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worldbankgroup-my.sharepoint.com/personal/tguimaraes_ifc_org/Documents/GENERAL/SP Roads 3/Modelo/Lote 2 - Mar-24_v1/"/>
    </mc:Choice>
  </mc:AlternateContent>
  <xr:revisionPtr revIDLastSave="79" documentId="8_{C37A2995-7ED2-45CC-8547-852740065FE3}" xr6:coauthVersionLast="47" xr6:coauthVersionMax="47" xr10:uidLastSave="{6E7EDB3F-5CB8-4DD8-B459-58B4E558E97D}"/>
  <bookViews>
    <workbookView xWindow="-108" yWindow="-108" windowWidth="23256" windowHeight="12456" activeTab="2" xr2:uid="{341D9BA7-05A9-45BE-990E-C678BAF1A934}"/>
  </bookViews>
  <sheets>
    <sheet name="ListadeObras (PainelControle)" sheetId="2" r:id="rId1"/>
    <sheet name="Q9B-L2" sheetId="1" r:id="rId2"/>
    <sheet name="Q9B-L2-REIDI" sheetId="3" r:id="rId3"/>
  </sheets>
  <externalReferences>
    <externalReference r:id="rId4"/>
    <externalReference r:id="rId5"/>
  </externalReferences>
  <definedNames>
    <definedName name="\" localSheetId="0" hidden="1">{"kricash",#N/A,FALSE,"INC";"kriinc",#N/A,FALSE,"INC";"krimiami",#N/A,FALSE,"INC";"kriother",#N/A,FALSE,"INC";"kripapers",#N/A,FALSE,"INC"}</definedName>
    <definedName name="\" hidden="1">{"kricash",#N/A,FALSE,"INC";"kriinc",#N/A,FALSE,"INC";"krimiami",#N/A,FALSE,"INC";"kriother",#N/A,FALSE,"INC";"kripapers",#N/A,FALSE,"INC"}</definedName>
    <definedName name="\\" localSheetId="0" hidden="1">{#N/A,#N/A,FALSE,"1321";#N/A,#N/A,FALSE,"1324";#N/A,#N/A,FALSE,"1333";#N/A,#N/A,FALSE,"1371"}</definedName>
    <definedName name="\\" hidden="1">{#N/A,#N/A,FALSE,"1321";#N/A,#N/A,FALSE,"1324";#N/A,#N/A,FALSE,"1333";#N/A,#N/A,FALSE,"1371"}</definedName>
    <definedName name="\\\" localSheetId="0" hidden="1">{#N/A,#N/A,FALSE,"RESUMO-BB1";#N/A,#N/A,FALSE,"MOD-A01-R - BB1";#N/A,#N/A,FALSE,"URB-BB1"}</definedName>
    <definedName name="\\\" hidden="1">{#N/A,#N/A,FALSE,"RESUMO-BB1";#N/A,#N/A,FALSE,"MOD-A01-R - BB1";#N/A,#N/A,FALSE,"URB-BB1"}</definedName>
    <definedName name="\0">#REF!</definedName>
    <definedName name="\1">#REF!</definedName>
    <definedName name="\11">#REF!</definedName>
    <definedName name="\2">#REF!</definedName>
    <definedName name="\a">#N/A</definedName>
    <definedName name="\b">#REF!</definedName>
    <definedName name="\c">#REF!</definedName>
    <definedName name="\CC">#REF!</definedName>
    <definedName name="\d">#REF!</definedName>
    <definedName name="\e">#REF!</definedName>
    <definedName name="\fagf">#REF!</definedName>
    <definedName name="\h">#REF!</definedName>
    <definedName name="\i">#REF!</definedName>
    <definedName name="\ia">#REF!</definedName>
    <definedName name="\j">#REF!</definedName>
    <definedName name="\ja">#REF!</definedName>
    <definedName name="\l">#REF!</definedName>
    <definedName name="\m">#REF!</definedName>
    <definedName name="\M1">#REF!</definedName>
    <definedName name="\M10">#REF!</definedName>
    <definedName name="\M11">#REF!</definedName>
    <definedName name="\M12">#REF!</definedName>
    <definedName name="\M13">#REF!</definedName>
    <definedName name="\M2">#REF!</definedName>
    <definedName name="\M3">#REF!</definedName>
    <definedName name="\M4">#REF!</definedName>
    <definedName name="\M5">#REF!</definedName>
    <definedName name="\M6">#REF!</definedName>
    <definedName name="\M7">#REF!</definedName>
    <definedName name="\M8">#REF!</definedName>
    <definedName name="\M9">#REF!</definedName>
    <definedName name="\MM">#REF!</definedName>
    <definedName name="\O">#REF!</definedName>
    <definedName name="\p">#REF!</definedName>
    <definedName name="\P1">#REF!</definedName>
    <definedName name="\PP">#REF!</definedName>
    <definedName name="\q">#REF!</definedName>
    <definedName name="\R">#REF!</definedName>
    <definedName name="\s">#N/A</definedName>
    <definedName name="\sa">#REF!</definedName>
    <definedName name="\T">#REF!</definedName>
    <definedName name="\ta">#REF!</definedName>
    <definedName name="\v">#REF!</definedName>
    <definedName name="\w">#REF!</definedName>
    <definedName name="\x">#REF!</definedName>
    <definedName name="\z">#REF!</definedName>
    <definedName name="_" hidden="1">#REF!</definedName>
    <definedName name="____" localSheetId="0" hidden="1">{#N/A,#N/A,FALSE,"GP";#N/A,#N/A,FALSE,"Assinantes";#N/A,#N/A,FALSE,"Rede";#N/A,#N/A,FALSE,"Evolução";#N/A,#N/A,FALSE,"Resultado"}</definedName>
    <definedName name="____" hidden="1">{#N/A,#N/A,FALSE,"GP";#N/A,#N/A,FALSE,"Assinantes";#N/A,#N/A,FALSE,"Rede";#N/A,#N/A,FALSE,"Evolução";#N/A,#N/A,FALSE,"Resultado"}</definedName>
    <definedName name="_______________________________________________________________________Ext2">#REF!</definedName>
    <definedName name="______________________________________________cab1">#REF!</definedName>
    <definedName name="____________________________________________cab1">#REF!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#REF!</definedName>
    <definedName name="__________________________________________TT22">#REF!</definedName>
    <definedName name="_________________________________________cab1">#REF!</definedName>
    <definedName name="_________________________________________JAZ1">#REF!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#REF!</definedName>
    <definedName name="________________________________________TT22">#REF!</definedName>
    <definedName name="_______________________________________cab1">#REF!</definedName>
    <definedName name="_______________________________________JAZ1">#REF!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#REF!</definedName>
    <definedName name="_______________________________________TT22">#REF!</definedName>
    <definedName name="______________________________________cab1">#REF!</definedName>
    <definedName name="______________________________________EXT1">#REF!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#REF!</definedName>
    <definedName name="______________________________________TT22">#REF!</definedName>
    <definedName name="_____________________________________cab1">#REF!</definedName>
    <definedName name="_____________________________________EXT1">#REF!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ab1">#REF!</definedName>
    <definedName name="____________________________________tsd4">#REF!</definedName>
    <definedName name="____________________________________TT21">#REF!</definedName>
    <definedName name="____________________________________TT22">#REF!</definedName>
    <definedName name="___________________________________EXT1">#REF!</definedName>
    <definedName name="___________________________________JAZ1">#REF!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ab1">#REF!</definedName>
    <definedName name="___________________________________tsd4">#REF!</definedName>
    <definedName name="___________________________________TT21">#REF!</definedName>
    <definedName name="___________________________________TT22">#REF!</definedName>
    <definedName name="__________________________________cab1">#REF!</definedName>
    <definedName name="__________________________________EXT1">#REF!</definedName>
    <definedName name="__________________________________Ext2">#REF!</definedName>
    <definedName name="__________________________________ind100">#REF!</definedName>
    <definedName name="__________________________________oac2">#REF!</definedName>
    <definedName name="__________________________________RET1">#REF!</definedName>
    <definedName name="__________________________________tab1">#REF!</definedName>
    <definedName name="__________________________________tsd4">#REF!</definedName>
    <definedName name="_________________________________cab1">#REF!</definedName>
    <definedName name="_________________________________emp2">#REF!</definedName>
    <definedName name="_________________________________EXT1">#REF!</definedName>
    <definedName name="_________________________________ind100">#REF!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#REF!</definedName>
    <definedName name="_________________________________oac2">#REF!</definedName>
    <definedName name="_________________________________PL1">#REF!</definedName>
    <definedName name="_________________________________RET1">#REF!</definedName>
    <definedName name="_________________________________tab1">#REF!</definedName>
    <definedName name="_________________________________tsd4">#REF!</definedName>
    <definedName name="_________________________________TT21">#REF!</definedName>
    <definedName name="_________________________________TT22">#REF!</definedName>
    <definedName name="________________________________cab1">#REF!</definedName>
    <definedName name="________________________________emp2">#REF!</definedName>
    <definedName name="________________________________EXT1">#REF!</definedName>
    <definedName name="________________________________mem2">#REF!</definedName>
    <definedName name="________________________________oac2">#REF!</definedName>
    <definedName name="________________________________RET1">#REF!</definedName>
    <definedName name="________________________________tab1">#REF!</definedName>
    <definedName name="________________________________tsd4">#REF!</definedName>
    <definedName name="________________________________TT21">#REF!</definedName>
    <definedName name="________________________________TT22">#REF!</definedName>
    <definedName name="_______________________________emp2">#REF!</definedName>
    <definedName name="_______________________________EXT1">#REF!</definedName>
    <definedName name="_______________________________ind100">#REF!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#REF!</definedName>
    <definedName name="_______________________________RET1">#REF!</definedName>
    <definedName name="_______________________________tab1">#REF!</definedName>
    <definedName name="_______________________________tsd4">#REF!</definedName>
    <definedName name="_______________________________TT21">#REF!</definedName>
    <definedName name="_______________________________TT22">#REF!</definedName>
    <definedName name="______________________________cab1">#REF!</definedName>
    <definedName name="______________________________emp2">#REF!</definedName>
    <definedName name="______________________________EXT1">#REF!</definedName>
    <definedName name="______________________________ind100">#REF!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#REF!</definedName>
    <definedName name="______________________________oac2">#REF!</definedName>
    <definedName name="______________________________RET1">#REF!</definedName>
    <definedName name="______________________________tab1">#REF!</definedName>
    <definedName name="______________________________TT21">#REF!</definedName>
    <definedName name="______________________________TT22">#REF!</definedName>
    <definedName name="_____________________________cab1">#REF!</definedName>
    <definedName name="_____________________________emp2">#REF!</definedName>
    <definedName name="_____________________________Ext2">#REF!</definedName>
    <definedName name="_____________________________ind100">#REF!</definedName>
    <definedName name="_____________________________JAZ1">#REF!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#REF!</definedName>
    <definedName name="_____________________________oac2">#REF!</definedName>
    <definedName name="_____________________________RET1">#REF!</definedName>
    <definedName name="_____________________________tab1">#REF!</definedName>
    <definedName name="_____________________________tsd4">#REF!</definedName>
    <definedName name="_____________________________TT21">#REF!</definedName>
    <definedName name="_____________________________TT22">#REF!</definedName>
    <definedName name="____________________________cab1">#REF!</definedName>
    <definedName name="____________________________emp2">#REF!</definedName>
    <definedName name="____________________________EXT1">#REF!</definedName>
    <definedName name="____________________________ind100">#REF!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#REF!</definedName>
    <definedName name="____________________________oac2">#REF!</definedName>
    <definedName name="____________________________RET1">#REF!</definedName>
    <definedName name="____________________________tab1">#REF!</definedName>
    <definedName name="____________________________TT21">#REF!</definedName>
    <definedName name="____________________________TT22">#REF!</definedName>
    <definedName name="___________________________cab1">#REF!</definedName>
    <definedName name="___________________________emp2">#REF!</definedName>
    <definedName name="___________________________EXT1">#REF!</definedName>
    <definedName name="___________________________ind100">#REF!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#REF!</definedName>
    <definedName name="___________________________RET1">#REF!</definedName>
    <definedName name="___________________________tab1">#REF!</definedName>
    <definedName name="___________________________tsd4">#REF!</definedName>
    <definedName name="___________________________TT21">#REF!</definedName>
    <definedName name="___________________________TT22">#REF!</definedName>
    <definedName name="__________________________cab1">#REF!</definedName>
    <definedName name="__________________________emp2">#REF!</definedName>
    <definedName name="__________________________EXT1">#REF!</definedName>
    <definedName name="__________________________ind100">#REF!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#REF!</definedName>
    <definedName name="__________________________oac2">#REF!</definedName>
    <definedName name="__________________________RET1">#REF!</definedName>
    <definedName name="__________________________tab1">#REF!</definedName>
    <definedName name="__________________________tsd4">#REF!</definedName>
    <definedName name="__________________________TT21">#REF!</definedName>
    <definedName name="__________________________TT22">#REF!</definedName>
    <definedName name="_________________________cab1">#REF!</definedName>
    <definedName name="_________________________emp2">#REF!</definedName>
    <definedName name="_________________________EXT1">#REF!</definedName>
    <definedName name="_________________________ind100">#REF!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#REF!</definedName>
    <definedName name="_________________________oac2">#REF!</definedName>
    <definedName name="_________________________RET1">#REF!</definedName>
    <definedName name="_________________________tab1">#REF!</definedName>
    <definedName name="_________________________tsd4">#REF!</definedName>
    <definedName name="_________________________TT21">#REF!</definedName>
    <definedName name="_________________________TT22">#REF!</definedName>
    <definedName name="________________________cab1">#REF!</definedName>
    <definedName name="________________________emp2">#REF!</definedName>
    <definedName name="________________________EXT1">#REF!</definedName>
    <definedName name="________________________ind100">#REF!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#REF!</definedName>
    <definedName name="________________________oac2">#REF!</definedName>
    <definedName name="________________________RET1">#REF!</definedName>
    <definedName name="________________________tab1">#REF!</definedName>
    <definedName name="________________________tsd4">#REF!</definedName>
    <definedName name="________________________TT21">#REF!</definedName>
    <definedName name="________________________TT22">#REF!</definedName>
    <definedName name="_______________________cab1">#REF!</definedName>
    <definedName name="_______________________emp2">#REF!</definedName>
    <definedName name="_______________________EXT1">#REF!</definedName>
    <definedName name="_______________________ind100">#REF!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#REF!</definedName>
    <definedName name="_______________________oac2">#REF!</definedName>
    <definedName name="_______________________tab1">#REF!</definedName>
    <definedName name="_______________________tsd4">#REF!</definedName>
    <definedName name="_______________________TT21">#REF!</definedName>
    <definedName name="_______________________TT22">#REF!</definedName>
    <definedName name="______________________cab1">#REF!</definedName>
    <definedName name="______________________emp2">#REF!</definedName>
    <definedName name="______________________EXT1">#REF!</definedName>
    <definedName name="______________________ind100">#REF!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#REF!</definedName>
    <definedName name="______________________oac2">#REF!</definedName>
    <definedName name="______________________OUT98" localSheetId="0" hidden="1">{#N/A,#N/A,TRUE,"Serviços"}</definedName>
    <definedName name="______________________OUT98" hidden="1">{#N/A,#N/A,TRUE,"Serviços"}</definedName>
    <definedName name="______________________RET1">#REF!</definedName>
    <definedName name="______________________tab1">#REF!</definedName>
    <definedName name="______________________tsd4">#REF!</definedName>
    <definedName name="______________________TT21">#REF!</definedName>
    <definedName name="______________________TT22">#REF!</definedName>
    <definedName name="_____________________cab1">#REF!</definedName>
    <definedName name="_____________________emp2">#REF!</definedName>
    <definedName name="_____________________EXT1">#REF!</definedName>
    <definedName name="_____________________ind100">#REF!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#REF!</definedName>
    <definedName name="_____________________oac2">#REF!</definedName>
    <definedName name="_____________________OUT98" localSheetId="0" hidden="1">{#N/A,#N/A,TRUE,"Serviços"}</definedName>
    <definedName name="_____________________OUT98" hidden="1">{#N/A,#N/A,TRUE,"Serviços"}</definedName>
    <definedName name="_____________________RET1">#REF!</definedName>
    <definedName name="_____________________tab1">#REF!</definedName>
    <definedName name="_____________________tsd4">#REF!</definedName>
    <definedName name="_____________________TT21">#REF!</definedName>
    <definedName name="_____________________TT22">#REF!</definedName>
    <definedName name="____________________ACV1">#REF!</definedName>
    <definedName name="____________________cab1">#REF!</definedName>
    <definedName name="____________________emp2">#REF!</definedName>
    <definedName name="____________________EXT1">#REF!</definedName>
    <definedName name="____________________ind100">#REF!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#REF!</definedName>
    <definedName name="____________________oac2">#REF!</definedName>
    <definedName name="____________________OUT98" localSheetId="0" hidden="1">{#N/A,#N/A,TRUE,"Serviços"}</definedName>
    <definedName name="____________________OUT98" hidden="1">{#N/A,#N/A,TRUE,"Serviços"}</definedName>
    <definedName name="____________________r">#REF!</definedName>
    <definedName name="____________________RET1">#REF!</definedName>
    <definedName name="____________________tab1">#REF!</definedName>
    <definedName name="____________________tsd4">#REF!</definedName>
    <definedName name="____________________TT21">#REF!</definedName>
    <definedName name="____________________TT22">#REF!</definedName>
    <definedName name="___________________ACV1">#N/A</definedName>
    <definedName name="___________________cab1">#REF!</definedName>
    <definedName name="___________________emp2">#REF!</definedName>
    <definedName name="___________________EXT1">#REF!</definedName>
    <definedName name="___________________JAZ1">#REF!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#REF!</definedName>
    <definedName name="___________________oac2">#REF!</definedName>
    <definedName name="___________________OUT98" localSheetId="0" hidden="1">{#N/A,#N/A,TRUE,"Serviços"}</definedName>
    <definedName name="___________________OUT98" hidden="1">{#N/A,#N/A,TRUE,"Serviços"}</definedName>
    <definedName name="___________________r">#REF!</definedName>
    <definedName name="___________________RET1">#REF!</definedName>
    <definedName name="___________________tab1">#REF!</definedName>
    <definedName name="___________________tsd4">#REF!</definedName>
    <definedName name="___________________TT21">#REF!</definedName>
    <definedName name="___________________TT22">#REF!</definedName>
    <definedName name="__________________ACV1">#N/A</definedName>
    <definedName name="__________________cab1">#REF!</definedName>
    <definedName name="__________________emp2">#REF!</definedName>
    <definedName name="__________________EXT1">#REF!</definedName>
    <definedName name="__________________ind100">#REF!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#REF!</definedName>
    <definedName name="__________________oac2">#REF!</definedName>
    <definedName name="__________________OUT98" localSheetId="0" hidden="1">{#N/A,#N/A,TRUE,"Serviços"}</definedName>
    <definedName name="__________________OUT98" hidden="1">{#N/A,#N/A,TRUE,"Serviços"}</definedName>
    <definedName name="__________________r">#REF!</definedName>
    <definedName name="__________________RET1">#REF!</definedName>
    <definedName name="__________________tab1">#REF!</definedName>
    <definedName name="__________________tsd4">#REF!</definedName>
    <definedName name="__________________TT21">#REF!</definedName>
    <definedName name="__________________TT22">#REF!</definedName>
    <definedName name="_________________ACV1">#N/A</definedName>
    <definedName name="_________________emp2">#REF!</definedName>
    <definedName name="_________________EXT1">#REF!</definedName>
    <definedName name="_________________ind100">#REF!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#REF!</definedName>
    <definedName name="_________________oac2">#REF!</definedName>
    <definedName name="_________________OUT98" localSheetId="0" hidden="1">{#N/A,#N/A,TRUE,"Serviços"}</definedName>
    <definedName name="_________________OUT98" hidden="1">{#N/A,#N/A,TRUE,"Serviços"}</definedName>
    <definedName name="_________________PL1">#REF!</definedName>
    <definedName name="_________________r">#REF!</definedName>
    <definedName name="_________________RET1">#REF!</definedName>
    <definedName name="_________________tab1">#REF!</definedName>
    <definedName name="_________________tsd4">#REF!</definedName>
    <definedName name="_________________TT21">#REF!</definedName>
    <definedName name="_________________TT22">#REF!</definedName>
    <definedName name="________________a4" localSheetId="0" hidden="1">{"SCH54",#N/A,FALSE,"upside";"SCH55",#N/A,FALSE,"upside"}</definedName>
    <definedName name="________________a4" hidden="1">{"SCH54",#N/A,FALSE,"upside";"SCH55",#N/A,FALSE,"upside"}</definedName>
    <definedName name="________________ACV1">#N/A</definedName>
    <definedName name="________________BDI1">#N/A</definedName>
    <definedName name="________________cab1">#REF!</definedName>
    <definedName name="_____________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E21" localSheetId="0" hidden="1">{"Despesas Diferidas Indedutíveis de 1998",#N/A,FALSE,"Impressão"}</definedName>
    <definedName name="________________E21" hidden="1">{"Despesas Diferidas Indedutíveis de 1998",#N/A,FALSE,"Impressão"}</definedName>
    <definedName name="________________emp2">#REF!</definedName>
    <definedName name="________________EXT1">#REF!</definedName>
    <definedName name="________________Ext2">#REF!</definedName>
    <definedName name="________________GC1" localSheetId="0" hidden="1">{"FS`s",#N/A,TRUE,"FS's";"Icome St",#N/A,TRUE,"Income St.";"Balance Sh",#N/A,TRUE,"Balance Sh.";"Gross Margin",#N/A,TRUE,"Gross Margin"}</definedName>
    <definedName name="________________GC1" hidden="1">{"FS`s",#N/A,TRUE,"FS's";"Icome St",#N/A,TRUE,"Income St.";"Balance Sh",#N/A,TRUE,"Balance Sh.";"Gross Margin",#N/A,TRUE,"Gross Margin"}</definedName>
    <definedName name="________________GC3" localSheetId="0" hidden="1">{"FS`s",#N/A,TRUE,"FS's";"Icome St",#N/A,TRUE,"Income St.";"Balance Sh",#N/A,TRUE,"Balance Sh.";"Gross Margin",#N/A,TRUE,"Gross Margin"}</definedName>
    <definedName name="________________GC3" hidden="1">{"FS`s",#N/A,TRUE,"FS's";"Icome St",#N/A,TRUE,"Income St.";"Balance Sh",#N/A,TRUE,"Balance Sh.";"Gross Margin",#N/A,TRUE,"Gross Margin"}</definedName>
    <definedName name="________________ind100">#REF!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K2"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mem2">#REF!</definedName>
    <definedName name="________________oac2">#REF!</definedName>
    <definedName name="________________OUT98" localSheetId="0" hidden="1">{#N/A,#N/A,TRUE,"Serviços"}</definedName>
    <definedName name="________________OUT98" hidden="1">{#N/A,#N/A,TRUE,"Serviços"}</definedName>
    <definedName name="________________PL1">#REF!</definedName>
    <definedName name="________________r">#REF!</definedName>
    <definedName name="________________RET1">#REF!</definedName>
    <definedName name="________________tab1">#REF!</definedName>
    <definedName name="________________tsd4">#REF!</definedName>
    <definedName name="_______________ACV1">#N/A</definedName>
    <definedName name="_______________BDI1">#N/A</definedName>
    <definedName name="_______________cab1">#REF!</definedName>
    <definedName name="_______________emp2">#REF!</definedName>
    <definedName name="_______________Ext2">#REF!</definedName>
    <definedName name="_______________GC1" localSheetId="0" hidden="1">{"FS`s",#N/A,TRUE,"FS's";"Icome St",#N/A,TRUE,"Income St.";"Balance Sh",#N/A,TRUE,"Balance Sh.";"Gross Margin",#N/A,TRUE,"Gross Margin"}</definedName>
    <definedName name="_______________GC1" hidden="1">{"FS`s",#N/A,TRUE,"FS's";"Icome St",#N/A,TRUE,"Income St.";"Balance Sh",#N/A,TRUE,"Balance Sh.";"Gross Margin",#N/A,TRUE,"Gross Margin"}</definedName>
    <definedName name="_______________GC3" localSheetId="0" hidden="1">{"FS`s",#N/A,TRUE,"FS's";"Icome St",#N/A,TRUE,"Income St.";"Balance Sh",#N/A,TRUE,"Balance Sh.";"Gross Margin",#N/A,TRUE,"Gross Margin"}</definedName>
    <definedName name="_______________GC3" hidden="1">{"FS`s",#N/A,TRUE,"FS's";"Icome St",#N/A,TRUE,"Income St.";"Balance Sh",#N/A,TRUE,"Balance Sh.";"Gross Margin",#N/A,TRUE,"Gross Margin"}</definedName>
    <definedName name="_______________ind100">#REF!</definedName>
    <definedName name="_______________JAZ1">#REF!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#REF!</definedName>
    <definedName name="_______________oac2">#REF!</definedName>
    <definedName name="_______________OUT98">#REF!</definedName>
    <definedName name="_______________PL1">#REF!</definedName>
    <definedName name="_______________r">#REF!</definedName>
    <definedName name="_______________Rbv1">#REF!</definedName>
    <definedName name="_______________RET1">#REF!</definedName>
    <definedName name="_______________tab1">#REF!</definedName>
    <definedName name="_______________tsd4">#REF!</definedName>
    <definedName name="_______________TT21">#REF!</definedName>
    <definedName name="_______________TT22">#REF!</definedName>
    <definedName name="______________a2" localSheetId="0" hidden="1">{"TotalGeralDespesasPorArea",#N/A,FALSE,"VinculosAccessEfetivo"}</definedName>
    <definedName name="______________a2" hidden="1">{"TotalGeralDespesasPorArea",#N/A,FALSE,"VinculosAccessEfetivo"}</definedName>
    <definedName name="______________a4" localSheetId="0" hidden="1">{"SCH54",#N/A,FALSE,"upside";"SCH55",#N/A,FALSE,"upside"}</definedName>
    <definedName name="______________a4" hidden="1">{"SCH54",#N/A,FALSE,"upside";"SCH55",#N/A,FALSE,"upside"}</definedName>
    <definedName name="______________ACV1">#N/A</definedName>
    <definedName name="______________BDI1">#N/A</definedName>
    <definedName name="______________cab1">#REF!</definedName>
    <definedName name="___________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E21" localSheetId="0" hidden="1">{"Despesas Diferidas Indedutíveis de 1998",#N/A,FALSE,"Impressão"}</definedName>
    <definedName name="______________E21" hidden="1">{"Despesas Diferidas Indedutíveis de 1998",#N/A,FALSE,"Impressão"}</definedName>
    <definedName name="______________emp2">#REF!</definedName>
    <definedName name="______________EXT1">#REF!</definedName>
    <definedName name="______________Ext2">#REF!</definedName>
    <definedName name="______________GC1" localSheetId="0" hidden="1">{"FS`s",#N/A,TRUE,"FS's";"Icome St",#N/A,TRUE,"Income St.";"Balance Sh",#N/A,TRUE,"Balance Sh.";"Gross Margin",#N/A,TRUE,"Gross Margin"}</definedName>
    <definedName name="______________GC1" hidden="1">{"FS`s",#N/A,TRUE,"FS's";"Icome St",#N/A,TRUE,"Income St.";"Balance Sh",#N/A,TRUE,"Balance Sh.";"Gross Margin",#N/A,TRUE,"Gross Margin"}</definedName>
    <definedName name="______________GC3" localSheetId="0" hidden="1">{"FS`s",#N/A,TRUE,"FS's";"Icome St",#N/A,TRUE,"Income St.";"Balance Sh",#N/A,TRUE,"Balance Sh.";"Gross Margin",#N/A,TRUE,"Gross Margin"}</definedName>
    <definedName name="______________GC3" hidden="1">{"FS`s",#N/A,TRUE,"FS's";"Icome St",#N/A,TRUE,"Income St.";"Balance Sh",#N/A,TRUE,"Balance Sh.";"Gross Margin",#N/A,TRUE,"Gross Margin"}</definedName>
    <definedName name="______________ind100">#REF!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K2"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mem2">#REF!</definedName>
    <definedName name="______________oac2">#REF!</definedName>
    <definedName name="______________OUT98" localSheetId="0" hidden="1">{#N/A,#N/A,TRUE,"Serviços"}</definedName>
    <definedName name="______________OUT98" hidden="1">{#N/A,#N/A,TRUE,"Serviços"}</definedName>
    <definedName name="______________PL1">#REF!</definedName>
    <definedName name="______________r">#REF!</definedName>
    <definedName name="______________Rbv1">#REF!</definedName>
    <definedName name="______________RET1">#REF!</definedName>
    <definedName name="______________tab1">#REF!</definedName>
    <definedName name="______________tsd4">#REF!</definedName>
    <definedName name="______________TT21">#REF!</definedName>
    <definedName name="______________TT22">#REF!</definedName>
    <definedName name="_____________ACV1">#N/A</definedName>
    <definedName name="_____________BDI1">#N/A</definedName>
    <definedName name="_____________cab1">#REF!</definedName>
    <definedName name="_____________emp2">#REF!</definedName>
    <definedName name="_____________EXT1">#REF!</definedName>
    <definedName name="_____________Ext2">#REF!</definedName>
    <definedName name="_____________GC1" localSheetId="0" hidden="1">{"FS`s",#N/A,TRUE,"FS's";"Icome St",#N/A,TRUE,"Income St.";"Balance Sh",#N/A,TRUE,"Balance Sh.";"Gross Margin",#N/A,TRUE,"Gross Margin"}</definedName>
    <definedName name="_____________GC1" hidden="1">{"FS`s",#N/A,TRUE,"FS's";"Icome St",#N/A,TRUE,"Income St.";"Balance Sh",#N/A,TRUE,"Balance Sh.";"Gross Margin",#N/A,TRUE,"Gross Margin"}</definedName>
    <definedName name="_____________GC3" localSheetId="0" hidden="1">{"FS`s",#N/A,TRUE,"FS's";"Icome St",#N/A,TRUE,"Income St.";"Balance Sh",#N/A,TRUE,"Balance Sh.";"Gross Margin",#N/A,TRUE,"Gross Margin"}</definedName>
    <definedName name="_____________GC3" hidden="1">{"FS`s",#N/A,TRUE,"FS's";"Icome St",#N/A,TRUE,"Income St.";"Balance Sh",#N/A,TRUE,"Balance Sh.";"Gross Margin",#N/A,TRUE,"Gross Margin"}</definedName>
    <definedName name="_____________ind100">#REF!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#REF!</definedName>
    <definedName name="_____________OUT98" localSheetId="0" hidden="1">{#N/A,#N/A,TRUE,"Serviços"}</definedName>
    <definedName name="_____________OUT98" hidden="1">{#N/A,#N/A,TRUE,"Serviços"}</definedName>
    <definedName name="_____________PL1">#REF!</definedName>
    <definedName name="_____________r">#REF!</definedName>
    <definedName name="_____________Rbv1">#REF!</definedName>
    <definedName name="_____________RET1">#REF!</definedName>
    <definedName name="_____________tab1">#REF!</definedName>
    <definedName name="_____________tsd4">#REF!</definedName>
    <definedName name="_____________TT21">#REF!</definedName>
    <definedName name="_____________TT22">#REF!</definedName>
    <definedName name="____________a2" localSheetId="0" hidden="1">{"TotalGeralDespesasPorArea",#N/A,FALSE,"VinculosAccessEfetivo"}</definedName>
    <definedName name="____________a2" hidden="1">{"TotalGeralDespesasPorArea",#N/A,FALSE,"VinculosAccessEfetivo"}</definedName>
    <definedName name="____________a999" localSheetId="0" hidden="1">{#N/A,#N/A,FALSE,"ANEXO3 99 ERA";#N/A,#N/A,FALSE,"ANEXO3 99 UBÁ2";#N/A,#N/A,FALSE,"ANEXO3 99 DTU";#N/A,#N/A,FALSE,"ANEXO3 99 RDR";#N/A,#N/A,FALSE,"ANEXO3 99 UBÁ4";#N/A,#N/A,FALSE,"ANEXO3 99 UBÁ6"}</definedName>
    <definedName name="____________a999" hidden="1">{#N/A,#N/A,FALSE,"ANEXO3 99 ERA";#N/A,#N/A,FALSE,"ANEXO3 99 UBÁ2";#N/A,#N/A,FALSE,"ANEXO3 99 DTU";#N/A,#N/A,FALSE,"ANEXO3 99 RDR";#N/A,#N/A,FALSE,"ANEXO3 99 UBÁ4";#N/A,#N/A,FALSE,"ANEXO3 99 UBÁ6"}</definedName>
    <definedName name="____________a999_1" localSheetId="0" hidden="1">{#N/A,#N/A,FALSE,"ANEXO3 99 ERA";#N/A,#N/A,FALSE,"ANEXO3 99 UBÁ2";#N/A,#N/A,FALSE,"ANEXO3 99 DTU";#N/A,#N/A,FALSE,"ANEXO3 99 RDR";#N/A,#N/A,FALSE,"ANEXO3 99 UBÁ4";#N/A,#N/A,FALSE,"ANEXO3 99 UBÁ6"}</definedName>
    <definedName name="____________a999_1" hidden="1">{#N/A,#N/A,FALSE,"ANEXO3 99 ERA";#N/A,#N/A,FALSE,"ANEXO3 99 UBÁ2";#N/A,#N/A,FALSE,"ANEXO3 99 DTU";#N/A,#N/A,FALSE,"ANEXO3 99 RDR";#N/A,#N/A,FALSE,"ANEXO3 99 UBÁ4";#N/A,#N/A,FALSE,"ANEXO3 99 UBÁ6"}</definedName>
    <definedName name="____________ACV1">#N/A</definedName>
    <definedName name="____________BDI1">#N/A</definedName>
    <definedName name="____________cab1">#REF!</definedName>
    <definedName name="____________emp2">#REF!</definedName>
    <definedName name="____________Ext2">#REF!</definedName>
    <definedName name="____________GC1" localSheetId="0" hidden="1">{"FS`s",#N/A,TRUE,"FS's";"Icome St",#N/A,TRUE,"Income St.";"Balance Sh",#N/A,TRUE,"Balance Sh.";"Gross Margin",#N/A,TRUE,"Gross Margin"}</definedName>
    <definedName name="____________GC1" hidden="1">{"FS`s",#N/A,TRUE,"FS's";"Icome St",#N/A,TRUE,"Income St.";"Balance Sh",#N/A,TRUE,"Balance Sh.";"Gross Margin",#N/A,TRUE,"Gross Margin"}</definedName>
    <definedName name="____________GC3" localSheetId="0" hidden="1">{"FS`s",#N/A,TRUE,"FS's";"Icome St",#N/A,TRUE,"Income St.";"Balance Sh",#N/A,TRUE,"Balance Sh.";"Gross Margin",#N/A,TRUE,"Gross Margin"}</definedName>
    <definedName name="____________GC3" hidden="1">{"FS`s",#N/A,TRUE,"FS's";"Icome St",#N/A,TRUE,"Income St.";"Balance Sh",#N/A,TRUE,"Balance Sh.";"Gross Margin",#N/A,TRUE,"Gross Margin"}</definedName>
    <definedName name="____________ind100">#REF!</definedName>
    <definedName name="____________JAZ1">#REF!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ki5">#REF!</definedName>
    <definedName name="____________mem2">#REF!</definedName>
    <definedName name="____________oac2">#REF!</definedName>
    <definedName name="____________OUT98" localSheetId="0" hidden="1">{#N/A,#N/A,TRUE,"Serviços"}</definedName>
    <definedName name="____________OUT98" hidden="1">{#N/A,#N/A,TRUE,"Serviços"}</definedName>
    <definedName name="____________OUT988" localSheetId="0" hidden="1">{#N/A,#N/A,TRUE,"Serviços"}</definedName>
    <definedName name="____________OUT988" hidden="1">{#N/A,#N/A,TRUE,"Serviços"}</definedName>
    <definedName name="____________PL1">#REF!</definedName>
    <definedName name="____________r">#REF!</definedName>
    <definedName name="____________Rbv1">#REF!</definedName>
    <definedName name="____________RET1">#REF!</definedName>
    <definedName name="____________tab1">#REF!</definedName>
    <definedName name="____________tsd4">#REF!</definedName>
    <definedName name="____________TT102">#REF!</definedName>
    <definedName name="____________TT107">#REF!</definedName>
    <definedName name="____________TT121">#REF!</definedName>
    <definedName name="____________TT123">#REF!</definedName>
    <definedName name="____________TT19">#REF!</definedName>
    <definedName name="____________TT20">#REF!</definedName>
    <definedName name="____________TT21">#REF!</definedName>
    <definedName name="____________TT22">#REF!</definedName>
    <definedName name="____________TT26">#REF!</definedName>
    <definedName name="____________TT27">#REF!</definedName>
    <definedName name="____________TT28">#REF!</definedName>
    <definedName name="____________TT30">#REF!</definedName>
    <definedName name="____________TT31">#REF!</definedName>
    <definedName name="____________TT32">#REF!</definedName>
    <definedName name="____________TT33">#REF!</definedName>
    <definedName name="____________TT34">#REF!</definedName>
    <definedName name="____________TT36">#REF!</definedName>
    <definedName name="____________TT37">#REF!</definedName>
    <definedName name="____________TT38">#REF!</definedName>
    <definedName name="____________TT39">#REF!</definedName>
    <definedName name="____________TT40">#REF!</definedName>
    <definedName name="____________TT5">#REF!</definedName>
    <definedName name="____________TT52">#REF!</definedName>
    <definedName name="____________TT53">#REF!</definedName>
    <definedName name="____________TT54">#REF!</definedName>
    <definedName name="____________TT55">#REF!</definedName>
    <definedName name="____________TT6">#REF!</definedName>
    <definedName name="____________TT60">#REF!</definedName>
    <definedName name="____________TT61">#REF!</definedName>
    <definedName name="____________TT69">#REF!</definedName>
    <definedName name="____________TT7">#REF!</definedName>
    <definedName name="____________TT70">#REF!</definedName>
    <definedName name="____________TT71">#REF!</definedName>
    <definedName name="____________TT74">#REF!</definedName>
    <definedName name="____________TT75">#REF!</definedName>
    <definedName name="____________TT76">#REF!</definedName>
    <definedName name="____________TT77">#REF!</definedName>
    <definedName name="____________TT78">#REF!</definedName>
    <definedName name="____________TT79">#REF!</definedName>
    <definedName name="____________TT94">#REF!</definedName>
    <definedName name="____________TT95">#REF!</definedName>
    <definedName name="____________TT97">#REF!</definedName>
    <definedName name="___________a2" localSheetId="0" hidden="1">{"TotalGeralDespesasPorArea",#N/A,FALSE,"VinculosAccessEfetivo"}</definedName>
    <definedName name="___________a2" hidden="1">{"TotalGeralDespesasPorArea",#N/A,FALSE,"VinculosAccessEfetivo"}</definedName>
    <definedName name="___________a999" localSheetId="0" hidden="1">{#N/A,#N/A,FALSE,"ANEXO3 99 ERA";#N/A,#N/A,FALSE,"ANEXO3 99 UBÁ2";#N/A,#N/A,FALSE,"ANEXO3 99 DTU";#N/A,#N/A,FALSE,"ANEXO3 99 RDR";#N/A,#N/A,FALSE,"ANEXO3 99 UBÁ4";#N/A,#N/A,FALSE,"ANEXO3 99 UBÁ6"}</definedName>
    <definedName name="___________a999" hidden="1">{#N/A,#N/A,FALSE,"ANEXO3 99 ERA";#N/A,#N/A,FALSE,"ANEXO3 99 UBÁ2";#N/A,#N/A,FALSE,"ANEXO3 99 DTU";#N/A,#N/A,FALSE,"ANEXO3 99 RDR";#N/A,#N/A,FALSE,"ANEXO3 99 UBÁ4";#N/A,#N/A,FALSE,"ANEXO3 99 UBÁ6"}</definedName>
    <definedName name="___________a999_1" localSheetId="0" hidden="1">{#N/A,#N/A,FALSE,"ANEXO3 99 ERA";#N/A,#N/A,FALSE,"ANEXO3 99 UBÁ2";#N/A,#N/A,FALSE,"ANEXO3 99 DTU";#N/A,#N/A,FALSE,"ANEXO3 99 RDR";#N/A,#N/A,FALSE,"ANEXO3 99 UBÁ4";#N/A,#N/A,FALSE,"ANEXO3 99 UBÁ6"}</definedName>
    <definedName name="___________a999_1" hidden="1">{#N/A,#N/A,FALSE,"ANEXO3 99 ERA";#N/A,#N/A,FALSE,"ANEXO3 99 UBÁ2";#N/A,#N/A,FALSE,"ANEXO3 99 DTU";#N/A,#N/A,FALSE,"ANEXO3 99 RDR";#N/A,#N/A,FALSE,"ANEXO3 99 UBÁ4";#N/A,#N/A,FALSE,"ANEXO3 99 UBÁ6"}</definedName>
    <definedName name="___________ACV1">#N/A</definedName>
    <definedName name="___________BDI1">#N/A</definedName>
    <definedName name="___________emp2">#REF!</definedName>
    <definedName name="___________EXT1">#REF!</definedName>
    <definedName name="___________Ext2">#REF!</definedName>
    <definedName name="___________Ext2_25">#REF!</definedName>
    <definedName name="___________fl1111" localSheetId="0" hidden="1">{"Fecha_Novembro",#N/A,FALSE,"FECHAMENTO-2002 ";"Defer_Novembro",#N/A,FALSE,"DIFERIDO";"Pis_Novembro",#N/A,FALSE,"PIS COFINS";"Iss_Novembro",#N/A,FALSE,"ISS"}</definedName>
    <definedName name="___________fl1111" hidden="1">{"Fecha_Novembro",#N/A,FALSE,"FECHAMENTO-2002 ";"Defer_Novembro",#N/A,FALSE,"DIFERIDO";"Pis_Novembro",#N/A,FALSE,"PIS COFINS";"Iss_Novembro",#N/A,FALSE,"ISS"}</definedName>
    <definedName name="___________GC1" localSheetId="0" hidden="1">{"FS`s",#N/A,TRUE,"FS's";"Icome St",#N/A,TRUE,"Income St.";"Balance Sh",#N/A,TRUE,"Balance Sh.";"Gross Margin",#N/A,TRUE,"Gross Margin"}</definedName>
    <definedName name="___________GC1" hidden="1">{"FS`s",#N/A,TRUE,"FS's";"Icome St",#N/A,TRUE,"Income St.";"Balance Sh",#N/A,TRUE,"Balance Sh.";"Gross Margin",#N/A,TRUE,"Gross Margin"}</definedName>
    <definedName name="___________GC3" localSheetId="0" hidden="1">{"FS`s",#N/A,TRUE,"FS's";"Icome St",#N/A,TRUE,"Income St.";"Balance Sh",#N/A,TRUE,"Balance Sh.";"Gross Margin",#N/A,TRUE,"Gross Margin"}</definedName>
    <definedName name="___________GC3" hidden="1">{"FS`s",#N/A,TRUE,"FS's";"Icome St",#N/A,TRUE,"Income St.";"Balance Sh",#N/A,TRUE,"Balance Sh.";"Gross Margin",#N/A,TRUE,"Gross Margin"}</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ki5">#REF!</definedName>
    <definedName name="___________mem2">#REF!</definedName>
    <definedName name="___________NEW2" localSheetId="0" hidden="1">{"'RATEIO RECEITA BRUTA'!$B$77:$C$106"}</definedName>
    <definedName name="___________NEW2" hidden="1">{"'RATEIO RECEITA BRUTA'!$B$77:$C$106"}</definedName>
    <definedName name="___________oac2">#REF!</definedName>
    <definedName name="___________OUT98" localSheetId="0" hidden="1">{#N/A,#N/A,TRUE,"Serviços"}</definedName>
    <definedName name="___________OUT98" hidden="1">{#N/A,#N/A,TRUE,"Serviços"}</definedName>
    <definedName name="___________OUT988" localSheetId="0" hidden="1">{#N/A,#N/A,TRUE,"Serviços"}</definedName>
    <definedName name="___________OUT988" hidden="1">{#N/A,#N/A,TRUE,"Serviços"}</definedName>
    <definedName name="___________OUT9888" localSheetId="0" hidden="1">{#N/A,#N/A,TRUE,"Serviços"}</definedName>
    <definedName name="___________OUT9888" hidden="1">{#N/A,#N/A,TRUE,"Serviços"}</definedName>
    <definedName name="___________PL1">#REF!</definedName>
    <definedName name="___________r">#REF!</definedName>
    <definedName name="___________Rbv1">#REF!</definedName>
    <definedName name="___________tab1">#REF!</definedName>
    <definedName name="___________tsd4">#REF!</definedName>
    <definedName name="___________TT21">#REF!</definedName>
    <definedName name="___________TT22">#REF!</definedName>
    <definedName name="__________a2" localSheetId="0" hidden="1">{"TotalGeralDespesasPorArea",#N/A,FALSE,"VinculosAccessEfetivo"}</definedName>
    <definedName name="__________a2" hidden="1">{"TotalGeralDespesasPorArea",#N/A,FALSE,"VinculosAccessEfetivo"}</definedName>
    <definedName name="__________a999" localSheetId="0" hidden="1">{#N/A,#N/A,FALSE,"ANEXO3 99 ERA";#N/A,#N/A,FALSE,"ANEXO3 99 UBÁ2";#N/A,#N/A,FALSE,"ANEXO3 99 DTU";#N/A,#N/A,FALSE,"ANEXO3 99 RDR";#N/A,#N/A,FALSE,"ANEXO3 99 UBÁ4";#N/A,#N/A,FALSE,"ANEXO3 99 UBÁ6"}</definedName>
    <definedName name="__________a999" hidden="1">{#N/A,#N/A,FALSE,"ANEXO3 99 ERA";#N/A,#N/A,FALSE,"ANEXO3 99 UBÁ2";#N/A,#N/A,FALSE,"ANEXO3 99 DTU";#N/A,#N/A,FALSE,"ANEXO3 99 RDR";#N/A,#N/A,FALSE,"ANEXO3 99 UBÁ4";#N/A,#N/A,FALSE,"ANEXO3 99 UBÁ6"}</definedName>
    <definedName name="__________a999_1" localSheetId="0" hidden="1">{#N/A,#N/A,FALSE,"ANEXO3 99 ERA";#N/A,#N/A,FALSE,"ANEXO3 99 UBÁ2";#N/A,#N/A,FALSE,"ANEXO3 99 DTU";#N/A,#N/A,FALSE,"ANEXO3 99 RDR";#N/A,#N/A,FALSE,"ANEXO3 99 UBÁ4";#N/A,#N/A,FALSE,"ANEXO3 99 UBÁ6"}</definedName>
    <definedName name="__________a999_1" hidden="1">{#N/A,#N/A,FALSE,"ANEXO3 99 ERA";#N/A,#N/A,FALSE,"ANEXO3 99 UBÁ2";#N/A,#N/A,FALSE,"ANEXO3 99 DTU";#N/A,#N/A,FALSE,"ANEXO3 99 RDR";#N/A,#N/A,FALSE,"ANEXO3 99 UBÁ4";#N/A,#N/A,FALSE,"ANEXO3 99 UBÁ6"}</definedName>
    <definedName name="__________ACV1">#N/A</definedName>
    <definedName name="__________BDI1">#N/A</definedName>
    <definedName name="__________cab1">#REF!</definedName>
    <definedName name="__________emp2">#REF!</definedName>
    <definedName name="__________EXT1">#REF!</definedName>
    <definedName name="__________Ext2">#REF!</definedName>
    <definedName name="__________Fev1">#N/A</definedName>
    <definedName name="__________fl1111" localSheetId="0" hidden="1">{"Fecha_Novembro",#N/A,FALSE,"FECHAMENTO-2002 ";"Defer_Novembro",#N/A,FALSE,"DIFERIDO";"Pis_Novembro",#N/A,FALSE,"PIS COFINS";"Iss_Novembro",#N/A,FALSE,"ISS"}</definedName>
    <definedName name="__________fl1111" hidden="1">{"Fecha_Novembro",#N/A,FALSE,"FECHAMENTO-2002 ";"Defer_Novembro",#N/A,FALSE,"DIFERIDO";"Pis_Novembro",#N/A,FALSE,"PIS COFINS";"Iss_Novembro",#N/A,FALSE,"ISS"}</definedName>
    <definedName name="__________GC1" localSheetId="0" hidden="1">{"FS`s",#N/A,TRUE,"FS's";"Icome St",#N/A,TRUE,"Income St.";"Balance Sh",#N/A,TRUE,"Balance Sh.";"Gross Margin",#N/A,TRUE,"Gross Margin"}</definedName>
    <definedName name="__________GC1" hidden="1">{"FS`s",#N/A,TRUE,"FS's";"Icome St",#N/A,TRUE,"Income St.";"Balance Sh",#N/A,TRUE,"Balance Sh.";"Gross Margin",#N/A,TRUE,"Gross Margin"}</definedName>
    <definedName name="__________GC3" localSheetId="0" hidden="1">{"FS`s",#N/A,TRUE,"FS's";"Icome St",#N/A,TRUE,"Income St.";"Balance Sh",#N/A,TRUE,"Balance Sh.";"Gross Margin",#N/A,TRUE,"Gross Margin"}</definedName>
    <definedName name="__________GC3" hidden="1">{"FS`s",#N/A,TRUE,"FS's";"Icome St",#N/A,TRUE,"Income St.";"Balance Sh",#N/A,TRUE,"Balance Sh.";"Gross Margin",#N/A,TRUE,"Gross Margin"}</definedName>
    <definedName name="__________ind100">#REF!</definedName>
    <definedName name="__________Jan1">#N/A</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ki5">#REF!</definedName>
    <definedName name="__________Mar1">#N/A</definedName>
    <definedName name="__________mem2">#REF!</definedName>
    <definedName name="__________oac2">#REF!</definedName>
    <definedName name="__________OUT98" localSheetId="0" hidden="1">{#N/A,#N/A,TRUE,"Serviços"}</definedName>
    <definedName name="__________OUT98" hidden="1">{#N/A,#N/A,TRUE,"Serviços"}</definedName>
    <definedName name="__________PL1">#REF!</definedName>
    <definedName name="__________PL1_25">#REF!</definedName>
    <definedName name="__________r">#REF!</definedName>
    <definedName name="__________r_25">#REF!</definedName>
    <definedName name="__________Rbv1">#REF!</definedName>
    <definedName name="__________RET1">#REF!</definedName>
    <definedName name="__________tab1">#REF!</definedName>
    <definedName name="__________tsd4">#REF!</definedName>
    <definedName name="__________TT21">#REF!</definedName>
    <definedName name="__________TT22">#REF!</definedName>
    <definedName name="__________TT4">#REF!</definedName>
    <definedName name="__________TT5">#REF!</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ACV1">#N/A</definedName>
    <definedName name="_________BDI1">#N/A</definedName>
    <definedName name="_________br4">#REF!</definedName>
    <definedName name="_________c" localSheetId="0" hidden="1">{"Fiesta Facer Page",#N/A,FALSE,"Q_C_S";"Fiesta Main Page",#N/A,FALSE,"V_L";"Fiesta 95BP Struct",#N/A,FALSE,"StructBP";"Fiesta Post 95BP Struct",#N/A,FALSE,"AdjStructBP"}</definedName>
    <definedName name="_________c" hidden="1">{"Fiesta Facer Page",#N/A,FALSE,"Q_C_S";"Fiesta Main Page",#N/A,FALSE,"V_L";"Fiesta 95BP Struct",#N/A,FALSE,"StructBP";"Fiesta Post 95BP Struct",#N/A,FALSE,"AdjStructBP"}</definedName>
    <definedName name="_________cab1">#REF!</definedName>
    <definedName name="_________emp2">#REF!</definedName>
    <definedName name="_________EXT1">#REF!</definedName>
    <definedName name="_________Ext2">#REF!</definedName>
    <definedName name="_________Ext2_25">#REF!</definedName>
    <definedName name="_________Fev1">#N/A</definedName>
    <definedName name="_________fl1111" localSheetId="0" hidden="1">{"Fecha_Novembro",#N/A,FALSE,"FECHAMENTO-2002 ";"Defer_Novembro",#N/A,FALSE,"DIFERIDO";"Pis_Novembro",#N/A,FALSE,"PIS COFINS";"Iss_Novembro",#N/A,FALSE,"ISS"}</definedName>
    <definedName name="_________fl1111" hidden="1">{"Fecha_Novembro",#N/A,FALSE,"FECHAMENTO-2002 ";"Defer_Novembro",#N/A,FALSE,"DIFERIDO";"Pis_Novembro",#N/A,FALSE,"PIS COFINS";"Iss_Novembro",#N/A,FALSE,"ISS"}</definedName>
    <definedName name="_________GC1" localSheetId="0" hidden="1">{"FS`s",#N/A,TRUE,"FS's";"Icome St",#N/A,TRUE,"Income St.";"Balance Sh",#N/A,TRUE,"Balance Sh.";"Gross Margin",#N/A,TRUE,"Gross Margin"}</definedName>
    <definedName name="_________GC1" hidden="1">{"FS`s",#N/A,TRUE,"FS's";"Icome St",#N/A,TRUE,"Income St.";"Balance Sh",#N/A,TRUE,"Balance Sh.";"Gross Margin",#N/A,TRUE,"Gross Margin"}</definedName>
    <definedName name="_________GC3" localSheetId="0" hidden="1">{"FS`s",#N/A,TRUE,"FS's";"Icome St",#N/A,TRUE,"Income St.";"Balance Sh",#N/A,TRUE,"Balance Sh.";"Gross Margin",#N/A,TRUE,"Gross Margin"}</definedName>
    <definedName name="_________GC3" hidden="1">{"FS`s",#N/A,TRUE,"FS's";"Icome St",#N/A,TRUE,"Income St.";"Balance Sh",#N/A,TRUE,"Balance Sh.";"Gross Margin",#N/A,TRUE,"Gross Margin"}</definedName>
    <definedName name="_________ind100">#REF!</definedName>
    <definedName name="_________Jan1">#N/A</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ki5">#REF!</definedName>
    <definedName name="_________Mar1">#N/A</definedName>
    <definedName name="_________mem2">#REF!</definedName>
    <definedName name="_________MOD01">#N/A</definedName>
    <definedName name="_________oac2">#REF!</definedName>
    <definedName name="_________OUT98" localSheetId="0" hidden="1">{#N/A,#N/A,TRUE,"Serviços"}</definedName>
    <definedName name="_________OUT98" hidden="1">{#N/A,#N/A,TRUE,"Serviços"}</definedName>
    <definedName name="_________OUTT98" localSheetId="0" hidden="1">{#N/A,#N/A,TRUE,"Serviços"}</definedName>
    <definedName name="_________OUTT98" hidden="1">{#N/A,#N/A,TRUE,"Serviços"}</definedName>
    <definedName name="_________OUTT988" localSheetId="0" hidden="1">{#N/A,#N/A,TRUE,"Serviços"}</definedName>
    <definedName name="_________OUTT988" hidden="1">{#N/A,#N/A,TRUE,"Serviços"}</definedName>
    <definedName name="_________PL1">#REF!</definedName>
    <definedName name="_________r">#REF!</definedName>
    <definedName name="_________r_25">#REF!</definedName>
    <definedName name="_________Rbv1">#REF!</definedName>
    <definedName name="_________reg1">#REF!</definedName>
    <definedName name="_________reg3">#REF!</definedName>
    <definedName name="_________reg5">#REF!</definedName>
    <definedName name="_________reg7">#REF!</definedName>
    <definedName name="_________RET1">#REF!</definedName>
    <definedName name="_________RP1">#N/A</definedName>
    <definedName name="_________sjp4">#REF!</definedName>
    <definedName name="_________tab1">#REF!</definedName>
    <definedName name="_________tsd4">#REF!</definedName>
    <definedName name="_________TT1">#REF!</definedName>
    <definedName name="_________TT10">#REF!</definedName>
    <definedName name="_________TT100">#REF!</definedName>
    <definedName name="_________TT101">#REF!</definedName>
    <definedName name="_________TT103">#REF!</definedName>
    <definedName name="_________TT104">#REF!</definedName>
    <definedName name="_________TT105">#REF!</definedName>
    <definedName name="_________TT106">#REF!</definedName>
    <definedName name="_________TT108">#REF!</definedName>
    <definedName name="_________TT109">#REF!</definedName>
    <definedName name="_________TT11">#REF!</definedName>
    <definedName name="_________TT110">#REF!</definedName>
    <definedName name="_________TT111">#REF!</definedName>
    <definedName name="_________TT112">#REF!</definedName>
    <definedName name="_________TT113">#REF!</definedName>
    <definedName name="_________TT114">#REF!</definedName>
    <definedName name="_________TT115">#REF!</definedName>
    <definedName name="_________TT116">#REF!</definedName>
    <definedName name="_________TT117">#REF!</definedName>
    <definedName name="_________TT118">#REF!</definedName>
    <definedName name="_________TT119">#REF!</definedName>
    <definedName name="_________TT12">#REF!</definedName>
    <definedName name="_________TT120">#REF!</definedName>
    <definedName name="_________TT122">#REF!</definedName>
    <definedName name="_________TT124">#REF!</definedName>
    <definedName name="_________TT125">#REF!</definedName>
    <definedName name="_________TT126">#REF!</definedName>
    <definedName name="_________TT127">#REF!</definedName>
    <definedName name="_________TT128">#REF!</definedName>
    <definedName name="_________TT129">#REF!</definedName>
    <definedName name="_________TT13">#REF!</definedName>
    <definedName name="_________TT130">#REF!</definedName>
    <definedName name="_________TT131">#REF!</definedName>
    <definedName name="_________TT132">#REF!</definedName>
    <definedName name="_________TT133">#REF!</definedName>
    <definedName name="_________TT134">#REF!</definedName>
    <definedName name="_________TT135">#REF!</definedName>
    <definedName name="_________TT136">#REF!</definedName>
    <definedName name="_________TT137">#REF!</definedName>
    <definedName name="_________TT138">#REF!</definedName>
    <definedName name="_________TT139">#REF!</definedName>
    <definedName name="_________TT14">#REF!</definedName>
    <definedName name="_________TT140">#REF!</definedName>
    <definedName name="_________TT141">#REF!</definedName>
    <definedName name="_________TT142">#REF!</definedName>
    <definedName name="_________TT15">#REF!</definedName>
    <definedName name="_________TT16">#REF!</definedName>
    <definedName name="_________TT17">#REF!</definedName>
    <definedName name="_________TT2">#REF!</definedName>
    <definedName name="_________TT21">#REF!</definedName>
    <definedName name="_________TT22">#REF!</definedName>
    <definedName name="_________tt23">#REF!</definedName>
    <definedName name="_________TT24">#REF!</definedName>
    <definedName name="_________TT25">#REF!</definedName>
    <definedName name="_________tt288">#REF!</definedName>
    <definedName name="_________TT29">#REF!</definedName>
    <definedName name="_________TT3">#REF!</definedName>
    <definedName name="_________tt300">#REF!</definedName>
    <definedName name="_________tt322">#REF!</definedName>
    <definedName name="_________TT35">#REF!</definedName>
    <definedName name="_________TT4">#REF!</definedName>
    <definedName name="_________TT41">#REF!</definedName>
    <definedName name="_________TT42">#REF!</definedName>
    <definedName name="_________TT43">#REF!</definedName>
    <definedName name="_________TT44">#REF!</definedName>
    <definedName name="_________TT45">#REF!</definedName>
    <definedName name="_________TT46">#REF!</definedName>
    <definedName name="_________TT47">#REF!</definedName>
    <definedName name="_________TT48">#REF!</definedName>
    <definedName name="_________TT49">#REF!</definedName>
    <definedName name="_________TT5">#REF!</definedName>
    <definedName name="_________TT50">#REF!</definedName>
    <definedName name="_________TT51">#REF!</definedName>
    <definedName name="_________TT56">#REF!</definedName>
    <definedName name="_________TT57">#REF!</definedName>
    <definedName name="_________TT58">#REF!</definedName>
    <definedName name="_________TT59">#REF!</definedName>
    <definedName name="_________TT62">#REF!</definedName>
    <definedName name="_________TT63">#REF!</definedName>
    <definedName name="_________TT64">#REF!</definedName>
    <definedName name="_________TT65">#REF!</definedName>
    <definedName name="_________TT66">#REF!</definedName>
    <definedName name="_________TT67">#REF!</definedName>
    <definedName name="_________TT68">#REF!</definedName>
    <definedName name="_________TT7">#REF!</definedName>
    <definedName name="_________TT72">#REF!</definedName>
    <definedName name="_________TT73">#REF!</definedName>
    <definedName name="_________TT8">#REF!</definedName>
    <definedName name="_________TT80">#REF!</definedName>
    <definedName name="_________TT81">#REF!</definedName>
    <definedName name="_________TT82">#REF!</definedName>
    <definedName name="_________TT83">#REF!</definedName>
    <definedName name="_________TT84">#REF!</definedName>
    <definedName name="_________TT85">#REF!</definedName>
    <definedName name="_________TT86">#REF!</definedName>
    <definedName name="_________TT87">#REF!</definedName>
    <definedName name="_________TT88">#REF!</definedName>
    <definedName name="_________TT89">#REF!</definedName>
    <definedName name="_________TT9">#REF!</definedName>
    <definedName name="_________TT90">#REF!</definedName>
    <definedName name="_________TT91">#REF!</definedName>
    <definedName name="_________TT92">#REF!</definedName>
    <definedName name="_________TT93">#REF!</definedName>
    <definedName name="_________TT98">#REF!</definedName>
    <definedName name="_________TT99">#REF!</definedName>
    <definedName name="_______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a999" localSheetId="0" hidden="1">{#N/A,#N/A,FALSE,"ANEXO3 99 ERA";#N/A,#N/A,FALSE,"ANEXO3 99 UBÁ2";#N/A,#N/A,FALSE,"ANEXO3 99 DTU";#N/A,#N/A,FALSE,"ANEXO3 99 RDR";#N/A,#N/A,FALSE,"ANEXO3 99 UBÁ4";#N/A,#N/A,FALSE,"ANEXO3 99 UBÁ6"}</definedName>
    <definedName name="________a999" hidden="1">{#N/A,#N/A,FALSE,"ANEXO3 99 ERA";#N/A,#N/A,FALSE,"ANEXO3 99 UBÁ2";#N/A,#N/A,FALSE,"ANEXO3 99 DTU";#N/A,#N/A,FALSE,"ANEXO3 99 RDR";#N/A,#N/A,FALSE,"ANEXO3 99 UBÁ4";#N/A,#N/A,FALSE,"ANEXO3 99 UBÁ6"}</definedName>
    <definedName name="________a999_1" localSheetId="0" hidden="1">{#N/A,#N/A,FALSE,"ANEXO3 99 ERA";#N/A,#N/A,FALSE,"ANEXO3 99 UBÁ2";#N/A,#N/A,FALSE,"ANEXO3 99 DTU";#N/A,#N/A,FALSE,"ANEXO3 99 RDR";#N/A,#N/A,FALSE,"ANEXO3 99 UBÁ4";#N/A,#N/A,FALSE,"ANEXO3 99 UBÁ6"}</definedName>
    <definedName name="________a999_1" hidden="1">{#N/A,#N/A,FALSE,"ANEXO3 99 ERA";#N/A,#N/A,FALSE,"ANEXO3 99 UBÁ2";#N/A,#N/A,FALSE,"ANEXO3 99 DTU";#N/A,#N/A,FALSE,"ANEXO3 99 RDR";#N/A,#N/A,FALSE,"ANEXO3 99 UBÁ4";#N/A,#N/A,FALSE,"ANEXO3 99 UBÁ6"}</definedName>
    <definedName name="________ACV1">#N/A</definedName>
    <definedName name="________b1" localSheetId="0" hidden="1">{#N/A,#N/A,FALSE,"MO (2)"}</definedName>
    <definedName name="________b1" hidden="1">{#N/A,#N/A,FALSE,"MO (2)"}</definedName>
    <definedName name="________BDI1">#N/A</definedName>
    <definedName name="________br4">#REF!</definedName>
    <definedName name="________c" localSheetId="0" hidden="1">{"Fiesta Facer Page",#N/A,FALSE,"Q_C_S";"Fiesta Main Page",#N/A,FALSE,"V_L";"Fiesta 95BP Struct",#N/A,FALSE,"StructBP";"Fiesta Post 95BP Struct",#N/A,FALSE,"AdjStructBP"}</definedName>
    <definedName name="________c" hidden="1">{"Fiesta Facer Page",#N/A,FALSE,"Q_C_S";"Fiesta Main Page",#N/A,FALSE,"V_L";"Fiesta 95BP Struct",#N/A,FALSE,"StructBP";"Fiesta Post 95BP Struct",#N/A,FALSE,"AdjStructBP"}</definedName>
    <definedName name="________cab1">#REF!</definedName>
    <definedName name="________emp2">#REF!</definedName>
    <definedName name="________EXT1">#REF!</definedName>
    <definedName name="________Ext2">#REF!</definedName>
    <definedName name="________Fev1">#REF!</definedName>
    <definedName name="________fl1111" localSheetId="0" hidden="1">{"Fecha_Novembro",#N/A,FALSE,"FECHAMENTO-2002 ";"Defer_Novembro",#N/A,FALSE,"DIFERIDO";"Pis_Novembro",#N/A,FALSE,"PIS COFINS";"Iss_Novembro",#N/A,FALSE,"ISS"}</definedName>
    <definedName name="________fl1111" hidden="1">{"Fecha_Novembro",#N/A,FALSE,"FECHAMENTO-2002 ";"Defer_Novembro",#N/A,FALSE,"DIFERIDO";"Pis_Novembro",#N/A,FALSE,"PIS COFINS";"Iss_Novembro",#N/A,FALSE,"ISS"}</definedName>
    <definedName name="________GC1" localSheetId="0" hidden="1">{"FS`s",#N/A,TRUE,"FS's";"Icome St",#N/A,TRUE,"Income St.";"Balance Sh",#N/A,TRUE,"Balance Sh.";"Gross Margin",#N/A,TRUE,"Gross Margin"}</definedName>
    <definedName name="________GC1" hidden="1">{"FS`s",#N/A,TRUE,"FS's";"Icome St",#N/A,TRUE,"Income St.";"Balance Sh",#N/A,TRUE,"Balance Sh.";"Gross Margin",#N/A,TRUE,"Gross Margin"}</definedName>
    <definedName name="________GC3" localSheetId="0" hidden="1">{"FS`s",#N/A,TRUE,"FS's";"Icome St",#N/A,TRUE,"Income St.";"Balance Sh",#N/A,TRUE,"Balance Sh.";"Gross Margin",#N/A,TRUE,"Gross Margin"}</definedName>
    <definedName name="________GC3" hidden="1">{"FS`s",#N/A,TRUE,"FS's";"Icome St",#N/A,TRUE,"Income St.";"Balance Sh",#N/A,TRUE,"Balance Sh.";"Gross Margin",#N/A,TRUE,"Gross Margin"}</definedName>
    <definedName name="________ind100">#REF!</definedName>
    <definedName name="________JAN02" localSheetId="0" hidden="1">{"VENTAS1",#N/A,FALSE,"VENTAS";"VENTAS2",#N/A,FALSE,"VENTAS";"VENTAS3",#N/A,FALSE,"VENTAS";"VENTAS4",#N/A,FALSE,"VENTAS";"VENTAS5",#N/A,FALSE,"VENTAS";"VENTAS6",#N/A,FALSE,"VENTAS";"VENTAS7",#N/A,FALSE,"VENTAS";"VENTAS8",#N/A,FALSE,"VENTAS"}</definedName>
    <definedName name="________JAN02" hidden="1">{"VENTAS1",#N/A,FALSE,"VENTAS";"VENTAS2",#N/A,FALSE,"VENTAS";"VENTAS3",#N/A,FALSE,"VENTAS";"VENTAS4",#N/A,FALSE,"VENTAS";"VENTAS5",#N/A,FALSE,"VENTAS";"VENTAS6",#N/A,FALSE,"VENTAS";"VENTAS7",#N/A,FALSE,"VENTAS";"VENTAS8",#N/A,FALSE,"VENTAS"}</definedName>
    <definedName name="________Jan1">#REF!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ki5">#REF!</definedName>
    <definedName name="________Mar1">#REF!</definedName>
    <definedName name="________mem2">#REF!</definedName>
    <definedName name="________MOD01">#REF!</definedName>
    <definedName name="________oac2">#REF!</definedName>
    <definedName name="________Obs1">#REF!</definedName>
    <definedName name="________Obs2">#REF!</definedName>
    <definedName name="________OUT98" localSheetId="0" hidden="1">{#N/A,#N/A,TRUE,"Serviços"}</definedName>
    <definedName name="________OUT98" hidden="1">{#N/A,#N/A,TRUE,"Serviços"}</definedName>
    <definedName name="________OUTTT98" localSheetId="0" hidden="1">{#N/A,#N/A,TRUE,"Serviços"}</definedName>
    <definedName name="________OUTTT98" hidden="1">{#N/A,#N/A,TRUE,"Serviços"}</definedName>
    <definedName name="________PL1">#REF!</definedName>
    <definedName name="________PL1_25">#REF!</definedName>
    <definedName name="________r">#REF!</definedName>
    <definedName name="________r_25">#REF!</definedName>
    <definedName name="________Rbv1">#REF!</definedName>
    <definedName name="________reg1">#REF!</definedName>
    <definedName name="________reg3">#REF!</definedName>
    <definedName name="________reg5">#REF!</definedName>
    <definedName name="________reg7">#REF!</definedName>
    <definedName name="________RET1">#REF!</definedName>
    <definedName name="________RP1">#REF!</definedName>
    <definedName name="________sjp4">#REF!</definedName>
    <definedName name="________tab1">#REF!</definedName>
    <definedName name="________tsd4">#REF!</definedName>
    <definedName name="________TT1">#REF!</definedName>
    <definedName name="________TT10">#REF!</definedName>
    <definedName name="________TT100">#REF!</definedName>
    <definedName name="________TT101">#REF!</definedName>
    <definedName name="________TT102">#REF!</definedName>
    <definedName name="________TT103">#REF!</definedName>
    <definedName name="________TT104">#REF!</definedName>
    <definedName name="________TT105">#REF!</definedName>
    <definedName name="________TT106">#REF!</definedName>
    <definedName name="________TT107">#REF!</definedName>
    <definedName name="________TT108">#REF!</definedName>
    <definedName name="________TT109">#REF!</definedName>
    <definedName name="________TT11">#REF!</definedName>
    <definedName name="________TT110">#REF!</definedName>
    <definedName name="________TT111">#REF!</definedName>
    <definedName name="________TT112">#REF!</definedName>
    <definedName name="________TT113">#REF!</definedName>
    <definedName name="________TT114">#REF!</definedName>
    <definedName name="________TT115">#REF!</definedName>
    <definedName name="________TT116">#REF!</definedName>
    <definedName name="________TT117">#REF!</definedName>
    <definedName name="________TT118">#REF!</definedName>
    <definedName name="________TT119">#REF!</definedName>
    <definedName name="________TT12">#REF!</definedName>
    <definedName name="________TT120">#REF!</definedName>
    <definedName name="________TT121">#REF!</definedName>
    <definedName name="________TT122">#REF!</definedName>
    <definedName name="________TT123">#REF!</definedName>
    <definedName name="________TT124">#REF!</definedName>
    <definedName name="________TT125">#REF!</definedName>
    <definedName name="________TT126">#REF!</definedName>
    <definedName name="________TT127">#REF!</definedName>
    <definedName name="________TT128">#REF!</definedName>
    <definedName name="________TT129">#REF!</definedName>
    <definedName name="________TT13">#REF!</definedName>
    <definedName name="________TT130">#REF!</definedName>
    <definedName name="________TT131">#REF!</definedName>
    <definedName name="________TT132">#REF!</definedName>
    <definedName name="________TT133">#REF!</definedName>
    <definedName name="________TT134">#REF!</definedName>
    <definedName name="________TT135">#REF!</definedName>
    <definedName name="________TT136">#REF!</definedName>
    <definedName name="________TT137">#REF!</definedName>
    <definedName name="________TT138">#REF!</definedName>
    <definedName name="________TT139">#REF!</definedName>
    <definedName name="________TT14">#REF!</definedName>
    <definedName name="________TT140">#REF!</definedName>
    <definedName name="________TT141">#REF!</definedName>
    <definedName name="________TT142">#REF!</definedName>
    <definedName name="________TT15">#REF!</definedName>
    <definedName name="________TT16">#REF!</definedName>
    <definedName name="________TT17">#REF!</definedName>
    <definedName name="________TT18">#REF!</definedName>
    <definedName name="________TT19">#REF!</definedName>
    <definedName name="________TT2">#REF!</definedName>
    <definedName name="________TT20">#REF!</definedName>
    <definedName name="________TT21">#REF!</definedName>
    <definedName name="________TT22">#REF!</definedName>
    <definedName name="________tt23">#REF!</definedName>
    <definedName name="________TT24">#REF!</definedName>
    <definedName name="________TT25">#REF!</definedName>
    <definedName name="________TT26">#REF!</definedName>
    <definedName name="________TT27">#REF!</definedName>
    <definedName name="________TT28">#REF!</definedName>
    <definedName name="________tt288">#REF!</definedName>
    <definedName name="________TT29">#REF!</definedName>
    <definedName name="________TT3">#REF!</definedName>
    <definedName name="________TT30">#REF!</definedName>
    <definedName name="________tt300">#REF!</definedName>
    <definedName name="________TT31">#REF!</definedName>
    <definedName name="________TT32">#REF!</definedName>
    <definedName name="________tt322">#REF!</definedName>
    <definedName name="________TT33">#REF!</definedName>
    <definedName name="________TT34">#REF!</definedName>
    <definedName name="________TT35">#REF!</definedName>
    <definedName name="________TT36">#REF!</definedName>
    <definedName name="________TT37">#REF!</definedName>
    <definedName name="________TT38">#REF!</definedName>
    <definedName name="________TT39">#REF!</definedName>
    <definedName name="________TT4">#REF!</definedName>
    <definedName name="________TT40">#REF!</definedName>
    <definedName name="________TT41">#REF!</definedName>
    <definedName name="________TT42">#REF!</definedName>
    <definedName name="________TT43">#REF!</definedName>
    <definedName name="________TT44">#REF!</definedName>
    <definedName name="________TT45">#REF!</definedName>
    <definedName name="________TT46">#REF!</definedName>
    <definedName name="________TT47">#REF!</definedName>
    <definedName name="________TT48">#REF!</definedName>
    <definedName name="________TT49">#REF!</definedName>
    <definedName name="________TT5">#REF!</definedName>
    <definedName name="________TT50">#REF!</definedName>
    <definedName name="________TT51">#REF!</definedName>
    <definedName name="________TT52">#REF!</definedName>
    <definedName name="________TT53">#REF!</definedName>
    <definedName name="________TT54">#REF!</definedName>
    <definedName name="________TT55">#REF!</definedName>
    <definedName name="________TT56">#REF!</definedName>
    <definedName name="________TT57">#REF!</definedName>
    <definedName name="________TT58">#REF!</definedName>
    <definedName name="________TT59">#REF!</definedName>
    <definedName name="________TT6">#REF!</definedName>
    <definedName name="________TT60">#REF!</definedName>
    <definedName name="________TT61">#REF!</definedName>
    <definedName name="________TT62">#REF!</definedName>
    <definedName name="________TT63">#REF!</definedName>
    <definedName name="________TT64">#REF!</definedName>
    <definedName name="________TT65">#REF!</definedName>
    <definedName name="________TT66">#REF!</definedName>
    <definedName name="________TT67">#REF!</definedName>
    <definedName name="________TT68">#REF!</definedName>
    <definedName name="________TT69">#REF!</definedName>
    <definedName name="________TT7">#REF!</definedName>
    <definedName name="________TT70">#REF!</definedName>
    <definedName name="________TT71">#REF!</definedName>
    <definedName name="________TT72">#REF!</definedName>
    <definedName name="________TT73">#REF!</definedName>
    <definedName name="________TT74">#REF!</definedName>
    <definedName name="________TT75">#REF!</definedName>
    <definedName name="________TT76">#REF!</definedName>
    <definedName name="________TT77">#REF!</definedName>
    <definedName name="________TT78">#REF!</definedName>
    <definedName name="________TT79">#REF!</definedName>
    <definedName name="________TT8">#REF!</definedName>
    <definedName name="________TT80">#REF!</definedName>
    <definedName name="________TT81">#REF!</definedName>
    <definedName name="________TT82">#REF!</definedName>
    <definedName name="________TT83">#REF!</definedName>
    <definedName name="________TT84">#REF!</definedName>
    <definedName name="________TT85">#REF!</definedName>
    <definedName name="________TT86">#REF!</definedName>
    <definedName name="________TT87">#REF!</definedName>
    <definedName name="________TT88">#REF!</definedName>
    <definedName name="________TT89">#REF!</definedName>
    <definedName name="________TT9">#REF!</definedName>
    <definedName name="________TT90">#REF!</definedName>
    <definedName name="________TT91">#REF!</definedName>
    <definedName name="________TT92">#REF!</definedName>
    <definedName name="________TT93">#REF!</definedName>
    <definedName name="________TT94">#REF!</definedName>
    <definedName name="________TT95">#REF!</definedName>
    <definedName name="________TT97">#REF!</definedName>
    <definedName name="________TT98">#REF!</definedName>
    <definedName name="________TT99">#REF!</definedName>
    <definedName name="________xlfn.BAHTTEXT" hidden="1">#NAME?</definedName>
    <definedName name="_______1r_">#REF!</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a999" localSheetId="0" hidden="1">{#N/A,#N/A,FALSE,"ANEXO3 99 ERA";#N/A,#N/A,FALSE,"ANEXO3 99 UBÁ2";#N/A,#N/A,FALSE,"ANEXO3 99 DTU";#N/A,#N/A,FALSE,"ANEXO3 99 RDR";#N/A,#N/A,FALSE,"ANEXO3 99 UBÁ4";#N/A,#N/A,FALSE,"ANEXO3 99 UBÁ6"}</definedName>
    <definedName name="_______a999" hidden="1">{#N/A,#N/A,FALSE,"ANEXO3 99 ERA";#N/A,#N/A,FALSE,"ANEXO3 99 UBÁ2";#N/A,#N/A,FALSE,"ANEXO3 99 DTU";#N/A,#N/A,FALSE,"ANEXO3 99 RDR";#N/A,#N/A,FALSE,"ANEXO3 99 UBÁ4";#N/A,#N/A,FALSE,"ANEXO3 99 UBÁ6"}</definedName>
    <definedName name="_______a999_1" localSheetId="0" hidden="1">{#N/A,#N/A,FALSE,"ANEXO3 99 ERA";#N/A,#N/A,FALSE,"ANEXO3 99 UBÁ2";#N/A,#N/A,FALSE,"ANEXO3 99 DTU";#N/A,#N/A,FALSE,"ANEXO3 99 RDR";#N/A,#N/A,FALSE,"ANEXO3 99 UBÁ4";#N/A,#N/A,FALSE,"ANEXO3 99 UBÁ6"}</definedName>
    <definedName name="_______a999_1" hidden="1">{#N/A,#N/A,FALSE,"ANEXO3 99 ERA";#N/A,#N/A,FALSE,"ANEXO3 99 UBÁ2";#N/A,#N/A,FALSE,"ANEXO3 99 DTU";#N/A,#N/A,FALSE,"ANEXO3 99 RDR";#N/A,#N/A,FALSE,"ANEXO3 99 UBÁ4";#N/A,#N/A,FALSE,"ANEXO3 99 UBÁ6"}</definedName>
    <definedName name="_______ABR95">#REF!</definedName>
    <definedName name="_______ABR96">#REF!</definedName>
    <definedName name="_______ABR97">#REF!</definedName>
    <definedName name="_______ABR98">#REF!</definedName>
    <definedName name="_______ABR99">#REF!</definedName>
    <definedName name="_______ACV1">#N/A</definedName>
    <definedName name="_______AGO95">#REF!</definedName>
    <definedName name="_______AGO96">#REF!</definedName>
    <definedName name="_______AGO97">#REF!</definedName>
    <definedName name="_______AGO98">#REF!</definedName>
    <definedName name="_______AGO99">#REF!</definedName>
    <definedName name="_______BDI1">#N/A</definedName>
    <definedName name="_______br4">#REF!</definedName>
    <definedName name="_______cab1">#REF!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#REF!</definedName>
    <definedName name="_______EXT1">#REF!</definedName>
    <definedName name="_______Ext2">#REF!</definedName>
    <definedName name="_______F" localSheetId="0" hidden="1">{"JVSumm_Report",#N/A,FALSE,"JV Summ";"Newman_Report",#N/A,FALSE,"Output - 7";"Yandi_Report",#N/A,FALSE,"Output - 8"}</definedName>
    <definedName name="_______F" hidden="1">{"JVSumm_Report",#N/A,FALSE,"JV Summ";"Newman_Report",#N/A,FALSE,"Output - 7";"Yandi_Report",#N/A,FALSE,"Output - 8"}</definedName>
    <definedName name="_______Fev1">#REF!</definedName>
    <definedName name="_______FEV95">#REF!</definedName>
    <definedName name="_______FEV96">#REF!</definedName>
    <definedName name="_______FEV97">#REF!</definedName>
    <definedName name="_______FEV98">#REF!</definedName>
    <definedName name="_______FEV99">#REF!</definedName>
    <definedName name="_______fl1111" localSheetId="0" hidden="1">{"Fecha_Novembro",#N/A,FALSE,"FECHAMENTO-2002 ";"Defer_Novembro",#N/A,FALSE,"DIFERIDO";"Pis_Novembro",#N/A,FALSE,"PIS COFINS";"Iss_Novembro",#N/A,FALSE,"ISS"}</definedName>
    <definedName name="_______fl1111" hidden="1">{"Fecha_Novembro",#N/A,FALSE,"FECHAMENTO-2002 ";"Defer_Novembro",#N/A,FALSE,"DIFERIDO";"Pis_Novembro",#N/A,FALSE,"PIS COFINS";"Iss_Novembro",#N/A,FALSE,"ISS"}</definedName>
    <definedName name="_______GC1" localSheetId="0" hidden="1">{"FS`s",#N/A,TRUE,"FS's";"Icome St",#N/A,TRUE,"Income St.";"Balance Sh",#N/A,TRUE,"Balance Sh.";"Gross Margin",#N/A,TRUE,"Gross Margin"}</definedName>
    <definedName name="_______GC1" hidden="1">{"FS`s",#N/A,TRUE,"FS's";"Icome St",#N/A,TRUE,"Income St.";"Balance Sh",#N/A,TRUE,"Balance Sh.";"Gross Margin",#N/A,TRUE,"Gross Margin"}</definedName>
    <definedName name="_______GC3" localSheetId="0" hidden="1">{"FS`s",#N/A,TRUE,"FS's";"Icome St",#N/A,TRUE,"Income St.";"Balance Sh",#N/A,TRUE,"Balance Sh.";"Gross Margin",#N/A,TRUE,"Gross Margin"}</definedName>
    <definedName name="_______GC3" hidden="1">{"FS`s",#N/A,TRUE,"FS's";"Icome St",#N/A,TRUE,"Income St.";"Balance Sh",#N/A,TRUE,"Balance Sh.";"Gross Margin",#N/A,TRUE,"Gross Margin"}</definedName>
    <definedName name="_______ind100">#REF!</definedName>
    <definedName name="_______Jan1">#REF!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ki5">#REF!</definedName>
    <definedName name="_______KM406407">#REF!</definedName>
    <definedName name="_______MAI95">#REF!</definedName>
    <definedName name="_______MAI96">#REF!</definedName>
    <definedName name="_______MAI97">#REF!</definedName>
    <definedName name="_______MAI98">#REF!</definedName>
    <definedName name="_______MAI99">#REF!</definedName>
    <definedName name="_______Mar1">#REF!</definedName>
    <definedName name="_______MAR95">#REF!</definedName>
    <definedName name="_______MAR96">#REF!</definedName>
    <definedName name="_______MAR97">#REF!</definedName>
    <definedName name="_______MAR98">#REF!</definedName>
    <definedName name="_______MAR99">#REF!</definedName>
    <definedName name="_______mem2">#REF!</definedName>
    <definedName name="_______MOD01">#REF!</definedName>
    <definedName name="_______MRG2" localSheetId="0" hidden="1">{"INCOME",#N/A,FALSE,"ProNet";"VALUE",#N/A,FALSE,"ProNet"}</definedName>
    <definedName name="_______MRG2" hidden="1">{"INCOME",#N/A,FALSE,"ProNet";"VALUE",#N/A,FALSE,"ProNet"}</definedName>
    <definedName name="_______NOV94">#REF!</definedName>
    <definedName name="_______NOV95">#REF!</definedName>
    <definedName name="_______NOV96">#REF!</definedName>
    <definedName name="_______NOV97">#REF!</definedName>
    <definedName name="_______NOV98">#REF!</definedName>
    <definedName name="_______NOV99">#REF!</definedName>
    <definedName name="_______oac2">#REF!</definedName>
    <definedName name="_______Obs1">#REF!</definedName>
    <definedName name="_______Obs2">#REF!</definedName>
    <definedName name="_______OUT94">#REF!</definedName>
    <definedName name="_______OUT95">#REF!</definedName>
    <definedName name="_______OUT96">#REF!</definedName>
    <definedName name="_______OUT97">#REF!</definedName>
    <definedName name="_______OUT98" localSheetId="0" hidden="1">{#N/A,#N/A,TRUE,"Serviços"}</definedName>
    <definedName name="_______OUT98" hidden="1">{#N/A,#N/A,TRUE,"Serviços"}</definedName>
    <definedName name="_______OUT9888" localSheetId="0" hidden="1">{#N/A,#N/A,TRUE,"Serviços"}</definedName>
    <definedName name="_______OUT9888" hidden="1">{#N/A,#N/A,TRUE,"Serviços"}</definedName>
    <definedName name="_______OUT99">#REF!</definedName>
    <definedName name="_______PL1">#REF!</definedName>
    <definedName name="_______r">#REF!</definedName>
    <definedName name="_______Rbv1">#REF!</definedName>
    <definedName name="_______reg1">#REF!</definedName>
    <definedName name="_______reg3">#REF!</definedName>
    <definedName name="_______reg5">#REF!</definedName>
    <definedName name="_______reg7">#REF!</definedName>
    <definedName name="_______RET1">#REF!</definedName>
    <definedName name="_______RP1">#REF!</definedName>
    <definedName name="_______SE2">#REF!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sjp4">#REF!</definedName>
    <definedName name="_______tab1">#REF!</definedName>
    <definedName name="_______tsd4">#REF!</definedName>
    <definedName name="_______TT1">#REF!</definedName>
    <definedName name="_______TT10">#REF!</definedName>
    <definedName name="_______TT100">#REF!</definedName>
    <definedName name="_______TT101">#REF!</definedName>
    <definedName name="_______TT102">#REF!</definedName>
    <definedName name="_______TT103">#REF!</definedName>
    <definedName name="_______TT104">#REF!</definedName>
    <definedName name="_______TT105">#REF!</definedName>
    <definedName name="_______TT106">#REF!</definedName>
    <definedName name="_______TT107">#REF!</definedName>
    <definedName name="_______TT108">#REF!</definedName>
    <definedName name="_______TT109">#REF!</definedName>
    <definedName name="_______TT11">#REF!</definedName>
    <definedName name="_______TT110">#REF!</definedName>
    <definedName name="_______TT111">#REF!</definedName>
    <definedName name="_______TT112">#REF!</definedName>
    <definedName name="_______TT113">#REF!</definedName>
    <definedName name="_______TT114">#REF!</definedName>
    <definedName name="_______TT115">#REF!</definedName>
    <definedName name="_______TT116">#REF!</definedName>
    <definedName name="_______TT117">#REF!</definedName>
    <definedName name="_______TT118">#REF!</definedName>
    <definedName name="_______TT119">#REF!</definedName>
    <definedName name="_______TT12">#REF!</definedName>
    <definedName name="_______TT120">#REF!</definedName>
    <definedName name="_______TT121">#REF!</definedName>
    <definedName name="_______TT122">#REF!</definedName>
    <definedName name="_______TT123">#REF!</definedName>
    <definedName name="_______TT124">#REF!</definedName>
    <definedName name="_______TT125">#REF!</definedName>
    <definedName name="_______TT126">#REF!</definedName>
    <definedName name="_______TT127">#REF!</definedName>
    <definedName name="_______TT128">#REF!</definedName>
    <definedName name="_______TT129">#REF!</definedName>
    <definedName name="_______TT13">#REF!</definedName>
    <definedName name="_______TT130">#REF!</definedName>
    <definedName name="_______TT131">#REF!</definedName>
    <definedName name="_______TT132">#REF!</definedName>
    <definedName name="_______TT133">#REF!</definedName>
    <definedName name="_______TT134">#REF!</definedName>
    <definedName name="_______TT135">#REF!</definedName>
    <definedName name="_______TT136">#REF!</definedName>
    <definedName name="_______TT137">#REF!</definedName>
    <definedName name="_______TT138">#REF!</definedName>
    <definedName name="_______TT139">#REF!</definedName>
    <definedName name="_______TT14">#REF!</definedName>
    <definedName name="_______TT140">#REF!</definedName>
    <definedName name="_______TT141">#REF!</definedName>
    <definedName name="_______TT142">#REF!</definedName>
    <definedName name="_______TT15">#REF!</definedName>
    <definedName name="_______TT16">#REF!</definedName>
    <definedName name="_______TT17">#REF!</definedName>
    <definedName name="_______TT18">#REF!</definedName>
    <definedName name="_______TT19">#REF!</definedName>
    <definedName name="_______TT2">#REF!</definedName>
    <definedName name="_______TT20">#REF!</definedName>
    <definedName name="_______TT21">#REF!</definedName>
    <definedName name="_______TT22">#REF!</definedName>
    <definedName name="_______tt23">#REF!</definedName>
    <definedName name="_______TT24">#REF!</definedName>
    <definedName name="_______TT25">#REF!</definedName>
    <definedName name="_______TT26">#REF!</definedName>
    <definedName name="_______TT27">#REF!</definedName>
    <definedName name="_______TT28">#REF!</definedName>
    <definedName name="_______tt288">#REF!</definedName>
    <definedName name="_______TT29">#REF!</definedName>
    <definedName name="_______TT3">#REF!</definedName>
    <definedName name="_______TT30">#REF!</definedName>
    <definedName name="_______tt300">#REF!</definedName>
    <definedName name="_______TT31">#REF!</definedName>
    <definedName name="_______TT32">#REF!</definedName>
    <definedName name="_______tt322">#REF!</definedName>
    <definedName name="_______TT33">#REF!</definedName>
    <definedName name="_______TT34">#REF!</definedName>
    <definedName name="_______TT35">#REF!</definedName>
    <definedName name="_______TT36">#REF!</definedName>
    <definedName name="_______TT37">#REF!</definedName>
    <definedName name="_______TT38">#REF!</definedName>
    <definedName name="_______TT39">#REF!</definedName>
    <definedName name="_______TT4">#REF!</definedName>
    <definedName name="_______TT40">#REF!</definedName>
    <definedName name="_______TT41">#REF!</definedName>
    <definedName name="_______TT42">#REF!</definedName>
    <definedName name="_______TT43">#REF!</definedName>
    <definedName name="_______TT44">#REF!</definedName>
    <definedName name="_______TT45">#REF!</definedName>
    <definedName name="_______TT46">#REF!</definedName>
    <definedName name="_______TT47">#REF!</definedName>
    <definedName name="_______TT48">#REF!</definedName>
    <definedName name="_______TT49">#REF!</definedName>
    <definedName name="_______TT5">#REF!</definedName>
    <definedName name="_______TT50">#REF!</definedName>
    <definedName name="_______TT51">#REF!</definedName>
    <definedName name="_______TT52">#REF!</definedName>
    <definedName name="_______TT53">#REF!</definedName>
    <definedName name="_______TT54">#REF!</definedName>
    <definedName name="_______TT55">#REF!</definedName>
    <definedName name="_______TT56">#REF!</definedName>
    <definedName name="_______TT57">#REF!</definedName>
    <definedName name="_______TT58">#REF!</definedName>
    <definedName name="_______TT59">#REF!</definedName>
    <definedName name="_______TT6">#REF!</definedName>
    <definedName name="_______TT60">#REF!</definedName>
    <definedName name="_______TT61">#REF!</definedName>
    <definedName name="_______TT62">#REF!</definedName>
    <definedName name="_______TT63">#REF!</definedName>
    <definedName name="_______TT64">#REF!</definedName>
    <definedName name="_______TT65">#REF!</definedName>
    <definedName name="_______TT66">#REF!</definedName>
    <definedName name="_______TT67">#REF!</definedName>
    <definedName name="_______TT68">#REF!</definedName>
    <definedName name="_______TT69">#REF!</definedName>
    <definedName name="_______TT7">#REF!</definedName>
    <definedName name="_______TT70">#REF!</definedName>
    <definedName name="_______TT71">#REF!</definedName>
    <definedName name="_______TT72">#REF!</definedName>
    <definedName name="_______TT73">#REF!</definedName>
    <definedName name="_______TT74">#REF!</definedName>
    <definedName name="_______TT75">#REF!</definedName>
    <definedName name="_______TT76">#REF!</definedName>
    <definedName name="_______TT77">#REF!</definedName>
    <definedName name="_______TT78">#REF!</definedName>
    <definedName name="_______TT79">#REF!</definedName>
    <definedName name="_______TT8">#REF!</definedName>
    <definedName name="_______TT80">#REF!</definedName>
    <definedName name="_______TT81">#REF!</definedName>
    <definedName name="_______TT82">#REF!</definedName>
    <definedName name="_______TT83">#REF!</definedName>
    <definedName name="_______TT84">#REF!</definedName>
    <definedName name="_______TT85">#REF!</definedName>
    <definedName name="_______TT86">#REF!</definedName>
    <definedName name="_______TT87">#REF!</definedName>
    <definedName name="_______TT88">#REF!</definedName>
    <definedName name="_______TT89">#REF!</definedName>
    <definedName name="_______TT9">#REF!</definedName>
    <definedName name="_______TT90">#REF!</definedName>
    <definedName name="_______TT91">#REF!</definedName>
    <definedName name="_______TT92">#REF!</definedName>
    <definedName name="_______TT93">#REF!</definedName>
    <definedName name="_______TT94">#REF!</definedName>
    <definedName name="_______TT95">#REF!</definedName>
    <definedName name="_______TT96">#REF!</definedName>
    <definedName name="_______TT97">#REF!</definedName>
    <definedName name="_______TT98">#REF!</definedName>
    <definedName name="_______TT99">#REF!</definedName>
    <definedName name="_______WWW1" localSheetId="0" hidden="1">{#N/A,#N/A,FALSE,"QD_F1 Invest Detalhado";#N/A,#N/A,FALSE,"QD_F3 Invest_Comparado";#N/A,#N/A,FALSE,"QD_B Trafego";#N/A,#N/A,FALSE,"QD_D0 Custos Operacionais";#N/A,#N/A,FALSE,"QD_C Receita";#N/A,#N/A,FALSE,"QD_D Custos";#N/A,#N/A,FALSE,"QD_E Resultado";#N/A,#N/A,FALSE,"QD_G Fluxo Caixa"}</definedName>
    <definedName name="_______WWW1" hidden="1">{#N/A,#N/A,FALSE,"QD_F1 Invest Detalhado";#N/A,#N/A,FALSE,"QD_F3 Invest_Comparado";#N/A,#N/A,FALSE,"QD_B Trafego";#N/A,#N/A,FALSE,"QD_D0 Custos Operacionais";#N/A,#N/A,FALSE,"QD_C Receita";#N/A,#N/A,FALSE,"QD_D Custos";#N/A,#N/A,FALSE,"QD_E Resultado";#N/A,#N/A,FALSE,"QD_G Fluxo Caixa"}</definedName>
    <definedName name="_____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xlfn.BAHTTEXT" hidden="1">#NAME?</definedName>
    <definedName name="______1r_">#REF!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a999" localSheetId="0" hidden="1">{#N/A,#N/A,FALSE,"ANEXO3 99 ERA";#N/A,#N/A,FALSE,"ANEXO3 99 UBÁ2";#N/A,#N/A,FALSE,"ANEXO3 99 DTU";#N/A,#N/A,FALSE,"ANEXO3 99 RDR";#N/A,#N/A,FALSE,"ANEXO3 99 UBÁ4";#N/A,#N/A,FALSE,"ANEXO3 99 UBÁ6"}</definedName>
    <definedName name="______a999" hidden="1">{#N/A,#N/A,FALSE,"ANEXO3 99 ERA";#N/A,#N/A,FALSE,"ANEXO3 99 UBÁ2";#N/A,#N/A,FALSE,"ANEXO3 99 DTU";#N/A,#N/A,FALSE,"ANEXO3 99 RDR";#N/A,#N/A,FALSE,"ANEXO3 99 UBÁ4";#N/A,#N/A,FALSE,"ANEXO3 99 UBÁ6"}</definedName>
    <definedName name="______a999_1" localSheetId="0" hidden="1">{#N/A,#N/A,FALSE,"ANEXO3 99 ERA";#N/A,#N/A,FALSE,"ANEXO3 99 UBÁ2";#N/A,#N/A,FALSE,"ANEXO3 99 DTU";#N/A,#N/A,FALSE,"ANEXO3 99 RDR";#N/A,#N/A,FALSE,"ANEXO3 99 UBÁ4";#N/A,#N/A,FALSE,"ANEXO3 99 UBÁ6"}</definedName>
    <definedName name="______a999_1" hidden="1">{#N/A,#N/A,FALSE,"ANEXO3 99 ERA";#N/A,#N/A,FALSE,"ANEXO3 99 UBÁ2";#N/A,#N/A,FALSE,"ANEXO3 99 DTU";#N/A,#N/A,FALSE,"ANEXO3 99 RDR";#N/A,#N/A,FALSE,"ANEXO3 99 UBÁ4";#N/A,#N/A,FALSE,"ANEXO3 99 UBÁ6"}</definedName>
    <definedName name="______ACV1">#N/A</definedName>
    <definedName name="______ago1" localSheetId="0" hidden="1">{"'gráf jan00'!$A$1:$AK$41"}</definedName>
    <definedName name="______ago1" hidden="1">{"'gráf jan00'!$A$1:$AK$41"}</definedName>
    <definedName name="______ago10" localSheetId="0" hidden="1">{"'gráf jan00'!$A$1:$AK$41"}</definedName>
    <definedName name="______ago10" hidden="1">{"'gráf jan00'!$A$1:$AK$41"}</definedName>
    <definedName name="______ago2" localSheetId="0" hidden="1">{"'gráf jan00'!$A$1:$AK$41"}</definedName>
    <definedName name="______ago2" hidden="1">{"'gráf jan00'!$A$1:$AK$41"}</definedName>
    <definedName name="______ago3" localSheetId="0" hidden="1">{"'gráf jan00'!$A$1:$AK$41"}</definedName>
    <definedName name="______ago3" hidden="1">{"'gráf jan00'!$A$1:$AK$41"}</definedName>
    <definedName name="______ago4" localSheetId="0" hidden="1">{"'gráf jan00'!$A$1:$AK$41"}</definedName>
    <definedName name="______ago4" hidden="1">{"'gráf jan00'!$A$1:$AK$41"}</definedName>
    <definedName name="______ago5" localSheetId="0" hidden="1">{"'gráf jan00'!$A$1:$AK$41"}</definedName>
    <definedName name="______ago5" hidden="1">{"'gráf jan00'!$A$1:$AK$41"}</definedName>
    <definedName name="______ago6" localSheetId="0" hidden="1">{"'gráf jan00'!$A$1:$AK$41"}</definedName>
    <definedName name="______ago6" hidden="1">{"'gráf jan00'!$A$1:$AK$41"}</definedName>
    <definedName name="______ago7" localSheetId="0" hidden="1">{"'gráf jan00'!$A$1:$AK$41"}</definedName>
    <definedName name="______ago7" hidden="1">{"'gráf jan00'!$A$1:$AK$41"}</definedName>
    <definedName name="______ago8" localSheetId="0" hidden="1">{"'gráf jan00'!$A$1:$AK$41"}</definedName>
    <definedName name="______ago8" hidden="1">{"'gráf jan00'!$A$1:$AK$41"}</definedName>
    <definedName name="______ago9" localSheetId="0" hidden="1">{"'gráf jan00'!$A$1:$AK$41"}</definedName>
    <definedName name="______ago9" hidden="1">{"'gráf jan00'!$A$1:$AK$41"}</definedName>
    <definedName name="______b1" localSheetId="0" hidden="1">{#N/A,#N/A,FALSE,"MO (2)"}</definedName>
    <definedName name="______b1" hidden="1">{#N/A,#N/A,FALSE,"MO (2)"}</definedName>
    <definedName name="______BDI1">#N/A</definedName>
    <definedName name="______br4">#REF!</definedName>
    <definedName name="______cab1">#REF!</definedName>
    <definedName name="______ddd1" localSheetId="0" hidden="1">{#N/A,#N/A,FALSE,"ACODECEC"}</definedName>
    <definedName name="______ddd1" hidden="1">{#N/A,#N/A,FALSE,"ACODECEC"}</definedName>
    <definedName name="___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2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fc10" localSheetId="0" hidden="1">{"'RR'!$A$2:$E$81"}</definedName>
    <definedName name="______efc10" hidden="1">{"'RR'!$A$2:$E$81"}</definedName>
    <definedName name="______EFC2" localSheetId="0" hidden="1">{"'RR'!$A$2:$E$81"}</definedName>
    <definedName name="______EFC2" hidden="1">{"'RR'!$A$2:$E$81"}</definedName>
    <definedName name="______EFC3" localSheetId="0" hidden="1">{"'RR'!$A$2:$E$81"}</definedName>
    <definedName name="______EFC3" hidden="1">{"'RR'!$A$2:$E$81"}</definedName>
    <definedName name="______EFC4" localSheetId="0" hidden="1">{"'RR'!$A$2:$E$81"}</definedName>
    <definedName name="______EFC4" hidden="1">{"'RR'!$A$2:$E$81"}</definedName>
    <definedName name="______emp2">#REF!</definedName>
    <definedName name="______EXT1">#REF!</definedName>
    <definedName name="______Ext2">#REF!</definedName>
    <definedName name="______Fev1">#REF!</definedName>
    <definedName name="______fl1111" localSheetId="0" hidden="1">{"Fecha_Novembro",#N/A,FALSE,"FECHAMENTO-2002 ";"Defer_Novembro",#N/A,FALSE,"DIFERIDO";"Pis_Novembro",#N/A,FALSE,"PIS COFINS";"Iss_Novembro",#N/A,FALSE,"ISS"}</definedName>
    <definedName name="______fl1111" hidden="1">{"Fecha_Novembro",#N/A,FALSE,"FECHAMENTO-2002 ";"Defer_Novembro",#N/A,FALSE,"DIFERIDO";"Pis_Novembro",#N/A,FALSE,"PIS COFINS";"Iss_Novembro",#N/A,FALSE,"ISS"}</definedName>
    <definedName name="______GC1" localSheetId="0" hidden="1">{"FS`s",#N/A,TRUE,"FS's";"Icome St",#N/A,TRUE,"Income St.";"Balance Sh",#N/A,TRUE,"Balance Sh.";"Gross Margin",#N/A,TRUE,"Gross Margin"}</definedName>
    <definedName name="______GC1" hidden="1">{"FS`s",#N/A,TRUE,"FS's";"Icome St",#N/A,TRUE,"Income St.";"Balance Sh",#N/A,TRUE,"Balance Sh.";"Gross Margin",#N/A,TRUE,"Gross Margin"}</definedName>
    <definedName name="______GC3" localSheetId="0" hidden="1">{"FS`s",#N/A,TRUE,"FS's";"Icome St",#N/A,TRUE,"Income St.";"Balance Sh",#N/A,TRUE,"Balance Sh.";"Gross Margin",#N/A,TRUE,"Gross Margin"}</definedName>
    <definedName name="______GC3" hidden="1">{"FS`s",#N/A,TRUE,"FS's";"Icome St",#N/A,TRUE,"Income St.";"Balance Sh",#N/A,TRUE,"Balance Sh.";"Gross Margin",#N/A,TRUE,"Gross Margin"}</definedName>
    <definedName name="______ind100">#REF!</definedName>
    <definedName name="______JAN02" localSheetId="0" hidden="1">{"VENTAS1",#N/A,FALSE,"VENTAS";"VENTAS2",#N/A,FALSE,"VENTAS";"VENTAS3",#N/A,FALSE,"VENTAS";"VENTAS4",#N/A,FALSE,"VENTAS";"VENTAS5",#N/A,FALSE,"VENTAS";"VENTAS6",#N/A,FALSE,"VENTAS";"VENTAS7",#N/A,FALSE,"VENTAS";"VENTAS8",#N/A,FALSE,"VENTAS"}</definedName>
    <definedName name="______JAN02" hidden="1">{"VENTAS1",#N/A,FALSE,"VENTAS";"VENTAS2",#N/A,FALSE,"VENTAS";"VENTAS3",#N/A,FALSE,"VENTAS";"VENTAS4",#N/A,FALSE,"VENTAS";"VENTAS5",#N/A,FALSE,"VENTAS";"VENTAS6",#N/A,FALSE,"VENTAS";"VENTAS7",#N/A,FALSE,"VENTAS";"VENTAS8",#N/A,FALSE,"VENTAS"}</definedName>
    <definedName name="______Jan1">#REF!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la32" hidden="1">#REF!</definedName>
    <definedName name="______la4" hidden="1">#REF!</definedName>
    <definedName name="______la5" hidden="1">#REF!</definedName>
    <definedName name="______la6" hidden="1">#REF!</definedName>
    <definedName name="______la7" hidden="1">#REF!</definedName>
    <definedName name="______la8" hidden="1">#REF!</definedName>
    <definedName name="______la9" hidden="1">#REF!</definedName>
    <definedName name="______lb1" hidden="1">#REF!</definedName>
    <definedName name="______lb10" hidden="1">#REF!</definedName>
    <definedName name="______lb11" hidden="1">#REF!</definedName>
    <definedName name="______lb12" hidden="1">#REF!</definedName>
    <definedName name="______lb13" hidden="1">#REF!</definedName>
    <definedName name="______lb14" hidden="1">#REF!</definedName>
    <definedName name="______lb15" hidden="1">#REF!</definedName>
    <definedName name="______lb16" hidden="1">#REF!</definedName>
    <definedName name="______lb17" hidden="1">#REF!</definedName>
    <definedName name="______lb18" hidden="1">#REF!</definedName>
    <definedName name="______lb19" hidden="1">#REF!</definedName>
    <definedName name="______lb2" hidden="1">#REF!</definedName>
    <definedName name="______lb20" hidden="1">#REF!</definedName>
    <definedName name="______lb21" hidden="1">#REF!</definedName>
    <definedName name="______lb22" hidden="1">#REF!</definedName>
    <definedName name="______lb23" hidden="1">#REF!</definedName>
    <definedName name="______lb24" hidden="1">#REF!</definedName>
    <definedName name="______lb25" hidden="1">#REF!</definedName>
    <definedName name="______lb27" hidden="1">#REF!</definedName>
    <definedName name="______lb28" hidden="1">#REF!</definedName>
    <definedName name="______lb29" hidden="1">#REF!</definedName>
    <definedName name="______lb3" hidden="1">#REF!</definedName>
    <definedName name="______lb30" hidden="1">#REF!</definedName>
    <definedName name="______lb31" hidden="1">#REF!</definedName>
    <definedName name="______lb32" hidden="1">#REF!</definedName>
    <definedName name="______lb4" hidden="1">#REF!</definedName>
    <definedName name="______lb5" hidden="1">#REF!</definedName>
    <definedName name="______lb6" hidden="1">#REF!</definedName>
    <definedName name="______lb7" hidden="1">#REF!</definedName>
    <definedName name="______lb8" hidden="1">#REF!</definedName>
    <definedName name="______lb9" hidden="1">#REF!</definedName>
    <definedName name="______lbc1" hidden="1">#REF!</definedName>
    <definedName name="______lbc10" hidden="1">#REF!</definedName>
    <definedName name="______lbc11" hidden="1">#REF!</definedName>
    <definedName name="______lbc12" hidden="1">#REF!</definedName>
    <definedName name="______lbc13" hidden="1">#REF!</definedName>
    <definedName name="______lbc14" hidden="1">#REF!</definedName>
    <definedName name="______lbc15" hidden="1">#REF!</definedName>
    <definedName name="______lbc16" hidden="1">#REF!</definedName>
    <definedName name="______lbc17" hidden="1">#REF!</definedName>
    <definedName name="______lbc18" hidden="1">#REF!</definedName>
    <definedName name="______lbc19" hidden="1">#REF!</definedName>
    <definedName name="______lbc2" hidden="1">#REF!</definedName>
    <definedName name="______lbc20" hidden="1">#REF!</definedName>
    <definedName name="______lbc21" hidden="1">#REF!</definedName>
    <definedName name="______lbc22" hidden="1">#REF!</definedName>
    <definedName name="______lbc23" hidden="1">#REF!</definedName>
    <definedName name="______lbc24" hidden="1">#REF!</definedName>
    <definedName name="______lbc25" hidden="1">#REF!</definedName>
    <definedName name="______lbc26" hidden="1">#REF!</definedName>
    <definedName name="______lbc27" hidden="1">#REF!</definedName>
    <definedName name="______lbc28" hidden="1">#REF!</definedName>
    <definedName name="______lbc29" hidden="1">#REF!</definedName>
    <definedName name="______lbc3" hidden="1">#REF!</definedName>
    <definedName name="______lbc31" hidden="1">#REF!</definedName>
    <definedName name="______lbc32" hidden="1">#REF!</definedName>
    <definedName name="______lbc4" hidden="1">#REF!</definedName>
    <definedName name="______lbc5" hidden="1">#REF!</definedName>
    <definedName name="______lbc6" hidden="1">#REF!</definedName>
    <definedName name="______lbc7" hidden="1">#REF!</definedName>
    <definedName name="______lbc8" hidden="1">#REF!</definedName>
    <definedName name="______lbc9" hidden="1">#REF!</definedName>
    <definedName name="______ld26" hidden="1">#REF!</definedName>
    <definedName name="______ld31" hidden="1">#REF!</definedName>
    <definedName name="______le31" hidden="1">#REF!</definedName>
    <definedName name="______lf31" hidden="1">#REF!</definedName>
    <definedName name="______Mar1">#REF!</definedName>
    <definedName name="______mem2">#REF!</definedName>
    <definedName name="______MOD01">#REF!</definedName>
    <definedName name="______n2" localSheetId="0" hidden="1">{#N/A,#N/A,FALSE,"PCOL"}</definedName>
    <definedName name="______n2" hidden="1">{#N/A,#N/A,FALSE,"PCOL"}</definedName>
    <definedName name="______oac2">#REF!</definedName>
    <definedName name="______Obs1">#REF!</definedName>
    <definedName name="______Obs2">#REF!</definedName>
    <definedName name="______OUT98" localSheetId="0" hidden="1">{#N/A,#N/A,TRUE,"Serviços"}</definedName>
    <definedName name="______OUT98" hidden="1">{#N/A,#N/A,TRUE,"Serviços"}</definedName>
    <definedName name="______OUTT98888" localSheetId="0" hidden="1">{#N/A,#N/A,TRUE,"Serviços"}</definedName>
    <definedName name="______OUTT98888" hidden="1">{#N/A,#N/A,TRUE,"Serviços"}</definedName>
    <definedName name="______PL1">#REF!</definedName>
    <definedName name="______r" localSheetId="0" hidden="1">{#N/A,#N/A,FALSE,"PCOL"}</definedName>
    <definedName name="______r" hidden="1">{#N/A,#N/A,FALSE,"PCOL"}</definedName>
    <definedName name="______Rbv1">#REF!</definedName>
    <definedName name="______REC3">#REF!</definedName>
    <definedName name="______REC35">#REF!</definedName>
    <definedName name="______REC4">#REF!</definedName>
    <definedName name="______reg1">#REF!</definedName>
    <definedName name="______reg3">#REF!</definedName>
    <definedName name="______reg5">#REF!</definedName>
    <definedName name="______reg7">#REF!</definedName>
    <definedName name="______REP1">#REF!</definedName>
    <definedName name="______REP15">#REF!</definedName>
    <definedName name="______REP2">#REF!</definedName>
    <definedName name="______RET1">#REF!</definedName>
    <definedName name="______RP1">#REF!</definedName>
    <definedName name="______SE2">#REF!</definedName>
    <definedName name="______sjp4">#REF!</definedName>
    <definedName name="______tab1">#REF!</definedName>
    <definedName name="______tsd4">#REF!</definedName>
    <definedName name="______TT1">#REF!</definedName>
    <definedName name="______TT10">#REF!</definedName>
    <definedName name="______TT100">#REF!</definedName>
    <definedName name="______TT101">#REF!</definedName>
    <definedName name="______TT102">#REF!</definedName>
    <definedName name="______TT103">#REF!</definedName>
    <definedName name="______TT104">#REF!</definedName>
    <definedName name="______TT105">#REF!</definedName>
    <definedName name="______TT106">#REF!</definedName>
    <definedName name="______TT107">#REF!</definedName>
    <definedName name="______TT108">#REF!</definedName>
    <definedName name="______TT109">#REF!</definedName>
    <definedName name="______TT11">#REF!</definedName>
    <definedName name="______TT110">#REF!</definedName>
    <definedName name="______TT111">#REF!</definedName>
    <definedName name="______TT112">#REF!</definedName>
    <definedName name="______TT113">#REF!</definedName>
    <definedName name="______TT114">#REF!</definedName>
    <definedName name="______TT115">#REF!</definedName>
    <definedName name="______TT116">#REF!</definedName>
    <definedName name="______TT117">#REF!</definedName>
    <definedName name="______TT118">#REF!</definedName>
    <definedName name="______TT119">#REF!</definedName>
    <definedName name="______TT12">#REF!</definedName>
    <definedName name="______TT120">#REF!</definedName>
    <definedName name="______TT121">#REF!</definedName>
    <definedName name="______TT122">#REF!</definedName>
    <definedName name="______TT123">#REF!</definedName>
    <definedName name="______TT124">#REF!</definedName>
    <definedName name="______TT125">#REF!</definedName>
    <definedName name="______TT126">#REF!</definedName>
    <definedName name="______TT127">#REF!</definedName>
    <definedName name="______TT128">#REF!</definedName>
    <definedName name="______TT129">#REF!</definedName>
    <definedName name="______TT13">#REF!</definedName>
    <definedName name="______TT130">#REF!</definedName>
    <definedName name="______TT131">#REF!</definedName>
    <definedName name="______TT132">#REF!</definedName>
    <definedName name="______TT133">#REF!</definedName>
    <definedName name="______TT134">#REF!</definedName>
    <definedName name="______TT135">#REF!</definedName>
    <definedName name="______TT136">#REF!</definedName>
    <definedName name="______TT137">#REF!</definedName>
    <definedName name="______TT138">#REF!</definedName>
    <definedName name="______TT139">#REF!</definedName>
    <definedName name="______TT14">#REF!</definedName>
    <definedName name="______TT140">#REF!</definedName>
    <definedName name="______TT141">#REF!</definedName>
    <definedName name="______TT142">#REF!</definedName>
    <definedName name="______TT15">#REF!</definedName>
    <definedName name="______TT16">#REF!</definedName>
    <definedName name="______TT17">#REF!</definedName>
    <definedName name="______TT18">#REF!</definedName>
    <definedName name="______TT19">#REF!</definedName>
    <definedName name="______TT2">#REF!</definedName>
    <definedName name="______TT20">#REF!</definedName>
    <definedName name="______TT21">#REF!</definedName>
    <definedName name="______TT22">#REF!</definedName>
    <definedName name="______tt23">#REF!</definedName>
    <definedName name="______TT24">#REF!</definedName>
    <definedName name="______TT25">#REF!</definedName>
    <definedName name="______TT26">#REF!</definedName>
    <definedName name="______TT27">#REF!</definedName>
    <definedName name="______TT28">#REF!</definedName>
    <definedName name="______tt288">#REF!</definedName>
    <definedName name="______TT29">#REF!</definedName>
    <definedName name="______TT3">#REF!</definedName>
    <definedName name="______TT30">#REF!</definedName>
    <definedName name="______tt300">#REF!</definedName>
    <definedName name="______TT31">#REF!</definedName>
    <definedName name="______TT32">#REF!</definedName>
    <definedName name="______tt322">#REF!</definedName>
    <definedName name="______TT33">#REF!</definedName>
    <definedName name="______TT34">#REF!</definedName>
    <definedName name="______TT35">#REF!</definedName>
    <definedName name="______TT36">#REF!</definedName>
    <definedName name="______TT37">#REF!</definedName>
    <definedName name="______TT38">#REF!</definedName>
    <definedName name="______TT39">#REF!</definedName>
    <definedName name="______TT4">#REF!</definedName>
    <definedName name="______TT40">#REF!</definedName>
    <definedName name="______TT41">#REF!</definedName>
    <definedName name="______TT42">#REF!</definedName>
    <definedName name="______TT43">#REF!</definedName>
    <definedName name="______TT44">#REF!</definedName>
    <definedName name="______TT45">#REF!</definedName>
    <definedName name="______TT46">#REF!</definedName>
    <definedName name="______TT47">#REF!</definedName>
    <definedName name="______TT48">#REF!</definedName>
    <definedName name="______TT49">#REF!</definedName>
    <definedName name="______TT5">#REF!</definedName>
    <definedName name="______TT50">#REF!</definedName>
    <definedName name="______TT51">#REF!</definedName>
    <definedName name="______TT52">#REF!</definedName>
    <definedName name="______TT53">#REF!</definedName>
    <definedName name="______TT54">#REF!</definedName>
    <definedName name="______TT55">#REF!</definedName>
    <definedName name="______TT56">#REF!</definedName>
    <definedName name="______TT57">#REF!</definedName>
    <definedName name="______TT58">#REF!</definedName>
    <definedName name="______TT59">#REF!</definedName>
    <definedName name="______TT6">#REF!</definedName>
    <definedName name="______TT60">#REF!</definedName>
    <definedName name="______TT61">#REF!</definedName>
    <definedName name="______TT62">#REF!</definedName>
    <definedName name="______TT63">#REF!</definedName>
    <definedName name="______TT64">#REF!</definedName>
    <definedName name="______TT65">#REF!</definedName>
    <definedName name="______TT66">#REF!</definedName>
    <definedName name="______TT67">#REF!</definedName>
    <definedName name="______TT68">#REF!</definedName>
    <definedName name="______TT69">#REF!</definedName>
    <definedName name="______TT7">#REF!</definedName>
    <definedName name="______TT70">#REF!</definedName>
    <definedName name="______TT71">#REF!</definedName>
    <definedName name="______TT72">#REF!</definedName>
    <definedName name="______TT73">#REF!</definedName>
    <definedName name="______TT74">#REF!</definedName>
    <definedName name="______TT75">#REF!</definedName>
    <definedName name="______TT76">#REF!</definedName>
    <definedName name="______TT77">#REF!</definedName>
    <definedName name="______TT78">#REF!</definedName>
    <definedName name="______TT79">#REF!</definedName>
    <definedName name="______TT8">#REF!</definedName>
    <definedName name="______TT80">#REF!</definedName>
    <definedName name="______TT81">#REF!</definedName>
    <definedName name="______TT82">#REF!</definedName>
    <definedName name="______TT83">#REF!</definedName>
    <definedName name="______TT84">#REF!</definedName>
    <definedName name="______TT85">#REF!</definedName>
    <definedName name="______TT86">#REF!</definedName>
    <definedName name="______TT87">#REF!</definedName>
    <definedName name="______TT88">#REF!</definedName>
    <definedName name="______TT89">#REF!</definedName>
    <definedName name="______TT9">#REF!</definedName>
    <definedName name="______TT90">#REF!</definedName>
    <definedName name="______TT91">#REF!</definedName>
    <definedName name="______TT92">#REF!</definedName>
    <definedName name="______TT93">#REF!</definedName>
    <definedName name="______TT94">#REF!</definedName>
    <definedName name="______TT95">#REF!</definedName>
    <definedName name="______TT96">#REF!</definedName>
    <definedName name="______TT97">#REF!</definedName>
    <definedName name="______TT98">#REF!</definedName>
    <definedName name="______TT99">#REF!</definedName>
    <definedName name="______WWW1" localSheetId="0" hidden="1">{#N/A,#N/A,FALSE,"QD_F1 Invest Detalhado";#N/A,#N/A,FALSE,"QD_F3 Invest_Comparado";#N/A,#N/A,FALSE,"QD_B Trafego";#N/A,#N/A,FALSE,"QD_D0 Custos Operacionais";#N/A,#N/A,FALSE,"QD_C Receita";#N/A,#N/A,FALSE,"QD_D Custos";#N/A,#N/A,FALSE,"QD_E Resultado";#N/A,#N/A,FALSE,"QD_G Fluxo Caixa"}</definedName>
    <definedName name="______WWW1" hidden="1">{#N/A,#N/A,FALSE,"QD_F1 Invest Detalhado";#N/A,#N/A,FALSE,"QD_F3 Invest_Comparado";#N/A,#N/A,FALSE,"QD_B Trafego";#N/A,#N/A,FALSE,"QD_D0 Custos Operacionais";#N/A,#N/A,FALSE,"QD_C Receita";#N/A,#N/A,FALSE,"QD_D Custos";#N/A,#N/A,FALSE,"QD_E Resultado";#N/A,#N/A,FALSE,"QD_G Fluxo Caixa"}</definedName>
    <definedName name="______x10" hidden="1">#REF!</definedName>
    <definedName name="______x11" hidden="1">#REF!</definedName>
    <definedName name="______x12" hidden="1">#REF!</definedName>
    <definedName name="______x13" hidden="1">#REF!</definedName>
    <definedName name="______x14" hidden="1">#REF!</definedName>
    <definedName name="______x15" hidden="1">#REF!</definedName>
    <definedName name="______x16" hidden="1">#REF!</definedName>
    <definedName name="______x17" hidden="1">#REF!</definedName>
    <definedName name="______x18" hidden="1">#REF!</definedName>
    <definedName name="______x19" hidden="1">#REF!</definedName>
    <definedName name="______x20" hidden="1">#REF!</definedName>
    <definedName name="______x21" hidden="1">#REF!</definedName>
    <definedName name="______x22" hidden="1">#REF!</definedName>
    <definedName name="______x23" hidden="1">#REF!</definedName>
    <definedName name="______x24" hidden="1">#REF!</definedName>
    <definedName name="______x25" hidden="1">#REF!</definedName>
    <definedName name="______x28" hidden="1">#REF!</definedName>
    <definedName name="______x29" hidden="1">#REF!</definedName>
    <definedName name="______x32" hidden="1">#REF!</definedName>
    <definedName name="______x4" hidden="1">#REF!</definedName>
    <definedName name="______x5" hidden="1">#REF!</definedName>
    <definedName name="______x6" hidden="1">#REF!</definedName>
    <definedName name="______x7" hidden="1">#REF!</definedName>
    <definedName name="______x8" hidden="1">#REF!</definedName>
    <definedName name="______x9" hidden="1">#REF!</definedName>
    <definedName name="______xlfn.BAHTTEXT" hidden="1">#NAME?</definedName>
    <definedName name="_____1r_">#REF!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a999" localSheetId="0" hidden="1">{#N/A,#N/A,FALSE,"ANEXO3 99 ERA";#N/A,#N/A,FALSE,"ANEXO3 99 UBÁ2";#N/A,#N/A,FALSE,"ANEXO3 99 DTU";#N/A,#N/A,FALSE,"ANEXO3 99 RDR";#N/A,#N/A,FALSE,"ANEXO3 99 UBÁ4";#N/A,#N/A,FALSE,"ANEXO3 99 UBÁ6"}</definedName>
    <definedName name="_____a999" hidden="1">{#N/A,#N/A,FALSE,"ANEXO3 99 ERA";#N/A,#N/A,FALSE,"ANEXO3 99 UBÁ2";#N/A,#N/A,FALSE,"ANEXO3 99 DTU";#N/A,#N/A,FALSE,"ANEXO3 99 RDR";#N/A,#N/A,FALSE,"ANEXO3 99 UBÁ4";#N/A,#N/A,FALSE,"ANEXO3 99 UBÁ6"}</definedName>
    <definedName name="_____a999_1" localSheetId="0" hidden="1">{#N/A,#N/A,FALSE,"ANEXO3 99 ERA";#N/A,#N/A,FALSE,"ANEXO3 99 UBÁ2";#N/A,#N/A,FALSE,"ANEXO3 99 DTU";#N/A,#N/A,FALSE,"ANEXO3 99 RDR";#N/A,#N/A,FALSE,"ANEXO3 99 UBÁ4";#N/A,#N/A,FALSE,"ANEXO3 99 UBÁ6"}</definedName>
    <definedName name="_____a999_1" hidden="1">{#N/A,#N/A,FALSE,"ANEXO3 99 ERA";#N/A,#N/A,FALSE,"ANEXO3 99 UBÁ2";#N/A,#N/A,FALSE,"ANEXO3 99 DTU";#N/A,#N/A,FALSE,"ANEXO3 99 RDR";#N/A,#N/A,FALSE,"ANEXO3 99 UBÁ4";#N/A,#N/A,FALSE,"ANEXO3 99 UBÁ6"}</definedName>
    <definedName name="_____ACC2" hidden="1">#REF!</definedName>
    <definedName name="_____ACV1">#N/A</definedName>
    <definedName name="_____ago1" localSheetId="0" hidden="1">{"'gráf jan00'!$A$1:$AK$41"}</definedName>
    <definedName name="_____ago1" hidden="1">{"'gráf jan00'!$A$1:$AK$41"}</definedName>
    <definedName name="_____ago10" localSheetId="0" hidden="1">{"'gráf jan00'!$A$1:$AK$41"}</definedName>
    <definedName name="_____ago10" hidden="1">{"'gráf jan00'!$A$1:$AK$41"}</definedName>
    <definedName name="_____ago2" localSheetId="0" hidden="1">{"'gráf jan00'!$A$1:$AK$41"}</definedName>
    <definedName name="_____ago2" hidden="1">{"'gráf jan00'!$A$1:$AK$41"}</definedName>
    <definedName name="_____ago3" localSheetId="0" hidden="1">{"'gráf jan00'!$A$1:$AK$41"}</definedName>
    <definedName name="_____ago3" hidden="1">{"'gráf jan00'!$A$1:$AK$41"}</definedName>
    <definedName name="_____ago4" localSheetId="0" hidden="1">{"'gráf jan00'!$A$1:$AK$41"}</definedName>
    <definedName name="_____ago4" hidden="1">{"'gráf jan00'!$A$1:$AK$41"}</definedName>
    <definedName name="_____ago5" localSheetId="0" hidden="1">{"'gráf jan00'!$A$1:$AK$41"}</definedName>
    <definedName name="_____ago5" hidden="1">{"'gráf jan00'!$A$1:$AK$41"}</definedName>
    <definedName name="_____ago6" localSheetId="0" hidden="1">{"'gráf jan00'!$A$1:$AK$41"}</definedName>
    <definedName name="_____ago6" hidden="1">{"'gráf jan00'!$A$1:$AK$41"}</definedName>
    <definedName name="_____ago7" localSheetId="0" hidden="1">{"'gráf jan00'!$A$1:$AK$41"}</definedName>
    <definedName name="_____ago7" hidden="1">{"'gráf jan00'!$A$1:$AK$41"}</definedName>
    <definedName name="_____ago8" localSheetId="0" hidden="1">{"'gráf jan00'!$A$1:$AK$41"}</definedName>
    <definedName name="_____ago8" hidden="1">{"'gráf jan00'!$A$1:$AK$41"}</definedName>
    <definedName name="_____ago9" localSheetId="0" hidden="1">{"'gráf jan00'!$A$1:$AK$41"}</definedName>
    <definedName name="_____ago9" hidden="1">{"'gráf jan00'!$A$1:$AK$41"}</definedName>
    <definedName name="_____ago99999" localSheetId="0" hidden="1">{"'gráf jan00'!$A$1:$AK$41"}</definedName>
    <definedName name="_____ago99999" hidden="1">{"'gráf jan00'!$A$1:$AK$41"}</definedName>
    <definedName name="_____b1" localSheetId="0" hidden="1">{#N/A,#N/A,FALSE,"MO (2)"}</definedName>
    <definedName name="_____b1" hidden="1">{#N/A,#N/A,FALSE,"MO (2)"}</definedName>
    <definedName name="_____b2" localSheetId="0" hidden="1">{"PVGraph2",#N/A,FALSE,"PV Data"}</definedName>
    <definedName name="_____b2" hidden="1">{"PVGraph2",#N/A,FALSE,"PV Data"}</definedName>
    <definedName name="_____BDI1">#N/A</definedName>
    <definedName name="_____br4">#REF!</definedName>
    <definedName name="_____cab1">#REF!</definedName>
    <definedName name="_____DEF2" localSheetId="0" hidden="1">{#N/A,#N/A,FALSE,"DEF1";#N/A,#N/A,FALSE,"DEF2";#N/A,#N/A,FALSE,"DEF3"}</definedName>
    <definedName name="_____DEF2" hidden="1">{#N/A,#N/A,FALSE,"DEF1";#N/A,#N/A,FALSE,"DEF2";#N/A,#N/A,FALSE,"DEF3"}</definedName>
    <definedName name="_____DEF3" localSheetId="0" hidden="1">{#N/A,#N/A,FALSE,"DEF1";#N/A,#N/A,FALSE,"DEF2";#N/A,#N/A,FALSE,"DEF3"}</definedName>
    <definedName name="_____DEF3" hidden="1">{#N/A,#N/A,FALSE,"DEF1";#N/A,#N/A,FALSE,"DEF2";#N/A,#N/A,FALSE,"DEF3"}</definedName>
    <definedName name="__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2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fc10" localSheetId="0" hidden="1">{"'RR'!$A$2:$E$81"}</definedName>
    <definedName name="_____efc10" hidden="1">{"'RR'!$A$2:$E$81"}</definedName>
    <definedName name="_____EFC2" localSheetId="0" hidden="1">{"'RR'!$A$2:$E$81"}</definedName>
    <definedName name="_____EFC2" hidden="1">{"'RR'!$A$2:$E$81"}</definedName>
    <definedName name="_____EFC3" localSheetId="0" hidden="1">{"'RR'!$A$2:$E$81"}</definedName>
    <definedName name="_____EFC3" hidden="1">{"'RR'!$A$2:$E$81"}</definedName>
    <definedName name="_____EFC4" localSheetId="0" hidden="1">{"'RR'!$A$2:$E$81"}</definedName>
    <definedName name="_____EFC4" hidden="1">{"'RR'!$A$2:$E$81"}</definedName>
    <definedName name="_____emp2">#REF!</definedName>
    <definedName name="_____EXT1">#REF!</definedName>
    <definedName name="_____Ext2">#REF!</definedName>
    <definedName name="_____F" localSheetId="0" hidden="1">{"JVSumm_Report",#N/A,FALSE,"JV Summ";"Newman_Report",#N/A,FALSE,"Output - 7";"Yandi_Report",#N/A,FALSE,"Output - 8"}</definedName>
    <definedName name="_____F" hidden="1">{"JVSumm_Report",#N/A,FALSE,"JV Summ";"Newman_Report",#N/A,FALSE,"Output - 7";"Yandi_Report",#N/A,FALSE,"Output - 8"}</definedName>
    <definedName name="_____Fev1">#REF!</definedName>
    <definedName name="_____ffp16" localSheetId="0" hidden="1">{"'gráf jan00'!$A$1:$AK$41"}</definedName>
    <definedName name="_____ffp16" hidden="1">{"'gráf jan00'!$A$1:$AK$41"}</definedName>
    <definedName name="_____ffp4589" localSheetId="0" hidden="1">{"'gráf jan00'!$A$1:$AK$41"}</definedName>
    <definedName name="_____ffp4589" hidden="1">{"'gráf jan00'!$A$1:$AK$41"}</definedName>
    <definedName name="_____fl1111" localSheetId="0" hidden="1">{"Fecha_Novembro",#N/A,FALSE,"FECHAMENTO-2002 ";"Defer_Novembro",#N/A,FALSE,"DIFERIDO";"Pis_Novembro",#N/A,FALSE,"PIS COFINS";"Iss_Novembro",#N/A,FALSE,"ISS"}</definedName>
    <definedName name="_____fl1111" hidden="1">{"Fecha_Novembro",#N/A,FALSE,"FECHAMENTO-2002 ";"Defer_Novembro",#N/A,FALSE,"DIFERIDO";"Pis_Novembro",#N/A,FALSE,"PIS COFINS";"Iss_Novembro",#N/A,FALSE,"ISS"}</definedName>
    <definedName name="_____G12" hidden="1">#REF!</definedName>
    <definedName name="_____GC1" localSheetId="0" hidden="1">{"FS`s",#N/A,TRUE,"FS's";"Icome St",#N/A,TRUE,"Income St.";"Balance Sh",#N/A,TRUE,"Balance Sh.";"Gross Margin",#N/A,TRUE,"Gross Margin"}</definedName>
    <definedName name="_____GC1" hidden="1">{"FS`s",#N/A,TRUE,"FS's";"Icome St",#N/A,TRUE,"Income St.";"Balance Sh",#N/A,TRUE,"Balance Sh.";"Gross Margin",#N/A,TRUE,"Gross Margin"}</definedName>
    <definedName name="_____GC3" localSheetId="0" hidden="1">{"FS`s",#N/A,TRUE,"FS's";"Icome St",#N/A,TRUE,"Income St.";"Balance Sh",#N/A,TRUE,"Balance Sh.";"Gross Margin",#N/A,TRUE,"Gross Margin"}</definedName>
    <definedName name="_____GC3" hidden="1">{"FS`s",#N/A,TRUE,"FS's";"Icome St",#N/A,TRUE,"Income St.";"Balance Sh",#N/A,TRUE,"Balance Sh.";"Gross Margin",#N/A,TRUE,"Gross Margin"}</definedName>
    <definedName name="_____I2" localSheetId="0" hidden="1">{"PVGraph2",#N/A,FALSE,"PV Data"}</definedName>
    <definedName name="_____I2" hidden="1">{"PVGraph2",#N/A,FALSE,"PV Data"}</definedName>
    <definedName name="_____I22" localSheetId="0" hidden="1">{"PVGraph2",#N/A,FALSE,"PV Data"}</definedName>
    <definedName name="_____I22" hidden="1">{"PVGraph2",#N/A,FALSE,"PV Data"}</definedName>
    <definedName name="_____I3" localSheetId="0" hidden="1">{"PVGraph2",#N/A,FALSE,"PV Data"}</definedName>
    <definedName name="_____I3" hidden="1">{"PVGraph2",#N/A,FALSE,"PV Data"}</definedName>
    <definedName name="_____II2" localSheetId="0" hidden="1">{"PVGraph2",#N/A,FALSE,"PV Data"}</definedName>
    <definedName name="_____II2" hidden="1">{"PVGraph2",#N/A,FALSE,"PV Data"}</definedName>
    <definedName name="_____ind100">#REF!</definedName>
    <definedName name="_____JAN02" localSheetId="0" hidden="1">{"VENTAS1",#N/A,FALSE,"VENTAS";"VENTAS2",#N/A,FALSE,"VENTAS";"VENTAS3",#N/A,FALSE,"VENTAS";"VENTAS4",#N/A,FALSE,"VENTAS";"VENTAS5",#N/A,FALSE,"VENTAS";"VENTAS6",#N/A,FALSE,"VENTAS";"VENTAS7",#N/A,FALSE,"VENTAS";"VENTAS8",#N/A,FALSE,"VENTAS"}</definedName>
    <definedName name="_____JAN02" hidden="1">{"VENTAS1",#N/A,FALSE,"VENTAS";"VENTAS2",#N/A,FALSE,"VENTAS";"VENTAS3",#N/A,FALSE,"VENTAS";"VENTAS4",#N/A,FALSE,"VENTAS";"VENTAS5",#N/A,FALSE,"VENTAS";"VENTAS6",#N/A,FALSE,"VENTAS";"VENTAS7",#N/A,FALSE,"VENTAS";"VENTAS8",#N/A,FALSE,"VENTAS"}</definedName>
    <definedName name="_____JAN02_1" localSheetId="0" hidden="1">{"VENTAS1",#N/A,FALSE,"VENTAS";"VENTAS2",#N/A,FALSE,"VENTAS";"VENTAS3",#N/A,FALSE,"VENTAS";"VENTAS4",#N/A,FALSE,"VENTAS";"VENTAS5",#N/A,FALSE,"VENTAS";"VENTAS6",#N/A,FALSE,"VENTAS";"VENTAS7",#N/A,FALSE,"VENTAS";"VENTAS8",#N/A,FALSE,"VENTAS"}</definedName>
    <definedName name="_____JAN02_1" hidden="1">{"VENTAS1",#N/A,FALSE,"VENTAS";"VENTAS2",#N/A,FALSE,"VENTAS";"VENTAS3",#N/A,FALSE,"VENTAS";"VENTAS4",#N/A,FALSE,"VENTAS";"VENTAS5",#N/A,FALSE,"VENTAS";"VENTAS6",#N/A,FALSE,"VENTAS";"VENTAS7",#N/A,FALSE,"VENTAS";"VENTAS8",#N/A,FALSE,"VENTAS"}</definedName>
    <definedName name="_____JAN02_1_1" localSheetId="0" hidden="1">{"VENTAS1",#N/A,FALSE,"VENTAS";"VENTAS2",#N/A,FALSE,"VENTAS";"VENTAS3",#N/A,FALSE,"VENTAS";"VENTAS4",#N/A,FALSE,"VENTAS";"VENTAS5",#N/A,FALSE,"VENTAS";"VENTAS6",#N/A,FALSE,"VENTAS";"VENTAS7",#N/A,FALSE,"VENTAS";"VENTAS8",#N/A,FALSE,"VENTAS"}</definedName>
    <definedName name="_____JAN02_1_1" hidden="1">{"VENTAS1",#N/A,FALSE,"VENTAS";"VENTAS2",#N/A,FALSE,"VENTAS";"VENTAS3",#N/A,FALSE,"VENTAS";"VENTAS4",#N/A,FALSE,"VENTAS";"VENTAS5",#N/A,FALSE,"VENTAS";"VENTAS6",#N/A,FALSE,"VENTAS";"VENTAS7",#N/A,FALSE,"VENTAS";"VENTAS8",#N/A,FALSE,"VENTAS"}</definedName>
    <definedName name="_____JAN02_1_1_1" localSheetId="0" hidden="1">{"VENTAS1",#N/A,FALSE,"VENTAS";"VENTAS2",#N/A,FALSE,"VENTAS";"VENTAS3",#N/A,FALSE,"VENTAS";"VENTAS4",#N/A,FALSE,"VENTAS";"VENTAS5",#N/A,FALSE,"VENTAS";"VENTAS6",#N/A,FALSE,"VENTAS";"VENTAS7",#N/A,FALSE,"VENTAS";"VENTAS8",#N/A,FALSE,"VENTAS"}</definedName>
    <definedName name="_____JAN02_1_1_1" hidden="1">{"VENTAS1",#N/A,FALSE,"VENTAS";"VENTAS2",#N/A,FALSE,"VENTAS";"VENTAS3",#N/A,FALSE,"VENTAS";"VENTAS4",#N/A,FALSE,"VENTAS";"VENTAS5",#N/A,FALSE,"VENTAS";"VENTAS6",#N/A,FALSE,"VENTAS";"VENTAS7",#N/A,FALSE,"VENTAS";"VENTAS8",#N/A,FALSE,"VENTAS"}</definedName>
    <definedName name="_____JAN02_1_1_1_1" localSheetId="0" hidden="1">{"VENTAS1",#N/A,FALSE,"VENTAS";"VENTAS2",#N/A,FALSE,"VENTAS";"VENTAS3",#N/A,FALSE,"VENTAS";"VENTAS4",#N/A,FALSE,"VENTAS";"VENTAS5",#N/A,FALSE,"VENTAS";"VENTAS6",#N/A,FALSE,"VENTAS";"VENTAS7",#N/A,FALSE,"VENTAS";"VENTAS8",#N/A,FALSE,"VENTAS"}</definedName>
    <definedName name="_____JAN02_1_1_1_1" hidden="1">{"VENTAS1",#N/A,FALSE,"VENTAS";"VENTAS2",#N/A,FALSE,"VENTAS";"VENTAS3",#N/A,FALSE,"VENTAS";"VENTAS4",#N/A,FALSE,"VENTAS";"VENTAS5",#N/A,FALSE,"VENTAS";"VENTAS6",#N/A,FALSE,"VENTAS";"VENTAS7",#N/A,FALSE,"VENTAS";"VENTAS8",#N/A,FALSE,"VENTAS"}</definedName>
    <definedName name="_____JAN02_1_1_1_1_1" localSheetId="0" hidden="1">{"VENTAS1",#N/A,FALSE,"VENTAS";"VENTAS2",#N/A,FALSE,"VENTAS";"VENTAS3",#N/A,FALSE,"VENTAS";"VENTAS4",#N/A,FALSE,"VENTAS";"VENTAS5",#N/A,FALSE,"VENTAS";"VENTAS6",#N/A,FALSE,"VENTAS";"VENTAS7",#N/A,FALSE,"VENTAS";"VENTAS8",#N/A,FALSE,"VENTAS"}</definedName>
    <definedName name="_____JAN02_1_1_1_1_1" hidden="1">{"VENTAS1",#N/A,FALSE,"VENTAS";"VENTAS2",#N/A,FALSE,"VENTAS";"VENTAS3",#N/A,FALSE,"VENTAS";"VENTAS4",#N/A,FALSE,"VENTAS";"VENTAS5",#N/A,FALSE,"VENTAS";"VENTAS6",#N/A,FALSE,"VENTAS";"VENTAS7",#N/A,FALSE,"VENTAS";"VENTAS8",#N/A,FALSE,"VENTAS"}</definedName>
    <definedName name="_____JAN02_1_1_1_1_1_1" localSheetId="0" hidden="1">{"VENTAS1",#N/A,FALSE,"VENTAS";"VENTAS2",#N/A,FALSE,"VENTAS";"VENTAS3",#N/A,FALSE,"VENTAS";"VENTAS4",#N/A,FALSE,"VENTAS";"VENTAS5",#N/A,FALSE,"VENTAS";"VENTAS6",#N/A,FALSE,"VENTAS";"VENTAS7",#N/A,FALSE,"VENTAS";"VENTAS8",#N/A,FALSE,"VENTAS"}</definedName>
    <definedName name="_____JAN02_1_1_1_1_1_1" hidden="1">{"VENTAS1",#N/A,FALSE,"VENTAS";"VENTAS2",#N/A,FALSE,"VENTAS";"VENTAS3",#N/A,FALSE,"VENTAS";"VENTAS4",#N/A,FALSE,"VENTAS";"VENTAS5",#N/A,FALSE,"VENTAS";"VENTAS6",#N/A,FALSE,"VENTAS";"VENTAS7",#N/A,FALSE,"VENTAS";"VENTAS8",#N/A,FALSE,"VENTAS"}</definedName>
    <definedName name="_____JAN02_1_1_1_1_2" localSheetId="0" hidden="1">{"VENTAS1",#N/A,FALSE,"VENTAS";"VENTAS2",#N/A,FALSE,"VENTAS";"VENTAS3",#N/A,FALSE,"VENTAS";"VENTAS4",#N/A,FALSE,"VENTAS";"VENTAS5",#N/A,FALSE,"VENTAS";"VENTAS6",#N/A,FALSE,"VENTAS";"VENTAS7",#N/A,FALSE,"VENTAS";"VENTAS8",#N/A,FALSE,"VENTAS"}</definedName>
    <definedName name="_____JAN02_1_1_1_1_2" hidden="1">{"VENTAS1",#N/A,FALSE,"VENTAS";"VENTAS2",#N/A,FALSE,"VENTAS";"VENTAS3",#N/A,FALSE,"VENTAS";"VENTAS4",#N/A,FALSE,"VENTAS";"VENTAS5",#N/A,FALSE,"VENTAS";"VENTAS6",#N/A,FALSE,"VENTAS";"VENTAS7",#N/A,FALSE,"VENTAS";"VENTAS8",#N/A,FALSE,"VENTAS"}</definedName>
    <definedName name="_____JAN02_1_1_1_2" localSheetId="0" hidden="1">{"VENTAS1",#N/A,FALSE,"VENTAS";"VENTAS2",#N/A,FALSE,"VENTAS";"VENTAS3",#N/A,FALSE,"VENTAS";"VENTAS4",#N/A,FALSE,"VENTAS";"VENTAS5",#N/A,FALSE,"VENTAS";"VENTAS6",#N/A,FALSE,"VENTAS";"VENTAS7",#N/A,FALSE,"VENTAS";"VENTAS8",#N/A,FALSE,"VENTAS"}</definedName>
    <definedName name="_____JAN02_1_1_1_2" hidden="1">{"VENTAS1",#N/A,FALSE,"VENTAS";"VENTAS2",#N/A,FALSE,"VENTAS";"VENTAS3",#N/A,FALSE,"VENTAS";"VENTAS4",#N/A,FALSE,"VENTAS";"VENTAS5",#N/A,FALSE,"VENTAS";"VENTAS6",#N/A,FALSE,"VENTAS";"VENTAS7",#N/A,FALSE,"VENTAS";"VENTAS8",#N/A,FALSE,"VENTAS"}</definedName>
    <definedName name="_____JAN02_1_1_1_2_1" localSheetId="0" hidden="1">{"VENTAS1",#N/A,FALSE,"VENTAS";"VENTAS2",#N/A,FALSE,"VENTAS";"VENTAS3",#N/A,FALSE,"VENTAS";"VENTAS4",#N/A,FALSE,"VENTAS";"VENTAS5",#N/A,FALSE,"VENTAS";"VENTAS6",#N/A,FALSE,"VENTAS";"VENTAS7",#N/A,FALSE,"VENTAS";"VENTAS8",#N/A,FALSE,"VENTAS"}</definedName>
    <definedName name="_____JAN02_1_1_1_2_1" hidden="1">{"VENTAS1",#N/A,FALSE,"VENTAS";"VENTAS2",#N/A,FALSE,"VENTAS";"VENTAS3",#N/A,FALSE,"VENTAS";"VENTAS4",#N/A,FALSE,"VENTAS";"VENTAS5",#N/A,FALSE,"VENTAS";"VENTAS6",#N/A,FALSE,"VENTAS";"VENTAS7",#N/A,FALSE,"VENTAS";"VENTAS8",#N/A,FALSE,"VENTAS"}</definedName>
    <definedName name="_____JAN02_1_1_1_3" localSheetId="0" hidden="1">{"VENTAS1",#N/A,FALSE,"VENTAS";"VENTAS2",#N/A,FALSE,"VENTAS";"VENTAS3",#N/A,FALSE,"VENTAS";"VENTAS4",#N/A,FALSE,"VENTAS";"VENTAS5",#N/A,FALSE,"VENTAS";"VENTAS6",#N/A,FALSE,"VENTAS";"VENTAS7",#N/A,FALSE,"VENTAS";"VENTAS8",#N/A,FALSE,"VENTAS"}</definedName>
    <definedName name="_____JAN02_1_1_1_3" hidden="1">{"VENTAS1",#N/A,FALSE,"VENTAS";"VENTAS2",#N/A,FALSE,"VENTAS";"VENTAS3",#N/A,FALSE,"VENTAS";"VENTAS4",#N/A,FALSE,"VENTAS";"VENTAS5",#N/A,FALSE,"VENTAS";"VENTAS6",#N/A,FALSE,"VENTAS";"VENTAS7",#N/A,FALSE,"VENTAS";"VENTAS8",#N/A,FALSE,"VENTAS"}</definedName>
    <definedName name="_____JAN02_1_1_1_3_1" localSheetId="0" hidden="1">{"VENTAS1",#N/A,FALSE,"VENTAS";"VENTAS2",#N/A,FALSE,"VENTAS";"VENTAS3",#N/A,FALSE,"VENTAS";"VENTAS4",#N/A,FALSE,"VENTAS";"VENTAS5",#N/A,FALSE,"VENTAS";"VENTAS6",#N/A,FALSE,"VENTAS";"VENTAS7",#N/A,FALSE,"VENTAS";"VENTAS8",#N/A,FALSE,"VENTAS"}</definedName>
    <definedName name="_____JAN02_1_1_1_3_1" hidden="1">{"VENTAS1",#N/A,FALSE,"VENTAS";"VENTAS2",#N/A,FALSE,"VENTAS";"VENTAS3",#N/A,FALSE,"VENTAS";"VENTAS4",#N/A,FALSE,"VENTAS";"VENTAS5",#N/A,FALSE,"VENTAS";"VENTAS6",#N/A,FALSE,"VENTAS";"VENTAS7",#N/A,FALSE,"VENTAS";"VENTAS8",#N/A,FALSE,"VENTAS"}</definedName>
    <definedName name="_____JAN02_1_1_1_4" localSheetId="0" hidden="1">{"VENTAS1",#N/A,FALSE,"VENTAS";"VENTAS2",#N/A,FALSE,"VENTAS";"VENTAS3",#N/A,FALSE,"VENTAS";"VENTAS4",#N/A,FALSE,"VENTAS";"VENTAS5",#N/A,FALSE,"VENTAS";"VENTAS6",#N/A,FALSE,"VENTAS";"VENTAS7",#N/A,FALSE,"VENTAS";"VENTAS8",#N/A,FALSE,"VENTAS"}</definedName>
    <definedName name="_____JAN02_1_1_1_4" hidden="1">{"VENTAS1",#N/A,FALSE,"VENTAS";"VENTAS2",#N/A,FALSE,"VENTAS";"VENTAS3",#N/A,FALSE,"VENTAS";"VENTAS4",#N/A,FALSE,"VENTAS";"VENTAS5",#N/A,FALSE,"VENTAS";"VENTAS6",#N/A,FALSE,"VENTAS";"VENTAS7",#N/A,FALSE,"VENTAS";"VENTAS8",#N/A,FALSE,"VENTAS"}</definedName>
    <definedName name="_____JAN02_1_1_1_5" localSheetId="0" hidden="1">{"VENTAS1",#N/A,FALSE,"VENTAS";"VENTAS2",#N/A,FALSE,"VENTAS";"VENTAS3",#N/A,FALSE,"VENTAS";"VENTAS4",#N/A,FALSE,"VENTAS";"VENTAS5",#N/A,FALSE,"VENTAS";"VENTAS6",#N/A,FALSE,"VENTAS";"VENTAS7",#N/A,FALSE,"VENTAS";"VENTAS8",#N/A,FALSE,"VENTAS"}</definedName>
    <definedName name="_____JAN02_1_1_1_5" hidden="1">{"VENTAS1",#N/A,FALSE,"VENTAS";"VENTAS2",#N/A,FALSE,"VENTAS";"VENTAS3",#N/A,FALSE,"VENTAS";"VENTAS4",#N/A,FALSE,"VENTAS";"VENTAS5",#N/A,FALSE,"VENTAS";"VENTAS6",#N/A,FALSE,"VENTAS";"VENTAS7",#N/A,FALSE,"VENTAS";"VENTAS8",#N/A,FALSE,"VENTAS"}</definedName>
    <definedName name="_____JAN02_1_1_2" localSheetId="0" hidden="1">{"VENTAS1",#N/A,FALSE,"VENTAS";"VENTAS2",#N/A,FALSE,"VENTAS";"VENTAS3",#N/A,FALSE,"VENTAS";"VENTAS4",#N/A,FALSE,"VENTAS";"VENTAS5",#N/A,FALSE,"VENTAS";"VENTAS6",#N/A,FALSE,"VENTAS";"VENTAS7",#N/A,FALSE,"VENTAS";"VENTAS8",#N/A,FALSE,"VENTAS"}</definedName>
    <definedName name="_____JAN02_1_1_2" hidden="1">{"VENTAS1",#N/A,FALSE,"VENTAS";"VENTAS2",#N/A,FALSE,"VENTAS";"VENTAS3",#N/A,FALSE,"VENTAS";"VENTAS4",#N/A,FALSE,"VENTAS";"VENTAS5",#N/A,FALSE,"VENTAS";"VENTAS6",#N/A,FALSE,"VENTAS";"VENTAS7",#N/A,FALSE,"VENTAS";"VENTAS8",#N/A,FALSE,"VENTAS"}</definedName>
    <definedName name="_____JAN02_1_1_2_1" localSheetId="0" hidden="1">{"VENTAS1",#N/A,FALSE,"VENTAS";"VENTAS2",#N/A,FALSE,"VENTAS";"VENTAS3",#N/A,FALSE,"VENTAS";"VENTAS4",#N/A,FALSE,"VENTAS";"VENTAS5",#N/A,FALSE,"VENTAS";"VENTAS6",#N/A,FALSE,"VENTAS";"VENTAS7",#N/A,FALSE,"VENTAS";"VENTAS8",#N/A,FALSE,"VENTAS"}</definedName>
    <definedName name="_____JAN02_1_1_2_1" hidden="1">{"VENTAS1",#N/A,FALSE,"VENTAS";"VENTAS2",#N/A,FALSE,"VENTAS";"VENTAS3",#N/A,FALSE,"VENTAS";"VENTAS4",#N/A,FALSE,"VENTAS";"VENTAS5",#N/A,FALSE,"VENTAS";"VENTAS6",#N/A,FALSE,"VENTAS";"VENTAS7",#N/A,FALSE,"VENTAS";"VENTAS8",#N/A,FALSE,"VENTAS"}</definedName>
    <definedName name="_____JAN02_1_1_3" localSheetId="0" hidden="1">{"VENTAS1",#N/A,FALSE,"VENTAS";"VENTAS2",#N/A,FALSE,"VENTAS";"VENTAS3",#N/A,FALSE,"VENTAS";"VENTAS4",#N/A,FALSE,"VENTAS";"VENTAS5",#N/A,FALSE,"VENTAS";"VENTAS6",#N/A,FALSE,"VENTAS";"VENTAS7",#N/A,FALSE,"VENTAS";"VENTAS8",#N/A,FALSE,"VENTAS"}</definedName>
    <definedName name="_____JAN02_1_1_3" hidden="1">{"VENTAS1",#N/A,FALSE,"VENTAS";"VENTAS2",#N/A,FALSE,"VENTAS";"VENTAS3",#N/A,FALSE,"VENTAS";"VENTAS4",#N/A,FALSE,"VENTAS";"VENTAS5",#N/A,FALSE,"VENTAS";"VENTAS6",#N/A,FALSE,"VENTAS";"VENTAS7",#N/A,FALSE,"VENTAS";"VENTAS8",#N/A,FALSE,"VENTAS"}</definedName>
    <definedName name="_____JAN02_1_1_3_1" localSheetId="0" hidden="1">{"VENTAS1",#N/A,FALSE,"VENTAS";"VENTAS2",#N/A,FALSE,"VENTAS";"VENTAS3",#N/A,FALSE,"VENTAS";"VENTAS4",#N/A,FALSE,"VENTAS";"VENTAS5",#N/A,FALSE,"VENTAS";"VENTAS6",#N/A,FALSE,"VENTAS";"VENTAS7",#N/A,FALSE,"VENTAS";"VENTAS8",#N/A,FALSE,"VENTAS"}</definedName>
    <definedName name="_____JAN02_1_1_3_1" hidden="1">{"VENTAS1",#N/A,FALSE,"VENTAS";"VENTAS2",#N/A,FALSE,"VENTAS";"VENTAS3",#N/A,FALSE,"VENTAS";"VENTAS4",#N/A,FALSE,"VENTAS";"VENTAS5",#N/A,FALSE,"VENTAS";"VENTAS6",#N/A,FALSE,"VENTAS";"VENTAS7",#N/A,FALSE,"VENTAS";"VENTAS8",#N/A,FALSE,"VENTAS"}</definedName>
    <definedName name="_____JAN02_1_1_4" localSheetId="0" hidden="1">{"VENTAS1",#N/A,FALSE,"VENTAS";"VENTAS2",#N/A,FALSE,"VENTAS";"VENTAS3",#N/A,FALSE,"VENTAS";"VENTAS4",#N/A,FALSE,"VENTAS";"VENTAS5",#N/A,FALSE,"VENTAS";"VENTAS6",#N/A,FALSE,"VENTAS";"VENTAS7",#N/A,FALSE,"VENTAS";"VENTAS8",#N/A,FALSE,"VENTAS"}</definedName>
    <definedName name="_____JAN02_1_1_4" hidden="1">{"VENTAS1",#N/A,FALSE,"VENTAS";"VENTAS2",#N/A,FALSE,"VENTAS";"VENTAS3",#N/A,FALSE,"VENTAS";"VENTAS4",#N/A,FALSE,"VENTAS";"VENTAS5",#N/A,FALSE,"VENTAS";"VENTAS6",#N/A,FALSE,"VENTAS";"VENTAS7",#N/A,FALSE,"VENTAS";"VENTAS8",#N/A,FALSE,"VENTAS"}</definedName>
    <definedName name="_____JAN02_1_1_5" localSheetId="0" hidden="1">{"VENTAS1",#N/A,FALSE,"VENTAS";"VENTAS2",#N/A,FALSE,"VENTAS";"VENTAS3",#N/A,FALSE,"VENTAS";"VENTAS4",#N/A,FALSE,"VENTAS";"VENTAS5",#N/A,FALSE,"VENTAS";"VENTAS6",#N/A,FALSE,"VENTAS";"VENTAS7",#N/A,FALSE,"VENTAS";"VENTAS8",#N/A,FALSE,"VENTAS"}</definedName>
    <definedName name="_____JAN02_1_1_5" hidden="1">{"VENTAS1",#N/A,FALSE,"VENTAS";"VENTAS2",#N/A,FALSE,"VENTAS";"VENTAS3",#N/A,FALSE,"VENTAS";"VENTAS4",#N/A,FALSE,"VENTAS";"VENTAS5",#N/A,FALSE,"VENTAS";"VENTAS6",#N/A,FALSE,"VENTAS";"VENTAS7",#N/A,FALSE,"VENTAS";"VENTAS8",#N/A,FALSE,"VENTAS"}</definedName>
    <definedName name="_____JAN02_1_2" localSheetId="0" hidden="1">{"VENTAS1",#N/A,FALSE,"VENTAS";"VENTAS2",#N/A,FALSE,"VENTAS";"VENTAS3",#N/A,FALSE,"VENTAS";"VENTAS4",#N/A,FALSE,"VENTAS";"VENTAS5",#N/A,FALSE,"VENTAS";"VENTAS6",#N/A,FALSE,"VENTAS";"VENTAS7",#N/A,FALSE,"VENTAS";"VENTAS8",#N/A,FALSE,"VENTAS"}</definedName>
    <definedName name="_____JAN02_1_2" hidden="1">{"VENTAS1",#N/A,FALSE,"VENTAS";"VENTAS2",#N/A,FALSE,"VENTAS";"VENTAS3",#N/A,FALSE,"VENTAS";"VENTAS4",#N/A,FALSE,"VENTAS";"VENTAS5",#N/A,FALSE,"VENTAS";"VENTAS6",#N/A,FALSE,"VENTAS";"VENTAS7",#N/A,FALSE,"VENTAS";"VENTAS8",#N/A,FALSE,"VENTAS"}</definedName>
    <definedName name="_____JAN02_1_2_1" localSheetId="0" hidden="1">{"VENTAS1",#N/A,FALSE,"VENTAS";"VENTAS2",#N/A,FALSE,"VENTAS";"VENTAS3",#N/A,FALSE,"VENTAS";"VENTAS4",#N/A,FALSE,"VENTAS";"VENTAS5",#N/A,FALSE,"VENTAS";"VENTAS6",#N/A,FALSE,"VENTAS";"VENTAS7",#N/A,FALSE,"VENTAS";"VENTAS8",#N/A,FALSE,"VENTAS"}</definedName>
    <definedName name="_____JAN02_1_2_1" hidden="1">{"VENTAS1",#N/A,FALSE,"VENTAS";"VENTAS2",#N/A,FALSE,"VENTAS";"VENTAS3",#N/A,FALSE,"VENTAS";"VENTAS4",#N/A,FALSE,"VENTAS";"VENTAS5",#N/A,FALSE,"VENTAS";"VENTAS6",#N/A,FALSE,"VENTAS";"VENTAS7",#N/A,FALSE,"VENTAS";"VENTAS8",#N/A,FALSE,"VENTAS"}</definedName>
    <definedName name="_____JAN02_1_3" localSheetId="0" hidden="1">{"VENTAS1",#N/A,FALSE,"VENTAS";"VENTAS2",#N/A,FALSE,"VENTAS";"VENTAS3",#N/A,FALSE,"VENTAS";"VENTAS4",#N/A,FALSE,"VENTAS";"VENTAS5",#N/A,FALSE,"VENTAS";"VENTAS6",#N/A,FALSE,"VENTAS";"VENTAS7",#N/A,FALSE,"VENTAS";"VENTAS8",#N/A,FALSE,"VENTAS"}</definedName>
    <definedName name="_____JAN02_1_3" hidden="1">{"VENTAS1",#N/A,FALSE,"VENTAS";"VENTAS2",#N/A,FALSE,"VENTAS";"VENTAS3",#N/A,FALSE,"VENTAS";"VENTAS4",#N/A,FALSE,"VENTAS";"VENTAS5",#N/A,FALSE,"VENTAS";"VENTAS6",#N/A,FALSE,"VENTAS";"VENTAS7",#N/A,FALSE,"VENTAS";"VENTAS8",#N/A,FALSE,"VENTAS"}</definedName>
    <definedName name="_____JAN02_1_4" localSheetId="0" hidden="1">{"VENTAS1",#N/A,FALSE,"VENTAS";"VENTAS2",#N/A,FALSE,"VENTAS";"VENTAS3",#N/A,FALSE,"VENTAS";"VENTAS4",#N/A,FALSE,"VENTAS";"VENTAS5",#N/A,FALSE,"VENTAS";"VENTAS6",#N/A,FALSE,"VENTAS";"VENTAS7",#N/A,FALSE,"VENTAS";"VENTAS8",#N/A,FALSE,"VENTAS"}</definedName>
    <definedName name="_____JAN02_1_4" hidden="1">{"VENTAS1",#N/A,FALSE,"VENTAS";"VENTAS2",#N/A,FALSE,"VENTAS";"VENTAS3",#N/A,FALSE,"VENTAS";"VENTAS4",#N/A,FALSE,"VENTAS";"VENTAS5",#N/A,FALSE,"VENTAS";"VENTAS6",#N/A,FALSE,"VENTAS";"VENTAS7",#N/A,FALSE,"VENTAS";"VENTAS8",#N/A,FALSE,"VENTAS"}</definedName>
    <definedName name="_____JAN02_1_5" localSheetId="0" hidden="1">{"VENTAS1",#N/A,FALSE,"VENTAS";"VENTAS2",#N/A,FALSE,"VENTAS";"VENTAS3",#N/A,FALSE,"VENTAS";"VENTAS4",#N/A,FALSE,"VENTAS";"VENTAS5",#N/A,FALSE,"VENTAS";"VENTAS6",#N/A,FALSE,"VENTAS";"VENTAS7",#N/A,FALSE,"VENTAS";"VENTAS8",#N/A,FALSE,"VENTAS"}</definedName>
    <definedName name="_____JAN02_1_5" hidden="1">{"VENTAS1",#N/A,FALSE,"VENTAS";"VENTAS2",#N/A,FALSE,"VENTAS";"VENTAS3",#N/A,FALSE,"VENTAS";"VENTAS4",#N/A,FALSE,"VENTAS";"VENTAS5",#N/A,FALSE,"VENTAS";"VENTAS6",#N/A,FALSE,"VENTAS";"VENTAS7",#N/A,FALSE,"VENTAS";"VENTAS8",#N/A,FALSE,"VENTAS"}</definedName>
    <definedName name="_____JAN02_2" localSheetId="0" hidden="1">{"VENTAS1",#N/A,FALSE,"VENTAS";"VENTAS2",#N/A,FALSE,"VENTAS";"VENTAS3",#N/A,FALSE,"VENTAS";"VENTAS4",#N/A,FALSE,"VENTAS";"VENTAS5",#N/A,FALSE,"VENTAS";"VENTAS6",#N/A,FALSE,"VENTAS";"VENTAS7",#N/A,FALSE,"VENTAS";"VENTAS8",#N/A,FALSE,"VENTAS"}</definedName>
    <definedName name="_____JAN02_2" hidden="1">{"VENTAS1",#N/A,FALSE,"VENTAS";"VENTAS2",#N/A,FALSE,"VENTAS";"VENTAS3",#N/A,FALSE,"VENTAS";"VENTAS4",#N/A,FALSE,"VENTAS";"VENTAS5",#N/A,FALSE,"VENTAS";"VENTAS6",#N/A,FALSE,"VENTAS";"VENTAS7",#N/A,FALSE,"VENTAS";"VENTAS8",#N/A,FALSE,"VENTAS"}</definedName>
    <definedName name="_____JAN02_2_1" localSheetId="0" hidden="1">{"VENTAS1",#N/A,FALSE,"VENTAS";"VENTAS2",#N/A,FALSE,"VENTAS";"VENTAS3",#N/A,FALSE,"VENTAS";"VENTAS4",#N/A,FALSE,"VENTAS";"VENTAS5",#N/A,FALSE,"VENTAS";"VENTAS6",#N/A,FALSE,"VENTAS";"VENTAS7",#N/A,FALSE,"VENTAS";"VENTAS8",#N/A,FALSE,"VENTAS"}</definedName>
    <definedName name="_____JAN02_2_1" hidden="1">{"VENTAS1",#N/A,FALSE,"VENTAS";"VENTAS2",#N/A,FALSE,"VENTAS";"VENTAS3",#N/A,FALSE,"VENTAS";"VENTAS4",#N/A,FALSE,"VENTAS";"VENTAS5",#N/A,FALSE,"VENTAS";"VENTAS6",#N/A,FALSE,"VENTAS";"VENTAS7",#N/A,FALSE,"VENTAS";"VENTAS8",#N/A,FALSE,"VENTAS"}</definedName>
    <definedName name="_____JAN02_3" localSheetId="0" hidden="1">{"VENTAS1",#N/A,FALSE,"VENTAS";"VENTAS2",#N/A,FALSE,"VENTAS";"VENTAS3",#N/A,FALSE,"VENTAS";"VENTAS4",#N/A,FALSE,"VENTAS";"VENTAS5",#N/A,FALSE,"VENTAS";"VENTAS6",#N/A,FALSE,"VENTAS";"VENTAS7",#N/A,FALSE,"VENTAS";"VENTAS8",#N/A,FALSE,"VENTAS"}</definedName>
    <definedName name="_____JAN02_3" hidden="1">{"VENTAS1",#N/A,FALSE,"VENTAS";"VENTAS2",#N/A,FALSE,"VENTAS";"VENTAS3",#N/A,FALSE,"VENTAS";"VENTAS4",#N/A,FALSE,"VENTAS";"VENTAS5",#N/A,FALSE,"VENTAS";"VENTAS6",#N/A,FALSE,"VENTAS";"VENTAS7",#N/A,FALSE,"VENTAS";"VENTAS8",#N/A,FALSE,"VENTAS"}</definedName>
    <definedName name="_____JAN02_4" localSheetId="0" hidden="1">{"VENTAS1",#N/A,FALSE,"VENTAS";"VENTAS2",#N/A,FALSE,"VENTAS";"VENTAS3",#N/A,FALSE,"VENTAS";"VENTAS4",#N/A,FALSE,"VENTAS";"VENTAS5",#N/A,FALSE,"VENTAS";"VENTAS6",#N/A,FALSE,"VENTAS";"VENTAS7",#N/A,FALSE,"VENTAS";"VENTAS8",#N/A,FALSE,"VENTAS"}</definedName>
    <definedName name="_____JAN02_4" hidden="1">{"VENTAS1",#N/A,FALSE,"VENTAS";"VENTAS2",#N/A,FALSE,"VENTAS";"VENTAS3",#N/A,FALSE,"VENTAS";"VENTAS4",#N/A,FALSE,"VENTAS";"VENTAS5",#N/A,FALSE,"VENTAS";"VENTAS6",#N/A,FALSE,"VENTAS";"VENTAS7",#N/A,FALSE,"VENTAS";"VENTAS8",#N/A,FALSE,"VENTAS"}</definedName>
    <definedName name="_____JAN02_5" localSheetId="0" hidden="1">{"VENTAS1",#N/A,FALSE,"VENTAS";"VENTAS2",#N/A,FALSE,"VENTAS";"VENTAS3",#N/A,FALSE,"VENTAS";"VENTAS4",#N/A,FALSE,"VENTAS";"VENTAS5",#N/A,FALSE,"VENTAS";"VENTAS6",#N/A,FALSE,"VENTAS";"VENTAS7",#N/A,FALSE,"VENTAS";"VENTAS8",#N/A,FALSE,"VENTAS"}</definedName>
    <definedName name="_____JAN02_5" hidden="1">{"VENTAS1",#N/A,FALSE,"VENTAS";"VENTAS2",#N/A,FALSE,"VENTAS";"VENTAS3",#N/A,FALSE,"VENTAS";"VENTAS4",#N/A,FALSE,"VENTAS";"VENTAS5",#N/A,FALSE,"VENTAS";"VENTAS6",#N/A,FALSE,"VENTAS";"VENTAS7",#N/A,FALSE,"VENTAS";"VENTAS8",#N/A,FALSE,"VENTAS"}</definedName>
    <definedName name="_____Jan1">#REF!</definedName>
    <definedName name="_____JAZ1">#REF!</definedName>
    <definedName name="_____JAZ11">#REF!</definedName>
    <definedName name="_____JAZ2">#REF!</definedName>
    <definedName name="_____JAZ22">#REF!</definedName>
    <definedName name="_____JAZ3">#REF!</definedName>
    <definedName name="_____JAZ33">#REF!</definedName>
    <definedName name="_____jun04" localSheetId="0" hidden="1">{"'gráf jan00'!$A$1:$AK$41"}</definedName>
    <definedName name="_____jun04" hidden="1">{"'gráf jan00'!$A$1:$AK$41"}</definedName>
    <definedName name="_____ki5">#REF!</definedName>
    <definedName name="_____KM406407">#REF!</definedName>
    <definedName name="_____la32" hidden="1">#REF!</definedName>
    <definedName name="_____la4" hidden="1">#REF!</definedName>
    <definedName name="_____la5" hidden="1">#REF!</definedName>
    <definedName name="_____la6" hidden="1">#REF!</definedName>
    <definedName name="_____la7" hidden="1">#REF!</definedName>
    <definedName name="_____la8" hidden="1">#REF!</definedName>
    <definedName name="_____la9" hidden="1">#REF!</definedName>
    <definedName name="_____LAG2">#REF!</definedName>
    <definedName name="_____lb1" hidden="1">#REF!</definedName>
    <definedName name="_____lb10" hidden="1">#REF!</definedName>
    <definedName name="_____lb11" hidden="1">#REF!</definedName>
    <definedName name="_____lb12" hidden="1">#REF!</definedName>
    <definedName name="_____lb13" hidden="1">#REF!</definedName>
    <definedName name="_____lb14" hidden="1">#REF!</definedName>
    <definedName name="_____lb15" hidden="1">#REF!</definedName>
    <definedName name="_____lb16" hidden="1">#REF!</definedName>
    <definedName name="_____lb17" hidden="1">#REF!</definedName>
    <definedName name="_____lb18" hidden="1">#REF!</definedName>
    <definedName name="_____lb19" hidden="1">#REF!</definedName>
    <definedName name="_____lb2" hidden="1">#REF!</definedName>
    <definedName name="_____lb20" hidden="1">#REF!</definedName>
    <definedName name="_____lb21" hidden="1">#REF!</definedName>
    <definedName name="_____lb22" hidden="1">#REF!</definedName>
    <definedName name="_____lb23" hidden="1">#REF!</definedName>
    <definedName name="_____lb24" hidden="1">#REF!</definedName>
    <definedName name="_____lb25" hidden="1">#REF!</definedName>
    <definedName name="_____lb27" hidden="1">#REF!</definedName>
    <definedName name="_____lb28" hidden="1">#REF!</definedName>
    <definedName name="_____lb29" hidden="1">#REF!</definedName>
    <definedName name="_____lb3" hidden="1">#REF!</definedName>
    <definedName name="_____lb30" hidden="1">#REF!</definedName>
    <definedName name="_____lb31" hidden="1">#REF!</definedName>
    <definedName name="_____lb32" hidden="1">#REF!</definedName>
    <definedName name="_____lb4" hidden="1">#REF!</definedName>
    <definedName name="_____lb5" hidden="1">#REF!</definedName>
    <definedName name="_____lb6" hidden="1">#REF!</definedName>
    <definedName name="_____lb7" hidden="1">#REF!</definedName>
    <definedName name="_____lb8" hidden="1">#REF!</definedName>
    <definedName name="_____lb9" hidden="1">#REF!</definedName>
    <definedName name="_____lbc1" hidden="1">#REF!</definedName>
    <definedName name="_____lbc10" hidden="1">#REF!</definedName>
    <definedName name="_____lbc11" hidden="1">#REF!</definedName>
    <definedName name="_____lbc12" hidden="1">#REF!</definedName>
    <definedName name="_____lbc13" hidden="1">#REF!</definedName>
    <definedName name="_____lbc14" hidden="1">#REF!</definedName>
    <definedName name="_____lbc15" hidden="1">#REF!</definedName>
    <definedName name="_____lbc16" hidden="1">#REF!</definedName>
    <definedName name="_____lbc17" hidden="1">#REF!</definedName>
    <definedName name="_____lbc18" hidden="1">#REF!</definedName>
    <definedName name="_____lbc19" hidden="1">#REF!</definedName>
    <definedName name="_____lbc2" hidden="1">#REF!</definedName>
    <definedName name="_____lbc20" hidden="1">#REF!</definedName>
    <definedName name="_____lbc21" hidden="1">#REF!</definedName>
    <definedName name="_____lbc22" hidden="1">#REF!</definedName>
    <definedName name="_____lbc23" hidden="1">#REF!</definedName>
    <definedName name="_____lbc24" hidden="1">#REF!</definedName>
    <definedName name="_____lbc25" hidden="1">#REF!</definedName>
    <definedName name="_____lbc26" hidden="1">#REF!</definedName>
    <definedName name="_____lbc27" hidden="1">#REF!</definedName>
    <definedName name="_____lbc28" hidden="1">#REF!</definedName>
    <definedName name="_____lbc29" hidden="1">#REF!</definedName>
    <definedName name="_____lbc3" hidden="1">#REF!</definedName>
    <definedName name="_____lbc31" hidden="1">#REF!</definedName>
    <definedName name="_____lbc32" hidden="1">#REF!</definedName>
    <definedName name="_____lbc4" hidden="1">#REF!</definedName>
    <definedName name="_____lbc5" hidden="1">#REF!</definedName>
    <definedName name="_____lbc6" hidden="1">#REF!</definedName>
    <definedName name="_____lbc7" hidden="1">#REF!</definedName>
    <definedName name="_____lbc8" hidden="1">#REF!</definedName>
    <definedName name="_____lbc9" hidden="1">#REF!</definedName>
    <definedName name="_____ld26" hidden="1">#REF!</definedName>
    <definedName name="_____ld31" hidden="1">#REF!</definedName>
    <definedName name="_____le31" hidden="1">#REF!</definedName>
    <definedName name="_____lf31" hidden="1">#REF!</definedName>
    <definedName name="_____Mar1">#REF!</definedName>
    <definedName name="_____mem2">#REF!</definedName>
    <definedName name="_____MOA1" localSheetId="0" hidden="1">{#N/A,#N/A,FALSE,"DEF1";#N/A,#N/A,FALSE,"DEF2";#N/A,#N/A,FALSE,"DEF3"}</definedName>
    <definedName name="_____MOA1" hidden="1">{#N/A,#N/A,FALSE,"DEF1";#N/A,#N/A,FALSE,"DEF2";#N/A,#N/A,FALSE,"DEF3"}</definedName>
    <definedName name="_____MOA2" localSheetId="0" hidden="1">{#N/A,#N/A,FALSE,"DEF1";#N/A,#N/A,FALSE,"DEF2";#N/A,#N/A,FALSE,"DEF3"}</definedName>
    <definedName name="_____MOA2" hidden="1">{#N/A,#N/A,FALSE,"DEF1";#N/A,#N/A,FALSE,"DEF2";#N/A,#N/A,FALSE,"DEF3"}</definedName>
    <definedName name="_____MOD01">#REF!</definedName>
    <definedName name="_____MRG2" localSheetId="0" hidden="1">{"INCOME",#N/A,FALSE,"ProNet";"VALUE",#N/A,FALSE,"ProNet"}</definedName>
    <definedName name="_____MRG2" hidden="1">{"INCOME",#N/A,FALSE,"ProNet";"VALUE",#N/A,FALSE,"ProNet"}</definedName>
    <definedName name="_____n2" localSheetId="0" hidden="1">{#N/A,#N/A,FALSE,"PCOL"}</definedName>
    <definedName name="_____n2" hidden="1">{#N/A,#N/A,FALSE,"PCOL"}</definedName>
    <definedName name="_____oac2">#REF!</definedName>
    <definedName name="_____Obs1">#REF!</definedName>
    <definedName name="_____Obs2">#REF!</definedName>
    <definedName name="_____OUT98" localSheetId="0" hidden="1">{#N/A,#N/A,TRUE,"Serviços"}</definedName>
    <definedName name="_____OUT98" hidden="1">{#N/A,#N/A,TRUE,"Serviços"}</definedName>
    <definedName name="_____out99" localSheetId="0" hidden="1">{#N/A,#N/A,TRUE,"Serviços"}</definedName>
    <definedName name="_____out99" hidden="1">{#N/A,#N/A,TRUE,"Serviços"}</definedName>
    <definedName name="_____OUTTT988" localSheetId="0" hidden="1">{#N/A,#N/A,TRUE,"Serviços"}</definedName>
    <definedName name="_____OUTTT988" hidden="1">{#N/A,#N/A,TRUE,"Serviços"}</definedName>
    <definedName name="_____p" localSheetId="0" hidden="1">{"VENTAS1",#N/A,FALSE,"VENTAS";"VENTAS2",#N/A,FALSE,"VENTAS";"VENTAS3",#N/A,FALSE,"VENTAS";"VENTAS4",#N/A,FALSE,"VENTAS";"VENTAS5",#N/A,FALSE,"VENTAS";"VENTAS6",#N/A,FALSE,"VENTAS";"VENTAS7",#N/A,FALSE,"VENTAS";"VENTAS8",#N/A,FALSE,"VENTAS"}</definedName>
    <definedName name="_____p" hidden="1">{"VENTAS1",#N/A,FALSE,"VENTAS";"VENTAS2",#N/A,FALSE,"VENTAS";"VENTAS3",#N/A,FALSE,"VENTAS";"VENTAS4",#N/A,FALSE,"VENTAS";"VENTAS5",#N/A,FALSE,"VENTAS";"VENTAS6",#N/A,FALSE,"VENTAS";"VENTAS7",#N/A,FALSE,"VENTAS";"VENTAS8",#N/A,FALSE,"VENTAS"}</definedName>
    <definedName name="_____PAG1">"$#REF!.$C$16"</definedName>
    <definedName name="_____PAG10">"$#REF!.$C$26"</definedName>
    <definedName name="_____PAG11">"$#REF!.$C$27"</definedName>
    <definedName name="_____PAG12">"$#REF!.$C$28"</definedName>
    <definedName name="_____PAG13">"$#REF!.$C$21"</definedName>
    <definedName name="_____PAG2">"$#REF!.$C$17"</definedName>
    <definedName name="_____PAG3">"$#REF!.$C$18"</definedName>
    <definedName name="_____PAG4">"$#REF!.$C$19"</definedName>
    <definedName name="_____PAG5">"$#REF!.$C$20"</definedName>
    <definedName name="_____PAG6">"$#REF!.$C$22"</definedName>
    <definedName name="_____PAG7">"$#REF!.$C$23"</definedName>
    <definedName name="_____PAG8">"$#REF!.$C$24"</definedName>
    <definedName name="_____PAG9">"$#REF!.$C$25"</definedName>
    <definedName name="_____PL1">#REF!</definedName>
    <definedName name="_____PN10" localSheetId="0" hidden="1">{"'gráf jan00'!$A$1:$AK$41"}</definedName>
    <definedName name="_____PN10" hidden="1">{"'gráf jan00'!$A$1:$AK$41"}</definedName>
    <definedName name="_____r" localSheetId="0" hidden="1">{#N/A,#N/A,FALSE,"PCOL"}</definedName>
    <definedName name="_____r" hidden="1">{#N/A,#N/A,FALSE,"PCOL"}</definedName>
    <definedName name="_____Rbv1">#REF!</definedName>
    <definedName name="_____REC3">#REF!</definedName>
    <definedName name="_____REC35">#REF!</definedName>
    <definedName name="_____REC4">#REF!</definedName>
    <definedName name="_____reg1">#REF!</definedName>
    <definedName name="_____reg3">#REF!</definedName>
    <definedName name="_____reg5">#REF!</definedName>
    <definedName name="_____reg7">#REF!</definedName>
    <definedName name="_____REP1">#REF!</definedName>
    <definedName name="_____REP15">#REF!</definedName>
    <definedName name="_____REP2">#REF!</definedName>
    <definedName name="_____RET1">#REF!</definedName>
    <definedName name="_____RP1">#REF!</definedName>
    <definedName name="_____sjp4">#REF!</definedName>
    <definedName name="_____tab1">#REF!</definedName>
    <definedName name="_____TB10">"'file:///D:/Meus documentos/ANASTÁCIO/SERCEL/BR262990800.xls'#$TLMB.$#REF!$#REF!"</definedName>
    <definedName name="_____tb97">"$#REF!.$E$71"</definedName>
    <definedName name="_____tbw97">"$#REF!.$E$73"</definedName>
    <definedName name="_____TCB4">"$#REF!.$I$26"</definedName>
    <definedName name="_____TCC4">"$#REF!.$I$18"</definedName>
    <definedName name="_____TEB4">"$#REF!.$I$16"</definedName>
    <definedName name="_____tsd4">#REF!</definedName>
    <definedName name="_____TT1">#REF!</definedName>
    <definedName name="_____TT10">#REF!</definedName>
    <definedName name="_____TT100">#REF!</definedName>
    <definedName name="_____TT101">#REF!</definedName>
    <definedName name="_____TT102">#REF!</definedName>
    <definedName name="_____TT103">#REF!</definedName>
    <definedName name="_____TT104">#REF!</definedName>
    <definedName name="_____TT105">#REF!</definedName>
    <definedName name="_____TT106">#REF!</definedName>
    <definedName name="_____TT107">#REF!</definedName>
    <definedName name="_____TT108">#REF!</definedName>
    <definedName name="_____TT109">#REF!</definedName>
    <definedName name="_____TT11">#REF!</definedName>
    <definedName name="_____TT110">#REF!</definedName>
    <definedName name="_____TT111">#REF!</definedName>
    <definedName name="_____TT112">#REF!</definedName>
    <definedName name="_____TT113">#REF!</definedName>
    <definedName name="_____TT114">#REF!</definedName>
    <definedName name="_____TT115">#REF!</definedName>
    <definedName name="_____TT116">#REF!</definedName>
    <definedName name="_____TT117">#REF!</definedName>
    <definedName name="_____TT118">#REF!</definedName>
    <definedName name="_____TT119">#REF!</definedName>
    <definedName name="_____TT12">#REF!</definedName>
    <definedName name="_____TT120">#REF!</definedName>
    <definedName name="_____TT121">#REF!</definedName>
    <definedName name="_____TT122">#REF!</definedName>
    <definedName name="_____TT123">#REF!</definedName>
    <definedName name="_____TT124">#REF!</definedName>
    <definedName name="_____TT125">#REF!</definedName>
    <definedName name="_____TT126">#REF!</definedName>
    <definedName name="_____TT127">#REF!</definedName>
    <definedName name="_____TT128">#REF!</definedName>
    <definedName name="_____TT129">#REF!</definedName>
    <definedName name="_____TT13">#REF!</definedName>
    <definedName name="_____TT130">#REF!</definedName>
    <definedName name="_____TT131">#REF!</definedName>
    <definedName name="_____TT132">#REF!</definedName>
    <definedName name="_____TT133">#REF!</definedName>
    <definedName name="_____TT134">#REF!</definedName>
    <definedName name="_____TT135">#REF!</definedName>
    <definedName name="_____TT136">#REF!</definedName>
    <definedName name="_____TT137">#REF!</definedName>
    <definedName name="_____TT138">#REF!</definedName>
    <definedName name="_____TT139">#REF!</definedName>
    <definedName name="_____TT14">#REF!</definedName>
    <definedName name="_____TT140">#REF!</definedName>
    <definedName name="_____TT141">#REF!</definedName>
    <definedName name="_____TT142">#REF!</definedName>
    <definedName name="_____TT15">#REF!</definedName>
    <definedName name="_____TT16">#REF!</definedName>
    <definedName name="_____TT17">#REF!</definedName>
    <definedName name="_____TT18">#REF!</definedName>
    <definedName name="_____TT19">#REF!</definedName>
    <definedName name="_____TT2">#REF!</definedName>
    <definedName name="_____TT20">#REF!</definedName>
    <definedName name="_____TT21">#REF!</definedName>
    <definedName name="_____TT22">#REF!</definedName>
    <definedName name="_____tt23">#REF!</definedName>
    <definedName name="_____TT24">#REF!</definedName>
    <definedName name="_____TT25">#REF!</definedName>
    <definedName name="_____TT26">#REF!</definedName>
    <definedName name="_____TT27">#REF!</definedName>
    <definedName name="_____TT28">#REF!</definedName>
    <definedName name="_____tt288">#REF!</definedName>
    <definedName name="_____TT29">#REF!</definedName>
    <definedName name="_____TT3">#REF!</definedName>
    <definedName name="_____TT30">#REF!</definedName>
    <definedName name="_____tt300">#REF!</definedName>
    <definedName name="_____TT31">#REF!</definedName>
    <definedName name="_____TT32">#REF!</definedName>
    <definedName name="_____tt322">#REF!</definedName>
    <definedName name="_____TT33">#REF!</definedName>
    <definedName name="_____TT34">#REF!</definedName>
    <definedName name="_____TT35">#REF!</definedName>
    <definedName name="_____TT36">#REF!</definedName>
    <definedName name="_____TT37">#REF!</definedName>
    <definedName name="_____TT38">#REF!</definedName>
    <definedName name="_____TT39">#REF!</definedName>
    <definedName name="_____TT4">#REF!</definedName>
    <definedName name="_____TT40">#REF!</definedName>
    <definedName name="_____TT41">#REF!</definedName>
    <definedName name="_____TT42">#REF!</definedName>
    <definedName name="_____TT43">#REF!</definedName>
    <definedName name="_____TT44">#REF!</definedName>
    <definedName name="_____TT45">#REF!</definedName>
    <definedName name="_____TT46">#REF!</definedName>
    <definedName name="_____TT47">#REF!</definedName>
    <definedName name="_____TT48">#REF!</definedName>
    <definedName name="_____TT49">#REF!</definedName>
    <definedName name="_____TT5">#REF!</definedName>
    <definedName name="_____TT50">#REF!</definedName>
    <definedName name="_____TT51">#REF!</definedName>
    <definedName name="_____TT52">#REF!</definedName>
    <definedName name="_____TT53">#REF!</definedName>
    <definedName name="_____TT54">#REF!</definedName>
    <definedName name="_____TT55">#REF!</definedName>
    <definedName name="_____TT56">#REF!</definedName>
    <definedName name="_____TT57">#REF!</definedName>
    <definedName name="_____TT58">#REF!</definedName>
    <definedName name="_____TT59">#REF!</definedName>
    <definedName name="_____TT6">#REF!</definedName>
    <definedName name="_____TT60">#REF!</definedName>
    <definedName name="_____TT61">#REF!</definedName>
    <definedName name="_____TT62">#REF!</definedName>
    <definedName name="_____TT63">#REF!</definedName>
    <definedName name="_____TT64">#REF!</definedName>
    <definedName name="_____TT65">#REF!</definedName>
    <definedName name="_____TT66">#REF!</definedName>
    <definedName name="_____TT67">#REF!</definedName>
    <definedName name="_____TT68">#REF!</definedName>
    <definedName name="_____TT69">#REF!</definedName>
    <definedName name="_____TT7">#REF!</definedName>
    <definedName name="_____TT70">#REF!</definedName>
    <definedName name="_____TT71">#REF!</definedName>
    <definedName name="_____TT72">#REF!</definedName>
    <definedName name="_____TT73">#REF!</definedName>
    <definedName name="_____TT74">#REF!</definedName>
    <definedName name="_____TT75">#REF!</definedName>
    <definedName name="_____TT76">#REF!</definedName>
    <definedName name="_____TT77">#REF!</definedName>
    <definedName name="_____TT78">#REF!</definedName>
    <definedName name="_____TT79">#REF!</definedName>
    <definedName name="_____TT8">#REF!</definedName>
    <definedName name="_____TT80">#REF!</definedName>
    <definedName name="_____TT81">#REF!</definedName>
    <definedName name="_____TT82">#REF!</definedName>
    <definedName name="_____TT83">#REF!</definedName>
    <definedName name="_____TT84">#REF!</definedName>
    <definedName name="_____TT85">#REF!</definedName>
    <definedName name="_____TT86">#REF!</definedName>
    <definedName name="_____TT87">#REF!</definedName>
    <definedName name="_____TT88">#REF!</definedName>
    <definedName name="_____TT89">#REF!</definedName>
    <definedName name="_____TT9">#REF!</definedName>
    <definedName name="_____TT90">#REF!</definedName>
    <definedName name="_____TT91">#REF!</definedName>
    <definedName name="_____TT92">#REF!</definedName>
    <definedName name="_____TT93">#REF!</definedName>
    <definedName name="_____TT94">#REF!</definedName>
    <definedName name="_____TT95">#REF!</definedName>
    <definedName name="_____TT96">#REF!</definedName>
    <definedName name="_____TT97">#REF!</definedName>
    <definedName name="_____TT98">#REF!</definedName>
    <definedName name="_____TT99">#REF!</definedName>
    <definedName name="_____w1" localSheetId="0" hidden="1">{"PVGraph2",#N/A,FALSE,"PV Data"}</definedName>
    <definedName name="_____w1" hidden="1">{"PVGraph2",#N/A,FALSE,"PV Data"}</definedName>
    <definedName name="_____w2" localSheetId="0" hidden="1">{"PVGraph2",#N/A,FALSE,"PV Data"}</definedName>
    <definedName name="_____w2" hidden="1">{"PVGraph2",#N/A,FALSE,"PV Data"}</definedName>
    <definedName name="_____w3" localSheetId="0" hidden="1">{"PVGraph2",#N/A,FALSE,"PV Data"}</definedName>
    <definedName name="_____w3" hidden="1">{"PVGraph2",#N/A,FALSE,"PV Data"}</definedName>
    <definedName name="_____w9" localSheetId="0" hidden="1">{"PVGraph2",#N/A,FALSE,"PV Data"}</definedName>
    <definedName name="_____w9" hidden="1">{"PVGraph2",#N/A,FALSE,"PV Data"}</definedName>
    <definedName name="_____WWW1" localSheetId="0" hidden="1">{#N/A,#N/A,FALSE,"QD_F1 Invest Detalhado";#N/A,#N/A,FALSE,"QD_F3 Invest_Comparado";#N/A,#N/A,FALSE,"QD_B Trafego";#N/A,#N/A,FALSE,"QD_D0 Custos Operacionais";#N/A,#N/A,FALSE,"QD_C Receita";#N/A,#N/A,FALSE,"QD_D Custos";#N/A,#N/A,FALSE,"QD_E Resultado";#N/A,#N/A,FALSE,"QD_G Fluxo Caixa"}</definedName>
    <definedName name="_____WWW1" hidden="1">{#N/A,#N/A,FALSE,"QD_F1 Invest Detalhado";#N/A,#N/A,FALSE,"QD_F3 Invest_Comparado";#N/A,#N/A,FALSE,"QD_B Trafego";#N/A,#N/A,FALSE,"QD_D0 Custos Operacionais";#N/A,#N/A,FALSE,"QD_C Receita";#N/A,#N/A,FALSE,"QD_D Custos";#N/A,#N/A,FALSE,"QD_E Resultado";#N/A,#N/A,FALSE,"QD_G Fluxo Caixa"}</definedName>
    <definedName name="___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x10" hidden="1">#REF!</definedName>
    <definedName name="_____x11" hidden="1">#REF!</definedName>
    <definedName name="_____x12" hidden="1">#REF!</definedName>
    <definedName name="_____x13" hidden="1">#REF!</definedName>
    <definedName name="_____x14" hidden="1">#REF!</definedName>
    <definedName name="_____x15" hidden="1">#REF!</definedName>
    <definedName name="_____x16" hidden="1">#REF!</definedName>
    <definedName name="_____x17" hidden="1">#REF!</definedName>
    <definedName name="_____x18" hidden="1">#REF!</definedName>
    <definedName name="_____x19" hidden="1">#REF!</definedName>
    <definedName name="_____x2" localSheetId="0" hidden="1">{"PVGraph2",#N/A,FALSE,"PV Data"}</definedName>
    <definedName name="_____x2" hidden="1">{"PVGraph2",#N/A,FALSE,"PV Data"}</definedName>
    <definedName name="_____x20" hidden="1">#REF!</definedName>
    <definedName name="_____x21" hidden="1">#REF!</definedName>
    <definedName name="_____x22" hidden="1">#REF!</definedName>
    <definedName name="_____x23" hidden="1">#REF!</definedName>
    <definedName name="_____x24" hidden="1">#REF!</definedName>
    <definedName name="_____x25" hidden="1">#REF!</definedName>
    <definedName name="_____x28" hidden="1">#REF!</definedName>
    <definedName name="_____x29" hidden="1">#REF!</definedName>
    <definedName name="_____x32" hidden="1">#REF!</definedName>
    <definedName name="_____x4" hidden="1">#REF!</definedName>
    <definedName name="_____x5" hidden="1">#REF!</definedName>
    <definedName name="_____x6" hidden="1">#REF!</definedName>
    <definedName name="_____x7" hidden="1">#REF!</definedName>
    <definedName name="_____x8" hidden="1">#REF!</definedName>
    <definedName name="_____x9" hidden="1">#REF!</definedName>
    <definedName name="_____xlfn.BAHTTEXT" hidden="1">#NAME?</definedName>
    <definedName name="_____y2" localSheetId="0" hidden="1">{"PVGraph2",#N/A,FALSE,"PV Data"}</definedName>
    <definedName name="_____y2" hidden="1">{"PVGraph2",#N/A,FALSE,"PV Data"}</definedName>
    <definedName name="____1__123Graph_ACDIUS" hidden="1">#REF!</definedName>
    <definedName name="____1r_">#REF!</definedName>
    <definedName name="____2__123Graph_BCDIUS" hidden="1">#REF!</definedName>
    <definedName name="____3__123Graph_XCDIUS" hidden="1">#REF!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999" localSheetId="0" hidden="1">{#N/A,#N/A,FALSE,"ANEXO3 99 ERA";#N/A,#N/A,FALSE,"ANEXO3 99 UBÁ2";#N/A,#N/A,FALSE,"ANEXO3 99 DTU";#N/A,#N/A,FALSE,"ANEXO3 99 RDR";#N/A,#N/A,FALSE,"ANEXO3 99 UBÁ4";#N/A,#N/A,FALSE,"ANEXO3 99 UBÁ6"}</definedName>
    <definedName name="____a999" hidden="1">{#N/A,#N/A,FALSE,"ANEXO3 99 ERA";#N/A,#N/A,FALSE,"ANEXO3 99 UBÁ2";#N/A,#N/A,FALSE,"ANEXO3 99 DTU";#N/A,#N/A,FALSE,"ANEXO3 99 RDR";#N/A,#N/A,FALSE,"ANEXO3 99 UBÁ4";#N/A,#N/A,FALSE,"ANEXO3 99 UBÁ6"}</definedName>
    <definedName name="____a999_1" localSheetId="0" hidden="1">{#N/A,#N/A,FALSE,"ANEXO3 99 ERA";#N/A,#N/A,FALSE,"ANEXO3 99 UBÁ2";#N/A,#N/A,FALSE,"ANEXO3 99 DTU";#N/A,#N/A,FALSE,"ANEXO3 99 RDR";#N/A,#N/A,FALSE,"ANEXO3 99 UBÁ4";#N/A,#N/A,FALSE,"ANEXO3 99 UBÁ6"}</definedName>
    <definedName name="____a999_1" hidden="1">{#N/A,#N/A,FALSE,"ANEXO3 99 ERA";#N/A,#N/A,FALSE,"ANEXO3 99 UBÁ2";#N/A,#N/A,FALSE,"ANEXO3 99 DTU";#N/A,#N/A,FALSE,"ANEXO3 99 RDR";#N/A,#N/A,FALSE,"ANEXO3 99 UBÁ4";#N/A,#N/A,FALSE,"ANEXO3 99 UBÁ6"}</definedName>
    <definedName name="____ACA25">#REF!</definedName>
    <definedName name="____ACA50">#REF!</definedName>
    <definedName name="____ACC2" hidden="1">#REF!</definedName>
    <definedName name="____ACV1">#REF!</definedName>
    <definedName name="____adm1" localSheetId="0" hidden="1">{"'Índice'!$A$1:$K$49"}</definedName>
    <definedName name="____adm1" hidden="1">{"'Índice'!$A$1:$K$49"}</definedName>
    <definedName name="____adm1_1" localSheetId="0" hidden="1">{"'Índice'!$A$1:$K$49"}</definedName>
    <definedName name="____adm1_1" hidden="1">{"'Índice'!$A$1:$K$49"}</definedName>
    <definedName name="____adm2" localSheetId="0" hidden="1">{"VENTAS1",#N/A,FALSE,"VENTAS";"VENTAS2",#N/A,FALSE,"VENTAS";"VENTAS3",#N/A,FALSE,"VENTAS";"VENTAS4",#N/A,FALSE,"VENTAS";"VENTAS5",#N/A,FALSE,"VENTAS";"VENTAS6",#N/A,FALSE,"VENTAS";"VENTAS7",#N/A,FALSE,"VENTAS";"VENTAS8",#N/A,FALSE,"VENTAS"}</definedName>
    <definedName name="____adm2" hidden="1">{"VENTAS1",#N/A,FALSE,"VENTAS";"VENTAS2",#N/A,FALSE,"VENTAS";"VENTAS3",#N/A,FALSE,"VENTAS";"VENTAS4",#N/A,FALSE,"VENTAS";"VENTAS5",#N/A,FALSE,"VENTAS";"VENTAS6",#N/A,FALSE,"VENTAS";"VENTAS7",#N/A,FALSE,"VENTAS";"VENTAS8",#N/A,FALSE,"VENTAS"}</definedName>
    <definedName name="____adm2_1" localSheetId="0" hidden="1">{"VENTAS1",#N/A,FALSE,"VENTAS";"VENTAS2",#N/A,FALSE,"VENTAS";"VENTAS3",#N/A,FALSE,"VENTAS";"VENTAS4",#N/A,FALSE,"VENTAS";"VENTAS5",#N/A,FALSE,"VENTAS";"VENTAS6",#N/A,FALSE,"VENTAS";"VENTAS7",#N/A,FALSE,"VENTAS";"VENTAS8",#N/A,FALSE,"VENTAS"}</definedName>
    <definedName name="____adm2_1" hidden="1">{"VENTAS1",#N/A,FALSE,"VENTAS";"VENTAS2",#N/A,FALSE,"VENTAS";"VENTAS3",#N/A,FALSE,"VENTAS";"VENTAS4",#N/A,FALSE,"VENTAS";"VENTAS5",#N/A,FALSE,"VENTAS";"VENTAS6",#N/A,FALSE,"VENTAS";"VENTAS7",#N/A,FALSE,"VENTAS";"VENTAS8",#N/A,FALSE,"VENTAS"}</definedName>
    <definedName name="____ago1" localSheetId="0" hidden="1">{"'gráf jan00'!$A$1:$AK$41"}</definedName>
    <definedName name="____ago1" hidden="1">{"'gráf jan00'!$A$1:$AK$41"}</definedName>
    <definedName name="____ago10" localSheetId="0" hidden="1">{"'gráf jan00'!$A$1:$AK$41"}</definedName>
    <definedName name="____ago10" hidden="1">{"'gráf jan00'!$A$1:$AK$41"}</definedName>
    <definedName name="____ago2" localSheetId="0" hidden="1">{"'gráf jan00'!$A$1:$AK$41"}</definedName>
    <definedName name="____ago2" hidden="1">{"'gráf jan00'!$A$1:$AK$41"}</definedName>
    <definedName name="____ago3" localSheetId="0" hidden="1">{"'gráf jan00'!$A$1:$AK$41"}</definedName>
    <definedName name="____ago3" hidden="1">{"'gráf jan00'!$A$1:$AK$41"}</definedName>
    <definedName name="____ago4" localSheetId="0" hidden="1">{"'gráf jan00'!$A$1:$AK$41"}</definedName>
    <definedName name="____ago4" hidden="1">{"'gráf jan00'!$A$1:$AK$41"}</definedName>
    <definedName name="____ago5" localSheetId="0" hidden="1">{"'gráf jan00'!$A$1:$AK$41"}</definedName>
    <definedName name="____ago5" hidden="1">{"'gráf jan00'!$A$1:$AK$41"}</definedName>
    <definedName name="____ago6" localSheetId="0" hidden="1">{"'gráf jan00'!$A$1:$AK$41"}</definedName>
    <definedName name="____ago6" hidden="1">{"'gráf jan00'!$A$1:$AK$41"}</definedName>
    <definedName name="____ago7" localSheetId="0" hidden="1">{"'gráf jan00'!$A$1:$AK$41"}</definedName>
    <definedName name="____ago7" hidden="1">{"'gráf jan00'!$A$1:$AK$41"}</definedName>
    <definedName name="____ago8" localSheetId="0" hidden="1">{"'gráf jan00'!$A$1:$AK$41"}</definedName>
    <definedName name="____ago8" hidden="1">{"'gráf jan00'!$A$1:$AK$41"}</definedName>
    <definedName name="____ago9" localSheetId="0" hidden="1">{"'gráf jan00'!$A$1:$AK$41"}</definedName>
    <definedName name="____ago9" hidden="1">{"'gráf jan00'!$A$1:$AK$41"}</definedName>
    <definedName name="____ago99999" localSheetId="0" hidden="1">{"'gráf jan00'!$A$1:$AK$41"}</definedName>
    <definedName name="____ago99999" hidden="1">{"'gráf jan00'!$A$1:$AK$41"}</definedName>
    <definedName name="____AND1" localSheetId="0" hidden="1">{#N/A,#N/A,FALSE,"DOARCNB";#N/A,#N/A,FALSE,"PLCNB";#N/A,#N/A,FALSE,"DRECNB";#N/A,#N/A,FALSE,"BPCNB";#N/A,#N/A,FALSE,"fluxo de caixa"}</definedName>
    <definedName name="____AND1" hidden="1">{#N/A,#N/A,FALSE,"DOARCNB";#N/A,#N/A,FALSE,"PLCNB";#N/A,#N/A,FALSE,"DRECNB";#N/A,#N/A,FALSE,"BPCNB";#N/A,#N/A,FALSE,"fluxo de caixa"}</definedName>
    <definedName name="____b1" localSheetId="0" hidden="1">{#N/A,#N/A,FALSE,"MO (2)"}</definedName>
    <definedName name="____b1" hidden="1">{#N/A,#N/A,FALSE,"MO (2)"}</definedName>
    <definedName name="____b2" localSheetId="0" hidden="1">{"PVGraph2",#N/A,FALSE,"PV Data"}</definedName>
    <definedName name="____b2" hidden="1">{"PVGraph2",#N/A,FALSE,"PV Data"}</definedName>
    <definedName name="____BDI1">#N/A</definedName>
    <definedName name="____bdi100">#REF!</definedName>
    <definedName name="____BDI2">#REF!</definedName>
    <definedName name="____br4">#REF!</definedName>
    <definedName name="____cab1">#REF!</definedName>
    <definedName name="____CEN30" localSheetId="0" hidden="1">{#N/A,#N/A,FALSE,"SIM95"}</definedName>
    <definedName name="____CEN30" hidden="1">{#N/A,#N/A,FALSE,"SIM95"}</definedName>
    <definedName name="____CEN300" localSheetId="0" hidden="1">{#N/A,#N/A,FALSE,"SIM95"}</definedName>
    <definedName name="____CEN300" hidden="1">{#N/A,#N/A,FALSE,"SIM95"}</definedName>
    <definedName name="____cen301" localSheetId="0" hidden="1">{#N/A,#N/A,FALSE,"SIM95"}</definedName>
    <definedName name="____cen301" hidden="1">{#N/A,#N/A,FALSE,"SIM95"}</definedName>
    <definedName name="____cen31" localSheetId="0" hidden="1">{#N/A,#N/A,FALSE,"SIM95"}</definedName>
    <definedName name="____cen31" hidden="1">{#N/A,#N/A,FALSE,"SIM95"}</definedName>
    <definedName name="____CMM30">#REF!</definedName>
    <definedName name="____DCF1" localSheetId="0" hidden="1">{#N/A,#N/A,FALSE,"DCF Summary";#N/A,#N/A,FALSE,"Casema";#N/A,#N/A,FALSE,"Casema NoTel";#N/A,#N/A,FALSE,"UK";#N/A,#N/A,FALSE,"RCF";#N/A,#N/A,FALSE,"Intercable CZ";#N/A,#N/A,FALSE,"Interkabel P"}</definedName>
    <definedName name="____DCF1" hidden="1">{#N/A,#N/A,FALSE,"DCF Summary";#N/A,#N/A,FALSE,"Casema";#N/A,#N/A,FALSE,"Casema NoTel";#N/A,#N/A,FALSE,"UK";#N/A,#N/A,FALSE,"RCF";#N/A,#N/A,FALSE,"Intercable CZ";#N/A,#N/A,FALSE,"Interkabel P"}</definedName>
    <definedName name="____dd2">#REF!</definedName>
    <definedName name="____ddd1" localSheetId="0" hidden="1">{#N/A,#N/A,FALSE,"ACODECEC"}</definedName>
    <definedName name="____ddd1" hidden="1">{#N/A,#N/A,FALSE,"ACODECEC"}</definedName>
    <definedName name="____DEF2" localSheetId="0" hidden="1">{#N/A,#N/A,FALSE,"DEF1";#N/A,#N/A,FALSE,"DEF2";#N/A,#N/A,FALSE,"DEF3"}</definedName>
    <definedName name="____DEF2" hidden="1">{#N/A,#N/A,FALSE,"DEF1";#N/A,#N/A,FALSE,"DEF2";#N/A,#N/A,FALSE,"DEF3"}</definedName>
    <definedName name="____DEF3" localSheetId="0" hidden="1">{#N/A,#N/A,FALSE,"DEF1";#N/A,#N/A,FALSE,"DEF2";#N/A,#N/A,FALSE,"DEF3"}</definedName>
    <definedName name="____DEF3" hidden="1">{#N/A,#N/A,FALSE,"DEF1";#N/A,#N/A,FALSE,"DEF2";#N/A,#N/A,FALSE,"DEF3"}</definedName>
    <definedName name="_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2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fc10" localSheetId="0" hidden="1">{"'RR'!$A$2:$E$81"}</definedName>
    <definedName name="____efc10" hidden="1">{"'RR'!$A$2:$E$81"}</definedName>
    <definedName name="____EFC2" localSheetId="0" hidden="1">{"'RR'!$A$2:$E$81"}</definedName>
    <definedName name="____EFC2" hidden="1">{"'RR'!$A$2:$E$81"}</definedName>
    <definedName name="____EFC3" localSheetId="0" hidden="1">{"'RR'!$A$2:$E$81"}</definedName>
    <definedName name="____EFC3" hidden="1">{"'RR'!$A$2:$E$81"}</definedName>
    <definedName name="____EFC4" localSheetId="0" hidden="1">{"'RR'!$A$2:$E$81"}</definedName>
    <definedName name="____EFC4" hidden="1">{"'RR'!$A$2:$E$81"}</definedName>
    <definedName name="____emp2">#REF!</definedName>
    <definedName name="____EXT1">#REF!</definedName>
    <definedName name="____Ext2">#REF!</definedName>
    <definedName name="____F" localSheetId="0" hidden="1">{"JVSumm_Report",#N/A,FALSE,"JV Summ";"Newman_Report",#N/A,FALSE,"Output - 7";"Yandi_Report",#N/A,FALSE,"Output - 8"}</definedName>
    <definedName name="____F" hidden="1">{"JVSumm_Report",#N/A,FALSE,"JV Summ";"Newman_Report",#N/A,FALSE,"Output - 7";"Yandi_Report",#N/A,FALSE,"Output - 8"}</definedName>
    <definedName name="____Fev1">#REF!</definedName>
    <definedName name="____ffp16" localSheetId="0" hidden="1">{"'gráf jan00'!$A$1:$AK$41"}</definedName>
    <definedName name="____ffp16" hidden="1">{"'gráf jan00'!$A$1:$AK$41"}</definedName>
    <definedName name="____ffp4589" localSheetId="0" hidden="1">{"'gráf jan00'!$A$1:$AK$41"}</definedName>
    <definedName name="____ffp4589" hidden="1">{"'gráf jan00'!$A$1:$AK$41"}</definedName>
    <definedName name="____fl1111" localSheetId="0" hidden="1">{"Fecha_Novembro",#N/A,FALSE,"FECHAMENTO-2002 ";"Defer_Novembro",#N/A,FALSE,"DIFERIDO";"Pis_Novembro",#N/A,FALSE,"PIS COFINS";"Iss_Novembro",#N/A,FALSE,"ISS"}</definedName>
    <definedName name="____fl1111" hidden="1">{"Fecha_Novembro",#N/A,FALSE,"FECHAMENTO-2002 ";"Defer_Novembro",#N/A,FALSE,"DIFERIDO";"Pis_Novembro",#N/A,FALSE,"PIS COFINS";"Iss_Novembro",#N/A,FALSE,"ISS"}</definedName>
    <definedName name="____G12" hidden="1">#REF!</definedName>
    <definedName name="____GC1" localSheetId="0" hidden="1">{"FS`s",#N/A,TRUE,"FS's";"Icome St",#N/A,TRUE,"Income St.";"Balance Sh",#N/A,TRUE,"Balance Sh.";"Gross Margin",#N/A,TRUE,"Gross Margin"}</definedName>
    <definedName name="____GC1" hidden="1">{"FS`s",#N/A,TRUE,"FS's";"Icome St",#N/A,TRUE,"Income St.";"Balance Sh",#N/A,TRUE,"Balance Sh.";"Gross Margin",#N/A,TRUE,"Gross Margin"}</definedName>
    <definedName name="____GC3" localSheetId="0" hidden="1">{"FS`s",#N/A,TRUE,"FS's";"Icome St",#N/A,TRUE,"Income St.";"Balance Sh",#N/A,TRUE,"Balance Sh.";"Gross Margin",#N/A,TRUE,"Gross Margin"}</definedName>
    <definedName name="____GC3" hidden="1">{"FS`s",#N/A,TRUE,"FS's";"Icome St",#N/A,TRUE,"Income St.";"Balance Sh",#N/A,TRUE,"Balance Sh.";"Gross Margin",#N/A,TRUE,"Gross Margin"}</definedName>
    <definedName name="____I2" localSheetId="0" hidden="1">{"PVGraph2",#N/A,FALSE,"PV Data"}</definedName>
    <definedName name="____I2" hidden="1">{"PVGraph2",#N/A,FALSE,"PV Data"}</definedName>
    <definedName name="____I22" localSheetId="0" hidden="1">{"PVGraph2",#N/A,FALSE,"PV Data"}</definedName>
    <definedName name="____I22" hidden="1">{"PVGraph2",#N/A,FALSE,"PV Data"}</definedName>
    <definedName name="____I3" localSheetId="0" hidden="1">{"PVGraph2",#N/A,FALSE,"PV Data"}</definedName>
    <definedName name="____I3" hidden="1">{"PVGraph2",#N/A,FALSE,"PV Data"}</definedName>
    <definedName name="____II2" localSheetId="0" hidden="1">{"PVGraph2",#N/A,FALSE,"PV Data"}</definedName>
    <definedName name="____II2" hidden="1">{"PVGraph2",#N/A,FALSE,"PV Data"}</definedName>
    <definedName name="____ind100">#REF!</definedName>
    <definedName name="____JAN02" localSheetId="0" hidden="1">{"VENTAS1",#N/A,FALSE,"VENTAS";"VENTAS2",#N/A,FALSE,"VENTAS";"VENTAS3",#N/A,FALSE,"VENTAS";"VENTAS4",#N/A,FALSE,"VENTAS";"VENTAS5",#N/A,FALSE,"VENTAS";"VENTAS6",#N/A,FALSE,"VENTAS";"VENTAS7",#N/A,FALSE,"VENTAS";"VENTAS8",#N/A,FALSE,"VENTAS"}</definedName>
    <definedName name="____JAN02" hidden="1">{"VENTAS1",#N/A,FALSE,"VENTAS";"VENTAS2",#N/A,FALSE,"VENTAS";"VENTAS3",#N/A,FALSE,"VENTAS";"VENTAS4",#N/A,FALSE,"VENTAS";"VENTAS5",#N/A,FALSE,"VENTAS";"VENTAS6",#N/A,FALSE,"VENTAS";"VENTAS7",#N/A,FALSE,"VENTAS";"VENTAS8",#N/A,FALSE,"VENTAS"}</definedName>
    <definedName name="____Jan1">#REF!</definedName>
    <definedName name="____JAN2003">#REF!</definedName>
    <definedName name="____JAZ1">#REF!</definedName>
    <definedName name="____JAZ11">#REF!</definedName>
    <definedName name="____JAZ2">#REF!</definedName>
    <definedName name="____JAZ22">#REF!</definedName>
    <definedName name="____JAZ3">#REF!</definedName>
    <definedName name="____JAZ33">#REF!</definedName>
    <definedName name="____jun04" localSheetId="0" hidden="1">{"'gráf jan00'!$A$1:$AK$41"}</definedName>
    <definedName name="____jun04" hidden="1">{"'gráf jan00'!$A$1:$AK$41"}</definedName>
    <definedName name="____ki5">#REF!</definedName>
    <definedName name="____KM406407">#REF!</definedName>
    <definedName name="____la32" hidden="1">#REF!</definedName>
    <definedName name="____la4" hidden="1">#REF!</definedName>
    <definedName name="____la5" hidden="1">#REF!</definedName>
    <definedName name="____la6" hidden="1">#REF!</definedName>
    <definedName name="____la7" hidden="1">#REF!</definedName>
    <definedName name="____la8" hidden="1">#REF!</definedName>
    <definedName name="____la9" hidden="1">#REF!</definedName>
    <definedName name="____LAG2">#REF!</definedName>
    <definedName name="____lb1" hidden="1">#REF!</definedName>
    <definedName name="____lb10" hidden="1">#REF!</definedName>
    <definedName name="____lb11" hidden="1">#REF!</definedName>
    <definedName name="____lb12" hidden="1">#REF!</definedName>
    <definedName name="____lb13" hidden="1">#REF!</definedName>
    <definedName name="____lb14" hidden="1">#REF!</definedName>
    <definedName name="____lb15" hidden="1">#REF!</definedName>
    <definedName name="____lb16" hidden="1">#REF!</definedName>
    <definedName name="____lb17" hidden="1">#REF!</definedName>
    <definedName name="____lb18" hidden="1">#REF!</definedName>
    <definedName name="____lb19" hidden="1">#REF!</definedName>
    <definedName name="____lb2" hidden="1">#REF!</definedName>
    <definedName name="____lb20" hidden="1">#REF!</definedName>
    <definedName name="____lb21" hidden="1">#REF!</definedName>
    <definedName name="____lb22" hidden="1">#REF!</definedName>
    <definedName name="____lb23" hidden="1">#REF!</definedName>
    <definedName name="____lb24" hidden="1">#REF!</definedName>
    <definedName name="____lb25" hidden="1">#REF!</definedName>
    <definedName name="____lb27" hidden="1">#REF!</definedName>
    <definedName name="____lb28" hidden="1">#REF!</definedName>
    <definedName name="____lb29" hidden="1">#REF!</definedName>
    <definedName name="____lb3" hidden="1">#REF!</definedName>
    <definedName name="____lb30" hidden="1">#REF!</definedName>
    <definedName name="____lb31" hidden="1">#REF!</definedName>
    <definedName name="____lb32" hidden="1">#REF!</definedName>
    <definedName name="____lb4" hidden="1">#REF!</definedName>
    <definedName name="____lb5" hidden="1">#REF!</definedName>
    <definedName name="____lb6" hidden="1">#REF!</definedName>
    <definedName name="____lb7" hidden="1">#REF!</definedName>
    <definedName name="____lb8" hidden="1">#REF!</definedName>
    <definedName name="____lb9" hidden="1">#REF!</definedName>
    <definedName name="____lbc1" hidden="1">#REF!</definedName>
    <definedName name="____lbc10" hidden="1">#REF!</definedName>
    <definedName name="____lbc11" hidden="1">#REF!</definedName>
    <definedName name="____lbc12" hidden="1">#REF!</definedName>
    <definedName name="____lbc13" hidden="1">#REF!</definedName>
    <definedName name="____lbc14" hidden="1">#REF!</definedName>
    <definedName name="____lbc15" hidden="1">#REF!</definedName>
    <definedName name="____lbc16" hidden="1">#REF!</definedName>
    <definedName name="____lbc17" hidden="1">#REF!</definedName>
    <definedName name="____lbc18" hidden="1">#REF!</definedName>
    <definedName name="____lbc19" hidden="1">#REF!</definedName>
    <definedName name="____lbc2" hidden="1">#REF!</definedName>
    <definedName name="____lbc20" hidden="1">#REF!</definedName>
    <definedName name="____lbc21" hidden="1">#REF!</definedName>
    <definedName name="____lbc22" hidden="1">#REF!</definedName>
    <definedName name="____lbc23" hidden="1">#REF!</definedName>
    <definedName name="____lbc24" hidden="1">#REF!</definedName>
    <definedName name="____lbc25" hidden="1">#REF!</definedName>
    <definedName name="____lbc26" hidden="1">#REF!</definedName>
    <definedName name="____lbc27" hidden="1">#REF!</definedName>
    <definedName name="____lbc28" hidden="1">#REF!</definedName>
    <definedName name="____lbc29" hidden="1">#REF!</definedName>
    <definedName name="____lbc3" hidden="1">#REF!</definedName>
    <definedName name="____lbc31" hidden="1">#REF!</definedName>
    <definedName name="____lbc32" hidden="1">#REF!</definedName>
    <definedName name="____lbc4" hidden="1">#REF!</definedName>
    <definedName name="____lbc5" hidden="1">#REF!</definedName>
    <definedName name="____lbc6" hidden="1">#REF!</definedName>
    <definedName name="____lbc7" hidden="1">#REF!</definedName>
    <definedName name="____lbc8" hidden="1">#REF!</definedName>
    <definedName name="____lbc9" hidden="1">#REF!</definedName>
    <definedName name="____ld26" hidden="1">#REF!</definedName>
    <definedName name="____ld31" hidden="1">#REF!</definedName>
    <definedName name="____le31" hidden="1">#REF!</definedName>
    <definedName name="____lf31" hidden="1">#REF!</definedName>
    <definedName name="____LOC10">#REF!</definedName>
    <definedName name="____LOC11">#REF!</definedName>
    <definedName name="____LOC12">#REF!</definedName>
    <definedName name="____LOC13">#REF!</definedName>
    <definedName name="____LOC14">#REF!</definedName>
    <definedName name="____LOC15">#REF!</definedName>
    <definedName name="____LOC16">#REF!</definedName>
    <definedName name="____LOC17">#REF!</definedName>
    <definedName name="____LOC18">#REF!</definedName>
    <definedName name="____LOC19">#REF!</definedName>
    <definedName name="____LOC2">#REF!</definedName>
    <definedName name="____LOC20">#REF!</definedName>
    <definedName name="____LOC21">#REF!</definedName>
    <definedName name="____LOC22">#REF!</definedName>
    <definedName name="____LOC23">#REF!</definedName>
    <definedName name="____LOC24">#REF!</definedName>
    <definedName name="____LOC25">#REF!</definedName>
    <definedName name="____LOC26">#REF!</definedName>
    <definedName name="____LOC27">#REF!</definedName>
    <definedName name="____LOC28">#REF!</definedName>
    <definedName name="____LOC29">#REF!</definedName>
    <definedName name="____LOC3">#REF!</definedName>
    <definedName name="____LOC30">#REF!</definedName>
    <definedName name="____LOC31">#REF!</definedName>
    <definedName name="____LOC32">#REF!</definedName>
    <definedName name="____LOC33">#REF!</definedName>
    <definedName name="____LOC34">#REF!</definedName>
    <definedName name="____LOC35">#REF!</definedName>
    <definedName name="____LOC36">#REF!</definedName>
    <definedName name="____LOC37">#REF!</definedName>
    <definedName name="____LOC38">#REF!</definedName>
    <definedName name="____LOC39">#REF!</definedName>
    <definedName name="____LOC4">#REF!</definedName>
    <definedName name="____LOC40">#REF!</definedName>
    <definedName name="____LOC41">#REF!</definedName>
    <definedName name="____LOC42">#REF!</definedName>
    <definedName name="____LOC5">#REF!</definedName>
    <definedName name="____LOC6">#REF!</definedName>
    <definedName name="____LOC7">#REF!</definedName>
    <definedName name="____LOC8">#REF!</definedName>
    <definedName name="____LOC9">#REF!</definedName>
    <definedName name="____Mar1">#REF!</definedName>
    <definedName name="____mat1" localSheetId="0" hidden="1">{#N/A,#N/A,FALSE,"DOARCNB";#N/A,#N/A,FALSE,"PLCNB";#N/A,#N/A,FALSE,"DRECNB";#N/A,#N/A,FALSE,"BPCNB";#N/A,#N/A,FALSE,"fluxo de caixa"}</definedName>
    <definedName name="____mat1" hidden="1">{#N/A,#N/A,FALSE,"DOARCNB";#N/A,#N/A,FALSE,"PLCNB";#N/A,#N/A,FALSE,"DRECNB";#N/A,#N/A,FALSE,"BPCNB";#N/A,#N/A,FALSE,"fluxo de caixa"}</definedName>
    <definedName name="____mat2" localSheetId="0" hidden="1">{#N/A,#N/A,FALSE,"DOARCNB";#N/A,#N/A,FALSE,"PLCNB";#N/A,#N/A,FALSE,"DRECNB";#N/A,#N/A,FALSE,"BPCNB";#N/A,#N/A,FALSE,"fluxo de caixa"}</definedName>
    <definedName name="____mat2" hidden="1">{#N/A,#N/A,FALSE,"DOARCNB";#N/A,#N/A,FALSE,"PLCNB";#N/A,#N/A,FALSE,"DRECNB";#N/A,#N/A,FALSE,"BPCNB";#N/A,#N/A,FALSE,"fluxo de caixa"}</definedName>
    <definedName name="____MAT3" localSheetId="0" hidden="1">{#N/A,#N/A,FALSE,"DOARCNB";#N/A,#N/A,FALSE,"PLCNB";#N/A,#N/A,FALSE,"DRECNB";#N/A,#N/A,FALSE,"BPCNB";#N/A,#N/A,FALSE,"fluxo de caixa"}</definedName>
    <definedName name="____MAT3" hidden="1">{#N/A,#N/A,FALSE,"DOARCNB";#N/A,#N/A,FALSE,"PLCNB";#N/A,#N/A,FALSE,"DRECNB";#N/A,#N/A,FALSE,"BPCNB";#N/A,#N/A,FALSE,"fluxo de caixa"}</definedName>
    <definedName name="____MAT4" localSheetId="0" hidden="1">{#N/A,#N/A,FALSE,"DOARCNB";#N/A,#N/A,FALSE,"PLCNB";#N/A,#N/A,FALSE,"DRECNB";#N/A,#N/A,FALSE,"BPCNB";#N/A,#N/A,FALSE,"fluxo de caixa"}</definedName>
    <definedName name="____MAT4" hidden="1">{#N/A,#N/A,FALSE,"DOARCNB";#N/A,#N/A,FALSE,"PLCNB";#N/A,#N/A,FALSE,"DRECNB";#N/A,#N/A,FALSE,"BPCNB";#N/A,#N/A,FALSE,"fluxo de caixa"}</definedName>
    <definedName name="____MAT5" localSheetId="0" hidden="1">{#N/A,#N/A,FALSE,"DOARCNB";#N/A,#N/A,FALSE,"PLCNB";#N/A,#N/A,FALSE,"DRECNB";#N/A,#N/A,FALSE,"BPCNB";#N/A,#N/A,FALSE,"fluxo de caixa"}</definedName>
    <definedName name="____MAT5" hidden="1">{#N/A,#N/A,FALSE,"DOARCNB";#N/A,#N/A,FALSE,"PLCNB";#N/A,#N/A,FALSE,"DRECNB";#N/A,#N/A,FALSE,"BPCNB";#N/A,#N/A,FALSE,"fluxo de caixa"}</definedName>
    <definedName name="____mem2">#REF!</definedName>
    <definedName name="____MOA1" localSheetId="0" hidden="1">{#N/A,#N/A,FALSE,"DEF1";#N/A,#N/A,FALSE,"DEF2";#N/A,#N/A,FALSE,"DEF3"}</definedName>
    <definedName name="____MOA1" hidden="1">{#N/A,#N/A,FALSE,"DEF1";#N/A,#N/A,FALSE,"DEF2";#N/A,#N/A,FALSE,"DEF3"}</definedName>
    <definedName name="____MOA2" localSheetId="0" hidden="1">{#N/A,#N/A,FALSE,"DEF1";#N/A,#N/A,FALSE,"DEF2";#N/A,#N/A,FALSE,"DEF3"}</definedName>
    <definedName name="____MOA2" hidden="1">{#N/A,#N/A,FALSE,"DEF1";#N/A,#N/A,FALSE,"DEF2";#N/A,#N/A,FALSE,"DEF3"}</definedName>
    <definedName name="____MOD01">#REF!</definedName>
    <definedName name="____MRG2" localSheetId="0" hidden="1">{"INCOME",#N/A,FALSE,"ProNet";"VALUE",#N/A,FALSE,"ProNet"}</definedName>
    <definedName name="____MRG2" hidden="1">{"INCOME",#N/A,FALSE,"ProNet";"VALUE",#N/A,FALSE,"ProNet"}</definedName>
    <definedName name="____n2" localSheetId="0" hidden="1">{#N/A,#N/A,FALSE,"PCOL"}</definedName>
    <definedName name="____n2" hidden="1">{#N/A,#N/A,FALSE,"PCOL"}</definedName>
    <definedName name="____nes1" localSheetId="0" hidden="1">{"'REL CUSTODIF'!$B$1:$H$72"}</definedName>
    <definedName name="____nes1" hidden="1">{"'REL CUSTODIF'!$B$1:$H$72"}</definedName>
    <definedName name="____NES2" localSheetId="0" hidden="1">{#N/A,#N/A,FALSE,"DOARCNB";#N/A,#N/A,FALSE,"PLCNB";#N/A,#N/A,FALSE,"DRECNB";#N/A,#N/A,FALSE,"BPCNB";#N/A,#N/A,FALSE,"fluxo de caixa"}</definedName>
    <definedName name="____NES2" hidden="1">{#N/A,#N/A,FALSE,"DOARCNB";#N/A,#N/A,FALSE,"PLCNB";#N/A,#N/A,FALSE,"DRECNB";#N/A,#N/A,FALSE,"BPCNB";#N/A,#N/A,FALSE,"fluxo de caixa"}</definedName>
    <definedName name="____NES3" localSheetId="0" hidden="1">{"'REL CUSTODIF'!$B$1:$H$72"}</definedName>
    <definedName name="____NES3" hidden="1">{"'REL CUSTODIF'!$B$1:$H$72"}</definedName>
    <definedName name="____NES4" localSheetId="0" hidden="1">{#N/A,#N/A,FALSE,"DOARCNB";#N/A,#N/A,FALSE,"PLCNB";#N/A,#N/A,FALSE,"DRECNB";#N/A,#N/A,FALSE,"BPCNB";#N/A,#N/A,FALSE,"fluxo de caixa"}</definedName>
    <definedName name="____NES4" hidden="1">{#N/A,#N/A,FALSE,"DOARCNB";#N/A,#N/A,FALSE,"PLCNB";#N/A,#N/A,FALSE,"DRECNB";#N/A,#N/A,FALSE,"BPCNB";#N/A,#N/A,FALSE,"fluxo de caixa"}</definedName>
    <definedName name="____NES5" localSheetId="0" hidden="1">{#N/A,#N/A,FALSE,"BPCNB";#N/A,#N/A,FALSE,"DRECNB";#N/A,#N/A,FALSE,"PLCNB";#N/A,#N/A,FALSE,"DOARCNB"}</definedName>
    <definedName name="____NES5" hidden="1">{#N/A,#N/A,FALSE,"BPCNB";#N/A,#N/A,FALSE,"DRECNB";#N/A,#N/A,FALSE,"PLCNB";#N/A,#N/A,FALSE,"DOARCNB"}</definedName>
    <definedName name="____NES6" localSheetId="0" hidden="1">{#N/A,#N/A,FALSE,"DOARCNB";#N/A,#N/A,FALSE,"PLCNB";#N/A,#N/A,FALSE,"DRECNB";#N/A,#N/A,FALSE,"BPCNB";#N/A,#N/A,FALSE,"fluxo de caixa"}</definedName>
    <definedName name="____NES6" hidden="1">{#N/A,#N/A,FALSE,"DOARCNB";#N/A,#N/A,FALSE,"PLCNB";#N/A,#N/A,FALSE,"DRECNB";#N/A,#N/A,FALSE,"BPCNB";#N/A,#N/A,FALSE,"fluxo de caixa"}</definedName>
    <definedName name="____NES7" localSheetId="0" hidden="1">{"'REL CUSTODIF'!$B$1:$H$72"}</definedName>
    <definedName name="____NES7" hidden="1">{"'REL CUSTODIF'!$B$1:$H$72"}</definedName>
    <definedName name="____oac2">#REF!</definedName>
    <definedName name="____Obs1">#REF!</definedName>
    <definedName name="____Obs2">#REF!</definedName>
    <definedName name="____OUT98" localSheetId="0" hidden="1">{#N/A,#N/A,TRUE,"Serviços"}</definedName>
    <definedName name="____OUT98" hidden="1">{#N/A,#N/A,TRUE,"Serviços"}</definedName>
    <definedName name="____out99" localSheetId="0" hidden="1">{#N/A,#N/A,TRUE,"Serviços"}</definedName>
    <definedName name="____out99" hidden="1">{#N/A,#N/A,TRUE,"Serviços"}</definedName>
    <definedName name="____OUTTT98" localSheetId="0" hidden="1">{#N/A,#N/A,TRUE,"Serviços"}</definedName>
    <definedName name="____OUTTT98" hidden="1">{#N/A,#N/A,TRUE,"Serviços"}</definedName>
    <definedName name="____p1" localSheetId="0" hidden="1">{#N/A,#N/A,FALSE,"DOARCNB";#N/A,#N/A,FALSE,"PLCNB";#N/A,#N/A,FALSE,"DRECNB";#N/A,#N/A,FALSE,"BPCNB";#N/A,#N/A,FALSE,"fluxo de caixa"}</definedName>
    <definedName name="____p1" hidden="1">{#N/A,#N/A,FALSE,"DOARCNB";#N/A,#N/A,FALSE,"PLCNB";#N/A,#N/A,FALSE,"DRECNB";#N/A,#N/A,FALSE,"BPCNB";#N/A,#N/A,FALSE,"fluxo de caixa"}</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L1">#REF!</definedName>
    <definedName name="____PN10" localSheetId="0" hidden="1">{"'gráf jan00'!$A$1:$AK$41"}</definedName>
    <definedName name="____PN10" hidden="1">{"'gráf jan00'!$A$1:$AK$41"}</definedName>
    <definedName name="____PU1">#REF!</definedName>
    <definedName name="____r">#REF!</definedName>
    <definedName name="____Rbv1">#REF!</definedName>
    <definedName name="____REC3">#REF!</definedName>
    <definedName name="____REC35">#REF!</definedName>
    <definedName name="____REC4">#REF!</definedName>
    <definedName name="____reg1">#REF!</definedName>
    <definedName name="____reg3">#REF!</definedName>
    <definedName name="____reg5">#REF!</definedName>
    <definedName name="____reg7">#REF!</definedName>
    <definedName name="____REP1">#REF!</definedName>
    <definedName name="____REP15">#REF!</definedName>
    <definedName name="____REP2">#REF!</definedName>
    <definedName name="____RET1">#REF!</definedName>
    <definedName name="____RP1">#REF!</definedName>
    <definedName name="____s0">#N/A</definedName>
    <definedName name="____SDD1" localSheetId="0" hidden="1">{#N/A,#N/A,FALSE,"DOARCNB";#N/A,#N/A,FALSE,"PLCNB";#N/A,#N/A,FALSE,"DRECNB";#N/A,#N/A,FALSE,"BPCNB";#N/A,#N/A,FALSE,"fluxo de caixa"}</definedName>
    <definedName name="____SDD1" hidden="1">{#N/A,#N/A,FALSE,"DOARCNB";#N/A,#N/A,FALSE,"PLCNB";#N/A,#N/A,FALSE,"DRECNB";#N/A,#N/A,FALSE,"BPCNB";#N/A,#N/A,FALSE,"fluxo de caixa"}</definedName>
    <definedName name="____SE2">#REF!</definedName>
    <definedName name="____sjp4">#REF!</definedName>
    <definedName name="____T2" localSheetId="0" hidden="1">{#N/A,#N/A,FALSE,"1321";#N/A,#N/A,FALSE,"1324";#N/A,#N/A,FALSE,"1333";#N/A,#N/A,FALSE,"1371"}</definedName>
    <definedName name="____T2" hidden="1">{#N/A,#N/A,FALSE,"1321";#N/A,#N/A,FALSE,"1324";#N/A,#N/A,FALSE,"1333";#N/A,#N/A,FALSE,"1371"}</definedName>
    <definedName name="____TA1">#REF!</definedName>
    <definedName name="____TA2">#REF!</definedName>
    <definedName name="____tab1">#REF!</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sd4">#REF!</definedName>
    <definedName name="____TT1">#REF!</definedName>
    <definedName name="____TT10">#REF!</definedName>
    <definedName name="____TT100">#REF!</definedName>
    <definedName name="____TT101">#REF!</definedName>
    <definedName name="____TT102">#REF!</definedName>
    <definedName name="____TT103">#REF!</definedName>
    <definedName name="____TT104">#REF!</definedName>
    <definedName name="____TT105">#REF!</definedName>
    <definedName name="____TT106">#REF!</definedName>
    <definedName name="____TT107">#REF!</definedName>
    <definedName name="____TT108">#REF!</definedName>
    <definedName name="____TT109">#REF!</definedName>
    <definedName name="____TT11">#REF!</definedName>
    <definedName name="____TT110">#REF!</definedName>
    <definedName name="____TT111">#REF!</definedName>
    <definedName name="____TT112">#REF!</definedName>
    <definedName name="____TT113">#REF!</definedName>
    <definedName name="____TT114">#REF!</definedName>
    <definedName name="____TT115">#REF!</definedName>
    <definedName name="____TT116">#REF!</definedName>
    <definedName name="____TT117">#REF!</definedName>
    <definedName name="____TT118">#REF!</definedName>
    <definedName name="____TT119">#REF!</definedName>
    <definedName name="____TT12">#REF!</definedName>
    <definedName name="____TT120">#REF!</definedName>
    <definedName name="____TT121">#REF!</definedName>
    <definedName name="____TT122">#REF!</definedName>
    <definedName name="____TT123">#REF!</definedName>
    <definedName name="____TT124">#REF!</definedName>
    <definedName name="____TT125">#REF!</definedName>
    <definedName name="____TT126">#REF!</definedName>
    <definedName name="____TT127">#REF!</definedName>
    <definedName name="____TT128">#REF!</definedName>
    <definedName name="____TT129">#REF!</definedName>
    <definedName name="____TT13">#REF!</definedName>
    <definedName name="____TT130">#REF!</definedName>
    <definedName name="____TT131">#REF!</definedName>
    <definedName name="____TT132">#REF!</definedName>
    <definedName name="____TT133">#REF!</definedName>
    <definedName name="____TT134">#REF!</definedName>
    <definedName name="____TT135">#REF!</definedName>
    <definedName name="____TT136">#REF!</definedName>
    <definedName name="____TT137">#REF!</definedName>
    <definedName name="____TT138">#REF!</definedName>
    <definedName name="____TT139">#REF!</definedName>
    <definedName name="____TT14">#REF!</definedName>
    <definedName name="____TT140">#REF!</definedName>
    <definedName name="____TT141">#REF!</definedName>
    <definedName name="____TT142">#REF!</definedName>
    <definedName name="____TT15">#REF!</definedName>
    <definedName name="____TT16">#REF!</definedName>
    <definedName name="____TT17">#REF!</definedName>
    <definedName name="____TT18">#REF!</definedName>
    <definedName name="____TT19">#REF!</definedName>
    <definedName name="____TT2">#REF!</definedName>
    <definedName name="____TT20">#REF!</definedName>
    <definedName name="____TT21">#REF!</definedName>
    <definedName name="____TT22">#REF!</definedName>
    <definedName name="____tt23">#REF!</definedName>
    <definedName name="____TT236">#REF!</definedName>
    <definedName name="____TT24">#REF!</definedName>
    <definedName name="____TT25">#REF!</definedName>
    <definedName name="____TT26">#REF!</definedName>
    <definedName name="____TT27">#REF!</definedName>
    <definedName name="____TT28">#REF!</definedName>
    <definedName name="____tt288">#REF!</definedName>
    <definedName name="____TT29">#REF!</definedName>
    <definedName name="____TT3">#REF!</definedName>
    <definedName name="____TT30">#REF!</definedName>
    <definedName name="____tt300">#REF!</definedName>
    <definedName name="____TT31">#REF!</definedName>
    <definedName name="____TT32">#REF!</definedName>
    <definedName name="____tt322">#REF!</definedName>
    <definedName name="____TT33">#REF!</definedName>
    <definedName name="____TT34">#REF!</definedName>
    <definedName name="____TT35">#REF!</definedName>
    <definedName name="____TT36">#REF!</definedName>
    <definedName name="____TT37">#REF!</definedName>
    <definedName name="____TT38">#REF!</definedName>
    <definedName name="____TT39">#REF!</definedName>
    <definedName name="____TT4">#REF!</definedName>
    <definedName name="____TT40">#REF!</definedName>
    <definedName name="____TT41">#REF!</definedName>
    <definedName name="____TT42">#REF!</definedName>
    <definedName name="____TT43">#REF!</definedName>
    <definedName name="____TT44">#REF!</definedName>
    <definedName name="____TT45">#REF!</definedName>
    <definedName name="____TT46">#REF!</definedName>
    <definedName name="____TT47">#REF!</definedName>
    <definedName name="____TT48">#REF!</definedName>
    <definedName name="____TT49">#REF!</definedName>
    <definedName name="____TT5">#REF!</definedName>
    <definedName name="____TT50">#REF!</definedName>
    <definedName name="____TT51">#REF!</definedName>
    <definedName name="____TT52">#REF!</definedName>
    <definedName name="____TT53">#REF!</definedName>
    <definedName name="____TT54">#REF!</definedName>
    <definedName name="____TT55">#REF!</definedName>
    <definedName name="____TT56">#REF!</definedName>
    <definedName name="____TT57">#REF!</definedName>
    <definedName name="____TT58">#REF!</definedName>
    <definedName name="____TT59">#REF!</definedName>
    <definedName name="____TT6">#REF!</definedName>
    <definedName name="____TT60">#REF!</definedName>
    <definedName name="____TT61">#REF!</definedName>
    <definedName name="____TT62">#REF!</definedName>
    <definedName name="____TT63">#REF!</definedName>
    <definedName name="____TT64">#REF!</definedName>
    <definedName name="____TT65">#REF!</definedName>
    <definedName name="____TT66">#REF!</definedName>
    <definedName name="____TT67">#REF!</definedName>
    <definedName name="____TT68">#REF!</definedName>
    <definedName name="____TT69">#REF!</definedName>
    <definedName name="____TT7">#REF!</definedName>
    <definedName name="____TT70">#REF!</definedName>
    <definedName name="____TT71">#REF!</definedName>
    <definedName name="____TT72">#REF!</definedName>
    <definedName name="____TT73">#REF!</definedName>
    <definedName name="____TT74">#REF!</definedName>
    <definedName name="____TT75">#REF!</definedName>
    <definedName name="____TT76">#REF!</definedName>
    <definedName name="____TT77">#REF!</definedName>
    <definedName name="____TT78">#REF!</definedName>
    <definedName name="____TT78954">#REF!</definedName>
    <definedName name="____TT79">#REF!</definedName>
    <definedName name="____TT8">#REF!</definedName>
    <definedName name="____TT80">#REF!</definedName>
    <definedName name="____TT81">#REF!</definedName>
    <definedName name="____TT82">#REF!</definedName>
    <definedName name="____TT83">#REF!</definedName>
    <definedName name="____TT84">#REF!</definedName>
    <definedName name="____TT85">#REF!</definedName>
    <definedName name="____TT86">#REF!</definedName>
    <definedName name="____TT87">#REF!</definedName>
    <definedName name="____TT88">#REF!</definedName>
    <definedName name="____TT89">#REF!</definedName>
    <definedName name="____TT9">#REF!</definedName>
    <definedName name="____TT90">#REF!</definedName>
    <definedName name="____TT91">#REF!</definedName>
    <definedName name="____TT92">#REF!</definedName>
    <definedName name="____TT93">#REF!</definedName>
    <definedName name="____TT94">#REF!</definedName>
    <definedName name="____TT95">#REF!</definedName>
    <definedName name="____TT97">#REF!</definedName>
    <definedName name="____TT98">#REF!</definedName>
    <definedName name="____TT99">#REF!</definedName>
    <definedName name="____w1" localSheetId="0" hidden="1">{"PVGraph2",#N/A,FALSE,"PV Data"}</definedName>
    <definedName name="____w1" hidden="1">{"PVGraph2",#N/A,FALSE,"PV Data"}</definedName>
    <definedName name="____w2" localSheetId="0" hidden="1">{"PVGraph2",#N/A,FALSE,"PV Data"}</definedName>
    <definedName name="____w2" hidden="1">{"PVGraph2",#N/A,FALSE,"PV Data"}</definedName>
    <definedName name="____w3" localSheetId="0" hidden="1">{"PVGraph2",#N/A,FALSE,"PV Data"}</definedName>
    <definedName name="____w3" hidden="1">{"PVGraph2",#N/A,FALSE,"PV Data"}</definedName>
    <definedName name="____w9" localSheetId="0" hidden="1">{"PVGraph2",#N/A,FALSE,"PV Data"}</definedName>
    <definedName name="____w9" hidden="1">{"PVGraph2",#N/A,FALSE,"PV Data"}</definedName>
    <definedName name="____WRN1" localSheetId="0" hidden="1">{#N/A,#N/A,FALSE,"BPCNB";#N/A,#N/A,FALSE,"DRECNB";#N/A,#N/A,FALSE,"PLCNB";#N/A,#N/A,FALSE,"DOARCNB"}</definedName>
    <definedName name="____WRN1" hidden="1">{#N/A,#N/A,FALSE,"BPCNB";#N/A,#N/A,FALSE,"DRECNB";#N/A,#N/A,FALSE,"PLCNB";#N/A,#N/A,FALSE,"DOARCNB"}</definedName>
    <definedName name="____WRN2" localSheetId="0" hidden="1">{#N/A,#N/A,FALSE,"DOARCNB";#N/A,#N/A,FALSE,"PLCNB";#N/A,#N/A,FALSE,"DRECNB";#N/A,#N/A,FALSE,"BPCNB";#N/A,#N/A,FALSE,"fluxo de caixa"}</definedName>
    <definedName name="____WRN2" hidden="1">{#N/A,#N/A,FALSE,"DOARCNB";#N/A,#N/A,FALSE,"PLCNB";#N/A,#N/A,FALSE,"DRECNB";#N/A,#N/A,FALSE,"BPCNB";#N/A,#N/A,FALSE,"fluxo de caixa"}</definedName>
    <definedName name="____WWW1" localSheetId="0" hidden="1">{#N/A,#N/A,FALSE,"QD_F1 Invest Detalhado";#N/A,#N/A,FALSE,"QD_F3 Invest_Comparado";#N/A,#N/A,FALSE,"QD_B Trafego";#N/A,#N/A,FALSE,"QD_D0 Custos Operacionais";#N/A,#N/A,FALSE,"QD_C Receita";#N/A,#N/A,FALSE,"QD_D Custos";#N/A,#N/A,FALSE,"QD_E Resultado";#N/A,#N/A,FALSE,"QD_G Fluxo Caixa"}</definedName>
    <definedName name="____WWW1" hidden="1">{#N/A,#N/A,FALSE,"QD_F1 Invest Detalhado";#N/A,#N/A,FALSE,"QD_F3 Invest_Comparado";#N/A,#N/A,FALSE,"QD_B Trafego";#N/A,#N/A,FALSE,"QD_D0 Custos Operacionais";#N/A,#N/A,FALSE,"QD_C Receita";#N/A,#N/A,FALSE,"QD_D Custos";#N/A,#N/A,FALSE,"QD_E Resultado";#N/A,#N/A,FALSE,"QD_G Fluxo Caixa"}</definedName>
    <definedName name="__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0" hidden="1">#REF!</definedName>
    <definedName name="____x11" hidden="1">#REF!</definedName>
    <definedName name="____x12" hidden="1">#REF!</definedName>
    <definedName name="____x13" hidden="1">#REF!</definedName>
    <definedName name="____x14" hidden="1">#REF!</definedName>
    <definedName name="____x15" hidden="1">#REF!</definedName>
    <definedName name="____x16" hidden="1">#REF!</definedName>
    <definedName name="____x17" hidden="1">#REF!</definedName>
    <definedName name="____x18" hidden="1">#REF!</definedName>
    <definedName name="____x19" hidden="1">#REF!</definedName>
    <definedName name="____x2" localSheetId="0" hidden="1">{"PVGraph2",#N/A,FALSE,"PV Data"}</definedName>
    <definedName name="____x2" hidden="1">{"PVGraph2",#N/A,FALSE,"PV Data"}</definedName>
    <definedName name="____x20" hidden="1">#REF!</definedName>
    <definedName name="____x21" hidden="1">#REF!</definedName>
    <definedName name="____x22" hidden="1">#REF!</definedName>
    <definedName name="____x23" hidden="1">#REF!</definedName>
    <definedName name="____x24" hidden="1">#REF!</definedName>
    <definedName name="____x25" hidden="1">#REF!</definedName>
    <definedName name="____x28" hidden="1">#REF!</definedName>
    <definedName name="____x29" hidden="1">#REF!</definedName>
    <definedName name="____x32" hidden="1">#REF!</definedName>
    <definedName name="____x4" hidden="1">#REF!</definedName>
    <definedName name="____x5" hidden="1">#REF!</definedName>
    <definedName name="____x6" hidden="1">#REF!</definedName>
    <definedName name="____x7" hidden="1">#REF!</definedName>
    <definedName name="____x8" hidden="1">#REF!</definedName>
    <definedName name="____x9" hidden="1">#REF!</definedName>
    <definedName name="____xlfn.BAHTTEXT" hidden="1">#NAME?</definedName>
    <definedName name="____y2" localSheetId="0" hidden="1">{"PVGraph2",#N/A,FALSE,"PV Data"}</definedName>
    <definedName name="____y2" hidden="1">{"PVGraph2",#N/A,FALSE,"PV Data"}</definedName>
    <definedName name="___1__123Graph_ACDIUS" hidden="1">#REF!</definedName>
    <definedName name="___1ESQ_MADEIRA">#N/A</definedName>
    <definedName name="___1r_">#REF!</definedName>
    <definedName name="___1S" hidden="1">#REF!</definedName>
    <definedName name="___2__123Graph_BCDIUS" hidden="1">#REF!</definedName>
    <definedName name="___2ESQ_METÁL">#N/A</definedName>
    <definedName name="___3__123Graph_XCDIUS" hidden="1">#REF!</definedName>
    <definedName name="___3REV_PAREDES">#N/A</definedName>
    <definedName name="___4REV_PISOS">#N/A</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999" localSheetId="0" hidden="1">{#N/A,#N/A,FALSE,"ANEXO3 99 ERA";#N/A,#N/A,FALSE,"ANEXO3 99 UBÁ2";#N/A,#N/A,FALSE,"ANEXO3 99 DTU";#N/A,#N/A,FALSE,"ANEXO3 99 RDR";#N/A,#N/A,FALSE,"ANEXO3 99 UBÁ4";#N/A,#N/A,FALSE,"ANEXO3 99 UBÁ6"}</definedName>
    <definedName name="___a999" hidden="1">{#N/A,#N/A,FALSE,"ANEXO3 99 ERA";#N/A,#N/A,FALSE,"ANEXO3 99 UBÁ2";#N/A,#N/A,FALSE,"ANEXO3 99 DTU";#N/A,#N/A,FALSE,"ANEXO3 99 RDR";#N/A,#N/A,FALSE,"ANEXO3 99 UBÁ4";#N/A,#N/A,FALSE,"ANEXO3 99 UBÁ6"}</definedName>
    <definedName name="___a999_1" localSheetId="0" hidden="1">{#N/A,#N/A,FALSE,"ANEXO3 99 ERA";#N/A,#N/A,FALSE,"ANEXO3 99 UBÁ2";#N/A,#N/A,FALSE,"ANEXO3 99 DTU";#N/A,#N/A,FALSE,"ANEXO3 99 RDR";#N/A,#N/A,FALSE,"ANEXO3 99 UBÁ4";#N/A,#N/A,FALSE,"ANEXO3 99 UBÁ6"}</definedName>
    <definedName name="___a999_1" hidden="1">{#N/A,#N/A,FALSE,"ANEXO3 99 ERA";#N/A,#N/A,FALSE,"ANEXO3 99 UBÁ2";#N/A,#N/A,FALSE,"ANEXO3 99 DTU";#N/A,#N/A,FALSE,"ANEXO3 99 RDR";#N/A,#N/A,FALSE,"ANEXO3 99 UBÁ4";#N/A,#N/A,FALSE,"ANEXO3 99 UBÁ6"}</definedName>
    <definedName name="___Abr1">#REF!</definedName>
    <definedName name="___ABR95">#REF!</definedName>
    <definedName name="___ABR96">#REF!</definedName>
    <definedName name="___ABR97">#REF!</definedName>
    <definedName name="___ABR98">#REF!</definedName>
    <definedName name="___ABR99">#REF!</definedName>
    <definedName name="___ACA25">#REF!</definedName>
    <definedName name="___ACA50">#REF!</definedName>
    <definedName name="___ACC2" hidden="1">#REF!</definedName>
    <definedName name="___ACM30">#REF!</definedName>
    <definedName name="___ACV1">#N/A</definedName>
    <definedName name="___adm1" localSheetId="0" hidden="1">{"'Índice'!$A$1:$K$49"}</definedName>
    <definedName name="___adm1" hidden="1">{"'Índice'!$A$1:$K$49"}</definedName>
    <definedName name="___adm1_1" localSheetId="0" hidden="1">{"'Índice'!$A$1:$K$49"}</definedName>
    <definedName name="___adm1_1" hidden="1">{"'Índice'!$A$1:$K$49"}</definedName>
    <definedName name="___adm2" localSheetId="0" hidden="1">{"VENTAS1",#N/A,FALSE,"VENTAS";"VENTAS2",#N/A,FALSE,"VENTAS";"VENTAS3",#N/A,FALSE,"VENTAS";"VENTAS4",#N/A,FALSE,"VENTAS";"VENTAS5",#N/A,FALSE,"VENTAS";"VENTAS6",#N/A,FALSE,"VENTAS";"VENTAS7",#N/A,FALSE,"VENTAS";"VENTAS8",#N/A,FALSE,"VENTAS"}</definedName>
    <definedName name="___adm2" hidden="1">{"VENTAS1",#N/A,FALSE,"VENTAS";"VENTAS2",#N/A,FALSE,"VENTAS";"VENTAS3",#N/A,FALSE,"VENTAS";"VENTAS4",#N/A,FALSE,"VENTAS";"VENTAS5",#N/A,FALSE,"VENTAS";"VENTAS6",#N/A,FALSE,"VENTAS";"VENTAS7",#N/A,FALSE,"VENTAS";"VENTAS8",#N/A,FALSE,"VENTAS"}</definedName>
    <definedName name="___adm2_1" localSheetId="0" hidden="1">{"VENTAS1",#N/A,FALSE,"VENTAS";"VENTAS2",#N/A,FALSE,"VENTAS";"VENTAS3",#N/A,FALSE,"VENTAS";"VENTAS4",#N/A,FALSE,"VENTAS";"VENTAS5",#N/A,FALSE,"VENTAS";"VENTAS6",#N/A,FALSE,"VENTAS";"VENTAS7",#N/A,FALSE,"VENTAS";"VENTAS8",#N/A,FALSE,"VENTAS"}</definedName>
    <definedName name="___adm2_1" hidden="1">{"VENTAS1",#N/A,FALSE,"VENTAS";"VENTAS2",#N/A,FALSE,"VENTAS";"VENTAS3",#N/A,FALSE,"VENTAS";"VENTAS4",#N/A,FALSE,"VENTAS";"VENTAS5",#N/A,FALSE,"VENTAS";"VENTAS6",#N/A,FALSE,"VENTAS";"VENTAS7",#N/A,FALSE,"VENTAS";"VENTAS8",#N/A,FALSE,"VENTAS"}</definedName>
    <definedName name="___ago1" localSheetId="0" hidden="1">{"'gráf jan00'!$A$1:$AK$41"}</definedName>
    <definedName name="___ago1" hidden="1">{"'gráf jan00'!$A$1:$AK$41"}</definedName>
    <definedName name="___ago10" localSheetId="0" hidden="1">{"'gráf jan00'!$A$1:$AK$41"}</definedName>
    <definedName name="___ago10" hidden="1">{"'gráf jan00'!$A$1:$AK$41"}</definedName>
    <definedName name="___ago2" localSheetId="0" hidden="1">{"'gráf jan00'!$A$1:$AK$41"}</definedName>
    <definedName name="___ago2" hidden="1">{"'gráf jan00'!$A$1:$AK$41"}</definedName>
    <definedName name="___ago3" localSheetId="0" hidden="1">{"'gráf jan00'!$A$1:$AK$41"}</definedName>
    <definedName name="___ago3" hidden="1">{"'gráf jan00'!$A$1:$AK$41"}</definedName>
    <definedName name="___ago4" localSheetId="0" hidden="1">{"'gráf jan00'!$A$1:$AK$41"}</definedName>
    <definedName name="___ago4" hidden="1">{"'gráf jan00'!$A$1:$AK$41"}</definedName>
    <definedName name="___ago5" localSheetId="0" hidden="1">{"'gráf jan00'!$A$1:$AK$41"}</definedName>
    <definedName name="___ago5" hidden="1">{"'gráf jan00'!$A$1:$AK$41"}</definedName>
    <definedName name="___ago6" localSheetId="0" hidden="1">{"'gráf jan00'!$A$1:$AK$41"}</definedName>
    <definedName name="___ago6" hidden="1">{"'gráf jan00'!$A$1:$AK$41"}</definedName>
    <definedName name="___ago7" localSheetId="0" hidden="1">{"'gráf jan00'!$A$1:$AK$41"}</definedName>
    <definedName name="___ago7" hidden="1">{"'gráf jan00'!$A$1:$AK$41"}</definedName>
    <definedName name="___ago8" localSheetId="0" hidden="1">{"'gráf jan00'!$A$1:$AK$41"}</definedName>
    <definedName name="___ago8" hidden="1">{"'gráf jan00'!$A$1:$AK$41"}</definedName>
    <definedName name="___ago9" localSheetId="0" hidden="1">{"'gráf jan00'!$A$1:$AK$41"}</definedName>
    <definedName name="___ago9" hidden="1">{"'gráf jan00'!$A$1:$AK$41"}</definedName>
    <definedName name="___AGO95">#REF!</definedName>
    <definedName name="___AGO96">#REF!</definedName>
    <definedName name="___AGO97">#REF!</definedName>
    <definedName name="___AGO98">#REF!</definedName>
    <definedName name="___AGO99">#REF!</definedName>
    <definedName name="___ago99999" localSheetId="0" hidden="1">{"'gráf jan00'!$A$1:$AK$41"}</definedName>
    <definedName name="___ago99999" hidden="1">{"'gráf jan00'!$A$1:$AK$41"}</definedName>
    <definedName name="___ANT1202">#REF!</definedName>
    <definedName name="___ANT1203">#REF!</definedName>
    <definedName name="___arg13">#REF!</definedName>
    <definedName name="___arg16">#REF!</definedName>
    <definedName name="___ATD1">#REF!</definedName>
    <definedName name="___BD8">"$#REF!.$P$4"</definedName>
    <definedName name="___BDI1">#N/A</definedName>
    <definedName name="___bdi100">#REF!</definedName>
    <definedName name="___BDI2">#REF!</definedName>
    <definedName name="___br4">#REF!</definedName>
    <definedName name="___BXF1392">#REF!</definedName>
    <definedName name="___CAB1">#REF!</definedName>
    <definedName name="___CCM30">#REF!</definedName>
    <definedName name="___CEN30" localSheetId="0" hidden="1">{#N/A,#N/A,FALSE,"SIM95"}</definedName>
    <definedName name="___CEN30" hidden="1">{#N/A,#N/A,FALSE,"SIM95"}</definedName>
    <definedName name="___CEN300" localSheetId="0" hidden="1">{#N/A,#N/A,FALSE,"SIM95"}</definedName>
    <definedName name="___CEN300" hidden="1">{#N/A,#N/A,FALSE,"SIM95"}</definedName>
    <definedName name="___cen301" localSheetId="0" hidden="1">{#N/A,#N/A,FALSE,"SIM95"}</definedName>
    <definedName name="___cen301" hidden="1">{#N/A,#N/A,FALSE,"SIM95"}</definedName>
    <definedName name="___cen31" localSheetId="0" hidden="1">{#N/A,#N/A,FALSE,"SIM95"}</definedName>
    <definedName name="___cen31" hidden="1">{#N/A,#N/A,FALSE,"SIM95"}</definedName>
    <definedName name="___CMM30">#REF!</definedName>
    <definedName name="___CRC7674">#REF!</definedName>
    <definedName name="___CRT2673">#REF!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c1" localSheetId="0" hidden="1">{#N/A,#N/A,FALSE,"Aging Summary";#N/A,#N/A,FALSE,"Ratio Analysis";#N/A,#N/A,FALSE,"Test 120 Day Accts";#N/A,#N/A,FALSE,"Tickmarks"}</definedName>
    <definedName name="___dc1" hidden="1">{#N/A,#N/A,FALSE,"Aging Summary";#N/A,#N/A,FALSE,"Ratio Analysis";#N/A,#N/A,FALSE,"Test 120 Day Accts";#N/A,#N/A,FALSE,"Tickmarks"}</definedName>
    <definedName name="___dd2">#REF!</definedName>
    <definedName name="___ddd1" localSheetId="0" hidden="1">{#N/A,#N/A,FALSE,"ACODECEC"}</definedName>
    <definedName name="___ddd1" hidden="1">{#N/A,#N/A,FALSE,"ACODECEC"}</definedName>
    <definedName name="___DEF2" localSheetId="0" hidden="1">{#N/A,#N/A,FALSE,"DEF1";#N/A,#N/A,FALSE,"DEF2";#N/A,#N/A,FALSE,"DEF3"}</definedName>
    <definedName name="___DEF2" hidden="1">{#N/A,#N/A,FALSE,"DEF1";#N/A,#N/A,FALSE,"DEF2";#N/A,#N/A,FALSE,"DEF3"}</definedName>
    <definedName name="___DEF3" localSheetId="0" hidden="1">{#N/A,#N/A,FALSE,"DEF1";#N/A,#N/A,FALSE,"DEF2";#N/A,#N/A,FALSE,"DEF3"}</definedName>
    <definedName name="___DEF3" hidden="1">{#N/A,#N/A,FALSE,"DEF1";#N/A,#N/A,FALSE,"DEF2";#N/A,#N/A,FALSE,"DEF3"}</definedName>
    <definedName name="___Dez1">#REF!</definedName>
    <definedName name="___DEZ94">#REF!</definedName>
    <definedName name="___DEZ95">#REF!</definedName>
    <definedName name="___DEZ96">#REF!</definedName>
    <definedName name="___DEZ97">#REF!</definedName>
    <definedName name="___DEZ98">#REF!</definedName>
    <definedName name="___DEZ99">#REF!</definedName>
    <definedName name="___DFG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E21" localSheetId="0" hidden="1">{"Despesas Diferidas Indedutíveis de 1998",#N/A,FALSE,"Impressão"}</definedName>
    <definedName name="___E21" hidden="1">{"Despesas Diferidas Indedutíveis de 1998",#N/A,FALSE,"Impressão"}</definedName>
    <definedName name="___efc10" localSheetId="0" hidden="1">{"'RR'!$A$2:$E$81"}</definedName>
    <definedName name="___efc10" hidden="1">{"'RR'!$A$2:$E$81"}</definedName>
    <definedName name="___EFC2" localSheetId="0" hidden="1">{"'RR'!$A$2:$E$81"}</definedName>
    <definedName name="___EFC2" hidden="1">{"'RR'!$A$2:$E$81"}</definedName>
    <definedName name="___EFC3" localSheetId="0" hidden="1">{"'RR'!$A$2:$E$81"}</definedName>
    <definedName name="___EFC3" hidden="1">{"'RR'!$A$2:$E$81"}</definedName>
    <definedName name="___EFC4" localSheetId="0" hidden="1">{"'RR'!$A$2:$E$81"}</definedName>
    <definedName name="___EFC4" hidden="1">{"'RR'!$A$2:$E$81"}</definedName>
    <definedName name="___emp2">#REF!</definedName>
    <definedName name="___EXT1">#REF!</definedName>
    <definedName name="___Ext2">#REF!</definedName>
    <definedName name="___Fev1">#REF!</definedName>
    <definedName name="___FEV95">#REF!</definedName>
    <definedName name="___FEV96">#REF!</definedName>
    <definedName name="___FEV97">#REF!</definedName>
    <definedName name="___FEV98">#REF!</definedName>
    <definedName name="___FEV99">#REF!</definedName>
    <definedName name="___ffp16" localSheetId="0" hidden="1">{"'gráf jan00'!$A$1:$AK$41"}</definedName>
    <definedName name="___ffp16" hidden="1">{"'gráf jan00'!$A$1:$AK$41"}</definedName>
    <definedName name="___ffp4589" localSheetId="0" hidden="1">{"'gráf jan00'!$A$1:$AK$41"}</definedName>
    <definedName name="___ffp4589" hidden="1">{"'gráf jan00'!$A$1:$AK$41"}</definedName>
    <definedName name="___G12" hidden="1">#REF!</definedName>
    <definedName name="___GC1" localSheetId="0" hidden="1">{"FS`s",#N/A,TRUE,"FS's";"Icome St",#N/A,TRUE,"Income St.";"Balance Sh",#N/A,TRUE,"Balance Sh.";"Gross Margin",#N/A,TRUE,"Gross Margin"}</definedName>
    <definedName name="___GC1" hidden="1">{"FS`s",#N/A,TRUE,"FS's";"Icome St",#N/A,TRUE,"Income St.";"Balance Sh",#N/A,TRUE,"Balance Sh.";"Gross Margin",#N/A,TRUE,"Gross Margin"}</definedName>
    <definedName name="___GC3" localSheetId="0" hidden="1">{"FS`s",#N/A,TRUE,"FS's";"Icome St",#N/A,TRUE,"Income St.";"Balance Sh",#N/A,TRUE,"Balance Sh.";"Gross Margin",#N/A,TRUE,"Gross Margin"}</definedName>
    <definedName name="___GC3" hidden="1">{"FS`s",#N/A,TRUE,"FS's";"Icome St",#N/A,TRUE,"Income St.";"Balance Sh",#N/A,TRUE,"Balance Sh.";"Gross Margin",#N/A,TRUE,"Gross Margin"}</definedName>
    <definedName name="___HCB5">#REF!</definedName>
    <definedName name="___ind100">#REF!</definedName>
    <definedName name="___JAN02" localSheetId="0" hidden="1">{"VENTAS1",#N/A,FALSE,"VENTAS";"VENTAS2",#N/A,FALSE,"VENTAS";"VENTAS3",#N/A,FALSE,"VENTAS";"VENTAS4",#N/A,FALSE,"VENTAS";"VENTAS5",#N/A,FALSE,"VENTAS";"VENTAS6",#N/A,FALSE,"VENTAS";"VENTAS7",#N/A,FALSE,"VENTAS";"VENTAS8",#N/A,FALSE,"VENTAS"}</definedName>
    <definedName name="___JAN02" hidden="1">{"VENTAS1",#N/A,FALSE,"VENTAS";"VENTAS2",#N/A,FALSE,"VENTAS";"VENTAS3",#N/A,FALSE,"VENTAS";"VENTAS4",#N/A,FALSE,"VENTAS";"VENTAS5",#N/A,FALSE,"VENTAS";"VENTAS6",#N/A,FALSE,"VENTAS";"VENTAS7",#N/A,FALSE,"VENTAS";"VENTAS8",#N/A,FALSE,"VENTAS"}</definedName>
    <definedName name="___JAN02_1" localSheetId="0" hidden="1">{"VENTAS1",#N/A,FALSE,"VENTAS";"VENTAS2",#N/A,FALSE,"VENTAS";"VENTAS3",#N/A,FALSE,"VENTAS";"VENTAS4",#N/A,FALSE,"VENTAS";"VENTAS5",#N/A,FALSE,"VENTAS";"VENTAS6",#N/A,FALSE,"VENTAS";"VENTAS7",#N/A,FALSE,"VENTAS";"VENTAS8",#N/A,FALSE,"VENTAS"}</definedName>
    <definedName name="___JAN02_1" hidden="1">{"VENTAS1",#N/A,FALSE,"VENTAS";"VENTAS2",#N/A,FALSE,"VENTAS";"VENTAS3",#N/A,FALSE,"VENTAS";"VENTAS4",#N/A,FALSE,"VENTAS";"VENTAS5",#N/A,FALSE,"VENTAS";"VENTAS6",#N/A,FALSE,"VENTAS";"VENTAS7",#N/A,FALSE,"VENTAS";"VENTAS8",#N/A,FALSE,"VENTAS"}</definedName>
    <definedName name="___JAN02_1_1" localSheetId="0" hidden="1">{"VENTAS1",#N/A,FALSE,"VENTAS";"VENTAS2",#N/A,FALSE,"VENTAS";"VENTAS3",#N/A,FALSE,"VENTAS";"VENTAS4",#N/A,FALSE,"VENTAS";"VENTAS5",#N/A,FALSE,"VENTAS";"VENTAS6",#N/A,FALSE,"VENTAS";"VENTAS7",#N/A,FALSE,"VENTAS";"VENTAS8",#N/A,FALSE,"VENTAS"}</definedName>
    <definedName name="___JAN02_1_1" hidden="1">{"VENTAS1",#N/A,FALSE,"VENTAS";"VENTAS2",#N/A,FALSE,"VENTAS";"VENTAS3",#N/A,FALSE,"VENTAS";"VENTAS4",#N/A,FALSE,"VENTAS";"VENTAS5",#N/A,FALSE,"VENTAS";"VENTAS6",#N/A,FALSE,"VENTAS";"VENTAS7",#N/A,FALSE,"VENTAS";"VENTAS8",#N/A,FALSE,"VENTAS"}</definedName>
    <definedName name="___JAN02_1_1_1" localSheetId="0" hidden="1">{"VENTAS1",#N/A,FALSE,"VENTAS";"VENTAS2",#N/A,FALSE,"VENTAS";"VENTAS3",#N/A,FALSE,"VENTAS";"VENTAS4",#N/A,FALSE,"VENTAS";"VENTAS5",#N/A,FALSE,"VENTAS";"VENTAS6",#N/A,FALSE,"VENTAS";"VENTAS7",#N/A,FALSE,"VENTAS";"VENTAS8",#N/A,FALSE,"VENTAS"}</definedName>
    <definedName name="___JAN02_1_1_1" hidden="1">{"VENTAS1",#N/A,FALSE,"VENTAS";"VENTAS2",#N/A,FALSE,"VENTAS";"VENTAS3",#N/A,FALSE,"VENTAS";"VENTAS4",#N/A,FALSE,"VENTAS";"VENTAS5",#N/A,FALSE,"VENTAS";"VENTAS6",#N/A,FALSE,"VENTAS";"VENTAS7",#N/A,FALSE,"VENTAS";"VENTAS8",#N/A,FALSE,"VENTAS"}</definedName>
    <definedName name="___JAN02_1_1_1_1" localSheetId="0" hidden="1">{"VENTAS1",#N/A,FALSE,"VENTAS";"VENTAS2",#N/A,FALSE,"VENTAS";"VENTAS3",#N/A,FALSE,"VENTAS";"VENTAS4",#N/A,FALSE,"VENTAS";"VENTAS5",#N/A,FALSE,"VENTAS";"VENTAS6",#N/A,FALSE,"VENTAS";"VENTAS7",#N/A,FALSE,"VENTAS";"VENTAS8",#N/A,FALSE,"VENTAS"}</definedName>
    <definedName name="___JAN02_1_1_1_1" hidden="1">{"VENTAS1",#N/A,FALSE,"VENTAS";"VENTAS2",#N/A,FALSE,"VENTAS";"VENTAS3",#N/A,FALSE,"VENTAS";"VENTAS4",#N/A,FALSE,"VENTAS";"VENTAS5",#N/A,FALSE,"VENTAS";"VENTAS6",#N/A,FALSE,"VENTAS";"VENTAS7",#N/A,FALSE,"VENTAS";"VENTAS8",#N/A,FALSE,"VENTAS"}</definedName>
    <definedName name="___JAN02_1_1_2" localSheetId="0" hidden="1">{"VENTAS1",#N/A,FALSE,"VENTAS";"VENTAS2",#N/A,FALSE,"VENTAS";"VENTAS3",#N/A,FALSE,"VENTAS";"VENTAS4",#N/A,FALSE,"VENTAS";"VENTAS5",#N/A,FALSE,"VENTAS";"VENTAS6",#N/A,FALSE,"VENTAS";"VENTAS7",#N/A,FALSE,"VENTAS";"VENTAS8",#N/A,FALSE,"VENTAS"}</definedName>
    <definedName name="___JAN02_1_1_2" hidden="1">{"VENTAS1",#N/A,FALSE,"VENTAS";"VENTAS2",#N/A,FALSE,"VENTAS";"VENTAS3",#N/A,FALSE,"VENTAS";"VENTAS4",#N/A,FALSE,"VENTAS";"VENTAS5",#N/A,FALSE,"VENTAS";"VENTAS6",#N/A,FALSE,"VENTAS";"VENTAS7",#N/A,FALSE,"VENTAS";"VENTAS8",#N/A,FALSE,"VENTAS"}</definedName>
    <definedName name="___JAN02_1_2" localSheetId="0" hidden="1">{"VENTAS1",#N/A,FALSE,"VENTAS";"VENTAS2",#N/A,FALSE,"VENTAS";"VENTAS3",#N/A,FALSE,"VENTAS";"VENTAS4",#N/A,FALSE,"VENTAS";"VENTAS5",#N/A,FALSE,"VENTAS";"VENTAS6",#N/A,FALSE,"VENTAS";"VENTAS7",#N/A,FALSE,"VENTAS";"VENTAS8",#N/A,FALSE,"VENTAS"}</definedName>
    <definedName name="___JAN02_1_2" hidden="1">{"VENTAS1",#N/A,FALSE,"VENTAS";"VENTAS2",#N/A,FALSE,"VENTAS";"VENTAS3",#N/A,FALSE,"VENTAS";"VENTAS4",#N/A,FALSE,"VENTAS";"VENTAS5",#N/A,FALSE,"VENTAS";"VENTAS6",#N/A,FALSE,"VENTAS";"VENTAS7",#N/A,FALSE,"VENTAS";"VENTAS8",#N/A,FALSE,"VENTAS"}</definedName>
    <definedName name="___JAN02_1_2_1" localSheetId="0" hidden="1">{"VENTAS1",#N/A,FALSE,"VENTAS";"VENTAS2",#N/A,FALSE,"VENTAS";"VENTAS3",#N/A,FALSE,"VENTAS";"VENTAS4",#N/A,FALSE,"VENTAS";"VENTAS5",#N/A,FALSE,"VENTAS";"VENTAS6",#N/A,FALSE,"VENTAS";"VENTAS7",#N/A,FALSE,"VENTAS";"VENTAS8",#N/A,FALSE,"VENTAS"}</definedName>
    <definedName name="___JAN02_1_2_1" hidden="1">{"VENTAS1",#N/A,FALSE,"VENTAS";"VENTAS2",#N/A,FALSE,"VENTAS";"VENTAS3",#N/A,FALSE,"VENTAS";"VENTAS4",#N/A,FALSE,"VENTAS";"VENTAS5",#N/A,FALSE,"VENTAS";"VENTAS6",#N/A,FALSE,"VENTAS";"VENTAS7",#N/A,FALSE,"VENTAS";"VENTAS8",#N/A,FALSE,"VENTAS"}</definedName>
    <definedName name="___JAN02_1_3" localSheetId="0" hidden="1">{"VENTAS1",#N/A,FALSE,"VENTAS";"VENTAS2",#N/A,FALSE,"VENTAS";"VENTAS3",#N/A,FALSE,"VENTAS";"VENTAS4",#N/A,FALSE,"VENTAS";"VENTAS5",#N/A,FALSE,"VENTAS";"VENTAS6",#N/A,FALSE,"VENTAS";"VENTAS7",#N/A,FALSE,"VENTAS";"VENTAS8",#N/A,FALSE,"VENTAS"}</definedName>
    <definedName name="___JAN02_1_3" hidden="1">{"VENTAS1",#N/A,FALSE,"VENTAS";"VENTAS2",#N/A,FALSE,"VENTAS";"VENTAS3",#N/A,FALSE,"VENTAS";"VENTAS4",#N/A,FALSE,"VENTAS";"VENTAS5",#N/A,FALSE,"VENTAS";"VENTAS6",#N/A,FALSE,"VENTAS";"VENTAS7",#N/A,FALSE,"VENTAS";"VENTAS8",#N/A,FALSE,"VENTAS"}</definedName>
    <definedName name="___JAN02_1_3_1" localSheetId="0" hidden="1">{"VENTAS1",#N/A,FALSE,"VENTAS";"VENTAS2",#N/A,FALSE,"VENTAS";"VENTAS3",#N/A,FALSE,"VENTAS";"VENTAS4",#N/A,FALSE,"VENTAS";"VENTAS5",#N/A,FALSE,"VENTAS";"VENTAS6",#N/A,FALSE,"VENTAS";"VENTAS7",#N/A,FALSE,"VENTAS";"VENTAS8",#N/A,FALSE,"VENTAS"}</definedName>
    <definedName name="___JAN02_1_3_1" hidden="1">{"VENTAS1",#N/A,FALSE,"VENTAS";"VENTAS2",#N/A,FALSE,"VENTAS";"VENTAS3",#N/A,FALSE,"VENTAS";"VENTAS4",#N/A,FALSE,"VENTAS";"VENTAS5",#N/A,FALSE,"VENTAS";"VENTAS6",#N/A,FALSE,"VENTAS";"VENTAS7",#N/A,FALSE,"VENTAS";"VENTAS8",#N/A,FALSE,"VENTAS"}</definedName>
    <definedName name="___JAN02_1_4" localSheetId="0" hidden="1">{"VENTAS1",#N/A,FALSE,"VENTAS";"VENTAS2",#N/A,FALSE,"VENTAS";"VENTAS3",#N/A,FALSE,"VENTAS";"VENTAS4",#N/A,FALSE,"VENTAS";"VENTAS5",#N/A,FALSE,"VENTAS";"VENTAS6",#N/A,FALSE,"VENTAS";"VENTAS7",#N/A,FALSE,"VENTAS";"VENTAS8",#N/A,FALSE,"VENTAS"}</definedName>
    <definedName name="___JAN02_1_4" hidden="1">{"VENTAS1",#N/A,FALSE,"VENTAS";"VENTAS2",#N/A,FALSE,"VENTAS";"VENTAS3",#N/A,FALSE,"VENTAS";"VENTAS4",#N/A,FALSE,"VENTAS";"VENTAS5",#N/A,FALSE,"VENTAS";"VENTAS6",#N/A,FALSE,"VENTAS";"VENTAS7",#N/A,FALSE,"VENTAS";"VENTAS8",#N/A,FALSE,"VENTAS"}</definedName>
    <definedName name="___JAN02_1_5" localSheetId="0" hidden="1">{"VENTAS1",#N/A,FALSE,"VENTAS";"VENTAS2",#N/A,FALSE,"VENTAS";"VENTAS3",#N/A,FALSE,"VENTAS";"VENTAS4",#N/A,FALSE,"VENTAS";"VENTAS5",#N/A,FALSE,"VENTAS";"VENTAS6",#N/A,FALSE,"VENTAS";"VENTAS7",#N/A,FALSE,"VENTAS";"VENTAS8",#N/A,FALSE,"VENTAS"}</definedName>
    <definedName name="___JAN02_1_5" hidden="1">{"VENTAS1",#N/A,FALSE,"VENTAS";"VENTAS2",#N/A,FALSE,"VENTAS";"VENTAS3",#N/A,FALSE,"VENTAS";"VENTAS4",#N/A,FALSE,"VENTAS";"VENTAS5",#N/A,FALSE,"VENTAS";"VENTAS6",#N/A,FALSE,"VENTAS";"VENTAS7",#N/A,FALSE,"VENTAS";"VENTAS8",#N/A,FALSE,"VENTAS"}</definedName>
    <definedName name="___JAN02_2" localSheetId="0" hidden="1">{"VENTAS1",#N/A,FALSE,"VENTAS";"VENTAS2",#N/A,FALSE,"VENTAS";"VENTAS3",#N/A,FALSE,"VENTAS";"VENTAS4",#N/A,FALSE,"VENTAS";"VENTAS5",#N/A,FALSE,"VENTAS";"VENTAS6",#N/A,FALSE,"VENTAS";"VENTAS7",#N/A,FALSE,"VENTAS";"VENTAS8",#N/A,FALSE,"VENTAS"}</definedName>
    <definedName name="___JAN02_2" hidden="1">{"VENTAS1",#N/A,FALSE,"VENTAS";"VENTAS2",#N/A,FALSE,"VENTAS";"VENTAS3",#N/A,FALSE,"VENTAS";"VENTAS4",#N/A,FALSE,"VENTAS";"VENTAS5",#N/A,FALSE,"VENTAS";"VENTAS6",#N/A,FALSE,"VENTAS";"VENTAS7",#N/A,FALSE,"VENTAS";"VENTAS8",#N/A,FALSE,"VENTAS"}</definedName>
    <definedName name="___JAN02_2_1" localSheetId="0" hidden="1">{"VENTAS1",#N/A,FALSE,"VENTAS";"VENTAS2",#N/A,FALSE,"VENTAS";"VENTAS3",#N/A,FALSE,"VENTAS";"VENTAS4",#N/A,FALSE,"VENTAS";"VENTAS5",#N/A,FALSE,"VENTAS";"VENTAS6",#N/A,FALSE,"VENTAS";"VENTAS7",#N/A,FALSE,"VENTAS";"VENTAS8",#N/A,FALSE,"VENTAS"}</definedName>
    <definedName name="___JAN02_2_1" hidden="1">{"VENTAS1",#N/A,FALSE,"VENTAS";"VENTAS2",#N/A,FALSE,"VENTAS";"VENTAS3",#N/A,FALSE,"VENTAS";"VENTAS4",#N/A,FALSE,"VENTAS";"VENTAS5",#N/A,FALSE,"VENTAS";"VENTAS6",#N/A,FALSE,"VENTAS";"VENTAS7",#N/A,FALSE,"VENTAS";"VENTAS8",#N/A,FALSE,"VENTAS"}</definedName>
    <definedName name="___JAN02_3" localSheetId="0" hidden="1">{"VENTAS1",#N/A,FALSE,"VENTAS";"VENTAS2",#N/A,FALSE,"VENTAS";"VENTAS3",#N/A,FALSE,"VENTAS";"VENTAS4",#N/A,FALSE,"VENTAS";"VENTAS5",#N/A,FALSE,"VENTAS";"VENTAS6",#N/A,FALSE,"VENTAS";"VENTAS7",#N/A,FALSE,"VENTAS";"VENTAS8",#N/A,FALSE,"VENTAS"}</definedName>
    <definedName name="___JAN02_3" hidden="1">{"VENTAS1",#N/A,FALSE,"VENTAS";"VENTAS2",#N/A,FALSE,"VENTAS";"VENTAS3",#N/A,FALSE,"VENTAS";"VENTAS4",#N/A,FALSE,"VENTAS";"VENTAS5",#N/A,FALSE,"VENTAS";"VENTAS6",#N/A,FALSE,"VENTAS";"VENTAS7",#N/A,FALSE,"VENTAS";"VENTAS8",#N/A,FALSE,"VENTAS"}</definedName>
    <definedName name="___JAN02_3_1" localSheetId="0" hidden="1">{"VENTAS1",#N/A,FALSE,"VENTAS";"VENTAS2",#N/A,FALSE,"VENTAS";"VENTAS3",#N/A,FALSE,"VENTAS";"VENTAS4",#N/A,FALSE,"VENTAS";"VENTAS5",#N/A,FALSE,"VENTAS";"VENTAS6",#N/A,FALSE,"VENTAS";"VENTAS7",#N/A,FALSE,"VENTAS";"VENTAS8",#N/A,FALSE,"VENTAS"}</definedName>
    <definedName name="___JAN02_3_1" hidden="1">{"VENTAS1",#N/A,FALSE,"VENTAS";"VENTAS2",#N/A,FALSE,"VENTAS";"VENTAS3",#N/A,FALSE,"VENTAS";"VENTAS4",#N/A,FALSE,"VENTAS";"VENTAS5",#N/A,FALSE,"VENTAS";"VENTAS6",#N/A,FALSE,"VENTAS";"VENTAS7",#N/A,FALSE,"VENTAS";"VENTAS8",#N/A,FALSE,"VENTAS"}</definedName>
    <definedName name="___JAN02_4" localSheetId="0" hidden="1">{"VENTAS1",#N/A,FALSE,"VENTAS";"VENTAS2",#N/A,FALSE,"VENTAS";"VENTAS3",#N/A,FALSE,"VENTAS";"VENTAS4",#N/A,FALSE,"VENTAS";"VENTAS5",#N/A,FALSE,"VENTAS";"VENTAS6",#N/A,FALSE,"VENTAS";"VENTAS7",#N/A,FALSE,"VENTAS";"VENTAS8",#N/A,FALSE,"VENTAS"}</definedName>
    <definedName name="___JAN02_4" hidden="1">{"VENTAS1",#N/A,FALSE,"VENTAS";"VENTAS2",#N/A,FALSE,"VENTAS";"VENTAS3",#N/A,FALSE,"VENTAS";"VENTAS4",#N/A,FALSE,"VENTAS";"VENTAS5",#N/A,FALSE,"VENTAS";"VENTAS6",#N/A,FALSE,"VENTAS";"VENTAS7",#N/A,FALSE,"VENTAS";"VENTAS8",#N/A,FALSE,"VENTAS"}</definedName>
    <definedName name="___JAN02_5" localSheetId="0" hidden="1">{"VENTAS1",#N/A,FALSE,"VENTAS";"VENTAS2",#N/A,FALSE,"VENTAS";"VENTAS3",#N/A,FALSE,"VENTAS";"VENTAS4",#N/A,FALSE,"VENTAS";"VENTAS5",#N/A,FALSE,"VENTAS";"VENTAS6",#N/A,FALSE,"VENTAS";"VENTAS7",#N/A,FALSE,"VENTAS";"VENTAS8",#N/A,FALSE,"VENTAS"}</definedName>
    <definedName name="___JAN02_5" hidden="1">{"VENTAS1",#N/A,FALSE,"VENTAS";"VENTAS2",#N/A,FALSE,"VENTAS";"VENTAS3",#N/A,FALSE,"VENTAS";"VENTAS4",#N/A,FALSE,"VENTAS";"VENTAS5",#N/A,FALSE,"VENTAS";"VENTAS6",#N/A,FALSE,"VENTAS";"VENTAS7",#N/A,FALSE,"VENTAS";"VENTAS8",#N/A,FALSE,"VENTAS"}</definedName>
    <definedName name="___Jan1">#REF!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7"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#REF!</definedName>
    <definedName name="___JUL95">#REF!</definedName>
    <definedName name="___JUL96">#REF!</definedName>
    <definedName name="___JUL97">#REF!</definedName>
    <definedName name="___JUL98">#REF!</definedName>
    <definedName name="___JUL99">#REF!</definedName>
    <definedName name="___jun04" localSheetId="0" hidden="1">{"'gráf jan00'!$A$1:$AK$41"}</definedName>
    <definedName name="___jun04" hidden="1">{"'gráf jan00'!$A$1:$AK$41"}</definedName>
    <definedName name="___Jun1">#REF!</definedName>
    <definedName name="___JUN95">#REF!</definedName>
    <definedName name="___JUN96">#REF!</definedName>
    <definedName name="___JUN97">#REF!</definedName>
    <definedName name="___JUN98">#REF!</definedName>
    <definedName name="___JUN99">#REF!</definedName>
    <definedName name="___KEY2" hidden="1">#REF!</definedName>
    <definedName name="___ki5">#REF!</definedName>
    <definedName name="___kj1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#REF!</definedName>
    <definedName name="___km736">#REF!</definedName>
    <definedName name="___la2">#REF!</definedName>
    <definedName name="___la31" hidden="1">#REF!</definedName>
    <definedName name="___la32" hidden="1">#REF!</definedName>
    <definedName name="___la4" hidden="1">#REF!</definedName>
    <definedName name="___la5" hidden="1">#REF!</definedName>
    <definedName name="___la6" hidden="1">#REF!</definedName>
    <definedName name="___la7" hidden="1">#REF!</definedName>
    <definedName name="___la8" hidden="1">#REF!</definedName>
    <definedName name="___la9" hidden="1">#REF!</definedName>
    <definedName name="___LAG2">#REF!</definedName>
    <definedName name="___lb1" hidden="1">#REF!</definedName>
    <definedName name="___lb10" hidden="1">#REF!</definedName>
    <definedName name="___lb11" hidden="1">#REF!</definedName>
    <definedName name="___lb12" hidden="1">#REF!</definedName>
    <definedName name="___lb13" hidden="1">#REF!</definedName>
    <definedName name="___lb14" hidden="1">#REF!</definedName>
    <definedName name="___lb15" hidden="1">#REF!</definedName>
    <definedName name="___lb16" hidden="1">#REF!</definedName>
    <definedName name="___lb17" hidden="1">#REF!</definedName>
    <definedName name="___lb18" hidden="1">#REF!</definedName>
    <definedName name="___lb19" hidden="1">#REF!</definedName>
    <definedName name="___lb2" hidden="1">#REF!</definedName>
    <definedName name="___lb20" hidden="1">#REF!</definedName>
    <definedName name="___lb21" hidden="1">#REF!</definedName>
    <definedName name="___lb22" hidden="1">#REF!</definedName>
    <definedName name="___lb23" hidden="1">#REF!</definedName>
    <definedName name="___lb24" hidden="1">#REF!</definedName>
    <definedName name="___lb25" hidden="1">#REF!</definedName>
    <definedName name="___lb27" hidden="1">#REF!</definedName>
    <definedName name="___lb28" hidden="1">#REF!</definedName>
    <definedName name="___lb29" hidden="1">#REF!</definedName>
    <definedName name="___lb3" hidden="1">#REF!</definedName>
    <definedName name="___lb30" hidden="1">#REF!</definedName>
    <definedName name="___lb31" hidden="1">#REF!</definedName>
    <definedName name="___lb32" hidden="1">#REF!</definedName>
    <definedName name="___lb4" hidden="1">#REF!</definedName>
    <definedName name="___lb5" hidden="1">#REF!</definedName>
    <definedName name="___lb6" hidden="1">#REF!</definedName>
    <definedName name="___lb7" hidden="1">#REF!</definedName>
    <definedName name="___lb8" hidden="1">#REF!</definedName>
    <definedName name="___lb9" hidden="1">#REF!</definedName>
    <definedName name="___lbc1" hidden="1">#REF!</definedName>
    <definedName name="___lbc10" hidden="1">#REF!</definedName>
    <definedName name="___lbc11" hidden="1">#REF!</definedName>
    <definedName name="___lbc12" hidden="1">#REF!</definedName>
    <definedName name="___lbc13" hidden="1">#REF!</definedName>
    <definedName name="___lbc14" hidden="1">#REF!</definedName>
    <definedName name="___lbc15" hidden="1">#REF!</definedName>
    <definedName name="___lbc16" hidden="1">#REF!</definedName>
    <definedName name="___lbc17" hidden="1">#REF!</definedName>
    <definedName name="___lbc18" hidden="1">#REF!</definedName>
    <definedName name="___lbc19" hidden="1">#REF!</definedName>
    <definedName name="___lbc2" hidden="1">#REF!</definedName>
    <definedName name="___lbc20" hidden="1">#REF!</definedName>
    <definedName name="___lbc21" hidden="1">#REF!</definedName>
    <definedName name="___lbc22" hidden="1">#REF!</definedName>
    <definedName name="___lbc23" hidden="1">#REF!</definedName>
    <definedName name="___lbc24" hidden="1">#REF!</definedName>
    <definedName name="___lbc25" hidden="1">#REF!</definedName>
    <definedName name="___lbc26" hidden="1">#REF!</definedName>
    <definedName name="___lbc27" hidden="1">#REF!</definedName>
    <definedName name="___lbc28" hidden="1">#REF!</definedName>
    <definedName name="___lbc29" hidden="1">#REF!</definedName>
    <definedName name="___lbc3" hidden="1">#REF!</definedName>
    <definedName name="___lbc31" hidden="1">#REF!</definedName>
    <definedName name="___lbc32" hidden="1">#REF!</definedName>
    <definedName name="___lbc4" hidden="1">#REF!</definedName>
    <definedName name="___lbc5" hidden="1">#REF!</definedName>
    <definedName name="___lbc6" hidden="1">#REF!</definedName>
    <definedName name="___lbc7" hidden="1">#REF!</definedName>
    <definedName name="___lbc8" hidden="1">#REF!</definedName>
    <definedName name="___lbc9" hidden="1">#REF!</definedName>
    <definedName name="___ld26" hidden="1">#REF!</definedName>
    <definedName name="___ld31" hidden="1">#REF!</definedName>
    <definedName name="___le31" hidden="1">#REF!</definedName>
    <definedName name="___lf31" hidden="1">#REF!</definedName>
    <definedName name="___LOC1">#REF!</definedName>
    <definedName name="___LOC10">#REF!</definedName>
    <definedName name="___LOC11">#REF!</definedName>
    <definedName name="___LOC12">#REF!</definedName>
    <definedName name="___LOC13">#REF!</definedName>
    <definedName name="___LOC14">#REF!</definedName>
    <definedName name="___LOC15">#REF!</definedName>
    <definedName name="___LOC16">#REF!</definedName>
    <definedName name="___LOC17">#REF!</definedName>
    <definedName name="___LOC18">#REF!</definedName>
    <definedName name="___LOC19">#REF!</definedName>
    <definedName name="___LOC2">#REF!</definedName>
    <definedName name="___LOC20">#REF!</definedName>
    <definedName name="___LOC21">#REF!</definedName>
    <definedName name="___LOC22">#REF!</definedName>
    <definedName name="___LOC23">#REF!</definedName>
    <definedName name="___LOC24">#REF!</definedName>
    <definedName name="___LOC25">#REF!</definedName>
    <definedName name="___LOC26">#REF!</definedName>
    <definedName name="___LOC27">#REF!</definedName>
    <definedName name="___LOC28">#REF!</definedName>
    <definedName name="___LOC29">#REF!</definedName>
    <definedName name="___LOC3">#REF!</definedName>
    <definedName name="___LOC30">#REF!</definedName>
    <definedName name="___LOC31">#REF!</definedName>
    <definedName name="___LOC32">#REF!</definedName>
    <definedName name="___LOC33">#REF!</definedName>
    <definedName name="___LOC34">#REF!</definedName>
    <definedName name="___LOC35">#REF!</definedName>
    <definedName name="___LOC36">#REF!</definedName>
    <definedName name="___LOC37">#REF!</definedName>
    <definedName name="___LOC38">#REF!</definedName>
    <definedName name="___LOC39">#REF!</definedName>
    <definedName name="___LOC4">#REF!</definedName>
    <definedName name="___LOC40">#REF!</definedName>
    <definedName name="___LOC41">#REF!</definedName>
    <definedName name="___LOC42">#REF!</definedName>
    <definedName name="___LOC5">#REF!</definedName>
    <definedName name="___LOC6">#REF!</definedName>
    <definedName name="___LOC7">#REF!</definedName>
    <definedName name="___LOC8">#REF!</definedName>
    <definedName name="___LOC9">#REF!</definedName>
    <definedName name="___lp1" localSheetId="0" hidden="1">{"FASB1",#N/A,FALSE,"115199";"FASB2",#N/A,FALSE,"115299";"FASB3",#N/A,FALSE,"115399";"FASB4",#N/A,FALSE,"115499";"FASB5",#N/A,FALSE,"115599"}</definedName>
    <definedName name="___lp1" hidden="1">{"FASB1",#N/A,FALSE,"115199";"FASB2",#N/A,FALSE,"115299";"FASB3",#N/A,FALSE,"115399";"FASB4",#N/A,FALSE,"115499";"FASB5",#N/A,FALSE,"115599"}</definedName>
    <definedName name="___Mai1">#REF!</definedName>
    <definedName name="___MAI95">#REF!</definedName>
    <definedName name="___MAI96">#REF!</definedName>
    <definedName name="___MAI97">#REF!</definedName>
    <definedName name="___MAI98">#REF!</definedName>
    <definedName name="___MAI99">#REF!</definedName>
    <definedName name="___Mar1">#REF!</definedName>
    <definedName name="___MAR95">#REF!</definedName>
    <definedName name="___MAR96">#REF!</definedName>
    <definedName name="___MAR97">#REF!</definedName>
    <definedName name="___MAR98">#REF!</definedName>
    <definedName name="___MAR99">#REF!</definedName>
    <definedName name="___MAT3865">#REF!</definedName>
    <definedName name="___MED1202">#REF!</definedName>
    <definedName name="___MED1203">#REF!</definedName>
    <definedName name="___mem2">#REF!</definedName>
    <definedName name="___MO2">#REF!</definedName>
    <definedName name="___MOA1" localSheetId="0" hidden="1">{#N/A,#N/A,FALSE,"DEF1";#N/A,#N/A,FALSE,"DEF2";#N/A,#N/A,FALSE,"DEF3"}</definedName>
    <definedName name="___MOA1" hidden="1">{#N/A,#N/A,FALSE,"DEF1";#N/A,#N/A,FALSE,"DEF2";#N/A,#N/A,FALSE,"DEF3"}</definedName>
    <definedName name="___MOA2" localSheetId="0" hidden="1">{#N/A,#N/A,FALSE,"DEF1";#N/A,#N/A,FALSE,"DEF2";#N/A,#N/A,FALSE,"DEF3"}</definedName>
    <definedName name="___MOA2" hidden="1">{#N/A,#N/A,FALSE,"DEF1";#N/A,#N/A,FALSE,"DEF2";#N/A,#N/A,FALSE,"DEF3"}</definedName>
    <definedName name="___MOD01">#REF!</definedName>
    <definedName name="___n2" localSheetId="0" hidden="1">{#N/A,#N/A,FALSE,"PCOL"}</definedName>
    <definedName name="___n2" hidden="1">{#N/A,#N/A,FALSE,"PCOL"}</definedName>
    <definedName name="___Nov1">#REF!</definedName>
    <definedName name="___NOV94">#REF!</definedName>
    <definedName name="___NOV95">#REF!</definedName>
    <definedName name="___NOV96">#REF!</definedName>
    <definedName name="___NOV97">#REF!</definedName>
    <definedName name="___NOV98">#REF!</definedName>
    <definedName name="___NOV99">#REF!</definedName>
    <definedName name="___o022" localSheetId="0" hidden="1">{#N/A,#N/A,FALSE,"CONTROLE";#N/A,#N/A,FALSE,"CONTROLE"}</definedName>
    <definedName name="___o022" hidden="1">{#N/A,#N/A,FALSE,"CONTROLE";#N/A,#N/A,FALSE,"CONTROLE"}</definedName>
    <definedName name="___o023" localSheetId="0" hidden="1">{#N/A,#N/A,FALSE,"CONTROLE"}</definedName>
    <definedName name="___o023" hidden="1">{#N/A,#N/A,FALSE,"CONTROLE"}</definedName>
    <definedName name="___o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0" localSheetId="0" hidden="1">{"TotalGeralDespesasPorArea",#N/A,FALSE,"VinculosAccessEfetivo"}</definedName>
    <definedName name="___o10" hidden="1">{"TotalGeralDespesasPorArea",#N/A,FALSE,"VinculosAccessEfetivo"}</definedName>
    <definedName name="___o1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3" localSheetId="0" hidden="1">{"TotalGeralDespesasPorArea",#N/A,FALSE,"VinculosAccessEfetivo"}</definedName>
    <definedName name="___o13" hidden="1">{"TotalGeralDespesasPorArea",#N/A,FALSE,"VinculosAccessEfetivo"}</definedName>
    <definedName name="___o14" localSheetId="0" hidden="1">{#N/A,#N/A,FALSE,"CONTROLE"}</definedName>
    <definedName name="___o14" hidden="1">{#N/A,#N/A,FALSE,"CONTROLE"}</definedName>
    <definedName name="___o15" localSheetId="0" hidden="1">{#N/A,#N/A,FALSE,"CONTROLE"}</definedName>
    <definedName name="___o15" hidden="1">{#N/A,#N/A,FALSE,"CONTROLE"}</definedName>
    <definedName name="___o16" localSheetId="0" hidden="1">{"TotalGeralDespesasPorArea",#N/A,FALSE,"VinculosAccessEfetivo"}</definedName>
    <definedName name="___o16" hidden="1">{"TotalGeralDespesasPorArea",#N/A,FALSE,"VinculosAccessEfetivo"}</definedName>
    <definedName name="___o17"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9" localSheetId="0" hidden="1">{#N/A,#N/A,FALSE,"CONTROLE"}</definedName>
    <definedName name="___o19" hidden="1">{#N/A,#N/A,FALSE,"CONTROLE"}</definedName>
    <definedName name="___o2"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0"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1" localSheetId="0" hidden="1">{"TotalGeralDespesasPorArea",#N/A,FALSE,"VinculosAccessEfetivo"}</definedName>
    <definedName name="___o21" hidden="1">{"TotalGeralDespesasPorArea",#N/A,FALSE,"VinculosAccessEfetivo"}</definedName>
    <definedName name="___o24"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5" localSheetId="0" hidden="1">{"TotalGeralDespesasPorArea",#N/A,FALSE,"VinculosAccessEfetivo"}</definedName>
    <definedName name="___o25" hidden="1">{"TotalGeralDespesasPorArea",#N/A,FALSE,"VinculosAccessEfetivo"}</definedName>
    <definedName name="___o26"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6"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8" localSheetId="0" hidden="1">{"TotalGeralDespesasPorArea",#N/A,FALSE,"VinculosAccessEfetivo"}</definedName>
    <definedName name="___o28" hidden="1">{"TotalGeralDespesasPorArea",#N/A,FALSE,"VinculosAccessEfetivo"}</definedName>
    <definedName name="___o29" localSheetId="0" hidden="1">{#N/A,#N/A,FALSE,"CONTROLE"}</definedName>
    <definedName name="___o29" hidden="1">{#N/A,#N/A,FALSE,"CONTROLE"}</definedName>
    <definedName name="___o3" localSheetId="0" hidden="1">{"TotalGeralDespesasPorArea",#N/A,FALSE,"VinculosAccessEfetivo"}</definedName>
    <definedName name="___o3" hidden="1">{"TotalGeralDespesasPorArea",#N/A,FALSE,"VinculosAccessEfetivo"}</definedName>
    <definedName name="___o30" localSheetId="0" hidden="1">{#N/A,#N/A,FALSE,"CONTROLE"}</definedName>
    <definedName name="___o30" hidden="1">{#N/A,#N/A,FALSE,"CONTROLE"}</definedName>
    <definedName name="___o3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3" localSheetId="0" hidden="1">{#N/A,#N/A,FALSE,"CONTROLE"}</definedName>
    <definedName name="___o33" hidden="1">{#N/A,#N/A,FALSE,"CONTROLE"}</definedName>
    <definedName name="___o34"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5"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5"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6" localSheetId="0" hidden="1">{"TotalGeralDespesasPorArea",#N/A,FALSE,"VinculosAccessEfetivo"}</definedName>
    <definedName name="___o36" hidden="1">{"TotalGeralDespesasPorArea",#N/A,FALSE,"VinculosAccessEfetivo"}</definedName>
    <definedName name="___o37" localSheetId="0" hidden="1">{#N/A,#N/A,FALSE,"CONTROLE";#N/A,#N/A,FALSE,"CONTROLE"}</definedName>
    <definedName name="___o37" hidden="1">{#N/A,#N/A,FALSE,"CONTROLE";#N/A,#N/A,FALSE,"CONTROLE"}</definedName>
    <definedName name="___o38" localSheetId="0" hidden="1">{#N/A,#N/A,FALSE,"CONTROLE"}</definedName>
    <definedName name="___o38" hidden="1">{#N/A,#N/A,FALSE,"CONTROLE"}</definedName>
    <definedName name="___o39" localSheetId="0" hidden="1">{"TotalGeralDespesasPorArea",#N/A,FALSE,"VinculosAccessEfetivo"}</definedName>
    <definedName name="___o39" hidden="1">{"TotalGeralDespesasPorArea",#N/A,FALSE,"VinculosAccessEfetivo"}</definedName>
    <definedName name="___o4" localSheetId="0" hidden="1">{"TotalGeralDespesasPorArea",#N/A,FALSE,"VinculosAccessEfetivo"}</definedName>
    <definedName name="___o4" hidden="1">{"TotalGeralDespesasPorArea",#N/A,FALSE,"VinculosAccessEfetivo"}</definedName>
    <definedName name="___o45" localSheetId="0" hidden="1">{"TotalGeralDespesasPorArea",#N/A,FALSE,"VinculosAccessEfetivo"}</definedName>
    <definedName name="___o45" hidden="1">{"TotalGeralDespesasPorArea",#N/A,FALSE,"VinculosAccessEfetivo"}</definedName>
    <definedName name="___o5" localSheetId="0" hidden="1">{"TotalGeralDespesasPorArea",#N/A,FALSE,"VinculosAccessEfetivo"}</definedName>
    <definedName name="___o5" hidden="1">{"TotalGeralDespesasPorArea",#N/A,FALSE,"VinculosAccessEfetivo"}</definedName>
    <definedName name="___o6" localSheetId="0" hidden="1">{"TotalGeralDespesasPorArea",#N/A,FALSE,"VinculosAccessEfetivo"}</definedName>
    <definedName name="___o6" hidden="1">{"TotalGeralDespesasPorArea",#N/A,FALSE,"VinculosAccessEfetivo"}</definedName>
    <definedName name="___o60" localSheetId="0" hidden="1">{"TotalGeralDespesasPorArea",#N/A,FALSE,"VinculosAccessEfetivo"}</definedName>
    <definedName name="___o60" hidden="1">{"TotalGeralDespesasPorArea",#N/A,FALSE,"VinculosAccessEfetivo"}</definedName>
    <definedName name="___o7" localSheetId="0" hidden="1">{"TotalGeralDespesasPorArea",#N/A,FALSE,"VinculosAccessEfetivo"}</definedName>
    <definedName name="___o7" hidden="1">{"TotalGeralDespesasPorArea",#N/A,FALSE,"VinculosAccessEfetivo"}</definedName>
    <definedName name="___o8" localSheetId="0" hidden="1">{"TotalGeralDespesasPorArea",#N/A,FALSE,"VinculosAccessEfetivo"}</definedName>
    <definedName name="___o8" hidden="1">{"TotalGeralDespesasPorArea",#N/A,FALSE,"VinculosAccessEfetivo"}</definedName>
    <definedName name="___o840" localSheetId="0" hidden="1">{"TotalGeralDespesasPorArea",#N/A,FALSE,"VinculosAccessEfetivo"}</definedName>
    <definedName name="___o840" hidden="1">{"TotalGeralDespesasPorArea",#N/A,FALSE,"VinculosAccessEfetivo"}</definedName>
    <definedName name="___o841" localSheetId="0" hidden="1">{"TotalGeralDespesasPorArea",#N/A,FALSE,"VinculosAccessEfetivo"}</definedName>
    <definedName name="___o841" hidden="1">{"TotalGeralDespesasPorArea",#N/A,FALSE,"VinculosAccessEfetivo"}</definedName>
    <definedName name="___o847" localSheetId="0" hidden="1">{"TotalGeralDespesasPorArea",#N/A,FALSE,"VinculosAccessEfetivo"}</definedName>
    <definedName name="___o847" hidden="1">{"TotalGeralDespesasPorArea",#N/A,FALSE,"VinculosAccessEfetivo"}</definedName>
    <definedName name="___o9" localSheetId="0" hidden="1">{"TotalGeralDespesasPorArea",#N/A,FALSE,"VinculosAccessEfetivo"}</definedName>
    <definedName name="___o9" hidden="1">{"TotalGeralDespesasPorArea",#N/A,FALSE,"VinculosAccessEfetivo"}</definedName>
    <definedName name="___oac2">#REF!</definedName>
    <definedName name="___OAt8826">#REF!</definedName>
    <definedName name="___OAt8827">#REF!</definedName>
    <definedName name="___OAt8830">#REF!</definedName>
    <definedName name="___OAt88300">#REF!</definedName>
    <definedName name="___OAt8831">#REF!</definedName>
    <definedName name="___OAt8832">#REF!</definedName>
    <definedName name="___OAt8833">#REF!</definedName>
    <definedName name="___OAt8834">#REF!</definedName>
    <definedName name="___OAt8835">#REF!</definedName>
    <definedName name="___OAt88350">#REF!</definedName>
    <definedName name="___OAt8836">#REF!</definedName>
    <definedName name="___OAt8839">#REF!</definedName>
    <definedName name="___OAt8840">#REF!</definedName>
    <definedName name="___OAt88400">#REF!</definedName>
    <definedName name="___OAt8841">#REF!</definedName>
    <definedName name="___OAt8842">#REF!</definedName>
    <definedName name="___OAt8843">#REF!</definedName>
    <definedName name="___OAt8846">#REF!</definedName>
    <definedName name="___OAt8851">#REF!</definedName>
    <definedName name="___OAt8853">#REF!</definedName>
    <definedName name="___OAt8859">#REF!</definedName>
    <definedName name="___OAt88700">#REF!</definedName>
    <definedName name="___Obs1">#REF!</definedName>
    <definedName name="___Obs2">#REF!</definedName>
    <definedName name="___Out1">#REF!</definedName>
    <definedName name="___OUT94">#REF!</definedName>
    <definedName name="___OUT95">#REF!</definedName>
    <definedName name="___OUT96">#REF!</definedName>
    <definedName name="___OUT97">#REF!</definedName>
    <definedName name="___OUT98" localSheetId="0" hidden="1">{#N/A,#N/A,TRUE,"Serviços"}</definedName>
    <definedName name="___OUT98" hidden="1">{#N/A,#N/A,TRUE,"Serviços"}</definedName>
    <definedName name="___OUT99">#REF!</definedName>
    <definedName name="___p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0" localSheetId="0" hidden="1">{"TotalGeralDespesasPorArea",#N/A,FALSE,"VinculosAccessEfetivo"}</definedName>
    <definedName name="___p10" hidden="1">{"TotalGeralDespesasPorArea",#N/A,FALSE,"VinculosAccessEfetivo"}</definedName>
    <definedName name="___p1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3" localSheetId="0" hidden="1">{"TotalGeralDespesasPorArea",#N/A,FALSE,"VinculosAccessEfetivo"}</definedName>
    <definedName name="___p13" hidden="1">{"TotalGeralDespesasPorArea",#N/A,FALSE,"VinculosAccessEfetivo"}</definedName>
    <definedName name="___p14" localSheetId="0" hidden="1">{#N/A,#N/A,FALSE,"CONTROLE"}</definedName>
    <definedName name="___p14" hidden="1">{#N/A,#N/A,FALSE,"CONTROLE"}</definedName>
    <definedName name="___p15" localSheetId="0" hidden="1">{#N/A,#N/A,FALSE,"CONTROLE"}</definedName>
    <definedName name="___p15" hidden="1">{#N/A,#N/A,FALSE,"CONTROLE"}</definedName>
    <definedName name="___p16" localSheetId="0" hidden="1">{"TotalGeralDespesasPorArea",#N/A,FALSE,"VinculosAccessEfetivo"}</definedName>
    <definedName name="___p16" hidden="1">{"TotalGeralDespesasPorArea",#N/A,FALSE,"VinculosAccessEfetivo"}</definedName>
    <definedName name="___p17"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9" localSheetId="0" hidden="1">{#N/A,#N/A,FALSE,"CONTROLE"}</definedName>
    <definedName name="___p19" hidden="1">{#N/A,#N/A,FALSE,"CONTROLE"}</definedName>
    <definedName name="___p2"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0"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1" localSheetId="0" hidden="1">{"TotalGeralDespesasPorArea",#N/A,FALSE,"VinculosAccessEfetivo"}</definedName>
    <definedName name="___p21" hidden="1">{"TotalGeralDespesasPorArea",#N/A,FALSE,"VinculosAccessEfetivo"}</definedName>
    <definedName name="___p22" localSheetId="0" hidden="1">{#N/A,#N/A,FALSE,"CONTROLE";#N/A,#N/A,FALSE,"CONTROLE"}</definedName>
    <definedName name="___p22" hidden="1">{#N/A,#N/A,FALSE,"CONTROLE";#N/A,#N/A,FALSE,"CONTROLE"}</definedName>
    <definedName name="___p23" localSheetId="0" hidden="1">{#N/A,#N/A,FALSE,"CONTROLE"}</definedName>
    <definedName name="___p23" hidden="1">{#N/A,#N/A,FALSE,"CONTROLE"}</definedName>
    <definedName name="___p3" localSheetId="0" hidden="1">{"TotalGeralDespesasPorArea",#N/A,FALSE,"VinculosAccessEfetivo"}</definedName>
    <definedName name="___p3" hidden="1">{"TotalGeralDespesasPorArea",#N/A,FALSE,"VinculosAccessEfetivo"}</definedName>
    <definedName name="___p4" localSheetId="0" hidden="1">{"TotalGeralDespesasPorArea",#N/A,FALSE,"VinculosAccessEfetivo"}</definedName>
    <definedName name="___p4" hidden="1">{"TotalGeralDespesasPorArea",#N/A,FALSE,"VinculosAccessEfetivo"}</definedName>
    <definedName name="___p5" localSheetId="0" hidden="1">{"TotalGeralDespesasPorArea",#N/A,FALSE,"VinculosAccessEfetivo"}</definedName>
    <definedName name="___p5" hidden="1">{"TotalGeralDespesasPorArea",#N/A,FALSE,"VinculosAccessEfetivo"}</definedName>
    <definedName name="___p6" localSheetId="0" hidden="1">{"TotalGeralDespesasPorArea",#N/A,FALSE,"VinculosAccessEfetivo"}</definedName>
    <definedName name="___p6" hidden="1">{"TotalGeralDespesasPorArea",#N/A,FALSE,"VinculosAccessEfetivo"}</definedName>
    <definedName name="___p7" localSheetId="0" hidden="1">{"TotalGeralDespesasPorArea",#N/A,FALSE,"VinculosAccessEfetivo"}</definedName>
    <definedName name="___p7" hidden="1">{"TotalGeralDespesasPorArea",#N/A,FALSE,"VinculosAccessEfetivo"}</definedName>
    <definedName name="___p8" localSheetId="0" hidden="1">{"TotalGeralDespesasPorArea",#N/A,FALSE,"VinculosAccessEfetivo"}</definedName>
    <definedName name="___p8" hidden="1">{"TotalGeralDespesasPorArea",#N/A,FALSE,"VinculosAccessEfetivo"}</definedName>
    <definedName name="___p9" localSheetId="0" hidden="1">{"TotalGeralDespesasPorArea",#N/A,FALSE,"VinculosAccessEfetivo"}</definedName>
    <definedName name="___p9" hidden="1">{"TotalGeralDespesasPorArea",#N/A,FALSE,"VinculosAccessEfetivo"}</definedName>
    <definedName name="___PAG1">"$#REF!.$C$16"</definedName>
    <definedName name="___PAG10">"$#REF!.$C$26"</definedName>
    <definedName name="___PAG11">"$#REF!.$C$27"</definedName>
    <definedName name="___PAG12">"$#REF!.$C$28"</definedName>
    <definedName name="___PAG13">"$#REF!.$C$21"</definedName>
    <definedName name="___PAG2">"$#REF!.$C$17"</definedName>
    <definedName name="___PAG3">"$#REF!.$C$18"</definedName>
    <definedName name="___PAG4">"$#REF!.$C$19"</definedName>
    <definedName name="___PAG5">"$#REF!.$C$20"</definedName>
    <definedName name="___PAG6">"$#REF!.$C$22"</definedName>
    <definedName name="___PAG7">"$#REF!.$C$23"</definedName>
    <definedName name="___PAG8">"$#REF!.$C$24"</definedName>
    <definedName name="___PAG9">"$#REF!.$C$25"</definedName>
    <definedName name="___PCM30">#REF!</definedName>
    <definedName name="___PL1">#REF!</definedName>
    <definedName name="___PLA2">#REF!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N10" localSheetId="0" hidden="1">{"'gráf jan00'!$A$1:$AK$41"}</definedName>
    <definedName name="___PN10" hidden="1">{"'gráf jan00'!$A$1:$AK$41"}</definedName>
    <definedName name="___PTB10">#REF!</definedName>
    <definedName name="___PU1">#REF!</definedName>
    <definedName name="___QQ2">#N/A</definedName>
    <definedName name="___r">#REF!</definedName>
    <definedName name="___RAc8832">#REF!</definedName>
    <definedName name="___RAc8833">#REF!</definedName>
    <definedName name="___RAc8834">#REF!</definedName>
    <definedName name="___RAc8835">#REF!</definedName>
    <definedName name="___RAc88350">#REF!</definedName>
    <definedName name="___RAc8836">#REF!</definedName>
    <definedName name="___RAc8839">#REF!</definedName>
    <definedName name="___RAc8840">#REF!</definedName>
    <definedName name="___RAc88400">#REF!</definedName>
    <definedName name="___RAc8841">#REF!</definedName>
    <definedName name="___RAc8842">#REF!</definedName>
    <definedName name="___RAc8843">#REF!</definedName>
    <definedName name="___RAc8846">#REF!</definedName>
    <definedName name="___RAc8851">#REF!</definedName>
    <definedName name="___RAc8853">#REF!</definedName>
    <definedName name="___RAc8859">#REF!</definedName>
    <definedName name="___RAc88700">#REF!</definedName>
    <definedName name="___RAt8826">#REF!</definedName>
    <definedName name="___RAt8827">#REF!</definedName>
    <definedName name="___RAt8830">#REF!</definedName>
    <definedName name="___RAt88300">#REF!</definedName>
    <definedName name="___RAt8831">#REF!</definedName>
    <definedName name="___RAt8832">#REF!</definedName>
    <definedName name="___RAt8833">#REF!</definedName>
    <definedName name="___RAt8834">#REF!</definedName>
    <definedName name="___RAt8835">#REF!</definedName>
    <definedName name="___RAt88350">#REF!</definedName>
    <definedName name="___RAt8836">#REF!</definedName>
    <definedName name="___RAt8839">#REF!</definedName>
    <definedName name="___RAt8840">#REF!</definedName>
    <definedName name="___RAt88400">#REF!</definedName>
    <definedName name="___RAt8841">#REF!</definedName>
    <definedName name="___RAt8842">#REF!</definedName>
    <definedName name="___RAt8843">#REF!</definedName>
    <definedName name="___RAt8846">#REF!</definedName>
    <definedName name="___RAt8851">#REF!</definedName>
    <definedName name="___RAt8853">#REF!</definedName>
    <definedName name="___RAt8859">#REF!</definedName>
    <definedName name="___RAt88700">#REF!</definedName>
    <definedName name="___Rbv1">#REF!</definedName>
    <definedName name="___REC3">#REF!</definedName>
    <definedName name="___REC35">#REF!</definedName>
    <definedName name="___REC4">#REF!</definedName>
    <definedName name="___reg1">#REF!</definedName>
    <definedName name="___reg3">#REF!</definedName>
    <definedName name="___reg5">#REF!</definedName>
    <definedName name="___reg7">#REF!</definedName>
    <definedName name="___REP1">#REF!</definedName>
    <definedName name="___REP15">#REF!</definedName>
    <definedName name="___REP2">#REF!</definedName>
    <definedName name="___RET1">#REF!</definedName>
    <definedName name="___rev2000" localSheetId="0" hidden="1">{#N/A,#N/A,FALSE,"RESUMO_VI";#N/A,#N/A,FALSE,"VI";#N/A,#N/A,FALSE,"INV_VI";#N/A,#N/A,FALSE,"RESUMO_ESTR";#N/A,#N/A,FALSE,"PESSOAL";#N/A,#N/A,FALSE,"EQUIPAM"}</definedName>
    <definedName name="___rev2000" hidden="1">{#N/A,#N/A,FALSE,"RESUMO_VI";#N/A,#N/A,FALSE,"VI";#N/A,#N/A,FALSE,"INV_VI";#N/A,#N/A,FALSE,"RESUMO_ESTR";#N/A,#N/A,FALSE,"PESSOAL";#N/A,#N/A,FALSE,"EQUIPAM"}</definedName>
    <definedName name="___RP1">#REF!</definedName>
    <definedName name="___SE2">#REF!</definedName>
    <definedName name="___Set1">#REF!</definedName>
    <definedName name="___SET94">#REF!</definedName>
    <definedName name="___SET95">#REF!</definedName>
    <definedName name="___SET96">#REF!</definedName>
    <definedName name="___SET97">#REF!</definedName>
    <definedName name="___SET98">#REF!</definedName>
    <definedName name="___SET99">#REF!</definedName>
    <definedName name="___sjp4">#REF!</definedName>
    <definedName name="___STC04">#REF!</definedName>
    <definedName name="___T2" localSheetId="0" hidden="1">{#N/A,#N/A,FALSE,"1321";#N/A,#N/A,FALSE,"1324";#N/A,#N/A,FALSE,"1333";#N/A,#N/A,FALSE,"1371"}</definedName>
    <definedName name="___T2" hidden="1">{#N/A,#N/A,FALSE,"1321";#N/A,#N/A,FALSE,"1324";#N/A,#N/A,FALSE,"1333";#N/A,#N/A,FALSE,"1371"}</definedName>
    <definedName name="___TA1">#REF!</definedName>
    <definedName name="___TA2">#REF!</definedName>
    <definedName name="___tab1">#REF!</definedName>
    <definedName name="___tab31">#REF!</definedName>
    <definedName name="___TAB32">#REF!</definedName>
    <definedName name="___TAB33">#REF!</definedName>
    <definedName name="___TAB34">#REF!</definedName>
    <definedName name="___TB1">#REF!</definedName>
    <definedName name="___TB10">"'file:///D:/Meus documentos/ANASTÁCIO/SERCEL/BR262990800.xls'#$TLMB.$#REF!$#REF!"</definedName>
    <definedName name="___TB2">#REF!</definedName>
    <definedName name="___TB3">#REF!</definedName>
    <definedName name="___TB4">#REF!</definedName>
    <definedName name="___TB5">#REF!</definedName>
    <definedName name="___TB6">#REF!</definedName>
    <definedName name="___tb97">"$#REF!.$E$71"</definedName>
    <definedName name="___tbw97">"$#REF!.$E$73"</definedName>
    <definedName name="___TCB4">"$#REF!.$I$26"</definedName>
    <definedName name="___TCB5">#REF!</definedName>
    <definedName name="___TCC4">"$#REF!.$I$18"</definedName>
    <definedName name="___TCM30">#REF!</definedName>
    <definedName name="___TEB4">"$#REF!.$I$16"</definedName>
    <definedName name="___thinkcellNUYAAAAAAAADAAAAf5WMkWApA0SiqLh3Z88scg" hidden="1">#REF!</definedName>
    <definedName name="___thinkcellPDLM4DZHWAPEPH5A6BCJ66VLSE" hidden="1">#REF!</definedName>
    <definedName name="___thinkcellWUMAAAAAAAAAAAAA7Bc7ZHo6d0e5LJFBo3Hg9g" hidden="1">#REF!</definedName>
    <definedName name="___thinkcellWUMAAAAAAAAAAAAAKKRynGzK50G1rFxZa_HDxA" hidden="1">#REF!</definedName>
    <definedName name="___thinkcellWUMAAAAAAAACAAAAegWaRZ6Vo0CKr.kcUzmglA" hidden="1">#REF!</definedName>
    <definedName name="___thinkcellWUMAAAAAAAADAAAA3noVFmgFpUGVRRVKeaEs5w" hidden="1">#REF!</definedName>
    <definedName name="___thinkcellWUMAAAAAAAAEAAAAr5ktaG6.40Wx2AzkgkL_zg" hidden="1">#REF!</definedName>
    <definedName name="___thinkcellWUMAAAEAAAAAAAAA3TTb3XQgTEmiRjIURXRuew" hidden="1">#REF!</definedName>
    <definedName name="___thinkcellWUMAAAEAAAAAAAAA656ESEq_lEu6K35KDqB5MQ" hidden="1">#REF!</definedName>
    <definedName name="___thinkcellWUMAAAEAAAAAAAAAHioTx9KWm0KPZOjXlIyOnA" hidden="1">#REF!</definedName>
    <definedName name="___thinkcellWUMAAAEAAAAAAAAAnt_BkBjK8EC8NnYJV4n.Yg" hidden="1">#REF!</definedName>
    <definedName name="___thinkcellWUMAAAEAAAACAAAAD0gF2f.tiU69n5bpFCvCaA" hidden="1">#REF!</definedName>
    <definedName name="___thinkcellWUMAAAEAAAACAAAAOFPmKCo_7km37ujhJRhMTw" hidden="1">#REF!</definedName>
    <definedName name="___TOT1">#REF!</definedName>
    <definedName name="___TOT2">#REF!</definedName>
    <definedName name="___TOT3">#REF!</definedName>
    <definedName name="___TOT4">#REF!</definedName>
    <definedName name="___TOT5">#REF!</definedName>
    <definedName name="___TOT6">#REF!</definedName>
    <definedName name="___TOT7">#REF!</definedName>
    <definedName name="___TSD2">#REF!</definedName>
    <definedName name="___tsd4">#REF!</definedName>
    <definedName name="___TT1">#REF!</definedName>
    <definedName name="___TT10">#REF!</definedName>
    <definedName name="___TT100">#REF!</definedName>
    <definedName name="___TT101">#REF!</definedName>
    <definedName name="___TT102">#REF!</definedName>
    <definedName name="___TT103">#REF!</definedName>
    <definedName name="___TT104">#REF!</definedName>
    <definedName name="___TT105">#REF!</definedName>
    <definedName name="___TT106">#REF!</definedName>
    <definedName name="___TT107">#REF!</definedName>
    <definedName name="___TT108">#REF!</definedName>
    <definedName name="___TT109">#REF!</definedName>
    <definedName name="___TT11">#REF!</definedName>
    <definedName name="___TT110">#REF!</definedName>
    <definedName name="___TT111">#REF!</definedName>
    <definedName name="___TT112">#REF!</definedName>
    <definedName name="___TT113">#REF!</definedName>
    <definedName name="___TT114">#REF!</definedName>
    <definedName name="___TT115">#REF!</definedName>
    <definedName name="___TT116">#REF!</definedName>
    <definedName name="___TT117">#REF!</definedName>
    <definedName name="___TT118">#REF!</definedName>
    <definedName name="___TT119">#REF!</definedName>
    <definedName name="___TT12">#REF!</definedName>
    <definedName name="___TT120">#REF!</definedName>
    <definedName name="___TT121">#REF!</definedName>
    <definedName name="___TT122">#REF!</definedName>
    <definedName name="___TT123">#REF!</definedName>
    <definedName name="___TT124">#REF!</definedName>
    <definedName name="___TT125">#REF!</definedName>
    <definedName name="___TT126">#REF!</definedName>
    <definedName name="___TT127">#REF!</definedName>
    <definedName name="___TT128">#REF!</definedName>
    <definedName name="___TT129">#REF!</definedName>
    <definedName name="___TT13">#REF!</definedName>
    <definedName name="___TT130">#REF!</definedName>
    <definedName name="___TT131">#REF!</definedName>
    <definedName name="___TT132">#REF!</definedName>
    <definedName name="___TT133">#REF!</definedName>
    <definedName name="___TT134">#REF!</definedName>
    <definedName name="___TT135">#REF!</definedName>
    <definedName name="___TT136">#REF!</definedName>
    <definedName name="___TT137">#REF!</definedName>
    <definedName name="___TT138">#REF!</definedName>
    <definedName name="___TT139">#REF!</definedName>
    <definedName name="___TT14">#REF!</definedName>
    <definedName name="___TT140">#REF!</definedName>
    <definedName name="___TT141">#REF!</definedName>
    <definedName name="___TT142">#REF!</definedName>
    <definedName name="___TT15">#REF!</definedName>
    <definedName name="___TT16">#REF!</definedName>
    <definedName name="___TT17">#REF!</definedName>
    <definedName name="___TT19">#REF!</definedName>
    <definedName name="___TT2">#REF!</definedName>
    <definedName name="___TT20">#REF!</definedName>
    <definedName name="___TT21">#REF!</definedName>
    <definedName name="___TT22">#REF!</definedName>
    <definedName name="___tt23">#REF!</definedName>
    <definedName name="___TT24">#REF!</definedName>
    <definedName name="___TT25">#REF!</definedName>
    <definedName name="___TT26">#REF!</definedName>
    <definedName name="___TT27">#REF!</definedName>
    <definedName name="___TT28">#REF!</definedName>
    <definedName name="___tt288">#REF!</definedName>
    <definedName name="___TT29">#REF!</definedName>
    <definedName name="___TT3">#REF!</definedName>
    <definedName name="___TT30">#REF!</definedName>
    <definedName name="___tt300">#REF!</definedName>
    <definedName name="___TT31">#REF!</definedName>
    <definedName name="___TT32">#REF!</definedName>
    <definedName name="___tt322">#REF!</definedName>
    <definedName name="___TT33">#REF!</definedName>
    <definedName name="___TT34">#REF!</definedName>
    <definedName name="___TT35">#REF!</definedName>
    <definedName name="___TT36">#REF!</definedName>
    <definedName name="___TT37">#REF!</definedName>
    <definedName name="___TT38">#REF!</definedName>
    <definedName name="___TT39">#REF!</definedName>
    <definedName name="___TT4">#REF!</definedName>
    <definedName name="___TT40">#REF!</definedName>
    <definedName name="___TT41">#REF!</definedName>
    <definedName name="___TT42">#REF!</definedName>
    <definedName name="___TT43">#REF!</definedName>
    <definedName name="___TT44">#REF!</definedName>
    <definedName name="___TT45">#REF!</definedName>
    <definedName name="___TT46">#REF!</definedName>
    <definedName name="___TT47">#REF!</definedName>
    <definedName name="___TT48">#REF!</definedName>
    <definedName name="___TT49">#REF!</definedName>
    <definedName name="___TT5">#REF!</definedName>
    <definedName name="___TT50">#REF!</definedName>
    <definedName name="___TT51">#REF!</definedName>
    <definedName name="___TT52">#REF!</definedName>
    <definedName name="___TT53">#REF!</definedName>
    <definedName name="___TT54">#REF!</definedName>
    <definedName name="___TT55">#REF!</definedName>
    <definedName name="___TT56">#REF!</definedName>
    <definedName name="___TT57">#REF!</definedName>
    <definedName name="___TT58">#REF!</definedName>
    <definedName name="___TT59">#REF!</definedName>
    <definedName name="___TT6">#REF!</definedName>
    <definedName name="___TT60">#REF!</definedName>
    <definedName name="___TT61">#REF!</definedName>
    <definedName name="___TT62">#REF!</definedName>
    <definedName name="___TT63">#REF!</definedName>
    <definedName name="___TT64">#REF!</definedName>
    <definedName name="___TT65">#REF!</definedName>
    <definedName name="___TT66">#REF!</definedName>
    <definedName name="___TT67">#REF!</definedName>
    <definedName name="___TT68">#REF!</definedName>
    <definedName name="___TT69">#REF!</definedName>
    <definedName name="___TT7">#REF!</definedName>
    <definedName name="___TT70">#REF!</definedName>
    <definedName name="___TT71">#REF!</definedName>
    <definedName name="___TT72">#REF!</definedName>
    <definedName name="___TT73">#REF!</definedName>
    <definedName name="___TT74">#REF!</definedName>
    <definedName name="___TT75">#REF!</definedName>
    <definedName name="___TT76">#REF!</definedName>
    <definedName name="___TT77">#REF!</definedName>
    <definedName name="___TT78">#REF!</definedName>
    <definedName name="___TT79">#REF!</definedName>
    <definedName name="___TT8">#REF!</definedName>
    <definedName name="___TT80">#REF!</definedName>
    <definedName name="___TT81">#REF!</definedName>
    <definedName name="___TT82">#REF!</definedName>
    <definedName name="___TT83">#REF!</definedName>
    <definedName name="___TT84">#REF!</definedName>
    <definedName name="___TT85">#REF!</definedName>
    <definedName name="___TT86">#REF!</definedName>
    <definedName name="___TT87">#REF!</definedName>
    <definedName name="___TT88">#REF!</definedName>
    <definedName name="___TT89">#REF!</definedName>
    <definedName name="___TT9">#REF!</definedName>
    <definedName name="___TT90">#REF!</definedName>
    <definedName name="___TT91">#REF!</definedName>
    <definedName name="___TT92">#REF!</definedName>
    <definedName name="___TT93">#REF!</definedName>
    <definedName name="___TT94">#REF!</definedName>
    <definedName name="___TT95">#REF!</definedName>
    <definedName name="___TT96">#REF!</definedName>
    <definedName name="___TT97">#REF!</definedName>
    <definedName name="___TT98">#REF!</definedName>
    <definedName name="___TT99">#REF!</definedName>
    <definedName name="___U66" localSheetId="0" hidden="1">{"'FLUXO-99'!$A$962:$G$963","'FLUXO-99'!$A$962:$G$963","'FLUXO-99'!$A$962:$G$963","'FLUXO-99'!$A$962:$G$963","'FLUXO-99'!$A$962:$G$963","'FLUXO-99'!$A$962:$G$963"}</definedName>
    <definedName name="___U66" hidden="1">{"'FLUXO-99'!$A$962:$G$963","'FLUXO-99'!$A$962:$G$963","'FLUXO-99'!$A$962:$G$963","'FLUXO-99'!$A$962:$G$963","'FLUXO-99'!$A$962:$G$963","'FLUXO-99'!$A$962:$G$963"}</definedName>
    <definedName name="___WWW1" localSheetId="0" hidden="1">{#N/A,#N/A,FALSE,"QD_F1 Invest Detalhado";#N/A,#N/A,FALSE,"QD_F3 Invest_Comparado";#N/A,#N/A,FALSE,"QD_B Trafego";#N/A,#N/A,FALSE,"QD_D0 Custos Operacionais";#N/A,#N/A,FALSE,"QD_C Receita";#N/A,#N/A,FALSE,"QD_D Custos";#N/A,#N/A,FALSE,"QD_E Resultado";#N/A,#N/A,FALSE,"QD_G Fluxo Caixa"}</definedName>
    <definedName name="___WWW1" hidden="1">{#N/A,#N/A,FALSE,"QD_F1 Invest Detalhado";#N/A,#N/A,FALSE,"QD_F3 Invest_Comparado";#N/A,#N/A,FALSE,"QD_B Trafego";#N/A,#N/A,FALSE,"QD_D0 Custos Operacionais";#N/A,#N/A,FALSE,"QD_C Receita";#N/A,#N/A,FALSE,"QD_D Custos";#N/A,#N/A,FALSE,"QD_E Resultado";#N/A,#N/A,FALSE,"QD_G Fluxo Caixa"}</definedName>
    <definedName name="___WWW1_2" localSheetId="0" hidden="1">{#N/A,#N/A,FALSE,"QD_F1 Invest Detalhado";#N/A,#N/A,FALSE,"QD_F3 Invest_Comparado";#N/A,#N/A,FALSE,"QD_B Trafego";#N/A,#N/A,FALSE,"QD_D0 Custos Operacionais";#N/A,#N/A,FALSE,"QD_C Receita";#N/A,#N/A,FALSE,"QD_D Custos";#N/A,#N/A,FALSE,"QD_E Resultado";#N/A,#N/A,FALSE,"QD_G Fluxo Caixa"}</definedName>
    <definedName name="___WWW1_2" hidden="1">{#N/A,#N/A,FALSE,"QD_F1 Invest Detalhado";#N/A,#N/A,FALSE,"QD_F3 Invest_Comparado";#N/A,#N/A,FALSE,"QD_B Trafego";#N/A,#N/A,FALSE,"QD_D0 Custos Operacionais";#N/A,#N/A,FALSE,"QD_C Receita";#N/A,#N/A,FALSE,"QD_D Custos";#N/A,#N/A,FALSE,"QD_E Resultado";#N/A,#N/A,FALSE,"QD_G Fluxo Caixa"}</definedName>
    <definedName name="___WWW1_3" localSheetId="0" hidden="1">{#N/A,#N/A,FALSE,"QD_F1 Invest Detalhado";#N/A,#N/A,FALSE,"QD_F3 Invest_Comparado";#N/A,#N/A,FALSE,"QD_B Trafego";#N/A,#N/A,FALSE,"QD_D0 Custos Operacionais";#N/A,#N/A,FALSE,"QD_C Receita";#N/A,#N/A,FALSE,"QD_D Custos";#N/A,#N/A,FALSE,"QD_E Resultado";#N/A,#N/A,FALSE,"QD_G Fluxo Caixa"}</definedName>
    <definedName name="___WWW1_3" hidden="1">{#N/A,#N/A,FALSE,"QD_F1 Invest Detalhado";#N/A,#N/A,FALSE,"QD_F3 Invest_Comparado";#N/A,#N/A,FALSE,"QD_B Trafego";#N/A,#N/A,FALSE,"QD_D0 Custos Operacionais";#N/A,#N/A,FALSE,"QD_C Receita";#N/A,#N/A,FALSE,"QD_D Custos";#N/A,#N/A,FALSE,"QD_E Resultado";#N/A,#N/A,FALSE,"QD_G Fluxo Caixa"}</definedName>
    <definedName name="_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0" hidden="1">#REF!</definedName>
    <definedName name="___x11" hidden="1">#REF!</definedName>
    <definedName name="___x12" hidden="1">#REF!</definedName>
    <definedName name="___x13" hidden="1">#REF!</definedName>
    <definedName name="___x14" hidden="1">#REF!</definedName>
    <definedName name="___x15" hidden="1">#REF!</definedName>
    <definedName name="___x16" hidden="1">#REF!</definedName>
    <definedName name="___x17" hidden="1">#REF!</definedName>
    <definedName name="___x18" hidden="1">#REF!</definedName>
    <definedName name="___x19" hidden="1">#REF!</definedName>
    <definedName name="___x20" hidden="1">#REF!</definedName>
    <definedName name="___x21" hidden="1">#REF!</definedName>
    <definedName name="___x22" hidden="1">#REF!</definedName>
    <definedName name="___x23" hidden="1">#REF!</definedName>
    <definedName name="___x24" hidden="1">#REF!</definedName>
    <definedName name="___x25" hidden="1">#REF!</definedName>
    <definedName name="___x28" hidden="1">#REF!</definedName>
    <definedName name="___x29" hidden="1">#REF!</definedName>
    <definedName name="___x32" hidden="1">#REF!</definedName>
    <definedName name="___x4" hidden="1">#REF!</definedName>
    <definedName name="___x5" hidden="1">#REF!</definedName>
    <definedName name="___x6" hidden="1">#REF!</definedName>
    <definedName name="___x7" hidden="1">#REF!</definedName>
    <definedName name="___x8" hidden="1">#REF!</definedName>
    <definedName name="___x9" hidden="1">#REF!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_xlfn.BAHTTEXT" hidden="1">#NAME?</definedName>
    <definedName name="___xlfn.IFERROR" hidden="1">#NAME?</definedName>
    <definedName name="___xlfn.RTD" hidden="1">#NAME?</definedName>
    <definedName name="___xlnm.Print_Area_2">#REF!</definedName>
    <definedName name="___xlnm.Print_Area_4">NA()</definedName>
    <definedName name="___z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0" localSheetId="0" hidden="1">{"TotalGeralDespesasPorArea",#N/A,FALSE,"VinculosAccessEfetivo"}</definedName>
    <definedName name="___z10" hidden="1">{"TotalGeralDespesasPorArea",#N/A,FALSE,"VinculosAccessEfetivo"}</definedName>
    <definedName name="___z1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3" localSheetId="0" hidden="1">{"TotalGeralDespesasPorArea",#N/A,FALSE,"VinculosAccessEfetivo"}</definedName>
    <definedName name="___z13" hidden="1">{"TotalGeralDespesasPorArea",#N/A,FALSE,"VinculosAccessEfetivo"}</definedName>
    <definedName name="___z14" localSheetId="0" hidden="1">{#N/A,#N/A,FALSE,"CONTROLE"}</definedName>
    <definedName name="___z14" hidden="1">{#N/A,#N/A,FALSE,"CONTROLE"}</definedName>
    <definedName name="___z15" localSheetId="0" hidden="1">{#N/A,#N/A,FALSE,"CONTROLE"}</definedName>
    <definedName name="___z15" hidden="1">{#N/A,#N/A,FALSE,"CONTROLE"}</definedName>
    <definedName name="___z16" localSheetId="0" hidden="1">{"TotalGeralDespesasPorArea",#N/A,FALSE,"VinculosAccessEfetivo"}</definedName>
    <definedName name="___z16" hidden="1">{"TotalGeralDespesasPorArea",#N/A,FALSE,"VinculosAccessEfetivo"}</definedName>
    <definedName name="___z17"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9" localSheetId="0" hidden="1">{#N/A,#N/A,FALSE,"CONTROLE"}</definedName>
    <definedName name="___z19" hidden="1">{#N/A,#N/A,FALSE,"CONTROLE"}</definedName>
    <definedName name="___z2"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0"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1" localSheetId="0" hidden="1">{"TotalGeralDespesasPorArea",#N/A,FALSE,"VinculosAccessEfetivo"}</definedName>
    <definedName name="___z21" hidden="1">{"TotalGeralDespesasPorArea",#N/A,FALSE,"VinculosAccessEfetivo"}</definedName>
    <definedName name="___z22" localSheetId="0" hidden="1">{#N/A,#N/A,FALSE,"CONTROLE";#N/A,#N/A,FALSE,"CONTROLE"}</definedName>
    <definedName name="___z22" hidden="1">{#N/A,#N/A,FALSE,"CONTROLE";#N/A,#N/A,FALSE,"CONTROLE"}</definedName>
    <definedName name="___z23" localSheetId="0" hidden="1">{#N/A,#N/A,FALSE,"CONTROLE"}</definedName>
    <definedName name="___z23" hidden="1">{#N/A,#N/A,FALSE,"CONTROLE"}</definedName>
    <definedName name="___z3" localSheetId="0" hidden="1">{"TotalGeralDespesasPorArea",#N/A,FALSE,"VinculosAccessEfetivo"}</definedName>
    <definedName name="___z3" hidden="1">{"TotalGeralDespesasPorArea",#N/A,FALSE,"VinculosAccessEfetivo"}</definedName>
    <definedName name="___z4" localSheetId="0" hidden="1">{"TotalGeralDespesasPorArea",#N/A,FALSE,"VinculosAccessEfetivo"}</definedName>
    <definedName name="___z4" hidden="1">{"TotalGeralDespesasPorArea",#N/A,FALSE,"VinculosAccessEfetivo"}</definedName>
    <definedName name="___z5" localSheetId="0" hidden="1">{"TotalGeralDespesasPorArea",#N/A,FALSE,"VinculosAccessEfetivo"}</definedName>
    <definedName name="___z5" hidden="1">{"TotalGeralDespesasPorArea",#N/A,FALSE,"VinculosAccessEfetivo"}</definedName>
    <definedName name="___z6" localSheetId="0" hidden="1">{"TotalGeralDespesasPorArea",#N/A,FALSE,"VinculosAccessEfetivo"}</definedName>
    <definedName name="___z6" hidden="1">{"TotalGeralDespesasPorArea",#N/A,FALSE,"VinculosAccessEfetivo"}</definedName>
    <definedName name="___z7" localSheetId="0" hidden="1">{"TotalGeralDespesasPorArea",#N/A,FALSE,"VinculosAccessEfetivo"}</definedName>
    <definedName name="___z7" hidden="1">{"TotalGeralDespesasPorArea",#N/A,FALSE,"VinculosAccessEfetivo"}</definedName>
    <definedName name="___z8" localSheetId="0" hidden="1">{"TotalGeralDespesasPorArea",#N/A,FALSE,"VinculosAccessEfetivo"}</definedName>
    <definedName name="___z8" hidden="1">{"TotalGeralDespesasPorArea",#N/A,FALSE,"VinculosAccessEfetivo"}</definedName>
    <definedName name="___z9" localSheetId="0" hidden="1">{"TotalGeralDespesasPorArea",#N/A,FALSE,"VinculosAccessEfetivo"}</definedName>
    <definedName name="___z9" hidden="1">{"TotalGeralDespesasPorArea",#N/A,FALSE,"VinculosAccessEfetivo"}</definedName>
    <definedName name="__1__123Graph_ACDIUS" hidden="1">#REF!</definedName>
    <definedName name="__1__123Graph_ACHART_1" hidden="1">#REF!</definedName>
    <definedName name="__1__123Graph_BGrßfico_10C" hidden="1">#REF!</definedName>
    <definedName name="__12__FDSAUDITLINK__3" localSheetId="0"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_12__FDSAUDITLINK__3"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_123Graph_A" hidden="1">#REF!</definedName>
    <definedName name="__123Graph_A1" hidden="1">#REF!</definedName>
    <definedName name="__123Graph_A2" hidden="1">#REF!</definedName>
    <definedName name="__123Graph_A3" hidden="1">#REF!</definedName>
    <definedName name="__123Graph_AActual" hidden="1">#REF!</definedName>
    <definedName name="__123Graph_AANIDRO" hidden="1">#REF!</definedName>
    <definedName name="__123Graph_AASSETS" hidden="1">#REF!</definedName>
    <definedName name="__123Graph_ABENZENE" hidden="1">#REF!</definedName>
    <definedName name="__123Graph_ABUTADIENE" hidden="1">#REF!</definedName>
    <definedName name="__123Graph_ACAPRO" hidden="1">#REF!</definedName>
    <definedName name="__123Graph_AChart1" hidden="1">#REF!</definedName>
    <definedName name="__123Graph_ACOMPARA" hidden="1">#REF!</definedName>
    <definedName name="__123Graph_ACONSMED" hidden="1">#REF!</definedName>
    <definedName name="__123Graph_ACOT1" hidden="1">#REF!</definedName>
    <definedName name="__123Graph_ACOT2" hidden="1">#REF!</definedName>
    <definedName name="__123Graph_ACurrent" hidden="1">#REF!</definedName>
    <definedName name="__123Graph_ADIAGRAM1" hidden="1">#REF!</definedName>
    <definedName name="__123Graph_ADIAGRAM2" hidden="1">#REF!</definedName>
    <definedName name="__123Graph_ADIAGRAM3" hidden="1">#REF!</definedName>
    <definedName name="__123Graph_ADIAGRAM4" hidden="1">#REF!</definedName>
    <definedName name="__123Graph_AETHYLENE" hidden="1">#REF!</definedName>
    <definedName name="__123Graph_AEVAC" hidden="1">#REF!</definedName>
    <definedName name="__123Graph_AGRA1" hidden="1">#REF!</definedName>
    <definedName name="__123Graph_AGRAFICO1" hidden="1">#REF!</definedName>
    <definedName name="__123Graph_AGraph1" hidden="1">#REF!</definedName>
    <definedName name="__123Graph_AGraph10" hidden="1">#REF!</definedName>
    <definedName name="__123Graph_AGraph11" hidden="1">#REF!</definedName>
    <definedName name="__123Graph_AGraph12" hidden="1">#REF!</definedName>
    <definedName name="__123Graph_AGraph2" hidden="1">#REF!</definedName>
    <definedName name="__123Graph_AGraph3" hidden="1">#REF!</definedName>
    <definedName name="__123Graph_AGraph4" hidden="1">#REF!</definedName>
    <definedName name="__123Graph_AGraph5" hidden="1">#REF!</definedName>
    <definedName name="__123Graph_AGraph6" hidden="1">#REF!</definedName>
    <definedName name="__123Graph_AGraph7" hidden="1">#REF!</definedName>
    <definedName name="__123Graph_AGraph8" hidden="1">#REF!</definedName>
    <definedName name="__123Graph_AGraph9" hidden="1">#REF!</definedName>
    <definedName name="__123Graph_AHDPE" hidden="1">#REF!</definedName>
    <definedName name="__123Graph_AHIALCOOL" hidden="1">#REF!</definedName>
    <definedName name="__123Graph_AHIDRATADO" hidden="1">#REF!</definedName>
    <definedName name="__123Graph_AINCOME" hidden="1">#REF!</definedName>
    <definedName name="__123Graph_AINDMES" hidden="1">#REF!</definedName>
    <definedName name="__123Graph_ALDPE" hidden="1">#REF!</definedName>
    <definedName name="__123Graph_ALIABILITIES" hidden="1">#REF!</definedName>
    <definedName name="__123Graph_ALLDPE" hidden="1">#REF!</definedName>
    <definedName name="__123Graph_AMARGINS" hidden="1">#REF!</definedName>
    <definedName name="__123Graph_AMERC" hidden="1">#REF!</definedName>
    <definedName name="__123Graph_AMTBE" hidden="1">#REF!</definedName>
    <definedName name="__123Graph_ANAPHTHA" hidden="1">#REF!</definedName>
    <definedName name="__123Graph_APET" hidden="1">#REF!</definedName>
    <definedName name="__123Graph_APP" hidden="1">#REF!</definedName>
    <definedName name="__123Graph_APREVRCOM" hidden="1">#REF!</definedName>
    <definedName name="__123Graph_APREVREALI" hidden="1">#REF!</definedName>
    <definedName name="__123Graph_APREVRIND" hidden="1">#REF!</definedName>
    <definedName name="__123Graph_APREVROUT" hidden="1">#REF!</definedName>
    <definedName name="__123Graph_APREVRRES" hidden="1">#REF!</definedName>
    <definedName name="__123Graph_APREVRTOT" hidden="1">#REF!</definedName>
    <definedName name="__123Graph_APROPYLENE" hidden="1">#REF!</definedName>
    <definedName name="__123Graph_APVC" hidden="1">#REF!</definedName>
    <definedName name="__123Graph_APX" hidden="1">#REF!</definedName>
    <definedName name="__123Graph_ARECENT" hidden="1">#REF!</definedName>
    <definedName name="__123Graph_ARESFIN" hidden="1">#REF!</definedName>
    <definedName name="__123Graph_ASACAS" hidden="1">#REF!</definedName>
    <definedName name="__123Graph_ASIDECO" hidden="1">#REF!</definedName>
    <definedName name="__123Graph_ATOL" hidden="1">#REF!</definedName>
    <definedName name="__123Graph_AUSS" hidden="1">#REF!</definedName>
    <definedName name="__123Graph_AYTDSALES" hidden="1">#REF!</definedName>
    <definedName name="__123Graph_A需要曲線" hidden="1">#REF!</definedName>
    <definedName name="__123Graph_B" hidden="1">#REF!</definedName>
    <definedName name="__123Graph_B1" hidden="1">#REF!</definedName>
    <definedName name="__123Graph_B2" hidden="1">#REF!</definedName>
    <definedName name="__123Graph_B3" hidden="1">#REF!</definedName>
    <definedName name="__123Graph_BActual" hidden="1">#REF!</definedName>
    <definedName name="__123Graph_BASSETS" hidden="1">#REF!</definedName>
    <definedName name="__123Graph_BBENZENE" hidden="1">#REF!</definedName>
    <definedName name="__123Graph_BBUTADIENE" hidden="1">#REF!</definedName>
    <definedName name="__123Graph_BCAPRO" hidden="1">#REF!</definedName>
    <definedName name="__123Graph_BCOMPARA" hidden="1">#REF!</definedName>
    <definedName name="__123Graph_BDIAGRAM1" hidden="1">#REF!</definedName>
    <definedName name="__123Graph_BDIAGRAM2" hidden="1">#REF!</definedName>
    <definedName name="__123Graph_BDIAGRAM3" hidden="1">#REF!</definedName>
    <definedName name="__123Graph_BDIAGRAM4" hidden="1">#REF!</definedName>
    <definedName name="__123Graph_BETHYLENE" hidden="1">#REF!</definedName>
    <definedName name="__123Graph_BGAS" hidden="1">#REF!</definedName>
    <definedName name="__123Graph_BGraph1" hidden="1">#REF!</definedName>
    <definedName name="__123Graph_BGraph10" hidden="1">#REF!</definedName>
    <definedName name="__123Graph_BGraph11" hidden="1">#REF!</definedName>
    <definedName name="__123Graph_BGraph12" hidden="1">#REF!</definedName>
    <definedName name="__123Graph_BGraph2" hidden="1">#REF!</definedName>
    <definedName name="__123Graph_BGraph3" hidden="1">#REF!</definedName>
    <definedName name="__123Graph_BGraph4" hidden="1">#REF!</definedName>
    <definedName name="__123Graph_BGraph5" hidden="1">#REF!</definedName>
    <definedName name="__123Graph_BGraph6" hidden="1">#REF!</definedName>
    <definedName name="__123Graph_BGraph7" hidden="1">#REF!</definedName>
    <definedName name="__123Graph_BGraph8" hidden="1">#REF!</definedName>
    <definedName name="__123Graph_BGraph9" hidden="1">#REF!</definedName>
    <definedName name="__123Graph_BHDPE" hidden="1">#REF!</definedName>
    <definedName name="__123Graph_BINCOME" hidden="1">#REF!</definedName>
    <definedName name="__123Graph_BINDMES" hidden="1">#REF!</definedName>
    <definedName name="__123Graph_BLDPE" hidden="1">#REF!</definedName>
    <definedName name="__123Graph_BLIABILITIES" hidden="1">#REF!</definedName>
    <definedName name="__123Graph_BLLDPE" hidden="1">#REF!</definedName>
    <definedName name="__123Graph_BMARGINS" hidden="1">#REF!</definedName>
    <definedName name="__123Graph_BMERC" hidden="1">#REF!</definedName>
    <definedName name="__123Graph_BMTBE" hidden="1">#REF!</definedName>
    <definedName name="__123Graph_BNAPHTHA" hidden="1">#REF!</definedName>
    <definedName name="__123Graph_BPET" hidden="1">#REF!</definedName>
    <definedName name="__123Graph_BPP" hidden="1">#REF!</definedName>
    <definedName name="__123Graph_BPREVREALI" hidden="1">#REF!</definedName>
    <definedName name="__123Graph_BPROPYLENE" hidden="1">#REF!</definedName>
    <definedName name="__123Graph_BPVC" hidden="1">#REF!</definedName>
    <definedName name="__123Graph_BPX" hidden="1">#REF!</definedName>
    <definedName name="__123Graph_BRECENT" hidden="1">#REF!</definedName>
    <definedName name="__123Graph_BRESFIN" hidden="1">#REF!</definedName>
    <definedName name="__123Graph_BSIDECO" hidden="1">#REF!</definedName>
    <definedName name="__123Graph_BTOL" hidden="1">#REF!</definedName>
    <definedName name="__123Graph_BVARIAVEL" hidden="1">#REF!</definedName>
    <definedName name="__123Graph_BYOUTHWEAR" hidden="1">#REF!</definedName>
    <definedName name="__123Graph_C" hidden="1">#REF!</definedName>
    <definedName name="__123Graph_C1" hidden="1">#REF!</definedName>
    <definedName name="__123Graph_C2" hidden="1">#REF!</definedName>
    <definedName name="__123Graph_C3" hidden="1">#REF!</definedName>
    <definedName name="__123Graph_CActual" hidden="1">#REF!</definedName>
    <definedName name="__123Graph_CASSETS" hidden="1">#REF!</definedName>
    <definedName name="__123Graph_CBENZENE" hidden="1">#REF!</definedName>
    <definedName name="__123Graph_CBUTADIENE" hidden="1">#REF!</definedName>
    <definedName name="__123Graph_CCAPRO" hidden="1">#REF!</definedName>
    <definedName name="__123Graph_CETHYLENE" hidden="1">#REF!</definedName>
    <definedName name="__123Graph_CEVAC" hidden="1">#REF!</definedName>
    <definedName name="__123Graph_CGRAPH1" hidden="1">#REF!</definedName>
    <definedName name="__123Graph_CGraph7" hidden="1">#REF!</definedName>
    <definedName name="__123Graph_CGraph8" hidden="1">#REF!</definedName>
    <definedName name="__123Graph_CHDPE" hidden="1">#REF!</definedName>
    <definedName name="__123Graph_CINCOME" hidden="1">#REF!</definedName>
    <definedName name="__123Graph_CINDMES" hidden="1">#REF!</definedName>
    <definedName name="__123Graph_CLDPE" hidden="1">#REF!</definedName>
    <definedName name="__123Graph_CLIABILITIES" hidden="1">#REF!</definedName>
    <definedName name="__123Graph_CLLDPE" hidden="1">#REF!</definedName>
    <definedName name="__123Graph_CMERC" hidden="1">#REF!</definedName>
    <definedName name="__123Graph_CMTBE" hidden="1">#REF!</definedName>
    <definedName name="__123Graph_CNAPHTHA" hidden="1">#REF!</definedName>
    <definedName name="__123Graph_CP1" hidden="1">#REF!</definedName>
    <definedName name="__123Graph_CPET" hidden="1">#REF!</definedName>
    <definedName name="__123Graph_CPP" hidden="1">#REF!</definedName>
    <definedName name="__123Graph_CPREVREALI" hidden="1">#REF!</definedName>
    <definedName name="__123Graph_CPROPYLENE" hidden="1">#REF!</definedName>
    <definedName name="__123Graph_CPVC" hidden="1">#REF!</definedName>
    <definedName name="__123Graph_CPX" hidden="1">#REF!</definedName>
    <definedName name="__123Graph_CRECENT" hidden="1">#REF!</definedName>
    <definedName name="__123Graph_CRESFIN" hidden="1">#REF!</definedName>
    <definedName name="__123Graph_CSIDECO" hidden="1">#REF!</definedName>
    <definedName name="__123Graph_CTOL" hidden="1">#REF!</definedName>
    <definedName name="__123Graph_D" hidden="1">#REF!</definedName>
    <definedName name="__123Graph_D1" hidden="1">#REF!</definedName>
    <definedName name="__123Graph_D2" hidden="1">#REF!</definedName>
    <definedName name="__123Graph_D3" hidden="1">#REF!</definedName>
    <definedName name="__123Graph_DActual" hidden="1">#REF!</definedName>
    <definedName name="__123Graph_DASSETS" hidden="1">#REF!</definedName>
    <definedName name="__123Graph_DBENZENE" hidden="1">#REF!</definedName>
    <definedName name="__123Graph_DBUTADIENE" hidden="1">#REF!</definedName>
    <definedName name="__123Graph_DCAPRO" hidden="1">#REF!</definedName>
    <definedName name="__123Graph_DCOMPARA" hidden="1">#REF!</definedName>
    <definedName name="__123Graph_DETHYLENE" hidden="1">#REF!</definedName>
    <definedName name="__123Graph_DEVAC" hidden="1">#REF!</definedName>
    <definedName name="__123Graph_DGRAPH1" hidden="1">#REF!</definedName>
    <definedName name="__123Graph_DGRAPH2" hidden="1">#REF!</definedName>
    <definedName name="__123Graph_DGraph7" hidden="1">#REF!</definedName>
    <definedName name="__123Graph_DGraph8" hidden="1">#REF!</definedName>
    <definedName name="__123Graph_DHDPE" hidden="1">#REF!</definedName>
    <definedName name="__123Graph_DINCOME" hidden="1">#REF!</definedName>
    <definedName name="__123Graph_DINDMES" hidden="1">#REF!</definedName>
    <definedName name="__123Graph_DLDPE" hidden="1">#REF!</definedName>
    <definedName name="__123Graph_DLIABILITIES" hidden="1">#REF!</definedName>
    <definedName name="__123Graph_DLLDPE" hidden="1">#REF!</definedName>
    <definedName name="__123Graph_DMTBE" hidden="1">#REF!</definedName>
    <definedName name="__123Graph_DNAPHTHA" hidden="1">#REF!</definedName>
    <definedName name="__123Graph_DPET" hidden="1">#REF!</definedName>
    <definedName name="__123Graph_DPP" hidden="1">#REF!</definedName>
    <definedName name="__123Graph_DPREVREALI" hidden="1">#REF!</definedName>
    <definedName name="__123Graph_DPROPYLENE" hidden="1">#REF!</definedName>
    <definedName name="__123Graph_DPVC" hidden="1">#REF!</definedName>
    <definedName name="__123Graph_DPX" hidden="1">#REF!</definedName>
    <definedName name="__123Graph_DRECENT" hidden="1">#REF!</definedName>
    <definedName name="__123Graph_DTOL" hidden="1">#REF!</definedName>
    <definedName name="__123Graph_E" hidden="1">#REF!</definedName>
    <definedName name="__123Graph_E1" hidden="1">#REF!</definedName>
    <definedName name="__123Graph_E2" hidden="1">#REF!</definedName>
    <definedName name="__123Graph_E3" hidden="1">#REF!</definedName>
    <definedName name="__123Graph_EActual" hidden="1">#REF!</definedName>
    <definedName name="__123Graph_EASSETS" hidden="1">#REF!</definedName>
    <definedName name="__123Graph_EBENZENE" hidden="1">#REF!</definedName>
    <definedName name="__123Graph_EBUTADIENE" hidden="1">#REF!</definedName>
    <definedName name="__123Graph_ECAPRO" hidden="1">#REF!</definedName>
    <definedName name="__123Graph_EETHYLENE" hidden="1">#REF!</definedName>
    <definedName name="__123Graph_EGRAPH2" hidden="1">#REF!</definedName>
    <definedName name="__123Graph_EGraph7" hidden="1">#REF!</definedName>
    <definedName name="__123Graph_EGraph8" hidden="1">#REF!</definedName>
    <definedName name="__123Graph_EHDPE" hidden="1">#REF!</definedName>
    <definedName name="__123Graph_ELDPE" hidden="1">#REF!</definedName>
    <definedName name="__123Graph_ELIABILITIES" hidden="1">#REF!</definedName>
    <definedName name="__123Graph_ELLDPE" hidden="1">#REF!</definedName>
    <definedName name="__123Graph_EMTBE" hidden="1">#REF!</definedName>
    <definedName name="__123Graph_ENAPHTHA" hidden="1">#REF!</definedName>
    <definedName name="__123Graph_EPET" hidden="1">#REF!</definedName>
    <definedName name="__123Graph_EPP" hidden="1">#REF!</definedName>
    <definedName name="__123Graph_EPREVREALI" hidden="1">#REF!</definedName>
    <definedName name="__123Graph_EPROPYLENE" hidden="1">#REF!</definedName>
    <definedName name="__123Graph_EPVC" hidden="1">#REF!</definedName>
    <definedName name="__123Graph_EPX" hidden="1">#REF!</definedName>
    <definedName name="__123Graph_ERECENT" hidden="1">#REF!</definedName>
    <definedName name="__123Graph_ETOL" hidden="1">#REF!</definedName>
    <definedName name="__123Graph_F" hidden="1">#REF!</definedName>
    <definedName name="__123Graph_F1" hidden="1">#REF!</definedName>
    <definedName name="__123Graph_F2" hidden="1">#REF!</definedName>
    <definedName name="__123Graph_F3" hidden="1">#REF!</definedName>
    <definedName name="__123Graph_FActual" hidden="1">#REF!</definedName>
    <definedName name="__123Graph_FASSETS" hidden="1">#REF!</definedName>
    <definedName name="__123Graph_FBENZENE" hidden="1">#REF!</definedName>
    <definedName name="__123Graph_FBUTADIENE" hidden="1">#REF!</definedName>
    <definedName name="__123Graph_FCAPRO" hidden="1">#REF!</definedName>
    <definedName name="__123Graph_FCOMPARA" hidden="1">#REF!</definedName>
    <definedName name="__123Graph_FETHYLENE" hidden="1">#REF!</definedName>
    <definedName name="__123Graph_FEVAC" hidden="1">#REF!</definedName>
    <definedName name="__123Graph_FHDPE" hidden="1">#REF!</definedName>
    <definedName name="__123Graph_FLDPE" hidden="1">#REF!</definedName>
    <definedName name="__123Graph_FLIABILITIES" hidden="1">#REF!</definedName>
    <definedName name="__123Graph_FLLDPE" hidden="1">#REF!</definedName>
    <definedName name="__123Graph_FMTBE" hidden="1">#REF!</definedName>
    <definedName name="__123Graph_FNAPHTHA" hidden="1">#REF!</definedName>
    <definedName name="__123Graph_FPET" hidden="1">#REF!</definedName>
    <definedName name="__123Graph_FPP" hidden="1">#REF!</definedName>
    <definedName name="__123Graph_FPROPYLENE" hidden="1">#REF!</definedName>
    <definedName name="__123Graph_FPVC" hidden="1">#REF!</definedName>
    <definedName name="__123Graph_FPX" hidden="1">#REF!</definedName>
    <definedName name="__123Graph_FTOL" hidden="1">#REF!</definedName>
    <definedName name="__123Graph_LBL_A" hidden="1">#REF!</definedName>
    <definedName name="__123Graph_LBL_ACOT1" hidden="1">#REF!</definedName>
    <definedName name="__123Graph_LBL_ACOT2" hidden="1">#REF!</definedName>
    <definedName name="__123Graph_LBL_B" hidden="1">#REF!</definedName>
    <definedName name="__123Graph_LBL_BP1" hidden="1">#REF!</definedName>
    <definedName name="__123Graph_X" hidden="1">#REF!</definedName>
    <definedName name="__123Graph_X1" hidden="1">#REF!</definedName>
    <definedName name="__123Graph_X2" hidden="1">#REF!</definedName>
    <definedName name="__123Graph_XANIDRO" hidden="1">#REF!</definedName>
    <definedName name="__123Graph_XASSETS" hidden="1">#REF!</definedName>
    <definedName name="__123Graph_XBENZENE" hidden="1">#REF!</definedName>
    <definedName name="__123Graph_XBUTADIENE" hidden="1">#REF!</definedName>
    <definedName name="__123Graph_XCAPRO" hidden="1">#REF!</definedName>
    <definedName name="__123Graph_XCONSMED" hidden="1">#REF!</definedName>
    <definedName name="__123Graph_XCOT1" hidden="1">#REF!</definedName>
    <definedName name="__123Graph_XCOT2" hidden="1">#REF!</definedName>
    <definedName name="__123Graph_XCURRENT" hidden="1">#REF!</definedName>
    <definedName name="__123Graph_XDIAGRAM1" hidden="1">#REF!</definedName>
    <definedName name="__123Graph_XDIAGRAM2" hidden="1">#REF!</definedName>
    <definedName name="__123Graph_XDIAGRAM3" hidden="1">#REF!</definedName>
    <definedName name="__123Graph_XDIAGRAM4" hidden="1">#REF!</definedName>
    <definedName name="__123Graph_XELASTIC" hidden="1">#REF!</definedName>
    <definedName name="__123Graph_XETHYLENE" hidden="1">#REF!</definedName>
    <definedName name="__123Graph_XEVAC" hidden="1">#REF!</definedName>
    <definedName name="__123Graph_XGRA1" hidden="1">#REF!</definedName>
    <definedName name="__123Graph_XGraph1" hidden="1">#REF!</definedName>
    <definedName name="__123Graph_XGraph10" hidden="1">#REF!</definedName>
    <definedName name="__123Graph_XGraph11" hidden="1">#REF!</definedName>
    <definedName name="__123Graph_XGraph12" hidden="1">#REF!</definedName>
    <definedName name="__123Graph_XGraph2" hidden="1">#REF!</definedName>
    <definedName name="__123Graph_XGraph3" hidden="1">#REF!</definedName>
    <definedName name="__123Graph_XGraph4" hidden="1">#REF!</definedName>
    <definedName name="__123Graph_XGraph5" hidden="1">#REF!</definedName>
    <definedName name="__123Graph_XGraph6" hidden="1">#REF!</definedName>
    <definedName name="__123Graph_XGraph7" hidden="1">#REF!</definedName>
    <definedName name="__123Graph_XGraph8" hidden="1">#REF!</definedName>
    <definedName name="__123Graph_XGraph9" hidden="1">#REF!</definedName>
    <definedName name="__123Graph_XHDPE" hidden="1">#REF!</definedName>
    <definedName name="__123Graph_XHIALCOOL" hidden="1">#REF!</definedName>
    <definedName name="__123Graph_XHIDRATADO" hidden="1">#REF!</definedName>
    <definedName name="__123Graph_XINCOME" hidden="1">#REF!</definedName>
    <definedName name="__123Graph_XINDMES" hidden="1">#REF!</definedName>
    <definedName name="__123Graph_XLDPE" hidden="1">#REF!</definedName>
    <definedName name="__123Graph_XLIABILITIES" hidden="1">#REF!</definedName>
    <definedName name="__123Graph_XLLDPE" hidden="1">#REF!</definedName>
    <definedName name="__123Graph_XMERC" hidden="1">#REF!</definedName>
    <definedName name="__123Graph_XMTBE" hidden="1">#REF!</definedName>
    <definedName name="__123Graph_XNAPHTHA" hidden="1">#REF!</definedName>
    <definedName name="__123Graph_XPET" hidden="1">#REF!</definedName>
    <definedName name="__123Graph_XPP" hidden="1">#REF!</definedName>
    <definedName name="__123Graph_XPREVRCOM" hidden="1">#REF!</definedName>
    <definedName name="__123Graph_XPREVREALI" hidden="1">#REF!</definedName>
    <definedName name="__123Graph_XPREVRIND" hidden="1">#REF!</definedName>
    <definedName name="__123Graph_XPREVROUT" hidden="1">#REF!</definedName>
    <definedName name="__123Graph_XPREVRRES" hidden="1">#REF!</definedName>
    <definedName name="__123Graph_XPREVRTOT" hidden="1">#REF!</definedName>
    <definedName name="__123Graph_XPROPYLENE" hidden="1">#REF!</definedName>
    <definedName name="__123Graph_XPVC" hidden="1">#REF!</definedName>
    <definedName name="__123Graph_XPX" hidden="1">#REF!</definedName>
    <definedName name="__123Graph_XRESFIN" hidden="1">#REF!</definedName>
    <definedName name="__123Graph_XSACAS" hidden="1">#REF!</definedName>
    <definedName name="__123Graph_XSIDECO" hidden="1">#REF!</definedName>
    <definedName name="__123Graph_XTOL" hidden="1">#REF!</definedName>
    <definedName name="__123Graph_XUSS" hidden="1">#REF!</definedName>
    <definedName name="__123Graph_XYTDSALES" hidden="1">#REF!</definedName>
    <definedName name="__123Graph_X需要曲線" hidden="1">#REF!</definedName>
    <definedName name="__123Graph_YCURRENT" hidden="1">#REF!</definedName>
    <definedName name="__1ESQ_MADEIRA">#N/A</definedName>
    <definedName name="__1r_">#REF!</definedName>
    <definedName name="__1S" hidden="1">#REF!</definedName>
    <definedName name="__2__123Graph_BCDIUS" hidden="1">#REF!</definedName>
    <definedName name="__2__123Graph_BCHART_1" hidden="1">#REF!</definedName>
    <definedName name="__2_0_S" hidden="1">#REF!</definedName>
    <definedName name="__2ESQ_METÁL">#N/A</definedName>
    <definedName name="__2F" hidden="1">#REF!</definedName>
    <definedName name="__3__123Graph_XCDIUS" hidden="1">#REF!</definedName>
    <definedName name="__3__123Graph_XCHART_1" hidden="1">#REF!</definedName>
    <definedName name="__3_0_F" hidden="1">#REF!</definedName>
    <definedName name="__3REV_PAREDES">#N/A</definedName>
    <definedName name="__4REV_PISOS">#N/A</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aa1" localSheetId="0" hidden="1">{#N/A,#N/A,FALSE,"REPORT"}</definedName>
    <definedName name="__aaa1" hidden="1">{#N/A,#N/A,FALSE,"REPORT"}</definedName>
    <definedName name="__aas1" localSheetId="0" hidden="1">{#N/A,#N/A,FALSE,"REPORT"}</definedName>
    <definedName name="__aas1" hidden="1">{#N/A,#N/A,FALSE,"REPORT"}</definedName>
    <definedName name="__ABR95">#REF!</definedName>
    <definedName name="__ABR96">#REF!</definedName>
    <definedName name="__ABR97">#REF!</definedName>
    <definedName name="__ABR98">#REF!</definedName>
    <definedName name="__ABR99">#REF!</definedName>
    <definedName name="__ACA25">#REF!</definedName>
    <definedName name="__ACA50">#REF!</definedName>
    <definedName name="__ACC2" hidden="1">#REF!</definedName>
    <definedName name="__ACM30">#REF!</definedName>
    <definedName name="__ACS2000" localSheetId="0" hidden="1">{#N/A,#N/A,FALSE,"REPORT"}</definedName>
    <definedName name="__ACS2000" hidden="1">{#N/A,#N/A,FALSE,"REPORT"}</definedName>
    <definedName name="__ACV1">#N/A</definedName>
    <definedName name="__adm1" localSheetId="0" hidden="1">{"'Índice'!$A$1:$K$49"}</definedName>
    <definedName name="__adm1" hidden="1">{"'Índice'!$A$1:$K$49"}</definedName>
    <definedName name="__adm1_1" localSheetId="0" hidden="1">{"'Índice'!$A$1:$K$49"}</definedName>
    <definedName name="__adm1_1" hidden="1">{"'Índice'!$A$1:$K$49"}</definedName>
    <definedName name="__adm2" localSheetId="0" hidden="1">{"VENTAS1",#N/A,FALSE,"VENTAS";"VENTAS2",#N/A,FALSE,"VENTAS";"VENTAS3",#N/A,FALSE,"VENTAS";"VENTAS4",#N/A,FALSE,"VENTAS";"VENTAS5",#N/A,FALSE,"VENTAS";"VENTAS6",#N/A,FALSE,"VENTAS";"VENTAS7",#N/A,FALSE,"VENTAS";"VENTAS8",#N/A,FALSE,"VENTAS"}</definedName>
    <definedName name="__adm2" hidden="1">{"VENTAS1",#N/A,FALSE,"VENTAS";"VENTAS2",#N/A,FALSE,"VENTAS";"VENTAS3",#N/A,FALSE,"VENTAS";"VENTAS4",#N/A,FALSE,"VENTAS";"VENTAS5",#N/A,FALSE,"VENTAS";"VENTAS6",#N/A,FALSE,"VENTAS";"VENTAS7",#N/A,FALSE,"VENTAS";"VENTAS8",#N/A,FALSE,"VENTAS"}</definedName>
    <definedName name="__adm2_1" localSheetId="0" hidden="1">{"VENTAS1",#N/A,FALSE,"VENTAS";"VENTAS2",#N/A,FALSE,"VENTAS";"VENTAS3",#N/A,FALSE,"VENTAS";"VENTAS4",#N/A,FALSE,"VENTAS";"VENTAS5",#N/A,FALSE,"VENTAS";"VENTAS6",#N/A,FALSE,"VENTAS";"VENTAS7",#N/A,FALSE,"VENTAS";"VENTAS8",#N/A,FALSE,"VENTAS"}</definedName>
    <definedName name="__adm2_1" hidden="1">{"VENTAS1",#N/A,FALSE,"VENTAS";"VENTAS2",#N/A,FALSE,"VENTAS";"VENTAS3",#N/A,FALSE,"VENTAS";"VENTAS4",#N/A,FALSE,"VENTAS";"VENTAS5",#N/A,FALSE,"VENTAS";"VENTAS6",#N/A,FALSE,"VENTAS";"VENTAS7",#N/A,FALSE,"VENTAS";"VENTAS8",#N/A,FALSE,"VENTAS"}</definedName>
    <definedName name="__ago1" localSheetId="0" hidden="1">{"'gráf jan00'!$A$1:$AK$41"}</definedName>
    <definedName name="__ago1" hidden="1">{"'gráf jan00'!$A$1:$AK$41"}</definedName>
    <definedName name="__ago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0" localSheetId="0" hidden="1">{"'gráf jan00'!$A$1:$AK$41"}</definedName>
    <definedName name="__ago10" hidden="1">{"'gráf jan00'!$A$1:$AK$41"}</definedName>
    <definedName name="__ago2" localSheetId="0" hidden="1">{"'gráf jan00'!$A$1:$AK$41"}</definedName>
    <definedName name="__ago2" hidden="1">{"'gráf jan00'!$A$1:$AK$41"}</definedName>
    <definedName name="__ago3" localSheetId="0" hidden="1">{"'gráf jan00'!$A$1:$AK$41"}</definedName>
    <definedName name="__ago3" hidden="1">{"'gráf jan00'!$A$1:$AK$41"}</definedName>
    <definedName name="__ago4" localSheetId="0" hidden="1">{"'gráf jan00'!$A$1:$AK$41"}</definedName>
    <definedName name="__ago4" hidden="1">{"'gráf jan00'!$A$1:$AK$41"}</definedName>
    <definedName name="__ago5" localSheetId="0" hidden="1">{"'gráf jan00'!$A$1:$AK$41"}</definedName>
    <definedName name="__ago5" hidden="1">{"'gráf jan00'!$A$1:$AK$41"}</definedName>
    <definedName name="__ago6" localSheetId="0" hidden="1">{"'gráf jan00'!$A$1:$AK$41"}</definedName>
    <definedName name="__ago6" hidden="1">{"'gráf jan00'!$A$1:$AK$41"}</definedName>
    <definedName name="__ago7" localSheetId="0" hidden="1">{"'gráf jan00'!$A$1:$AK$41"}</definedName>
    <definedName name="__ago7" hidden="1">{"'gráf jan00'!$A$1:$AK$41"}</definedName>
    <definedName name="__ago8" localSheetId="0" hidden="1">{"'gráf jan00'!$A$1:$AK$41"}</definedName>
    <definedName name="__ago8" hidden="1">{"'gráf jan00'!$A$1:$AK$41"}</definedName>
    <definedName name="__ago9" localSheetId="0" hidden="1">{"'gráf jan00'!$A$1:$AK$41"}</definedName>
    <definedName name="__ago9" hidden="1">{"'gráf jan00'!$A$1:$AK$41"}</definedName>
    <definedName name="__AGO95">#REF!</definedName>
    <definedName name="__AGO96">#REF!</definedName>
    <definedName name="__AGO97">#REF!</definedName>
    <definedName name="__AGO98">#REF!</definedName>
    <definedName name="__AGO99">#REF!</definedName>
    <definedName name="__ago99999" localSheetId="0" hidden="1">{"'gráf jan00'!$A$1:$AK$41"}</definedName>
    <definedName name="__ago99999" hidden="1">{"'gráf jan00'!$A$1:$AK$41"}</definedName>
    <definedName name="__AND1" localSheetId="0" hidden="1">{#N/A,#N/A,FALSE,"DOARCNB";#N/A,#N/A,FALSE,"PLCNB";#N/A,#N/A,FALSE,"DRECNB";#N/A,#N/A,FALSE,"BPCNB";#N/A,#N/A,FALSE,"fluxo de caixa"}</definedName>
    <definedName name="__AND1" hidden="1">{#N/A,#N/A,FALSE,"DOARCNB";#N/A,#N/A,FALSE,"PLCNB";#N/A,#N/A,FALSE,"DRECNB";#N/A,#N/A,FALSE,"BPCNB";#N/A,#N/A,FALSE,"fluxo de caixa"}</definedName>
    <definedName name="__ANT1202">#REF!</definedName>
    <definedName name="__ANT1203">#REF!</definedName>
    <definedName name="__APT1" localSheetId="0" hidden="1">{"Page1",#N/A,FALSE,"Allocation";"Page2",#N/A,FALSE,"Allocation";"Page3",#N/A,FALSE,"Allocation";"Page4",#N/A,FALSE,"Allocation";"Page5",#N/A,FALSE,"Allocation"}</definedName>
    <definedName name="__APT1" hidden="1">{"Page1",#N/A,FALSE,"Allocation";"Page2",#N/A,FALSE,"Allocation";"Page3",#N/A,FALSE,"Allocation";"Page4",#N/A,FALSE,"Allocation";"Page5",#N/A,FALSE,"Allocation"}</definedName>
    <definedName name="__APT2" localSheetId="0" hidden="1">{"Page1",#N/A,FALSE,"Allocation";"Page2",#N/A,FALSE,"Allocation";"Page3",#N/A,FALSE,"Allocation";"Page4",#N/A,FALSE,"Allocation";"Page5",#N/A,FALSE,"Allocation"}</definedName>
    <definedName name="__APT2" hidden="1">{"Page1",#N/A,FALSE,"Allocation";"Page2",#N/A,FALSE,"Allocation";"Page3",#N/A,FALSE,"Allocation";"Page4",#N/A,FALSE,"Allocation";"Page5",#N/A,FALSE,"Allocation"}</definedName>
    <definedName name="__arg13">#REF!</definedName>
    <definedName name="__arg16">#REF!</definedName>
    <definedName name="__asd1" hidden="1">#N/A</definedName>
    <definedName name="__ATD1">#REF!</definedName>
    <definedName name="__AUX1">#REF!</definedName>
    <definedName name="__aux2">#REF!</definedName>
    <definedName name="__b111" localSheetId="0" hidden="1">{#N/A,#N/A,FALSE,"Pharm";#N/A,#N/A,FALSE,"WWCM"}</definedName>
    <definedName name="__b111" hidden="1">{#N/A,#N/A,FALSE,"Pharm";#N/A,#N/A,FALSE,"WWCM"}</definedName>
    <definedName name="__b2" localSheetId="0" hidden="1">{"PVGraph2",#N/A,FALSE,"PV Data"}</definedName>
    <definedName name="__b2" hidden="1">{"PVGraph2",#N/A,FALSE,"PV Data"}</definedName>
    <definedName name="__BCp1" localSheetId="0" hidden="1">{#N/A,#N/A,FALSE,"1321";#N/A,#N/A,FALSE,"1324";#N/A,#N/A,FALSE,"1333";#N/A,#N/A,FALSE,"1371"}</definedName>
    <definedName name="__BCp1" hidden="1">{#N/A,#N/A,FALSE,"1321";#N/A,#N/A,FALSE,"1324";#N/A,#N/A,FALSE,"1333";#N/A,#N/A,FALSE,"1371"}</definedName>
    <definedName name="__BD8">"$#REF!.$P$4"</definedName>
    <definedName name="__BDI1">#N/A</definedName>
    <definedName name="__bdi100">#REF!</definedName>
    <definedName name="__BDI2">#REF!</definedName>
    <definedName name="__BDI3">#REF!</definedName>
    <definedName name="__br4">#REF!</definedName>
    <definedName name="__brv2">#REF!</definedName>
    <definedName name="__Brz1">#REF!</definedName>
    <definedName name="__Brz2">#REF!</definedName>
    <definedName name="__BXF1392">#REF!</definedName>
    <definedName name="__C">"$#REF!.$#REF!$#REF!:$#REF!$#REF!"</definedName>
    <definedName name="__CAB1">#REF!</definedName>
    <definedName name="__car2401">#REF!</definedName>
    <definedName name="__car2402">#REF!</definedName>
    <definedName name="__CCM30">#REF!</definedName>
    <definedName name="__CEF200" localSheetId="0" hidden="1">{#N/A,#N/A,FALSE,"MO (2)"}</definedName>
    <definedName name="__CEF200" hidden="1">{#N/A,#N/A,FALSE,"MO (2)"}</definedName>
    <definedName name="__CEF222" localSheetId="0" hidden="1">{#N/A,#N/A,FALSE,"MO (2)"}</definedName>
    <definedName name="__CEF222" hidden="1">{#N/A,#N/A,FALSE,"MO (2)"}</definedName>
    <definedName name="__CEF300" localSheetId="0" hidden="1">{#N/A,#N/A,FALSE,"MO (2)"}</definedName>
    <definedName name="__CEF300" hidden="1">{#N/A,#N/A,FALSE,"MO (2)"}</definedName>
    <definedName name="__CEF500" localSheetId="0" hidden="1">{#N/A,#N/A,FALSE,"MO (2)"}</definedName>
    <definedName name="__CEF500" hidden="1">{#N/A,#N/A,FALSE,"MO (2)"}</definedName>
    <definedName name="__CEN30" localSheetId="0" hidden="1">{#N/A,#N/A,FALSE,"SIM95"}</definedName>
    <definedName name="__CEN30" hidden="1">{#N/A,#N/A,FALSE,"SIM95"}</definedName>
    <definedName name="__CEN300" localSheetId="0" hidden="1">{#N/A,#N/A,FALSE,"SIM95"}</definedName>
    <definedName name="__CEN300" hidden="1">{#N/A,#N/A,FALSE,"SIM95"}</definedName>
    <definedName name="__cen301" localSheetId="0" hidden="1">{#N/A,#N/A,FALSE,"SIM95"}</definedName>
    <definedName name="__cen301" hidden="1">{#N/A,#N/A,FALSE,"SIM95"}</definedName>
    <definedName name="__cen31" localSheetId="0" hidden="1">{#N/A,#N/A,FALSE,"SIM95"}</definedName>
    <definedName name="__cen31" hidden="1">{#N/A,#N/A,FALSE,"SIM95"}</definedName>
    <definedName name="__CMM30">#REF!</definedName>
    <definedName name="__CRC7674">#REF!</definedName>
    <definedName name="__CRT2673">#REF!</definedName>
    <definedName name="__CS01" localSheetId="0" hidden="1">{#N/A,#N/A,FALSE,"Aging Summary";#N/A,#N/A,FALSE,"Ratio Analysis";#N/A,#N/A,FALSE,"Test 120 Day Accts";#N/A,#N/A,FALSE,"Tickmarks"}</definedName>
    <definedName name="__CS01" hidden="1">{#N/A,#N/A,FALSE,"Aging Summary";#N/A,#N/A,FALSE,"Ratio Analysis";#N/A,#N/A,FALSE,"Test 120 Day Accts";#N/A,#N/A,FALSE,"Tickmarks"}</definedName>
    <definedName name="__CSL01" localSheetId="0" hidden="1">{#N/A,#N/A,FALSE,"Aging Summary";#N/A,#N/A,FALSE,"Ratio Analysis";#N/A,#N/A,FALSE,"Test 120 Day Accts";#N/A,#N/A,FALSE,"Tickmarks"}</definedName>
    <definedName name="__CSL01" hidden="1">{#N/A,#N/A,FALSE,"Aging Summary";#N/A,#N/A,FALSE,"Ratio Analysis";#N/A,#N/A,FALSE,"Test 120 Day Accts";#N/A,#N/A,FALSE,"Tickmarks"}</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1A">#REF!</definedName>
    <definedName name="__DAT2">#REF!</definedName>
    <definedName name="__DAT20">#REF!</definedName>
    <definedName name="__DAT21">#REF!</definedName>
    <definedName name="__DAT2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1" localSheetId="0" hidden="1">{#N/A,#N/A,FALSE,"Aging Summary";#N/A,#N/A,FALSE,"Ratio Analysis";#N/A,#N/A,FALSE,"Test 120 Day Accts";#N/A,#N/A,FALSE,"Tickmarks"}</definedName>
    <definedName name="__dc1" hidden="1">{#N/A,#N/A,FALSE,"Aging Summary";#N/A,#N/A,FALSE,"Ratio Analysis";#N/A,#N/A,FALSE,"Test 120 Day Accts";#N/A,#N/A,FALSE,"Tickmarks"}</definedName>
    <definedName name="__dd2">#REF!</definedName>
    <definedName name="__ddd1" localSheetId="0" hidden="1">{#N/A,#N/A,FALSE,"ACODECEC"}</definedName>
    <definedName name="__ddd1" hidden="1">{#N/A,#N/A,FALSE,"ACODECEC"}</definedName>
    <definedName name="__DEF2" localSheetId="0" hidden="1">{#N/A,#N/A,FALSE,"DEF1";#N/A,#N/A,FALSE,"DEF2";#N/A,#N/A,FALSE,"DEF3"}</definedName>
    <definedName name="__DEF2" hidden="1">{#N/A,#N/A,FALSE,"DEF1";#N/A,#N/A,FALSE,"DEF2";#N/A,#N/A,FALSE,"DEF3"}</definedName>
    <definedName name="__DEF3" localSheetId="0" hidden="1">{#N/A,#N/A,FALSE,"DEF1";#N/A,#N/A,FALSE,"DEF2";#N/A,#N/A,FALSE,"DEF3"}</definedName>
    <definedName name="__DEF3" hidden="1">{#N/A,#N/A,FALSE,"DEF1";#N/A,#N/A,FALSE,"DEF2";#N/A,#N/A,FALSE,"DEF3"}</definedName>
    <definedName name="__DEZ94">#REF!</definedName>
    <definedName name="__DEZ95">#REF!</definedName>
    <definedName name="__DEZ96">#REF!</definedName>
    <definedName name="__DEZ97">#REF!</definedName>
    <definedName name="__DEZ98">#REF!</definedName>
    <definedName name="__DEZ99">#REF!</definedName>
    <definedName name="__DFG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t1000">#REF!</definedName>
    <definedName name="__dmt1200">#REF!</definedName>
    <definedName name="__dmt200">#REF!</definedName>
    <definedName name="__dmt400">#REF!</definedName>
    <definedName name="__dmt50">#REF!</definedName>
    <definedName name="__dmt600">#REF!</definedName>
    <definedName name="__dmt800">#REF!</definedName>
    <definedName name="__DRE0700" localSheetId="0" hidden="1">{"'PXR_6500'!$A$1:$I$124"}</definedName>
    <definedName name="__DRE0700" hidden="1">{"'PXR_6500'!$A$1:$I$124"}</definedName>
    <definedName name="__dre1">#REF!</definedName>
    <definedName name="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2" localSheetId="0" hidden="1">{"Despesas Diferidas Indedutíveis de 1998",#N/A,FALSE,"Impressão"}</definedName>
    <definedName name="__e212" hidden="1">{"Despesas Diferidas Indedutíveis de 1998",#N/A,FALSE,"Impressão"}</definedName>
    <definedName name="__efc10" localSheetId="0" hidden="1">{"'RR'!$A$2:$E$81"}</definedName>
    <definedName name="__efc10" hidden="1">{"'RR'!$A$2:$E$81"}</definedName>
    <definedName name="__EFC2" localSheetId="0" hidden="1">{"'RR'!$A$2:$E$81"}</definedName>
    <definedName name="__EFC2" hidden="1">{"'RR'!$A$2:$E$81"}</definedName>
    <definedName name="__EFC3" localSheetId="0" hidden="1">{"'RR'!$A$2:$E$81"}</definedName>
    <definedName name="__EFC3" hidden="1">{"'RR'!$A$2:$E$81"}</definedName>
    <definedName name="__EFC4" localSheetId="0" hidden="1">{"'RR'!$A$2:$E$81"}</definedName>
    <definedName name="__EFC4" hidden="1">{"'RR'!$A$2:$E$81"}</definedName>
    <definedName name="__emp2">#REF!</definedName>
    <definedName name="__eqw2"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rt1"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XT1">#REF!</definedName>
    <definedName name="__Ext2">#REF!</definedName>
    <definedName name="__F" localSheetId="0" hidden="1">{"JVSumm_Report",#N/A,FALSE,"JV Summ";"Newman_Report",#N/A,FALSE,"Output - 7";"Yandi_Report",#N/A,FALSE,"Output - 8"}</definedName>
    <definedName name="__F" hidden="1">{"JVSumm_Report",#N/A,FALSE,"JV Summ";"Newman_Report",#N/A,FALSE,"Output - 7";"Yandi_Report",#N/A,FALSE,"Output - 8"}</definedName>
    <definedName name="__FDS_HYPERLINK_TOGGLE_STATE__" hidden="1">"ON"</definedName>
    <definedName name="__FDS_UNIQUE_RANGE_ID_GENERATOR_COUNTER" hidden="1">28</definedName>
    <definedName name="__FDS_USED_FOR_REUSING_RANGE_IDS_RECYCLE" localSheetId="0" hidden="1">{26,27,3}</definedName>
    <definedName name="__FDS_USED_FOR_REUSING_RANGE_IDS_RECYCLE" hidden="1">{26,27,3}</definedName>
    <definedName name="__FDS_USED_FOR_REUSING_RANGE_IDS_RECYCLE_2" localSheetId="0" hidden="1">{26,27,3}</definedName>
    <definedName name="__FDS_USED_FOR_REUSING_RANGE_IDS_RECYCLE_2" hidden="1">{26,27,3}</definedName>
    <definedName name="__Fev1">#N/A</definedName>
    <definedName name="__FEV95">#REF!</definedName>
    <definedName name="__FEV96">#REF!</definedName>
    <definedName name="__FEV97">#REF!</definedName>
    <definedName name="__FEV98">#REF!</definedName>
    <definedName name="__FEV99">#REF!</definedName>
    <definedName name="__ffp16" localSheetId="0" hidden="1">{"'gráf jan00'!$A$1:$AK$41"}</definedName>
    <definedName name="__ffp16" hidden="1">{"'gráf jan00'!$A$1:$AK$41"}</definedName>
    <definedName name="__ffp4589" localSheetId="0" hidden="1">{"'gráf jan00'!$A$1:$AK$41"}</definedName>
    <definedName name="__ffp4589" hidden="1">{"'gráf jan00'!$A$1:$AK$41"}</definedName>
    <definedName name="__fl1111" localSheetId="0" hidden="1">{"Fecha_Novembro",#N/A,FALSE,"FECHAMENTO-2002 ";"Defer_Novembro",#N/A,FALSE,"DIFERIDO";"Pis_Novembro",#N/A,FALSE,"PIS COFINS";"Iss_Novembro",#N/A,FALSE,"ISS"}</definedName>
    <definedName name="__fl1111" hidden="1">{"Fecha_Novembro",#N/A,FALSE,"FECHAMENTO-2002 ";"Defer_Novembro",#N/A,FALSE,"DIFERIDO";"Pis_Novembro",#N/A,FALSE,"PIS COFINS";"Iss_Novembro",#N/A,FALSE,"ISS"}</definedName>
    <definedName name="__G12" hidden="1">#REF!</definedName>
    <definedName name="__g4" localSheetId="0" hidden="1">{"VERGALHÃO",#N/A,FALSE,"DIÁRIA";"CATODO",#N/A,FALSE,"DIÁRIA"}</definedName>
    <definedName name="__g4" hidden="1">{"VERGALHÃO",#N/A,FALSE,"DIÁRIA";"CATODO",#N/A,FALSE,"DIÁRIA"}</definedName>
    <definedName name="__GC1" localSheetId="0" hidden="1">{"FS`s",#N/A,TRUE,"FS's";"Icome St",#N/A,TRUE,"Income St.";"Balance Sh",#N/A,TRUE,"Balance Sh.";"Gross Margin",#N/A,TRUE,"Gross Margin"}</definedName>
    <definedName name="__GC1" hidden="1">{"FS`s",#N/A,TRUE,"FS's";"Icome St",#N/A,TRUE,"Income St.";"Balance Sh",#N/A,TRUE,"Balance Sh.";"Gross Margin",#N/A,TRUE,"Gross Margin"}</definedName>
    <definedName name="__GC3" localSheetId="0" hidden="1">{"FS`s",#N/A,TRUE,"FS's";"Icome St",#N/A,TRUE,"Income St.";"Balance Sh",#N/A,TRUE,"Balance Sh.";"Gross Margin",#N/A,TRUE,"Gross Margin"}</definedName>
    <definedName name="__GC3" hidden="1">{"FS`s",#N/A,TRUE,"FS's";"Icome St",#N/A,TRUE,"Income St.";"Balance Sh",#N/A,TRUE,"Balance Sh.";"Gross Margin",#N/A,TRUE,"Gross Margin"}</definedName>
    <definedName name="__HCB5">#REF!</definedName>
    <definedName name="__htm2">#REF!</definedName>
    <definedName name="__htn2">#REF!</definedName>
    <definedName name="__I2" localSheetId="0" hidden="1">{"PVGraph2",#N/A,FALSE,"PV Data"}</definedName>
    <definedName name="__I2" hidden="1">{"PVGraph2",#N/A,FALSE,"PV Data"}</definedName>
    <definedName name="__I22" localSheetId="0" hidden="1">{"PVGraph2",#N/A,FALSE,"PV Data"}</definedName>
    <definedName name="__I22" hidden="1">{"PVGraph2",#N/A,FALSE,"PV Data"}</definedName>
    <definedName name="__I3" localSheetId="0" hidden="1">{"PVGraph2",#N/A,FALSE,"PV Data"}</definedName>
    <definedName name="__I3" hidden="1">{"PVGraph2",#N/A,FALSE,"PV Data"}</definedName>
    <definedName name="__II2" localSheetId="0" hidden="1">{"PVGraph2",#N/A,FALSE,"PV Data"}</definedName>
    <definedName name="__II2" hidden="1">{"PVGraph2",#N/A,FALSE,"PV Data"}</definedName>
    <definedName name="__ind100">#REF!</definedName>
    <definedName name="__IntlFixup" hidden="1">TRUE</definedName>
    <definedName name="__IntlFixupTable" hidden="1">#REF!</definedName>
    <definedName name="__IR98" localSheetId="0" hidden="1">{#N/A,#N/A,FALSE,"Aging Summary";#N/A,#N/A,FALSE,"Ratio Analysis";#N/A,#N/A,FALSE,"Test 120 Day Accts";#N/A,#N/A,FALSE,"Tickmarks"}</definedName>
    <definedName name="__IR98" hidden="1">{#N/A,#N/A,FALSE,"Aging Summary";#N/A,#N/A,FALSE,"Ratio Analysis";#N/A,#N/A,FALSE,"Test 120 Day Accts";#N/A,#N/A,FALSE,"Tickmarks"}</definedName>
    <definedName name="__iss2">#REF!</definedName>
    <definedName name="__JAN02" localSheetId="0" hidden="1">{"VENTAS1",#N/A,FALSE,"VENTAS";"VENTAS2",#N/A,FALSE,"VENTAS";"VENTAS3",#N/A,FALSE,"VENTAS";"VENTAS4",#N/A,FALSE,"VENTAS";"VENTAS5",#N/A,FALSE,"VENTAS";"VENTAS6",#N/A,FALSE,"VENTAS";"VENTAS7",#N/A,FALSE,"VENTAS";"VENTAS8",#N/A,FALSE,"VENTAS"}</definedName>
    <definedName name="__JAN02" hidden="1">{"VENTAS1",#N/A,FALSE,"VENTAS";"VENTAS2",#N/A,FALSE,"VENTAS";"VENTAS3",#N/A,FALSE,"VENTAS";"VENTAS4",#N/A,FALSE,"VENTAS";"VENTAS5",#N/A,FALSE,"VENTAS";"VENTAS6",#N/A,FALSE,"VENTAS";"VENTAS7",#N/A,FALSE,"VENTAS";"VENTAS8",#N/A,FALSE,"VENTAS"}</definedName>
    <definedName name="__JAN02_1" localSheetId="0" hidden="1">{"VENTAS1",#N/A,FALSE,"VENTAS";"VENTAS2",#N/A,FALSE,"VENTAS";"VENTAS3",#N/A,FALSE,"VENTAS";"VENTAS4",#N/A,FALSE,"VENTAS";"VENTAS5",#N/A,FALSE,"VENTAS";"VENTAS6",#N/A,FALSE,"VENTAS";"VENTAS7",#N/A,FALSE,"VENTAS";"VENTAS8",#N/A,FALSE,"VENTAS"}</definedName>
    <definedName name="__JAN02_1" hidden="1">{"VENTAS1",#N/A,FALSE,"VENTAS";"VENTAS2",#N/A,FALSE,"VENTAS";"VENTAS3",#N/A,FALSE,"VENTAS";"VENTAS4",#N/A,FALSE,"VENTAS";"VENTAS5",#N/A,FALSE,"VENTAS";"VENTAS6",#N/A,FALSE,"VENTAS";"VENTAS7",#N/A,FALSE,"VENTAS";"VENTAS8",#N/A,FALSE,"VENTAS"}</definedName>
    <definedName name="__JAN02_1_1" localSheetId="0" hidden="1">{"VENTAS1",#N/A,FALSE,"VENTAS";"VENTAS2",#N/A,FALSE,"VENTAS";"VENTAS3",#N/A,FALSE,"VENTAS";"VENTAS4",#N/A,FALSE,"VENTAS";"VENTAS5",#N/A,FALSE,"VENTAS";"VENTAS6",#N/A,FALSE,"VENTAS";"VENTAS7",#N/A,FALSE,"VENTAS";"VENTAS8",#N/A,FALSE,"VENTAS"}</definedName>
    <definedName name="__JAN02_1_1" hidden="1">{"VENTAS1",#N/A,FALSE,"VENTAS";"VENTAS2",#N/A,FALSE,"VENTAS";"VENTAS3",#N/A,FALSE,"VENTAS";"VENTAS4",#N/A,FALSE,"VENTAS";"VENTAS5",#N/A,FALSE,"VENTAS";"VENTAS6",#N/A,FALSE,"VENTAS";"VENTAS7",#N/A,FALSE,"VENTAS";"VENTAS8",#N/A,FALSE,"VENTAS"}</definedName>
    <definedName name="__JAN02_1_1_1" localSheetId="0" hidden="1">{"VENTAS1",#N/A,FALSE,"VENTAS";"VENTAS2",#N/A,FALSE,"VENTAS";"VENTAS3",#N/A,FALSE,"VENTAS";"VENTAS4",#N/A,FALSE,"VENTAS";"VENTAS5",#N/A,FALSE,"VENTAS";"VENTAS6",#N/A,FALSE,"VENTAS";"VENTAS7",#N/A,FALSE,"VENTAS";"VENTAS8",#N/A,FALSE,"VENTAS"}</definedName>
    <definedName name="__JAN02_1_1_1" hidden="1">{"VENTAS1",#N/A,FALSE,"VENTAS";"VENTAS2",#N/A,FALSE,"VENTAS";"VENTAS3",#N/A,FALSE,"VENTAS";"VENTAS4",#N/A,FALSE,"VENTAS";"VENTAS5",#N/A,FALSE,"VENTAS";"VENTAS6",#N/A,FALSE,"VENTAS";"VENTAS7",#N/A,FALSE,"VENTAS";"VENTAS8",#N/A,FALSE,"VENTAS"}</definedName>
    <definedName name="__JAN02_1_1_1_1" localSheetId="0" hidden="1">{"VENTAS1",#N/A,FALSE,"VENTAS";"VENTAS2",#N/A,FALSE,"VENTAS";"VENTAS3",#N/A,FALSE,"VENTAS";"VENTAS4",#N/A,FALSE,"VENTAS";"VENTAS5",#N/A,FALSE,"VENTAS";"VENTAS6",#N/A,FALSE,"VENTAS";"VENTAS7",#N/A,FALSE,"VENTAS";"VENTAS8",#N/A,FALSE,"VENTAS"}</definedName>
    <definedName name="__JAN02_1_1_1_1" hidden="1">{"VENTAS1",#N/A,FALSE,"VENTAS";"VENTAS2",#N/A,FALSE,"VENTAS";"VENTAS3",#N/A,FALSE,"VENTAS";"VENTAS4",#N/A,FALSE,"VENTAS";"VENTAS5",#N/A,FALSE,"VENTAS";"VENTAS6",#N/A,FALSE,"VENTAS";"VENTAS7",#N/A,FALSE,"VENTAS";"VENTAS8",#N/A,FALSE,"VENTAS"}</definedName>
    <definedName name="__JAN02_1_1_1_1_1" localSheetId="0" hidden="1">{"VENTAS1",#N/A,FALSE,"VENTAS";"VENTAS2",#N/A,FALSE,"VENTAS";"VENTAS3",#N/A,FALSE,"VENTAS";"VENTAS4",#N/A,FALSE,"VENTAS";"VENTAS5",#N/A,FALSE,"VENTAS";"VENTAS6",#N/A,FALSE,"VENTAS";"VENTAS7",#N/A,FALSE,"VENTAS";"VENTAS8",#N/A,FALSE,"VENTAS"}</definedName>
    <definedName name="__JAN02_1_1_1_1_1" hidden="1">{"VENTAS1",#N/A,FALSE,"VENTAS";"VENTAS2",#N/A,FALSE,"VENTAS";"VENTAS3",#N/A,FALSE,"VENTAS";"VENTAS4",#N/A,FALSE,"VENTAS";"VENTAS5",#N/A,FALSE,"VENTAS";"VENTAS6",#N/A,FALSE,"VENTAS";"VENTAS7",#N/A,FALSE,"VENTAS";"VENTAS8",#N/A,FALSE,"VENTAS"}</definedName>
    <definedName name="__JAN02_1_1_1_1_1_1" localSheetId="0" hidden="1">{"VENTAS1",#N/A,FALSE,"VENTAS";"VENTAS2",#N/A,FALSE,"VENTAS";"VENTAS3",#N/A,FALSE,"VENTAS";"VENTAS4",#N/A,FALSE,"VENTAS";"VENTAS5",#N/A,FALSE,"VENTAS";"VENTAS6",#N/A,FALSE,"VENTAS";"VENTAS7",#N/A,FALSE,"VENTAS";"VENTAS8",#N/A,FALSE,"VENTAS"}</definedName>
    <definedName name="__JAN02_1_1_1_1_1_1" hidden="1">{"VENTAS1",#N/A,FALSE,"VENTAS";"VENTAS2",#N/A,FALSE,"VENTAS";"VENTAS3",#N/A,FALSE,"VENTAS";"VENTAS4",#N/A,FALSE,"VENTAS";"VENTAS5",#N/A,FALSE,"VENTAS";"VENTAS6",#N/A,FALSE,"VENTAS";"VENTAS7",#N/A,FALSE,"VENTAS";"VENTAS8",#N/A,FALSE,"VENTAS"}</definedName>
    <definedName name="__JAN02_1_1_1_1_2" localSheetId="0" hidden="1">{"VENTAS1",#N/A,FALSE,"VENTAS";"VENTAS2",#N/A,FALSE,"VENTAS";"VENTAS3",#N/A,FALSE,"VENTAS";"VENTAS4",#N/A,FALSE,"VENTAS";"VENTAS5",#N/A,FALSE,"VENTAS";"VENTAS6",#N/A,FALSE,"VENTAS";"VENTAS7",#N/A,FALSE,"VENTAS";"VENTAS8",#N/A,FALSE,"VENTAS"}</definedName>
    <definedName name="__JAN02_1_1_1_1_2" hidden="1">{"VENTAS1",#N/A,FALSE,"VENTAS";"VENTAS2",#N/A,FALSE,"VENTAS";"VENTAS3",#N/A,FALSE,"VENTAS";"VENTAS4",#N/A,FALSE,"VENTAS";"VENTAS5",#N/A,FALSE,"VENTAS";"VENTAS6",#N/A,FALSE,"VENTAS";"VENTAS7",#N/A,FALSE,"VENTAS";"VENTAS8",#N/A,FALSE,"VENTAS"}</definedName>
    <definedName name="__JAN02_1_1_1_2" localSheetId="0" hidden="1">{"VENTAS1",#N/A,FALSE,"VENTAS";"VENTAS2",#N/A,FALSE,"VENTAS";"VENTAS3",#N/A,FALSE,"VENTAS";"VENTAS4",#N/A,FALSE,"VENTAS";"VENTAS5",#N/A,FALSE,"VENTAS";"VENTAS6",#N/A,FALSE,"VENTAS";"VENTAS7",#N/A,FALSE,"VENTAS";"VENTAS8",#N/A,FALSE,"VENTAS"}</definedName>
    <definedName name="__JAN02_1_1_1_2" hidden="1">{"VENTAS1",#N/A,FALSE,"VENTAS";"VENTAS2",#N/A,FALSE,"VENTAS";"VENTAS3",#N/A,FALSE,"VENTAS";"VENTAS4",#N/A,FALSE,"VENTAS";"VENTAS5",#N/A,FALSE,"VENTAS";"VENTAS6",#N/A,FALSE,"VENTAS";"VENTAS7",#N/A,FALSE,"VENTAS";"VENTAS8",#N/A,FALSE,"VENTAS"}</definedName>
    <definedName name="__JAN02_1_1_1_2_1" localSheetId="0" hidden="1">{"VENTAS1",#N/A,FALSE,"VENTAS";"VENTAS2",#N/A,FALSE,"VENTAS";"VENTAS3",#N/A,FALSE,"VENTAS";"VENTAS4",#N/A,FALSE,"VENTAS";"VENTAS5",#N/A,FALSE,"VENTAS";"VENTAS6",#N/A,FALSE,"VENTAS";"VENTAS7",#N/A,FALSE,"VENTAS";"VENTAS8",#N/A,FALSE,"VENTAS"}</definedName>
    <definedName name="__JAN02_1_1_1_2_1" hidden="1">{"VENTAS1",#N/A,FALSE,"VENTAS";"VENTAS2",#N/A,FALSE,"VENTAS";"VENTAS3",#N/A,FALSE,"VENTAS";"VENTAS4",#N/A,FALSE,"VENTAS";"VENTAS5",#N/A,FALSE,"VENTAS";"VENTAS6",#N/A,FALSE,"VENTAS";"VENTAS7",#N/A,FALSE,"VENTAS";"VENTAS8",#N/A,FALSE,"VENTAS"}</definedName>
    <definedName name="__JAN02_1_1_1_3" localSheetId="0" hidden="1">{"VENTAS1",#N/A,FALSE,"VENTAS";"VENTAS2",#N/A,FALSE,"VENTAS";"VENTAS3",#N/A,FALSE,"VENTAS";"VENTAS4",#N/A,FALSE,"VENTAS";"VENTAS5",#N/A,FALSE,"VENTAS";"VENTAS6",#N/A,FALSE,"VENTAS";"VENTAS7",#N/A,FALSE,"VENTAS";"VENTAS8",#N/A,FALSE,"VENTAS"}</definedName>
    <definedName name="__JAN02_1_1_1_3" hidden="1">{"VENTAS1",#N/A,FALSE,"VENTAS";"VENTAS2",#N/A,FALSE,"VENTAS";"VENTAS3",#N/A,FALSE,"VENTAS";"VENTAS4",#N/A,FALSE,"VENTAS";"VENTAS5",#N/A,FALSE,"VENTAS";"VENTAS6",#N/A,FALSE,"VENTAS";"VENTAS7",#N/A,FALSE,"VENTAS";"VENTAS8",#N/A,FALSE,"VENTAS"}</definedName>
    <definedName name="__JAN02_1_1_1_3_1" localSheetId="0" hidden="1">{"VENTAS1",#N/A,FALSE,"VENTAS";"VENTAS2",#N/A,FALSE,"VENTAS";"VENTAS3",#N/A,FALSE,"VENTAS";"VENTAS4",#N/A,FALSE,"VENTAS";"VENTAS5",#N/A,FALSE,"VENTAS";"VENTAS6",#N/A,FALSE,"VENTAS";"VENTAS7",#N/A,FALSE,"VENTAS";"VENTAS8",#N/A,FALSE,"VENTAS"}</definedName>
    <definedName name="__JAN02_1_1_1_3_1" hidden="1">{"VENTAS1",#N/A,FALSE,"VENTAS";"VENTAS2",#N/A,FALSE,"VENTAS";"VENTAS3",#N/A,FALSE,"VENTAS";"VENTAS4",#N/A,FALSE,"VENTAS";"VENTAS5",#N/A,FALSE,"VENTAS";"VENTAS6",#N/A,FALSE,"VENTAS";"VENTAS7",#N/A,FALSE,"VENTAS";"VENTAS8",#N/A,FALSE,"VENTAS"}</definedName>
    <definedName name="__JAN02_1_1_1_4" localSheetId="0" hidden="1">{"VENTAS1",#N/A,FALSE,"VENTAS";"VENTAS2",#N/A,FALSE,"VENTAS";"VENTAS3",#N/A,FALSE,"VENTAS";"VENTAS4",#N/A,FALSE,"VENTAS";"VENTAS5",#N/A,FALSE,"VENTAS";"VENTAS6",#N/A,FALSE,"VENTAS";"VENTAS7",#N/A,FALSE,"VENTAS";"VENTAS8",#N/A,FALSE,"VENTAS"}</definedName>
    <definedName name="__JAN02_1_1_1_4" hidden="1">{"VENTAS1",#N/A,FALSE,"VENTAS";"VENTAS2",#N/A,FALSE,"VENTAS";"VENTAS3",#N/A,FALSE,"VENTAS";"VENTAS4",#N/A,FALSE,"VENTAS";"VENTAS5",#N/A,FALSE,"VENTAS";"VENTAS6",#N/A,FALSE,"VENTAS";"VENTAS7",#N/A,FALSE,"VENTAS";"VENTAS8",#N/A,FALSE,"VENTAS"}</definedName>
    <definedName name="__JAN02_1_1_1_5" localSheetId="0" hidden="1">{"VENTAS1",#N/A,FALSE,"VENTAS";"VENTAS2",#N/A,FALSE,"VENTAS";"VENTAS3",#N/A,FALSE,"VENTAS";"VENTAS4",#N/A,FALSE,"VENTAS";"VENTAS5",#N/A,FALSE,"VENTAS";"VENTAS6",#N/A,FALSE,"VENTAS";"VENTAS7",#N/A,FALSE,"VENTAS";"VENTAS8",#N/A,FALSE,"VENTAS"}</definedName>
    <definedName name="__JAN02_1_1_1_5" hidden="1">{"VENTAS1",#N/A,FALSE,"VENTAS";"VENTAS2",#N/A,FALSE,"VENTAS";"VENTAS3",#N/A,FALSE,"VENTAS";"VENTAS4",#N/A,FALSE,"VENTAS";"VENTAS5",#N/A,FALSE,"VENTAS";"VENTAS6",#N/A,FALSE,"VENTAS";"VENTAS7",#N/A,FALSE,"VENTAS";"VENTAS8",#N/A,FALSE,"VENTAS"}</definedName>
    <definedName name="__JAN02_1_1_2" localSheetId="0" hidden="1">{"VENTAS1",#N/A,FALSE,"VENTAS";"VENTAS2",#N/A,FALSE,"VENTAS";"VENTAS3",#N/A,FALSE,"VENTAS";"VENTAS4",#N/A,FALSE,"VENTAS";"VENTAS5",#N/A,FALSE,"VENTAS";"VENTAS6",#N/A,FALSE,"VENTAS";"VENTAS7",#N/A,FALSE,"VENTAS";"VENTAS8",#N/A,FALSE,"VENTAS"}</definedName>
    <definedName name="__JAN02_1_1_2" hidden="1">{"VENTAS1",#N/A,FALSE,"VENTAS";"VENTAS2",#N/A,FALSE,"VENTAS";"VENTAS3",#N/A,FALSE,"VENTAS";"VENTAS4",#N/A,FALSE,"VENTAS";"VENTAS5",#N/A,FALSE,"VENTAS";"VENTAS6",#N/A,FALSE,"VENTAS";"VENTAS7",#N/A,FALSE,"VENTAS";"VENTAS8",#N/A,FALSE,"VENTAS"}</definedName>
    <definedName name="__JAN02_1_1_2_1" localSheetId="0" hidden="1">{"VENTAS1",#N/A,FALSE,"VENTAS";"VENTAS2",#N/A,FALSE,"VENTAS";"VENTAS3",#N/A,FALSE,"VENTAS";"VENTAS4",#N/A,FALSE,"VENTAS";"VENTAS5",#N/A,FALSE,"VENTAS";"VENTAS6",#N/A,FALSE,"VENTAS";"VENTAS7",#N/A,FALSE,"VENTAS";"VENTAS8",#N/A,FALSE,"VENTAS"}</definedName>
    <definedName name="__JAN02_1_1_2_1" hidden="1">{"VENTAS1",#N/A,FALSE,"VENTAS";"VENTAS2",#N/A,FALSE,"VENTAS";"VENTAS3",#N/A,FALSE,"VENTAS";"VENTAS4",#N/A,FALSE,"VENTAS";"VENTAS5",#N/A,FALSE,"VENTAS";"VENTAS6",#N/A,FALSE,"VENTAS";"VENTAS7",#N/A,FALSE,"VENTAS";"VENTAS8",#N/A,FALSE,"VENTAS"}</definedName>
    <definedName name="__JAN02_1_1_3" localSheetId="0" hidden="1">{"VENTAS1",#N/A,FALSE,"VENTAS";"VENTAS2",#N/A,FALSE,"VENTAS";"VENTAS3",#N/A,FALSE,"VENTAS";"VENTAS4",#N/A,FALSE,"VENTAS";"VENTAS5",#N/A,FALSE,"VENTAS";"VENTAS6",#N/A,FALSE,"VENTAS";"VENTAS7",#N/A,FALSE,"VENTAS";"VENTAS8",#N/A,FALSE,"VENTAS"}</definedName>
    <definedName name="__JAN02_1_1_3" hidden="1">{"VENTAS1",#N/A,FALSE,"VENTAS";"VENTAS2",#N/A,FALSE,"VENTAS";"VENTAS3",#N/A,FALSE,"VENTAS";"VENTAS4",#N/A,FALSE,"VENTAS";"VENTAS5",#N/A,FALSE,"VENTAS";"VENTAS6",#N/A,FALSE,"VENTAS";"VENTAS7",#N/A,FALSE,"VENTAS";"VENTAS8",#N/A,FALSE,"VENTAS"}</definedName>
    <definedName name="__JAN02_1_1_3_1" localSheetId="0" hidden="1">{"VENTAS1",#N/A,FALSE,"VENTAS";"VENTAS2",#N/A,FALSE,"VENTAS";"VENTAS3",#N/A,FALSE,"VENTAS";"VENTAS4",#N/A,FALSE,"VENTAS";"VENTAS5",#N/A,FALSE,"VENTAS";"VENTAS6",#N/A,FALSE,"VENTAS";"VENTAS7",#N/A,FALSE,"VENTAS";"VENTAS8",#N/A,FALSE,"VENTAS"}</definedName>
    <definedName name="__JAN02_1_1_3_1" hidden="1">{"VENTAS1",#N/A,FALSE,"VENTAS";"VENTAS2",#N/A,FALSE,"VENTAS";"VENTAS3",#N/A,FALSE,"VENTAS";"VENTAS4",#N/A,FALSE,"VENTAS";"VENTAS5",#N/A,FALSE,"VENTAS";"VENTAS6",#N/A,FALSE,"VENTAS";"VENTAS7",#N/A,FALSE,"VENTAS";"VENTAS8",#N/A,FALSE,"VENTAS"}</definedName>
    <definedName name="__JAN02_1_1_4" localSheetId="0" hidden="1">{"VENTAS1",#N/A,FALSE,"VENTAS";"VENTAS2",#N/A,FALSE,"VENTAS";"VENTAS3",#N/A,FALSE,"VENTAS";"VENTAS4",#N/A,FALSE,"VENTAS";"VENTAS5",#N/A,FALSE,"VENTAS";"VENTAS6",#N/A,FALSE,"VENTAS";"VENTAS7",#N/A,FALSE,"VENTAS";"VENTAS8",#N/A,FALSE,"VENTAS"}</definedName>
    <definedName name="__JAN02_1_1_4" hidden="1">{"VENTAS1",#N/A,FALSE,"VENTAS";"VENTAS2",#N/A,FALSE,"VENTAS";"VENTAS3",#N/A,FALSE,"VENTAS";"VENTAS4",#N/A,FALSE,"VENTAS";"VENTAS5",#N/A,FALSE,"VENTAS";"VENTAS6",#N/A,FALSE,"VENTAS";"VENTAS7",#N/A,FALSE,"VENTAS";"VENTAS8",#N/A,FALSE,"VENTAS"}</definedName>
    <definedName name="__JAN02_1_1_5" localSheetId="0" hidden="1">{"VENTAS1",#N/A,FALSE,"VENTAS";"VENTAS2",#N/A,FALSE,"VENTAS";"VENTAS3",#N/A,FALSE,"VENTAS";"VENTAS4",#N/A,FALSE,"VENTAS";"VENTAS5",#N/A,FALSE,"VENTAS";"VENTAS6",#N/A,FALSE,"VENTAS";"VENTAS7",#N/A,FALSE,"VENTAS";"VENTAS8",#N/A,FALSE,"VENTAS"}</definedName>
    <definedName name="__JAN02_1_1_5" hidden="1">{"VENTAS1",#N/A,FALSE,"VENTAS";"VENTAS2",#N/A,FALSE,"VENTAS";"VENTAS3",#N/A,FALSE,"VENTAS";"VENTAS4",#N/A,FALSE,"VENTAS";"VENTAS5",#N/A,FALSE,"VENTAS";"VENTAS6",#N/A,FALSE,"VENTAS";"VENTAS7",#N/A,FALSE,"VENTAS";"VENTAS8",#N/A,FALSE,"VENTAS"}</definedName>
    <definedName name="__JAN02_1_2" localSheetId="0" hidden="1">{"VENTAS1",#N/A,FALSE,"VENTAS";"VENTAS2",#N/A,FALSE,"VENTAS";"VENTAS3",#N/A,FALSE,"VENTAS";"VENTAS4",#N/A,FALSE,"VENTAS";"VENTAS5",#N/A,FALSE,"VENTAS";"VENTAS6",#N/A,FALSE,"VENTAS";"VENTAS7",#N/A,FALSE,"VENTAS";"VENTAS8",#N/A,FALSE,"VENTAS"}</definedName>
    <definedName name="__JAN02_1_2" hidden="1">{"VENTAS1",#N/A,FALSE,"VENTAS";"VENTAS2",#N/A,FALSE,"VENTAS";"VENTAS3",#N/A,FALSE,"VENTAS";"VENTAS4",#N/A,FALSE,"VENTAS";"VENTAS5",#N/A,FALSE,"VENTAS";"VENTAS6",#N/A,FALSE,"VENTAS";"VENTAS7",#N/A,FALSE,"VENTAS";"VENTAS8",#N/A,FALSE,"VENTAS"}</definedName>
    <definedName name="__JAN02_1_2_1" localSheetId="0" hidden="1">{"VENTAS1",#N/A,FALSE,"VENTAS";"VENTAS2",#N/A,FALSE,"VENTAS";"VENTAS3",#N/A,FALSE,"VENTAS";"VENTAS4",#N/A,FALSE,"VENTAS";"VENTAS5",#N/A,FALSE,"VENTAS";"VENTAS6",#N/A,FALSE,"VENTAS";"VENTAS7",#N/A,FALSE,"VENTAS";"VENTAS8",#N/A,FALSE,"VENTAS"}</definedName>
    <definedName name="__JAN02_1_2_1" hidden="1">{"VENTAS1",#N/A,FALSE,"VENTAS";"VENTAS2",#N/A,FALSE,"VENTAS";"VENTAS3",#N/A,FALSE,"VENTAS";"VENTAS4",#N/A,FALSE,"VENTAS";"VENTAS5",#N/A,FALSE,"VENTAS";"VENTAS6",#N/A,FALSE,"VENTAS";"VENTAS7",#N/A,FALSE,"VENTAS";"VENTAS8",#N/A,FALSE,"VENTAS"}</definedName>
    <definedName name="__JAN02_1_3" localSheetId="0" hidden="1">{"VENTAS1",#N/A,FALSE,"VENTAS";"VENTAS2",#N/A,FALSE,"VENTAS";"VENTAS3",#N/A,FALSE,"VENTAS";"VENTAS4",#N/A,FALSE,"VENTAS";"VENTAS5",#N/A,FALSE,"VENTAS";"VENTAS6",#N/A,FALSE,"VENTAS";"VENTAS7",#N/A,FALSE,"VENTAS";"VENTAS8",#N/A,FALSE,"VENTAS"}</definedName>
    <definedName name="__JAN02_1_3" hidden="1">{"VENTAS1",#N/A,FALSE,"VENTAS";"VENTAS2",#N/A,FALSE,"VENTAS";"VENTAS3",#N/A,FALSE,"VENTAS";"VENTAS4",#N/A,FALSE,"VENTAS";"VENTAS5",#N/A,FALSE,"VENTAS";"VENTAS6",#N/A,FALSE,"VENTAS";"VENTAS7",#N/A,FALSE,"VENTAS";"VENTAS8",#N/A,FALSE,"VENTAS"}</definedName>
    <definedName name="__JAN02_1_4" localSheetId="0" hidden="1">{"VENTAS1",#N/A,FALSE,"VENTAS";"VENTAS2",#N/A,FALSE,"VENTAS";"VENTAS3",#N/A,FALSE,"VENTAS";"VENTAS4",#N/A,FALSE,"VENTAS";"VENTAS5",#N/A,FALSE,"VENTAS";"VENTAS6",#N/A,FALSE,"VENTAS";"VENTAS7",#N/A,FALSE,"VENTAS";"VENTAS8",#N/A,FALSE,"VENTAS"}</definedName>
    <definedName name="__JAN02_1_4" hidden="1">{"VENTAS1",#N/A,FALSE,"VENTAS";"VENTAS2",#N/A,FALSE,"VENTAS";"VENTAS3",#N/A,FALSE,"VENTAS";"VENTAS4",#N/A,FALSE,"VENTAS";"VENTAS5",#N/A,FALSE,"VENTAS";"VENTAS6",#N/A,FALSE,"VENTAS";"VENTAS7",#N/A,FALSE,"VENTAS";"VENTAS8",#N/A,FALSE,"VENTAS"}</definedName>
    <definedName name="__JAN02_1_5" localSheetId="0" hidden="1">{"VENTAS1",#N/A,FALSE,"VENTAS";"VENTAS2",#N/A,FALSE,"VENTAS";"VENTAS3",#N/A,FALSE,"VENTAS";"VENTAS4",#N/A,FALSE,"VENTAS";"VENTAS5",#N/A,FALSE,"VENTAS";"VENTAS6",#N/A,FALSE,"VENTAS";"VENTAS7",#N/A,FALSE,"VENTAS";"VENTAS8",#N/A,FALSE,"VENTAS"}</definedName>
    <definedName name="__JAN02_1_5" hidden="1">{"VENTAS1",#N/A,FALSE,"VENTAS";"VENTAS2",#N/A,FALSE,"VENTAS";"VENTAS3",#N/A,FALSE,"VENTAS";"VENTAS4",#N/A,FALSE,"VENTAS";"VENTAS5",#N/A,FALSE,"VENTAS";"VENTAS6",#N/A,FALSE,"VENTAS";"VENTAS7",#N/A,FALSE,"VENTAS";"VENTAS8",#N/A,FALSE,"VENTAS"}</definedName>
    <definedName name="__JAN02_2" localSheetId="0" hidden="1">{"VENTAS1",#N/A,FALSE,"VENTAS";"VENTAS2",#N/A,FALSE,"VENTAS";"VENTAS3",#N/A,FALSE,"VENTAS";"VENTAS4",#N/A,FALSE,"VENTAS";"VENTAS5",#N/A,FALSE,"VENTAS";"VENTAS6",#N/A,FALSE,"VENTAS";"VENTAS7",#N/A,FALSE,"VENTAS";"VENTAS8",#N/A,FALSE,"VENTAS"}</definedName>
    <definedName name="__JAN02_2" hidden="1">{"VENTAS1",#N/A,FALSE,"VENTAS";"VENTAS2",#N/A,FALSE,"VENTAS";"VENTAS3",#N/A,FALSE,"VENTAS";"VENTAS4",#N/A,FALSE,"VENTAS";"VENTAS5",#N/A,FALSE,"VENTAS";"VENTAS6",#N/A,FALSE,"VENTAS";"VENTAS7",#N/A,FALSE,"VENTAS";"VENTAS8",#N/A,FALSE,"VENTAS"}</definedName>
    <definedName name="__JAN02_2_1" localSheetId="0" hidden="1">{"VENTAS1",#N/A,FALSE,"VENTAS";"VENTAS2",#N/A,FALSE,"VENTAS";"VENTAS3",#N/A,FALSE,"VENTAS";"VENTAS4",#N/A,FALSE,"VENTAS";"VENTAS5",#N/A,FALSE,"VENTAS";"VENTAS6",#N/A,FALSE,"VENTAS";"VENTAS7",#N/A,FALSE,"VENTAS";"VENTAS8",#N/A,FALSE,"VENTAS"}</definedName>
    <definedName name="__JAN02_2_1" hidden="1">{"VENTAS1",#N/A,FALSE,"VENTAS";"VENTAS2",#N/A,FALSE,"VENTAS";"VENTAS3",#N/A,FALSE,"VENTAS";"VENTAS4",#N/A,FALSE,"VENTAS";"VENTAS5",#N/A,FALSE,"VENTAS";"VENTAS6",#N/A,FALSE,"VENTAS";"VENTAS7",#N/A,FALSE,"VENTAS";"VENTAS8",#N/A,FALSE,"VENTAS"}</definedName>
    <definedName name="__JAN02_3" localSheetId="0" hidden="1">{"VENTAS1",#N/A,FALSE,"VENTAS";"VENTAS2",#N/A,FALSE,"VENTAS";"VENTAS3",#N/A,FALSE,"VENTAS";"VENTAS4",#N/A,FALSE,"VENTAS";"VENTAS5",#N/A,FALSE,"VENTAS";"VENTAS6",#N/A,FALSE,"VENTAS";"VENTAS7",#N/A,FALSE,"VENTAS";"VENTAS8",#N/A,FALSE,"VENTAS"}</definedName>
    <definedName name="__JAN02_3" hidden="1">{"VENTAS1",#N/A,FALSE,"VENTAS";"VENTAS2",#N/A,FALSE,"VENTAS";"VENTAS3",#N/A,FALSE,"VENTAS";"VENTAS4",#N/A,FALSE,"VENTAS";"VENTAS5",#N/A,FALSE,"VENTAS";"VENTAS6",#N/A,FALSE,"VENTAS";"VENTAS7",#N/A,FALSE,"VENTAS";"VENTAS8",#N/A,FALSE,"VENTAS"}</definedName>
    <definedName name="__JAN02_4" localSheetId="0" hidden="1">{"VENTAS1",#N/A,FALSE,"VENTAS";"VENTAS2",#N/A,FALSE,"VENTAS";"VENTAS3",#N/A,FALSE,"VENTAS";"VENTAS4",#N/A,FALSE,"VENTAS";"VENTAS5",#N/A,FALSE,"VENTAS";"VENTAS6",#N/A,FALSE,"VENTAS";"VENTAS7",#N/A,FALSE,"VENTAS";"VENTAS8",#N/A,FALSE,"VENTAS"}</definedName>
    <definedName name="__JAN02_4" hidden="1">{"VENTAS1",#N/A,FALSE,"VENTAS";"VENTAS2",#N/A,FALSE,"VENTAS";"VENTAS3",#N/A,FALSE,"VENTAS";"VENTAS4",#N/A,FALSE,"VENTAS";"VENTAS5",#N/A,FALSE,"VENTAS";"VENTAS6",#N/A,FALSE,"VENTAS";"VENTAS7",#N/A,FALSE,"VENTAS";"VENTAS8",#N/A,FALSE,"VENTAS"}</definedName>
    <definedName name="__JAN02_5" localSheetId="0" hidden="1">{"VENTAS1",#N/A,FALSE,"VENTAS";"VENTAS2",#N/A,FALSE,"VENTAS";"VENTAS3",#N/A,FALSE,"VENTAS";"VENTAS4",#N/A,FALSE,"VENTAS";"VENTAS5",#N/A,FALSE,"VENTAS";"VENTAS6",#N/A,FALSE,"VENTAS";"VENTAS7",#N/A,FALSE,"VENTAS";"VENTAS8",#N/A,FALSE,"VENTAS"}</definedName>
    <definedName name="__JAN02_5" hidden="1">{"VENTAS1",#N/A,FALSE,"VENTAS";"VENTAS2",#N/A,FALSE,"VENTAS";"VENTAS3",#N/A,FALSE,"VENTAS";"VENTAS4",#N/A,FALSE,"VENTAS";"VENTAS5",#N/A,FALSE,"VENTAS";"VENTAS6",#N/A,FALSE,"VENTAS";"VENTAS7",#N/A,FALSE,"VENTAS";"VENTAS8",#N/A,FALSE,"VENTAS"}</definedName>
    <definedName name="__Jan1">#N/A</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7"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#REF!</definedName>
    <definedName name="__JUL96">#REF!</definedName>
    <definedName name="__JUL97">#REF!</definedName>
    <definedName name="__JUL98">#REF!</definedName>
    <definedName name="__JUL99">#REF!</definedName>
    <definedName name="__jun04" localSheetId="0" hidden="1">{"'gráf jan00'!$A$1:$AK$41"}</definedName>
    <definedName name="__jun04" hidden="1">{"'gráf jan00'!$A$1:$AK$41"}</definedName>
    <definedName name="__JUN95">#REF!</definedName>
    <definedName name="__JUN96">#REF!</definedName>
    <definedName name="__JUN97">#REF!</definedName>
    <definedName name="__JUN98">#REF!</definedName>
    <definedName name="__JUN99">#REF!</definedName>
    <definedName name="__K2"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Key2" hidden="1">#REF!</definedName>
    <definedName name="__ki5">#REF!</definedName>
    <definedName name="__kj1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#REF!</definedName>
    <definedName name="__l1" localSheetId="0" hidden="1">{#N/A,#N/A,FALSE,"Aging Summary";#N/A,#N/A,FALSE,"Ratio Analysis";#N/A,#N/A,FALSE,"Test 120 Day Accts";#N/A,#N/A,FALSE,"Tickmarks"}</definedName>
    <definedName name="__l1" hidden="1">{#N/A,#N/A,FALSE,"Aging Summary";#N/A,#N/A,FALSE,"Ratio Analysis";#N/A,#N/A,FALSE,"Test 120 Day Accts";#N/A,#N/A,FALSE,"Tickmarks"}</definedName>
    <definedName name="__la2">#REF!</definedName>
    <definedName name="__la29" hidden="1">#REF!</definedName>
    <definedName name="__la3" hidden="1">#REF!</definedName>
    <definedName name="__la31" hidden="1">#REF!</definedName>
    <definedName name="__la312" hidden="1">#REF!</definedName>
    <definedName name="__la32" hidden="1">#REF!</definedName>
    <definedName name="__la4" hidden="1">#REF!</definedName>
    <definedName name="__la5" hidden="1">#REF!</definedName>
    <definedName name="__la6" hidden="1">#REF!</definedName>
    <definedName name="__la7" hidden="1">#REF!</definedName>
    <definedName name="__la8" hidden="1">#REF!</definedName>
    <definedName name="__la9" hidden="1">#REF!</definedName>
    <definedName name="__LAG2">#REF!</definedName>
    <definedName name="__lb1" hidden="1">#REF!</definedName>
    <definedName name="__lb10" hidden="1">#REF!</definedName>
    <definedName name="__lb11" hidden="1">#REF!</definedName>
    <definedName name="__lb12" hidden="1">#REF!</definedName>
    <definedName name="__lb13" hidden="1">#REF!</definedName>
    <definedName name="__lb14" hidden="1">#REF!</definedName>
    <definedName name="__lb15" hidden="1">#REF!</definedName>
    <definedName name="__lb16" hidden="1">#REF!</definedName>
    <definedName name="__lb17" hidden="1">#REF!</definedName>
    <definedName name="__lb18" hidden="1">#REF!</definedName>
    <definedName name="__lb19" hidden="1">#REF!</definedName>
    <definedName name="__lb2" hidden="1">#REF!</definedName>
    <definedName name="__lb20" hidden="1">#REF!</definedName>
    <definedName name="__lb21" hidden="1">#REF!</definedName>
    <definedName name="__lb22" hidden="1">#REF!</definedName>
    <definedName name="__lb23" hidden="1">#REF!</definedName>
    <definedName name="__lb24" hidden="1">#REF!</definedName>
    <definedName name="__lb25" hidden="1">#REF!</definedName>
    <definedName name="__lb27" hidden="1">#REF!</definedName>
    <definedName name="__lb28" hidden="1">#REF!</definedName>
    <definedName name="__lb29" hidden="1">#REF!</definedName>
    <definedName name="__lb3" hidden="1">#REF!</definedName>
    <definedName name="__lb30" hidden="1">#REF!</definedName>
    <definedName name="__lb31" hidden="1">#REF!</definedName>
    <definedName name="__lb32" hidden="1">#REF!</definedName>
    <definedName name="__lb4" hidden="1">#REF!</definedName>
    <definedName name="__lb5" hidden="1">#REF!</definedName>
    <definedName name="__lb6" hidden="1">#REF!</definedName>
    <definedName name="__lb7" hidden="1">#REF!</definedName>
    <definedName name="__lb8" hidden="1">#REF!</definedName>
    <definedName name="__lb9" hidden="1">#REF!</definedName>
    <definedName name="__lbc1" hidden="1">#REF!</definedName>
    <definedName name="__lbc10" hidden="1">#REF!</definedName>
    <definedName name="__lbc11" hidden="1">#REF!</definedName>
    <definedName name="__lbc12" hidden="1">#REF!</definedName>
    <definedName name="__lbc13" hidden="1">#REF!</definedName>
    <definedName name="__lbc14" hidden="1">#REF!</definedName>
    <definedName name="__lbc15" hidden="1">#REF!</definedName>
    <definedName name="__lbc16" hidden="1">#REF!</definedName>
    <definedName name="__lbc17" hidden="1">#REF!</definedName>
    <definedName name="__lbc18" hidden="1">#REF!</definedName>
    <definedName name="__lbc19" hidden="1">#REF!</definedName>
    <definedName name="__lbc2" hidden="1">#REF!</definedName>
    <definedName name="__lbc20" hidden="1">#REF!</definedName>
    <definedName name="__lbc21" hidden="1">#REF!</definedName>
    <definedName name="__lbc22" hidden="1">#REF!</definedName>
    <definedName name="__lbc23" hidden="1">#REF!</definedName>
    <definedName name="__lbc24" hidden="1">#REF!</definedName>
    <definedName name="__lbc25" hidden="1">#REF!</definedName>
    <definedName name="__lbc26" hidden="1">#REF!</definedName>
    <definedName name="__lbc27" hidden="1">#REF!</definedName>
    <definedName name="__lbc28" hidden="1">#REF!</definedName>
    <definedName name="__lbc29" hidden="1">#REF!</definedName>
    <definedName name="__lbc3" hidden="1">#REF!</definedName>
    <definedName name="__lbc31" hidden="1">#REF!</definedName>
    <definedName name="__lbc32" hidden="1">#REF!</definedName>
    <definedName name="__lbc4" hidden="1">#REF!</definedName>
    <definedName name="__lbc5" hidden="1">#REF!</definedName>
    <definedName name="__lbc6" hidden="1">#REF!</definedName>
    <definedName name="__lbc7" hidden="1">#REF!</definedName>
    <definedName name="__lbc8" hidden="1">#REF!</definedName>
    <definedName name="__lbc9" hidden="1">#REF!</definedName>
    <definedName name="__ld26" hidden="1">#REF!</definedName>
    <definedName name="__ld31" hidden="1">#REF!</definedName>
    <definedName name="__le31" hidden="1">#REF!</definedName>
    <definedName name="__lf31" hidden="1">#REF!</definedName>
    <definedName name="__LOC1">#REF!</definedName>
    <definedName name="__LOC10">#REF!</definedName>
    <definedName name="__LOC11">#REF!</definedName>
    <definedName name="__LOC12">#REF!</definedName>
    <definedName name="__LOC13">#REF!</definedName>
    <definedName name="__LOC14">#REF!</definedName>
    <definedName name="__LOC15">#REF!</definedName>
    <definedName name="__LOC16">#REF!</definedName>
    <definedName name="__LOC17">#REF!</definedName>
    <definedName name="__LOC18">#REF!</definedName>
    <definedName name="__LOC19">#REF!</definedName>
    <definedName name="__LOC2">#REF!</definedName>
    <definedName name="__LOC20">#REF!</definedName>
    <definedName name="__LOC21">#REF!</definedName>
    <definedName name="__LOC22">#REF!</definedName>
    <definedName name="__LOC23">#REF!</definedName>
    <definedName name="__LOC24">#REF!</definedName>
    <definedName name="__LOC25">#REF!</definedName>
    <definedName name="__LOC26">#REF!</definedName>
    <definedName name="__LOC27">#REF!</definedName>
    <definedName name="__LOC28">#REF!</definedName>
    <definedName name="__LOC29">#REF!</definedName>
    <definedName name="__LOC3">#REF!</definedName>
    <definedName name="__LOC30">#REF!</definedName>
    <definedName name="__LOC31">#REF!</definedName>
    <definedName name="__LOC32">#REF!</definedName>
    <definedName name="__LOC33">#REF!</definedName>
    <definedName name="__LOC34">#REF!</definedName>
    <definedName name="__LOC35">#REF!</definedName>
    <definedName name="__LOC36">#REF!</definedName>
    <definedName name="__LOC37">#REF!</definedName>
    <definedName name="__LOC38">#REF!</definedName>
    <definedName name="__LOC39">#REF!</definedName>
    <definedName name="__LOC4">#REF!</definedName>
    <definedName name="__LOC40">#REF!</definedName>
    <definedName name="__LOC41">#REF!</definedName>
    <definedName name="__LOC42">#REF!</definedName>
    <definedName name="__LOC5">#REF!</definedName>
    <definedName name="__LOC6">#REF!</definedName>
    <definedName name="__LOC7">#REF!</definedName>
    <definedName name="__LOC8">#REF!</definedName>
    <definedName name="__LOC9">#REF!</definedName>
    <definedName name="__lp1" localSheetId="0" hidden="1">{"FASB1",#N/A,FALSE,"115199";"FASB2",#N/A,FALSE,"115299";"FASB3",#N/A,FALSE,"115399";"FASB4",#N/A,FALSE,"115499";"FASB5",#N/A,FALSE,"115599"}</definedName>
    <definedName name="__lp1" hidden="1">{"FASB1",#N/A,FALSE,"115199";"FASB2",#N/A,FALSE,"115299";"FASB3",#N/A,FALSE,"115399";"FASB4",#N/A,FALSE,"115499";"FASB5",#N/A,FALSE,"115599"}</definedName>
    <definedName name="__ma818">#REF!</definedName>
    <definedName name="__MAI95">#REF!</definedName>
    <definedName name="__MAI96">#REF!</definedName>
    <definedName name="__MAI97">#REF!</definedName>
    <definedName name="__MAI98">#REF!</definedName>
    <definedName name="__MAI99">#REF!</definedName>
    <definedName name="__Mar1">#N/A</definedName>
    <definedName name="__MAR95">#REF!</definedName>
    <definedName name="__MAR96">#REF!</definedName>
    <definedName name="__MAR97">#REF!</definedName>
    <definedName name="__MAR98">#REF!</definedName>
    <definedName name="__MAR99">#REF!</definedName>
    <definedName name="__mat1" localSheetId="0" hidden="1">{#N/A,#N/A,FALSE,"DOARCNB";#N/A,#N/A,FALSE,"PLCNB";#N/A,#N/A,FALSE,"DRECNB";#N/A,#N/A,FALSE,"BPCNB";#N/A,#N/A,FALSE,"fluxo de caixa"}</definedName>
    <definedName name="__mat1" hidden="1">{#N/A,#N/A,FALSE,"DOARCNB";#N/A,#N/A,FALSE,"PLCNB";#N/A,#N/A,FALSE,"DRECNB";#N/A,#N/A,FALSE,"BPCNB";#N/A,#N/A,FALSE,"fluxo de caixa"}</definedName>
    <definedName name="__mat2" localSheetId="0" hidden="1">{#N/A,#N/A,FALSE,"DOARCNB";#N/A,#N/A,FALSE,"PLCNB";#N/A,#N/A,FALSE,"DRECNB";#N/A,#N/A,FALSE,"BPCNB";#N/A,#N/A,FALSE,"fluxo de caixa"}</definedName>
    <definedName name="__mat2" hidden="1">{#N/A,#N/A,FALSE,"DOARCNB";#N/A,#N/A,FALSE,"PLCNB";#N/A,#N/A,FALSE,"DRECNB";#N/A,#N/A,FALSE,"BPCNB";#N/A,#N/A,FALSE,"fluxo de caixa"}</definedName>
    <definedName name="__MAT3" localSheetId="0" hidden="1">{#N/A,#N/A,FALSE,"DOARCNB";#N/A,#N/A,FALSE,"PLCNB";#N/A,#N/A,FALSE,"DRECNB";#N/A,#N/A,FALSE,"BPCNB";#N/A,#N/A,FALSE,"fluxo de caixa"}</definedName>
    <definedName name="__MAT3" hidden="1">{#N/A,#N/A,FALSE,"DOARCNB";#N/A,#N/A,FALSE,"PLCNB";#N/A,#N/A,FALSE,"DRECNB";#N/A,#N/A,FALSE,"BPCNB";#N/A,#N/A,FALSE,"fluxo de caixa"}</definedName>
    <definedName name="__MAT4" localSheetId="0" hidden="1">{#N/A,#N/A,FALSE,"DOARCNB";#N/A,#N/A,FALSE,"PLCNB";#N/A,#N/A,FALSE,"DRECNB";#N/A,#N/A,FALSE,"BPCNB";#N/A,#N/A,FALSE,"fluxo de caixa"}</definedName>
    <definedName name="__MAT4" hidden="1">{#N/A,#N/A,FALSE,"DOARCNB";#N/A,#N/A,FALSE,"PLCNB";#N/A,#N/A,FALSE,"DRECNB";#N/A,#N/A,FALSE,"BPCNB";#N/A,#N/A,FALSE,"fluxo de caixa"}</definedName>
    <definedName name="__MAT5" localSheetId="0" hidden="1">{#N/A,#N/A,FALSE,"DOARCNB";#N/A,#N/A,FALSE,"PLCNB";#N/A,#N/A,FALSE,"DRECNB";#N/A,#N/A,FALSE,"BPCNB";#N/A,#N/A,FALSE,"fluxo de caixa"}</definedName>
    <definedName name="__MAT5" hidden="1">{#N/A,#N/A,FALSE,"DOARCNB";#N/A,#N/A,FALSE,"PLCNB";#N/A,#N/A,FALSE,"DRECNB";#N/A,#N/A,FALSE,"BPCNB";#N/A,#N/A,FALSE,"fluxo de caixa"}</definedName>
    <definedName name="__MED1202">#REF!</definedName>
    <definedName name="__MED1203">#REF!</definedName>
    <definedName name="__mem2">#REF!</definedName>
    <definedName name="__MO2">#REF!</definedName>
    <definedName name="__MOA1" localSheetId="0" hidden="1">{#N/A,#N/A,FALSE,"DEF1";#N/A,#N/A,FALSE,"DEF2";#N/A,#N/A,FALSE,"DEF3"}</definedName>
    <definedName name="__MOA1" hidden="1">{#N/A,#N/A,FALSE,"DEF1";#N/A,#N/A,FALSE,"DEF2";#N/A,#N/A,FALSE,"DEF3"}</definedName>
    <definedName name="__MOA2" localSheetId="0" hidden="1">{#N/A,#N/A,FALSE,"DEF1";#N/A,#N/A,FALSE,"DEF2";#N/A,#N/A,FALSE,"DEF3"}</definedName>
    <definedName name="__MOA2" hidden="1">{#N/A,#N/A,FALSE,"DEF1";#N/A,#N/A,FALSE,"DEF2";#N/A,#N/A,FALSE,"DEF3"}</definedName>
    <definedName name="__MOD01">#N/A</definedName>
    <definedName name="__mop1">#REF!</definedName>
    <definedName name="__mop2">#REF!</definedName>
    <definedName name="__mop3">#REF!</definedName>
    <definedName name="__mop4">#REF!</definedName>
    <definedName name="__mop5">#REF!</definedName>
    <definedName name="__mop6">#REF!</definedName>
    <definedName name="__MRG2" localSheetId="0" hidden="1">{"INCOME",#N/A,FALSE,"ProNet";"VALUE",#N/A,FALSE,"ProNet"}</definedName>
    <definedName name="__MRG2" hidden="1">{"INCOME",#N/A,FALSE,"ProNet";"VALUE",#N/A,FALSE,"ProNet"}</definedName>
    <definedName name="__n2" localSheetId="0" hidden="1">{#N/A,#N/A,FALSE,"PCOL"}</definedName>
    <definedName name="__n2" hidden="1">{#N/A,#N/A,FALSE,"PCOL"}</definedName>
    <definedName name="__nes1" localSheetId="0" hidden="1">{"'REL CUSTODIF'!$B$1:$H$72"}</definedName>
    <definedName name="__nes1" hidden="1">{"'REL CUSTODIF'!$B$1:$H$72"}</definedName>
    <definedName name="__NES2" localSheetId="0" hidden="1">{#N/A,#N/A,FALSE,"DOARCNB";#N/A,#N/A,FALSE,"PLCNB";#N/A,#N/A,FALSE,"DRECNB";#N/A,#N/A,FALSE,"BPCNB";#N/A,#N/A,FALSE,"fluxo de caixa"}</definedName>
    <definedName name="__NES2" hidden="1">{#N/A,#N/A,FALSE,"DOARCNB";#N/A,#N/A,FALSE,"PLCNB";#N/A,#N/A,FALSE,"DRECNB";#N/A,#N/A,FALSE,"BPCNB";#N/A,#N/A,FALSE,"fluxo de caixa"}</definedName>
    <definedName name="__NES3" localSheetId="0" hidden="1">{"'REL CUSTODIF'!$B$1:$H$72"}</definedName>
    <definedName name="__NES3" hidden="1">{"'REL CUSTODIF'!$B$1:$H$72"}</definedName>
    <definedName name="__NES4" localSheetId="0" hidden="1">{#N/A,#N/A,FALSE,"DOARCNB";#N/A,#N/A,FALSE,"PLCNB";#N/A,#N/A,FALSE,"DRECNB";#N/A,#N/A,FALSE,"BPCNB";#N/A,#N/A,FALSE,"fluxo de caixa"}</definedName>
    <definedName name="__NES4" hidden="1">{#N/A,#N/A,FALSE,"DOARCNB";#N/A,#N/A,FALSE,"PLCNB";#N/A,#N/A,FALSE,"DRECNB";#N/A,#N/A,FALSE,"BPCNB";#N/A,#N/A,FALSE,"fluxo de caixa"}</definedName>
    <definedName name="__NES5" localSheetId="0" hidden="1">{#N/A,#N/A,FALSE,"BPCNB";#N/A,#N/A,FALSE,"DRECNB";#N/A,#N/A,FALSE,"PLCNB";#N/A,#N/A,FALSE,"DOARCNB"}</definedName>
    <definedName name="__NES5" hidden="1">{#N/A,#N/A,FALSE,"BPCNB";#N/A,#N/A,FALSE,"DRECNB";#N/A,#N/A,FALSE,"PLCNB";#N/A,#N/A,FALSE,"DOARCNB"}</definedName>
    <definedName name="__NES6" localSheetId="0" hidden="1">{#N/A,#N/A,FALSE,"DOARCNB";#N/A,#N/A,FALSE,"PLCNB";#N/A,#N/A,FALSE,"DRECNB";#N/A,#N/A,FALSE,"BPCNB";#N/A,#N/A,FALSE,"fluxo de caixa"}</definedName>
    <definedName name="__NES6" hidden="1">{#N/A,#N/A,FALSE,"DOARCNB";#N/A,#N/A,FALSE,"PLCNB";#N/A,#N/A,FALSE,"DRECNB";#N/A,#N/A,FALSE,"BPCNB";#N/A,#N/A,FALSE,"fluxo de caixa"}</definedName>
    <definedName name="__NES7" localSheetId="0" hidden="1">{"'REL CUSTODIF'!$B$1:$H$72"}</definedName>
    <definedName name="__NES7" hidden="1">{"'REL CUSTODIF'!$B$1:$H$72"}</definedName>
    <definedName name="__new1" localSheetId="0" hidden="1">{#N/A,#N/A,FALSE,"Pharm";#N/A,#N/A,FALSE,"WWCM"}</definedName>
    <definedName name="__new1" hidden="1">{#N/A,#N/A,FALSE,"Pharm";#N/A,#N/A,FALSE,"WWCM"}</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Ac8839">#REF!</definedName>
    <definedName name="__OAc8840">#REF!</definedName>
    <definedName name="__OAc88400">#REF!</definedName>
    <definedName name="__OAc8841">#REF!</definedName>
    <definedName name="__OAc8842">#REF!</definedName>
    <definedName name="__OAc8843">#REF!</definedName>
    <definedName name="__OAc8846">#REF!</definedName>
    <definedName name="__OAc8851">#REF!</definedName>
    <definedName name="__OAc8853">#REF!</definedName>
    <definedName name="__OAc8859">#REF!</definedName>
    <definedName name="__OAc88700">#REF!</definedName>
    <definedName name="__oae1">#REF!</definedName>
    <definedName name="__OAn8812">#REF!</definedName>
    <definedName name="__OAn88150">#REF!</definedName>
    <definedName name="__OAn8823">#REF!</definedName>
    <definedName name="__OAn8824">#REF!</definedName>
    <definedName name="__OAn8825">#REF!</definedName>
    <definedName name="__OAn88250">#REF!</definedName>
    <definedName name="__OAn8826">#REF!</definedName>
    <definedName name="__OAn8827">#REF!</definedName>
    <definedName name="__OAn8830">#REF!</definedName>
    <definedName name="__OAn88300">#REF!</definedName>
    <definedName name="__OAn8831">#REF!</definedName>
    <definedName name="__OAn8832">#REF!</definedName>
    <definedName name="__OAn8833">#REF!</definedName>
    <definedName name="__OAn8834">#REF!</definedName>
    <definedName name="__OAn8835">#REF!</definedName>
    <definedName name="__OAn88350">#REF!</definedName>
    <definedName name="__OAn8836">#REF!</definedName>
    <definedName name="__OAn8839">#REF!</definedName>
    <definedName name="__OAn8840">#REF!</definedName>
    <definedName name="__OAn88400">#REF!</definedName>
    <definedName name="__OAn8841">#REF!</definedName>
    <definedName name="__OAn8842">#REF!</definedName>
    <definedName name="__OAn8843">#REF!</definedName>
    <definedName name="__OAn8846">#REF!</definedName>
    <definedName name="__OAn8851">#REF!</definedName>
    <definedName name="__OAn8853">#REF!</definedName>
    <definedName name="__OAn8859">#REF!</definedName>
    <definedName name="__OAn88700">#REF!</definedName>
    <definedName name="__OAt8811">#REF!</definedName>
    <definedName name="__OAt8812">#REF!</definedName>
    <definedName name="__OAt88150">#REF!</definedName>
    <definedName name="__OAt8822">#REF!</definedName>
    <definedName name="__OAt8823">#REF!</definedName>
    <definedName name="__OAt8824">#REF!</definedName>
    <definedName name="__OAt8825">#REF!</definedName>
    <definedName name="__OAt88250">#REF!</definedName>
    <definedName name="__OAt8826">#REF!</definedName>
    <definedName name="__OAt8827">#REF!</definedName>
    <definedName name="__OAt8830">#REF!</definedName>
    <definedName name="__OAt88300">#REF!</definedName>
    <definedName name="__OAt8831">#REF!</definedName>
    <definedName name="__OAt8832">#REF!</definedName>
    <definedName name="__OAt8833">#REF!</definedName>
    <definedName name="__OAt8834">#REF!</definedName>
    <definedName name="__OAt8835">#REF!</definedName>
    <definedName name="__OAt88350">#REF!</definedName>
    <definedName name="__OAt8836">#REF!</definedName>
    <definedName name="__OAt8839">#REF!</definedName>
    <definedName name="__OAt8840">#REF!</definedName>
    <definedName name="__OAt88400">#REF!</definedName>
    <definedName name="__OAt8841">#REF!</definedName>
    <definedName name="__OAt8842">#REF!</definedName>
    <definedName name="__OAt8843">#REF!</definedName>
    <definedName name="__OAt8846">#REF!</definedName>
    <definedName name="__OAt8851">#REF!</definedName>
    <definedName name="__OAt8853">#REF!</definedName>
    <definedName name="__OAt8859">#REF!</definedName>
    <definedName name="__OAt88700">#REF!</definedName>
    <definedName name="__Obs1">#REF!</definedName>
    <definedName name="__Obs2">#REF!</definedName>
    <definedName name="__OR1">#REF!</definedName>
    <definedName name="__OR12">#REF!</definedName>
    <definedName name="__OR13">#REF!</definedName>
    <definedName name="__OR14">#REF!</definedName>
    <definedName name="__OR15">#REF!</definedName>
    <definedName name="__OR16">#REF!</definedName>
    <definedName name="__OR17">#REF!</definedName>
    <definedName name="__OR18">#REF!</definedName>
    <definedName name="__OR19">#REF!</definedName>
    <definedName name="__OR2">#REF!</definedName>
    <definedName name="__OR3">#REF!</definedName>
    <definedName name="__OR4">#REF!</definedName>
    <definedName name="__OR5">#REF!</definedName>
    <definedName name="__OR6">#REF!</definedName>
    <definedName name="__OR7">#REF!</definedName>
    <definedName name="__OR8">#REF!</definedName>
    <definedName name="__OR9">#REF!</definedName>
    <definedName name="__OUT94">#REF!</definedName>
    <definedName name="__OUT95">#REF!</definedName>
    <definedName name="__OUT96">#REF!</definedName>
    <definedName name="__OUT97">#REF!</definedName>
    <definedName name="__OUT98" localSheetId="0" hidden="1">{#N/A,#N/A,TRUE,"Serviços"}</definedName>
    <definedName name="__OUT98" hidden="1">{#N/A,#N/A,TRUE,"Serviços"}</definedName>
    <definedName name="__OUT988888" localSheetId="0" hidden="1">{#N/A,#N/A,TRUE,"Serviços"}</definedName>
    <definedName name="__OUT988888" hidden="1">{#N/A,#N/A,TRUE,"Serviços"}</definedName>
    <definedName name="__OUT99">#REF!</definedName>
    <definedName name="__p1" localSheetId="0" hidden="1">{#N/A,#N/A,FALSE,"DOARCNB";#N/A,#N/A,FALSE,"PLCNB";#N/A,#N/A,FALSE,"DRECNB";#N/A,#N/A,FALSE,"BPCNB";#N/A,#N/A,FALSE,"fluxo de caixa"}</definedName>
    <definedName name="__p1" hidden="1">{#N/A,#N/A,FALSE,"DOARCNB";#N/A,#N/A,FALSE,"PLCNB";#N/A,#N/A,FALSE,"DRECNB";#N/A,#N/A,FALSE,"BPCNB";#N/A,#N/A,FALSE,"fluxo de caixa"}</definedName>
    <definedName name="__PA01" localSheetId="0" hidden="1">{"'teste'!$B$2:$R$49"}</definedName>
    <definedName name="__PA01" hidden="1">{"'teste'!$B$2:$R$49"}</definedName>
    <definedName name="__pA5">#REF!</definedName>
    <definedName name="__pA6">#REF!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R7">#REF!</definedName>
    <definedName name="__pav1">#REF!</definedName>
    <definedName name="__pav2">#REF!</definedName>
    <definedName name="__pC5">#REF!</definedName>
    <definedName name="__PCM30">#REF!</definedName>
    <definedName name="__PE412">#REF!</definedName>
    <definedName name="__pg1">#REF!</definedName>
    <definedName name="__pg2">#REF!</definedName>
    <definedName name="__pg3">#REF!</definedName>
    <definedName name="__PI3" localSheetId="0" hidden="1">{"Graphic",#N/A,TRUE,"Graphic"}</definedName>
    <definedName name="__PI3" hidden="1">{"Graphic",#N/A,TRUE,"Graphic"}</definedName>
    <definedName name="__PL1">#REF!</definedName>
    <definedName name="__Pl2" localSheetId="0" hidden="1">{"Graphic",#N/A,TRUE,"Graphic"}</definedName>
    <definedName name="__Pl2" hidden="1">{"Graphic",#N/A,TRUE,"Graphic"}</definedName>
    <definedName name="__PLA2">#REF!</definedName>
    <definedName name="__PM334">#REF!</definedName>
    <definedName name="__PM335">#REF!</definedName>
    <definedName name="__pm346">#REF!</definedName>
    <definedName name="__PM405">#REF!</definedName>
    <definedName name="__PM406">#REF!</definedName>
    <definedName name="__PM412">#REF!</definedName>
    <definedName name="__PM609">#REF!</definedName>
    <definedName name="__PM970">#REF!</definedName>
    <definedName name="__PMF2">#REF!</definedName>
    <definedName name="__PN10" localSheetId="0" hidden="1">{"'gráf jan00'!$A$1:$AK$41"}</definedName>
    <definedName name="__PN10" hidden="1">{"'gráf jan00'!$A$1:$AK$41"}</definedName>
    <definedName name="__PNV2002">#REF!</definedName>
    <definedName name="__PNV2003">#REF!</definedName>
    <definedName name="__PNV2009">#REF!</definedName>
    <definedName name="__pre1">#REF!</definedName>
    <definedName name="__PTB10">#REF!</definedName>
    <definedName name="__PU1">#REF!</definedName>
    <definedName name="__pu334">#REF!</definedName>
    <definedName name="__pu335">#REF!</definedName>
    <definedName name="__PUE412">#REF!</definedName>
    <definedName name="__pum405">#REF!</definedName>
    <definedName name="__pum406">#REF!</definedName>
    <definedName name="__pum609">#REF!</definedName>
    <definedName name="__pum969">#REF!</definedName>
    <definedName name="__QQ2">#N/A</definedName>
    <definedName name="__r" localSheetId="0" hidden="1">{#N/A,#N/A,FALSE,"PCOL"}</definedName>
    <definedName name="__r" hidden="1">{#N/A,#N/A,FALSE,"PCOL"}</definedName>
    <definedName name="__r1" localSheetId="0" hidden="1">{"CONSOLIDADO",#N/A,FALSE,"COMENTARIOS"}</definedName>
    <definedName name="__r1" hidden="1">{"CONSOLIDADO",#N/A,FALSE,"COMENTARIOS"}</definedName>
    <definedName name="__RAc8811">#REF!</definedName>
    <definedName name="__RAc8812">#REF!</definedName>
    <definedName name="__RAc88150">#REF!</definedName>
    <definedName name="__RAc8823">#REF!</definedName>
    <definedName name="__RAc8824">#REF!</definedName>
    <definedName name="__RAc8825">#REF!</definedName>
    <definedName name="__RAc88250">#REF!</definedName>
    <definedName name="__RAc8826">#REF!</definedName>
    <definedName name="__RAc8827">#REF!</definedName>
    <definedName name="__RAc8830">#REF!</definedName>
    <definedName name="__RAc88300">#REF!</definedName>
    <definedName name="__RAc8831">#REF!</definedName>
    <definedName name="__RAc8832">#REF!</definedName>
    <definedName name="__RAc8833">#REF!</definedName>
    <definedName name="__RAc8834">#REF!</definedName>
    <definedName name="__RAc8835">#REF!</definedName>
    <definedName name="__RAc88350">#REF!</definedName>
    <definedName name="__RAc8836">#REF!</definedName>
    <definedName name="__RAc8839">#REF!</definedName>
    <definedName name="__RAc8840">#REF!</definedName>
    <definedName name="__RAc88400">#REF!</definedName>
    <definedName name="__RAc8841">#REF!</definedName>
    <definedName name="__RAc8842">#REF!</definedName>
    <definedName name="__RAc8843">#REF!</definedName>
    <definedName name="__RAc8846">#REF!</definedName>
    <definedName name="__RAc8851">#REF!</definedName>
    <definedName name="__RAc8853">#REF!</definedName>
    <definedName name="__RAc8859">#REF!</definedName>
    <definedName name="__RAc88700">#REF!</definedName>
    <definedName name="__RAt8811">#REF!</definedName>
    <definedName name="__RAt8812">#REF!</definedName>
    <definedName name="__RAt88150">#REF!</definedName>
    <definedName name="__RAt8822">#REF!</definedName>
    <definedName name="__RAt8823">#REF!</definedName>
    <definedName name="__RAt8824">#REF!</definedName>
    <definedName name="__RAt8825">#REF!</definedName>
    <definedName name="__RAt88250">#REF!</definedName>
    <definedName name="__RAt8826">#REF!</definedName>
    <definedName name="__RAt8827">#REF!</definedName>
    <definedName name="__RAt8830">#REF!</definedName>
    <definedName name="__RAt88300">#REF!</definedName>
    <definedName name="__RAt8831">#REF!</definedName>
    <definedName name="__RAt8832">#REF!</definedName>
    <definedName name="__RAt8833">#REF!</definedName>
    <definedName name="__RAt8834">#REF!</definedName>
    <definedName name="__RAt8835">#REF!</definedName>
    <definedName name="__RAt88350">#REF!</definedName>
    <definedName name="__RAt8836">#REF!</definedName>
    <definedName name="__RAt8839">#REF!</definedName>
    <definedName name="__RAt8840">#REF!</definedName>
    <definedName name="__RAt88400">#REF!</definedName>
    <definedName name="__RAt8841">#REF!</definedName>
    <definedName name="__RAt8842">#REF!</definedName>
    <definedName name="__RAt8843">#REF!</definedName>
    <definedName name="__RAt8846">#REF!</definedName>
    <definedName name="__RAt8851">#REF!</definedName>
    <definedName name="__RAt8853">#REF!</definedName>
    <definedName name="__RAt8859">#REF!</definedName>
    <definedName name="__RAt88700">#REF!</definedName>
    <definedName name="__Rbv1">#REF!</definedName>
    <definedName name="__REC3">#REF!</definedName>
    <definedName name="__REC35">#REF!</definedName>
    <definedName name="__REC4">#REF!</definedName>
    <definedName name="__reg1">#REF!</definedName>
    <definedName name="__reg3">#REF!</definedName>
    <definedName name="__reg5">#REF!</definedName>
    <definedName name="__reg7">#REF!</definedName>
    <definedName name="__REP1">#REF!</definedName>
    <definedName name="__REP15">#REF!</definedName>
    <definedName name="__REP2">#REF!</definedName>
    <definedName name="__RET1">#REF!</definedName>
    <definedName name="__rev1">#REF!</definedName>
    <definedName name="__RP1">#N/A</definedName>
    <definedName name="__sal2" localSheetId="0" hidden="1">{"SALARIOS",#N/A,FALSE,"Hoja3";"SUELDOS EMPLEADOS",#N/A,FALSE,"Hoja4";"SUELDOS EJECUTIVOS",#N/A,FALSE,"Hoja5"}</definedName>
    <definedName name="__sal2" hidden="1">{"SALARIOS",#N/A,FALSE,"Hoja3";"SUELDOS EMPLEADOS",#N/A,FALSE,"Hoja4";"SUELDOS EJECUTIVOS",#N/A,FALSE,"Hoja5"}</definedName>
    <definedName name="__SAP1" hidden="1">#N/A</definedName>
    <definedName name="__SC1">#REF!</definedName>
    <definedName name="__SC10">#REF!</definedName>
    <definedName name="__SC11">#REF!</definedName>
    <definedName name="__SC12">#REF!</definedName>
    <definedName name="__SC13">#REF!</definedName>
    <definedName name="__SC14">#REF!</definedName>
    <definedName name="__SC2">#REF!</definedName>
    <definedName name="__SC3">#REF!</definedName>
    <definedName name="__SC4">#REF!</definedName>
    <definedName name="__SC5">#REF!</definedName>
    <definedName name="__SC6">#REF!</definedName>
    <definedName name="__SC7">#REF!</definedName>
    <definedName name="__SC8">#REF!</definedName>
    <definedName name="__SC9">#REF!</definedName>
    <definedName name="__SDD1" localSheetId="0" hidden="1">{#N/A,#N/A,FALSE,"DOARCNB";#N/A,#N/A,FALSE,"PLCNB";#N/A,#N/A,FALSE,"DRECNB";#N/A,#N/A,FALSE,"BPCNB";#N/A,#N/A,FALSE,"fluxo de caixa"}</definedName>
    <definedName name="__SDD1" hidden="1">{#N/A,#N/A,FALSE,"DOARCNB";#N/A,#N/A,FALSE,"PLCNB";#N/A,#N/A,FALSE,"DRECNB";#N/A,#N/A,FALSE,"BPCNB";#N/A,#N/A,FALSE,"fluxo de caixa"}</definedName>
    <definedName name="__SE2">#REF!</definedName>
    <definedName name="__seg1">#REF!</definedName>
    <definedName name="__SET94">#REF!</definedName>
    <definedName name="__SET95">#REF!</definedName>
    <definedName name="__SET96">#REF!</definedName>
    <definedName name="__SET97">#REF!</definedName>
    <definedName name="__SET98">#REF!</definedName>
    <definedName name="__SET99">#REF!</definedName>
    <definedName name="__sih1">#REF!</definedName>
    <definedName name="__sjp4">#REF!</definedName>
    <definedName name="__STC04">#REF!</definedName>
    <definedName name="__T2" localSheetId="0" hidden="1">{#N/A,#N/A,FALSE,"1321";#N/A,#N/A,FALSE,"1324";#N/A,#N/A,FALSE,"1333";#N/A,#N/A,FALSE,"1371"}</definedName>
    <definedName name="__T2" hidden="1">{#N/A,#N/A,FALSE,"1321";#N/A,#N/A,FALSE,"1324";#N/A,#N/A,FALSE,"1333";#N/A,#N/A,FALSE,"1371"}</definedName>
    <definedName name="__TA1">#REF!</definedName>
    <definedName name="__TA2">#REF!</definedName>
    <definedName name="__tab0198">#REF!</definedName>
    <definedName name="__tab1">#REF!</definedName>
    <definedName name="__tab31">#REF!</definedName>
    <definedName name="__TAB32">#REF!</definedName>
    <definedName name="__TAB33">#REF!</definedName>
    <definedName name="__TAB34">#REF!</definedName>
    <definedName name="__TB1">#REF!</definedName>
    <definedName name="__TB10">"'file:///D:/Meus documentos/ANASTÁCIO/SERCEL/BR262990800.xls'#$TLMB.$#REF!$#REF!"</definedName>
    <definedName name="__TB2">#REF!</definedName>
    <definedName name="__TB3">#REF!</definedName>
    <definedName name="__TB4">#REF!</definedName>
    <definedName name="__TB5">#REF!</definedName>
    <definedName name="__TB6">#REF!</definedName>
    <definedName name="__tb97">"$#REF!.$E$71"</definedName>
    <definedName name="__tbw97">"$#REF!.$E$73"</definedName>
    <definedName name="__TCB4">"$#REF!.$I$26"</definedName>
    <definedName name="__TCB5">#REF!</definedName>
    <definedName name="__TCC4">"$#REF!.$I$18"</definedName>
    <definedName name="__TCM30">#REF!</definedName>
    <definedName name="__TEB4">"$#REF!.$I$16"</definedName>
    <definedName name="__ter2">#REF!</definedName>
    <definedName name="__tm1" localSheetId="0" hidden="1">{#N/A,#N/A,FALSE,"Pharm";#N/A,#N/A,FALSE,"WWCM"}</definedName>
    <definedName name="__tm1" hidden="1">{#N/A,#N/A,FALSE,"Pharm";#N/A,#N/A,FALSE,"WWCM"}</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2">#REF!</definedName>
    <definedName name="__tsd4">#REF!</definedName>
    <definedName name="__TT1">#REF!</definedName>
    <definedName name="__TT10">#REF!</definedName>
    <definedName name="__TT100">#REF!</definedName>
    <definedName name="__TT101">#REF!</definedName>
    <definedName name="__TT102">#REF!</definedName>
    <definedName name="__TT103">#REF!</definedName>
    <definedName name="__TT104">#REF!</definedName>
    <definedName name="__TT105">#REF!</definedName>
    <definedName name="__TT106">#REF!</definedName>
    <definedName name="__TT107">#REF!</definedName>
    <definedName name="__TT108">#REF!</definedName>
    <definedName name="__TT109">#REF!</definedName>
    <definedName name="__TT11">#REF!</definedName>
    <definedName name="__TT110">#REF!</definedName>
    <definedName name="__TT111">#REF!</definedName>
    <definedName name="__TT112">#REF!</definedName>
    <definedName name="__TT113">#REF!</definedName>
    <definedName name="__TT114">#REF!</definedName>
    <definedName name="__TT115">#REF!</definedName>
    <definedName name="__TT116">#REF!</definedName>
    <definedName name="__TT117">#REF!</definedName>
    <definedName name="__TT118">#REF!</definedName>
    <definedName name="__TT119">#REF!</definedName>
    <definedName name="__TT12">#REF!</definedName>
    <definedName name="__TT120">#REF!</definedName>
    <definedName name="__TT121">#REF!</definedName>
    <definedName name="__TT122">#REF!</definedName>
    <definedName name="__TT123">#REF!</definedName>
    <definedName name="__TT124">#REF!</definedName>
    <definedName name="__TT125">#REF!</definedName>
    <definedName name="__TT126">#REF!</definedName>
    <definedName name="__TT127">#REF!</definedName>
    <definedName name="__TT128">#REF!</definedName>
    <definedName name="__TT129">#REF!</definedName>
    <definedName name="__TT13">#REF!</definedName>
    <definedName name="__TT130">#REF!</definedName>
    <definedName name="__TT131">#REF!</definedName>
    <definedName name="__TT132">#REF!</definedName>
    <definedName name="__TT133">#REF!</definedName>
    <definedName name="__TT134">#REF!</definedName>
    <definedName name="__TT135">#REF!</definedName>
    <definedName name="__TT136">#REF!</definedName>
    <definedName name="__TT137">#REF!</definedName>
    <definedName name="__TT138">#REF!</definedName>
    <definedName name="__TT139">#REF!</definedName>
    <definedName name="__TT14">#REF!</definedName>
    <definedName name="__TT140">#REF!</definedName>
    <definedName name="__TT141">#REF!</definedName>
    <definedName name="__TT142">#REF!</definedName>
    <definedName name="__TT15">#REF!</definedName>
    <definedName name="__TT16">#REF!</definedName>
    <definedName name="__TT17">#REF!</definedName>
    <definedName name="__TT18">#REF!</definedName>
    <definedName name="__TT19">#REF!</definedName>
    <definedName name="__TT2">#REF!</definedName>
    <definedName name="__TT20">#REF!</definedName>
    <definedName name="__TT21">#REF!</definedName>
    <definedName name="__TT22">#REF!</definedName>
    <definedName name="__tt23">#REF!</definedName>
    <definedName name="__TT24">#REF!</definedName>
    <definedName name="__TT25">#REF!</definedName>
    <definedName name="__TT26">#REF!</definedName>
    <definedName name="__TT27">#REF!</definedName>
    <definedName name="__TT28">#REF!</definedName>
    <definedName name="__tt288">#REF!</definedName>
    <definedName name="__TT29">#REF!</definedName>
    <definedName name="__TT3">#REF!</definedName>
    <definedName name="__TT30">#REF!</definedName>
    <definedName name="__tt300">#REF!</definedName>
    <definedName name="__TT31">#REF!</definedName>
    <definedName name="__TT32">#REF!</definedName>
    <definedName name="__tt322">#REF!</definedName>
    <definedName name="__TT33">#REF!</definedName>
    <definedName name="__TT34">#REF!</definedName>
    <definedName name="__TT35">#REF!</definedName>
    <definedName name="__TT36">#REF!</definedName>
    <definedName name="__TT37">#REF!</definedName>
    <definedName name="__TT38">#REF!</definedName>
    <definedName name="__TT39">#REF!</definedName>
    <definedName name="__TT4">#REF!</definedName>
    <definedName name="__TT40">#REF!</definedName>
    <definedName name="__TT41">#REF!</definedName>
    <definedName name="__TT42">#REF!</definedName>
    <definedName name="__TT43">#REF!</definedName>
    <definedName name="__TT44">#REF!</definedName>
    <definedName name="__TT45">#REF!</definedName>
    <definedName name="__TT46">#REF!</definedName>
    <definedName name="__TT47">#REF!</definedName>
    <definedName name="__TT48">#REF!</definedName>
    <definedName name="__TT49">#REF!</definedName>
    <definedName name="__TT5">#REF!</definedName>
    <definedName name="__TT50">#REF!</definedName>
    <definedName name="__TT51">#REF!</definedName>
    <definedName name="__TT52">#REF!</definedName>
    <definedName name="__TT53">#REF!</definedName>
    <definedName name="__TT54">#REF!</definedName>
    <definedName name="__TT55">#REF!</definedName>
    <definedName name="__TT56">#REF!</definedName>
    <definedName name="__TT57">#REF!</definedName>
    <definedName name="__TT58">#REF!</definedName>
    <definedName name="__TT59">#REF!</definedName>
    <definedName name="__TT6">#REF!</definedName>
    <definedName name="__TT60">#REF!</definedName>
    <definedName name="__TT61">#REF!</definedName>
    <definedName name="__TT62">#REF!</definedName>
    <definedName name="__TT63">#REF!</definedName>
    <definedName name="__TT64">#REF!</definedName>
    <definedName name="__TT65">#REF!</definedName>
    <definedName name="__TT66">#REF!</definedName>
    <definedName name="__TT67">#REF!</definedName>
    <definedName name="__TT68">#REF!</definedName>
    <definedName name="__TT69">#REF!</definedName>
    <definedName name="__TT7">#REF!</definedName>
    <definedName name="__TT70">#REF!</definedName>
    <definedName name="__TT71">#REF!</definedName>
    <definedName name="__TT72">#REF!</definedName>
    <definedName name="__TT73">#REF!</definedName>
    <definedName name="__TT74">#REF!</definedName>
    <definedName name="__TT75">#REF!</definedName>
    <definedName name="__TT76">#REF!</definedName>
    <definedName name="__TT77">#REF!</definedName>
    <definedName name="__TT78">#REF!</definedName>
    <definedName name="__TT79">#REF!</definedName>
    <definedName name="__TT8">#REF!</definedName>
    <definedName name="__TT80">#REF!</definedName>
    <definedName name="__TT81">#REF!</definedName>
    <definedName name="__TT82">#REF!</definedName>
    <definedName name="__TT83">#REF!</definedName>
    <definedName name="__TT84">#REF!</definedName>
    <definedName name="__TT85">#REF!</definedName>
    <definedName name="__TT86">#REF!</definedName>
    <definedName name="__TT87">#REF!</definedName>
    <definedName name="__TT88">#REF!</definedName>
    <definedName name="__TT89">#REF!</definedName>
    <definedName name="__TT9">#REF!</definedName>
    <definedName name="__TT90">#REF!</definedName>
    <definedName name="__TT91">#REF!</definedName>
    <definedName name="__TT92">#REF!</definedName>
    <definedName name="__TT93">#REF!</definedName>
    <definedName name="__TT94">#REF!</definedName>
    <definedName name="__TT95">#REF!</definedName>
    <definedName name="__TT97">#REF!</definedName>
    <definedName name="__TT98">#REF!</definedName>
    <definedName name="__TT99">#REF!</definedName>
    <definedName name="__U66" localSheetId="0" hidden="1">{"'FLUXO-99'!$A$962:$G$963","'FLUXO-99'!$A$962:$G$963","'FLUXO-99'!$A$962:$G$963","'FLUXO-99'!$A$962:$G$963","'FLUXO-99'!$A$962:$G$963","'FLUXO-99'!$A$962:$G$963"}</definedName>
    <definedName name="__U66" hidden="1">{"'FLUXO-99'!$A$962:$G$963","'FLUXO-99'!$A$962:$G$963","'FLUXO-99'!$A$962:$G$963","'FLUXO-99'!$A$962:$G$963","'FLUXO-99'!$A$962:$G$963","'FLUXO-99'!$A$962:$G$963"}</definedName>
    <definedName name="__VV9">#REF!</definedName>
    <definedName name="__w1" localSheetId="0" hidden="1">{"PVGraph2",#N/A,FALSE,"PV Data"}</definedName>
    <definedName name="__w1" hidden="1">{"PVGraph2",#N/A,FALSE,"PV Data"}</definedName>
    <definedName name="__w2" localSheetId="0" hidden="1">{"PVGraph2",#N/A,FALSE,"PV Data"}</definedName>
    <definedName name="__w2" hidden="1">{"PVGraph2",#N/A,FALSE,"PV Data"}</definedName>
    <definedName name="__w3" localSheetId="0" hidden="1">{"PVGraph2",#N/A,FALSE,"PV Data"}</definedName>
    <definedName name="__w3" hidden="1">{"PVGraph2",#N/A,FALSE,"PV Data"}</definedName>
    <definedName name="__w9" localSheetId="0" hidden="1">{"PVGraph2",#N/A,FALSE,"PV Data"}</definedName>
    <definedName name="__w9" hidden="1">{"PVGraph2",#N/A,FALSE,"PV Data"}</definedName>
    <definedName name="__WRN1" localSheetId="0" hidden="1">{#N/A,#N/A,FALSE,"BPCNB";#N/A,#N/A,FALSE,"DRECNB";#N/A,#N/A,FALSE,"PLCNB";#N/A,#N/A,FALSE,"DOARCNB"}</definedName>
    <definedName name="__WRN1" hidden="1">{#N/A,#N/A,FALSE,"BPCNB";#N/A,#N/A,FALSE,"DRECNB";#N/A,#N/A,FALSE,"PLCNB";#N/A,#N/A,FALSE,"DOARCNB"}</definedName>
    <definedName name="__WRN2" localSheetId="0" hidden="1">{#N/A,#N/A,FALSE,"DOARCNB";#N/A,#N/A,FALSE,"PLCNB";#N/A,#N/A,FALSE,"DRECNB";#N/A,#N/A,FALSE,"BPCNB";#N/A,#N/A,FALSE,"fluxo de caixa"}</definedName>
    <definedName name="__WRN2" hidden="1">{#N/A,#N/A,FALSE,"DOARCNB";#N/A,#N/A,FALSE,"PLCNB";#N/A,#N/A,FALSE,"DRECNB";#N/A,#N/A,FALSE,"BPCNB";#N/A,#N/A,FALSE,"fluxo de caixa"}</definedName>
    <definedName name="__WWW1" localSheetId="0" hidden="1">{#N/A,#N/A,FALSE,"QD_F1 Invest Detalhado";#N/A,#N/A,FALSE,"QD_F3 Invest_Comparado";#N/A,#N/A,FALSE,"QD_B Trafego";#N/A,#N/A,FALSE,"QD_D0 Custos Operacionais";#N/A,#N/A,FALSE,"QD_C Receita";#N/A,#N/A,FALSE,"QD_D Custos";#N/A,#N/A,FALSE,"QD_E Resultado";#N/A,#N/A,FALSE,"QD_G Fluxo Caixa"}</definedName>
    <definedName name="__WWW1" hidden="1">{#N/A,#N/A,FALSE,"QD_F1 Invest Detalhado";#N/A,#N/A,FALSE,"QD_F3 Invest_Comparado";#N/A,#N/A,FALSE,"QD_B Trafego";#N/A,#N/A,FALSE,"QD_D0 Custos Operacionais";#N/A,#N/A,FALSE,"QD_C Receita";#N/A,#N/A,FALSE,"QD_D Custos";#N/A,#N/A,FALSE,"QD_E Resultado";#N/A,#N/A,FALSE,"QD_G Fluxo Caixa"}</definedName>
    <definedName name="__WWW1_1" localSheetId="0" hidden="1">{#N/A,#N/A,FALSE,"QD_F1 Invest Detalhado";#N/A,#N/A,FALSE,"QD_F3 Invest_Comparado";#N/A,#N/A,FALSE,"QD_B Trafego";#N/A,#N/A,FALSE,"QD_D0 Custos Operacionais";#N/A,#N/A,FALSE,"QD_C Receita";#N/A,#N/A,FALSE,"QD_D Custos";#N/A,#N/A,FALSE,"QD_E Resultado";#N/A,#N/A,FALSE,"QD_G Fluxo Caixa"}</definedName>
    <definedName name="__WWW1_1" hidden="1">{#N/A,#N/A,FALSE,"QD_F1 Invest Detalhado";#N/A,#N/A,FALSE,"QD_F3 Invest_Comparado";#N/A,#N/A,FALSE,"QD_B Trafego";#N/A,#N/A,FALSE,"QD_D0 Custos Operacionais";#N/A,#N/A,FALSE,"QD_C Receita";#N/A,#N/A,FALSE,"QD_D Custos";#N/A,#N/A,FALSE,"QD_E Resultado";#N/A,#N/A,FALSE,"QD_G Fluxo Caixa"}</definedName>
    <definedName name="__WWW1_2" localSheetId="0" hidden="1">{#N/A,#N/A,FALSE,"QD_F1 Invest Detalhado";#N/A,#N/A,FALSE,"QD_F3 Invest_Comparado";#N/A,#N/A,FALSE,"QD_B Trafego";#N/A,#N/A,FALSE,"QD_D0 Custos Operacionais";#N/A,#N/A,FALSE,"QD_C Receita";#N/A,#N/A,FALSE,"QD_D Custos";#N/A,#N/A,FALSE,"QD_E Resultado";#N/A,#N/A,FALSE,"QD_G Fluxo Caixa"}</definedName>
    <definedName name="__WWW1_2" hidden="1">{#N/A,#N/A,FALSE,"QD_F1 Invest Detalhado";#N/A,#N/A,FALSE,"QD_F3 Invest_Comparado";#N/A,#N/A,FALSE,"QD_B Trafego";#N/A,#N/A,FALSE,"QD_D0 Custos Operacionais";#N/A,#N/A,FALSE,"QD_C Receita";#N/A,#N/A,FALSE,"QD_D Custos";#N/A,#N/A,FALSE,"QD_E Resultado";#N/A,#N/A,FALSE,"QD_G Fluxo Caixa"}</definedName>
    <definedName name="__WWW1_3" localSheetId="0" hidden="1">{#N/A,#N/A,FALSE,"QD_F1 Invest Detalhado";#N/A,#N/A,FALSE,"QD_F3 Invest_Comparado";#N/A,#N/A,FALSE,"QD_B Trafego";#N/A,#N/A,FALSE,"QD_D0 Custos Operacionais";#N/A,#N/A,FALSE,"QD_C Receita";#N/A,#N/A,FALSE,"QD_D Custos";#N/A,#N/A,FALSE,"QD_E Resultado";#N/A,#N/A,FALSE,"QD_G Fluxo Caixa"}</definedName>
    <definedName name="__WWW1_3" hidden="1">{#N/A,#N/A,FALSE,"QD_F1 Invest Detalhado";#N/A,#N/A,FALSE,"QD_F3 Invest_Comparado";#N/A,#N/A,FALSE,"QD_B Trafego";#N/A,#N/A,FALSE,"QD_D0 Custos Operacionais";#N/A,#N/A,FALSE,"QD_C Receita";#N/A,#N/A,FALSE,"QD_D Custos";#N/A,#N/A,FALSE,"QD_E Resultado";#N/A,#N/A,FALSE,"QD_G Fluxo Caixa"}</definedName>
    <definedName name="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0" hidden="1">#REF!</definedName>
    <definedName name="__x11" hidden="1">#REF!</definedName>
    <definedName name="__x12" hidden="1">#REF!</definedName>
    <definedName name="__x13" hidden="1">#REF!</definedName>
    <definedName name="__x14" hidden="1">#REF!</definedName>
    <definedName name="__x15" hidden="1">#REF!</definedName>
    <definedName name="__x16" hidden="1">#REF!</definedName>
    <definedName name="__x17" hidden="1">#REF!</definedName>
    <definedName name="__x18" hidden="1">#REF!</definedName>
    <definedName name="__x19" hidden="1">#REF!</definedName>
    <definedName name="__x2" localSheetId="0" hidden="1">{"PVGraph2",#N/A,FALSE,"PV Data"}</definedName>
    <definedName name="__x2" hidden="1">{"PVGraph2",#N/A,FALSE,"PV Data"}</definedName>
    <definedName name="__x20" hidden="1">#REF!</definedName>
    <definedName name="__x21" hidden="1">#REF!</definedName>
    <definedName name="__x22" hidden="1">#REF!</definedName>
    <definedName name="__x23" hidden="1">#REF!</definedName>
    <definedName name="__x24" hidden="1">#REF!</definedName>
    <definedName name="__x25" hidden="1">#REF!</definedName>
    <definedName name="__x28" hidden="1">#REF!</definedName>
    <definedName name="__x29" hidden="1">#REF!</definedName>
    <definedName name="__x32" hidden="1">#REF!</definedName>
    <definedName name="__x4" hidden="1">#REF!</definedName>
    <definedName name="__x5" hidden="1">#REF!</definedName>
    <definedName name="__x6" hidden="1">#REF!</definedName>
    <definedName name="__x7" hidden="1">#REF!</definedName>
    <definedName name="__x8" hidden="1">#REF!</definedName>
    <definedName name="__x9" hidden="1">#REF!</definedName>
    <definedName name="__xlfn.AVERAGEIF" hidden="1">#NAME?</definedName>
    <definedName name="__xlfn.BAHTTEXT" hidden="1">#NAME?</definedName>
    <definedName name="__xlfn.IFERROR" hidden="1">#NAME?</definedName>
    <definedName name="__xlfn.RTD" hidden="1">#NAME?</definedName>
    <definedName name="__xlnm.Criteria">"#REF!"</definedName>
    <definedName name="__xlnm.Database">"#REF!"</definedName>
    <definedName name="__xlnm.Print_Area_1">#REF!</definedName>
    <definedName name="__xlnm.Print_Area_2">#REF!</definedName>
    <definedName name="__xlnm.Print_Area_4">NA()</definedName>
    <definedName name="__xlnm.Print_Area_8">#REF!</definedName>
    <definedName name="__xlnm.Print_Area_9">#REF!</definedName>
    <definedName name="__xlnm.Print_Titles_1">#REF!</definedName>
    <definedName name="__Y1" localSheetId="0" hidden="1">{#N/A,#N/A,TRUE,"Cover sheet";#N/A,#N/A,TRUE,"INPUTS";#N/A,#N/A,TRUE,"OUTPUTS";#N/A,#N/A,TRUE,"VALUATION"}</definedName>
    <definedName name="__Y1" hidden="1">{#N/A,#N/A,TRUE,"Cover sheet";#N/A,#N/A,TRUE,"INPUTS";#N/A,#N/A,TRUE,"OUTPUTS";#N/A,#N/A,TRUE,"VALUATION"}</definedName>
    <definedName name="__y2" localSheetId="0" hidden="1">{"PVGraph2",#N/A,FALSE,"PV Data"}</definedName>
    <definedName name="__y2" hidden="1">{"PVGraph2",#N/A,FALSE,"PV Data"}</definedName>
    <definedName name="_0">#REF!</definedName>
    <definedName name="_0.CURVA_OBRA">#REF!</definedName>
    <definedName name="_0_1">#REF!</definedName>
    <definedName name="_0_11">#REF!</definedName>
    <definedName name="_0_12">#REF!</definedName>
    <definedName name="_0_13">#REF!</definedName>
    <definedName name="_0_14">#N/A</definedName>
    <definedName name="_0_14_1">#N/A</definedName>
    <definedName name="_0_15">#REF!</definedName>
    <definedName name="_0_16">#REF!</definedName>
    <definedName name="_0_17">#REF!</definedName>
    <definedName name="_0_19">#REF!</definedName>
    <definedName name="_0_2">#REF!</definedName>
    <definedName name="_0_28">#REF!</definedName>
    <definedName name="_0_3">#REF!</definedName>
    <definedName name="_0_4">#REF!</definedName>
    <definedName name="_0_7">#REF!</definedName>
    <definedName name="_0_7_1">#REF!</definedName>
    <definedName name="_0_7_14">#N/A</definedName>
    <definedName name="_0_9">#REF!</definedName>
    <definedName name="_00.VAR._GASTO">#REF!</definedName>
    <definedName name="_000.CURVA_FINA">#REF!</definedName>
    <definedName name="_01">#REF!</definedName>
    <definedName name="_01.01.01">#REF!</definedName>
    <definedName name="_01_09_96">#REF!</definedName>
    <definedName name="_01_09_96_25">#REF!</definedName>
    <definedName name="_01_09_96_4">#REF!</definedName>
    <definedName name="_01_09_966">#REF!</definedName>
    <definedName name="_02">#REF!</definedName>
    <definedName name="_03">#REF!</definedName>
    <definedName name="_04">#REF!</definedName>
    <definedName name="_05">#REF!</definedName>
    <definedName name="_050BMG9020E">#REF!</definedName>
    <definedName name="_06">#REF!</definedName>
    <definedName name="_07">#REF!</definedName>
    <definedName name="_08">#REF!</definedName>
    <definedName name="_08.302.01">#REF!</definedName>
    <definedName name="_08.302.01_1">#REF!</definedName>
    <definedName name="_09">#REF!</definedName>
    <definedName name="_1">#REF!</definedName>
    <definedName name="_1.0_3S0900100">#REF!</definedName>
    <definedName name="_1.0_3S0900200">#REF!</definedName>
    <definedName name="_1.0_3S0900203">#REF!</definedName>
    <definedName name="_1.0_3S0900290">#REF!</definedName>
    <definedName name="_1.0_3S0900291">#REF!</definedName>
    <definedName name="_1.1">#REF!</definedName>
    <definedName name="_1.10">#REF!</definedName>
    <definedName name="_1.11">#REF!</definedName>
    <definedName name="_1.12">#REF!</definedName>
    <definedName name="_1.13">#REF!</definedName>
    <definedName name="_1.14">#REF!</definedName>
    <definedName name="_1.15">#REF!</definedName>
    <definedName name="_1.16">#REF!</definedName>
    <definedName name="_1.17">#REF!</definedName>
    <definedName name="_1.2">#REF!</definedName>
    <definedName name="_1.3">#REF!</definedName>
    <definedName name="_1.4">#REF!</definedName>
    <definedName name="_1.5">#REF!</definedName>
    <definedName name="_1.6">#REF!</definedName>
    <definedName name="_1.7">#REF!</definedName>
    <definedName name="_1.8">#REF!</definedName>
    <definedName name="_1.9">#REF!</definedName>
    <definedName name="_1__123Graph_ACDIUS" hidden="1">#REF!</definedName>
    <definedName name="_1__123Graph_ACHART_1" hidden="1">#REF!</definedName>
    <definedName name="_1__123Graph_AChart_1A" hidden="1">#REF!</definedName>
    <definedName name="_1__123Graph_BCHART_5" hidden="1">#REF!</definedName>
    <definedName name="_1__123Graph_BGrßfico_10C" hidden="1">#REF!</definedName>
    <definedName name="_1__FDSAUDITLINK__" localSheetId="0"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2" localSheetId="0"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2"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xlcn.WorksheetConnection_20160718_MRIOImobilizadoeCapexMai16.xlsxTabela11" hidden="1">#REF!</definedName>
    <definedName name="_1_0__123Grap" hidden="1">#REF!</definedName>
    <definedName name="_1_0_0_F" hidden="1">#REF!</definedName>
    <definedName name="_1_0_1">#N/A</definedName>
    <definedName name="_1_0_Dist_Val" hidden="1">#REF!</definedName>
    <definedName name="_1_0_S" hidden="1">#REF!</definedName>
    <definedName name="_1_123Grap" hidden="1">#REF!</definedName>
    <definedName name="_1_I_1">#REF!</definedName>
    <definedName name="_1_wrn.²Ä1­Ó¤ë1_Ü20¤H." localSheetId="0" hidden="1">{#N/A,#N/A,FALSE,"²Ä1­Ó¤ë"}</definedName>
    <definedName name="_1_wrn.²Ä1­Ó¤ë1_Ü20¤H." hidden="1">{#N/A,#N/A,FALSE,"²Ä1­Ó¤ë"}</definedName>
    <definedName name="_10">#REF!</definedName>
    <definedName name="_10__123Graph_ACHART_14" hidden="1">#REF!</definedName>
    <definedName name="_10__123Graph_ACHART_16" hidden="1">#REF!</definedName>
    <definedName name="_10__123Graph_ACHART_29" hidden="1">#REF!</definedName>
    <definedName name="_10__123Graph_ACHART_3" hidden="1">#REF!</definedName>
    <definedName name="_10__123Graph_ACHART_9" hidden="1">#REF!</definedName>
    <definedName name="_10__123Graph_AGROWTH_REVS_A" hidden="1">#REF!</definedName>
    <definedName name="_10__123Graph_AR_M_MARG" hidden="1">#REF!</definedName>
    <definedName name="_10__123Graph_BCHART_2" hidden="1">#REF!</definedName>
    <definedName name="_10__123Graph_BCHART_3" hidden="1">#REF!</definedName>
    <definedName name="_10__123Graph_BCHART_9" hidden="1">#REF!</definedName>
    <definedName name="_10__123Graph_DCHART_3" hidden="1">#REF!</definedName>
    <definedName name="_10__123Graph_ECHART_1" hidden="1">#REF!</definedName>
    <definedName name="_10__123Graph_FCHART_1" hidden="1">#REF!</definedName>
    <definedName name="_10__123Graph_XCDIUS" hidden="1">#REF!</definedName>
    <definedName name="_10__FDSAUDITLINK__" localSheetId="0" hidden="1">{"fdsup://Directions/FactSet Auditing Viewer?action=AUDIT_VALUE&amp;DB=129&amp;ID1=B0TQDD&amp;VALUEID=01001&amp;SDATE=2009&amp;PERIODTYPE=ANN_STD&amp;SCFT=3&amp;window=popup_no_bar&amp;width=385&amp;height=120&amp;START_MAXIMIZED=FALSE&amp;creator=factset&amp;display_string=Audit"}</definedName>
    <definedName name="_10__FDSAUDITLINK__" hidden="1">{"fdsup://Directions/FactSet Auditing Viewer?action=AUDIT_VALUE&amp;DB=129&amp;ID1=B0TQDD&amp;VALUEID=01001&amp;SDATE=2009&amp;PERIODTYPE=ANN_STD&amp;SCFT=3&amp;window=popup_no_bar&amp;width=385&amp;height=120&amp;START_MAXIMIZED=FALSE&amp;creator=factset&amp;display_string=Audit"}</definedName>
    <definedName name="_10_c_12_1">#REF!</definedName>
    <definedName name="_100__123Graph_XCHART_16" hidden="1">#REF!</definedName>
    <definedName name="_100__123Graph_XCHART_23" hidden="1">#REF!</definedName>
    <definedName name="_100__FDSAUDITLINK__" localSheetId="0" hidden="1">{"fdsup://Directions/FactSet Auditing Viewer?action=AUDIT_VALUE&amp;DB=129&amp;ID1=B10LQP&amp;VALUEID=03101&amp;SDATE=2010&amp;PERIODTYPE=ANN_STD&amp;SCFT=3&amp;window=popup_no_bar&amp;width=385&amp;height=120&amp;START_MAXIMIZED=FALSE&amp;creator=factset&amp;display_string=Audit"}</definedName>
    <definedName name="_100__FDSAUDITLINK__" hidden="1">{"fdsup://Directions/FactSet Auditing Viewer?action=AUDIT_VALUE&amp;DB=129&amp;ID1=B10LQP&amp;VALUEID=03101&amp;SDATE=2010&amp;PERIODTYPE=ANN_STD&amp;SCFT=3&amp;window=popup_no_bar&amp;width=385&amp;height=120&amp;START_MAXIMIZED=FALSE&amp;creator=factset&amp;display_string=Audit"}</definedName>
    <definedName name="_100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0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0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__123Graph_XCHART_2" hidden="1">#REF!</definedName>
    <definedName name="_101__123Graph_XChart_3" hidden="1">#REF!</definedName>
    <definedName name="_101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7"}</definedName>
    <definedName name="_101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7"}</definedName>
    <definedName name="_10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1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1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__123Graph_XCHART_3" hidden="1">#REF!</definedName>
    <definedName name="_102__123Graph_XChart_4" hidden="1">#REF!</definedName>
    <definedName name="_102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6"}</definedName>
    <definedName name="_102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6"}</definedName>
    <definedName name="_102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2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__123Graph_XCHART_4" hidden="1">#REF!</definedName>
    <definedName name="_103__123Graph_XChart_5" hidden="1">#REF!</definedName>
    <definedName name="_103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5"}</definedName>
    <definedName name="_103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5"}</definedName>
    <definedName name="_103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3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__123Graph_XCHART_5" hidden="1">#REF!</definedName>
    <definedName name="_104__123Graph_XChart_6" hidden="1">#REF!</definedName>
    <definedName name="_104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4"}</definedName>
    <definedName name="_104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4"}</definedName>
    <definedName name="_104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4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4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__123Graph_XCHART_6" hidden="1">#REF!</definedName>
    <definedName name="_105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3"}</definedName>
    <definedName name="_105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3"}</definedName>
    <definedName name="_105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5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__123Graph_XCHART_7" hidden="1">#REF!</definedName>
    <definedName name="_106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2"}</definedName>
    <definedName name="_106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2"}</definedName>
    <definedName name="_106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6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__123Graph_XCHART_8" hidden="1">#REF!</definedName>
    <definedName name="_107__FDSAUDITLINK__" localSheetId="0" hidden="1">{"fdsup://directions/FAT Viewer?action=UPDATE&amp;creator=factset&amp;DYN_ARGS=TRUE&amp;DOC_NAME=FAT:FQL_AUDITING_CLIENT_TEMPLATE.FAT&amp;display_string=Audit&amp;VAR:KEY=WRKNOFULAD&amp;VAR:QUERY=RkZfRUJJVERBX09QRVIoTFRNLDAsLCwsLE0p&amp;WINDOW=FIRST_POPUP&amp;HEIGHT=450&amp;WIDTH=450&amp;START_MA","XIMIZED=FALSE&amp;VAR:CALENDAR=LOCAL&amp;VAR:SYMBOL=B0D749&amp;VAR:INDEX=0"}</definedName>
    <definedName name="_107__FDSAUDITLINK__" hidden="1">{"fdsup://directions/FAT Viewer?action=UPDATE&amp;creator=factset&amp;DYN_ARGS=TRUE&amp;DOC_NAME=FAT:FQL_AUDITING_CLIENT_TEMPLATE.FAT&amp;display_string=Audit&amp;VAR:KEY=WRKNOFULAD&amp;VAR:QUERY=RkZfRUJJVERBX09QRVIoTFRNLDAsLCwsLE0p&amp;WINDOW=FIRST_POPUP&amp;HEIGHT=450&amp;WIDTH=450&amp;START_MA","XIMIZED=FALSE&amp;VAR:CALENDAR=LOCAL&amp;VAR:SYMBOL=B0D749&amp;VAR:INDEX=0"}</definedName>
    <definedName name="_107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7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7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__123Graph_XCHART_9" hidden="1">#REF!</definedName>
    <definedName name="_108__FDSAUDITLINK__" localSheetId="0" hidden="1">{"fdsup://directions/FAT Viewer?action=UPDATE&amp;creator=factset&amp;DYN_ARGS=TRUE&amp;DOC_NAME=FAT:FQL_AUDITING_CLIENT_TEMPLATE.FAT&amp;display_string=Audit&amp;VAR:KEY=PUXMJGFKNG&amp;VAR:QUERY=RkZfTElBQlNfQ1VSUl9NSVNDKEFOTiwwLC05LFksUlAsVVNELE0p&amp;WINDOW=FIRST_POPUP&amp;HEIGHT=450&amp;WI","DTH=450&amp;START_MAXIMIZED=FALSE&amp;VAR:CALENDAR=US&amp;VAR:SYMBOL=B10LQP&amp;VAR:INDEX=1"}</definedName>
    <definedName name="_108__FDSAUDITLINK__" hidden="1">{"fdsup://directions/FAT Viewer?action=UPDATE&amp;creator=factset&amp;DYN_ARGS=TRUE&amp;DOC_NAME=FAT:FQL_AUDITING_CLIENT_TEMPLATE.FAT&amp;display_string=Audit&amp;VAR:KEY=PUXMJGFKNG&amp;VAR:QUERY=RkZfTElBQlNfQ1VSUl9NSVNDKEFOTiwwLC05LFksUlAsVVNELE0p&amp;WINDOW=FIRST_POPUP&amp;HEIGHT=450&amp;WI","DTH=450&amp;START_MAXIMIZED=FALSE&amp;VAR:CALENDAR=US&amp;VAR:SYMBOL=B10LQP&amp;VAR:INDEX=1"}</definedName>
    <definedName name="_108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__FDSAUDITLINK__" localSheetId="0"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7"}</definedName>
    <definedName name="_109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7"}</definedName>
    <definedName name="_10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Excel_BuiltIn_Print_Area_2_1">#REF!</definedName>
    <definedName name="_10S" hidden="1">#REF!</definedName>
    <definedName name="_11">#REF!</definedName>
    <definedName name="_11.SERV.TECNIC">#REF!</definedName>
    <definedName name="_11__123Graph_ACHART_15" hidden="1">#REF!</definedName>
    <definedName name="_11__123Graph_ACHART_17" hidden="1">#REF!</definedName>
    <definedName name="_11__123Graph_ACHART_3" hidden="1">#REF!</definedName>
    <definedName name="_11__123Graph_ACHART_4" hidden="1">#REF!</definedName>
    <definedName name="_11__123Graph_BCHART_1" hidden="1">#REF!</definedName>
    <definedName name="_11__123Graph_BIRR_IRR" hidden="1">#REF!</definedName>
    <definedName name="_11__123Graph_LBL_ACHART_2" hidden="1">#REF!</definedName>
    <definedName name="_11__123Graph_XCHART_3" hidden="1">#REF!</definedName>
    <definedName name="_11__FDSAUDITLINK__" localSheetId="0" hidden="1">{"fdsup://Directions/FactSet Auditing Viewer?action=AUDIT_VALUE&amp;DB=129&amp;ID1=B01NTS&amp;VALUEID=01001&amp;SDATE=2009&amp;PERIODTYPE=ANN_STD&amp;SCFT=3&amp;window=popup_no_bar&amp;width=385&amp;height=120&amp;START_MAXIMIZED=FALSE&amp;creator=factset&amp;display_string=Audit"}</definedName>
    <definedName name="_11__FDSAUDITLINK__" hidden="1">{"fdsup://Directions/FactSet Auditing Viewer?action=AUDIT_VALUE&amp;DB=129&amp;ID1=B01NTS&amp;VALUEID=01001&amp;SDATE=2009&amp;PERIODTYPE=ANN_STD&amp;SCFT=3&amp;window=popup_no_bar&amp;width=385&amp;height=120&amp;START_MAXIMIZED=FALSE&amp;creator=factset&amp;display_string=Audit"}</definedName>
    <definedName name="_11_c_13_1">#REF!</definedName>
    <definedName name="_110__FDSAUDITLINK__" localSheetId="0" hidden="1">{"fdsup://directions/FAT Viewer?action=UPDATE&amp;creator=factset&amp;DYN_ARGS=TRUE&amp;DOC_NAME=FAT:FQL_AUDITING_CLIENT_TEMPLATE.FAT&amp;display_string=Audit&amp;VAR:KEY=MTKFWJAREB&amp;VAR:QUERY=RkZfTkVUX0lOQyhMVE0sMCwsLCwsTSk=&amp;WINDOW=FIRST_POPUP&amp;HEIGHT=450&amp;WIDTH=450&amp;START_MAXIMI","ZED=FALSE&amp;VAR:CALENDAR=LOCAL&amp;VAR:SYMBOL=B0D749&amp;VAR:INDEX=0"}</definedName>
    <definedName name="_110__FDSAUDITLINK__" hidden="1">{"fdsup://directions/FAT Viewer?action=UPDATE&amp;creator=factset&amp;DYN_ARGS=TRUE&amp;DOC_NAME=FAT:FQL_AUDITING_CLIENT_TEMPLATE.FAT&amp;display_string=Audit&amp;VAR:KEY=MTKFWJAREB&amp;VAR:QUERY=RkZfTkVUX0lOQyhMVE0sMCwsLCwsTSk=&amp;WINDOW=FIRST_POPUP&amp;HEIGHT=450&amp;WIDTH=450&amp;START_MAXIMI","ZED=FALSE&amp;VAR:CALENDAR=LOCAL&amp;VAR:SYMBOL=B0D749&amp;VAR:INDEX=0"}</definedName>
    <definedName name="_110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0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0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0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0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__FDSAUDITLINK__" localSheetId="0"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5"}</definedName>
    <definedName name="_111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5"}</definedName>
    <definedName name="_111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1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__FDSAUDITLINK__" localSheetId="0"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4"}</definedName>
    <definedName name="_112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4"}</definedName>
    <definedName name="_112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2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__FDSAUDITLINK__" localSheetId="0"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3"}</definedName>
    <definedName name="_113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3"}</definedName>
    <definedName name="_113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3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3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4__FDSAUDITLINK__" localSheetId="0" hidden="1">{"fdsup://directions/FAT Viewer?action=UPDATE&amp;creator=factset&amp;DYN_ARGS=TRUE&amp;DOC_NAME=FAT:FQL_AUDITING_CLIENT_TEMPLATE.FAT&amp;display_string=Audit&amp;VAR:KEY=OXSXSFEDCP&amp;VAR:QUERY=RkZfRUJJVERBX09QRVIoTFRNLDAsLCwsLE0p&amp;WINDOW=FIRST_POPUP&amp;HEIGHT=450&amp;WIDTH=450&amp;START_MA","XIMIZED=FALSE&amp;VAR:CALENDAR=US&amp;VAR:SYMBOL=B17MHG&amp;VAR:INDEX=0"}</definedName>
    <definedName name="_114__FDSAUDITLINK__" hidden="1">{"fdsup://directions/FAT Viewer?action=UPDATE&amp;creator=factset&amp;DYN_ARGS=TRUE&amp;DOC_NAME=FAT:FQL_AUDITING_CLIENT_TEMPLATE.FAT&amp;display_string=Audit&amp;VAR:KEY=OXSXSFEDCP&amp;VAR:QUERY=RkZfRUJJVERBX09QRVIoTFRNLDAsLCwsLE0p&amp;WINDOW=FIRST_POPUP&amp;HEIGHT=450&amp;WIDTH=450&amp;START_MA","XIMIZED=FALSE&amp;VAR:CALENDAR=US&amp;VAR:SYMBOL=B17MHG&amp;VAR:INDEX=0"}</definedName>
    <definedName name="_114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41">#REF!</definedName>
    <definedName name="_11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__FDSAUDITLINK__" localSheetId="0" hidden="1">{"fdsup://directions/FAT Viewer?action=UPDATE&amp;creator=factset&amp;DYN_ARGS=TRUE&amp;DOC_NAME=FAT:FQL_AUDITING_CLIENT_TEMPLATE.FAT&amp;display_string=Audit&amp;VAR:KEY=AZOPAFMXSR&amp;VAR:QUERY=RkZfU0FMRVMoTFRNLDAsLCwsLE0p&amp;WINDOW=FIRST_POPUP&amp;HEIGHT=450&amp;WIDTH=450&amp;START_MAXIMIZED=","FALSE&amp;VAR:CALENDAR=US&amp;VAR:SYMBOL=B667N4&amp;VAR:INDEX=0"}</definedName>
    <definedName name="_115__FDSAUDITLINK__" hidden="1">{"fdsup://directions/FAT Viewer?action=UPDATE&amp;creator=factset&amp;DYN_ARGS=TRUE&amp;DOC_NAME=FAT:FQL_AUDITING_CLIENT_TEMPLATE.FAT&amp;display_string=Audit&amp;VAR:KEY=AZOPAFMXSR&amp;VAR:QUERY=RkZfU0FMRVMoTFRNLDAsLCwsLE0p&amp;WINDOW=FIRST_POPUP&amp;HEIGHT=450&amp;WIDTH=450&amp;START_MAXIMIZED=","FALSE&amp;VAR:CALENDAR=US&amp;VAR:SYMBOL=B667N4&amp;VAR:INDEX=0"}</definedName>
    <definedName name="_115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5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5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5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__FDSAUDITLINK__" localSheetId="0" hidden="1">{"fdsup://directions/FAT Viewer?action=UPDATE&amp;creator=factset&amp;DYN_ARGS=TRUE&amp;DOC_NAME=FAT:FQL_AUDITING_CLIENT_TEMPLATE.FAT&amp;display_string=Audit&amp;VAR:KEY=QBSXMFKVWN&amp;VAR:QUERY=RkZfTElBQlNfQ1VSUl9PVEgoQU5OLDAsLTksWSxSUCxVU0QsTSk=&amp;WINDOW=FIRST_POPUP&amp;HEIGHT=450&amp;WI","DTH=450&amp;START_MAXIMIZED=FALSE&amp;VAR:CALENDAR=US&amp;VAR:SYMBOL=B10LQP&amp;VAR:INDEX=5"}</definedName>
    <definedName name="_116__FDSAUDITLINK__" hidden="1">{"fdsup://directions/FAT Viewer?action=UPDATE&amp;creator=factset&amp;DYN_ARGS=TRUE&amp;DOC_NAME=FAT:FQL_AUDITING_CLIENT_TEMPLATE.FAT&amp;display_string=Audit&amp;VAR:KEY=QBSXMFKVWN&amp;VAR:QUERY=RkZfTElBQlNfQ1VSUl9PVEgoQU5OLDAsLTksWSxSUCxVU0QsTSk=&amp;WINDOW=FIRST_POPUP&amp;HEIGHT=450&amp;WI","DTH=450&amp;START_MAXIMIZED=FALSE&amp;VAR:CALENDAR=US&amp;VAR:SYMBOL=B10LQP&amp;VAR:INDEX=5"}</definedName>
    <definedName name="_116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6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6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11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117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7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__FDSAUDITLINK__" localSheetId="0" hidden="1">{"fdsup://directions/FAT Viewer?action=UPDATE&amp;creator=factset&amp;DYN_ARGS=TRUE&amp;DOC_NAME=FAT:FQL_AUDITING_CLIENT_TEMPLATE.FAT&amp;display_string=Audit&amp;VAR:KEY=AVKXYDIXYJ&amp;VAR:QUERY=RkZfRUJJVERBX09QRVIoTFRNLDAsLCwsLE0p&amp;WINDOW=FIRST_POPUP&amp;HEIGHT=450&amp;WIDTH=450&amp;START_MA","XIMIZED=FALSE&amp;VAR:CALENDAR=US&amp;VAR:SYMBOL=B1YBRG&amp;VAR:INDEX=0"}</definedName>
    <definedName name="_118__FDSAUDITLINK__" hidden="1">{"fdsup://directions/FAT Viewer?action=UPDATE&amp;creator=factset&amp;DYN_ARGS=TRUE&amp;DOC_NAME=FAT:FQL_AUDITING_CLIENT_TEMPLATE.FAT&amp;display_string=Audit&amp;VAR:KEY=AVKXYDIXYJ&amp;VAR:QUERY=RkZfRUJJVERBX09QRVIoTFRNLDAsLCwsLE0p&amp;WINDOW=FIRST_POPUP&amp;HEIGHT=450&amp;WIDTH=450&amp;START_MA","XIMIZED=FALSE&amp;VAR:CALENDAR=US&amp;VAR:SYMBOL=B1YBRG&amp;VAR:INDEX=0"}</definedName>
    <definedName name="_11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11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11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#REF!</definedName>
    <definedName name="_12.GAST_GERAIS">#REF!</definedName>
    <definedName name="_12__123Graph_ACHART_16" hidden="1">#REF!</definedName>
    <definedName name="_12__123Graph_ACHART_18" hidden="1">#REF!</definedName>
    <definedName name="_12__123Graph_ACHART_31" hidden="1">#REF!</definedName>
    <definedName name="_12__123Graph_ACHART_5" hidden="1">#REF!</definedName>
    <definedName name="_12__123Graph_BCHART_12" hidden="1">#REF!</definedName>
    <definedName name="_12__123Graph_BMOF_NB" hidden="1">#REF!</definedName>
    <definedName name="_12__123Graph_ECHART_3" hidden="1">#REF!</definedName>
    <definedName name="_12__123Graph_FCHART_1" hidden="1">#REF!</definedName>
    <definedName name="_12__123Graph_LBL_ACHART_3" hidden="1">#REF!</definedName>
    <definedName name="_12__123Graph_XCHART_2" hidden="1">#REF!</definedName>
    <definedName name="_12__FDSAUDITLINK__" localSheetId="0"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2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2_c_15_1">#REF!</definedName>
    <definedName name="_120__FDSAUDITLINK__" localSheetId="0" hidden="1">{"fdsup://directions/FAT Viewer?action=UPDATE&amp;creator=factset&amp;DYN_ARGS=TRUE&amp;DOC_NAME=FAT:FQL_AUDITING_CLIENT_TEMPLATE.FAT&amp;display_string=Audit&amp;VAR:KEY=QNQVEFEDSP&amp;VAR:QUERY=RkZfTkVUX0lOQyhMVE0sMCwsLCwsTSk=&amp;WINDOW=FIRST_POPUP&amp;HEIGHT=450&amp;WIDTH=450&amp;START_MAXIMI","ZED=FALSE&amp;VAR:CALENDAR=US&amp;VAR:SYMBOL=B0D749&amp;VAR:INDEX=0"}</definedName>
    <definedName name="_120__FDSAUDITLINK__" hidden="1">{"fdsup://directions/FAT Viewer?action=UPDATE&amp;creator=factset&amp;DYN_ARGS=TRUE&amp;DOC_NAME=FAT:FQL_AUDITING_CLIENT_TEMPLATE.FAT&amp;display_string=Audit&amp;VAR:KEY=QNQVEFEDSP&amp;VAR:QUERY=RkZfTkVUX0lOQyhMVE0sMCwsLCwsTSk=&amp;WINDOW=FIRST_POPUP&amp;HEIGHT=450&amp;WIDTH=450&amp;START_MAXIMI","ZED=FALSE&amp;VAR:CALENDAR=US&amp;VAR:SYMBOL=B0D749&amp;VAR:INDEX=0"}</definedName>
    <definedName name="_120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__FDSAUDITLINK__" localSheetId="0" hidden="1">{"fdsup://directions/FAT Viewer?action=UPDATE&amp;creator=factset&amp;DYN_ARGS=TRUE&amp;DOC_NAME=FAT:FQL_AUDITING_CLIENT_TEMPLATE.FAT&amp;display_string=Audit&amp;VAR:KEY=EPEHWRSVUH&amp;VAR:QUERY=RkZfTkVUX0lOQyhMVE0sMCwsLCwsTSk=&amp;WINDOW=FIRST_POPUP&amp;HEIGHT=450&amp;WIDTH=450&amp;START_MAXIMI","ZED=FALSE&amp;VAR:CALENDAR=US&amp;VAR:SYMBOL=B031NN&amp;VAR:INDEX=0"}</definedName>
    <definedName name="_121__FDSAUDITLINK__" hidden="1">{"fdsup://directions/FAT Viewer?action=UPDATE&amp;creator=factset&amp;DYN_ARGS=TRUE&amp;DOC_NAME=FAT:FQL_AUDITING_CLIENT_TEMPLATE.FAT&amp;display_string=Audit&amp;VAR:KEY=EPEHWRSVUH&amp;VAR:QUERY=RkZfTkVUX0lOQyhMVE0sMCwsLCwsTSk=&amp;WINDOW=FIRST_POPUP&amp;HEIGHT=450&amp;WIDTH=450&amp;START_MAXIMI","ZED=FALSE&amp;VAR:CALENDAR=US&amp;VAR:SYMBOL=B031NN&amp;VAR:INDEX=0"}</definedName>
    <definedName name="_12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27">#REF!</definedName>
    <definedName name="_12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32">#REF!</definedName>
    <definedName name="_12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147">#REF!</definedName>
    <definedName name="_121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52">#REF!</definedName>
    <definedName name="_121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72">#REF!</definedName>
    <definedName name="_121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87">#REF!</definedName>
    <definedName name="_12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122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122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06">#REF!</definedName>
    <definedName name="_122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2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__FDSAUDITLINK__" localSheetId="0" hidden="1">{"fdsup://directions/FAT Viewer?action=UPDATE&amp;creator=factset&amp;DYN_ARGS=TRUE&amp;DOC_NAME=FAT:FQL_AUDITING_CLIENT_TEMPLATE.FAT&amp;display_string=Audit&amp;VAR:KEY=IBSNCBGZCB&amp;VAR:QUERY=RkZfRUJJVERBX09QRVIoTFRNLDAsLCwsLE0p&amp;WINDOW=FIRST_POPUP&amp;HEIGHT=450&amp;WIDTH=450&amp;START_MA","XIMIZED=FALSE&amp;VAR:CALENDAR=US&amp;VAR:SYMBOL=B031NN&amp;VAR:INDEX=0"}</definedName>
    <definedName name="_123__FDSAUDITLINK__" hidden="1">{"fdsup://directions/FAT Viewer?action=UPDATE&amp;creator=factset&amp;DYN_ARGS=TRUE&amp;DOC_NAME=FAT:FQL_AUDITING_CLIENT_TEMPLATE.FAT&amp;display_string=Audit&amp;VAR:KEY=IBSNCBGZCB&amp;VAR:QUERY=RkZfRUJJVERBX09QRVIoTFRNLDAsLCwsLE0p&amp;WINDOW=FIRST_POPUP&amp;HEIGHT=450&amp;WIDTH=450&amp;START_MA","XIMIZED=FALSE&amp;VAR:CALENDAR=US&amp;VAR:SYMBOL=B031NN&amp;VAR:INDEX=0"}</definedName>
    <definedName name="_123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G_E" hidden="1">#REF!</definedName>
    <definedName name="_123Graph_A_val" hidden="1">#REF!</definedName>
    <definedName name="_123Graph_B_val" hidden="1">#REF!</definedName>
    <definedName name="_123Graph_Csideco2" hidden="1">#REF!</definedName>
    <definedName name="_123Graph_LBL_A_val" hidden="1">#REF!</definedName>
    <definedName name="_123Graph_X_val" hidden="1">#REF!</definedName>
    <definedName name="_123Graph_XUSS" hidden="1">#REF!</definedName>
    <definedName name="_124__FDSAUDITLINK__" localSheetId="0" hidden="1">{"fdsup://directions/FAT Viewer?action=UPDATE&amp;creator=factset&amp;DYN_ARGS=TRUE&amp;DOC_NAME=FAT:FQL_AUDITING_CLIENT_TEMPLATE.FAT&amp;display_string=Audit&amp;VAR:KEY=MPEPUXWTMD&amp;VAR:QUERY=RkZfRUJJVERBX09QRVIoQU5OLDAsLTksWSxSUCkgLyBGRl9JTlRfRVhQX05FVChBTk4sMCwtOSxZLFJQKQ==&amp;","WINDOW=FIRST_POPUP&amp;HEIGHT=450&amp;WIDTH=450&amp;START_MAXIMIZED=FALSE&amp;VAR:CALENDAR=US&amp;VAR:SYMBOL=B10LQP&amp;VAR:INDEX=3"}</definedName>
    <definedName name="_124__FDSAUDITLINK__" hidden="1">{"fdsup://directions/FAT Viewer?action=UPDATE&amp;creator=factset&amp;DYN_ARGS=TRUE&amp;DOC_NAME=FAT:FQL_AUDITING_CLIENT_TEMPLATE.FAT&amp;display_string=Audit&amp;VAR:KEY=MPEPUXWTMD&amp;VAR:QUERY=RkZfRUJJVERBX09QRVIoQU5OLDAsLTksWSxSUCkgLyBGRl9JTlRfRVhQX05FVChBTk4sMCwtOSxZLFJQKQ==&amp;","WINDOW=FIRST_POPUP&amp;HEIGHT=450&amp;WIDTH=450&amp;START_MAXIMIZED=FALSE&amp;VAR:CALENDAR=US&amp;VAR:SYMBOL=B10LQP&amp;VAR:INDEX=3"}</definedName>
    <definedName name="_124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4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4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64">#REF!</definedName>
    <definedName name="_124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80">#REF!</definedName>
    <definedName name="_124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7"}</definedName>
    <definedName name="_125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7"}</definedName>
    <definedName name="_125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5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6"}</definedName>
    <definedName name="_126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6"}</definedName>
    <definedName name="_126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6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5"}</definedName>
    <definedName name="_127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5"}</definedName>
    <definedName name="_127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7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4"}</definedName>
    <definedName name="_128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4"}</definedName>
    <definedName name="_128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840">#REF!</definedName>
    <definedName name="_128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3"}</definedName>
    <definedName name="_129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3"}</definedName>
    <definedName name="_129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9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Excel_BuiltIn_Criteria_1">"$#REF!.$#REF!$#REF!"</definedName>
    <definedName name="_13">#REF!</definedName>
    <definedName name="_13.P._PERMAN.">#REF!</definedName>
    <definedName name="_13__123Graph_ACHART_17" hidden="1">#REF!</definedName>
    <definedName name="_13__123Graph_ACHART_2" hidden="1">#REF!</definedName>
    <definedName name="_13__123Graph_ACHART_32" hidden="1">#REF!</definedName>
    <definedName name="_13__123Graph_BCHART_2" hidden="1">#REF!</definedName>
    <definedName name="_13__123Graph_LBL_ACHART_7" hidden="1">#REF!</definedName>
    <definedName name="_13__123Graph_XIRR_IRR" hidden="1">#REF!</definedName>
    <definedName name="_13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c_16_1">#REF!</definedName>
    <definedName name="_13_FDSAUDITLINK__1"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FDSAUDITLINK__1"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0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2"}</definedName>
    <definedName name="_130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2"}</definedName>
    <definedName name="_130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0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0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1"}</definedName>
    <definedName name="_131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1"}</definedName>
    <definedName name="_131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1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__FDSAUDITLINK__" localSheetId="0"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6"}</definedName>
    <definedName name="_132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6"}</definedName>
    <definedName name="_132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2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__FDSAUDITLINK__" localSheetId="0" hidden="1">{"fdsup://directions/FAT Viewer?action=UPDATE&amp;creator=factset&amp;DYN_ARGS=TRUE&amp;DOC_NAME=FAT:FQL_AUDITING_CLIENT_TEMPLATE.FAT&amp;display_string=Audit&amp;VAR:KEY=IXCFCBETUP&amp;VAR:QUERY=RkZfU0FMRVMoTFRNLDAsLCwsLE0p&amp;WINDOW=FIRST_POPUP&amp;HEIGHT=450&amp;WIDTH=450&amp;START_MAXIMIZED=","FALSE&amp;VAR:CALENDAR=US&amp;VAR:SYMBOL=B17MHG&amp;VAR:INDEX=0"}</definedName>
    <definedName name="_133__FDSAUDITLINK__" hidden="1">{"fdsup://directions/FAT Viewer?action=UPDATE&amp;creator=factset&amp;DYN_ARGS=TRUE&amp;DOC_NAME=FAT:FQL_AUDITING_CLIENT_TEMPLATE.FAT&amp;display_string=Audit&amp;VAR:KEY=IXCFCBETUP&amp;VAR:QUERY=RkZfU0FMRVMoTFRNLDAsLCwsLE0p&amp;WINDOW=FIRST_POPUP&amp;HEIGHT=450&amp;WIDTH=450&amp;START_MAXIMIZED=","FALSE&amp;VAR:CALENDAR=US&amp;VAR:SYMBOL=B17MHG&amp;VAR:INDEX=0"}</definedName>
    <definedName name="_133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3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__FDSAUDITLINK__" localSheetId="0"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134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134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4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__FDSAUDITLINK__" localSheetId="0"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3"}</definedName>
    <definedName name="_135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3"}</definedName>
    <definedName name="_135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21">#REF!</definedName>
    <definedName name="_135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36">#REF!</definedName>
    <definedName name="_135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5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__FDSAUDITLINK__" localSheetId="0" hidden="1">{"fdsup://directions/FAT Viewer?action=UPDATE&amp;creator=factset&amp;DYN_ARGS=TRUE&amp;DOC_NAME=FAT:FQL_AUDITING_CLIENT_TEMPLATE.FAT&amp;display_string=Audit&amp;VAR:KEY=CBMPEVQHYL&amp;VAR:QUERY=RkZfU0FMRVMoTFRNLDAsLCwsLE0p&amp;WINDOW=FIRST_POPUP&amp;HEIGHT=450&amp;WIDTH=450&amp;START_MAXIMIZED=","FALSE&amp;VAR:CALENDAR=US&amp;VAR:SYMBOL=B17MHG&amp;VAR:INDEX=0"}</definedName>
    <definedName name="_136__FDSAUDITLINK__" hidden="1">{"fdsup://directions/FAT Viewer?action=UPDATE&amp;creator=factset&amp;DYN_ARGS=TRUE&amp;DOC_NAME=FAT:FQL_AUDITING_CLIENT_TEMPLATE.FAT&amp;display_string=Audit&amp;VAR:KEY=CBMPEVQHYL&amp;VAR:QUERY=RkZfU0FMRVMoTFRNLDAsLCwsLE0p&amp;WINDOW=FIRST_POPUP&amp;HEIGHT=450&amp;WIDTH=450&amp;START_MAXIMIZED=","FALSE&amp;VAR:CALENDAR=US&amp;VAR:SYMBOL=B17MHG&amp;VAR:INDEX=0"}</definedName>
    <definedName name="_136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25">#REF!</definedName>
    <definedName name="_136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30">#REF!</definedName>
    <definedName name="_136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6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50">#REF!</definedName>
    <definedName name="_136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70">#REF!</definedName>
    <definedName name="_136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85">#REF!</definedName>
    <definedName name="_136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90">#REF!</definedName>
    <definedName name="_137__FDSAUDITLINK__" localSheetId="0" hidden="1">{"fdsup://Directions/FactSet Auditing Viewer?action=AUDIT_VALUE&amp;DB=129&amp;ID1=B031NN&amp;VALUEID=01001&amp;SDATE=2011&amp;PERIODTYPE=ANN_STD&amp;SCFT=3&amp;window=popup_no_bar&amp;width=385&amp;height=120&amp;START_MAXIMIZED=FALSE&amp;creator=factset&amp;display_string=Audit"}</definedName>
    <definedName name="_137__FDSAUDITLINK__" hidden="1">{"fdsup://Directions/FactSet Auditing Viewer?action=AUDIT_VALUE&amp;DB=129&amp;ID1=B031NN&amp;VALUEID=01001&amp;SDATE=2011&amp;PERIODTYPE=ANN_STD&amp;SCFT=3&amp;window=popup_no_bar&amp;width=385&amp;height=120&amp;START_MAXIMIZED=FALSE&amp;creator=factset&amp;display_string=Audit"}</definedName>
    <definedName name="_137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09">#REF!</definedName>
    <definedName name="_137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734">#REF!</definedName>
    <definedName name="_137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7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7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69">#REF!</definedName>
    <definedName name="_137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74">#REF!</definedName>
    <definedName name="_137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89">#REF!</definedName>
    <definedName name="_13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__FDSAUDITLINK__" localSheetId="0" hidden="1">{"fdsup://directions/FAT Viewer?action=UPDATE&amp;creator=factset&amp;DYN_ARGS=TRUE&amp;DOC_NAME=FAT:FQL_AUDITING_CLIENT_TEMPLATE.FAT&amp;display_string=Audit&amp;VAR:KEY=SRSREFMTIT&amp;VAR:QUERY=RkZfTkVUX0lOQyhMVE0sMCwsLCwsTSk=&amp;WINDOW=FIRST_POPUP&amp;HEIGHT=450&amp;WIDTH=450&amp;START_MAXIMI","ZED=FALSE&amp;VAR:CALENDAR=US&amp;VAR:SYMBOL=220015&amp;VAR:INDEX=0"}</definedName>
    <definedName name="_138__FDSAUDITLINK__" hidden="1">{"fdsup://directions/FAT Viewer?action=UPDATE&amp;creator=factset&amp;DYN_ARGS=TRUE&amp;DOC_NAME=FAT:FQL_AUDITING_CLIENT_TEMPLATE.FAT&amp;display_string=Audit&amp;VAR:KEY=SRSREFMTIT&amp;VAR:QUERY=RkZfTkVUX0lOQyhMVE0sMCwsLCwsTSk=&amp;WINDOW=FIRST_POPUP&amp;HEIGHT=450&amp;WIDTH=450&amp;START_MAXIMI","ZED=FALSE&amp;VAR:CALENDAR=US&amp;VAR:SYMBOL=220015&amp;VAR:INDEX=0"}</definedName>
    <definedName name="_13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38">#REF!</definedName>
    <definedName name="_13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843">#REF!</definedName>
    <definedName name="_13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83">#REF!</definedName>
    <definedName name="_13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__FDSAUDITLINK__" localSheetId="0"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4"}</definedName>
    <definedName name="_139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4"}</definedName>
    <definedName name="_13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947">#REF!</definedName>
    <definedName name="_13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52">#REF!</definedName>
    <definedName name="_13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#REF!</definedName>
    <definedName name="_14__123Graph_ACHART_18" hidden="1">#REF!</definedName>
    <definedName name="_14__123Graph_ACHART_22" hidden="1">#REF!</definedName>
    <definedName name="_14__123Graph_ACHART_33" hidden="1">#REF!</definedName>
    <definedName name="_14__123Graph_AGROWTH_REVS_B" hidden="1">#REF!</definedName>
    <definedName name="_14__123Graph_BCHART_1" hidden="1">#REF!</definedName>
    <definedName name="_14__123Graph_BCHART_3" hidden="1">#REF!</definedName>
    <definedName name="_14__123Graph_LBL_ACHART_8" hidden="1">#REF!</definedName>
    <definedName name="_14__123Graph_XCHART_3" hidden="1">#REF!</definedName>
    <definedName name="_14__123Graph_XMOF_NB" hidden="1">#REF!</definedName>
    <definedName name="_14__FDSAUDITLINK__" localSheetId="0"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2" localSheetId="0"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2"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c_17_1">#REF!</definedName>
    <definedName name="_140__FDSAUDITLINK__" localSheetId="0"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3"}</definedName>
    <definedName name="_140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3"}</definedName>
    <definedName name="_140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__123Graph_XCHART_2" hidden="1">#REF!</definedName>
    <definedName name="_141__FDSAUDITLINK__" localSheetId="0"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2"}</definedName>
    <definedName name="_141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2"}</definedName>
    <definedName name="_14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1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__FDSAUDITLINK__" localSheetId="0"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1"}</definedName>
    <definedName name="_142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1"}</definedName>
    <definedName name="_142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2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__FDSAUDITLINK__" localSheetId="0" hidden="1">{"fdsup://directions/FAT Viewer?action=UPDATE&amp;creator=factset&amp;DYN_ARGS=TRUE&amp;DOC_NAME=FAT:FQL_AUDITING_CLIENT_TEMPLATE.FAT&amp;display_string=Audit&amp;VAR:KEY=ADMLKFIVGJ&amp;VAR:QUERY=RkZfSU5UQU5HX09USChBTk4sMCwtOSxZLFJQLFVTRCxNKQ==&amp;WINDOW=FIRST_POPUP&amp;HEIGHT=450&amp;WIDTH=","450&amp;START_MAXIMIZED=FALSE&amp;VAR:CALENDAR=US&amp;VAR:SYMBOL=B10LQP&amp;VAR:INDEX=5"}</definedName>
    <definedName name="_143__FDSAUDITLINK__" hidden="1">{"fdsup://directions/FAT Viewer?action=UPDATE&amp;creator=factset&amp;DYN_ARGS=TRUE&amp;DOC_NAME=FAT:FQL_AUDITING_CLIENT_TEMPLATE.FAT&amp;display_string=Audit&amp;VAR:KEY=ADMLKFIVGJ&amp;VAR:QUERY=RkZfSU5UQU5HX09USChBTk4sMCwtOSxZLFJQLFVTRCxNKQ==&amp;WINDOW=FIRST_POPUP&amp;HEIGHT=450&amp;WIDTH=","450&amp;START_MAXIMIZED=FALSE&amp;VAR:CALENDAR=US&amp;VAR:SYMBOL=B10LQP&amp;VAR:INDEX=5"}</definedName>
    <definedName name="_143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26">#REF!</definedName>
    <definedName name="_143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31">#REF!</definedName>
    <definedName name="_143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346">#REF!</definedName>
    <definedName name="_14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51">#REF!</definedName>
    <definedName name="_143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66">#REF!</definedName>
    <definedName name="_14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71">#REF!</definedName>
    <definedName name="_143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__FDSAUDITLINK__" localSheetId="0" hidden="1">{"fdsup://directions/FAT Viewer?action=UPDATE&amp;creator=factset&amp;DYN_ARGS=TRUE&amp;DOC_NAME=FAT:FQL_AUDITING_CLIENT_TEMPLATE.FAT&amp;display_string=Audit&amp;VAR:KEY=ILUDYPCJYJ&amp;VAR:QUERY=RkZfU0FMRVMoTFRNLDAsLCwsLE0p&amp;WINDOW=FIRST_POPUP&amp;HEIGHT=450&amp;WIDTH=450&amp;START_MAXIMIZED=","FALSE&amp;VAR:CALENDAR=US&amp;VAR:SYMBOL=B29VWQ&amp;VAR:INDEX=0"}</definedName>
    <definedName name="_144__FDSAUDITLINK__" hidden="1">{"fdsup://directions/FAT Viewer?action=UPDATE&amp;creator=factset&amp;DYN_ARGS=TRUE&amp;DOC_NAME=FAT:FQL_AUDITING_CLIENT_TEMPLATE.FAT&amp;display_string=Audit&amp;VAR:KEY=ILUDYPCJYJ&amp;VAR:QUERY=RkZfU0FMRVMoTFRNLDAsLCwsLE0p&amp;WINDOW=FIRST_POPUP&amp;HEIGHT=450&amp;WIDTH=450&amp;START_MAXIMIZED=","FALSE&amp;VAR:CALENDAR=US&amp;VAR:SYMBOL=B29VWQ&amp;VAR:INDEX=0"}</definedName>
    <definedName name="_144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4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75">#REF!</definedName>
    <definedName name="_144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80">#REF!</definedName>
    <definedName name="_144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14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145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5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__123Graph_XCHART_3" hidden="1">#REF!</definedName>
    <definedName name="_146__FDSAUDITLINK__" localSheetId="0"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14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146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6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BMG0070">#REF!</definedName>
    <definedName name="_147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14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147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7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7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14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148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8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14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149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9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#REF!</definedName>
    <definedName name="_15.IMPL._CANT">#REF!</definedName>
    <definedName name="_15__123Graph_ACHART_2" hidden="1">#REF!</definedName>
    <definedName name="_15__123Graph_ACHART_23" hidden="1">#REF!</definedName>
    <definedName name="_15__123Graph_ACHART_39" hidden="1">#REF!</definedName>
    <definedName name="_15__123Graph_BCHART_4" hidden="1">#REF!</definedName>
    <definedName name="_15__123Graph_BCHART_5" hidden="1">#REF!</definedName>
    <definedName name="_15__123Graph_CCHART_2" hidden="1">#REF!</definedName>
    <definedName name="_15__123Graph_LBL_BCHART_2" hidden="1">#REF!</definedName>
    <definedName name="_15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2"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c_19_1">#REF!</definedName>
    <definedName name="_150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150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150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0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0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__FDSAUDITLINK__" localSheetId="0" hidden="1">{"fdsup://directions/FAT Viewer?action=UPDATE&amp;creator=factset&amp;DYN_ARGS=TRUE&amp;DOC_NAME=FAT:FQL_AUDITING_CLIENT_TEMPLATE.FAT&amp;display_string=Audit&amp;VAR:KEY=FCLMDKRCRY&amp;VAR:QUERY=RkZfTkVUX0RFQlQoQU5OLDAsLTksWSxSUCkgLyBGRl9FQklUREFfT1BFUihBTk4sMCwtOSxZLFJQKQ==&amp;WIND","OW=FIRST_POPUP&amp;HEIGHT=450&amp;WIDTH=450&amp;START_MAXIMIZED=FALSE&amp;VAR:CALENDAR=US&amp;VAR:SYMBOL=B10LQP&amp;VAR:INDEX=0"}</definedName>
    <definedName name="_151__FDSAUDITLINK__" hidden="1">{"fdsup://directions/FAT Viewer?action=UPDATE&amp;creator=factset&amp;DYN_ARGS=TRUE&amp;DOC_NAME=FAT:FQL_AUDITING_CLIENT_TEMPLATE.FAT&amp;display_string=Audit&amp;VAR:KEY=FCLMDKRCRY&amp;VAR:QUERY=RkZfTkVUX0RFQlQoQU5OLDAsLTksWSxSUCkgLyBGRl9FQklUREFfT1BFUihBTk4sMCwtOSxZLFJQKQ==&amp;WIND","OW=FIRST_POPUP&amp;HEIGHT=450&amp;WIDTH=450&amp;START_MAXIMIZED=FALSE&amp;VAR:CALENDAR=US&amp;VAR:SYMBOL=B10LQP&amp;VAR:INDEX=0"}</definedName>
    <definedName name="_151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1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__FDSAUDITLINK__" localSheetId="0" hidden="1">{"fdsup://Directions/FactSet Auditing Viewer?action=AUDIT_VALUE&amp;DB=129&amp;ID1=B10LQP&amp;VALUEID=18232&amp;SDATE=2010&amp;PERIODTYPE=ANN_STD&amp;SCFT=3&amp;window=popup_no_bar&amp;width=385&amp;height=120&amp;START_MAXIMIZED=FALSE&amp;creator=factset&amp;display_string=Audit"}</definedName>
    <definedName name="_152__FDSAUDITLINK__" hidden="1">{"fdsup://Directions/FactSet Auditing Viewer?action=AUDIT_VALUE&amp;DB=129&amp;ID1=B10LQP&amp;VALUEID=18232&amp;SDATE=2010&amp;PERIODTYPE=ANN_STD&amp;SCFT=3&amp;window=popup_no_bar&amp;width=385&amp;height=120&amp;START_MAXIMIZED=FALSE&amp;creator=factset&amp;display_string=Audit"}</definedName>
    <definedName name="_152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2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__FDSAUDITLINK__" localSheetId="0" hidden="1">{"fdsup://directions/FAT Viewer?action=UPDATE&amp;creator=factset&amp;DYN_ARGS=TRUE&amp;DOC_NAME=FAT:FQL_AUDITING_CLIENT_TEMPLATE.FAT&amp;display_string=Audit&amp;VAR:KEY=SFWLUHKPAR&amp;VAR:QUERY=RkZfQ0FTSF9SQVRJTyhBTk4sMCwtOSxZLFJQKQ==&amp;WINDOW=FIRST_POPUP&amp;HEIGHT=450&amp;WIDTH=450&amp;STAR","T_MAXIMIZED=FALSE&amp;VAR:CALENDAR=US&amp;VAR:SYMBOL=B10LQP&amp;VAR:INDEX=6"}</definedName>
    <definedName name="_153__FDSAUDITLINK__" hidden="1">{"fdsup://directions/FAT Viewer?action=UPDATE&amp;creator=factset&amp;DYN_ARGS=TRUE&amp;DOC_NAME=FAT:FQL_AUDITING_CLIENT_TEMPLATE.FAT&amp;display_string=Audit&amp;VAR:KEY=SFWLUHKPAR&amp;VAR:QUERY=RkZfQ0FTSF9SQVRJTyhBTk4sMCwtOSxZLFJQKQ==&amp;WINDOW=FIRST_POPUP&amp;HEIGHT=450&amp;WIDTH=450&amp;STAR","T_MAXIMIZED=FALSE&amp;VAR:CALENDAR=US&amp;VAR:SYMBOL=B10LQP&amp;VAR:INDEX=6"}</definedName>
    <definedName name="_153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3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__FDSAUDITLINK__" localSheetId="0" hidden="1">{"fdsup://directions/FAT Viewer?action=UPDATE&amp;creator=factset&amp;DYN_ARGS=TRUE&amp;DOC_NAME=FAT:FQL_AUDITING_CLIENT_TEMPLATE.FAT&amp;display_string=Audit&amp;VAR:KEY=MFUBINSFML&amp;VAR:QUERY=RkZfU0FMRVMoTFRNLDAsLCwsLE0p&amp;WINDOW=FIRST_POPUP&amp;HEIGHT=450&amp;WIDTH=450&amp;START_MAXIMIZED=","FALSE&amp;VAR:CALENDAR=US&amp;VAR:SYMBOL=B0D749&amp;VAR:INDEX=0"}</definedName>
    <definedName name="_154__FDSAUDITLINK__" hidden="1">{"fdsup://directions/FAT Viewer?action=UPDATE&amp;creator=factset&amp;DYN_ARGS=TRUE&amp;DOC_NAME=FAT:FQL_AUDITING_CLIENT_TEMPLATE.FAT&amp;display_string=Audit&amp;VAR:KEY=MFUBINSFML&amp;VAR:QUERY=RkZfU0FMRVMoTFRNLDAsLCwsLE0p&amp;WINDOW=FIRST_POPUP&amp;HEIGHT=450&amp;WIDTH=450&amp;START_MAXIMIZED=","FALSE&amp;VAR:CALENDAR=US&amp;VAR:SYMBOL=B0D749&amp;VAR:INDEX=0"}</definedName>
    <definedName name="_154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4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6"}</definedName>
    <definedName name="_155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6"}</definedName>
    <definedName name="_155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5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5"}</definedName>
    <definedName name="_156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5"}</definedName>
    <definedName name="_156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6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4"}</definedName>
    <definedName name="_157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4"}</definedName>
    <definedName name="_157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7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3"}</definedName>
    <definedName name="_158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3"}</definedName>
    <definedName name="_158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8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2"}</definedName>
    <definedName name="_159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2"}</definedName>
    <definedName name="_159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9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Excel_BuiltIn_Print_Titles_2_1">#REF!</definedName>
    <definedName name="_16">#REF!</definedName>
    <definedName name="_16.3___VEÍCULOS">#REF!</definedName>
    <definedName name="_16.4___COMBÚSTIVEL">#REF!</definedName>
    <definedName name="_16.5___EQUIPAMENTOS_DE_ESCRITÓRIO">#REF!</definedName>
    <definedName name="_16.EQUIPAM.">#REF!</definedName>
    <definedName name="_16__123Graph_ACHART_22" hidden="1">#REF!</definedName>
    <definedName name="_16__123Graph_ACHART_24" hidden="1">#REF!</definedName>
    <definedName name="_16__123Graph_ACHART_4" hidden="1">#REF!</definedName>
    <definedName name="_16__123Graph_BCHART_5" hidden="1">#REF!</definedName>
    <definedName name="_16__123Graph_BCHART_7" hidden="1">#REF!</definedName>
    <definedName name="_16__123Graph_LBL_BCHART_3" hidden="1">#REF!</definedName>
    <definedName name="_16__FDSAUDITLINK__" localSheetId="0" hidden="1">{"fdsup://directions/FAT Viewer?action=UPDATE&amp;creator=factset&amp;DYN_ARGS=TRUE&amp;DOC_NAME=FAT:FQL_AUDITING_CLIENT_TEMPLATE.FAT&amp;display_string=Audit&amp;VAR:KEY=JSTKRODSVI&amp;VAR:QUERY=RkZfRUJJVERBX09QRVIoQU5OLDAp&amp;WINDOW=FIRST_POPUP&amp;HEIGHT=450&amp;WIDTH=450&amp;START_MAXIMIZED=","FALSE&amp;VAR:CALENDAR=US&amp;VAR:SYMBOL=B4LHBQ&amp;VAR:INDEX=0"}</definedName>
    <definedName name="_16__FDSAUDITLINK__" hidden="1">{"fdsup://directions/FAT Viewer?action=UPDATE&amp;creator=factset&amp;DYN_ARGS=TRUE&amp;DOC_NAME=FAT:FQL_AUDITING_CLIENT_TEMPLATE.FAT&amp;display_string=Audit&amp;VAR:KEY=JSTKRODSVI&amp;VAR:QUERY=RkZfRUJJVERBX09QRVIoQU5OLDAp&amp;WINDOW=FIRST_POPUP&amp;HEIGHT=450&amp;WIDTH=450&amp;START_MAXIMIZED=","FALSE&amp;VAR:CALENDAR=US&amp;VAR:SYMBOL=B4LHBQ&amp;VAR:INDEX=0"}</definedName>
    <definedName name="_16_c_2_1">#REF!</definedName>
    <definedName name="_160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1"}</definedName>
    <definedName name="_160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1"}</definedName>
    <definedName name="_160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0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0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__FDSAUDITLINK__" localSheetId="0" hidden="1">{"fdsup://directions/FAT Viewer?action=UPDATE&amp;creator=factset&amp;DYN_ARGS=TRUE&amp;DOC_NAME=FAT:FQL_AUDITING_CLIENT_TEMPLATE.FAT&amp;display_string=Audit&amp;VAR:KEY=WTEXCXETCZ&amp;VAR:QUERY=RkZfSU5WRVNUX0FEVihBTk4sMCwtOSxZLFJQLFVTRCxNKQ==&amp;WINDOW=FIRST_POPUP&amp;HEIGHT=450&amp;WIDTH=","450&amp;START_MAXIMIZED=FALSE&amp;VAR:CALENDAR=US&amp;VAR:SYMBOL=B10LQP&amp;VAR:INDEX=4"}</definedName>
    <definedName name="_161__FDSAUDITLINK__" hidden="1">{"fdsup://directions/FAT Viewer?action=UPDATE&amp;creator=factset&amp;DYN_ARGS=TRUE&amp;DOC_NAME=FAT:FQL_AUDITING_CLIENT_TEMPLATE.FAT&amp;display_string=Audit&amp;VAR:KEY=WTEXCXETCZ&amp;VAR:QUERY=RkZfSU5WRVNUX0FEVihBTk4sMCwtOSxZLFJQLFVTRCxNKQ==&amp;WINDOW=FIRST_POPUP&amp;HEIGHT=450&amp;WIDTH=","450&amp;START_MAXIMIZED=FALSE&amp;VAR:CALENDAR=US&amp;VAR:SYMBOL=B10LQP&amp;VAR:INDEX=4"}</definedName>
    <definedName name="_161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1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__FDSAUDITLINK__" localSheetId="0"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7"}</definedName>
    <definedName name="_162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7"}</definedName>
    <definedName name="_162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2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__FDSAUDITLINK__" localSheetId="0"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6"}</definedName>
    <definedName name="_163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6"}</definedName>
    <definedName name="_163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3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__FDSAUDITLINK__" localSheetId="0"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5"}</definedName>
    <definedName name="_164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5"}</definedName>
    <definedName name="_164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__FDSAUDITLINK__" localSheetId="0"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4"}</definedName>
    <definedName name="_165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4"}</definedName>
    <definedName name="_165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5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__FDSAUDITLINK__" localSheetId="0" hidden="1">{"fdsup://directions/FAT Viewer?action=UPDATE&amp;creator=factset&amp;DYN_ARGS=TRUE&amp;DOC_NAME=FAT:FQL_AUDITING_CLIENT_TEMPLATE.FAT&amp;display_string=Audit&amp;VAR:KEY=NYFOTETIRK&amp;VAR:QUERY=RkZfU0FMRVMoTFRNLDAsLCwsLE0p&amp;WINDOW=FIRST_POPUP&amp;HEIGHT=450&amp;WIDTH=450&amp;START_MAXIMIZED=","FALSE&amp;VAR:CALENDAR=US&amp;VAR:SYMBOL=220015&amp;VAR:INDEX=0"}</definedName>
    <definedName name="_166__FDSAUDITLINK__" hidden="1">{"fdsup://directions/FAT Viewer?action=UPDATE&amp;creator=factset&amp;DYN_ARGS=TRUE&amp;DOC_NAME=FAT:FQL_AUDITING_CLIENT_TEMPLATE.FAT&amp;display_string=Audit&amp;VAR:KEY=NYFOTETIRK&amp;VAR:QUERY=RkZfU0FMRVMoTFRNLDAsLCwsLE0p&amp;WINDOW=FIRST_POPUP&amp;HEIGHT=450&amp;WIDTH=450&amp;START_MAXIMIZED=","FALSE&amp;VAR:CALENDAR=US&amp;VAR:SYMBOL=220015&amp;VAR:INDEX=0"}</definedName>
    <definedName name="_166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6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__FDSAUDITLINK__" localSheetId="0" hidden="1">{"fdsup://directions/FAT Viewer?action=UPDATE&amp;creator=factset&amp;DYN_ARGS=TRUE&amp;DOC_NAME=FAT:FQL_AUDITING_CLIENT_TEMPLATE.FAT&amp;display_string=Audit&amp;VAR:KEY=EPCZOTWVUV&amp;VAR:QUERY=RkZfTkVUX0lOQyhMVE0sMCwsLCwsTSk=&amp;WINDOW=FIRST_POPUP&amp;HEIGHT=450&amp;WIDTH=450&amp;START_MAXIMI","ZED=FALSE&amp;VAR:CALENDAR=US&amp;VAR:SYMBOL=B07C76&amp;VAR:INDEX=0"}</definedName>
    <definedName name="_167__FDSAUDITLINK__" hidden="1">{"fdsup://directions/FAT Viewer?action=UPDATE&amp;creator=factset&amp;DYN_ARGS=TRUE&amp;DOC_NAME=FAT:FQL_AUDITING_CLIENT_TEMPLATE.FAT&amp;display_string=Audit&amp;VAR:KEY=EPCZOTWVUV&amp;VAR:QUERY=RkZfTkVUX0lOQyhMVE0sMCwsLCwsTSk=&amp;WINDOW=FIRST_POPUP&amp;HEIGHT=450&amp;WIDTH=450&amp;START_MAXIMI","ZED=FALSE&amp;VAR:CALENDAR=US&amp;VAR:SYMBOL=B07C76&amp;VAR:INDEX=0"}</definedName>
    <definedName name="_167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7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__FDSAUDITLINK__" localSheetId="0" hidden="1">{"fdsup://directions/FAT Viewer?action=UPDATE&amp;creator=factset&amp;DYN_ARGS=TRUE&amp;DOC_NAME=FAT:FQL_AUDITING_CLIENT_TEMPLATE.FAT&amp;display_string=Audit&amp;VAR:KEY=AFIBAHKHMN&amp;VAR:QUERY=RkZfRUJJVERBX09QRVIoTFRNLDAsLCwsLE0p&amp;WINDOW=FIRST_POPUP&amp;HEIGHT=450&amp;WIDTH=450&amp;START_MA","XIMIZED=FALSE&amp;VAR:CALENDAR=US&amp;VAR:SYMBOL=B07C76&amp;VAR:INDEX=0"}</definedName>
    <definedName name="_168__FDSAUDITLINK__" hidden="1">{"fdsup://directions/FAT Viewer?action=UPDATE&amp;creator=factset&amp;DYN_ARGS=TRUE&amp;DOC_NAME=FAT:FQL_AUDITING_CLIENT_TEMPLATE.FAT&amp;display_string=Audit&amp;VAR:KEY=AFIBAHKHMN&amp;VAR:QUERY=RkZfRUJJVERBX09QRVIoTFRNLDAsLCwsLE0p&amp;WINDOW=FIRST_POPUP&amp;HEIGHT=450&amp;WIDTH=450&amp;START_MA","XIMIZED=FALSE&amp;VAR:CALENDAR=US&amp;VAR:SYMBOL=B07C76&amp;VAR:INDEX=0"}</definedName>
    <definedName name="_16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__FDSAUDITLINK__" localSheetId="0" hidden="1">{"fdsup://directions/FAT Viewer?action=UPDATE&amp;creator=factset&amp;DYN_ARGS=TRUE&amp;DOC_NAME=FAT:FQL_AUDITING_CLIENT_TEMPLATE.FAT&amp;display_string=Audit&amp;VAR:KEY=UPOHAHEDQZ&amp;VAR:QUERY=RkZfU0FMRVMoTFRNLDAsLCwsLE0p&amp;WINDOW=FIRST_POPUP&amp;HEIGHT=450&amp;WIDTH=450&amp;START_MAXIMIZED=","FALSE&amp;VAR:CALENDAR=US&amp;VAR:SYMBOL=B07C76&amp;VAR:INDEX=0"}</definedName>
    <definedName name="_169__FDSAUDITLINK__" hidden="1">{"fdsup://directions/FAT Viewer?action=UPDATE&amp;creator=factset&amp;DYN_ARGS=TRUE&amp;DOC_NAME=FAT:FQL_AUDITING_CLIENT_TEMPLATE.FAT&amp;display_string=Audit&amp;VAR:KEY=UPOHAHEDQZ&amp;VAR:QUERY=RkZfU0FMRVMoTFRNLDAsLCwsLE0p&amp;WINDOW=FIRST_POPUP&amp;HEIGHT=450&amp;WIDTH=450&amp;START_MAXIMIZED=","FALSE&amp;VAR:CALENDAR=US&amp;VAR:SYMBOL=B07C76&amp;VAR:INDEX=0"}</definedName>
    <definedName name="_16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Excel_BuiltIn_Print_Area_4_1">(#REF!,#REF!)</definedName>
    <definedName name="_17">#REF!</definedName>
    <definedName name="_17.1_MENSALISTA">#REF!</definedName>
    <definedName name="_17.2___HORISTA">#REF!</definedName>
    <definedName name="_17.OPER._CANT.">#REF!</definedName>
    <definedName name="_17__123Graph_ACHART_23" hidden="1">#REF!</definedName>
    <definedName name="_17__123Graph_ACHART_25" hidden="1">#REF!</definedName>
    <definedName name="_17__123Graph_ACHART_40" hidden="1">#REF!</definedName>
    <definedName name="_17__123Graph_BCHART_8" hidden="1">#REF!</definedName>
    <definedName name="_17__123Graph_CCHART_1" hidden="1">#REF!</definedName>
    <definedName name="_17__123Graph_XCHART_3" hidden="1">#REF!</definedName>
    <definedName name="_17__FDSAUDITLINK__" localSheetId="0" hidden="1">{"fdsup://directions/FAT Viewer?action=UPDATE&amp;creator=factset&amp;DYN_ARGS=TRUE&amp;DOC_NAME=FAT:FQL_AUDITING_CLIENT_TEMPLATE.FAT&amp;display_string=Audit&amp;VAR:KEY=XEXCZOFUFM&amp;VAR:QUERY=RkZfTkVUX0lOQyhBTk4sLTFBWSk=&amp;WINDOW=FIRST_POPUP&amp;HEIGHT=450&amp;WIDTH=450&amp;START_MAXIMIZED=","FALSE&amp;VAR:CALENDAR=US&amp;VAR:SYMBOL=B4LHBQ&amp;VAR:INDEX=0"}</definedName>
    <definedName name="_17__FDSAUDITLINK__" hidden="1">{"fdsup://directions/FAT Viewer?action=UPDATE&amp;creator=factset&amp;DYN_ARGS=TRUE&amp;DOC_NAME=FAT:FQL_AUDITING_CLIENT_TEMPLATE.FAT&amp;display_string=Audit&amp;VAR:KEY=XEXCZOFUFM&amp;VAR:QUERY=RkZfTkVUX0lOQyhBTk4sLTFBWSk=&amp;WINDOW=FIRST_POPUP&amp;HEIGHT=450&amp;WIDTH=450&amp;START_MAXIMIZED=","FALSE&amp;VAR:CALENDAR=US&amp;VAR:SYMBOL=B4LHBQ&amp;VAR:INDEX=0"}</definedName>
    <definedName name="_17_c_28_1">#REF!</definedName>
    <definedName name="_170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7"}</definedName>
    <definedName name="_170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7"}</definedName>
    <definedName name="_170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6"}</definedName>
    <definedName name="_171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6"}</definedName>
    <definedName name="_17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1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5"}</definedName>
    <definedName name="_172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5"}</definedName>
    <definedName name="_172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2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4"}</definedName>
    <definedName name="_173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4"}</definedName>
    <definedName name="_173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__FDSAUDITLINK__" localSheetId="0" hidden="1">{"fdsup://directions/FAT Viewer?action=UPDATE&amp;creator=factset&amp;DYN_ARGS=TRUE&amp;DOC_NAME=FAT:FQL_AUDITING_CLIENT_TEMPLATE.FAT&amp;display_string=Audit&amp;VAR:KEY=SVEPITSHIR&amp;VAR:QUERY=RkZfU0FMRVMoTFRNLDAsLCwsLE0p&amp;WINDOW=FIRST_POPUP&amp;HEIGHT=450&amp;WIDTH=450&amp;START_MAXIMIZED=","FALSE&amp;VAR:CALENDAR=US&amp;VAR:SYMBOL=B031NN&amp;VAR:INDEX=0"}</definedName>
    <definedName name="_174__FDSAUDITLINK__" hidden="1">{"fdsup://directions/FAT Viewer?action=UPDATE&amp;creator=factset&amp;DYN_ARGS=TRUE&amp;DOC_NAME=FAT:FQL_AUDITING_CLIENT_TEMPLATE.FAT&amp;display_string=Audit&amp;VAR:KEY=SVEPITSHIR&amp;VAR:QUERY=RkZfU0FMRVMoTFRNLDAsLCwsLE0p&amp;WINDOW=FIRST_POPUP&amp;HEIGHT=450&amp;WIDTH=450&amp;START_MAXIMIZED=","FALSE&amp;VAR:CALENDAR=US&amp;VAR:SYMBOL=B031NN&amp;VAR:INDEX=0"}</definedName>
    <definedName name="_174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4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2"}</definedName>
    <definedName name="_175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2"}</definedName>
    <definedName name="_175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5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1"}</definedName>
    <definedName name="_176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1"}</definedName>
    <definedName name="_176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6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__FDSAUDITLINK__" localSheetId="0" hidden="1">{"fdsup://Directions/FactSet Auditing Viewer?action=AUDIT_VALUE&amp;DB=129&amp;ID1=B10LQP&amp;VALUEID=18380&amp;SDATE=2010&amp;PERIODTYPE=ANN_STD&amp;SCFT=3&amp;window=popup_no_bar&amp;width=385&amp;height=120&amp;START_MAXIMIZED=FALSE&amp;creator=factset&amp;display_string=Audit"}</definedName>
    <definedName name="_177__FDSAUDITLINK__" hidden="1">{"fdsup://Directions/FactSet Auditing Viewer?action=AUDIT_VALUE&amp;DB=129&amp;ID1=B10LQP&amp;VALUEID=18380&amp;SDATE=2010&amp;PERIODTYPE=ANN_STD&amp;SCFT=3&amp;window=popup_no_bar&amp;width=385&amp;height=120&amp;START_MAXIMIZED=FALSE&amp;creator=factset&amp;display_string=Audit"}</definedName>
    <definedName name="_177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7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7"}</definedName>
    <definedName name="_178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7"}</definedName>
    <definedName name="_178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8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6"}</definedName>
    <definedName name="_179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6"}</definedName>
    <definedName name="_179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9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S" hidden="1">#REF!</definedName>
    <definedName name="_18">#REF!</definedName>
    <definedName name="_18___CANTEIRO___INSTALAÇÃO___MANUTENÇÃO">#REF!</definedName>
    <definedName name="_18__123Graph_ACHART_24" hidden="1">#REF!</definedName>
    <definedName name="_18__123Graph_ACHART_26" hidden="1">#REF!</definedName>
    <definedName name="_18__123Graph_ACHART_41" hidden="1">#REF!</definedName>
    <definedName name="_18__123Graph_BCHART_9" hidden="1">#REF!</definedName>
    <definedName name="_18__123Graph_BGROSS_MARGINS" hidden="1">#REF!</definedName>
    <definedName name="_18__123Graph_CCHART_3" hidden="1">#REF!</definedName>
    <definedName name="_18__123Graph_XCHART_8" hidden="1">#REF!</definedName>
    <definedName name="_18__FDSAUDITLINK__" localSheetId="0"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2" localSheetId="0"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2"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c_3_1">#REF!</definedName>
    <definedName name="_180__FDSAUDITLINK__" localSheetId="0" hidden="1">{"fdsup://directions/FAT Viewer?action=UPDATE&amp;creator=factset&amp;DYN_ARGS=TRUE&amp;DOC_NAME=FAT:FQL_AUDITING_CLIENT_TEMPLATE.FAT&amp;display_string=Audit&amp;VAR:KEY=ODYJULADWX&amp;VAR:QUERY=RkZfTkVUX0lOQyhMVE0sMCwsLCwsTSk=&amp;WINDOW=FIRST_POPUP&amp;HEIGHT=450&amp;WIDTH=450&amp;START_MAXIMI","ZED=FALSE&amp;VAR:CALENDAR=US&amp;VAR:SYMBOL=B031NN&amp;VAR:INDEX=0"}</definedName>
    <definedName name="_180__FDSAUDITLINK__" hidden="1">{"fdsup://directions/FAT Viewer?action=UPDATE&amp;creator=factset&amp;DYN_ARGS=TRUE&amp;DOC_NAME=FAT:FQL_AUDITING_CLIENT_TEMPLATE.FAT&amp;display_string=Audit&amp;VAR:KEY=ODYJULADWX&amp;VAR:QUERY=RkZfTkVUX0lOQyhMVE0sMCwsLCwsTSk=&amp;WINDOW=FIRST_POPUP&amp;HEIGHT=450&amp;WIDTH=450&amp;START_MAXIMI","ZED=FALSE&amp;VAR:CALENDAR=US&amp;VAR:SYMBOL=B031NN&amp;VAR:INDEX=0"}</definedName>
    <definedName name="_180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0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0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4"}</definedName>
    <definedName name="_181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4"}</definedName>
    <definedName name="_181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1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3"}</definedName>
    <definedName name="_182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3"}</definedName>
    <definedName name="_182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2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2"}</definedName>
    <definedName name="_183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2"}</definedName>
    <definedName name="_183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0201">#N/A</definedName>
    <definedName name="_1830201_26">NA()</definedName>
    <definedName name="_1830201_27">NA()</definedName>
    <definedName name="_183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3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1"}</definedName>
    <definedName name="_184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1"}</definedName>
    <definedName name="_184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4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__FDSAUDITLINK__" localSheetId="0" hidden="1">{"fdsup://directions/FAT Viewer?action=UPDATE&amp;creator=factset&amp;DYN_ARGS=TRUE&amp;DOC_NAME=FAT:FQL_AUDITING_CLIENT_TEMPLATE.FAT&amp;display_string=Audit&amp;VAR:KEY=RQZGTEZKJM&amp;VAR:QUERY=RkZfU0FMRVMoTFRNLDAsLCwsLE0p&amp;WINDOW=FIRST_POPUP&amp;HEIGHT=450&amp;WIDTH=450&amp;START_MAXIMIZED=","FALSE&amp;VAR:CALENDAR=US&amp;VAR:SYMBOL=B667N4&amp;VAR:INDEX=0"}</definedName>
    <definedName name="_185__FDSAUDITLINK__" hidden="1">{"fdsup://directions/FAT Viewer?action=UPDATE&amp;creator=factset&amp;DYN_ARGS=TRUE&amp;DOC_NAME=FAT:FQL_AUDITING_CLIENT_TEMPLATE.FAT&amp;display_string=Audit&amp;VAR:KEY=RQZGTEZKJM&amp;VAR:QUERY=RkZfU0FMRVMoTFRNLDAsLCwsLE0p&amp;WINDOW=FIRST_POPUP&amp;HEIGHT=450&amp;WIDTH=450&amp;START_MAXIMIZED=","FALSE&amp;VAR:CALENDAR=US&amp;VAR:SYMBOL=B667N4&amp;VAR:INDEX=0"}</definedName>
    <definedName name="_185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5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__FDSAUDITLINK__" localSheetId="0" hidden="1">{"fdsup://directions/FAT Viewer?action=UPDATE&amp;creator=factset&amp;DYN_ARGS=TRUE&amp;DOC_NAME=FAT:FQL_AUDITING_CLIENT_TEMPLATE.FAT&amp;display_string=Audit&amp;VAR:KEY=NCJEBCPULU&amp;VAR:QUERY=RkZfU0FMRVMoTFRNLDAsLCwsLE0p&amp;WINDOW=FIRST_POPUP&amp;HEIGHT=450&amp;WIDTH=450&amp;START_MAXIMIZED=","FALSE&amp;VAR:CALENDAR=US&amp;VAR:SYMBOL=244103&amp;VAR:INDEX=0"}</definedName>
    <definedName name="_186__FDSAUDITLINK__" hidden="1">{"fdsup://directions/FAT Viewer?action=UPDATE&amp;creator=factset&amp;DYN_ARGS=TRUE&amp;DOC_NAME=FAT:FQL_AUDITING_CLIENT_TEMPLATE.FAT&amp;display_string=Audit&amp;VAR:KEY=NCJEBCPULU&amp;VAR:QUERY=RkZfU0FMRVMoTFRNLDAsLCwsLE0p&amp;WINDOW=FIRST_POPUP&amp;HEIGHT=450&amp;WIDTH=450&amp;START_MAXIMIZED=","FALSE&amp;VAR:CALENDAR=US&amp;VAR:SYMBOL=244103&amp;VAR:INDEX=0"}</definedName>
    <definedName name="_186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6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__FDSAUDITLINK__" localSheetId="0"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6"}</definedName>
    <definedName name="_187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6"}</definedName>
    <definedName name="_187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7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EMG0240">#REF!</definedName>
    <definedName name="_187EMG0260">#REF!</definedName>
    <definedName name="_187EMG0280">#REF!</definedName>
    <definedName name="_187EMG0300">#REF!</definedName>
    <definedName name="_187EMG0320">#REF!</definedName>
    <definedName name="_187EMG0340">#REF!</definedName>
    <definedName name="_188__FDSAUDITLINK__" localSheetId="0"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5"}</definedName>
    <definedName name="_188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5"}</definedName>
    <definedName name="_188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8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8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__FDSAUDITLINK__" localSheetId="0"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4"}</definedName>
    <definedName name="_189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4"}</definedName>
    <definedName name="_189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9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#REF!</definedName>
    <definedName name="_19.TRANC_LIMP.">#REF!</definedName>
    <definedName name="_19__123Graph_ACHART_25" hidden="1">#REF!</definedName>
    <definedName name="_19__123Graph_ACHART_27" hidden="1">#REF!</definedName>
    <definedName name="_19__123Graph_ACHART_42" hidden="1">#REF!</definedName>
    <definedName name="_19__123Graph_CCHART_1" hidden="1">#REF!</definedName>
    <definedName name="_19__123Graph_DCHART_1" hidden="1">#REF!</definedName>
    <definedName name="_19__123Graph_XCHART_9" hidden="1">#REF!</definedName>
    <definedName name="_19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2"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c_4_1">#REF!</definedName>
    <definedName name="_190__FDSAUDITLINK__" localSheetId="0"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3"}</definedName>
    <definedName name="_190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3"}</definedName>
    <definedName name="_190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0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0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EMG0340">#REF!</definedName>
    <definedName name="_190EMG0360">#REF!</definedName>
    <definedName name="_190EMG0370">#REF!</definedName>
    <definedName name="_190EMG0375">#REF!</definedName>
    <definedName name="_190EMG0420">#REF!</definedName>
    <definedName name="_190EMG0440">#REF!</definedName>
    <definedName name="_191__FDSAUDITLINK__" localSheetId="0"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2"}</definedName>
    <definedName name="_191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2"}</definedName>
    <definedName name="_191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1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1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__FDSAUDITLINK__" localSheetId="0" hidden="1">{"fdsup://directions/FAT Viewer?action=UPDATE&amp;creator=factset&amp;DYN_ARGS=TRUE&amp;DOC_NAME=FAT:FQL_AUDITING_CLIENT_TEMPLATE.FAT&amp;display_string=Audit&amp;VAR:KEY=LIFSHAFSNG&amp;VAR:QUERY=RkZfU0FMRVMoTFRNLDAsLCwsLE0p&amp;WINDOW=FIRST_POPUP&amp;HEIGHT=450&amp;WIDTH=450&amp;START_MAXIMIZED=","FALSE&amp;VAR:CALENDAR=US&amp;VAR:SYMBOL=B07C76&amp;VAR:INDEX=0"}</definedName>
    <definedName name="_192__FDSAUDITLINK__" hidden="1">{"fdsup://directions/FAT Viewer?action=UPDATE&amp;creator=factset&amp;DYN_ARGS=TRUE&amp;DOC_NAME=FAT:FQL_AUDITING_CLIENT_TEMPLATE.FAT&amp;display_string=Audit&amp;VAR:KEY=LIFSHAFSNG&amp;VAR:QUERY=RkZfU0FMRVMoTFRNLDAsLCwsLE0p&amp;WINDOW=FIRST_POPUP&amp;HEIGHT=450&amp;WIDTH=450&amp;START_MAXIMIZED=","FALSE&amp;VAR:CALENDAR=US&amp;VAR:SYMBOL=B07C76&amp;VAR:INDEX=0"}</definedName>
    <definedName name="_192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2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__FDSAUDITLINK__" localSheetId="0" hidden="1">{"fdsup://directions/FAT Viewer?action=UPDATE&amp;creator=factset&amp;DYN_ARGS=TRUE&amp;DOC_NAME=FAT:FQL_AUDITING_CLIENT_TEMPLATE.FAT&amp;display_string=Audit&amp;VAR:KEY=QVKJEBMRQR&amp;VAR:QUERY=RkZfQVNTRVRTX0NVUlJfT1RIKEFOTiwwLC05LFksUlAsVVNELE0p&amp;WINDOW=FIRST_POPUP&amp;HEIGHT=450&amp;WI","DTH=450&amp;START_MAXIMIZED=FALSE&amp;VAR:CALENDAR=US&amp;VAR:SYMBOL=B10LQP&amp;VAR:INDEX=4"}</definedName>
    <definedName name="_193__FDSAUDITLINK__" hidden="1">{"fdsup://directions/FAT Viewer?action=UPDATE&amp;creator=factset&amp;DYN_ARGS=TRUE&amp;DOC_NAME=FAT:FQL_AUDITING_CLIENT_TEMPLATE.FAT&amp;display_string=Audit&amp;VAR:KEY=QVKJEBMRQR&amp;VAR:QUERY=RkZfQVNTRVRTX0NVUlJfT1RIKEFOTiwwLC05LFksUlAsVVNELE0p&amp;WINDOW=FIRST_POPUP&amp;HEIGHT=450&amp;WI","DTH=450&amp;START_MAXIMIZED=FALSE&amp;VAR:CALENDAR=US&amp;VAR:SYMBOL=B10LQP&amp;VAR:INDEX=4"}</definedName>
    <definedName name="_193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3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7"}</definedName>
    <definedName name="_194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7"}</definedName>
    <definedName name="_194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6"}</definedName>
    <definedName name="_195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6"}</definedName>
    <definedName name="_195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5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5"}</definedName>
    <definedName name="_196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5"}</definedName>
    <definedName name="_196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6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4"}</definedName>
    <definedName name="_197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4"}</definedName>
    <definedName name="_197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7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3"}</definedName>
    <definedName name="_198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3"}</definedName>
    <definedName name="_19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2"}</definedName>
    <definedName name="_199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2"}</definedName>
    <definedName name="_19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2">#REF!</definedName>
    <definedName name="_19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Dist_Val" hidden="1">#REF!</definedName>
    <definedName name="_1ESQ_MADEIRA">#N/A</definedName>
    <definedName name="_1Excel_BuiltIn_Print_Area_1_1">#REF!</definedName>
    <definedName name="_1Excel_BuiltIn_Print_Area_2_1">"$Quad_Quant_.$#REF!$#REF!:$#REF!$#REF!"</definedName>
    <definedName name="_1Excel_BuiltIn_Print_Area_7_1">#REF!</definedName>
    <definedName name="_1Excel_BuiltIn_Print_Titles_15_1_1_1_1">#REF!</definedName>
    <definedName name="_1r_">#REF!</definedName>
    <definedName name="_1S" hidden="1">#REF!</definedName>
    <definedName name="_1Table2_" hidden="1">#REF!</definedName>
    <definedName name="_1VB3">#REF!</definedName>
    <definedName name="_2">#REF!</definedName>
    <definedName name="_2.0_3S0900100">#REF!</definedName>
    <definedName name="_2.0_3S0900200">#REF!</definedName>
    <definedName name="_2__123Graph_ACDIUS" hidden="1">#REF!</definedName>
    <definedName name="_2__123Graph_ACHART_1" hidden="1">#REF!</definedName>
    <definedName name="_2__123Graph_ACHART_12" hidden="1">#REF!</definedName>
    <definedName name="_2__123Graph_ACHART_15" hidden="1">#REF!</definedName>
    <definedName name="_2__123Graph_ACHART_2" hidden="1">#REF!</definedName>
    <definedName name="_2__123Graph_AChart_2A" hidden="1">#REF!</definedName>
    <definedName name="_2__123Graph_ACHART_3" hidden="1">#REF!</definedName>
    <definedName name="_2__123Graph_BCDIUS" hidden="1">#REF!</definedName>
    <definedName name="_2__123Graph_BCHART_1" hidden="1">#REF!</definedName>
    <definedName name="_2__123Graph_BCHART_5" hidden="1">#REF!</definedName>
    <definedName name="_2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__xlcn.WorksheetConnection_BaseC4Q85391" hidden="1">#REF!</definedName>
    <definedName name="_2_0__123Grap" hidden="1">#REF!</definedName>
    <definedName name="_2_0_0_F" hidden="1">#REF!</definedName>
    <definedName name="_2_0_1_1">#N/A</definedName>
    <definedName name="_2_0_Dist_Val" hidden="1">#REF!</definedName>
    <definedName name="_2_0_F" hidden="1">#REF!</definedName>
    <definedName name="_2_0_S" hidden="1">#REF!</definedName>
    <definedName name="_2_0_Table2_" hidden="1">#REF!</definedName>
    <definedName name="_2_11">#REF!</definedName>
    <definedName name="_2_12">#REF!</definedName>
    <definedName name="_2_13">#REF!</definedName>
    <definedName name="_2_14">#N/A</definedName>
    <definedName name="_2_15">#REF!</definedName>
    <definedName name="_2_16">#REF!</definedName>
    <definedName name="_2_17">#REF!</definedName>
    <definedName name="_2_19">#REF!</definedName>
    <definedName name="_2_2">#REF!</definedName>
    <definedName name="_2_28">#REF!</definedName>
    <definedName name="_2_3">#REF!</definedName>
    <definedName name="_2_4">#REF!</definedName>
    <definedName name="_2_7">#REF!</definedName>
    <definedName name="_2_9">#REF!</definedName>
    <definedName name="_2_S_1">#REF!</definedName>
    <definedName name="_20">#REF!</definedName>
    <definedName name="_20__123Graph_ACHART_26" hidden="1">#REF!</definedName>
    <definedName name="_20__123Graph_ACHART_28" hidden="1">#REF!</definedName>
    <definedName name="_20__123Graph_ACHART_43" hidden="1">#REF!</definedName>
    <definedName name="_20__123Graph_CCHART_3" hidden="1">#REF!</definedName>
    <definedName name="_20__123Graph_DCHART_2" hidden="1">#REF!</definedName>
    <definedName name="_20__123Graph_DCHART_3" hidden="1">#REF!</definedName>
    <definedName name="_20__FDSAUDITLINK__" localSheetId="0"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0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0_3Graph_LBL_ACHART_3_ƙ믰Ł__랴Ł_________耀_______123Gra" hidden="1">#REF!</definedName>
    <definedName name="_20_c_7_1">#REF!</definedName>
    <definedName name="_200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1"}</definedName>
    <definedName name="_200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1"}</definedName>
    <definedName name="_200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1__FDSAUDITLINK__" localSheetId="0" hidden="1">{"fdsup://directions/FAT Viewer?action=UPDATE&amp;creator=factset&amp;DYN_ARGS=TRUE&amp;DOC_NAME=FAT:FQL_AUDITING_CLIENT_TEMPLATE.FAT&amp;display_string=Audit&amp;VAR:KEY=IJMDGBSRAL&amp;VAR:QUERY=RkZfUkVDRUlWX1NUX09USChBTk4sMCwtOSxZLFJQLFVTRCxNKQ==&amp;WINDOW=FIRST_POPUP&amp;HEIGHT=450&amp;WI","DTH=450&amp;START_MAXIMIZED=FALSE&amp;VAR:CALENDAR=US&amp;VAR:SYMBOL=B10LQP&amp;VAR:INDEX=4"}</definedName>
    <definedName name="_201__FDSAUDITLINK__" hidden="1">{"fdsup://directions/FAT Viewer?action=UPDATE&amp;creator=factset&amp;DYN_ARGS=TRUE&amp;DOC_NAME=FAT:FQL_AUDITING_CLIENT_TEMPLATE.FAT&amp;display_string=Audit&amp;VAR:KEY=IJMDGBSRAL&amp;VAR:QUERY=RkZfUkVDRUlWX1NUX09USChBTk4sMCwtOSxZLFJQLFVTRCxNKQ==&amp;WINDOW=FIRST_POPUP&amp;HEIGHT=450&amp;WI","DTH=450&amp;START_MAXIMIZED=FALSE&amp;VAR:CALENDAR=US&amp;VAR:SYMBOL=B10LQP&amp;VAR:INDEX=4"}</definedName>
    <definedName name="_20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__FDSAUDITLINK__" localSheetId="0"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7"}</definedName>
    <definedName name="_202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7"}</definedName>
    <definedName name="_202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2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__FDSAUDITLINK__" localSheetId="0" hidden="1">{"fdsup://directions/FAT Viewer?action=UPDATE&amp;creator=factset&amp;DYN_ARGS=TRUE&amp;DOC_NAME=FAT:FQL_AUDITING_CLIENT_TEMPLATE.FAT&amp;display_string=Audit&amp;VAR:KEY=TWXIJWVOHA&amp;VAR:QUERY=RkZfU0FMRVMoTFRNLE5PVyk=&amp;WINDOW=FIRST_POPUP&amp;HEIGHT=450&amp;WIDTH=450&amp;START_MAXIMIZED=FALS","E&amp;VAR:CALENDAR=US&amp;VAR:SYMBOL=B07C76&amp;VAR:INDEX=0"}</definedName>
    <definedName name="_203__FDSAUDITLINK__" hidden="1">{"fdsup://directions/FAT Viewer?action=UPDATE&amp;creator=factset&amp;DYN_ARGS=TRUE&amp;DOC_NAME=FAT:FQL_AUDITING_CLIENT_TEMPLATE.FAT&amp;display_string=Audit&amp;VAR:KEY=TWXIJWVOHA&amp;VAR:QUERY=RkZfU0FMRVMoTFRNLE5PVyk=&amp;WINDOW=FIRST_POPUP&amp;HEIGHT=450&amp;WIDTH=450&amp;START_MAXIMIZED=FALS","E&amp;VAR:CALENDAR=US&amp;VAR:SYMBOL=B07C76&amp;VAR:INDEX=0"}</definedName>
    <definedName name="_203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3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__FDSAUDITLINK__" localSheetId="0"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5"}</definedName>
    <definedName name="_204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5"}</definedName>
    <definedName name="_204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__FDSAUDITLINK__" localSheetId="0"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4"}</definedName>
    <definedName name="_205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4"}</definedName>
    <definedName name="_205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5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__FDSAUDITLINK__" localSheetId="0"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3"}</definedName>
    <definedName name="_206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3"}</definedName>
    <definedName name="_206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6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__FDSAUDITLINK__" localSheetId="0"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2"}</definedName>
    <definedName name="_207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2"}</definedName>
    <definedName name="_207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7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__FDSAUDITLINK__" localSheetId="0" hidden="1">{"fdsup://directions/FAT Viewer?action=UPDATE&amp;creator=factset&amp;DYN_ARGS=TRUE&amp;DOC_NAME=FAT:FQL_AUDITING_CLIENT_TEMPLATE.FAT&amp;display_string=Audit&amp;VAR:KEY=ULAHMHUVQD&amp;VAR:QUERY=RkZfRUJJVERBX09QRVIoTFRNLDAsLCwsLE0p&amp;WINDOW=FIRST_POPUP&amp;HEIGHT=450&amp;WIDTH=450&amp;START_MA","XIMIZED=FALSE&amp;VAR:CALENDAR=US&amp;VAR:SYMBOL=B1YCJ3&amp;VAR:INDEX=0"}</definedName>
    <definedName name="_208__FDSAUDITLINK__" hidden="1">{"fdsup://directions/FAT Viewer?action=UPDATE&amp;creator=factset&amp;DYN_ARGS=TRUE&amp;DOC_NAME=FAT:FQL_AUDITING_CLIENT_TEMPLATE.FAT&amp;display_string=Audit&amp;VAR:KEY=ULAHMHUVQD&amp;VAR:QUERY=RkZfRUJJVERBX09QRVIoTFRNLDAsLCwsLE0p&amp;WINDOW=FIRST_POPUP&amp;HEIGHT=450&amp;WIDTH=450&amp;START_MA","XIMIZED=FALSE&amp;VAR:CALENDAR=US&amp;VAR:SYMBOL=B1YCJ3&amp;VAR:INDEX=0"}</definedName>
    <definedName name="_20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__FDSAUDITLINK__" localSheetId="0" hidden="1">{"fdsup://directions/FAT Viewer?action=UPDATE&amp;creator=factset&amp;DYN_ARGS=TRUE&amp;DOC_NAME=FAT:FQL_AUDITING_CLIENT_TEMPLATE.FAT&amp;display_string=Audit&amp;VAR:KEY=GDCJMLSVKJ&amp;VAR:QUERY=RkZfUkVDRUlWX0dST1NTKEFOTiwwLC05LFksUlAsVVNELE0p&amp;WINDOW=FIRST_POPUP&amp;HEIGHT=450&amp;WIDTH=","450&amp;START_MAXIMIZED=FALSE&amp;VAR:CALENDAR=US&amp;VAR:SYMBOL=B10LQP&amp;VAR:INDEX=6"}</definedName>
    <definedName name="_209__FDSAUDITLINK__" hidden="1">{"fdsup://directions/FAT Viewer?action=UPDATE&amp;creator=factset&amp;DYN_ARGS=TRUE&amp;DOC_NAME=FAT:FQL_AUDITING_CLIENT_TEMPLATE.FAT&amp;display_string=Audit&amp;VAR:KEY=GDCJMLSVKJ&amp;VAR:QUERY=RkZfUkVDRUlWX0dST1NTKEFOTiwwLC05LFksUlAsVVNELE0p&amp;WINDOW=FIRST_POPUP&amp;HEIGHT=450&amp;WIDTH=","450&amp;START_MAXIMIZED=FALSE&amp;VAR:CALENDAR=US&amp;VAR:SYMBOL=B10LQP&amp;VAR:INDEX=6"}</definedName>
    <definedName name="_20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Fae_08_3_1">"'file:///Eng_aroldo/Meus documentos/Documents and Settings/Flávio R. Carmona/My Documents/3 - Sanches Tripoloni/3 - Diamantino/4 - BR-364/2 - CREMA/Medição/06a.MP/MP06.xls'#$Medição.$#REF!$#REF!"</definedName>
    <definedName name="_21">#REF!</definedName>
    <definedName name="_21__123Graph_ACHART_27" hidden="1">#REF!</definedName>
    <definedName name="_21__123Graph_ACHART_29" hidden="1">#REF!</definedName>
    <definedName name="_21__123Graph_ACHART_44" hidden="1">#REF!</definedName>
    <definedName name="_21__123Graph_CCHART_8" hidden="1">#REF!</definedName>
    <definedName name="_21__123Graph_ECHART_3" hidden="1">#REF!</definedName>
    <definedName name="_21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1_c_9_1">#REF!</definedName>
    <definedName name="_210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7"}</definedName>
    <definedName name="_210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7"}</definedName>
    <definedName name="_210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6"}</definedName>
    <definedName name="_211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6"}</definedName>
    <definedName name="_21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1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5"}</definedName>
    <definedName name="_212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5"}</definedName>
    <definedName name="_212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2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4"}</definedName>
    <definedName name="_213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4"}</definedName>
    <definedName name="_213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3"}</definedName>
    <definedName name="_214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3"}</definedName>
    <definedName name="_214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4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2"}</definedName>
    <definedName name="_215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2"}</definedName>
    <definedName name="_215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5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1"}</definedName>
    <definedName name="_216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1"}</definedName>
    <definedName name="_216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6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__FDSAUDITLINK__" localSheetId="0" hidden="1">{"fdsup://Directions/FactSet Auditing Viewer?action=AUDIT_VALUE&amp;DB=129&amp;ID1=244103&amp;VALUEID=01001&amp;SDATE=2011&amp;PERIODTYPE=ANN_STD&amp;SCFT=3&amp;window=popup_no_bar&amp;width=385&amp;height=120&amp;START_MAXIMIZED=FALSE&amp;creator=factset&amp;display_string=Audit"}</definedName>
    <definedName name="_217__FDSAUDITLINK__" hidden="1">{"fdsup://Directions/FactSet Auditing Viewer?action=AUDIT_VALUE&amp;DB=129&amp;ID1=244103&amp;VALUEID=01001&amp;SDATE=2011&amp;PERIODTYPE=ANN_STD&amp;SCFT=3&amp;window=popup_no_bar&amp;width=385&amp;height=120&amp;START_MAXIMIZED=FALSE&amp;creator=factset&amp;display_string=Audit"}</definedName>
    <definedName name="_217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7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__FDSAUDITLINK__" localSheetId="0"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7"}</definedName>
    <definedName name="_218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7"}</definedName>
    <definedName name="_2180">#REF!</definedName>
    <definedName name="_218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8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8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__FDSAUDITLINK__" localSheetId="0" hidden="1">{"fdsup://directions/FAT Viewer?action=UPDATE&amp;creator=factset&amp;DYN_ARGS=TRUE&amp;DOC_NAME=FAT:FQL_AUDITING_CLIENT_TEMPLATE.FAT&amp;display_string=Audit&amp;VAR:KEY=XAFOHUNEHE&amp;VAR:QUERY=RkZfTkVUX0lOQyhMVE0sMCwsLCwsTSk=&amp;WINDOW=FIRST_POPUP&amp;HEIGHT=450&amp;WIDTH=450&amp;START_MAXIMI","ZED=FALSE&amp;VAR:CALENDAR=US&amp;VAR:SYMBOL=B0W1X3&amp;VAR:INDEX=0"}</definedName>
    <definedName name="_219__FDSAUDITLINK__" hidden="1">{"fdsup://directions/FAT Viewer?action=UPDATE&amp;creator=factset&amp;DYN_ARGS=TRUE&amp;DOC_NAME=FAT:FQL_AUDITING_CLIENT_TEMPLATE.FAT&amp;display_string=Audit&amp;VAR:KEY=XAFOHUNEHE&amp;VAR:QUERY=RkZfTkVUX0lOQyhMVE0sMCwsLCwsTSk=&amp;WINDOW=FIRST_POPUP&amp;HEIGHT=450&amp;WIDTH=450&amp;START_MAXIMI","ZED=FALSE&amp;VAR:CALENDAR=US&amp;VAR:SYMBOL=B0W1X3&amp;VAR:INDEX=0"}</definedName>
    <definedName name="_219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9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9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#REF!</definedName>
    <definedName name="_22__123Graph_ACHART_28" hidden="1">#REF!</definedName>
    <definedName name="_22__123Graph_ACHART_3" hidden="1">#REF!</definedName>
    <definedName name="_22__123Graph_ACHART_6" hidden="1">#REF!</definedName>
    <definedName name="_22__123Graph_BGROWTH_REVS_A" hidden="1">#REF!</definedName>
    <definedName name="_22__123Graph_CCHART_9" hidden="1">#REF!</definedName>
    <definedName name="_22__123Graph_XCHART_2" hidden="1">#REF!</definedName>
    <definedName name="_22__FDSAUDITLINK__" localSheetId="0"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2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2_I_1">#REF!</definedName>
    <definedName name="_220__FDSAUDITLINK__" localSheetId="0"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5"}</definedName>
    <definedName name="_220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5"}</definedName>
    <definedName name="_220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0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0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0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7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__FDSAUDITLINK__" localSheetId="0"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4"}</definedName>
    <definedName name="_221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4"}</definedName>
    <definedName name="_221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1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1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__FDSAUDITLINK__" localSheetId="0"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3"}</definedName>
    <definedName name="_222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3"}</definedName>
    <definedName name="_222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2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2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__FDSAUDITLINK__" localSheetId="0" hidden="1">{"fdsup://directions/FAT Viewer?action=UPDATE&amp;creator=factset&amp;DYN_ARGS=TRUE&amp;DOC_NAME=FAT:FQL_AUDITING_CLIENT_TEMPLATE.FAT&amp;display_string=Audit&amp;VAR:KEY=RCPGTKTSNQ&amp;VAR:QUERY=RkZfTkVUX0lOQyhMVE0sMCwsLCwsTSk=&amp;WINDOW=FIRST_POPUP&amp;HEIGHT=450&amp;WIDTH=450&amp;START_MAXIMI","ZED=FALSE&amp;VAR:CALENDAR=US&amp;VAR:SYMBOL=B1YBRG&amp;VAR:INDEX=0"}</definedName>
    <definedName name="_223__FDSAUDITLINK__" hidden="1">{"fdsup://directions/FAT Viewer?action=UPDATE&amp;creator=factset&amp;DYN_ARGS=TRUE&amp;DOC_NAME=FAT:FQL_AUDITING_CLIENT_TEMPLATE.FAT&amp;display_string=Audit&amp;VAR:KEY=RCPGTKTSNQ&amp;VAR:QUERY=RkZfTkVUX0lOQyhMVE0sMCwsLCwsTSk=&amp;WINDOW=FIRST_POPUP&amp;HEIGHT=450&amp;WIDTH=450&amp;START_MAXIMI","ZED=FALSE&amp;VAR:CALENDAR=US&amp;VAR:SYMBOL=B1YBRG&amp;VAR:INDEX=0"}</definedName>
    <definedName name="_223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3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7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__FDSAUDITLINK__" localSheetId="0" hidden="1">{"fdsup://directions/FAT Viewer?action=UPDATE&amp;creator=factset&amp;DYN_ARGS=TRUE&amp;DOC_NAME=FAT:FQL_AUDITING_CLIENT_TEMPLATE.FAT&amp;display_string=Audit&amp;VAR:KEY=NANGNEHSFS&amp;VAR:QUERY=RkZfRUJJVERBX09QRVIoTFRNLDAsLCwsLE0p&amp;WINDOW=FIRST_POPUP&amp;HEIGHT=450&amp;WIDTH=450&amp;START_MA","XIMIZED=FALSE&amp;VAR:CALENDAR=US&amp;VAR:SYMBOL=244097&amp;VAR:INDEX=0"}</definedName>
    <definedName name="_224__FDSAUDITLINK__" hidden="1">{"fdsup://directions/FAT Viewer?action=UPDATE&amp;creator=factset&amp;DYN_ARGS=TRUE&amp;DOC_NAME=FAT:FQL_AUDITING_CLIENT_TEMPLATE.FAT&amp;display_string=Audit&amp;VAR:KEY=NANGNEHSFS&amp;VAR:QUERY=RkZfRUJJVERBX09QRVIoTFRNLDAsLCwsLE0p&amp;WINDOW=FIRST_POPUP&amp;HEIGHT=450&amp;WIDTH=450&amp;START_MA","XIMIZED=FALSE&amp;VAR:CALENDAR=US&amp;VAR:SYMBOL=244097&amp;VAR:INDEX=0"}</definedName>
    <definedName name="_224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4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__FDSAUDITLINK__" localSheetId="0" hidden="1">{"fdsup://directions/FAT Viewer?action=UPDATE&amp;creator=factset&amp;DYN_ARGS=TRUE&amp;DOC_NAME=FAT:FQL_AUDITING_CLIENT_TEMPLATE.FAT&amp;display_string=Audit&amp;VAR:KEY=PADWBMFIPG&amp;VAR:QUERY=RkZfSU5WRU5fVFVSTihBTk4sMCwtOSxZLFJQKQ==&amp;WINDOW=FIRST_POPUP&amp;HEIGHT=450&amp;WIDTH=450&amp;STAR","T_MAXIMIZED=FALSE&amp;VAR:CALENDAR=US&amp;VAR:SYMBOL=B10LQP&amp;VAR:INDEX=6"}</definedName>
    <definedName name="_225__FDSAUDITLINK__" hidden="1">{"fdsup://directions/FAT Viewer?action=UPDATE&amp;creator=factset&amp;DYN_ARGS=TRUE&amp;DOC_NAME=FAT:FQL_AUDITING_CLIENT_TEMPLATE.FAT&amp;display_string=Audit&amp;VAR:KEY=PADWBMFIPG&amp;VAR:QUERY=RkZfSU5WRU5fVFVSTihBTk4sMCwtOSxZLFJQKQ==&amp;WINDOW=FIRST_POPUP&amp;HEIGHT=450&amp;WIDTH=450&amp;STAR","T_MAXIMIZED=FALSE&amp;VAR:CALENDAR=US&amp;VAR:SYMBOL=B10LQP&amp;VAR:INDEX=6"}</definedName>
    <definedName name="_225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5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5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__FDSAUDITLINK__" localSheetId="0" hidden="1">{"fdsup://directions/FAT Viewer?action=UPDATE&amp;creator=factset&amp;DYN_ARGS=TRUE&amp;DOC_NAME=FAT:FQL_AUDITING_CLIENT_TEMPLATE.FAT&amp;display_string=Audit&amp;VAR:KEY=RAZCBGTALC&amp;VAR:QUERY=RkZfTkVUX0lOQyhMVE0sMCwsLCwsTSk=&amp;WINDOW=FIRST_POPUP&amp;HEIGHT=450&amp;WIDTH=450&amp;START_MAXIMI","ZED=FALSE&amp;VAR:CALENDAR=US&amp;VAR:SYMBOL=B667N4&amp;VAR:INDEX=0"}</definedName>
    <definedName name="_226__FDSAUDITLINK__" hidden="1">{"fdsup://directions/FAT Viewer?action=UPDATE&amp;creator=factset&amp;DYN_ARGS=TRUE&amp;DOC_NAME=FAT:FQL_AUDITING_CLIENT_TEMPLATE.FAT&amp;display_string=Audit&amp;VAR:KEY=RAZCBGTALC&amp;VAR:QUERY=RkZfTkVUX0lOQyhMVE0sMCwsLCwsTSk=&amp;WINDOW=FIRST_POPUP&amp;HEIGHT=450&amp;WIDTH=450&amp;START_MAXIMI","ZED=FALSE&amp;VAR:CALENDAR=US&amp;VAR:SYMBOL=B667N4&amp;VAR:INDEX=0"}</definedName>
    <definedName name="_226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6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7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__FDSAUDITLINK__" localSheetId="0" hidden="1">{"fdsup://Directions/FactSet Auditing Viewer?action=AUDIT_VALUE&amp;DB=129&amp;ID1=B07C76&amp;VALUEID=01001&amp;SDATE=2011&amp;PERIODTYPE=ANN_STD&amp;SCFT=3&amp;window=popup_no_bar&amp;width=385&amp;height=120&amp;START_MAXIMIZED=FALSE&amp;creator=factset&amp;display_string=Audit"}</definedName>
    <definedName name="_227__FDSAUDITLINK__" hidden="1">{"fdsup://Directions/FactSet Auditing Viewer?action=AUDIT_VALUE&amp;DB=129&amp;ID1=B07C76&amp;VALUEID=01001&amp;SDATE=2011&amp;PERIODTYPE=ANN_STD&amp;SCFT=3&amp;window=popup_no_bar&amp;width=385&amp;height=120&amp;START_MAXIMIZED=FALSE&amp;creator=factset&amp;display_string=Audit"}</definedName>
    <definedName name="_227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7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7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__FDSAUDITLINK__" localSheetId="0" hidden="1">{"fdsup://directions/FAT Viewer?action=UPDATE&amp;creator=factset&amp;DYN_ARGS=TRUE&amp;DOC_NAME=FAT:FQL_AUDITING_CLIENT_TEMPLATE.FAT&amp;display_string=Audit&amp;VAR:KEY=YNGHUVENOL&amp;VAR:QUERY=RkZfTkVUX0lOQyhMVE0sMCwsLCwsTSk=&amp;WINDOW=FIRST_POPUP&amp;HEIGHT=450&amp;WIDTH=450&amp;START_MAXIMI","ZED=FALSE&amp;VAR:CALENDAR=US&amp;VAR:SYMBOL=B128R9&amp;VAR:INDEX=0"}</definedName>
    <definedName name="_228__FDSAUDITLINK__" hidden="1">{"fdsup://directions/FAT Viewer?action=UPDATE&amp;creator=factset&amp;DYN_ARGS=TRUE&amp;DOC_NAME=FAT:FQL_AUDITING_CLIENT_TEMPLATE.FAT&amp;display_string=Audit&amp;VAR:KEY=YNGHUVENOL&amp;VAR:QUERY=RkZfTkVUX0lOQyhMVE0sMCwsLCwsTSk=&amp;WINDOW=FIRST_POPUP&amp;HEIGHT=450&amp;WIDTH=450&amp;START_MAXIMI","ZED=FALSE&amp;VAR:CALENDAR=US&amp;VAR:SYMBOL=B128R9&amp;VAR:INDEX=0"}</definedName>
    <definedName name="_228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8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8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8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8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__FDSAUDITLINK__" localSheetId="0"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4"}</definedName>
    <definedName name="_229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4"}</definedName>
    <definedName name="_229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9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9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Fase_02_3_1">"'file:///Eng_aroldo/Meus documentos/Documents and Settings/Flávio R. Carmona/My Documents/3 - Sanches Tripoloni/3 - Diamantino/4 - BR-364/2 - CREMA/Medição/06a.MP/MP06.xls'#$Medição.$#REF!$#REF!"</definedName>
    <definedName name="_23">#REF!</definedName>
    <definedName name="_23__123Graph_ACHART_29" hidden="1">#REF!</definedName>
    <definedName name="_23__123Graph_ACHART_30" hidden="1">#REF!</definedName>
    <definedName name="_23__123Graph_ACHART_7" hidden="1">#REF!</definedName>
    <definedName name="_23__123Graph_DCHART_8" hidden="1">#REF!</definedName>
    <definedName name="_23__123Graph_XCHART_3" hidden="1">#REF!</definedName>
    <definedName name="_23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3_I_1_1">#N/A</definedName>
    <definedName name="_230__FDSAUDITLINK__" localSheetId="0"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3"}</definedName>
    <definedName name="_230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3"}</definedName>
    <definedName name="_230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0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0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__FDSAUDITLINK__" localSheetId="0"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2"}</definedName>
    <definedName name="_231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2"}</definedName>
    <definedName name="_231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1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1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__FDSAUDITLINK__" localSheetId="0"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1"}</definedName>
    <definedName name="_232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1"}</definedName>
    <definedName name="_232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2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7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__FDSAUDITLINK__" localSheetId="0" hidden="1">{"fdsup://directions/FAT Viewer?action=UPDATE&amp;creator=factset&amp;DYN_ARGS=TRUE&amp;DOC_NAME=FAT:FQL_AUDITING_CLIENT_TEMPLATE.FAT&amp;display_string=Audit&amp;VAR:KEY=HKFMXEFWXQ&amp;VAR:QUERY=RkZfUkVDRUlWX1RVUk5fREFZUyhBTk4sMCwtOSxZLFJQKQ==&amp;WINDOW=FIRST_POPUP&amp;HEIGHT=450&amp;WIDTH=","450&amp;START_MAXIMIZED=FALSE&amp;VAR:CALENDAR=US&amp;VAR:SYMBOL=B10LQP&amp;VAR:INDEX=6"}</definedName>
    <definedName name="_233__FDSAUDITLINK__" hidden="1">{"fdsup://directions/FAT Viewer?action=UPDATE&amp;creator=factset&amp;DYN_ARGS=TRUE&amp;DOC_NAME=FAT:FQL_AUDITING_CLIENT_TEMPLATE.FAT&amp;display_string=Audit&amp;VAR:KEY=HKFMXEFWXQ&amp;VAR:QUERY=RkZfUkVDRUlWX1RVUk5fREFZUyhBTk4sMCwtOSxZLFJQKQ==&amp;WINDOW=FIRST_POPUP&amp;HEIGHT=450&amp;WIDTH=","450&amp;START_MAXIMIZED=FALSE&amp;VAR:CALENDAR=US&amp;VAR:SYMBOL=B10LQP&amp;VAR:INDEX=6"}</definedName>
    <definedName name="_233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3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7"}</definedName>
    <definedName name="_234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7"}</definedName>
    <definedName name="_234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4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4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6"}</definedName>
    <definedName name="_235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6"}</definedName>
    <definedName name="_235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5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7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5"}</definedName>
    <definedName name="_236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5"}</definedName>
    <definedName name="_236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6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6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4"}</definedName>
    <definedName name="_237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4"}</definedName>
    <definedName name="_237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7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7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8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3"}</definedName>
    <definedName name="_238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3"}</definedName>
    <definedName name="_238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8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8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8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8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8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8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8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85__FDSAUDITLINK__" localSheetId="0"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5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6__FDSAUDITLINK__" localSheetId="0"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6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7__FDSAUDITLINK__" localSheetId="0" hidden="1">{"fdsup://directions/FAT Viewer?action=UPDATE&amp;creator=factset&amp;DYN_ARGS=TRUE&amp;DOC_NAME=FAT:FQL_AUDITING_CLIENT_TEMPLATE.FAT&amp;display_string=Audit&amp;VAR:KEY=LOFSPIDKTU&amp;VAR:QUERY=UkdGX1RBWF9SQVRFKEFOTiwwLCwsLCwsTk9BVURJVCk=&amp;WINDOW=FIRST_POPUP&amp;HEIGHT=450&amp;WIDTH=450&amp;","START_MAXIMIZED=FALSE&amp;VAR:CALENDAR=US&amp;VAR:SYMBOL=BLANK&amp;VAR:INDEX=0"}</definedName>
    <definedName name="_2387__FDSAUDITLINK__" hidden="1">{"fdsup://directions/FAT Viewer?action=UPDATE&amp;creator=factset&amp;DYN_ARGS=TRUE&amp;DOC_NAME=FAT:FQL_AUDITING_CLIENT_TEMPLATE.FAT&amp;display_string=Audit&amp;VAR:KEY=LOFSPIDKTU&amp;VAR:QUERY=UkdGX1RBWF9SQVRFKEFOTiwwLCwsLCwsTk9BVURJVCk=&amp;WINDOW=FIRST_POPUP&amp;HEIGHT=450&amp;WIDTH=450&amp;","START_MAXIMIZED=FALSE&amp;VAR:CALENDAR=US&amp;VAR:SYMBOL=BLANK&amp;VAR:INDEX=0"}</definedName>
    <definedName name="_2388__FDSAUDITLINK__" localSheetId="0"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8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9__FDSAUDITLINK__" localSheetId="0"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9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9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2"}</definedName>
    <definedName name="_239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2"}</definedName>
    <definedName name="_2390__FDSAUDITLINK__" localSheetId="0"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0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1__FDSAUDITLINK__" localSheetId="0"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1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2__FDSAUDITLINK__" localSheetId="0"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2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3__FDSAUDITLINK__" localSheetId="0"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3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4__FDSAUDITLINK__" localSheetId="0" hidden="1">{"fdsup://directions/FAT Viewer?action=UPDATE&amp;creator=factset&amp;DYN_ARGS=TRUE&amp;DOC_NAME=FAT:FQL_AUDITING_CLIENT_TEMPLATE.FAT&amp;display_string=Audit&amp;VAR:KEY=PQLWXQJWZE&amp;VAR:QUERY=UkdGX1RBWF9SQVRFKEFOTiwwLCwsLCwsTk9BVURJVCk=&amp;WINDOW=FIRST_POPUP&amp;HEIGHT=450&amp;WIDTH=450&amp;","START_MAXIMIZED=FALSE&amp;VAR:CALENDAR=US&amp;VAR:SYMBOL=WSTM&amp;VAR:INDEX=0"}</definedName>
    <definedName name="_2394__FDSAUDITLINK__" hidden="1">{"fdsup://directions/FAT Viewer?action=UPDATE&amp;creator=factset&amp;DYN_ARGS=TRUE&amp;DOC_NAME=FAT:FQL_AUDITING_CLIENT_TEMPLATE.FAT&amp;display_string=Audit&amp;VAR:KEY=PQLWXQJWZE&amp;VAR:QUERY=UkdGX1RBWF9SQVRFKEFOTiwwLCwsLCwsTk9BVURJVCk=&amp;WINDOW=FIRST_POPUP&amp;HEIGHT=450&amp;WIDTH=450&amp;","START_MAXIMIZED=FALSE&amp;VAR:CALENDAR=US&amp;VAR:SYMBOL=WSTM&amp;VAR:INDEX=0"}</definedName>
    <definedName name="_2395__FDSAUDITLINK__" localSheetId="0" hidden="1">{"fdsup://directions/FAT Viewer?action=UPDATE&amp;creator=factset&amp;DYN_ARGS=TRUE&amp;DOC_NAME=FAT:FQL_AUDITING_CLIENT_TEMPLATE.FAT&amp;display_string=Audit&amp;VAR:KEY=JMFWTEDQTO&amp;VAR:QUERY=UkdGX1RBWF9SQVRFKEFOTiwwLCwsLCwsTk9BVURJVCk=&amp;WINDOW=FIRST_POPUP&amp;HEIGHT=450&amp;WIDTH=450&amp;","START_MAXIMIZED=FALSE&amp;VAR:CALENDAR=US&amp;VAR:SYMBOL=WSPI&amp;VAR:INDEX=0"}</definedName>
    <definedName name="_2395__FDSAUDITLINK__" hidden="1">{"fdsup://directions/FAT Viewer?action=UPDATE&amp;creator=factset&amp;DYN_ARGS=TRUE&amp;DOC_NAME=FAT:FQL_AUDITING_CLIENT_TEMPLATE.FAT&amp;display_string=Audit&amp;VAR:KEY=JMFWTEDQTO&amp;VAR:QUERY=UkdGX1RBWF9SQVRFKEFOTiwwLCwsLCwsTk9BVURJVCk=&amp;WINDOW=FIRST_POPUP&amp;HEIGHT=450&amp;WIDTH=450&amp;","START_MAXIMIZED=FALSE&amp;VAR:CALENDAR=US&amp;VAR:SYMBOL=WSPI&amp;VAR:INDEX=0"}</definedName>
    <definedName name="_2396__FDSAUDITLINK__" localSheetId="0"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6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7__FDSAUDITLINK__" localSheetId="0"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7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8__FDSAUDITLINK__" localSheetId="0"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8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9__FDSAUDITLINK__" localSheetId="0"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9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4">#REF!</definedName>
    <definedName name="_24__123Graph_ACHART_3" hidden="1">#REF!</definedName>
    <definedName name="_24__123Graph_ACHART_4" hidden="1">#REF!</definedName>
    <definedName name="_24__123Graph_ACHART_8" hidden="1">#REF!</definedName>
    <definedName name="_24__123Graph_DCHART_1" hidden="1">#REF!</definedName>
    <definedName name="_24__123Graph_XCHART_2" hidden="1">#REF!</definedName>
    <definedName name="_24__123Graph_XCHART_4" hidden="1">#REF!</definedName>
    <definedName name="_24__FDSAUDITLINK__" localSheetId="0" hidden="1">{"fdsup://IBCentral/FAT Viewer?action=UPDATE&amp;creator=factset&amp;DOC_NAME=fat:reuters_qtrly_source_window.fat&amp;display_string=Audit&amp;DYN_ARGS=TRUE&amp;VAR:ID1=91290910&amp;VAR:RCODE=STLD&amp;VAR:SDATE=20120699&amp;VAR:FREQ=Quarterly&amp;VAR:RELITEM=RP&amp;VAR:CURRENCY=&amp;VAR:CURRSOURCE=EX","SHARE&amp;VAR:NATFREQ=QUARTERLY&amp;VAR:RFIELD=FINALIZED&amp;VAR:DB_TYPE=&amp;VAR:UNITS=M&amp;window=popup&amp;width=450&amp;height=300&amp;START_MAXIMIZED=FALSE"}</definedName>
    <definedName name="_24__FDSAUDITLINK__" hidden="1">{"fdsup://IBCentral/FAT Viewer?action=UPDATE&amp;creator=factset&amp;DOC_NAME=fat:reuters_qtrly_source_window.fat&amp;display_string=Audit&amp;DYN_ARGS=TRUE&amp;VAR:ID1=91290910&amp;VAR:RCODE=STLD&amp;VAR:SDATE=20120699&amp;VAR:FREQ=Quarterly&amp;VAR:RELITEM=RP&amp;VAR:CURRENCY=&amp;VAR:CURRSOURCE=EX","SHARE&amp;VAR:NATFREQ=QUARTERLY&amp;VAR:RFIELD=FINALIZED&amp;VAR:DB_TYPE=&amp;VAR:UNITS=M&amp;window=popup&amp;width=450&amp;height=300&amp;START_MAXIMIZED=FALSE"}</definedName>
    <definedName name="_24_I_1_2">#N/A</definedName>
    <definedName name="_240__FDSAUDITLINK__" localSheetId="0" hidden="1">{"fdsup://directions/FAT Viewer?action=UPDATE&amp;creator=factset&amp;DYN_ARGS=TRUE&amp;DOC_NAME=FAT:FQL_AUDITING_CLIENT_TEMPLATE.FAT&amp;display_string=Audit&amp;VAR:KEY=FKXSRORONC&amp;VAR:QUERY=RkZfU0FMRVMoTFRNLDAsLCwsLE0p&amp;WINDOW=FIRST_POPUP&amp;HEIGHT=450&amp;WIDTH=450&amp;START_MAXIMIZED=","FALSE&amp;VAR:CALENDAR=US&amp;VAR:SYMBOL=B0W1X3&amp;VAR:INDEX=0"}</definedName>
    <definedName name="_240__FDSAUDITLINK__" hidden="1">{"fdsup://directions/FAT Viewer?action=UPDATE&amp;creator=factset&amp;DYN_ARGS=TRUE&amp;DOC_NAME=FAT:FQL_AUDITING_CLIENT_TEMPLATE.FAT&amp;display_string=Audit&amp;VAR:KEY=FKXSRORONC&amp;VAR:QUERY=RkZfU0FMRVMoTFRNLDAsLCwsLE0p&amp;WINDOW=FIRST_POPUP&amp;HEIGHT=450&amp;WIDTH=450&amp;START_MAXIMIZED=","FALSE&amp;VAR:CALENDAR=US&amp;VAR:SYMBOL=B0W1X3&amp;VAR:INDEX=0"}</definedName>
    <definedName name="_2400__FDSAUDITLINK__" localSheetId="0" hidden="1">{"fdsup://directions/FAT Viewer?action=UPDATE&amp;creator=factset&amp;DYN_ARGS=TRUE&amp;DOC_NAME=FAT:FQL_AUDITING_CLIENT_TEMPLATE.FAT&amp;display_string=Audit&amp;VAR:KEY=RKHKBULMFE&amp;VAR:QUERY=UkdGX1RBWF9SQVRFKEFOTiwwLCwsLCwsTk9BVURJVCk=&amp;WINDOW=FIRST_POPUP&amp;HEIGHT=450&amp;WIDTH=450&amp;","START_MAXIMIZED=FALSE&amp;VAR:CALENDAR=US&amp;VAR:SYMBOL=VOLT&amp;VAR:INDEX=0"}</definedName>
    <definedName name="_2400__FDSAUDITLINK__" hidden="1">{"fdsup://directions/FAT Viewer?action=UPDATE&amp;creator=factset&amp;DYN_ARGS=TRUE&amp;DOC_NAME=FAT:FQL_AUDITING_CLIENT_TEMPLATE.FAT&amp;display_string=Audit&amp;VAR:KEY=RKHKBULMFE&amp;VAR:QUERY=UkdGX1RBWF9SQVRFKEFOTiwwLCwsLCwsTk9BVURJVCk=&amp;WINDOW=FIRST_POPUP&amp;HEIGHT=450&amp;WIDTH=450&amp;","START_MAXIMIZED=FALSE&amp;VAR:CALENDAR=US&amp;VAR:SYMBOL=VOLT&amp;VAR:INDEX=0"}</definedName>
    <definedName name="_2401__FDSAUDITLINK__" localSheetId="0" hidden="1">{"fdsup://directions/FAT Viewer?action=UPDATE&amp;creator=factset&amp;DYN_ARGS=TRUE&amp;DOC_NAME=FAT:FQL_AUDITING_CLIENT_TEMPLATE.FAT&amp;display_string=Audit&amp;VAR:KEY=PSXIVMLQFW&amp;VAR:QUERY=UkdGX1RBWF9SQVRFKEFOTiwwLCwsLCwsTk9BVURJVCk=&amp;WINDOW=FIRST_POPUP&amp;HEIGHT=450&amp;WIDTH=450&amp;","START_MAXIMIZED=FALSE&amp;VAR:CALENDAR=US&amp;VAR:SYMBOL=VOCS&amp;VAR:INDEX=0"}</definedName>
    <definedName name="_2401__FDSAUDITLINK__" hidden="1">{"fdsup://directions/FAT Viewer?action=UPDATE&amp;creator=factset&amp;DYN_ARGS=TRUE&amp;DOC_NAME=FAT:FQL_AUDITING_CLIENT_TEMPLATE.FAT&amp;display_string=Audit&amp;VAR:KEY=PSXIVMLQFW&amp;VAR:QUERY=UkdGX1RBWF9SQVRFKEFOTiwwLCwsLCwsTk9BVURJVCk=&amp;WINDOW=FIRST_POPUP&amp;HEIGHT=450&amp;WIDTH=450&amp;","START_MAXIMIZED=FALSE&amp;VAR:CALENDAR=US&amp;VAR:SYMBOL=VOCS&amp;VAR:INDEX=0"}</definedName>
    <definedName name="_2402__FDSAUDITLINK__" localSheetId="0"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2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3__FDSAUDITLINK__" localSheetId="0"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3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4__FDSAUDITLINK__" localSheetId="0"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4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5__FDSAUDITLINK__" localSheetId="0"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5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6__FDSAUDITLINK__" localSheetId="0"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6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7__FDSAUDITLINK__" localSheetId="0"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7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8__FDSAUDITLINK__" localSheetId="0"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8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9__FDSAUDITLINK__" localSheetId="0"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9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1__FDSAUDITLINK__" localSheetId="0"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241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2410__FDSAUDITLINK__" localSheetId="0"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0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1__FDSAUDITLINK__" localSheetId="0"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1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2__FDSAUDITLINK__" localSheetId="0"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2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3__FDSAUDITLINK__" localSheetId="0"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3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4__FDSAUDITLINK__" localSheetId="0"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4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5__FDSAUDITLINK__" localSheetId="0"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5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6__FDSAUDITLINK__" localSheetId="0"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6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7__FDSAUDITLINK__" localSheetId="0"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7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8__FDSAUDITLINK__" localSheetId="0"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8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9__FDSAUDITLINK__" localSheetId="0"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9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2__FDSAUDITLINK__" localSheetId="0"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7"}</definedName>
    <definedName name="_242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7"}</definedName>
    <definedName name="_2420__FDSAUDITLINK__" localSheetId="0"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0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1__FDSAUDITLINK__" localSheetId="0"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1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2__FDSAUDITLINK__" localSheetId="0"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2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3__FDSAUDITLINK__" localSheetId="0"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3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4__FDSAUDITLINK__" localSheetId="0"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4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5__FDSAUDITLINK__" localSheetId="0"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5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6__FDSAUDITLINK__" localSheetId="0"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6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7__FDSAUDITLINK__" localSheetId="0"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7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8__FDSAUDITLINK__" localSheetId="0"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8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9__FDSAUDITLINK__" localSheetId="0"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9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3__FDSAUDITLINK__" localSheetId="0"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6"}</definedName>
    <definedName name="_243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6"}</definedName>
    <definedName name="_2430__FDSAUDITLINK__" localSheetId="0"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0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1__FDSAUDITLINK__" localSheetId="0"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1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2__FDSAUDITLINK__" localSheetId="0" hidden="1">{"fdsup://directions/FAT Viewer?action=UPDATE&amp;creator=factset&amp;DYN_ARGS=TRUE&amp;DOC_NAME=FAT:FQL_AUDITING_CLIENT_TEMPLATE.FAT&amp;display_string=Audit&amp;VAR:KEY=PMHKVAZOPA&amp;VAR:QUERY=UkdGX1RBWF9SQVRFKEFOTiwwLCwsLCwsTk9BVURJVCk=&amp;WINDOW=FIRST_POPUP&amp;HEIGHT=450&amp;WIDTH=450&amp;","START_MAXIMIZED=FALSE&amp;VAR:CALENDAR=US&amp;VAR:SYMBOL=TLEO&amp;VAR:INDEX=0"}</definedName>
    <definedName name="_2432__FDSAUDITLINK__" hidden="1">{"fdsup://directions/FAT Viewer?action=UPDATE&amp;creator=factset&amp;DYN_ARGS=TRUE&amp;DOC_NAME=FAT:FQL_AUDITING_CLIENT_TEMPLATE.FAT&amp;display_string=Audit&amp;VAR:KEY=PMHKVAZOPA&amp;VAR:QUERY=UkdGX1RBWF9SQVRFKEFOTiwwLCwsLCwsTk9BVURJVCk=&amp;WINDOW=FIRST_POPUP&amp;HEIGHT=450&amp;WIDTH=450&amp;","START_MAXIMIZED=FALSE&amp;VAR:CALENDAR=US&amp;VAR:SYMBOL=TLEO&amp;VAR:INDEX=0"}</definedName>
    <definedName name="_2433__FDSAUDITLINK__" localSheetId="0"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3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4__FDSAUDITLINK__" localSheetId="0"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4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5__FDSAUDITLINK__" localSheetId="0"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5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6__FDSAUDITLINK__" localSheetId="0"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6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7__FDSAUDITLINK__" localSheetId="0"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7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8__FDSAUDITLINK__" localSheetId="0"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8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9__FDSAUDITLINK__" localSheetId="0"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39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__FDSAUDITLINK__" localSheetId="0" hidden="1">{"fdsup://directions/FAT Viewer?action=UPDATE&amp;creator=factset&amp;DYN_ARGS=TRUE&amp;DOC_NAME=FAT:FQL_AUDITING_CLIENT_TEMPLATE.FAT&amp;display_string=Audit&amp;VAR:KEY=CXOXKHSTSR&amp;VAR:QUERY=RkZfTkVUX0lOQyhMVE0sMCwsLCwsTSk=&amp;WINDOW=FIRST_POPUP&amp;HEIGHT=450&amp;WIDTH=450&amp;START_MAXIMI","ZED=FALSE&amp;VAR:CALENDAR=US&amp;VAR:SYMBOL=244097&amp;VAR:INDEX=0"}</definedName>
    <definedName name="_244__FDSAUDITLINK__" hidden="1">{"fdsup://directions/FAT Viewer?action=UPDATE&amp;creator=factset&amp;DYN_ARGS=TRUE&amp;DOC_NAME=FAT:FQL_AUDITING_CLIENT_TEMPLATE.FAT&amp;display_string=Audit&amp;VAR:KEY=CXOXKHSTSR&amp;VAR:QUERY=RkZfTkVUX0lOQyhMVE0sMCwsLCwsTSk=&amp;WINDOW=FIRST_POPUP&amp;HEIGHT=450&amp;WIDTH=450&amp;START_MAXIMI","ZED=FALSE&amp;VAR:CALENDAR=US&amp;VAR:SYMBOL=244097&amp;VAR:INDEX=0"}</definedName>
    <definedName name="_2440__FDSAUDITLINK__" localSheetId="0"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0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1__FDSAUDITLINK__" localSheetId="0" hidden="1">{"fdsup://directions/FAT Viewer?action=UPDATE&amp;creator=factset&amp;DYN_ARGS=TRUE&amp;DOC_NAME=FAT:FQL_AUDITING_CLIENT_TEMPLATE.FAT&amp;display_string=Audit&amp;VAR:KEY=HKPSJOXQDM&amp;VAR:QUERY=UkdGX1RBWF9SQVRFKEFOTiwwLCwsLCwsTk9BVURJVCk=&amp;WINDOW=FIRST_POPUP&amp;HEIGHT=450&amp;WIDTH=450&amp;","START_MAXIMIZED=FALSE&amp;VAR:CALENDAR=US&amp;VAR:SYMBOL=SPRT&amp;VAR:INDEX=0"}</definedName>
    <definedName name="_2441__FDSAUDITLINK__" hidden="1">{"fdsup://directions/FAT Viewer?action=UPDATE&amp;creator=factset&amp;DYN_ARGS=TRUE&amp;DOC_NAME=FAT:FQL_AUDITING_CLIENT_TEMPLATE.FAT&amp;display_string=Audit&amp;VAR:KEY=HKPSJOXQDM&amp;VAR:QUERY=UkdGX1RBWF9SQVRFKEFOTiwwLCwsLCwsTk9BVURJVCk=&amp;WINDOW=FIRST_POPUP&amp;HEIGHT=450&amp;WIDTH=450&amp;","START_MAXIMIZED=FALSE&amp;VAR:CALENDAR=US&amp;VAR:SYMBOL=SPRT&amp;VAR:INDEX=0"}</definedName>
    <definedName name="_2442__FDSAUDITLINK__" localSheetId="0" hidden="1">{"fdsup://directions/FAT Viewer?action=UPDATE&amp;creator=factset&amp;DYN_ARGS=TRUE&amp;DOC_NAME=FAT:FQL_AUDITING_CLIENT_TEMPLATE.FAT&amp;display_string=Audit&amp;VAR:KEY=DORUPWHUHQ&amp;VAR:QUERY=UkdGX1RBWF9SQVRFKEFOTiwwLCwsLCwsTk9BVURJVCk=&amp;WINDOW=FIRST_POPUP&amp;HEIGHT=450&amp;WIDTH=450&amp;","START_MAXIMIZED=FALSE&amp;VAR:CALENDAR=US&amp;VAR:SYMBOL=SFSF&amp;VAR:INDEX=0"}</definedName>
    <definedName name="_2442__FDSAUDITLINK__" hidden="1">{"fdsup://directions/FAT Viewer?action=UPDATE&amp;creator=factset&amp;DYN_ARGS=TRUE&amp;DOC_NAME=FAT:FQL_AUDITING_CLIENT_TEMPLATE.FAT&amp;display_string=Audit&amp;VAR:KEY=DORUPWHUHQ&amp;VAR:QUERY=UkdGX1RBWF9SQVRFKEFOTiwwLCwsLCwsTk9BVURJVCk=&amp;WINDOW=FIRST_POPUP&amp;HEIGHT=450&amp;WIDTH=450&amp;","START_MAXIMIZED=FALSE&amp;VAR:CALENDAR=US&amp;VAR:SYMBOL=SFSF&amp;VAR:INDEX=0"}</definedName>
    <definedName name="_2443__FDSAUDITLINK__" localSheetId="0"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3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4__FDSAUDITLINK__" localSheetId="0"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4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5__FDSAUDITLINK__" localSheetId="0"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5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6__FDSAUDITLINK__" localSheetId="0"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6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7__FDSAUDITLINK__" localSheetId="0" hidden="1">{"fdsup://directions/FAT Viewer?action=UPDATE&amp;creator=factset&amp;DYN_ARGS=TRUE&amp;DOC_NAME=FAT:FQL_AUDITING_CLIENT_TEMPLATE.FAT&amp;display_string=Audit&amp;VAR:KEY=JYHSVKLIHA&amp;VAR:QUERY=UkdGX1RBWF9SQVRFKEFOTiwwLCwsLCwsTk9BVURJVCk=&amp;WINDOW=FIRST_POPUP&amp;HEIGHT=450&amp;WIDTH=450&amp;","START_MAXIMIZED=FALSE&amp;VAR:CALENDAR=US&amp;VAR:SYMBOL=LNUX&amp;VAR:INDEX=0"}</definedName>
    <definedName name="_2447__FDSAUDITLINK__" hidden="1">{"fdsup://directions/FAT Viewer?action=UPDATE&amp;creator=factset&amp;DYN_ARGS=TRUE&amp;DOC_NAME=FAT:FQL_AUDITING_CLIENT_TEMPLATE.FAT&amp;display_string=Audit&amp;VAR:KEY=JYHSVKLIHA&amp;VAR:QUERY=UkdGX1RBWF9SQVRFKEFOTiwwLCwsLCwsTk9BVURJVCk=&amp;WINDOW=FIRST_POPUP&amp;HEIGHT=450&amp;WIDTH=450&amp;","START_MAXIMIZED=FALSE&amp;VAR:CALENDAR=US&amp;VAR:SYMBOL=LNUX&amp;VAR:INDEX=0"}</definedName>
    <definedName name="_2448__FDSAUDITLINK__" localSheetId="0"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8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9__FDSAUDITLINK__" localSheetId="0"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9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5__FDSAUDITLINK__" localSheetId="0" hidden="1">{"fdsup://Directions/FactSet Auditing Viewer?action=AUDIT_VALUE&amp;DB=129&amp;ID1=244097&amp;VALUEID=01001&amp;SDATE=2011&amp;PERIODTYPE=ANN_STD&amp;SCFT=3&amp;window=popup_no_bar&amp;width=385&amp;height=120&amp;START_MAXIMIZED=FALSE&amp;creator=factset&amp;display_string=Audit"}</definedName>
    <definedName name="_245__FDSAUDITLINK__" hidden="1">{"fdsup://Directions/FactSet Auditing Viewer?action=AUDIT_VALUE&amp;DB=129&amp;ID1=244097&amp;VALUEID=01001&amp;SDATE=2011&amp;PERIODTYPE=ANN_STD&amp;SCFT=3&amp;window=popup_no_bar&amp;width=385&amp;height=120&amp;START_MAXIMIZED=FALSE&amp;creator=factset&amp;display_string=Audit"}</definedName>
    <definedName name="_2450__FDSAUDITLINK__" localSheetId="0" hidden="1">{"fdsup://directions/FAT Viewer?action=UPDATE&amp;creator=factset&amp;DYN_ARGS=TRUE&amp;DOC_NAME=FAT:FQL_AUDITING_CLIENT_TEMPLATE.FAT&amp;display_string=Audit&amp;VAR:KEY=RCLSVCXCXS&amp;VAR:QUERY=UkdGX1RBWF9SQVRFKEFOTiwwLCwsLCwsTk9BVURJVCk=&amp;WINDOW=FIRST_POPUP&amp;HEIGHT=450&amp;WIDTH=450&amp;","START_MAXIMIZED=FALSE&amp;VAR:CALENDAR=US&amp;VAR:SYMBOL=SNIC&amp;VAR:INDEX=0"}</definedName>
    <definedName name="_2450__FDSAUDITLINK__" hidden="1">{"fdsup://directions/FAT Viewer?action=UPDATE&amp;creator=factset&amp;DYN_ARGS=TRUE&amp;DOC_NAME=FAT:FQL_AUDITING_CLIENT_TEMPLATE.FAT&amp;display_string=Audit&amp;VAR:KEY=RCLSVCXCXS&amp;VAR:QUERY=UkdGX1RBWF9SQVRFKEFOTiwwLCwsLCwsTk9BVURJVCk=&amp;WINDOW=FIRST_POPUP&amp;HEIGHT=450&amp;WIDTH=450&amp;","START_MAXIMIZED=FALSE&amp;VAR:CALENDAR=US&amp;VAR:SYMBOL=SNIC&amp;VAR:INDEX=0"}</definedName>
    <definedName name="_2451__FDSAUDITLINK__" localSheetId="0"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1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2__FDSAUDITLINK__" localSheetId="0"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2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3__FDSAUDITLINK__" localSheetId="0"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3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4__FDSAUDITLINK__" localSheetId="0"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4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5__FDSAUDITLINK__" localSheetId="0"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5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6__FDSAUDITLINK__" localSheetId="0"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6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7__FDSAUDITLINK__" localSheetId="0"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7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8__FDSAUDITLINK__" localSheetId="0"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8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9__FDSAUDITLINK__" localSheetId="0"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59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__FDSAUDITLINK__" localSheetId="0"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3"}</definedName>
    <definedName name="_246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3"}</definedName>
    <definedName name="_2460__FDSAUDITLINK__" localSheetId="0"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0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1__FDSAUDITLINK__" localSheetId="0" hidden="1">{"fdsup://directions/FAT Viewer?action=UPDATE&amp;creator=factset&amp;DYN_ARGS=TRUE&amp;DOC_NAME=FAT:FQL_AUDITING_CLIENT_TEMPLATE.FAT&amp;display_string=Audit&amp;VAR:KEY=DYZADSRMHA&amp;VAR:QUERY=UkdGX1RBWF9SQVRFKEFOTiwwLCwsLCwsTk9BVURJVCk=&amp;WINDOW=FIRST_POPUP&amp;HEIGHT=450&amp;WIDTH=450&amp;","START_MAXIMIZED=FALSE&amp;VAR:CALENDAR=US&amp;VAR:SYMBOL=SVVS&amp;VAR:INDEX=0"}</definedName>
    <definedName name="_2461__FDSAUDITLINK__" hidden="1">{"fdsup://directions/FAT Viewer?action=UPDATE&amp;creator=factset&amp;DYN_ARGS=TRUE&amp;DOC_NAME=FAT:FQL_AUDITING_CLIENT_TEMPLATE.FAT&amp;display_string=Audit&amp;VAR:KEY=DYZADSRMHA&amp;VAR:QUERY=UkdGX1RBWF9SQVRFKEFOTiwwLCwsLCwsTk9BVURJVCk=&amp;WINDOW=FIRST_POPUP&amp;HEIGHT=450&amp;WIDTH=450&amp;","START_MAXIMIZED=FALSE&amp;VAR:CALENDAR=US&amp;VAR:SYMBOL=SVVS&amp;VAR:INDEX=0"}</definedName>
    <definedName name="_2462__FDSAUDITLINK__" localSheetId="0"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2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3__FDSAUDITLINK__" localSheetId="0"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3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4__FDSAUDITLINK__" localSheetId="0"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4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5__FDSAUDITLINK__" localSheetId="0"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5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6__FDSAUDITLINK__" localSheetId="0"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6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7__FDSAUDITLINK__" localSheetId="0"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7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8__FDSAUDITLINK__" localSheetId="0"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8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9__FDSAUDITLINK__" localSheetId="0"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9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7__FDSAUDITLINK__" localSheetId="0"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2"}</definedName>
    <definedName name="_247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2"}</definedName>
    <definedName name="_2470__FDSAUDITLINK__" localSheetId="0"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0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1__FDSAUDITLINK__" localSheetId="0"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1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2__FDSAUDITLINK__" localSheetId="0"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2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3__FDSAUDITLINK__" localSheetId="0"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3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4__FDSAUDITLINK__" localSheetId="0" hidden="1">{"fdsup://directions/FAT Viewer?action=UPDATE&amp;creator=factset&amp;DYN_ARGS=TRUE&amp;DOC_NAME=FAT:FQL_AUDITING_CLIENT_TEMPLATE.FAT&amp;display_string=Audit&amp;VAR:KEY=FSRULINKPW&amp;VAR:QUERY=UkdGX1RBWF9SQVRFKEFOTiwwLCwsLCwsTk9BVURJVCk=&amp;WINDOW=FIRST_POPUP&amp;HEIGHT=450&amp;WIDTH=450&amp;","START_MAXIMIZED=FALSE&amp;VAR:CALENDAR=US&amp;VAR:SYMBOL=RNWK&amp;VAR:INDEX=0"}</definedName>
    <definedName name="_2474__FDSAUDITLINK__" hidden="1">{"fdsup://directions/FAT Viewer?action=UPDATE&amp;creator=factset&amp;DYN_ARGS=TRUE&amp;DOC_NAME=FAT:FQL_AUDITING_CLIENT_TEMPLATE.FAT&amp;display_string=Audit&amp;VAR:KEY=FSRULINKPW&amp;VAR:QUERY=UkdGX1RBWF9SQVRFKEFOTiwwLCwsLCwsTk9BVURJVCk=&amp;WINDOW=FIRST_POPUP&amp;HEIGHT=450&amp;WIDTH=450&amp;","START_MAXIMIZED=FALSE&amp;VAR:CALENDAR=US&amp;VAR:SYMBOL=RNWK&amp;VAR:INDEX=0"}</definedName>
    <definedName name="_2475__FDSAUDITLINK__" localSheetId="0"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5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6__FDSAUDITLINK__" localSheetId="0"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6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7__FDSAUDITLINK__" localSheetId="0" hidden="1">{"fdsup://directions/FAT Viewer?action=UPDATE&amp;creator=factset&amp;DYN_ARGS=TRUE&amp;DOC_NAME=FAT:FQL_AUDITING_CLIENT_TEMPLATE.FAT&amp;display_string=Audit&amp;VAR:KEY=PSXULUVKDK&amp;VAR:QUERY=UkdGX1RBWF9SQVRFKEFOTiwwLCwsLCwsTk9BVURJVCk=&amp;WINDOW=FIRST_POPUP&amp;HEIGHT=450&amp;WIDTH=450&amp;","START_MAXIMIZED=FALSE&amp;VAR:CALENDAR=US&amp;VAR:SYMBOL=RLD&amp;VAR:INDEX=0"}</definedName>
    <definedName name="_2477__FDSAUDITLINK__" hidden="1">{"fdsup://directions/FAT Viewer?action=UPDATE&amp;creator=factset&amp;DYN_ARGS=TRUE&amp;DOC_NAME=FAT:FQL_AUDITING_CLIENT_TEMPLATE.FAT&amp;display_string=Audit&amp;VAR:KEY=PSXULUVKDK&amp;VAR:QUERY=UkdGX1RBWF9SQVRFKEFOTiwwLCwsLCwsTk9BVURJVCk=&amp;WINDOW=FIRST_POPUP&amp;HEIGHT=450&amp;WIDTH=450&amp;","START_MAXIMIZED=FALSE&amp;VAR:CALENDAR=US&amp;VAR:SYMBOL=RLD&amp;VAR:INDEX=0"}</definedName>
    <definedName name="_2478__FDSAUDITLINK__" localSheetId="0"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8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9__FDSAUDITLINK__" localSheetId="0"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9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8__FDSAUDITLINK__" localSheetId="0" hidden="1">{"fdsup://directions/FAT Viewer?action=UPDATE&amp;creator=factset&amp;DYN_ARGS=TRUE&amp;DOC_NAME=FAT:FQL_AUDITING_CLIENT_TEMPLATE.FAT&amp;display_string=Audit&amp;VAR:KEY=LGFUDWVAZQ&amp;VAR:QUERY=RkZfRUJJVERBX09QRVIoTFRNLDAsLCwsLE0p&amp;WINDOW=FIRST_POPUP&amp;HEIGHT=450&amp;WIDTH=450&amp;START_MA","XIMIZED=FALSE&amp;VAR:CALENDAR=US&amp;VAR:SYMBOL=B66HFL&amp;VAR:INDEX=0"}</definedName>
    <definedName name="_248__FDSAUDITLINK__" hidden="1">{"fdsup://directions/FAT Viewer?action=UPDATE&amp;creator=factset&amp;DYN_ARGS=TRUE&amp;DOC_NAME=FAT:FQL_AUDITING_CLIENT_TEMPLATE.FAT&amp;display_string=Audit&amp;VAR:KEY=LGFUDWVAZQ&amp;VAR:QUERY=RkZfRUJJVERBX09QRVIoTFRNLDAsLCwsLE0p&amp;WINDOW=FIRST_POPUP&amp;HEIGHT=450&amp;WIDTH=450&amp;START_MA","XIMIZED=FALSE&amp;VAR:CALENDAR=US&amp;VAR:SYMBOL=B66HFL&amp;VAR:INDEX=0"}</definedName>
    <definedName name="_2480__FDSAUDITLINK__" localSheetId="0"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0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1__FDSAUDITLINK__" localSheetId="0"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1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2__FDSAUDITLINK__" localSheetId="0"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2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3__FDSAUDITLINK__" localSheetId="0"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3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4__FDSAUDITLINK__" localSheetId="0" hidden="1">{"fdsup://directions/FAT Viewer?action=UPDATE&amp;creator=factset&amp;DYN_ARGS=TRUE&amp;DOC_NAME=FAT:FQL_AUDITING_CLIENT_TEMPLATE.FAT&amp;display_string=Audit&amp;VAR:KEY=VYZWJIDSHS&amp;VAR:QUERY=UkdGX1RBWF9SQVRFKEFOTiwwLCwsLCwsTk9BVURJVCk=&amp;WINDOW=FIRST_POPUP&amp;HEIGHT=450&amp;WIDTH=450&amp;","START_MAXIMIZED=FALSE&amp;VAR:CALENDAR=US&amp;VAR:SYMBOL=RDWR&amp;VAR:INDEX=0"}</definedName>
    <definedName name="_2484__FDSAUDITLINK__" hidden="1">{"fdsup://directions/FAT Viewer?action=UPDATE&amp;creator=factset&amp;DYN_ARGS=TRUE&amp;DOC_NAME=FAT:FQL_AUDITING_CLIENT_TEMPLATE.FAT&amp;display_string=Audit&amp;VAR:KEY=VYZWJIDSHS&amp;VAR:QUERY=UkdGX1RBWF9SQVRFKEFOTiwwLCwsLCwsTk9BVURJVCk=&amp;WINDOW=FIRST_POPUP&amp;HEIGHT=450&amp;WIDTH=450&amp;","START_MAXIMIZED=FALSE&amp;VAR:CALENDAR=US&amp;VAR:SYMBOL=RDWR&amp;VAR:INDEX=0"}</definedName>
    <definedName name="_2485__FDSAUDITLINK__" localSheetId="0"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5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6__FDSAUDITLINK__" localSheetId="0"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6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7__FDSAUDITLINK__" localSheetId="0"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7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8__FDSAUDITLINK__" localSheetId="0"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8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9__FDSAUDITLINK__" localSheetId="0"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89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__FDSAUDITLINK__" localSheetId="0" hidden="1">{"fdsup://directions/FAT Viewer?action=UPDATE&amp;creator=factset&amp;DYN_ARGS=TRUE&amp;DOC_NAME=FAT:FQL_AUDITING_CLIENT_TEMPLATE.FAT&amp;display_string=Audit&amp;VAR:KEY=ADGHMTQBYV&amp;VAR:QUERY=RkZfRUJJVERBX09QRVIoTFRNLDAsLCwsLE0p&amp;WINDOW=FIRST_POPUP&amp;HEIGHT=450&amp;WIDTH=450&amp;START_MA","XIMIZED=FALSE&amp;VAR:CALENDAR=US&amp;VAR:SYMBOL=244103&amp;VAR:INDEX=0"}</definedName>
    <definedName name="_249__FDSAUDITLINK__" hidden="1">{"fdsup://directions/FAT Viewer?action=UPDATE&amp;creator=factset&amp;DYN_ARGS=TRUE&amp;DOC_NAME=FAT:FQL_AUDITING_CLIENT_TEMPLATE.FAT&amp;display_string=Audit&amp;VAR:KEY=ADGHMTQBYV&amp;VAR:QUERY=RkZfRUJJVERBX09QRVIoTFRNLDAsLCwsLE0p&amp;WINDOW=FIRST_POPUP&amp;HEIGHT=450&amp;WIDTH=450&amp;START_MA","XIMIZED=FALSE&amp;VAR:CALENDAR=US&amp;VAR:SYMBOL=244103&amp;VAR:INDEX=0"}</definedName>
    <definedName name="_2490__FDSAUDITLINK__" localSheetId="0"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0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1__FDSAUDITLINK__" localSheetId="0"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1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2__FDSAUDITLINK__" localSheetId="0"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2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3__FDSAUDITLINK__" localSheetId="0"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3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4__FDSAUDITLINK__" localSheetId="0"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4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5__FDSAUDITLINK__" localSheetId="0"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5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6__FDSAUDITLINK__" localSheetId="0"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6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7__FDSAUDITLINK__" localSheetId="0" hidden="1">{"fdsup://directions/FAT Viewer?action=UPDATE&amp;creator=factset&amp;DYN_ARGS=TRUE&amp;DOC_NAME=FAT:FQL_AUDITING_CLIENT_TEMPLATE.FAT&amp;display_string=Audit&amp;VAR:KEY=BKVCJQNQVE&amp;VAR:QUERY=UkdGX1RBWF9SQVRFKEFOTiwwLCwsLCwsTk9BVURJVCk=&amp;WINDOW=FIRST_POPUP&amp;HEIGHT=450&amp;WIDTH=450&amp;","START_MAXIMIZED=FALSE&amp;VAR:CALENDAR=US&amp;VAR:SYMBOL=PRO&amp;VAR:INDEX=0"}</definedName>
    <definedName name="_2497__FDSAUDITLINK__" hidden="1">{"fdsup://directions/FAT Viewer?action=UPDATE&amp;creator=factset&amp;DYN_ARGS=TRUE&amp;DOC_NAME=FAT:FQL_AUDITING_CLIENT_TEMPLATE.FAT&amp;display_string=Audit&amp;VAR:KEY=BKVCJQNQVE&amp;VAR:QUERY=UkdGX1RBWF9SQVRFKEFOTiwwLCwsLCwsTk9BVURJVCk=&amp;WINDOW=FIRST_POPUP&amp;HEIGHT=450&amp;WIDTH=450&amp;","START_MAXIMIZED=FALSE&amp;VAR:CALENDAR=US&amp;VAR:SYMBOL=PRO&amp;VAR:INDEX=0"}</definedName>
    <definedName name="_2498__FDSAUDITLINK__" localSheetId="0"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8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9__FDSAUDITLINK__" localSheetId="0"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9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Fase_03_3_1">"'file:///Eng_aroldo/Meus documentos/Documents and Settings/Flávio R. Carmona/My Documents/3 - Sanches Tripoloni/3 - Diamantino/4 - BR-364/2 - CREMA/Medição/06a.MP/MP06.xls'#$Medição.$#REF!$#REF!"</definedName>
    <definedName name="_25">#REF!</definedName>
    <definedName name="_25.PREP.TERREN">#REF!</definedName>
    <definedName name="_25__123Graph_A_Chart_1A" hidden="1">#REF!</definedName>
    <definedName name="_25__123Graph_ACHART_30" hidden="1">#REF!</definedName>
    <definedName name="_25__123Graph_ACHART_5" hidden="1">#REF!</definedName>
    <definedName name="_25__123Graph_ACHART_9" hidden="1">#REF!</definedName>
    <definedName name="_25__123Graph_XCHART_3" hidden="1">#REF!</definedName>
    <definedName name="_25__123Graph_XCHART_5" hidden="1">#REF!</definedName>
    <definedName name="_25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50__FDSAUDITLINK__" localSheetId="0" hidden="1">{"fdsup://directions/FAT Viewer?action=UPDATE&amp;creator=factset&amp;DYN_ARGS=TRUE&amp;DOC_NAME=FAT:FQL_AUDITING_CLIENT_TEMPLATE.FAT&amp;display_string=Audit&amp;VAR:KEY=GVABOJWLCH&amp;VAR:QUERY=RkZfTkVUX0lOQyhMVE0sMCwsLCwsTSk=&amp;WINDOW=FIRST_POPUP&amp;HEIGHT=450&amp;WIDTH=450&amp;START_MAXIMI","ZED=FALSE&amp;VAR:CALENDAR=US&amp;VAR:SYMBOL=B66HFL&amp;VAR:INDEX=0"}</definedName>
    <definedName name="_250__FDSAUDITLINK__" hidden="1">{"fdsup://directions/FAT Viewer?action=UPDATE&amp;creator=factset&amp;DYN_ARGS=TRUE&amp;DOC_NAME=FAT:FQL_AUDITING_CLIENT_TEMPLATE.FAT&amp;display_string=Audit&amp;VAR:KEY=GVABOJWLCH&amp;VAR:QUERY=RkZfTkVUX0lOQyhMVE0sMCwsLCwsTSk=&amp;WINDOW=FIRST_POPUP&amp;HEIGHT=450&amp;WIDTH=450&amp;START_MAXIMI","ZED=FALSE&amp;VAR:CALENDAR=US&amp;VAR:SYMBOL=B66HFL&amp;VAR:INDEX=0"}</definedName>
    <definedName name="_2500__FDSAUDITLINK__" localSheetId="0"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0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1__FDSAUDITLINK__" localSheetId="0"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1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2__FDSAUDITLINK__" localSheetId="0"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2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3__FDSAUDITLINK__" localSheetId="0"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3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4__FDSAUDITLINK__" localSheetId="0"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4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5__FDSAUDITLINK__" localSheetId="0"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5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6__FDSAUDITLINK__" localSheetId="0"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6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7__FDSAUDITLINK__" localSheetId="0"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7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8__FDSAUDITLINK__" localSheetId="0"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8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9__FDSAUDITLINK__" localSheetId="0"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9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1__FDSAUDITLINK__" localSheetId="0" hidden="1">{"fdsup://directions/FAT Viewer?action=UPDATE&amp;creator=factset&amp;DYN_ARGS=TRUE&amp;DOC_NAME=FAT:FQL_AUDITING_CLIENT_TEMPLATE.FAT&amp;display_string=Audit&amp;VAR:KEY=LMTGLMXKXC&amp;VAR:QUERY=RkZfRUJJVERBX09QRVIoTFRNLDAsLCwsLE0p&amp;WINDOW=FIRST_POPUP&amp;HEIGHT=450&amp;WIDTH=450&amp;START_MA","XIMIZED=FALSE&amp;VAR:CALENDAR=US&amp;VAR:SYMBOL=B29VWQ&amp;VAR:INDEX=0"}</definedName>
    <definedName name="_251__FDSAUDITLINK__" hidden="1">{"fdsup://directions/FAT Viewer?action=UPDATE&amp;creator=factset&amp;DYN_ARGS=TRUE&amp;DOC_NAME=FAT:FQL_AUDITING_CLIENT_TEMPLATE.FAT&amp;display_string=Audit&amp;VAR:KEY=LMTGLMXKXC&amp;VAR:QUERY=RkZfRUJJVERBX09QRVIoTFRNLDAsLCwsLE0p&amp;WINDOW=FIRST_POPUP&amp;HEIGHT=450&amp;WIDTH=450&amp;START_MA","XIMIZED=FALSE&amp;VAR:CALENDAR=US&amp;VAR:SYMBOL=B29VWQ&amp;VAR:INDEX=0"}</definedName>
    <definedName name="_2510__FDSAUDITLINK__" localSheetId="0"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0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1__FDSAUDITLINK__" localSheetId="0"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1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2__FDSAUDITLINK__" localSheetId="0"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2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3__FDSAUDITLINK__" localSheetId="0"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3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4__FDSAUDITLINK__" localSheetId="0"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4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5__FDSAUDITLINK__" localSheetId="0"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5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6__FDSAUDITLINK__" localSheetId="0"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6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7__FDSAUDITLINK__" localSheetId="0"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7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8__FDSAUDITLINK__" localSheetId="0"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8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9__FDSAUDITLINK__" localSheetId="0"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9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2__FDSAUDITLINK__" localSheetId="0"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5"}</definedName>
    <definedName name="_252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5"}</definedName>
    <definedName name="_2520__FDSAUDITLINK__" localSheetId="0" hidden="1">{"fdsup://directions/FAT Viewer?action=UPDATE&amp;creator=factset&amp;DYN_ARGS=TRUE&amp;DOC_NAME=FAT:FQL_AUDITING_CLIENT_TEMPLATE.FAT&amp;display_string=Audit&amp;VAR:KEY=NIBITWPELI&amp;VAR:QUERY=UkdGX1RBWF9SQVRFKEFOTiwwLCwsLCwsTk9BVURJVCk=&amp;WINDOW=FIRST_POPUP&amp;HEIGHT=450&amp;WIDTH=450&amp;","START_MAXIMIZED=FALSE&amp;VAR:CALENDAR=US&amp;VAR:SYMBOL=NUAN&amp;VAR:INDEX=0"}</definedName>
    <definedName name="_2520__FDSAUDITLINK__" hidden="1">{"fdsup://directions/FAT Viewer?action=UPDATE&amp;creator=factset&amp;DYN_ARGS=TRUE&amp;DOC_NAME=FAT:FQL_AUDITING_CLIENT_TEMPLATE.FAT&amp;display_string=Audit&amp;VAR:KEY=NIBITWPELI&amp;VAR:QUERY=UkdGX1RBWF9SQVRFKEFOTiwwLCwsLCwsTk9BVURJVCk=&amp;WINDOW=FIRST_POPUP&amp;HEIGHT=450&amp;WIDTH=450&amp;","START_MAXIMIZED=FALSE&amp;VAR:CALENDAR=US&amp;VAR:SYMBOL=NUAN&amp;VAR:INDEX=0"}</definedName>
    <definedName name="_2521__FDSAUDITLINK__" localSheetId="0"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1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2__FDSAUDITLINK__" localSheetId="0"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2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3__FDSAUDITLINK__" localSheetId="0"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3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4__FDSAUDITLINK__" localSheetId="0"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4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5__FDSAUDITLINK__" localSheetId="0"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5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6__FDSAUDITLINK__" localSheetId="0"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6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7__FDSAUDITLINK__" localSheetId="0" hidden="1">{"fdsup://directions/FAT Viewer?action=UPDATE&amp;creator=factset&amp;DYN_ARGS=TRUE&amp;DOC_NAME=FAT:FQL_AUDITING_CLIENT_TEMPLATE.FAT&amp;display_string=Audit&amp;VAR:KEY=DUVAFIDWRY&amp;VAR:QUERY=UkdGX1RBWF9SQVRFKEFOTiwwLCwsLCwsTk9BVURJVCk=&amp;WINDOW=FIRST_POPUP&amp;HEIGHT=450&amp;WIDTH=450&amp;","START_MAXIMIZED=FALSE&amp;VAR:CALENDAR=US&amp;VAR:SYMBOL=N&amp;VAR:INDEX=0"}</definedName>
    <definedName name="_2527__FDSAUDITLINK__" hidden="1">{"fdsup://directions/FAT Viewer?action=UPDATE&amp;creator=factset&amp;DYN_ARGS=TRUE&amp;DOC_NAME=FAT:FQL_AUDITING_CLIENT_TEMPLATE.FAT&amp;display_string=Audit&amp;VAR:KEY=DUVAFIDWRY&amp;VAR:QUERY=UkdGX1RBWF9SQVRFKEFOTiwwLCwsLCwsTk9BVURJVCk=&amp;WINDOW=FIRST_POPUP&amp;HEIGHT=450&amp;WIDTH=450&amp;","START_MAXIMIZED=FALSE&amp;VAR:CALENDAR=US&amp;VAR:SYMBOL=N&amp;VAR:INDEX=0"}</definedName>
    <definedName name="_2528__FDSAUDITLINK__" localSheetId="0"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8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9__FDSAUDITLINK__" localSheetId="0"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9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3__FDSAUDITLINK__" localSheetId="0" hidden="1">{"fdsup://directions/FAT Viewer?action=UPDATE&amp;creator=factset&amp;DYN_ARGS=TRUE&amp;DOC_NAME=FAT:FQL_AUDITING_CLIENT_TEMPLATE.FAT&amp;display_string=Audit&amp;VAR:KEY=VGPQZKTCDQ&amp;VAR:QUERY=RkZfRUJJVERBX09QRVIoTFRNLDAsLCwsLE0p&amp;WINDOW=FIRST_POPUP&amp;HEIGHT=450&amp;WIDTH=450&amp;START_MA","XIMIZED=FALSE&amp;VAR:CALENDAR=US&amp;VAR:SYMBOL=B07C76&amp;VAR:INDEX=0"}</definedName>
    <definedName name="_253__FDSAUDITLINK__" hidden="1">{"fdsup://directions/FAT Viewer?action=UPDATE&amp;creator=factset&amp;DYN_ARGS=TRUE&amp;DOC_NAME=FAT:FQL_AUDITING_CLIENT_TEMPLATE.FAT&amp;display_string=Audit&amp;VAR:KEY=VGPQZKTCDQ&amp;VAR:QUERY=RkZfRUJJVERBX09QRVIoTFRNLDAsLCwsLE0p&amp;WINDOW=FIRST_POPUP&amp;HEIGHT=450&amp;WIDTH=450&amp;START_MA","XIMIZED=FALSE&amp;VAR:CALENDAR=US&amp;VAR:SYMBOL=B07C76&amp;VAR:INDEX=0"}</definedName>
    <definedName name="_2530__FDSAUDITLINK__" localSheetId="0"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0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1__FDSAUDITLINK__" localSheetId="0"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1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2__FDSAUDITLINK__" localSheetId="0"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2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3__FDSAUDITLINK__" localSheetId="0"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3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4__FDSAUDITLINK__" localSheetId="0" hidden="1">{"fdsup://directions/FAT Viewer?action=UPDATE&amp;creator=factset&amp;DYN_ARGS=TRUE&amp;DOC_NAME=FAT:FQL_AUDITING_CLIENT_TEMPLATE.FAT&amp;display_string=Audit&amp;VAR:KEY=RYRMPATCVM&amp;VAR:QUERY=UkdGX1RBWF9SQVRFKEFOTiwwLCwsLCwsTk9BVURJVCk=&amp;WINDOW=FIRST_POPUP&amp;HEIGHT=450&amp;WIDTH=450&amp;","START_MAXIMIZED=FALSE&amp;VAR:CALENDAR=US&amp;VAR:SYMBOL=MOTR&amp;VAR:INDEX=0"}</definedName>
    <definedName name="_2534__FDSAUDITLINK__" hidden="1">{"fdsup://directions/FAT Viewer?action=UPDATE&amp;creator=factset&amp;DYN_ARGS=TRUE&amp;DOC_NAME=FAT:FQL_AUDITING_CLIENT_TEMPLATE.FAT&amp;display_string=Audit&amp;VAR:KEY=RYRMPATCVM&amp;VAR:QUERY=UkdGX1RBWF9SQVRFKEFOTiwwLCwsLCwsTk9BVURJVCk=&amp;WINDOW=FIRST_POPUP&amp;HEIGHT=450&amp;WIDTH=450&amp;","START_MAXIMIZED=FALSE&amp;VAR:CALENDAR=US&amp;VAR:SYMBOL=MOTR&amp;VAR:INDEX=0"}</definedName>
    <definedName name="_2535__FDSAUDITLINK__" localSheetId="0"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5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6__FDSAUDITLINK__" localSheetId="0"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6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7__FDSAUDITLINK__" localSheetId="0" hidden="1">{"fdsup://directions/FAT Viewer?action=UPDATE&amp;creator=factset&amp;DYN_ARGS=TRUE&amp;DOC_NAME=FAT:FQL_AUDITING_CLIENT_TEMPLATE.FAT&amp;display_string=Audit&amp;VAR:KEY=TENADMRKBA&amp;VAR:QUERY=UkdGX1RBWF9SQVRFKEFOTiwwLCwsLCwsTk9BVURJVCk=&amp;WINDOW=FIRST_POPUP&amp;HEIGHT=450&amp;WIDTH=450&amp;","START_MAXIMIZED=FALSE&amp;VAR:CALENDAR=US&amp;VAR:SYMBOL=MNST&amp;VAR:INDEX=0"}</definedName>
    <definedName name="_2537__FDSAUDITLINK__" hidden="1">{"fdsup://directions/FAT Viewer?action=UPDATE&amp;creator=factset&amp;DYN_ARGS=TRUE&amp;DOC_NAME=FAT:FQL_AUDITING_CLIENT_TEMPLATE.FAT&amp;display_string=Audit&amp;VAR:KEY=TENADMRKBA&amp;VAR:QUERY=UkdGX1RBWF9SQVRFKEFOTiwwLCwsLCwsTk9BVURJVCk=&amp;WINDOW=FIRST_POPUP&amp;HEIGHT=450&amp;WIDTH=450&amp;","START_MAXIMIZED=FALSE&amp;VAR:CALENDAR=US&amp;VAR:SYMBOL=MNST&amp;VAR:INDEX=0"}</definedName>
    <definedName name="_2538__FDSAUDITLINK__" localSheetId="0"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8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9__FDSAUDITLINK__" localSheetId="0"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9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4__FDSAUDITLINK__" localSheetId="0"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3"}</definedName>
    <definedName name="_254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3"}</definedName>
    <definedName name="_2540__FDSAUDITLINK__" localSheetId="0"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0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1__FDSAUDITLINK__" localSheetId="0"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1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2__FDSAUDITLINK__" localSheetId="0"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2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3__FDSAUDITLINK__" localSheetId="0"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3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4__FDSAUDITLINK__" localSheetId="0"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4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5__FDSAUDITLINK__" localSheetId="0"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5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6__FDSAUDITLINK__" localSheetId="0" hidden="1">{"fdsup://directions/FAT Viewer?action=UPDATE&amp;creator=factset&amp;DYN_ARGS=TRUE&amp;DOC_NAME=FAT:FQL_AUDITING_CLIENT_TEMPLATE.FAT&amp;display_string=Audit&amp;VAR:KEY=HOXAJADGZI&amp;VAR:QUERY=UkdGX1RBWF9SQVRFKEFOTiwwLCwsLCwsTk9BVURJVCk=&amp;WINDOW=FIRST_POPUP&amp;HEIGHT=450&amp;WIDTH=450&amp;","START_MAXIMIZED=FALSE&amp;VAR:CALENDAR=US&amp;VAR:SYMBOL=MERU&amp;VAR:INDEX=0"}</definedName>
    <definedName name="_2546__FDSAUDITLINK__" hidden="1">{"fdsup://directions/FAT Viewer?action=UPDATE&amp;creator=factset&amp;DYN_ARGS=TRUE&amp;DOC_NAME=FAT:FQL_AUDITING_CLIENT_TEMPLATE.FAT&amp;display_string=Audit&amp;VAR:KEY=HOXAJADGZI&amp;VAR:QUERY=UkdGX1RBWF9SQVRFKEFOTiwwLCwsLCwsTk9BVURJVCk=&amp;WINDOW=FIRST_POPUP&amp;HEIGHT=450&amp;WIDTH=450&amp;","START_MAXIMIZED=FALSE&amp;VAR:CALENDAR=US&amp;VAR:SYMBOL=MERU&amp;VAR:INDEX=0"}</definedName>
    <definedName name="_2547__FDSAUDITLINK__" localSheetId="0"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7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8__FDSAUDITLINK__" localSheetId="0"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8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9__FDSAUDITLINK__" localSheetId="0"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49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__FDSAUDITLINK__" localSheetId="0"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2"}</definedName>
    <definedName name="_255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2"}</definedName>
    <definedName name="_2550__FDSAUDITLINK__" localSheetId="0"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0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1__FDSAUDITLINK__" localSheetId="0"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1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2__FDSAUDITLINK__" localSheetId="0"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2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3__FDSAUDITLINK__" localSheetId="0"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3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4__FDSAUDITLINK__" localSheetId="0"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4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5__FDSAUDITLINK__" localSheetId="0"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5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6__FDSAUDITLINK__" localSheetId="0"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6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7__FDSAUDITLINK__" localSheetId="0" hidden="1">{"fdsup://directions/FAT Viewer?action=UPDATE&amp;creator=factset&amp;DYN_ARGS=TRUE&amp;DOC_NAME=FAT:FQL_AUDITING_CLIENT_TEMPLATE.FAT&amp;display_string=Audit&amp;VAR:KEY=NMJETYXEDA&amp;VAR:QUERY=UkdGX1RBWF9SQVRFKEFOTiwwLCwsLCwsTk9BVURJVCk=&amp;WINDOW=FIRST_POPUP&amp;HEIGHT=450&amp;WIDTH=450&amp;","START_MAXIMIZED=FALSE&amp;VAR:CALENDAR=US&amp;VAR:SYMBOL=MCHX&amp;VAR:INDEX=0"}</definedName>
    <definedName name="_2557__FDSAUDITLINK__" hidden="1">{"fdsup://directions/FAT Viewer?action=UPDATE&amp;creator=factset&amp;DYN_ARGS=TRUE&amp;DOC_NAME=FAT:FQL_AUDITING_CLIENT_TEMPLATE.FAT&amp;display_string=Audit&amp;VAR:KEY=NMJETYXEDA&amp;VAR:QUERY=UkdGX1RBWF9SQVRFKEFOTiwwLCwsLCwsTk9BVURJVCk=&amp;WINDOW=FIRST_POPUP&amp;HEIGHT=450&amp;WIDTH=450&amp;","START_MAXIMIZED=FALSE&amp;VAR:CALENDAR=US&amp;VAR:SYMBOL=MCHX&amp;VAR:INDEX=0"}</definedName>
    <definedName name="_2558__FDSAUDITLINK__" localSheetId="0"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8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9__FDSAUDITLINK__" localSheetId="0"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9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6__FDSAUDITLINK__" localSheetId="0"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1"}</definedName>
    <definedName name="_256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1"}</definedName>
    <definedName name="_2560__FDSAUDITLINK__" localSheetId="0" hidden="1">{"fdsup://directions/FAT Viewer?action=UPDATE&amp;creator=factset&amp;DYN_ARGS=TRUE&amp;DOC_NAME=FAT:FQL_AUDITING_CLIENT_TEMPLATE.FAT&amp;display_string=Audit&amp;VAR:KEY=NEZOBMNEJM&amp;VAR:QUERY=UkdGX1RBWF9SQVRFKEFOTiwwLCwsLCwsTk9BVURJVCk=&amp;WINDOW=FIRST_POPUP&amp;HEIGHT=450&amp;WIDTH=450&amp;","START_MAXIMIZED=FALSE&amp;VAR:CALENDAR=US&amp;VAR:SYMBOL=LAVA&amp;VAR:INDEX=0"}</definedName>
    <definedName name="_2560__FDSAUDITLINK__" hidden="1">{"fdsup://directions/FAT Viewer?action=UPDATE&amp;creator=factset&amp;DYN_ARGS=TRUE&amp;DOC_NAME=FAT:FQL_AUDITING_CLIENT_TEMPLATE.FAT&amp;display_string=Audit&amp;VAR:KEY=NEZOBMNEJM&amp;VAR:QUERY=UkdGX1RBWF9SQVRFKEFOTiwwLCwsLCwsTk9BVURJVCk=&amp;WINDOW=FIRST_POPUP&amp;HEIGHT=450&amp;WIDTH=450&amp;","START_MAXIMIZED=FALSE&amp;VAR:CALENDAR=US&amp;VAR:SYMBOL=LAVA&amp;VAR:INDEX=0"}</definedName>
    <definedName name="_2561__FDSAUDITLINK__" localSheetId="0"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1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2__FDSAUDITLINK__" localSheetId="0"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2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3__FDSAUDITLINK__" localSheetId="0"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3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4__FDSAUDITLINK__" localSheetId="0"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4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5__FDSAUDITLINK__" localSheetId="0"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5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6__FDSAUDITLINK__" localSheetId="0"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6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7__FDSAUDITLINK__" localSheetId="0"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7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8__FDSAUDITLINK__" localSheetId="0"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8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9__FDSAUDITLINK__" localSheetId="0" hidden="1">{"fdsup://directions/FAT Viewer?action=UPDATE&amp;creator=factset&amp;DYN_ARGS=TRUE&amp;DOC_NAME=FAT:FQL_AUDITING_CLIENT_TEMPLATE.FAT&amp;display_string=Audit&amp;VAR:KEY=JIXWFSXQJI&amp;VAR:QUERY=UkdGX1RBWF9SQVRFKEFOTiwwLCwsLCwsTk9BVURJVCk=&amp;WINDOW=FIRST_POPUP&amp;HEIGHT=450&amp;WIDTH=450&amp;","START_MAXIMIZED=FALSE&amp;VAR:CALENDAR=US&amp;VAR:SYMBOL=LLNW&amp;VAR:INDEX=0"}</definedName>
    <definedName name="_2569__FDSAUDITLINK__" hidden="1">{"fdsup://directions/FAT Viewer?action=UPDATE&amp;creator=factset&amp;DYN_ARGS=TRUE&amp;DOC_NAME=FAT:FQL_AUDITING_CLIENT_TEMPLATE.FAT&amp;display_string=Audit&amp;VAR:KEY=JIXWFSXQJI&amp;VAR:QUERY=UkdGX1RBWF9SQVRFKEFOTiwwLCwsLCwsTk9BVURJVCk=&amp;WINDOW=FIRST_POPUP&amp;HEIGHT=450&amp;WIDTH=450&amp;","START_MAXIMIZED=FALSE&amp;VAR:CALENDAR=US&amp;VAR:SYMBOL=LLNW&amp;VAR:INDEX=0"}</definedName>
    <definedName name="_257__FDSAUDITLINK__" localSheetId="0" hidden="1">{"fdsup://directions/FAT Viewer?action=UPDATE&amp;creator=factset&amp;DYN_ARGS=TRUE&amp;DOC_NAME=FAT:FQL_AUDITING_CLIENT_TEMPLATE.FAT&amp;display_string=Audit&amp;VAR:KEY=KZEBONYHIL&amp;VAR:QUERY=RkZfRUJJVERBX09QRVIoTFRNLDAsLCwsLE0p&amp;WINDOW=FIRST_POPUP&amp;HEIGHT=450&amp;WIDTH=450&amp;START_MA","XIMIZED=FALSE&amp;VAR:CALENDAR=US&amp;VAR:SYMBOL=B1YBRG&amp;VAR:INDEX=0"}</definedName>
    <definedName name="_257__FDSAUDITLINK__" hidden="1">{"fdsup://directions/FAT Viewer?action=UPDATE&amp;creator=factset&amp;DYN_ARGS=TRUE&amp;DOC_NAME=FAT:FQL_AUDITING_CLIENT_TEMPLATE.FAT&amp;display_string=Audit&amp;VAR:KEY=KZEBONYHIL&amp;VAR:QUERY=RkZfRUJJVERBX09QRVIoTFRNLDAsLCwsLE0p&amp;WINDOW=FIRST_POPUP&amp;HEIGHT=450&amp;WIDTH=450&amp;START_MA","XIMIZED=FALSE&amp;VAR:CALENDAR=US&amp;VAR:SYMBOL=B1YBRG&amp;VAR:INDEX=0"}</definedName>
    <definedName name="_2570__FDSAUDITLINK__" localSheetId="0" hidden="1">{"fdsup://directions/FAT Viewer?action=UPDATE&amp;creator=factset&amp;DYN_ARGS=TRUE&amp;DOC_NAME=FAT:FQL_AUDITING_CLIENT_TEMPLATE.FAT&amp;display_string=Audit&amp;VAR:KEY=VQBATWZSDA&amp;VAR:QUERY=UkdGX1RBWF9SQVRFKEFOTiwwLCwsLCwsTk9BVURJVCk=&amp;WINDOW=FIRST_POPUP&amp;HEIGHT=450&amp;WIDTH=450&amp;","START_MAXIMIZED=FALSE&amp;VAR:CALENDAR=US&amp;VAR:SYMBOL=LVLT&amp;VAR:INDEX=0"}</definedName>
    <definedName name="_2570__FDSAUDITLINK__" hidden="1">{"fdsup://directions/FAT Viewer?action=UPDATE&amp;creator=factset&amp;DYN_ARGS=TRUE&amp;DOC_NAME=FAT:FQL_AUDITING_CLIENT_TEMPLATE.FAT&amp;display_string=Audit&amp;VAR:KEY=VQBATWZSDA&amp;VAR:QUERY=UkdGX1RBWF9SQVRFKEFOTiwwLCwsLCwsTk9BVURJVCk=&amp;WINDOW=FIRST_POPUP&amp;HEIGHT=450&amp;WIDTH=450&amp;","START_MAXIMIZED=FALSE&amp;VAR:CALENDAR=US&amp;VAR:SYMBOL=LVLT&amp;VAR:INDEX=0"}</definedName>
    <definedName name="_2571__FDSAUDITLINK__" localSheetId="0"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1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2__FDSAUDITLINK__" localSheetId="0"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2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3__FDSAUDITLINK__" localSheetId="0"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3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4__FDSAUDITLINK__" localSheetId="0"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4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5__FDSAUDITLINK__" localSheetId="0"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5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6__FDSAUDITLINK__" localSheetId="0"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6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7__FDSAUDITLINK__" localSheetId="0" hidden="1">{"fdsup://directions/FAT Viewer?action=UPDATE&amp;creator=factset&amp;DYN_ARGS=TRUE&amp;DOC_NAME=FAT:FQL_AUDITING_CLIENT_TEMPLATE.FAT&amp;display_string=Audit&amp;VAR:KEY=BCVAPOVAPI&amp;VAR:QUERY=UkdGX1RBWF9SQVRFKEFOTiwwLCwsLCwsTk9BVURJVCk=&amp;WINDOW=FIRST_POPUP&amp;HEIGHT=450&amp;WIDTH=450&amp;","START_MAXIMIZED=FALSE&amp;VAR:CALENDAR=US&amp;VAR:SYMBOL=KNXA&amp;VAR:INDEX=0"}</definedName>
    <definedName name="_2577__FDSAUDITLINK__" hidden="1">{"fdsup://directions/FAT Viewer?action=UPDATE&amp;creator=factset&amp;DYN_ARGS=TRUE&amp;DOC_NAME=FAT:FQL_AUDITING_CLIENT_TEMPLATE.FAT&amp;display_string=Audit&amp;VAR:KEY=BCVAPOVAPI&amp;VAR:QUERY=UkdGX1RBWF9SQVRFKEFOTiwwLCwsLCwsTk9BVURJVCk=&amp;WINDOW=FIRST_POPUP&amp;HEIGHT=450&amp;WIDTH=450&amp;","START_MAXIMIZED=FALSE&amp;VAR:CALENDAR=US&amp;VAR:SYMBOL=KNXA&amp;VAR:INDEX=0"}</definedName>
    <definedName name="_2578__FDSAUDITLINK__" localSheetId="0"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8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9__FDSAUDITLINK__" localSheetId="0"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9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8__FDSAUDITLINK__" localSheetId="0"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7"}</definedName>
    <definedName name="_258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7"}</definedName>
    <definedName name="_2580__FDSAUDITLINK__" localSheetId="0" hidden="1">{"fdsup://directions/FAT Viewer?action=UPDATE&amp;creator=factset&amp;DYN_ARGS=TRUE&amp;DOC_NAME=FAT:FQL_AUDITING_CLIENT_TEMPLATE.FAT&amp;display_string=Audit&amp;VAR:KEY=LGRYBUBOJI&amp;VAR:QUERY=UkdGX1RBWF9SQVRFKEFOTiwwLCwsLCwsTk9BVURJVCk=&amp;WINDOW=FIRST_POPUP&amp;HEIGHT=450&amp;WIDTH=450&amp;","START_MAXIMIZED=FALSE&amp;VAR:CALENDAR=US&amp;VAR:SYMBOL=JUPM&amp;VAR:INDEX=0"}</definedName>
    <definedName name="_2580__FDSAUDITLINK__" hidden="1">{"fdsup://directions/FAT Viewer?action=UPDATE&amp;creator=factset&amp;DYN_ARGS=TRUE&amp;DOC_NAME=FAT:FQL_AUDITING_CLIENT_TEMPLATE.FAT&amp;display_string=Audit&amp;VAR:KEY=LGRYBUBOJI&amp;VAR:QUERY=UkdGX1RBWF9SQVRFKEFOTiwwLCwsLCwsTk9BVURJVCk=&amp;WINDOW=FIRST_POPUP&amp;HEIGHT=450&amp;WIDTH=450&amp;","START_MAXIMIZED=FALSE&amp;VAR:CALENDAR=US&amp;VAR:SYMBOL=JUPM&amp;VAR:INDEX=0"}</definedName>
    <definedName name="_2581__FDSAUDITLINK__" localSheetId="0"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1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2__FDSAUDITLINK__" localSheetId="0"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2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3__FDSAUDITLINK__" localSheetId="0"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3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4__FDSAUDITLINK__" localSheetId="0"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4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5__FDSAUDITLINK__" localSheetId="0"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5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6__FDSAUDITLINK__" localSheetId="0"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6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7__FDSAUDITLINK__" localSheetId="0"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7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8__FDSAUDITLINK__" localSheetId="0"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8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9__FDSAUDITLINK__" localSheetId="0"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89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__FDSAUDITLINK__" localSheetId="0"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259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2590__FDSAUDITLINK__" localSheetId="0"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0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1__FDSAUDITLINK__" localSheetId="0" hidden="1">{"fdsup://directions/FAT Viewer?action=UPDATE&amp;creator=factset&amp;DYN_ARGS=TRUE&amp;DOC_NAME=FAT:FQL_AUDITING_CLIENT_TEMPLATE.FAT&amp;display_string=Audit&amp;VAR:KEY=LSJOLSFOZQ&amp;VAR:QUERY=UkdGX1RBWF9SQVRFKEFOTiwwLCwsLCwsTk9BVURJVCk=&amp;WINDOW=FIRST_POPUP&amp;HEIGHT=450&amp;WIDTH=450&amp;","START_MAXIMIZED=FALSE&amp;VAR:CALENDAR=US&amp;VAR:SYMBOL=IL&amp;VAR:INDEX=0"}</definedName>
    <definedName name="_2591__FDSAUDITLINK__" hidden="1">{"fdsup://directions/FAT Viewer?action=UPDATE&amp;creator=factset&amp;DYN_ARGS=TRUE&amp;DOC_NAME=FAT:FQL_AUDITING_CLIENT_TEMPLATE.FAT&amp;display_string=Audit&amp;VAR:KEY=LSJOLSFOZQ&amp;VAR:QUERY=UkdGX1RBWF9SQVRFKEFOTiwwLCwsLCwsTk9BVURJVCk=&amp;WINDOW=FIRST_POPUP&amp;HEIGHT=450&amp;WIDTH=450&amp;","START_MAXIMIZED=FALSE&amp;VAR:CALENDAR=US&amp;VAR:SYMBOL=IL&amp;VAR:INDEX=0"}</definedName>
    <definedName name="_2592__FDSAUDITLINK__" localSheetId="0"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2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3__FDSAUDITLINK__" localSheetId="0"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3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4__FDSAUDITLINK__" localSheetId="0" hidden="1">{"fdsup://directions/FAT Viewer?action=UPDATE&amp;creator=factset&amp;DYN_ARGS=TRUE&amp;DOC_NAME=FAT:FQL_AUDITING_CLIENT_TEMPLATE.FAT&amp;display_string=Audit&amp;VAR:KEY=XCFMPYZQPU&amp;VAR:QUERY=UkdGX1RBWF9SQVRFKEFOTiwwLCwsLCwsTk9BVURJVCk=&amp;WINDOW=FIRST_POPUP&amp;HEIGHT=450&amp;WIDTH=450&amp;","START_MAXIMIZED=FALSE&amp;VAR:CALENDAR=US&amp;VAR:SYMBOL=INAP&amp;VAR:INDEX=0"}</definedName>
    <definedName name="_2594__FDSAUDITLINK__" hidden="1">{"fdsup://directions/FAT Viewer?action=UPDATE&amp;creator=factset&amp;DYN_ARGS=TRUE&amp;DOC_NAME=FAT:FQL_AUDITING_CLIENT_TEMPLATE.FAT&amp;display_string=Audit&amp;VAR:KEY=XCFMPYZQPU&amp;VAR:QUERY=UkdGX1RBWF9SQVRFKEFOTiwwLCwsLCwsTk9BVURJVCk=&amp;WINDOW=FIRST_POPUP&amp;HEIGHT=450&amp;WIDTH=450&amp;","START_MAXIMIZED=FALSE&amp;VAR:CALENDAR=US&amp;VAR:SYMBOL=INAP&amp;VAR:INDEX=0"}</definedName>
    <definedName name="_2595__FDSAUDITLINK__" localSheetId="0"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5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6__FDSAUDITLINK__" localSheetId="0"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6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7__FDSAUDITLINK__" localSheetId="0"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7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8__FDSAUDITLINK__" localSheetId="0"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8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9__FDSAUDITLINK__" localSheetId="0"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599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#REF!</definedName>
    <definedName name="_26__123Graph_AChart_1" hidden="1">#REF!</definedName>
    <definedName name="_26__123Graph_ACHART_4" hidden="1">#REF!</definedName>
    <definedName name="_26__123Graph_ACHART_6" hidden="1">#REF!</definedName>
    <definedName name="_26__123Graph_BCHART_1" hidden="1">#REF!</definedName>
    <definedName name="_26__123Graph_BGROWTH_REVS_B" hidden="1">#REF!</definedName>
    <definedName name="_26__123Graph_XCHART_4" hidden="1">#REF!</definedName>
    <definedName name="_26__FDSAUDITLINK__" localSheetId="0" hidden="1">{"fdsup://directions/FAT Viewer?action=UPDATE&amp;creator=factset&amp;DYN_ARGS=TRUE&amp;DOC_NAME=FAT:FQL_AUDITING_CLIENT_TEMPLATE.FAT&amp;display_string=Audit&amp;VAR:KEY=QXQHONONIH&amp;VAR:QUERY=RkZfRUJJVERBX09QRVIoQU5OLC0xQVkp&amp;WINDOW=FIRST_POPUP&amp;HEIGHT=450&amp;WIDTH=450&amp;START_MAXIMI","ZED=FALSE&amp;VAR:CALENDAR=US&amp;VAR:SYMBOL=268453&amp;VAR:INDEX=0"}</definedName>
    <definedName name="_26__FDSAUDITLINK__" hidden="1">{"fdsup://directions/FAT Viewer?action=UPDATE&amp;creator=factset&amp;DYN_ARGS=TRUE&amp;DOC_NAME=FAT:FQL_AUDITING_CLIENT_TEMPLATE.FAT&amp;display_string=Audit&amp;VAR:KEY=QXQHONONIH&amp;VAR:QUERY=RkZfRUJJVERBX09QRVIoQU5OLC0xQVkp&amp;WINDOW=FIRST_POPUP&amp;HEIGHT=450&amp;WIDTH=450&amp;START_MAXIMI","ZED=FALSE&amp;VAR:CALENDAR=US&amp;VAR:SYMBOL=268453&amp;VAR:INDEX=0"}</definedName>
    <definedName name="_26_S_1">#REF!</definedName>
    <definedName name="_260__FDSAUDITLINK__" localSheetId="0"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5"}</definedName>
    <definedName name="_260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5"}</definedName>
    <definedName name="_2600__FDSAUDITLINK__" localSheetId="0"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00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01__FDSAUDITLINK__" localSheetId="0"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1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2__FDSAUDITLINK__" localSheetId="0"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2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3__FDSAUDITLINK__" localSheetId="0"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3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4__FDSAUDITLINK__" localSheetId="0"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4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5__FDSAUDITLINK__" localSheetId="0"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5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6__FDSAUDITLINK__" localSheetId="0"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6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7__FDSAUDITLINK__" localSheetId="0"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7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8__FDSAUDITLINK__" localSheetId="0"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8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9__FDSAUDITLINK__" localSheetId="0" hidden="1">{"fdsup://directions/FAT Viewer?action=UPDATE&amp;creator=factset&amp;DYN_ARGS=TRUE&amp;DOC_NAME=FAT:FQL_AUDITING_CLIENT_TEMPLATE.FAT&amp;display_string=Audit&amp;VAR:KEY=JUJYLOROZA&amp;VAR:QUERY=UkdGX1RBWF9SQVRFKEFOTiwwLCwsLCwsTk9BVURJVCk=&amp;WINDOW=FIRST_POPUP&amp;HEIGHT=450&amp;WIDTH=450&amp;","START_MAXIMIZED=FALSE&amp;VAR:CALENDAR=US&amp;VAR:SYMBOL=HPOL&amp;VAR:INDEX=0"}</definedName>
    <definedName name="_2609__FDSAUDITLINK__" hidden="1">{"fdsup://directions/FAT Viewer?action=UPDATE&amp;creator=factset&amp;DYN_ARGS=TRUE&amp;DOC_NAME=FAT:FQL_AUDITING_CLIENT_TEMPLATE.FAT&amp;display_string=Audit&amp;VAR:KEY=JUJYLOROZA&amp;VAR:QUERY=UkdGX1RBWF9SQVRFKEFOTiwwLCwsLCwsTk9BVURJVCk=&amp;WINDOW=FIRST_POPUP&amp;HEIGHT=450&amp;WIDTH=450&amp;","START_MAXIMIZED=FALSE&amp;VAR:CALENDAR=US&amp;VAR:SYMBOL=HPOL&amp;VAR:INDEX=0"}</definedName>
    <definedName name="_261__FDSAUDITLINK__" localSheetId="0"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4"}</definedName>
    <definedName name="_261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4"}</definedName>
    <definedName name="_2610__FDSAUDITLINK__" localSheetId="0" hidden="1">{"fdsup://directions/FAT Viewer?action=UPDATE&amp;creator=factset&amp;DYN_ARGS=TRUE&amp;DOC_NAME=FAT:FQL_AUDITING_CLIENT_TEMPLATE.FAT&amp;display_string=Audit&amp;VAR:KEY=LOVIBWHCFC&amp;VAR:QUERY=UkdGX1RBWF9SQVRFKEFOTiwwLCwsLCwsTk9BVURJVCk=&amp;WINDOW=FIRST_POPUP&amp;HEIGHT=450&amp;WIDTH=450&amp;","START_MAXIMIZED=FALSE&amp;VAR:CALENDAR=US&amp;VAR:SYMBOL=GUID&amp;VAR:INDEX=0"}</definedName>
    <definedName name="_2610__FDSAUDITLINK__" hidden="1">{"fdsup://directions/FAT Viewer?action=UPDATE&amp;creator=factset&amp;DYN_ARGS=TRUE&amp;DOC_NAME=FAT:FQL_AUDITING_CLIENT_TEMPLATE.FAT&amp;display_string=Audit&amp;VAR:KEY=LOVIBWHCFC&amp;VAR:QUERY=UkdGX1RBWF9SQVRFKEFOTiwwLCwsLCwsTk9BVURJVCk=&amp;WINDOW=FIRST_POPUP&amp;HEIGHT=450&amp;WIDTH=450&amp;","START_MAXIMIZED=FALSE&amp;VAR:CALENDAR=US&amp;VAR:SYMBOL=GUID&amp;VAR:INDEX=0"}</definedName>
    <definedName name="_2611__FDSAUDITLINK__" localSheetId="0"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2__FDSAUDITLINK__" localSheetId="0"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2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3__FDSAUDITLINK__" localSheetId="0"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3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4__FDSAUDITLINK__" localSheetId="0"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4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5__FDSAUDITLINK__" localSheetId="0"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5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6__FDSAUDITLINK__" localSheetId="0"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6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7__FDSAUDITLINK__" localSheetId="0"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7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8__FDSAUDITLINK__" localSheetId="0"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8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9__FDSAUDITLINK__" localSheetId="0"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19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__FDSAUDITLINK__" localSheetId="0" hidden="1">{"fdsup://directions/FAT Viewer?action=UPDATE&amp;creator=factset&amp;DYN_ARGS=TRUE&amp;DOC_NAME=FAT:FQL_AUDITING_CLIENT_TEMPLATE.FAT&amp;display_string=Audit&amp;VAR:KEY=GDAXAPELKN&amp;VAR:QUERY=RkZfRUJJVERBX09QRVIoTFRNLDAsLCwsLE0p&amp;WINDOW=FIRST_POPUP&amp;HEIGHT=450&amp;WIDTH=450&amp;START_MA","XIMIZED=FALSE&amp;VAR:CALENDAR=US&amp;VAR:SYMBOL=B07C76&amp;VAR:INDEX=0"}</definedName>
    <definedName name="_262__FDSAUDITLINK__" hidden="1">{"fdsup://directions/FAT Viewer?action=UPDATE&amp;creator=factset&amp;DYN_ARGS=TRUE&amp;DOC_NAME=FAT:FQL_AUDITING_CLIENT_TEMPLATE.FAT&amp;display_string=Audit&amp;VAR:KEY=GDAXAPELKN&amp;VAR:QUERY=RkZfRUJJVERBX09QRVIoTFRNLDAsLCwsLE0p&amp;WINDOW=FIRST_POPUP&amp;HEIGHT=450&amp;WIDTH=450&amp;START_MA","XIMIZED=FALSE&amp;VAR:CALENDAR=US&amp;VAR:SYMBOL=B07C76&amp;VAR:INDEX=0"}</definedName>
    <definedName name="_2620__FDSAUDITLINK__" localSheetId="0"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0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1__FDSAUDITLINK__" localSheetId="0"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1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2__FDSAUDITLINK__" localSheetId="0"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2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3__FDSAUDITLINK__" localSheetId="0" hidden="1">{"fdsup://directions/FAT Viewer?action=UPDATE&amp;creator=factset&amp;DYN_ARGS=TRUE&amp;DOC_NAME=FAT:FQL_AUDITING_CLIENT_TEMPLATE.FAT&amp;display_string=Audit&amp;VAR:KEY=JQFOHGZCNO&amp;VAR:QUERY=UkdGX1RBWF9SQVRFKEFOTiwwLCwsLCwsTk9BVURJVCk=&amp;WINDOW=FIRST_POPUP&amp;HEIGHT=450&amp;WIDTH=450&amp;","START_MAXIMIZED=FALSE&amp;VAR:CALENDAR=US&amp;VAR:SYMBOL=FALC&amp;VAR:INDEX=0"}</definedName>
    <definedName name="_2623__FDSAUDITLINK__" hidden="1">{"fdsup://directions/FAT Viewer?action=UPDATE&amp;creator=factset&amp;DYN_ARGS=TRUE&amp;DOC_NAME=FAT:FQL_AUDITING_CLIENT_TEMPLATE.FAT&amp;display_string=Audit&amp;VAR:KEY=JQFOHGZCNO&amp;VAR:QUERY=UkdGX1RBWF9SQVRFKEFOTiwwLCwsLCwsTk9BVURJVCk=&amp;WINDOW=FIRST_POPUP&amp;HEIGHT=450&amp;WIDTH=450&amp;","START_MAXIMIZED=FALSE&amp;VAR:CALENDAR=US&amp;VAR:SYMBOL=FALC&amp;VAR:INDEX=0"}</definedName>
    <definedName name="_2624__FDSAUDITLINK__" localSheetId="0"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4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5__FDSAUDITLINK__" localSheetId="0"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5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6__FDSAUDITLINK__" localSheetId="0"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6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7__FDSAUDITLINK__" localSheetId="0"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7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8__FDSAUDITLINK__" localSheetId="0"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8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9__FDSAUDITLINK__" localSheetId="0"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9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3__FDSAUDITLINK__" localSheetId="0" hidden="1">{"fdsup://Directions/FactSet Auditing Viewer?action=AUDIT_VALUE&amp;DB=129&amp;ID1=B29VWQ&amp;VALUEID=01001&amp;SDATE=2011&amp;PERIODTYPE=ANN_STD&amp;SCFT=3&amp;window=popup_no_bar&amp;width=385&amp;height=120&amp;START_MAXIMIZED=FALSE&amp;creator=factset&amp;display_string=Audit"}</definedName>
    <definedName name="_263__FDSAUDITLINK__" hidden="1">{"fdsup://Directions/FactSet Auditing Viewer?action=AUDIT_VALUE&amp;DB=129&amp;ID1=B29VWQ&amp;VALUEID=01001&amp;SDATE=2011&amp;PERIODTYPE=ANN_STD&amp;SCFT=3&amp;window=popup_no_bar&amp;width=385&amp;height=120&amp;START_MAXIMIZED=FALSE&amp;creator=factset&amp;display_string=Audit"}</definedName>
    <definedName name="_2630__FDSAUDITLINK__" localSheetId="0"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0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1__FDSAUDITLINK__" localSheetId="0"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1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2__FDSAUDITLINK__" localSheetId="0"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2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3__FDSAUDITLINK__" localSheetId="0"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3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4__FDSAUDITLINK__" localSheetId="0"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4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5__FDSAUDITLINK__" localSheetId="0"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5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6__FDSAUDITLINK__" localSheetId="0"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6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7__FDSAUDITLINK__" localSheetId="0"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7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8__FDSAUDITLINK__" localSheetId="0" hidden="1">{"fdsup://directions/FAT Viewer?action=UPDATE&amp;creator=factset&amp;DYN_ARGS=TRUE&amp;DOC_NAME=FAT:FQL_AUDITING_CLIENT_TEMPLATE.FAT&amp;display_string=Audit&amp;VAR:KEY=PWTABWNSPQ&amp;VAR:QUERY=UkdGX1RBWF9SQVRFKEFOTiwwLCwsLCwsTk9BVURJVCk=&amp;WINDOW=FIRST_POPUP&amp;HEIGHT=450&amp;WIDTH=450&amp;","START_MAXIMIZED=FALSE&amp;VAR:CALENDAR=US&amp;VAR:SYMBOL=EPIC&amp;VAR:INDEX=0"}</definedName>
    <definedName name="_2638__FDSAUDITLINK__" hidden="1">{"fdsup://directions/FAT Viewer?action=UPDATE&amp;creator=factset&amp;DYN_ARGS=TRUE&amp;DOC_NAME=FAT:FQL_AUDITING_CLIENT_TEMPLATE.FAT&amp;display_string=Audit&amp;VAR:KEY=PWTABWNSPQ&amp;VAR:QUERY=UkdGX1RBWF9SQVRFKEFOTiwwLCwsLCwsTk9BVURJVCk=&amp;WINDOW=FIRST_POPUP&amp;HEIGHT=450&amp;WIDTH=450&amp;","START_MAXIMIZED=FALSE&amp;VAR:CALENDAR=US&amp;VAR:SYMBOL=EPIC&amp;VAR:INDEX=0"}</definedName>
    <definedName name="_2639__FDSAUDITLINK__" localSheetId="0"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39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__FDSAUDITLINK__" localSheetId="0" hidden="1">{"fdsup://directions/FAT Viewer?action=UPDATE&amp;creator=factset&amp;DYN_ARGS=TRUE&amp;DOC_NAME=FAT:FQL_AUDITING_CLIENT_TEMPLATE.FAT&amp;display_string=Audit&amp;VAR:KEY=HEJGZQXWJO&amp;VAR:QUERY=RkZfTkVUX0lOQyhMVE0sMCwsLCwsTSk=&amp;WINDOW=FIRST_POPUP&amp;HEIGHT=450&amp;WIDTH=450&amp;START_MAXIMI","ZED=FALSE&amp;VAR:CALENDAR=US&amp;VAR:SYMBOL=244103&amp;VAR:INDEX=0"}</definedName>
    <definedName name="_264__FDSAUDITLINK__" hidden="1">{"fdsup://directions/FAT Viewer?action=UPDATE&amp;creator=factset&amp;DYN_ARGS=TRUE&amp;DOC_NAME=FAT:FQL_AUDITING_CLIENT_TEMPLATE.FAT&amp;display_string=Audit&amp;VAR:KEY=HEJGZQXWJO&amp;VAR:QUERY=RkZfTkVUX0lOQyhMVE0sMCwsLCwsTSk=&amp;WINDOW=FIRST_POPUP&amp;HEIGHT=450&amp;WIDTH=450&amp;START_MAXIMI","ZED=FALSE&amp;VAR:CALENDAR=US&amp;VAR:SYMBOL=244103&amp;VAR:INDEX=0"}</definedName>
    <definedName name="_2640__FDSAUDITLINK__" localSheetId="0"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0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1__FDSAUDITLINK__" localSheetId="0"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1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2__FDSAUDITLINK__" localSheetId="0"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2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3__FDSAUDITLINK__" localSheetId="0"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3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4__FDSAUDITLINK__" localSheetId="0"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4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5__FDSAUDITLINK__" localSheetId="0"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5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6__FDSAUDITLINK__" localSheetId="0"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6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7__FDSAUDITLINK__" localSheetId="0"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7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8__FDSAUDITLINK__" localSheetId="0"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8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9__FDSAUDITLINK__" localSheetId="0"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49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__FDSAUDITLINK__" localSheetId="0" hidden="1">{"fdsup://directions/FAT Viewer?action=UPDATE&amp;creator=factset&amp;DYN_ARGS=TRUE&amp;DOC_NAME=FAT:FQL_AUDITING_CLIENT_TEMPLATE.FAT&amp;display_string=Audit&amp;VAR:KEY=SFQVUXOJYT&amp;VAR:QUERY=RkZfTkVUX0lOQyhMVE0sMCwsLCwsTSk=&amp;WINDOW=FIRST_POPUP&amp;HEIGHT=450&amp;WIDTH=450&amp;START_MAXIMI","ZED=FALSE&amp;VAR:CALENDAR=US&amp;VAR:SYMBOL=B17MHG&amp;VAR:INDEX=0"}</definedName>
    <definedName name="_265__FDSAUDITLINK__" hidden="1">{"fdsup://directions/FAT Viewer?action=UPDATE&amp;creator=factset&amp;DYN_ARGS=TRUE&amp;DOC_NAME=FAT:FQL_AUDITING_CLIENT_TEMPLATE.FAT&amp;display_string=Audit&amp;VAR:KEY=SFQVUXOJYT&amp;VAR:QUERY=RkZfTkVUX0lOQyhMVE0sMCwsLCwsTSk=&amp;WINDOW=FIRST_POPUP&amp;HEIGHT=450&amp;WIDTH=450&amp;START_MAXIMI","ZED=FALSE&amp;VAR:CALENDAR=US&amp;VAR:SYMBOL=B17MHG&amp;VAR:INDEX=0"}</definedName>
    <definedName name="_2650__FDSAUDITLINK__" localSheetId="0"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0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1__FDSAUDITLINK__" localSheetId="0"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1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2__FDSAUDITLINK__" localSheetId="0"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2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3__FDSAUDITLINK__" localSheetId="0"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3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4__FDSAUDITLINK__" localSheetId="0"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4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5__FDSAUDITLINK__" localSheetId="0" hidden="1">{"fdsup://directions/FAT Viewer?action=UPDATE&amp;creator=factset&amp;DYN_ARGS=TRUE&amp;DOC_NAME=FAT:FQL_AUDITING_CLIENT_TEMPLATE.FAT&amp;display_string=Audit&amp;VAR:KEY=BEZCBIPGHW&amp;VAR:QUERY=UkdGX1RBWF9SQVRFKEFOTiwwLCwsLCwsTk9BVURJVCk=&amp;WINDOW=FIRST_POPUP&amp;HEIGHT=450&amp;WIDTH=450&amp;","START_MAXIMIZED=FALSE&amp;VAR:CALENDAR=US&amp;VAR:SYMBOL=DMAN&amp;VAR:INDEX=0"}</definedName>
    <definedName name="_2655__FDSAUDITLINK__" hidden="1">{"fdsup://directions/FAT Viewer?action=UPDATE&amp;creator=factset&amp;DYN_ARGS=TRUE&amp;DOC_NAME=FAT:FQL_AUDITING_CLIENT_TEMPLATE.FAT&amp;display_string=Audit&amp;VAR:KEY=BEZCBIPGHW&amp;VAR:QUERY=UkdGX1RBWF9SQVRFKEFOTiwwLCwsLCwsTk9BVURJVCk=&amp;WINDOW=FIRST_POPUP&amp;HEIGHT=450&amp;WIDTH=450&amp;","START_MAXIMIZED=FALSE&amp;VAR:CALENDAR=US&amp;VAR:SYMBOL=DMAN&amp;VAR:INDEX=0"}</definedName>
    <definedName name="_2655_1.3.21.216.00000_01">#REF!</definedName>
    <definedName name="_2656__FDSAUDITLINK__" localSheetId="0" hidden="1">{"fdsup://directions/FAT Viewer?action=UPDATE&amp;creator=factset&amp;DYN_ARGS=TRUE&amp;DOC_NAME=FAT:FQL_AUDITING_CLIENT_TEMPLATE.FAT&amp;display_string=Audit&amp;VAR:KEY=ZAJOTOJMHA&amp;VAR:QUERY=UkdGX1RBWF9SQVRFKEFOTiwwLCwsLCwsTk9BVURJVCk=&amp;WINDOW=FIRST_POPUP&amp;HEIGHT=450&amp;WIDTH=450&amp;","START_MAXIMIZED=FALSE&amp;VAR:CALENDAR=US&amp;VAR:SYMBOL=PROJ&amp;VAR:INDEX=0"}</definedName>
    <definedName name="_2656__FDSAUDITLINK__" hidden="1">{"fdsup://directions/FAT Viewer?action=UPDATE&amp;creator=factset&amp;DYN_ARGS=TRUE&amp;DOC_NAME=FAT:FQL_AUDITING_CLIENT_TEMPLATE.FAT&amp;display_string=Audit&amp;VAR:KEY=ZAJOTOJMHA&amp;VAR:QUERY=UkdGX1RBWF9SQVRFKEFOTiwwLCwsLCwsTk9BVURJVCk=&amp;WINDOW=FIRST_POPUP&amp;HEIGHT=450&amp;WIDTH=450&amp;","START_MAXIMIZED=FALSE&amp;VAR:CALENDAR=US&amp;VAR:SYMBOL=PROJ&amp;VAR:INDEX=0"}</definedName>
    <definedName name="_2657__FDSAUDITLINK__" localSheetId="0"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7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8__FDSAUDITLINK__" localSheetId="0"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8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9__FDSAUDITLINK__" localSheetId="0"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59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__FDSAUDITLINK__" localSheetId="0" hidden="1">{"fdsup://directions/FAT Viewer?action=UPDATE&amp;creator=factset&amp;DYN_ARGS=TRUE&amp;DOC_NAME=FAT:FQL_AUDITING_CLIENT_TEMPLATE.FAT&amp;display_string=Audit&amp;VAR:KEY=LWPUBODWTG&amp;VAR:QUERY=RkZfTkVUX0lOQyhMVE0sMCwsLCwsTSk=&amp;WINDOW=FIRST_POPUP&amp;HEIGHT=450&amp;WIDTH=450&amp;START_MAXIMI","ZED=FALSE&amp;VAR:CALENDAR=US&amp;VAR:SYMBOL=B29VWQ&amp;VAR:INDEX=0"}</definedName>
    <definedName name="_266__FDSAUDITLINK__" hidden="1">{"fdsup://directions/FAT Viewer?action=UPDATE&amp;creator=factset&amp;DYN_ARGS=TRUE&amp;DOC_NAME=FAT:FQL_AUDITING_CLIENT_TEMPLATE.FAT&amp;display_string=Audit&amp;VAR:KEY=LWPUBODWTG&amp;VAR:QUERY=RkZfTkVUX0lOQyhMVE0sMCwsLCwsTSk=&amp;WINDOW=FIRST_POPUP&amp;HEIGHT=450&amp;WIDTH=450&amp;START_MAXIMI","ZED=FALSE&amp;VAR:CALENDAR=US&amp;VAR:SYMBOL=B29VWQ&amp;VAR:INDEX=0"}</definedName>
    <definedName name="_2660__FDSAUDITLINK__" localSheetId="0"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0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1__FDSAUDITLINK__" localSheetId="0" hidden="1">{"fdsup://directions/FAT Viewer?action=UPDATE&amp;creator=factset&amp;DYN_ARGS=TRUE&amp;DOC_NAME=FAT:FQL_AUDITING_CLIENT_TEMPLATE.FAT&amp;display_string=Audit&amp;VAR:KEY=DKBYZORMPC&amp;VAR:QUERY=UkdGX1RBWF9SQVRFKEFOTiwwLCwsLCwsTk9BVURJVCk=&amp;WINDOW=FIRST_POPUP&amp;HEIGHT=450&amp;WIDTH=450&amp;","START_MAXIMIZED=FALSE&amp;VAR:CALENDAR=US&amp;VAR:SYMBOL=DWSN&amp;VAR:INDEX=0"}</definedName>
    <definedName name="_2661__FDSAUDITLINK__" hidden="1">{"fdsup://directions/FAT Viewer?action=UPDATE&amp;creator=factset&amp;DYN_ARGS=TRUE&amp;DOC_NAME=FAT:FQL_AUDITING_CLIENT_TEMPLATE.FAT&amp;display_string=Audit&amp;VAR:KEY=DKBYZORMPC&amp;VAR:QUERY=UkdGX1RBWF9SQVRFKEFOTiwwLCwsLCwsTk9BVURJVCk=&amp;WINDOW=FIRST_POPUP&amp;HEIGHT=450&amp;WIDTH=450&amp;","START_MAXIMIZED=FALSE&amp;VAR:CALENDAR=US&amp;VAR:SYMBOL=DWSN&amp;VAR:INDEX=0"}</definedName>
    <definedName name="_2662__FDSAUDITLINK__" localSheetId="0"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2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3__FDSAUDITLINK__" localSheetId="0"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3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4__FDSAUDITLINK__" localSheetId="0"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4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5__FDSAUDITLINK__" localSheetId="0"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5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6__FDSAUDITLINK__" localSheetId="0"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6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7__FDSAUDITLINK__" localSheetId="0"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7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8__FDSAUDITLINK__" localSheetId="0"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8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9__FDSAUDITLINK__" localSheetId="0"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9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7__FDSAUDITLINK__" localSheetId="0" hidden="1">{"fdsup://directions/FAT Viewer?action=UPDATE&amp;creator=factset&amp;DYN_ARGS=TRUE&amp;DOC_NAME=FAT:FQL_AUDITING_CLIENT_TEMPLATE.FAT&amp;display_string=Audit&amp;VAR:KEY=NCVUTIJWDM&amp;VAR:QUERY=RkZfRUJJVERBX09QRVIoTFRNLDAsLCwsLE0p&amp;WINDOW=FIRST_POPUP&amp;HEIGHT=450&amp;WIDTH=450&amp;START_MA","XIMIZED=FALSE&amp;VAR:CALENDAR=US&amp;VAR:SYMBOL=B128R9&amp;VAR:INDEX=0"}</definedName>
    <definedName name="_267__FDSAUDITLINK__" hidden="1">{"fdsup://directions/FAT Viewer?action=UPDATE&amp;creator=factset&amp;DYN_ARGS=TRUE&amp;DOC_NAME=FAT:FQL_AUDITING_CLIENT_TEMPLATE.FAT&amp;display_string=Audit&amp;VAR:KEY=NCVUTIJWDM&amp;VAR:QUERY=RkZfRUJJVERBX09QRVIoTFRNLDAsLCwsLE0p&amp;WINDOW=FIRST_POPUP&amp;HEIGHT=450&amp;WIDTH=450&amp;START_MA","XIMIZED=FALSE&amp;VAR:CALENDAR=US&amp;VAR:SYMBOL=B128R9&amp;VAR:INDEX=0"}</definedName>
    <definedName name="_2670__FDSAUDITLINK__" localSheetId="0"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0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1__FDSAUDITLINK__" localSheetId="0"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1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2__FDSAUDITLINK__" localSheetId="0"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2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3__FDSAUDITLINK__" localSheetId="0"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3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4__FDSAUDITLINK__" localSheetId="0"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4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5__FDSAUDITLINK__" localSheetId="0"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5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6__FDSAUDITLINK__" localSheetId="0"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6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7__FDSAUDITLINK__" localSheetId="0"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7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8__FDSAUDITLINK__" localSheetId="0"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8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9__FDSAUDITLINK__" localSheetId="0"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9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8__FDSAUDITLINK__" localSheetId="0" hidden="1">{"fdsup://directions/FAT Viewer?action=UPDATE&amp;creator=factset&amp;DYN_ARGS=TRUE&amp;DOC_NAME=FAT:FQL_AUDITING_CLIENT_TEMPLATE.FAT&amp;display_string=Audit&amp;VAR:KEY=VWNAXQVSDQ&amp;VAR:QUERY=RkZfRUJJVERBX09QRVIoTFRNLDAsLCwsLE0p&amp;WINDOW=FIRST_POPUP&amp;HEIGHT=450&amp;WIDTH=450&amp;START_MA","XIMIZED=FALSE&amp;VAR:CALENDAR=US&amp;VAR:SYMBOL=B031NN&amp;VAR:INDEX=0"}</definedName>
    <definedName name="_268__FDSAUDITLINK__" hidden="1">{"fdsup://directions/FAT Viewer?action=UPDATE&amp;creator=factset&amp;DYN_ARGS=TRUE&amp;DOC_NAME=FAT:FQL_AUDITING_CLIENT_TEMPLATE.FAT&amp;display_string=Audit&amp;VAR:KEY=VWNAXQVSDQ&amp;VAR:QUERY=RkZfRUJJVERBX09QRVIoTFRNLDAsLCwsLE0p&amp;WINDOW=FIRST_POPUP&amp;HEIGHT=450&amp;WIDTH=450&amp;START_MA","XIMIZED=FALSE&amp;VAR:CALENDAR=US&amp;VAR:SYMBOL=B031NN&amp;VAR:INDEX=0"}</definedName>
    <definedName name="_2680__FDSAUDITLINK__" localSheetId="0" hidden="1">{"fdsup://directions/FAT Viewer?action=UPDATE&amp;creator=factset&amp;DYN_ARGS=TRUE&amp;DOC_NAME=FAT:FQL_AUDITING_CLIENT_TEMPLATE.FAT&amp;display_string=Audit&amp;VAR:KEY=BUNSBMVWPM&amp;VAR:QUERY=UkdGX1RBWF9SQVRFKEFOTiwwLCwsLCwsTk9BVURJVCk=&amp;WINDOW=FIRST_POPUP&amp;HEIGHT=450&amp;WIDTH=450&amp;","START_MAXIMIZED=FALSE&amp;VAR:CALENDAR=US&amp;VAR:SYMBOL=SCOR&amp;VAR:INDEX=0"}</definedName>
    <definedName name="_2680__FDSAUDITLINK__" hidden="1">{"fdsup://directions/FAT Viewer?action=UPDATE&amp;creator=factset&amp;DYN_ARGS=TRUE&amp;DOC_NAME=FAT:FQL_AUDITING_CLIENT_TEMPLATE.FAT&amp;display_string=Audit&amp;VAR:KEY=BUNSBMVWPM&amp;VAR:QUERY=UkdGX1RBWF9SQVRFKEFOTiwwLCwsLCwsTk9BVURJVCk=&amp;WINDOW=FIRST_POPUP&amp;HEIGHT=450&amp;WIDTH=450&amp;","START_MAXIMIZED=FALSE&amp;VAR:CALENDAR=US&amp;VAR:SYMBOL=SCOR&amp;VAR:INDEX=0"}</definedName>
    <definedName name="_2681__FDSAUDITLINK__" localSheetId="0"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1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2__FDSAUDITLINK__" localSheetId="0"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2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3__FDSAUDITLINK__" localSheetId="0"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3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4__FDSAUDITLINK__" localSheetId="0"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4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5__FDSAUDITLINK__" localSheetId="0"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5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6__FDSAUDITLINK__" localSheetId="0"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6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7__FDSAUDITLINK__" localSheetId="0"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7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8__FDSAUDITLINK__" localSheetId="0"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8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9__FDSAUDITLINK__" localSheetId="0"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89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__FDSAUDITLINK__" localSheetId="0" hidden="1">{"fdsup://directions/FAT Viewer?action=UPDATE&amp;creator=factset&amp;DYN_ARGS=TRUE&amp;DOC_NAME=FAT:FQL_AUDITING_CLIENT_TEMPLATE.FAT&amp;display_string=Audit&amp;VAR:KEY=NAFWPOBUBA&amp;VAR:QUERY=RkZfTkVUX0lOQyhMVE0sMCwsLCwsTSk=&amp;WINDOW=FIRST_POPUP&amp;HEIGHT=450&amp;WIDTH=450&amp;START_MAXIMI","ZED=FALSE&amp;VAR:CALENDAR=US&amp;VAR:SYMBOL=B1YCJ3&amp;VAR:INDEX=0"}</definedName>
    <definedName name="_269__FDSAUDITLINK__" hidden="1">{"fdsup://directions/FAT Viewer?action=UPDATE&amp;creator=factset&amp;DYN_ARGS=TRUE&amp;DOC_NAME=FAT:FQL_AUDITING_CLIENT_TEMPLATE.FAT&amp;display_string=Audit&amp;VAR:KEY=NAFWPOBUBA&amp;VAR:QUERY=RkZfTkVUX0lOQyhMVE0sMCwsLCwsTSk=&amp;WINDOW=FIRST_POPUP&amp;HEIGHT=450&amp;WIDTH=450&amp;START_MAXIMI","ZED=FALSE&amp;VAR:CALENDAR=US&amp;VAR:SYMBOL=B1YCJ3&amp;VAR:INDEX=0"}</definedName>
    <definedName name="_2690__FDSAUDITLINK__" localSheetId="0"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0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1__FDSAUDITLINK__" localSheetId="0"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1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2__FDSAUDITLINK__" localSheetId="0"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2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3__FDSAUDITLINK__" localSheetId="0"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3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4__FDSAUDITLINK__" localSheetId="0"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4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5__FDSAUDITLINK__" localSheetId="0"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5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6__FDSAUDITLINK__" localSheetId="0"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6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7__FDSAUDITLINK__" localSheetId="0"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7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8__FDSAUDITLINK__" localSheetId="0"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8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9__FDSAUDITLINK__" localSheetId="0" hidden="1">{"fdsup://directions/FAT Viewer?action=UPDATE&amp;creator=factset&amp;DYN_ARGS=TRUE&amp;DOC_NAME=FAT:FQL_AUDITING_CLIENT_TEMPLATE.FAT&amp;display_string=Audit&amp;VAR:KEY=RELINIDUNI&amp;VAR:QUERY=UkdGX1RBWF9SQVRFKEFOTiwwLCwsLCwsTk9BVURJVCk=&amp;WINDOW=FIRST_POPUP&amp;HEIGHT=450&amp;WIDTH=450&amp;","START_MAXIMIZED=FALSE&amp;VAR:CALENDAR=US&amp;VAR:SYMBOL=CALD&amp;VAR:INDEX=0"}</definedName>
    <definedName name="_2699__FDSAUDITLINK__" hidden="1">{"fdsup://directions/FAT Viewer?action=UPDATE&amp;creator=factset&amp;DYN_ARGS=TRUE&amp;DOC_NAME=FAT:FQL_AUDITING_CLIENT_TEMPLATE.FAT&amp;display_string=Audit&amp;VAR:KEY=RELINIDUNI&amp;VAR:QUERY=UkdGX1RBWF9SQVRFKEFOTiwwLCwsLCwsTk9BVURJVCk=&amp;WINDOW=FIRST_POPUP&amp;HEIGHT=450&amp;WIDTH=450&amp;","START_MAXIMIZED=FALSE&amp;VAR:CALENDAR=US&amp;VAR:SYMBOL=CALD&amp;VAR:INDEX=0"}</definedName>
    <definedName name="_26Fase_04_3_1">"'file:///Eng_aroldo/Meus documentos/Documents and Settings/Flávio R. Carmona/My Documents/3 - Sanches Tripoloni/3 - Diamantino/4 - BR-364/2 - CREMA/Medição/06a.MP/MP06.xls'#$Medição.$#REF!$#REF!"</definedName>
    <definedName name="_26S" hidden="1">#REF!</definedName>
    <definedName name="_27">#REF!</definedName>
    <definedName name="_27.FUND._ESCOR">#REF!</definedName>
    <definedName name="_27__123Graph_ACHART_19" hidden="1">#REF!</definedName>
    <definedName name="_27__123Graph_ACHART_5" hidden="1">#REF!</definedName>
    <definedName name="_27__123Graph_ACHART_7" hidden="1">#REF!</definedName>
    <definedName name="_27__123Graph_BCHART_15" hidden="1">#REF!</definedName>
    <definedName name="_27__123Graph_XCHART_5" hidden="1">#REF!</definedName>
    <definedName name="_27__FDSAUDITLINK__" localSheetId="0" hidden="1">{"fdsup://Directions/FactSet Auditing Viewer?action=AUDIT_VALUE&amp;DB=129&amp;ID1=268453&amp;VALUEID=01001&amp;SDATE=2010&amp;PERIODTYPE=ANN_STD&amp;SCFT=3&amp;window=popup_no_bar&amp;width=385&amp;height=120&amp;START_MAXIMIZED=FALSE&amp;creator=factset&amp;display_string=Audit"}</definedName>
    <definedName name="_27__FDSAUDITLINK__" hidden="1">{"fdsup://Directions/FactSet Auditing Viewer?action=AUDIT_VALUE&amp;DB=129&amp;ID1=268453&amp;VALUEID=01001&amp;SDATE=2010&amp;PERIODTYPE=ANN_STD&amp;SCFT=3&amp;window=popup_no_bar&amp;width=385&amp;height=120&amp;START_MAXIMIZED=FALSE&amp;creator=factset&amp;display_string=Audit"}</definedName>
    <definedName name="_27_S_1_1">#N/A</definedName>
    <definedName name="_270__FDSAUDITLINK__" localSheetId="0" hidden="1">{"fdsup://directions/FAT Viewer?action=UPDATE&amp;creator=factset&amp;DYN_ARGS=TRUE&amp;DOC_NAME=FAT:FQL_AUDITING_CLIENT_TEMPLATE.FAT&amp;display_string=Audit&amp;VAR:KEY=NCRCRUNAJY&amp;VAR:QUERY=RkZfRUJJVERBX09QRVIoTFRNLDAsLCwsLE0p&amp;WINDOW=FIRST_POPUP&amp;HEIGHT=450&amp;WIDTH=450&amp;START_MA","XIMIZED=FALSE&amp;VAR:CALENDAR=US&amp;VAR:SYMBOL=B17MHG&amp;VAR:INDEX=0"}</definedName>
    <definedName name="_270__FDSAUDITLINK__" hidden="1">{"fdsup://directions/FAT Viewer?action=UPDATE&amp;creator=factset&amp;DYN_ARGS=TRUE&amp;DOC_NAME=FAT:FQL_AUDITING_CLIENT_TEMPLATE.FAT&amp;display_string=Audit&amp;VAR:KEY=NCRCRUNAJY&amp;VAR:QUERY=RkZfRUJJVERBX09QRVIoTFRNLDAsLCwsLE0p&amp;WINDOW=FIRST_POPUP&amp;HEIGHT=450&amp;WIDTH=450&amp;START_MA","XIMIZED=FALSE&amp;VAR:CALENDAR=US&amp;VAR:SYMBOL=B17MHG&amp;VAR:INDEX=0"}</definedName>
    <definedName name="_2700__FDSAUDITLINK__" localSheetId="0" hidden="1">{"fdsup://directions/FAT Viewer?action=UPDATE&amp;creator=factset&amp;DYN_ARGS=TRUE&amp;DOC_NAME=FAT:FQL_AUDITING_CLIENT_TEMPLATE.FAT&amp;display_string=Audit&amp;VAR:KEY=FODUDADIPC&amp;VAR:QUERY=UkdGX1RBWF9SQVRFKEFOTiwwLCwsLCwsTk9BVURJVCk=&amp;WINDOW=FIRST_POPUP&amp;HEIGHT=450&amp;WIDTH=450&amp;","START_MAXIMIZED=FALSE&amp;VAR:CALENDAR=US&amp;VAR:SYMBOL=CDNS&amp;VAR:INDEX=0"}</definedName>
    <definedName name="_2700__FDSAUDITLINK__" hidden="1">{"fdsup://directions/FAT Viewer?action=UPDATE&amp;creator=factset&amp;DYN_ARGS=TRUE&amp;DOC_NAME=FAT:FQL_AUDITING_CLIENT_TEMPLATE.FAT&amp;display_string=Audit&amp;VAR:KEY=FODUDADIPC&amp;VAR:QUERY=UkdGX1RBWF9SQVRFKEFOTiwwLCwsLCwsTk9BVURJVCk=&amp;WINDOW=FIRST_POPUP&amp;HEIGHT=450&amp;WIDTH=450&amp;","START_MAXIMIZED=FALSE&amp;VAR:CALENDAR=US&amp;VAR:SYMBOL=CDNS&amp;VAR:INDEX=0"}</definedName>
    <definedName name="_2701__FDSAUDITLINK__" localSheetId="0"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1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2__FDSAUDITLINK__" localSheetId="0"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2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3__FDSAUDITLINK__" localSheetId="0" hidden="1">{"fdsup://directions/FAT Viewer?action=UPDATE&amp;creator=factset&amp;DYN_ARGS=TRUE&amp;DOC_NAME=FAT:FQL_AUDITING_CLIENT_TEMPLATE.FAT&amp;display_string=Audit&amp;VAR:KEY=PUZOZGRKXK&amp;VAR:QUERY=UkdGX1RBWF9SQVRFKEFOTiwwLCwsLCwsTk9BVURJVCk=&amp;WINDOW=FIRST_POPUP&amp;HEIGHT=450&amp;WIDTH=450&amp;","START_MAXIMIZED=FALSE&amp;VAR:CALENDAR=US&amp;VAR:SYMBOL=BVSN&amp;VAR:INDEX=0"}</definedName>
    <definedName name="_2703__FDSAUDITLINK__" hidden="1">{"fdsup://directions/FAT Viewer?action=UPDATE&amp;creator=factset&amp;DYN_ARGS=TRUE&amp;DOC_NAME=FAT:FQL_AUDITING_CLIENT_TEMPLATE.FAT&amp;display_string=Audit&amp;VAR:KEY=PUZOZGRKXK&amp;VAR:QUERY=UkdGX1RBWF9SQVRFKEFOTiwwLCwsLCwsTk9BVURJVCk=&amp;WINDOW=FIRST_POPUP&amp;HEIGHT=450&amp;WIDTH=450&amp;","START_MAXIMIZED=FALSE&amp;VAR:CALENDAR=US&amp;VAR:SYMBOL=BVSN&amp;VAR:INDEX=0"}</definedName>
    <definedName name="_2704__FDSAUDITLINK__" localSheetId="0"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4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5__FDSAUDITLINK__" localSheetId="0"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5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6__FDSAUDITLINK__" localSheetId="0"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6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7__FDSAUDITLINK__" localSheetId="0"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7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8__FDSAUDITLINK__" localSheetId="0"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8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9__FDSAUDITLINK__" localSheetId="0"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9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1__FDSAUDITLINK__" localSheetId="0" hidden="1">{"fdsup://directions/FAT Viewer?action=UPDATE&amp;creator=factset&amp;DYN_ARGS=TRUE&amp;DOC_NAME=FAT:FQL_AUDITING_CLIENT_TEMPLATE.FAT&amp;display_string=Audit&amp;VAR:KEY=DYDCRYBWTK&amp;VAR:QUERY=RkZfTkVUX0lOQyhMVE0sMCwsLCwsTSk=&amp;WINDOW=FIRST_POPUP&amp;HEIGHT=450&amp;WIDTH=450&amp;START_MAXIMI","ZED=FALSE&amp;VAR:CALENDAR=US&amp;VAR:SYMBOL=B07C76&amp;VAR:INDEX=0"}</definedName>
    <definedName name="_271__FDSAUDITLINK__" hidden="1">{"fdsup://directions/FAT Viewer?action=UPDATE&amp;creator=factset&amp;DYN_ARGS=TRUE&amp;DOC_NAME=FAT:FQL_AUDITING_CLIENT_TEMPLATE.FAT&amp;display_string=Audit&amp;VAR:KEY=DYDCRYBWTK&amp;VAR:QUERY=RkZfTkVUX0lOQyhMVE0sMCwsLCwsTSk=&amp;WINDOW=FIRST_POPUP&amp;HEIGHT=450&amp;WIDTH=450&amp;START_MAXIMI","ZED=FALSE&amp;VAR:CALENDAR=US&amp;VAR:SYMBOL=B07C76&amp;VAR:INDEX=0"}</definedName>
    <definedName name="_2710__FDSAUDITLINK__" localSheetId="0"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0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1__FDSAUDITLINK__" localSheetId="0"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1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2__FDSAUDITLINK__" localSheetId="0"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2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3__FDSAUDITLINK__" localSheetId="0"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3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4__FDSAUDITLINK__" localSheetId="0" hidden="1">{"fdsup://directions/FAT Viewer?action=UPDATE&amp;creator=factset&amp;DYN_ARGS=TRUE&amp;DOC_NAME=FAT:FQL_AUDITING_CLIENT_TEMPLATE.FAT&amp;display_string=Audit&amp;VAR:KEY=BCBUFQRWTM&amp;VAR:QUERY=UkdGX1RBWF9SQVRFKEFOTiwwLCwsLCwsTk9BVURJVCk=&amp;WINDOW=FIRST_POPUP&amp;HEIGHT=450&amp;WIDTH=450&amp;","START_MAXIMIZED=FALSE&amp;VAR:CALENDAR=US&amp;VAR:SYMBOL=586161&amp;VAR:INDEX=0"}</definedName>
    <definedName name="_2714__FDSAUDITLINK__" hidden="1">{"fdsup://directions/FAT Viewer?action=UPDATE&amp;creator=factset&amp;DYN_ARGS=TRUE&amp;DOC_NAME=FAT:FQL_AUDITING_CLIENT_TEMPLATE.FAT&amp;display_string=Audit&amp;VAR:KEY=BCBUFQRWTM&amp;VAR:QUERY=UkdGX1RBWF9SQVRFKEFOTiwwLCwsLCwsTk9BVURJVCk=&amp;WINDOW=FIRST_POPUP&amp;HEIGHT=450&amp;WIDTH=450&amp;","START_MAXIMIZED=FALSE&amp;VAR:CALENDAR=US&amp;VAR:SYMBOL=586161&amp;VAR:INDEX=0"}</definedName>
    <definedName name="_2715__FDSAUDITLINK__" localSheetId="0" hidden="1">{"fdsup://directions/FAT Viewer?action=UPDATE&amp;creator=factset&amp;DYN_ARGS=TRUE&amp;DOC_NAME=FAT:FQL_AUDITING_CLIENT_TEMPLATE.FAT&amp;display_string=Audit&amp;VAR:KEY=VCFMTMNEHC&amp;VAR:QUERY=UkdGX1RBWF9SQVRFKEFOTiwwLCwsLCwsTk9BVURJVCk=&amp;WINDOW=FIRST_POPUP&amp;HEIGHT=450&amp;WIDTH=450&amp;","START_MAXIMIZED=FALSE&amp;VAR:CALENDAR=US&amp;VAR:SYMBOL=AVID&amp;VAR:INDEX=0"}</definedName>
    <definedName name="_2715__FDSAUDITLINK__" hidden="1">{"fdsup://directions/FAT Viewer?action=UPDATE&amp;creator=factset&amp;DYN_ARGS=TRUE&amp;DOC_NAME=FAT:FQL_AUDITING_CLIENT_TEMPLATE.FAT&amp;display_string=Audit&amp;VAR:KEY=VCFMTMNEHC&amp;VAR:QUERY=UkdGX1RBWF9SQVRFKEFOTiwwLCwsLCwsTk9BVURJVCk=&amp;WINDOW=FIRST_POPUP&amp;HEIGHT=450&amp;WIDTH=450&amp;","START_MAXIMIZED=FALSE&amp;VAR:CALENDAR=US&amp;VAR:SYMBOL=AVID&amp;VAR:INDEX=0"}</definedName>
    <definedName name="_2716__FDSAUDITLINK__" localSheetId="0"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6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7__FDSAUDITLINK__" localSheetId="0"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7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8__FDSAUDITLINK__" localSheetId="0"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8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9__FDSAUDITLINK__" localSheetId="0"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9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2__FDSAUDITLINK__" localSheetId="0" hidden="1">{"fdsup://directions/FAT Viewer?action=UPDATE&amp;creator=factset&amp;DYN_ARGS=TRUE&amp;DOC_NAME=FAT:FQL_AUDITING_CLIENT_TEMPLATE.FAT&amp;display_string=Audit&amp;VAR:KEY=KHSLCPUNCV&amp;VAR:QUERY=UENUQ0hHKEZGX0ZSRUVfQ0YoQU5OLDAsLTksWSxSUCxMT0NBTCxNKSxGRl9GUkVFX0NGKEFOTiwtMSwtOSAtI","DEsWSxSUCxMT0NBTCxNKSk=&amp;WINDOW=FIRST_POPUP&amp;HEIGHT=450&amp;WIDTH=450&amp;START_MAXIMIZED=FALSE&amp;VAR:CALENDAR=US&amp;VAR:SYMBOL=B10LQP&amp;VAR:INDEX=1"}</definedName>
    <definedName name="_272__FDSAUDITLINK__" hidden="1">{"fdsup://directions/FAT Viewer?action=UPDATE&amp;creator=factset&amp;DYN_ARGS=TRUE&amp;DOC_NAME=FAT:FQL_AUDITING_CLIENT_TEMPLATE.FAT&amp;display_string=Audit&amp;VAR:KEY=KHSLCPUNCV&amp;VAR:QUERY=UENUQ0hHKEZGX0ZSRUVfQ0YoQU5OLDAsLTksWSxSUCxMT0NBTCxNKSxGRl9GUkVFX0NGKEFOTiwtMSwtOSAtI","DEsWSxSUCxMT0NBTCxNKSk=&amp;WINDOW=FIRST_POPUP&amp;HEIGHT=450&amp;WIDTH=450&amp;START_MAXIMIZED=FALSE&amp;VAR:CALENDAR=US&amp;VAR:SYMBOL=B10LQP&amp;VAR:INDEX=1"}</definedName>
    <definedName name="_2720__FDSAUDITLINK__" localSheetId="0"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0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1__FDSAUDITLINK__" localSheetId="0"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1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2__FDSAUDITLINK__" localSheetId="0"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2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3__FDSAUDITLINK__" localSheetId="0"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3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4__FDSAUDITLINK__" localSheetId="0" hidden="1">{"fdsup://directions/FAT Viewer?action=UPDATE&amp;creator=factset&amp;DYN_ARGS=TRUE&amp;DOC_NAME=FAT:FQL_AUDITING_CLIENT_TEMPLATE.FAT&amp;display_string=Audit&amp;VAR:KEY=NQPUPARQXU&amp;VAR:QUERY=UkdGX1RBWF9SQVRFKEFOTiwwLCwsLCwsTk9BVURJVCk=&amp;WINDOW=FIRST_POPUP&amp;HEIGHT=450&amp;WIDTH=450&amp;","START_MAXIMIZED=FALSE&amp;VAR:CALENDAR=US&amp;VAR:SYMBOL=AZPN&amp;VAR:INDEX=0"}</definedName>
    <definedName name="_2724__FDSAUDITLINK__" hidden="1">{"fdsup://directions/FAT Viewer?action=UPDATE&amp;creator=factset&amp;DYN_ARGS=TRUE&amp;DOC_NAME=FAT:FQL_AUDITING_CLIENT_TEMPLATE.FAT&amp;display_string=Audit&amp;VAR:KEY=NQPUPARQXU&amp;VAR:QUERY=UkdGX1RBWF9SQVRFKEFOTiwwLCwsLCwsTk9BVURJVCk=&amp;WINDOW=FIRST_POPUP&amp;HEIGHT=450&amp;WIDTH=450&amp;","START_MAXIMIZED=FALSE&amp;VAR:CALENDAR=US&amp;VAR:SYMBOL=AZPN&amp;VAR:INDEX=0"}</definedName>
    <definedName name="_2725__FDSAUDITLINK__" localSheetId="0"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5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6__FDSAUDITLINK__" localSheetId="0"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6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7__FDSAUDITLINK__" localSheetId="0"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7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8__FDSAUDITLINK__" localSheetId="0"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8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9__FDSAUDITLINK__" localSheetId="0"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29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__FDSAUDITLINK__" localSheetId="0" hidden="1">{"fdsup://directions/FAT Viewer?action=UPDATE&amp;creator=factset&amp;DYN_ARGS=TRUE&amp;DOC_NAME=FAT:FQL_AUDITING_CLIENT_TEMPLATE.FAT&amp;display_string=Audit&amp;VAR:KEY=MBMLOFKRIV&amp;VAR:QUERY=RkZfRUJJVERBX09QRVIoTFRNLDAsLCwsLE0p&amp;WINDOW=FIRST_POPUP&amp;HEIGHT=450&amp;WIDTH=450&amp;START_MA","XIMIZED=FALSE&amp;VAR:CALENDAR=US&amp;VAR:SYMBOL=B0W1X3&amp;VAR:INDEX=0"}</definedName>
    <definedName name="_273__FDSAUDITLINK__" hidden="1">{"fdsup://directions/FAT Viewer?action=UPDATE&amp;creator=factset&amp;DYN_ARGS=TRUE&amp;DOC_NAME=FAT:FQL_AUDITING_CLIENT_TEMPLATE.FAT&amp;display_string=Audit&amp;VAR:KEY=MBMLOFKRIV&amp;VAR:QUERY=RkZfRUJJVERBX09QRVIoTFRNLDAsLCwsLE0p&amp;WINDOW=FIRST_POPUP&amp;HEIGHT=450&amp;WIDTH=450&amp;START_MA","XIMIZED=FALSE&amp;VAR:CALENDAR=US&amp;VAR:SYMBOL=B0W1X3&amp;VAR:INDEX=0"}</definedName>
    <definedName name="_2730__FDSAUDITLINK__" localSheetId="0"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0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1__FDSAUDITLINK__" localSheetId="0"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1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2__FDSAUDITLINK__" localSheetId="0"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2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3__FDSAUDITLINK__" localSheetId="0"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3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4__FDSAUDITLINK__" localSheetId="0"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4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5__FDSAUDITLINK__" localSheetId="0"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5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6__FDSAUDITLINK__" localSheetId="0"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6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7__FDSAUDITLINK__" localSheetId="0"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7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8__FDSAUDITLINK__" localSheetId="0"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9__FDSAUDITLINK__" localSheetId="0"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39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__FDSAUDITLINK__" localSheetId="0"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7"}</definedName>
    <definedName name="_274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7"}</definedName>
    <definedName name="_2740__FDSAUDITLINK__" localSheetId="0"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0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1__FDSAUDITLINK__" localSheetId="0"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1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2__FDSAUDITLINK__" localSheetId="0"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2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3__FDSAUDITLINK__" localSheetId="0"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3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4__FDSAUDITLINK__" localSheetId="0"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4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5__FDSAUDITLINK__" localSheetId="0"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5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6__FDSAUDITLINK__" localSheetId="0"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6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7__FDSAUDITLINK__" localSheetId="0" hidden="1">{"fdsup://directions/FAT Viewer?action=UPDATE&amp;creator=factset&amp;DYN_ARGS=TRUE&amp;DOC_NAME=FAT:FQL_AUDITING_CLIENT_TEMPLATE.FAT&amp;display_string=Audit&amp;VAR:KEY=PCBYLCVWFI&amp;VAR:QUERY=UkdGX1RBWF9SQVRFKEFOTiwwLCwsLCwsTk9BVURJVCk=&amp;WINDOW=FIRST_POPUP&amp;HEIGHT=450&amp;WIDTH=450&amp;","START_MAXIMIZED=FALSE&amp;VAR:CALENDAR=US&amp;VAR:SYMBOL=ACTI&amp;VAR:INDEX=0"}</definedName>
    <definedName name="_2747__FDSAUDITLINK__" hidden="1">{"fdsup://directions/FAT Viewer?action=UPDATE&amp;creator=factset&amp;DYN_ARGS=TRUE&amp;DOC_NAME=FAT:FQL_AUDITING_CLIENT_TEMPLATE.FAT&amp;display_string=Audit&amp;VAR:KEY=PCBYLCVWFI&amp;VAR:QUERY=UkdGX1RBWF9SQVRFKEFOTiwwLCwsLCwsTk9BVURJVCk=&amp;WINDOW=FIRST_POPUP&amp;HEIGHT=450&amp;WIDTH=450&amp;","START_MAXIMIZED=FALSE&amp;VAR:CALENDAR=US&amp;VAR:SYMBOL=ACTI&amp;VAR:INDEX=0"}</definedName>
    <definedName name="_2748__FDSAUDITLINK__" localSheetId="0"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8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9__FDSAUDITLINK__" localSheetId="0"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9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5__FDSAUDITLINK__" localSheetId="0"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6"}</definedName>
    <definedName name="_275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6"}</definedName>
    <definedName name="_2750__FDSAUDITLINK__" localSheetId="0"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0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1__FDSAUDITLINK__" localSheetId="0"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1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2__FDSAUDITLINK__" localSheetId="0" hidden="1">{"fdsup://directions/FAT Viewer?action=UPDATE&amp;creator=factset&amp;DYN_ARGS=TRUE&amp;DOC_NAME=FAT:FQL_AUDITING_CLIENT_TEMPLATE.FAT&amp;display_string=Audit&amp;VAR:KEY=TKDCPCRGJO&amp;VAR:QUERY=UkdGX1RBWF9SQVRFKEFOTiwwLCwsLCwsTk9BVURJVCk=&amp;WINDOW=FIRST_POPUP&amp;HEIGHT=450&amp;WIDTH=450&amp;","START_MAXIMIZED=FALSE&amp;VAR:CALENDAR=US&amp;VAR:SYMBOL=257076&amp;VAR:INDEX=0"}</definedName>
    <definedName name="_2752__FDSAUDITLINK__" hidden="1">{"fdsup://directions/FAT Viewer?action=UPDATE&amp;creator=factset&amp;DYN_ARGS=TRUE&amp;DOC_NAME=FAT:FQL_AUDITING_CLIENT_TEMPLATE.FAT&amp;display_string=Audit&amp;VAR:KEY=TKDCPCRGJO&amp;VAR:QUERY=UkdGX1RBWF9SQVRFKEFOTiwwLCwsLCwsTk9BVURJVCk=&amp;WINDOW=FIRST_POPUP&amp;HEIGHT=450&amp;WIDTH=450&amp;","START_MAXIMIZED=FALSE&amp;VAR:CALENDAR=US&amp;VAR:SYMBOL=257076&amp;VAR:INDEX=0"}</definedName>
    <definedName name="_2753__FDSAUDITLINK__" localSheetId="0"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3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4__FDSAUDITLINK__" localSheetId="0"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4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5__FDSAUDITLINK__" localSheetId="0"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5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6__FDSAUDITLINK__" localSheetId="0"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6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7__FDSAUDITLINK__" localSheetId="0" hidden="1">{"fdsup://directions/FAT Viewer?action=UPDATE&amp;creator=factset&amp;DYN_ARGS=TRUE&amp;DOC_NAME=FAT:FQL_AUDITING_CLIENT_TEMPLATE.FAT&amp;display_string=Audit&amp;VAR:KEY=WXMDSPKFWB&amp;VAR:QUERY=UkdGX1RBWF9SQVRFKEFOTiwwLCwsLCwsTk9BVURJVCk=&amp;WINDOW=FIRST_POPUP&amp;HEIGHT=450&amp;WIDTH=450&amp;","START_MAXIMIZED=FALSE&amp;VAR:CALENDAR=US&amp;VAR:SYMBOL=RLD&amp;VAR:INDEX=0"}</definedName>
    <definedName name="_2757__FDSAUDITLINK__" hidden="1">{"fdsup://directions/FAT Viewer?action=UPDATE&amp;creator=factset&amp;DYN_ARGS=TRUE&amp;DOC_NAME=FAT:FQL_AUDITING_CLIENT_TEMPLATE.FAT&amp;display_string=Audit&amp;VAR:KEY=WXMDSPKFWB&amp;VAR:QUERY=UkdGX1RBWF9SQVRFKEFOTiwwLCwsLCwsTk9BVURJVCk=&amp;WINDOW=FIRST_POPUP&amp;HEIGHT=450&amp;WIDTH=450&amp;","START_MAXIMIZED=FALSE&amp;VAR:CALENDAR=US&amp;VAR:SYMBOL=RLD&amp;VAR:INDEX=0"}</definedName>
    <definedName name="_2758__FDSAUDITLINK__" localSheetId="0"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9__FDSAUDITLINK__" localSheetId="0"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9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6__FDSAUDITLINK__" localSheetId="0"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5"}</definedName>
    <definedName name="_276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5"}</definedName>
    <definedName name="_2760__FDSAUDITLINK__" localSheetId="0"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0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1__FDSAUDITLINK__" localSheetId="0"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2__FDSAUDITLINK__" localSheetId="0"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2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3__FDSAUDITLINK__" localSheetId="0"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3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4__FDSAUDITLINK__" localSheetId="0" hidden="1">{"fdsup://directions/FAT Viewer?action=UPDATE&amp;creator=factset&amp;DYN_ARGS=TRUE&amp;DOC_NAME=FAT:FQL_AUDITING_CLIENT_TEMPLATE.FAT&amp;display_string=Audit&amp;VAR:KEY=HOXQHMDEDK&amp;VAR:QUERY=UkdGX1RBWF9SQVRFKEFOTiwwLCwsLCwsTk9BVURJVCk=&amp;WINDOW=FIRST_POPUP&amp;HEIGHT=450&amp;WIDTH=450&amp;","START_MAXIMIZED=FALSE&amp;VAR:CALENDAR=US&amp;VAR:SYMBOL=OWW&amp;VAR:INDEX=0"}</definedName>
    <definedName name="_2764__FDSAUDITLINK__" hidden="1">{"fdsup://directions/FAT Viewer?action=UPDATE&amp;creator=factset&amp;DYN_ARGS=TRUE&amp;DOC_NAME=FAT:FQL_AUDITING_CLIENT_TEMPLATE.FAT&amp;display_string=Audit&amp;VAR:KEY=HOXQHMDEDK&amp;VAR:QUERY=UkdGX1RBWF9SQVRFKEFOTiwwLCwsLCwsTk9BVURJVCk=&amp;WINDOW=FIRST_POPUP&amp;HEIGHT=450&amp;WIDTH=450&amp;","START_MAXIMIZED=FALSE&amp;VAR:CALENDAR=US&amp;VAR:SYMBOL=OWW&amp;VAR:INDEX=0"}</definedName>
    <definedName name="_2765__FDSAUDITLINK__" localSheetId="0"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5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6__FDSAUDITLINK__" localSheetId="0"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6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7__FDSAUDITLINK__" localSheetId="0"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7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8__FDSAUDITLINK__" localSheetId="0"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8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9__FDSAUDITLINK__" localSheetId="0"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69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__FDSAUDITLINK__" localSheetId="0" hidden="1">{"fdsup://directions/FAT Viewer?action=UPDATE&amp;creator=factset&amp;DYN_ARGS=TRUE&amp;DOC_NAME=FAT:FQL_AUDITING_CLIENT_TEMPLATE.FAT&amp;display_string=Audit&amp;VAR:KEY=ZWFEVOFQVM&amp;VAR:QUERY=RkZfU0FMRVMoTFRNLDAsLCwsLE0p&amp;WINDOW=FIRST_POPUP&amp;HEIGHT=450&amp;WIDTH=450&amp;START_MAXIMIZED=","FALSE&amp;VAR:CALENDAR=US&amp;VAR:SYMBOL=B1YBRG&amp;VAR:INDEX=0"}</definedName>
    <definedName name="_277__FDSAUDITLINK__" hidden="1">{"fdsup://directions/FAT Viewer?action=UPDATE&amp;creator=factset&amp;DYN_ARGS=TRUE&amp;DOC_NAME=FAT:FQL_AUDITING_CLIENT_TEMPLATE.FAT&amp;display_string=Audit&amp;VAR:KEY=ZWFEVOFQVM&amp;VAR:QUERY=RkZfU0FMRVMoTFRNLDAsLCwsLE0p&amp;WINDOW=FIRST_POPUP&amp;HEIGHT=450&amp;WIDTH=450&amp;START_MAXIMIZED=","FALSE&amp;VAR:CALENDAR=US&amp;VAR:SYMBOL=B1YBRG&amp;VAR:INDEX=0"}</definedName>
    <definedName name="_2770__FDSAUDITLINK__" localSheetId="0"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0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1__FDSAUDITLINK__" localSheetId="0"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1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2__FDSAUDITLINK__" localSheetId="0"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2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3__FDSAUDITLINK__" localSheetId="0"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3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4__FDSAUDITLINK__" localSheetId="0"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4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5__FDSAUDITLINK__" localSheetId="0" hidden="1">{"fdsup://directions/FAT Viewer?action=UPDATE&amp;creator=factset&amp;DYN_ARGS=TRUE&amp;DOC_NAME=FAT:FQL_AUDITING_CLIENT_TEMPLATE.FAT&amp;display_string=Audit&amp;VAR:KEY=UDYRUPGTWX&amp;VAR:QUERY=UkdGX1RBWF9SQVRFKEFOTiwwLCwsLCwsTk9BVURJVCk=&amp;WINDOW=FIRST_POPUP&amp;HEIGHT=450&amp;WIDTH=450&amp;","START_MAXIMIZED=FALSE&amp;VAR:CALENDAR=US&amp;VAR:SYMBOL=BLANK&amp;VAR:INDEX=0"}</definedName>
    <definedName name="_2775__FDSAUDITLINK__" hidden="1">{"fdsup://directions/FAT Viewer?action=UPDATE&amp;creator=factset&amp;DYN_ARGS=TRUE&amp;DOC_NAME=FAT:FQL_AUDITING_CLIENT_TEMPLATE.FAT&amp;display_string=Audit&amp;VAR:KEY=UDYRUPGTWX&amp;VAR:QUERY=UkdGX1RBWF9SQVRFKEFOTiwwLCwsLCwsTk9BVURJVCk=&amp;WINDOW=FIRST_POPUP&amp;HEIGHT=450&amp;WIDTH=450&amp;","START_MAXIMIZED=FALSE&amp;VAR:CALENDAR=US&amp;VAR:SYMBOL=BLANK&amp;VAR:INDEX=0"}</definedName>
    <definedName name="_2776__FDSAUDITLINK__" localSheetId="0"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6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7__FDSAUDITLINK__" localSheetId="0"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7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8__FDSAUDITLINK__" localSheetId="0"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8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9__FDSAUDITLINK__" localSheetId="0"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9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8__FDSAUDITLINK__" localSheetId="0"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278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2780__FDSAUDITLINK__" localSheetId="0"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0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1__FDSAUDITLINK__" localSheetId="0"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1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2__FDSAUDITLINK__" localSheetId="0"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2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3__FDSAUDITLINK__" localSheetId="0"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3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4__FDSAUDITLINK__" localSheetId="0"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4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5__FDSAUDITLINK__" localSheetId="0"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5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6__FDSAUDITLINK__" localSheetId="0" hidden="1">{"fdsup://directions/FAT Viewer?action=UPDATE&amp;creator=factset&amp;DYN_ARGS=TRUE&amp;DOC_NAME=FAT:FQL_AUDITING_CLIENT_TEMPLATE.FAT&amp;display_string=Audit&amp;VAR:KEY=KVAJCFENQV&amp;VAR:QUERY=UkdGX1RBWF9SQVRFKEFOTiwwLCwsLCwsTk9BVURJVCk=&amp;WINDOW=FIRST_POPUP&amp;HEIGHT=450&amp;WIDTH=450&amp;","START_MAXIMIZED=FALSE&amp;VAR:CALENDAR=US&amp;VAR:SYMBOL=OWW&amp;VAR:INDEX=0"}</definedName>
    <definedName name="_2786__FDSAUDITLINK__" hidden="1">{"fdsup://directions/FAT Viewer?action=UPDATE&amp;creator=factset&amp;DYN_ARGS=TRUE&amp;DOC_NAME=FAT:FQL_AUDITING_CLIENT_TEMPLATE.FAT&amp;display_string=Audit&amp;VAR:KEY=KVAJCFENQV&amp;VAR:QUERY=UkdGX1RBWF9SQVRFKEFOTiwwLCwsLCwsTk9BVURJVCk=&amp;WINDOW=FIRST_POPUP&amp;HEIGHT=450&amp;WIDTH=450&amp;","START_MAXIMIZED=FALSE&amp;VAR:CALENDAR=US&amp;VAR:SYMBOL=OWW&amp;VAR:INDEX=0"}</definedName>
    <definedName name="_2787__FDSAUDITLINK__" localSheetId="0"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7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8__FDSAUDITLINK__" localSheetId="0"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8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9__FDSAUDITLINK__" localSheetId="0"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89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__FDSAUDITLINK__" localSheetId="0" hidden="1">{"fdsup://directions/FAT Viewer?action=UPDATE&amp;creator=factset&amp;DYN_ARGS=TRUE&amp;DOC_NAME=FAT:FQL_AUDITING_CLIENT_TEMPLATE.FAT&amp;display_string=Audit&amp;VAR:KEY=JUPSTKZUFW&amp;VAR:QUERY=RkZfTkVUX0lOQyhMVE0sMCwsLCwsTSk=&amp;WINDOW=FIRST_POPUP&amp;HEIGHT=450&amp;WIDTH=450&amp;START_MAXIMI","ZED=FALSE&amp;VAR:CALENDAR=US&amp;VAR:SYMBOL=B07C76&amp;VAR:INDEX=0"}</definedName>
    <definedName name="_279__FDSAUDITLINK__" hidden="1">{"fdsup://directions/FAT Viewer?action=UPDATE&amp;creator=factset&amp;DYN_ARGS=TRUE&amp;DOC_NAME=FAT:FQL_AUDITING_CLIENT_TEMPLATE.FAT&amp;display_string=Audit&amp;VAR:KEY=JUPSTKZUFW&amp;VAR:QUERY=RkZfTkVUX0lOQyhMVE0sMCwsLCwsTSk=&amp;WINDOW=FIRST_POPUP&amp;HEIGHT=450&amp;WIDTH=450&amp;START_MAXIMI","ZED=FALSE&amp;VAR:CALENDAR=US&amp;VAR:SYMBOL=B07C76&amp;VAR:INDEX=0"}</definedName>
    <definedName name="_2790__FDSAUDITLINK__" localSheetId="0"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0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1__FDSAUDITLINK__" localSheetId="0"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1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2__FDSAUDITLINK__" localSheetId="0"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2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3__FDSAUDITLINK__" localSheetId="0" hidden="1">{"fdsup://directions/FAT Viewer?action=UPDATE&amp;creator=factset&amp;DYN_ARGS=TRUE&amp;DOC_NAME=FAT:FQL_AUDITING_CLIENT_TEMPLATE.FAT&amp;display_string=Audit&amp;VAR:KEY=SVSBIJEBMB&amp;VAR:QUERY=UkdGX1RBWF9SQVRFKEFOTiwwLCwsLCwsTk9BVURJVCk=&amp;WINDOW=FIRST_POPUP&amp;HEIGHT=450&amp;WIDTH=450&amp;","START_MAXIMIZED=FALSE&amp;VAR:CALENDAR=US&amp;VAR:SYMBOL=WSTM&amp;VAR:INDEX=0"}</definedName>
    <definedName name="_2793__FDSAUDITLINK__" hidden="1">{"fdsup://directions/FAT Viewer?action=UPDATE&amp;creator=factset&amp;DYN_ARGS=TRUE&amp;DOC_NAME=FAT:FQL_AUDITING_CLIENT_TEMPLATE.FAT&amp;display_string=Audit&amp;VAR:KEY=SVSBIJEBMB&amp;VAR:QUERY=UkdGX1RBWF9SQVRFKEFOTiwwLCwsLCwsTk9BVURJVCk=&amp;WINDOW=FIRST_POPUP&amp;HEIGHT=450&amp;WIDTH=450&amp;","START_MAXIMIZED=FALSE&amp;VAR:CALENDAR=US&amp;VAR:SYMBOL=WSTM&amp;VAR:INDEX=0"}</definedName>
    <definedName name="_2794__FDSAUDITLINK__" localSheetId="0" hidden="1">{"fdsup://directions/FAT Viewer?action=UPDATE&amp;creator=factset&amp;DYN_ARGS=TRUE&amp;DOC_NAME=FAT:FQL_AUDITING_CLIENT_TEMPLATE.FAT&amp;display_string=Audit&amp;VAR:KEY=MFQNKXSXYB&amp;VAR:QUERY=UkdGX1RBWF9SQVRFKEFOTiwwLCwsLCwsTk9BVURJVCk=&amp;WINDOW=FIRST_POPUP&amp;HEIGHT=450&amp;WIDTH=450&amp;","START_MAXIMIZED=FALSE&amp;VAR:CALENDAR=US&amp;VAR:SYMBOL=WSPI&amp;VAR:INDEX=0"}</definedName>
    <definedName name="_2794__FDSAUDITLINK__" hidden="1">{"fdsup://directions/FAT Viewer?action=UPDATE&amp;creator=factset&amp;DYN_ARGS=TRUE&amp;DOC_NAME=FAT:FQL_AUDITING_CLIENT_TEMPLATE.FAT&amp;display_string=Audit&amp;VAR:KEY=MFQNKXSXYB&amp;VAR:QUERY=UkdGX1RBWF9SQVRFKEFOTiwwLCwsLCwsTk9BVURJVCk=&amp;WINDOW=FIRST_POPUP&amp;HEIGHT=450&amp;WIDTH=450&amp;","START_MAXIMIZED=FALSE&amp;VAR:CALENDAR=US&amp;VAR:SYMBOL=WSPI&amp;VAR:INDEX=0"}</definedName>
    <definedName name="_2795__FDSAUDITLINK__" localSheetId="0"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5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6__FDSAUDITLINK__" localSheetId="0"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6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7__FDSAUDITLINK__" localSheetId="0"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7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8__FDSAUDITLINK__" localSheetId="0"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8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9__FDSAUDITLINK__" localSheetId="0" hidden="1">{"fdsup://directions/FAT Viewer?action=UPDATE&amp;creator=factset&amp;DYN_ARGS=TRUE&amp;DOC_NAME=FAT:FQL_AUDITING_CLIENT_TEMPLATE.FAT&amp;display_string=Audit&amp;VAR:KEY=IXMDKVWDYR&amp;VAR:QUERY=UkdGX1RBWF9SQVRFKEFOTiwwLCwsLCwsTk9BVURJVCk=&amp;WINDOW=FIRST_POPUP&amp;HEIGHT=450&amp;WIDTH=450&amp;","START_MAXIMIZED=FALSE&amp;VAR:CALENDAR=US&amp;VAR:SYMBOL=VOLT&amp;VAR:INDEX=0"}</definedName>
    <definedName name="_2799__FDSAUDITLINK__" hidden="1">{"fdsup://directions/FAT Viewer?action=UPDATE&amp;creator=factset&amp;DYN_ARGS=TRUE&amp;DOC_NAME=FAT:FQL_AUDITING_CLIENT_TEMPLATE.FAT&amp;display_string=Audit&amp;VAR:KEY=IXMDKVWDYR&amp;VAR:QUERY=UkdGX1RBWF9SQVRFKEFOTiwwLCwsLCwsTk9BVURJVCk=&amp;WINDOW=FIRST_POPUP&amp;HEIGHT=450&amp;WIDTH=450&amp;","START_MAXIMIZED=FALSE&amp;VAR:CALENDAR=US&amp;VAR:SYMBOL=VOLT&amp;VAR:INDEX=0"}</definedName>
    <definedName name="_27Table2_" hidden="1">#REF!</definedName>
    <definedName name="_28">#REF!</definedName>
    <definedName name="_28__123Graph_ACHART_1" hidden="1">#REF!</definedName>
    <definedName name="_28__123Graph_AChart_2" hidden="1">#REF!</definedName>
    <definedName name="_28__123Graph_ACHART_6" hidden="1">#REF!</definedName>
    <definedName name="_28__123Graph_ACHART_8" hidden="1">#REF!</definedName>
    <definedName name="_28__123Graph_BCHART_16" hidden="1">#REF!</definedName>
    <definedName name="_28__123Graph_XCHART_6" hidden="1">#REF!</definedName>
    <definedName name="_28__FDSAUDITLINK__" localSheetId="0"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28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28_Ago_00">#REF!</definedName>
    <definedName name="_28_S_1_2">#N/A</definedName>
    <definedName name="_280__FDSAUDITLINK__" localSheetId="0"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1"}</definedName>
    <definedName name="_280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1"}</definedName>
    <definedName name="_2800__FDSAUDITLINK__" localSheetId="0" hidden="1">{"fdsup://directions/FAT Viewer?action=UPDATE&amp;creator=factset&amp;DYN_ARGS=TRUE&amp;DOC_NAME=FAT:FQL_AUDITING_CLIENT_TEMPLATE.FAT&amp;display_string=Audit&amp;VAR:KEY=OBMFOFAVKR&amp;VAR:QUERY=UkdGX1RBWF9SQVRFKEFOTiwwLCwsLCwsTk9BVURJVCk=&amp;WINDOW=FIRST_POPUP&amp;HEIGHT=450&amp;WIDTH=450&amp;","START_MAXIMIZED=FALSE&amp;VAR:CALENDAR=US&amp;VAR:SYMBOL=VOCS&amp;VAR:INDEX=0"}</definedName>
    <definedName name="_2800__FDSAUDITLINK__" hidden="1">{"fdsup://directions/FAT Viewer?action=UPDATE&amp;creator=factset&amp;DYN_ARGS=TRUE&amp;DOC_NAME=FAT:FQL_AUDITING_CLIENT_TEMPLATE.FAT&amp;display_string=Audit&amp;VAR:KEY=OBMFOFAVKR&amp;VAR:QUERY=UkdGX1RBWF9SQVRFKEFOTiwwLCwsLCwsTk9BVURJVCk=&amp;WINDOW=FIRST_POPUP&amp;HEIGHT=450&amp;WIDTH=450&amp;","START_MAXIMIZED=FALSE&amp;VAR:CALENDAR=US&amp;VAR:SYMBOL=VOCS&amp;VAR:INDEX=0"}</definedName>
    <definedName name="_2801__FDSAUDITLINK__" localSheetId="0"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1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2__FDSAUDITLINK__" localSheetId="0"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2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3__FDSAUDITLINK__" localSheetId="0"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3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4__FDSAUDITLINK__" localSheetId="0"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4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5__FDSAUDITLINK__" localSheetId="0"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5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6__FDSAUDITLINK__" localSheetId="0"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6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7__FDSAUDITLINK__" localSheetId="0"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7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8__FDSAUDITLINK__" localSheetId="0"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8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9__FDSAUDITLINK__" localSheetId="0"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09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__FDSAUDITLINK__" localSheetId="0"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6"}</definedName>
    <definedName name="_281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6"}</definedName>
    <definedName name="_2810__FDSAUDITLINK__" localSheetId="0"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0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1__FDSAUDITLINK__" localSheetId="0"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1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2__FDSAUDITLINK__" localSheetId="0"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2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3__FDSAUDITLINK__" localSheetId="0"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3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4__FDSAUDITLINK__" localSheetId="0"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4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5__FDSAUDITLINK__" localSheetId="0"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5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6__FDSAUDITLINK__" localSheetId="0"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6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7__FDSAUDITLINK__" localSheetId="0"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7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8__FDSAUDITLINK__" localSheetId="0"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8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9__FDSAUDITLINK__" localSheetId="0"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19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__FDSAUDITLINK__" localSheetId="0" hidden="1">{"fdsup://Directions/FactSet Auditing Viewer?action=AUDIT_VALUE&amp;DB=129&amp;ID1=B10LQP&amp;VALUEID=04890&amp;SDATE=2010&amp;PERIODTYPE=ANN_STD&amp;SCFT=3&amp;window=popup_no_bar&amp;width=385&amp;height=120&amp;START_MAXIMIZED=FALSE&amp;creator=factset&amp;display_string=Audit"}</definedName>
    <definedName name="_282__FDSAUDITLINK__" hidden="1">{"fdsup://Directions/FactSet Auditing Viewer?action=AUDIT_VALUE&amp;DB=129&amp;ID1=B10LQP&amp;VALUEID=04890&amp;SDATE=2010&amp;PERIODTYPE=ANN_STD&amp;SCFT=3&amp;window=popup_no_bar&amp;width=385&amp;height=120&amp;START_MAXIMIZED=FALSE&amp;creator=factset&amp;display_string=Audit"}</definedName>
    <definedName name="_2820__FDSAUDITLINK__" localSheetId="0"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0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1__FDSAUDITLINK__" localSheetId="0"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1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2__FDSAUDITLINK__" localSheetId="0"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2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3__FDSAUDITLINK__" localSheetId="0"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3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4__FDSAUDITLINK__" localSheetId="0"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4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5__FDSAUDITLINK__" localSheetId="0"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5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6__FDSAUDITLINK__" localSheetId="0"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6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7__FDSAUDITLINK__" localSheetId="0"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7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8__FDSAUDITLINK__" localSheetId="0"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8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9__FDSAUDITLINK__" localSheetId="0"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29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__FDSAUDITLINK__" localSheetId="0"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4"}</definedName>
    <definedName name="_283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4"}</definedName>
    <definedName name="_2830__FDSAUDITLINK__" localSheetId="0"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0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1__FDSAUDITLINK__" localSheetId="0" hidden="1">{"fdsup://directions/FAT Viewer?action=UPDATE&amp;creator=factset&amp;DYN_ARGS=TRUE&amp;DOC_NAME=FAT:FQL_AUDITING_CLIENT_TEMPLATE.FAT&amp;display_string=Audit&amp;VAR:KEY=AHOPKBWRQZ&amp;VAR:QUERY=UkdGX1RBWF9SQVRFKEFOTiwwLCwsLCwsTk9BVURJVCk=&amp;WINDOW=FIRST_POPUP&amp;HEIGHT=450&amp;WIDTH=450&amp;","START_MAXIMIZED=FALSE&amp;VAR:CALENDAR=US&amp;VAR:SYMBOL=TLEO&amp;VAR:INDEX=0"}</definedName>
    <definedName name="_2831__FDSAUDITLINK__" hidden="1">{"fdsup://directions/FAT Viewer?action=UPDATE&amp;creator=factset&amp;DYN_ARGS=TRUE&amp;DOC_NAME=FAT:FQL_AUDITING_CLIENT_TEMPLATE.FAT&amp;display_string=Audit&amp;VAR:KEY=AHOPKBWRQZ&amp;VAR:QUERY=UkdGX1RBWF9SQVRFKEFOTiwwLCwsLCwsTk9BVURJVCk=&amp;WINDOW=FIRST_POPUP&amp;HEIGHT=450&amp;WIDTH=450&amp;","START_MAXIMIZED=FALSE&amp;VAR:CALENDAR=US&amp;VAR:SYMBOL=TLEO&amp;VAR:INDEX=0"}</definedName>
    <definedName name="_2832__FDSAUDITLINK__" localSheetId="0"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2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3__FDSAUDITLINK__" localSheetId="0"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3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4__FDSAUDITLINK__" localSheetId="0"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4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5__FDSAUDITLINK__" localSheetId="0"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5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6__FDSAUDITLINK__" localSheetId="0"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6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7__FDSAUDITLINK__" localSheetId="0"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7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8__FDSAUDITLINK__" localSheetId="0"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8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9__FDSAUDITLINK__" localSheetId="0"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9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4__FDSAUDITLINK__" localSheetId="0" hidden="1">{"fdsup://directions/FAT Viewer?action=UPDATE&amp;creator=factset&amp;DYN_ARGS=TRUE&amp;DOC_NAME=FAT:FQL_AUDITING_CLIENT_TEMPLATE.FAT&amp;display_string=Audit&amp;VAR:KEY=NMJKNYVWNU&amp;VAR:QUERY=RkZfTkVUX0lOQyhMVE0sMCwsLCwsTSk=&amp;WINDOW=FIRST_POPUP&amp;HEIGHT=450&amp;WIDTH=450&amp;START_MAXIMI","ZED=FALSE&amp;VAR:CALENDAR=US&amp;VAR:SYMBOL=220015&amp;VAR:INDEX=0"}</definedName>
    <definedName name="_284__FDSAUDITLINK__" hidden="1">{"fdsup://directions/FAT Viewer?action=UPDATE&amp;creator=factset&amp;DYN_ARGS=TRUE&amp;DOC_NAME=FAT:FQL_AUDITING_CLIENT_TEMPLATE.FAT&amp;display_string=Audit&amp;VAR:KEY=NMJKNYVWNU&amp;VAR:QUERY=RkZfTkVUX0lOQyhMVE0sMCwsLCwsTSk=&amp;WINDOW=FIRST_POPUP&amp;HEIGHT=450&amp;WIDTH=450&amp;START_MAXIMI","ZED=FALSE&amp;VAR:CALENDAR=US&amp;VAR:SYMBOL=220015&amp;VAR:INDEX=0"}</definedName>
    <definedName name="_2840__FDSAUDITLINK__" localSheetId="0" hidden="1">{"fdsup://directions/FAT Viewer?action=UPDATE&amp;creator=factset&amp;DYN_ARGS=TRUE&amp;DOC_NAME=FAT:FQL_AUDITING_CLIENT_TEMPLATE.FAT&amp;display_string=Audit&amp;VAR:KEY=URETWRIPCF&amp;VAR:QUERY=UkdGX1RBWF9SQVRFKEFOTiwwLCwsLCwsTk9BVURJVCk=&amp;WINDOW=FIRST_POPUP&amp;HEIGHT=450&amp;WIDTH=450&amp;","START_MAXIMIZED=FALSE&amp;VAR:CALENDAR=US&amp;VAR:SYMBOL=SPRT&amp;VAR:INDEX=0"}</definedName>
    <definedName name="_2840__FDSAUDITLINK__" hidden="1">{"fdsup://directions/FAT Viewer?action=UPDATE&amp;creator=factset&amp;DYN_ARGS=TRUE&amp;DOC_NAME=FAT:FQL_AUDITING_CLIENT_TEMPLATE.FAT&amp;display_string=Audit&amp;VAR:KEY=URETWRIPCF&amp;VAR:QUERY=UkdGX1RBWF9SQVRFKEFOTiwwLCwsLCwsTk9BVURJVCk=&amp;WINDOW=FIRST_POPUP&amp;HEIGHT=450&amp;WIDTH=450&amp;","START_MAXIMIZED=FALSE&amp;VAR:CALENDAR=US&amp;VAR:SYMBOL=SPRT&amp;VAR:INDEX=0"}</definedName>
    <definedName name="_2841__FDSAUDITLINK__" localSheetId="0" hidden="1">{"fdsup://directions/FAT Viewer?action=UPDATE&amp;creator=factset&amp;DYN_ARGS=TRUE&amp;DOC_NAME=FAT:FQL_AUDITING_CLIENT_TEMPLATE.FAT&amp;display_string=Audit&amp;VAR:KEY=OBENIJWBMR&amp;VAR:QUERY=UkdGX1RBWF9SQVRFKEFOTiwwLCwsLCwsTk9BVURJVCk=&amp;WINDOW=FIRST_POPUP&amp;HEIGHT=450&amp;WIDTH=450&amp;","START_MAXIMIZED=FALSE&amp;VAR:CALENDAR=US&amp;VAR:SYMBOL=SFSF&amp;VAR:INDEX=0"}</definedName>
    <definedName name="_2841__FDSAUDITLINK__" hidden="1">{"fdsup://directions/FAT Viewer?action=UPDATE&amp;creator=factset&amp;DYN_ARGS=TRUE&amp;DOC_NAME=FAT:FQL_AUDITING_CLIENT_TEMPLATE.FAT&amp;display_string=Audit&amp;VAR:KEY=OBENIJWBMR&amp;VAR:QUERY=UkdGX1RBWF9SQVRFKEFOTiwwLCwsLCwsTk9BVURJVCk=&amp;WINDOW=FIRST_POPUP&amp;HEIGHT=450&amp;WIDTH=450&amp;","START_MAXIMIZED=FALSE&amp;VAR:CALENDAR=US&amp;VAR:SYMBOL=SFSF&amp;VAR:INDEX=0"}</definedName>
    <definedName name="_2842__FDSAUDITLINK__" localSheetId="0"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2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3__FDSAUDITLINK__" localSheetId="0"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3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4__FDSAUDITLINK__" localSheetId="0"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4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5__FDSAUDITLINK__" localSheetId="0"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5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6__FDSAUDITLINK__" localSheetId="0" hidden="1">{"fdsup://directions/FAT Viewer?action=UPDATE&amp;creator=factset&amp;DYN_ARGS=TRUE&amp;DOC_NAME=FAT:FQL_AUDITING_CLIENT_TEMPLATE.FAT&amp;display_string=Audit&amp;VAR:KEY=CLCNQDYPOZ&amp;VAR:QUERY=UkdGX1RBWF9SQVRFKEFOTiwwLCwsLCwsTk9BVURJVCk=&amp;WINDOW=FIRST_POPUP&amp;HEIGHT=450&amp;WIDTH=450&amp;","START_MAXIMIZED=FALSE&amp;VAR:CALENDAR=US&amp;VAR:SYMBOL=LNUX&amp;VAR:INDEX=0"}</definedName>
    <definedName name="_2846__FDSAUDITLINK__" hidden="1">{"fdsup://directions/FAT Viewer?action=UPDATE&amp;creator=factset&amp;DYN_ARGS=TRUE&amp;DOC_NAME=FAT:FQL_AUDITING_CLIENT_TEMPLATE.FAT&amp;display_string=Audit&amp;VAR:KEY=CLCNQDYPOZ&amp;VAR:QUERY=UkdGX1RBWF9SQVRFKEFOTiwwLCwsLCwsTk9BVURJVCk=&amp;WINDOW=FIRST_POPUP&amp;HEIGHT=450&amp;WIDTH=450&amp;","START_MAXIMIZED=FALSE&amp;VAR:CALENDAR=US&amp;VAR:SYMBOL=LNUX&amp;VAR:INDEX=0"}</definedName>
    <definedName name="_2847__FDSAUDITLINK__" localSheetId="0"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7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8__FDSAUDITLINK__" localSheetId="0"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8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9__FDSAUDITLINK__" localSheetId="0" hidden="1">{"fdsup://directions/FAT Viewer?action=UPDATE&amp;creator=factset&amp;DYN_ARGS=TRUE&amp;DOC_NAME=FAT:FQL_AUDITING_CLIENT_TEMPLATE.FAT&amp;display_string=Audit&amp;VAR:KEY=CFKHEBSDQX&amp;VAR:QUERY=UkdGX1RBWF9SQVRFKEFOTiwwLCwsLCwsTk9BVURJVCk=&amp;WINDOW=FIRST_POPUP&amp;HEIGHT=450&amp;WIDTH=450&amp;","START_MAXIMIZED=FALSE&amp;VAR:CALENDAR=US&amp;VAR:SYMBOL=SNIC&amp;VAR:INDEX=0"}</definedName>
    <definedName name="_2849__FDSAUDITLINK__" hidden="1">{"fdsup://directions/FAT Viewer?action=UPDATE&amp;creator=factset&amp;DYN_ARGS=TRUE&amp;DOC_NAME=FAT:FQL_AUDITING_CLIENT_TEMPLATE.FAT&amp;display_string=Audit&amp;VAR:KEY=CFKHEBSDQX&amp;VAR:QUERY=UkdGX1RBWF9SQVRFKEFOTiwwLCwsLCwsTk9BVURJVCk=&amp;WINDOW=FIRST_POPUP&amp;HEIGHT=450&amp;WIDTH=450&amp;","START_MAXIMIZED=FALSE&amp;VAR:CALENDAR=US&amp;VAR:SYMBOL=SNIC&amp;VAR:INDEX=0"}</definedName>
    <definedName name="_285__FDSAUDITLINK__" localSheetId="0" hidden="1">{"fdsup://directions/FAT Viewer?action=UPDATE&amp;creator=factset&amp;DYN_ARGS=TRUE&amp;DOC_NAME=FAT:FQL_AUDITING_CLIENT_TEMPLATE.FAT&amp;display_string=Audit&amp;VAR:KEY=WZGLUFSBSX&amp;VAR:QUERY=RkZfRUJJVERBX09QRVIoTFRNLDAsLCwsLE0p&amp;WINDOW=FIRST_POPUP&amp;HEIGHT=450&amp;WIDTH=450&amp;START_MA","XIMIZED=FALSE&amp;VAR:CALENDAR=US&amp;VAR:SYMBOL=220015&amp;VAR:INDEX=0"}</definedName>
    <definedName name="_285__FDSAUDITLINK__" hidden="1">{"fdsup://directions/FAT Viewer?action=UPDATE&amp;creator=factset&amp;DYN_ARGS=TRUE&amp;DOC_NAME=FAT:FQL_AUDITING_CLIENT_TEMPLATE.FAT&amp;display_string=Audit&amp;VAR:KEY=WZGLUFSBSX&amp;VAR:QUERY=RkZfRUJJVERBX09QRVIoTFRNLDAsLCwsLE0p&amp;WINDOW=FIRST_POPUP&amp;HEIGHT=450&amp;WIDTH=450&amp;START_MA","XIMIZED=FALSE&amp;VAR:CALENDAR=US&amp;VAR:SYMBOL=220015&amp;VAR:INDEX=0"}</definedName>
    <definedName name="_2850__FDSAUDITLINK__" localSheetId="0"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0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1__FDSAUDITLINK__" localSheetId="0"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1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2__FDSAUDITLINK__" localSheetId="0"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2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3__FDSAUDITLINK__" localSheetId="0"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3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4__FDSAUDITLINK__" localSheetId="0"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4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5__FDSAUDITLINK__" localSheetId="0"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5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6__FDSAUDITLINK__" localSheetId="0"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6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7__FDSAUDITLINK__" localSheetId="0"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7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8__FDSAUDITLINK__" localSheetId="0"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8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9__FDSAUDITLINK__" localSheetId="0"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9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6__FDSAUDITLINK__" localSheetId="0" hidden="1">{"fdsup://directions/FAT Viewer?action=UPDATE&amp;creator=factset&amp;DYN_ARGS=TRUE&amp;DOC_NAME=FAT:FQL_AUDITING_CLIENT_TEMPLATE.FAT&amp;display_string=Audit&amp;VAR:KEY=SBONQPYJSH&amp;VAR:QUERY=RkZfU0FMRVMoTFRNLDAsLCwsLE0p&amp;WINDOW=FIRST_POPUP&amp;HEIGHT=450&amp;WIDTH=450&amp;START_MAXIMIZED=","FALSE&amp;VAR:CALENDAR=US&amp;VAR:SYMBOL=B128R9&amp;VAR:INDEX=0"}</definedName>
    <definedName name="_286__FDSAUDITLINK__" hidden="1">{"fdsup://directions/FAT Viewer?action=UPDATE&amp;creator=factset&amp;DYN_ARGS=TRUE&amp;DOC_NAME=FAT:FQL_AUDITING_CLIENT_TEMPLATE.FAT&amp;display_string=Audit&amp;VAR:KEY=SBONQPYJSH&amp;VAR:QUERY=RkZfU0FMRVMoTFRNLDAsLCwsLE0p&amp;WINDOW=FIRST_POPUP&amp;HEIGHT=450&amp;WIDTH=450&amp;START_MAXIMIZED=","FALSE&amp;VAR:CALENDAR=US&amp;VAR:SYMBOL=B128R9&amp;VAR:INDEX=0"}</definedName>
    <definedName name="_2860__FDSAUDITLINK__" localSheetId="0" hidden="1">{"fdsup://directions/FAT Viewer?action=UPDATE&amp;creator=factset&amp;DYN_ARGS=TRUE&amp;DOC_NAME=FAT:FQL_AUDITING_CLIENT_TEMPLATE.FAT&amp;display_string=Audit&amp;VAR:KEY=IRSTOBQJGL&amp;VAR:QUERY=UkdGX1RBWF9SQVRFKEFOTiwwLCwsLCwsTk9BVURJVCk=&amp;WINDOW=FIRST_POPUP&amp;HEIGHT=450&amp;WIDTH=450&amp;","START_MAXIMIZED=FALSE&amp;VAR:CALENDAR=US&amp;VAR:SYMBOL=SVVS&amp;VAR:INDEX=0"}</definedName>
    <definedName name="_2860__FDSAUDITLINK__" hidden="1">{"fdsup://directions/FAT Viewer?action=UPDATE&amp;creator=factset&amp;DYN_ARGS=TRUE&amp;DOC_NAME=FAT:FQL_AUDITING_CLIENT_TEMPLATE.FAT&amp;display_string=Audit&amp;VAR:KEY=IRSTOBQJGL&amp;VAR:QUERY=UkdGX1RBWF9SQVRFKEFOTiwwLCwsLCwsTk9BVURJVCk=&amp;WINDOW=FIRST_POPUP&amp;HEIGHT=450&amp;WIDTH=450&amp;","START_MAXIMIZED=FALSE&amp;VAR:CALENDAR=US&amp;VAR:SYMBOL=SVVS&amp;VAR:INDEX=0"}</definedName>
    <definedName name="_2861__FDSAUDITLINK__" localSheetId="0"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1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2__FDSAUDITLINK__" localSheetId="0"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2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3__FDSAUDITLINK__" localSheetId="0"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3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4__FDSAUDITLINK__" localSheetId="0"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4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5__FDSAUDITLINK__" localSheetId="0"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5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6__FDSAUDITLINK__" localSheetId="0"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6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7__FDSAUDITLINK__" localSheetId="0"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7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8__FDSAUDITLINK__" localSheetId="0"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8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9__FDSAUDITLINK__" localSheetId="0"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69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__FDSAUDITLINK__" localSheetId="0" hidden="1">{"fdsup://directions/FAT Viewer?action=UPDATE&amp;creator=factset&amp;DYN_ARGS=TRUE&amp;DOC_NAME=FAT:FQL_AUDITING_CLIENT_TEMPLATE.FAT&amp;display_string=Audit&amp;VAR:KEY=SBARORWRMP&amp;VAR:QUERY=UENUQ0hHKEZGX09QRVJfQ0YoQU5OLDAsLTksWSxSUCxMT0NBTCxNKSxGRl9PUEVSX0NGKEFOTiwtMSwtOSAtI","DEsWSxSUCxMT0NBTCxNKSk=&amp;WINDOW=FIRST_POPUP&amp;HEIGHT=450&amp;WIDTH=450&amp;START_MAXIMIZED=FALSE&amp;VAR:CALENDAR=US&amp;VAR:SYMBOL=B10LQP&amp;VAR:INDEX=6"}</definedName>
    <definedName name="_287__FDSAUDITLINK__" hidden="1">{"fdsup://directions/FAT Viewer?action=UPDATE&amp;creator=factset&amp;DYN_ARGS=TRUE&amp;DOC_NAME=FAT:FQL_AUDITING_CLIENT_TEMPLATE.FAT&amp;display_string=Audit&amp;VAR:KEY=SBARORWRMP&amp;VAR:QUERY=UENUQ0hHKEZGX09QRVJfQ0YoQU5OLDAsLTksWSxSUCxMT0NBTCxNKSxGRl9PUEVSX0NGKEFOTiwtMSwtOSAtI","DEsWSxSUCxMT0NBTCxNKSk=&amp;WINDOW=FIRST_POPUP&amp;HEIGHT=450&amp;WIDTH=450&amp;START_MAXIMIZED=FALSE&amp;VAR:CALENDAR=US&amp;VAR:SYMBOL=B10LQP&amp;VAR:INDEX=6"}</definedName>
    <definedName name="_2870__FDSAUDITLINK__" localSheetId="0"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0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1__FDSAUDITLINK__" localSheetId="0"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1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2__FDSAUDITLINK__" localSheetId="0"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2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3__FDSAUDITLINK__" localSheetId="0" hidden="1">{"fdsup://directions/FAT Viewer?action=UPDATE&amp;creator=factset&amp;DYN_ARGS=TRUE&amp;DOC_NAME=FAT:FQL_AUDITING_CLIENT_TEMPLATE.FAT&amp;display_string=Audit&amp;VAR:KEY=UJIHYJEZKB&amp;VAR:QUERY=UkdGX1RBWF9SQVRFKEFOTiwwLCwsLCwsTk9BVURJVCk=&amp;WINDOW=FIRST_POPUP&amp;HEIGHT=450&amp;WIDTH=450&amp;","START_MAXIMIZED=FALSE&amp;VAR:CALENDAR=US&amp;VAR:SYMBOL=RNWK&amp;VAR:INDEX=0"}</definedName>
    <definedName name="_2873__FDSAUDITLINK__" hidden="1">{"fdsup://directions/FAT Viewer?action=UPDATE&amp;creator=factset&amp;DYN_ARGS=TRUE&amp;DOC_NAME=FAT:FQL_AUDITING_CLIENT_TEMPLATE.FAT&amp;display_string=Audit&amp;VAR:KEY=UJIHYJEZKB&amp;VAR:QUERY=UkdGX1RBWF9SQVRFKEFOTiwwLCwsLCwsTk9BVURJVCk=&amp;WINDOW=FIRST_POPUP&amp;HEIGHT=450&amp;WIDTH=450&amp;","START_MAXIMIZED=FALSE&amp;VAR:CALENDAR=US&amp;VAR:SYMBOL=RNWK&amp;VAR:INDEX=0"}</definedName>
    <definedName name="_2874__FDSAUDITLINK__" localSheetId="0"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4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5__FDSAUDITLINK__" localSheetId="0"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5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6__FDSAUDITLINK__" localSheetId="0" hidden="1">{"fdsup://directions/FAT Viewer?action=UPDATE&amp;creator=factset&amp;DYN_ARGS=TRUE&amp;DOC_NAME=FAT:FQL_AUDITING_CLIENT_TEMPLATE.FAT&amp;display_string=Audit&amp;VAR:KEY=WHWLCTUBUL&amp;VAR:QUERY=UkdGX1RBWF9SQVRFKEFOTiwwLCwsLCwsTk9BVURJVCk=&amp;WINDOW=FIRST_POPUP&amp;HEIGHT=450&amp;WIDTH=450&amp;","START_MAXIMIZED=FALSE&amp;VAR:CALENDAR=US&amp;VAR:SYMBOL=RLD&amp;VAR:INDEX=0"}</definedName>
    <definedName name="_2876__FDSAUDITLINK__" hidden="1">{"fdsup://directions/FAT Viewer?action=UPDATE&amp;creator=factset&amp;DYN_ARGS=TRUE&amp;DOC_NAME=FAT:FQL_AUDITING_CLIENT_TEMPLATE.FAT&amp;display_string=Audit&amp;VAR:KEY=WHWLCTUBUL&amp;VAR:QUERY=UkdGX1RBWF9SQVRFKEFOTiwwLCwsLCwsTk9BVURJVCk=&amp;WINDOW=FIRST_POPUP&amp;HEIGHT=450&amp;WIDTH=450&amp;","START_MAXIMIZED=FALSE&amp;VAR:CALENDAR=US&amp;VAR:SYMBOL=RLD&amp;VAR:INDEX=0"}</definedName>
    <definedName name="_2877__FDSAUDITLINK__" localSheetId="0"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7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8__FDSAUDITLINK__" localSheetId="0"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8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9__FDSAUDITLINK__" localSheetId="0"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79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__FDSAUDITLINK__" localSheetId="0" hidden="1">{"fdsup://directions/FAT Viewer?action=UPDATE&amp;creator=factset&amp;DYN_ARGS=TRUE&amp;DOC_NAME=FAT:FQL_AUDITING_CLIENT_TEMPLATE.FAT&amp;display_string=Audit&amp;VAR:KEY=GVENUPCNYH&amp;VAR:QUERY=RkZfU0FMRVMoTFRNLDAsLCwsLE0p&amp;WINDOW=FIRST_POPUP&amp;HEIGHT=450&amp;WIDTH=450&amp;START_MAXIMIZED=","FALSE&amp;VAR:CALENDAR=US&amp;VAR:SYMBOL=244097&amp;VAR:INDEX=0"}</definedName>
    <definedName name="_288__FDSAUDITLINK__" hidden="1">{"fdsup://directions/FAT Viewer?action=UPDATE&amp;creator=factset&amp;DYN_ARGS=TRUE&amp;DOC_NAME=FAT:FQL_AUDITING_CLIENT_TEMPLATE.FAT&amp;display_string=Audit&amp;VAR:KEY=GVENUPCNYH&amp;VAR:QUERY=RkZfU0FMRVMoTFRNLDAsLCwsLE0p&amp;WINDOW=FIRST_POPUP&amp;HEIGHT=450&amp;WIDTH=450&amp;START_MAXIMIZED=","FALSE&amp;VAR:CALENDAR=US&amp;VAR:SYMBOL=244097&amp;VAR:INDEX=0"}</definedName>
    <definedName name="_2880__FDSAUDITLINK__" localSheetId="0"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0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1__FDSAUDITLINK__" localSheetId="0"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1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2__FDSAUDITLINK__" localSheetId="0"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2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3__FDSAUDITLINK__" localSheetId="0" hidden="1">{"fdsup://directions/FAT Viewer?action=UPDATE&amp;creator=factset&amp;DYN_ARGS=TRUE&amp;DOC_NAME=FAT:FQL_AUDITING_CLIENT_TEMPLATE.FAT&amp;display_string=Audit&amp;VAR:KEY=KBQRABGXGH&amp;VAR:QUERY=UkdGX1RBWF9SQVRFKEFOTiwwLCwsLCwsTk9BVURJVCk=&amp;WINDOW=FIRST_POPUP&amp;HEIGHT=450&amp;WIDTH=450&amp;","START_MAXIMIZED=FALSE&amp;VAR:CALENDAR=US&amp;VAR:SYMBOL=RDWR&amp;VAR:INDEX=0"}</definedName>
    <definedName name="_2883__FDSAUDITLINK__" hidden="1">{"fdsup://directions/FAT Viewer?action=UPDATE&amp;creator=factset&amp;DYN_ARGS=TRUE&amp;DOC_NAME=FAT:FQL_AUDITING_CLIENT_TEMPLATE.FAT&amp;display_string=Audit&amp;VAR:KEY=KBQRABGXGH&amp;VAR:QUERY=UkdGX1RBWF9SQVRFKEFOTiwwLCwsLCwsTk9BVURJVCk=&amp;WINDOW=FIRST_POPUP&amp;HEIGHT=450&amp;WIDTH=450&amp;","START_MAXIMIZED=FALSE&amp;VAR:CALENDAR=US&amp;VAR:SYMBOL=RDWR&amp;VAR:INDEX=0"}</definedName>
    <definedName name="_2884__FDSAUDITLINK__" localSheetId="0"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4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5__FDSAUDITLINK__" localSheetId="0"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5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6__FDSAUDITLINK__" localSheetId="0"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6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7__FDSAUDITLINK__" localSheetId="0"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7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8__FDSAUDITLINK__" localSheetId="0"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8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9__FDSAUDITLINK__" localSheetId="0"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9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9__FDSAUDITLINK__" localSheetId="0" hidden="1">{"fdsup://directions/FAT Viewer?action=UPDATE&amp;creator=factset&amp;DYN_ARGS=TRUE&amp;DOC_NAME=FAT:FQL_AUDITING_CLIENT_TEMPLATE.FAT&amp;display_string=Audit&amp;VAR:KEY=EDKNSDIRYX&amp;VAR:QUERY=RkZfU0FMRVMoTFRNLDAsLCwsLE0p&amp;WINDOW=FIRST_POPUP&amp;HEIGHT=450&amp;WIDTH=450&amp;START_MAXIMIZED=","FALSE&amp;VAR:CALENDAR=US&amp;VAR:SYMBOL=B66HFL&amp;VAR:INDEX=0"}</definedName>
    <definedName name="_289__FDSAUDITLINK__" hidden="1">{"fdsup://directions/FAT Viewer?action=UPDATE&amp;creator=factset&amp;DYN_ARGS=TRUE&amp;DOC_NAME=FAT:FQL_AUDITING_CLIENT_TEMPLATE.FAT&amp;display_string=Audit&amp;VAR:KEY=EDKNSDIRYX&amp;VAR:QUERY=RkZfU0FMRVMoTFRNLDAsLCwsLE0p&amp;WINDOW=FIRST_POPUP&amp;HEIGHT=450&amp;WIDTH=450&amp;START_MAXIMIZED=","FALSE&amp;VAR:CALENDAR=US&amp;VAR:SYMBOL=B66HFL&amp;VAR:INDEX=0"}</definedName>
    <definedName name="_2890__FDSAUDITLINK__" localSheetId="0"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0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1__FDSAUDITLINK__" localSheetId="0"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1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2__FDSAUDITLINK__" localSheetId="0"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2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3__FDSAUDITLINK__" localSheetId="0"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3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4__FDSAUDITLINK__" localSheetId="0"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4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5__FDSAUDITLINK__" localSheetId="0"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5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6__FDSAUDITLINK__" localSheetId="0" hidden="1">{"fdsup://directions/FAT Viewer?action=UPDATE&amp;creator=factset&amp;DYN_ARGS=TRUE&amp;DOC_NAME=FAT:FQL_AUDITING_CLIENT_TEMPLATE.FAT&amp;display_string=Audit&amp;VAR:KEY=GNUDIBGHGD&amp;VAR:QUERY=UkdGX1RBWF9SQVRFKEFOTiwwLCwsLCwsTk9BVURJVCk=&amp;WINDOW=FIRST_POPUP&amp;HEIGHT=450&amp;WIDTH=450&amp;","START_MAXIMIZED=FALSE&amp;VAR:CALENDAR=US&amp;VAR:SYMBOL=PRO&amp;VAR:INDEX=0"}</definedName>
    <definedName name="_2896__FDSAUDITLINK__" hidden="1">{"fdsup://directions/FAT Viewer?action=UPDATE&amp;creator=factset&amp;DYN_ARGS=TRUE&amp;DOC_NAME=FAT:FQL_AUDITING_CLIENT_TEMPLATE.FAT&amp;display_string=Audit&amp;VAR:KEY=GNUDIBGHGD&amp;VAR:QUERY=UkdGX1RBWF9SQVRFKEFOTiwwLCwsLCwsTk9BVURJVCk=&amp;WINDOW=FIRST_POPUP&amp;HEIGHT=450&amp;WIDTH=450&amp;","START_MAXIMIZED=FALSE&amp;VAR:CALENDAR=US&amp;VAR:SYMBOL=PRO&amp;VAR:INDEX=0"}</definedName>
    <definedName name="_2897__FDSAUDITLINK__" localSheetId="0"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7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8__FDSAUDITLINK__" localSheetId="0"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8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9__FDSAUDITLINK__" localSheetId="0"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899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8Fase_05_3_1">"'file:///Eng_aroldo/Meus documentos/Documents and Settings/Flávio R. Carmona/My Documents/3 - Sanches Tripoloni/3 - Diamantino/4 - BR-364/2 - CREMA/Medição/06a.MP/MP06.xls'#$Medição.$#REF!$#REF!"</definedName>
    <definedName name="_28Table2_" hidden="1">#REF!</definedName>
    <definedName name="_29">#REF!</definedName>
    <definedName name="_29__123Graph_ACHART_10" hidden="1">#REF!</definedName>
    <definedName name="_29__123Graph_ACHART_20" hidden="1">#REF!</definedName>
    <definedName name="_29__123Graph_ACHART_7" hidden="1">#REF!</definedName>
    <definedName name="_29__123Graph_ACHART_9" hidden="1">#REF!</definedName>
    <definedName name="_29__123Graph_BCHART_17" hidden="1">#REF!</definedName>
    <definedName name="_29__123Graph_ECHART_1" hidden="1">#REF!</definedName>
    <definedName name="_29__123Graph_XCHART_7" hidden="1">#REF!</definedName>
    <definedName name="_29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9_x_1">#REF!</definedName>
    <definedName name="_290__FDSAUDITLINK__" localSheetId="0" hidden="1">{"fdsup://directions/FAT Viewer?action=UPDATE&amp;creator=factset&amp;DYN_ARGS=TRUE&amp;DOC_NAME=FAT:FQL_AUDITING_CLIENT_TEMPLATE.FAT&amp;display_string=Audit&amp;VAR:KEY=VQNYBAHQTW&amp;VAR:QUERY=RkZfRUJJVERBX09QRVIoTFRNLDAsLCwsLE0p&amp;WINDOW=FIRST_POPUP&amp;HEIGHT=450&amp;WIDTH=450&amp;START_MA","XIMIZED=FALSE&amp;VAR:CALENDAR=US&amp;VAR:SYMBOL=B29VWQ&amp;VAR:INDEX=0"}</definedName>
    <definedName name="_290__FDSAUDITLINK__" hidden="1">{"fdsup://directions/FAT Viewer?action=UPDATE&amp;creator=factset&amp;DYN_ARGS=TRUE&amp;DOC_NAME=FAT:FQL_AUDITING_CLIENT_TEMPLATE.FAT&amp;display_string=Audit&amp;VAR:KEY=VQNYBAHQTW&amp;VAR:QUERY=RkZfRUJJVERBX09QRVIoTFRNLDAsLCwsLE0p&amp;WINDOW=FIRST_POPUP&amp;HEIGHT=450&amp;WIDTH=450&amp;START_MA","XIMIZED=FALSE&amp;VAR:CALENDAR=US&amp;VAR:SYMBOL=B29VWQ&amp;VAR:INDEX=0"}</definedName>
    <definedName name="_2900__FDSAUDITLINK__" localSheetId="0"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900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901__FDSAUDITLINK__" localSheetId="0"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1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2__FDSAUDITLINK__" localSheetId="0"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2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3__FDSAUDITLINK__" localSheetId="0"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3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4__FDSAUDITLINK__" localSheetId="0"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4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5__FDSAUDITLINK__" localSheetId="0"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5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6__FDSAUDITLINK__" localSheetId="0"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6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7__FDSAUDITLINK__" localSheetId="0"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7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8__FDSAUDITLINK__" localSheetId="0"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8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9__FDSAUDITLINK__" localSheetId="0"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09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__FDSAUDITLINK__" localSheetId="0" hidden="1">{"fdsup://directions/FAT Viewer?action=UPDATE&amp;creator=factset&amp;DYN_ARGS=TRUE&amp;DOC_NAME=FAT:FQL_AUDITING_CLIENT_TEMPLATE.FAT&amp;display_string=Audit&amp;VAR:KEY=UTWJWFUJKX&amp;VAR:QUERY=RkZfRUJJVERBX09QRVIoTFRNLDAsLCwsLE0p&amp;WINDOW=FIRST_POPUP&amp;HEIGHT=450&amp;WIDTH=450&amp;START_MA","XIMIZED=FALSE&amp;VAR:CALENDAR=US&amp;VAR:SYMBOL=B667N4&amp;VAR:INDEX=0"}</definedName>
    <definedName name="_291__FDSAUDITLINK__" hidden="1">{"fdsup://directions/FAT Viewer?action=UPDATE&amp;creator=factset&amp;DYN_ARGS=TRUE&amp;DOC_NAME=FAT:FQL_AUDITING_CLIENT_TEMPLATE.FAT&amp;display_string=Audit&amp;VAR:KEY=UTWJWFUJKX&amp;VAR:QUERY=RkZfRUJJVERBX09QRVIoTFRNLDAsLCwsLE0p&amp;WINDOW=FIRST_POPUP&amp;HEIGHT=450&amp;WIDTH=450&amp;START_MA","XIMIZED=FALSE&amp;VAR:CALENDAR=US&amp;VAR:SYMBOL=B667N4&amp;VAR:INDEX=0"}</definedName>
    <definedName name="_2910__FDSAUDITLINK__" localSheetId="0"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0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1__FDSAUDITLINK__" localSheetId="0"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1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2__FDSAUDITLINK__" localSheetId="0"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2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3__FDSAUDITLINK__" localSheetId="0"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3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4__FDSAUDITLINK__" localSheetId="0"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4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5__FDSAUDITLINK__" localSheetId="0"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5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6__FDSAUDITLINK__" localSheetId="0"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6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7__FDSAUDITLINK__" localSheetId="0"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7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8__FDSAUDITLINK__" localSheetId="0"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8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9__FDSAUDITLINK__" localSheetId="0" hidden="1">{"fdsup://directions/FAT Viewer?action=UPDATE&amp;creator=factset&amp;DYN_ARGS=TRUE&amp;DOC_NAME=FAT:FQL_AUDITING_CLIENT_TEMPLATE.FAT&amp;display_string=Audit&amp;VAR:KEY=WFUXIFGJAL&amp;VAR:QUERY=UkdGX1RBWF9SQVRFKEFOTiwwLCwsLCwsTk9BVURJVCk=&amp;WINDOW=FIRST_POPUP&amp;HEIGHT=450&amp;WIDTH=450&amp;","START_MAXIMIZED=FALSE&amp;VAR:CALENDAR=US&amp;VAR:SYMBOL=NUAN&amp;VAR:INDEX=0"}</definedName>
    <definedName name="_2919__FDSAUDITLINK__" hidden="1">{"fdsup://directions/FAT Viewer?action=UPDATE&amp;creator=factset&amp;DYN_ARGS=TRUE&amp;DOC_NAME=FAT:FQL_AUDITING_CLIENT_TEMPLATE.FAT&amp;display_string=Audit&amp;VAR:KEY=WFUXIFGJAL&amp;VAR:QUERY=UkdGX1RBWF9SQVRFKEFOTiwwLCwsLCwsTk9BVURJVCk=&amp;WINDOW=FIRST_POPUP&amp;HEIGHT=450&amp;WIDTH=450&amp;","START_MAXIMIZED=FALSE&amp;VAR:CALENDAR=US&amp;VAR:SYMBOL=NUAN&amp;VAR:INDEX=0"}</definedName>
    <definedName name="_292__FDSAUDITLINK__" localSheetId="0" hidden="1">{"fdsup://directions/FAT Viewer?action=UPDATE&amp;creator=factset&amp;DYN_ARGS=TRUE&amp;DOC_NAME=FAT:FQL_AUDITING_CLIENT_TEMPLATE.FAT&amp;display_string=Audit&amp;VAR:KEY=YHAXOJMNAT&amp;VAR:QUERY=RkZfTkVUX0lOQyhMVE0sMCwsLCwsTSk=&amp;WINDOW=FIRST_POPUP&amp;HEIGHT=450&amp;WIDTH=450&amp;START_MAXIMI","ZED=FALSE&amp;VAR:CALENDAR=US&amp;VAR:SYMBOL=B29VWQ&amp;VAR:INDEX=0"}</definedName>
    <definedName name="_292__FDSAUDITLINK__" hidden="1">{"fdsup://directions/FAT Viewer?action=UPDATE&amp;creator=factset&amp;DYN_ARGS=TRUE&amp;DOC_NAME=FAT:FQL_AUDITING_CLIENT_TEMPLATE.FAT&amp;display_string=Audit&amp;VAR:KEY=YHAXOJMNAT&amp;VAR:QUERY=RkZfTkVUX0lOQyhMVE0sMCwsLCwsTSk=&amp;WINDOW=FIRST_POPUP&amp;HEIGHT=450&amp;WIDTH=450&amp;START_MAXIMI","ZED=FALSE&amp;VAR:CALENDAR=US&amp;VAR:SYMBOL=B29VWQ&amp;VAR:INDEX=0"}</definedName>
    <definedName name="_2920__FDSAUDITLINK__" localSheetId="0"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0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1__FDSAUDITLINK__" localSheetId="0"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1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2__FDSAUDITLINK__" localSheetId="0"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2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3__FDSAUDITLINK__" localSheetId="0"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3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4__FDSAUDITLINK__" localSheetId="0"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4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5__FDSAUDITLINK__" localSheetId="0"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5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6__FDSAUDITLINK__" localSheetId="0" hidden="1">{"fdsup://directions/FAT Viewer?action=UPDATE&amp;creator=factset&amp;DYN_ARGS=TRUE&amp;DOC_NAME=FAT:FQL_AUDITING_CLIENT_TEMPLATE.FAT&amp;display_string=Audit&amp;VAR:KEY=QHGHCRULYN&amp;VAR:QUERY=UkdGX1RBWF9SQVRFKEFOTiwwLCwsLCwsTk9BVURJVCk=&amp;WINDOW=FIRST_POPUP&amp;HEIGHT=450&amp;WIDTH=450&amp;","START_MAXIMIZED=FALSE&amp;VAR:CALENDAR=US&amp;VAR:SYMBOL=N&amp;VAR:INDEX=0"}</definedName>
    <definedName name="_2926__FDSAUDITLINK__" hidden="1">{"fdsup://directions/FAT Viewer?action=UPDATE&amp;creator=factset&amp;DYN_ARGS=TRUE&amp;DOC_NAME=FAT:FQL_AUDITING_CLIENT_TEMPLATE.FAT&amp;display_string=Audit&amp;VAR:KEY=QHGHCRULYN&amp;VAR:QUERY=UkdGX1RBWF9SQVRFKEFOTiwwLCwsLCwsTk9BVURJVCk=&amp;WINDOW=FIRST_POPUP&amp;HEIGHT=450&amp;WIDTH=450&amp;","START_MAXIMIZED=FALSE&amp;VAR:CALENDAR=US&amp;VAR:SYMBOL=N&amp;VAR:INDEX=0"}</definedName>
    <definedName name="_2927__FDSAUDITLINK__" localSheetId="0"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7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8__FDSAUDITLINK__" localSheetId="0"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8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9__FDSAUDITLINK__" localSheetId="0"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29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__FDSAUDITLINK__" localSheetId="0" hidden="1">{"fdsup://directions/FAT Viewer?action=UPDATE&amp;creator=factset&amp;DYN_ARGS=TRUE&amp;DOC_NAME=FAT:FQL_AUDITING_CLIENT_TEMPLATE.FAT&amp;display_string=Audit&amp;VAR:KEY=VQHOZYFIPC&amp;VAR:QUERY=RkZfTkVUX0lOQyhMVE0sMCwsLCwsTSk=&amp;WINDOW=FIRST_POPUP&amp;HEIGHT=450&amp;WIDTH=450&amp;START_MAXIMI","ZED=FALSE&amp;VAR:CALENDAR=US&amp;VAR:SYMBOL=B17MHG&amp;VAR:INDEX=0"}</definedName>
    <definedName name="_293__FDSAUDITLINK__" hidden="1">{"fdsup://directions/FAT Viewer?action=UPDATE&amp;creator=factset&amp;DYN_ARGS=TRUE&amp;DOC_NAME=FAT:FQL_AUDITING_CLIENT_TEMPLATE.FAT&amp;display_string=Audit&amp;VAR:KEY=VQHOZYFIPC&amp;VAR:QUERY=RkZfTkVUX0lOQyhMVE0sMCwsLCwsTSk=&amp;WINDOW=FIRST_POPUP&amp;HEIGHT=450&amp;WIDTH=450&amp;START_MAXIMI","ZED=FALSE&amp;VAR:CALENDAR=US&amp;VAR:SYMBOL=B17MHG&amp;VAR:INDEX=0"}</definedName>
    <definedName name="_2930__FDSAUDITLINK__" localSheetId="0"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0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1__FDSAUDITLINK__" localSheetId="0"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1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2__FDSAUDITLINK__" localSheetId="0"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2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3__FDSAUDITLINK__" localSheetId="0" hidden="1">{"fdsup://directions/FAT Viewer?action=UPDATE&amp;creator=factset&amp;DYN_ARGS=TRUE&amp;DOC_NAME=FAT:FQL_AUDITING_CLIENT_TEMPLATE.FAT&amp;display_string=Audit&amp;VAR:KEY=QJAVCPSXKJ&amp;VAR:QUERY=UkdGX1RBWF9SQVRFKEFOTiwwLCwsLCwsTk9BVURJVCk=&amp;WINDOW=FIRST_POPUP&amp;HEIGHT=450&amp;WIDTH=450&amp;","START_MAXIMIZED=FALSE&amp;VAR:CALENDAR=US&amp;VAR:SYMBOL=MOTR&amp;VAR:INDEX=0"}</definedName>
    <definedName name="_2933__FDSAUDITLINK__" hidden="1">{"fdsup://directions/FAT Viewer?action=UPDATE&amp;creator=factset&amp;DYN_ARGS=TRUE&amp;DOC_NAME=FAT:FQL_AUDITING_CLIENT_TEMPLATE.FAT&amp;display_string=Audit&amp;VAR:KEY=QJAVCPSXKJ&amp;VAR:QUERY=UkdGX1RBWF9SQVRFKEFOTiwwLCwsLCwsTk9BVURJVCk=&amp;WINDOW=FIRST_POPUP&amp;HEIGHT=450&amp;WIDTH=450&amp;","START_MAXIMIZED=FALSE&amp;VAR:CALENDAR=US&amp;VAR:SYMBOL=MOTR&amp;VAR:INDEX=0"}</definedName>
    <definedName name="_2934__FDSAUDITLINK__" localSheetId="0"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4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5__FDSAUDITLINK__" localSheetId="0"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5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6__FDSAUDITLINK__" localSheetId="0" hidden="1">{"fdsup://directions/FAT Viewer?action=UPDATE&amp;creator=factset&amp;DYN_ARGS=TRUE&amp;DOC_NAME=FAT:FQL_AUDITING_CLIENT_TEMPLATE.FAT&amp;display_string=Audit&amp;VAR:KEY=GJUZGDEBGJ&amp;VAR:QUERY=UkdGX1RBWF9SQVRFKEFOTiwwLCwsLCwsTk9BVURJVCk=&amp;WINDOW=FIRST_POPUP&amp;HEIGHT=450&amp;WIDTH=450&amp;","START_MAXIMIZED=FALSE&amp;VAR:CALENDAR=US&amp;VAR:SYMBOL=MNST&amp;VAR:INDEX=0"}</definedName>
    <definedName name="_2936__FDSAUDITLINK__" hidden="1">{"fdsup://directions/FAT Viewer?action=UPDATE&amp;creator=factset&amp;DYN_ARGS=TRUE&amp;DOC_NAME=FAT:FQL_AUDITING_CLIENT_TEMPLATE.FAT&amp;display_string=Audit&amp;VAR:KEY=GJUZGDEBGJ&amp;VAR:QUERY=UkdGX1RBWF9SQVRFKEFOTiwwLCwsLCwsTk9BVURJVCk=&amp;WINDOW=FIRST_POPUP&amp;HEIGHT=450&amp;WIDTH=450&amp;","START_MAXIMIZED=FALSE&amp;VAR:CALENDAR=US&amp;VAR:SYMBOL=MNST&amp;VAR:INDEX=0"}</definedName>
    <definedName name="_2937__FDSAUDITLINK__" localSheetId="0"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7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8__FDSAUDITLINK__" localSheetId="0"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8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9__FDSAUDITLINK__" localSheetId="0"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39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__FDSAUDITLINK__" localSheetId="0" hidden="1">{"fdsup://Directions/FactSet Auditing Viewer?action=AUDIT_VALUE&amp;DB=129&amp;ID1=B1YBRG&amp;VALUEID=01001&amp;SDATE=2011&amp;PERIODTYPE=ANN_STD&amp;SCFT=3&amp;window=popup_no_bar&amp;width=385&amp;height=120&amp;START_MAXIMIZED=FALSE&amp;creator=factset&amp;display_string=Audit"}</definedName>
    <definedName name="_294__FDSAUDITLINK__" hidden="1">{"fdsup://Directions/FactSet Auditing Viewer?action=AUDIT_VALUE&amp;DB=129&amp;ID1=B1YBRG&amp;VALUEID=01001&amp;SDATE=2011&amp;PERIODTYPE=ANN_STD&amp;SCFT=3&amp;window=popup_no_bar&amp;width=385&amp;height=120&amp;START_MAXIMIZED=FALSE&amp;creator=factset&amp;display_string=Audit"}</definedName>
    <definedName name="_2940__FDSAUDITLINK__" localSheetId="0"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0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1__FDSAUDITLINK__" localSheetId="0"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1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2__FDSAUDITLINK__" localSheetId="0"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2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3__FDSAUDITLINK__" localSheetId="0"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3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4__FDSAUDITLINK__" localSheetId="0"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4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5__FDSAUDITLINK__" localSheetId="0" hidden="1">{"fdsup://directions/FAT Viewer?action=UPDATE&amp;creator=factset&amp;DYN_ARGS=TRUE&amp;DOC_NAME=FAT:FQL_AUDITING_CLIENT_TEMPLATE.FAT&amp;display_string=Audit&amp;VAR:KEY=QLOFUJQTAV&amp;VAR:QUERY=UkdGX1RBWF9SQVRFKEFOTiwwLCwsLCwsTk9BVURJVCk=&amp;WINDOW=FIRST_POPUP&amp;HEIGHT=450&amp;WIDTH=450&amp;","START_MAXIMIZED=FALSE&amp;VAR:CALENDAR=US&amp;VAR:SYMBOL=MERU&amp;VAR:INDEX=0"}</definedName>
    <definedName name="_2945__FDSAUDITLINK__" hidden="1">{"fdsup://directions/FAT Viewer?action=UPDATE&amp;creator=factset&amp;DYN_ARGS=TRUE&amp;DOC_NAME=FAT:FQL_AUDITING_CLIENT_TEMPLATE.FAT&amp;display_string=Audit&amp;VAR:KEY=QLOFUJQTAV&amp;VAR:QUERY=UkdGX1RBWF9SQVRFKEFOTiwwLCwsLCwsTk9BVURJVCk=&amp;WINDOW=FIRST_POPUP&amp;HEIGHT=450&amp;WIDTH=450&amp;","START_MAXIMIZED=FALSE&amp;VAR:CALENDAR=US&amp;VAR:SYMBOL=MERU&amp;VAR:INDEX=0"}</definedName>
    <definedName name="_2946__FDSAUDITLINK__" localSheetId="0"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6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7__FDSAUDITLINK__" localSheetId="0"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7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8__FDSAUDITLINK__" localSheetId="0"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8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9__FDSAUDITLINK__" localSheetId="0"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9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5__FDSAUDITLINK__" localSheetId="0" hidden="1">{"fdsup://Directions/FactSet Auditing Viewer?action=AUDIT_VALUE&amp;DB=129&amp;ID1=220015&amp;VALUEID=01001&amp;SDATE=2011&amp;PERIODTYPE=ANN_STD&amp;SCFT=3&amp;window=popup_no_bar&amp;width=385&amp;height=120&amp;START_MAXIMIZED=FALSE&amp;creator=factset&amp;display_string=Audit"}</definedName>
    <definedName name="_295__FDSAUDITLINK__" hidden="1">{"fdsup://Directions/FactSet Auditing Viewer?action=AUDIT_VALUE&amp;DB=129&amp;ID1=220015&amp;VALUEID=01001&amp;SDATE=2011&amp;PERIODTYPE=ANN_STD&amp;SCFT=3&amp;window=popup_no_bar&amp;width=385&amp;height=120&amp;START_MAXIMIZED=FALSE&amp;creator=factset&amp;display_string=Audit"}</definedName>
    <definedName name="_2950__FDSAUDITLINK__" localSheetId="0"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0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1__FDSAUDITLINK__" localSheetId="0"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1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2__FDSAUDITLINK__" localSheetId="0"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2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3__FDSAUDITLINK__" localSheetId="0"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3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4__FDSAUDITLINK__" localSheetId="0"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4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5__FDSAUDITLINK__" localSheetId="0"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5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6__FDSAUDITLINK__" localSheetId="0" hidden="1">{"fdsup://directions/FAT Viewer?action=UPDATE&amp;creator=factset&amp;DYN_ARGS=TRUE&amp;DOC_NAME=FAT:FQL_AUDITING_CLIENT_TEMPLATE.FAT&amp;display_string=Audit&amp;VAR:KEY=CZCBMXKLUL&amp;VAR:QUERY=UkdGX1RBWF9SQVRFKEFOTiwwLCwsLCwsTk9BVURJVCk=&amp;WINDOW=FIRST_POPUP&amp;HEIGHT=450&amp;WIDTH=450&amp;","START_MAXIMIZED=FALSE&amp;VAR:CALENDAR=US&amp;VAR:SYMBOL=MCHX&amp;VAR:INDEX=0"}</definedName>
    <definedName name="_2956__FDSAUDITLINK__" hidden="1">{"fdsup://directions/FAT Viewer?action=UPDATE&amp;creator=factset&amp;DYN_ARGS=TRUE&amp;DOC_NAME=FAT:FQL_AUDITING_CLIENT_TEMPLATE.FAT&amp;display_string=Audit&amp;VAR:KEY=CZCBMXKLUL&amp;VAR:QUERY=UkdGX1RBWF9SQVRFKEFOTiwwLCwsLCwsTk9BVURJVCk=&amp;WINDOW=FIRST_POPUP&amp;HEIGHT=450&amp;WIDTH=450&amp;","START_MAXIMIZED=FALSE&amp;VAR:CALENDAR=US&amp;VAR:SYMBOL=MCHX&amp;VAR:INDEX=0"}</definedName>
    <definedName name="_2957__FDSAUDITLINK__" localSheetId="0"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7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8__FDSAUDITLINK__" localSheetId="0"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8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9__FDSAUDITLINK__" localSheetId="0" hidden="1">{"fdsup://directions/FAT Viewer?action=UPDATE&amp;creator=factset&amp;DYN_ARGS=TRUE&amp;DOC_NAME=FAT:FQL_AUDITING_CLIENT_TEMPLATE.FAT&amp;display_string=Audit&amp;VAR:KEY=UBGNGFARMZ&amp;VAR:QUERY=UkdGX1RBWF9SQVRFKEFOTiwwLCwsLCwsTk9BVURJVCk=&amp;WINDOW=FIRST_POPUP&amp;HEIGHT=450&amp;WIDTH=450&amp;","START_MAXIMIZED=FALSE&amp;VAR:CALENDAR=US&amp;VAR:SYMBOL=LAVA&amp;VAR:INDEX=0"}</definedName>
    <definedName name="_2959__FDSAUDITLINK__" hidden="1">{"fdsup://directions/FAT Viewer?action=UPDATE&amp;creator=factset&amp;DYN_ARGS=TRUE&amp;DOC_NAME=FAT:FQL_AUDITING_CLIENT_TEMPLATE.FAT&amp;display_string=Audit&amp;VAR:KEY=UBGNGFARMZ&amp;VAR:QUERY=UkdGX1RBWF9SQVRFKEFOTiwwLCwsLCwsTk9BVURJVCk=&amp;WINDOW=FIRST_POPUP&amp;HEIGHT=450&amp;WIDTH=450&amp;","START_MAXIMIZED=FALSE&amp;VAR:CALENDAR=US&amp;VAR:SYMBOL=LAVA&amp;VAR:INDEX=0"}</definedName>
    <definedName name="_296__FDSAUDITLINK__" localSheetId="0" hidden="1">{"fdsup://directions/FAT Viewer?action=UPDATE&amp;creator=factset&amp;DYN_ARGS=TRUE&amp;DOC_NAME=FAT:FQL_AUDITING_CLIENT_TEMPLATE.FAT&amp;display_string=Audit&amp;VAR:KEY=JWBCTGLENY&amp;VAR:QUERY=RkZfU0FMRVMoTFRNLDAsLCwsLE0p&amp;WINDOW=FIRST_POPUP&amp;HEIGHT=450&amp;WIDTH=450&amp;START_MAXIMIZED=","FALSE&amp;VAR:CALENDAR=US&amp;VAR:SYMBOL=B1YCJ3&amp;VAR:INDEX=0"}</definedName>
    <definedName name="_296__FDSAUDITLINK__" hidden="1">{"fdsup://directions/FAT Viewer?action=UPDATE&amp;creator=factset&amp;DYN_ARGS=TRUE&amp;DOC_NAME=FAT:FQL_AUDITING_CLIENT_TEMPLATE.FAT&amp;display_string=Audit&amp;VAR:KEY=JWBCTGLENY&amp;VAR:QUERY=RkZfU0FMRVMoTFRNLDAsLCwsLE0p&amp;WINDOW=FIRST_POPUP&amp;HEIGHT=450&amp;WIDTH=450&amp;START_MAXIMIZED=","FALSE&amp;VAR:CALENDAR=US&amp;VAR:SYMBOL=B1YCJ3&amp;VAR:INDEX=0"}</definedName>
    <definedName name="_2960__FDSAUDITLINK__" localSheetId="0"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0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1__FDSAUDITLINK__" localSheetId="0"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1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2__FDSAUDITLINK__" localSheetId="0"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2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3__FDSAUDITLINK__" localSheetId="0"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3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4__FDSAUDITLINK__" localSheetId="0"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4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5__FDSAUDITLINK__" localSheetId="0"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5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6__FDSAUDITLINK__" localSheetId="0"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6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7__FDSAUDITLINK__" localSheetId="0"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7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8__FDSAUDITLINK__" localSheetId="0" hidden="1">{"fdsup://directions/FAT Viewer?action=UPDATE&amp;creator=factset&amp;DYN_ARGS=TRUE&amp;DOC_NAME=FAT:FQL_AUDITING_CLIENT_TEMPLATE.FAT&amp;display_string=Audit&amp;VAR:KEY=YFSDYTOJEB&amp;VAR:QUERY=UkdGX1RBWF9SQVRFKEFOTiwwLCwsLCwsTk9BVURJVCk=&amp;WINDOW=FIRST_POPUP&amp;HEIGHT=450&amp;WIDTH=450&amp;","START_MAXIMIZED=FALSE&amp;VAR:CALENDAR=US&amp;VAR:SYMBOL=LLNW&amp;VAR:INDEX=0"}</definedName>
    <definedName name="_2968__FDSAUDITLINK__" hidden="1">{"fdsup://directions/FAT Viewer?action=UPDATE&amp;creator=factset&amp;DYN_ARGS=TRUE&amp;DOC_NAME=FAT:FQL_AUDITING_CLIENT_TEMPLATE.FAT&amp;display_string=Audit&amp;VAR:KEY=YFSDYTOJEB&amp;VAR:QUERY=UkdGX1RBWF9SQVRFKEFOTiwwLCwsLCwsTk9BVURJVCk=&amp;WINDOW=FIRST_POPUP&amp;HEIGHT=450&amp;WIDTH=450&amp;","START_MAXIMIZED=FALSE&amp;VAR:CALENDAR=US&amp;VAR:SYMBOL=LLNW&amp;VAR:INDEX=0"}</definedName>
    <definedName name="_2969__FDSAUDITLINK__" localSheetId="0" hidden="1">{"fdsup://directions/FAT Viewer?action=UPDATE&amp;creator=factset&amp;DYN_ARGS=TRUE&amp;DOC_NAME=FAT:FQL_AUDITING_CLIENT_TEMPLATE.FAT&amp;display_string=Audit&amp;VAR:KEY=GNAJYFCFMR&amp;VAR:QUERY=UkdGX1RBWF9SQVRFKEFOTiwwLCwsLCwsTk9BVURJVCk=&amp;WINDOW=FIRST_POPUP&amp;HEIGHT=450&amp;WIDTH=450&amp;","START_MAXIMIZED=FALSE&amp;VAR:CALENDAR=US&amp;VAR:SYMBOL=LVLT&amp;VAR:INDEX=0"}</definedName>
    <definedName name="_2969__FDSAUDITLINK__" hidden="1">{"fdsup://directions/FAT Viewer?action=UPDATE&amp;creator=factset&amp;DYN_ARGS=TRUE&amp;DOC_NAME=FAT:FQL_AUDITING_CLIENT_TEMPLATE.FAT&amp;display_string=Audit&amp;VAR:KEY=GNAJYFCFMR&amp;VAR:QUERY=UkdGX1RBWF9SQVRFKEFOTiwwLCwsLCwsTk9BVURJVCk=&amp;WINDOW=FIRST_POPUP&amp;HEIGHT=450&amp;WIDTH=450&amp;","START_MAXIMIZED=FALSE&amp;VAR:CALENDAR=US&amp;VAR:SYMBOL=LVLT&amp;VAR:INDEX=0"}</definedName>
    <definedName name="_297__FDSAUDITLINK__" localSheetId="0"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297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2970__FDSAUDITLINK__" localSheetId="0"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0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1__FDSAUDITLINK__" localSheetId="0"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1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2__FDSAUDITLINK__" localSheetId="0"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2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3__FDSAUDITLINK__" localSheetId="0"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3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4__FDSAUDITLINK__" localSheetId="0"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4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5__FDSAUDITLINK__" localSheetId="0"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5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6__FDSAUDITLINK__" localSheetId="0" hidden="1">{"fdsup://directions/FAT Viewer?action=UPDATE&amp;creator=factset&amp;DYN_ARGS=TRUE&amp;DOC_NAME=FAT:FQL_AUDITING_CLIENT_TEMPLATE.FAT&amp;display_string=Audit&amp;VAR:KEY=QVSLSJGVYV&amp;VAR:QUERY=UkdGX1RBWF9SQVRFKEFOTiwwLCwsLCwsTk9BVURJVCk=&amp;WINDOW=FIRST_POPUP&amp;HEIGHT=450&amp;WIDTH=450&amp;","START_MAXIMIZED=FALSE&amp;VAR:CALENDAR=US&amp;VAR:SYMBOL=KNXA&amp;VAR:INDEX=0"}</definedName>
    <definedName name="_2976__FDSAUDITLINK__" hidden="1">{"fdsup://directions/FAT Viewer?action=UPDATE&amp;creator=factset&amp;DYN_ARGS=TRUE&amp;DOC_NAME=FAT:FQL_AUDITING_CLIENT_TEMPLATE.FAT&amp;display_string=Audit&amp;VAR:KEY=QVSLSJGVYV&amp;VAR:QUERY=UkdGX1RBWF9SQVRFKEFOTiwwLCwsLCwsTk9BVURJVCk=&amp;WINDOW=FIRST_POPUP&amp;HEIGHT=450&amp;WIDTH=450&amp;","START_MAXIMIZED=FALSE&amp;VAR:CALENDAR=US&amp;VAR:SYMBOL=KNXA&amp;VAR:INDEX=0"}</definedName>
    <definedName name="_2977__FDSAUDITLINK__" localSheetId="0"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7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8__FDSAUDITLINK__" localSheetId="0"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8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9__FDSAUDITLINK__" localSheetId="0" hidden="1">{"fdsup://directions/FAT Viewer?action=UPDATE&amp;creator=factset&amp;DYN_ARGS=TRUE&amp;DOC_NAME=FAT:FQL_AUDITING_CLIENT_TEMPLATE.FAT&amp;display_string=Audit&amp;VAR:KEY=AXYZWVSXAB&amp;VAR:QUERY=UkdGX1RBWF9SQVRFKEFOTiwwLCwsLCwsTk9BVURJVCk=&amp;WINDOW=FIRST_POPUP&amp;HEIGHT=450&amp;WIDTH=450&amp;","START_MAXIMIZED=FALSE&amp;VAR:CALENDAR=US&amp;VAR:SYMBOL=JUPM&amp;VAR:INDEX=0"}</definedName>
    <definedName name="_2979__FDSAUDITLINK__" hidden="1">{"fdsup://directions/FAT Viewer?action=UPDATE&amp;creator=factset&amp;DYN_ARGS=TRUE&amp;DOC_NAME=FAT:FQL_AUDITING_CLIENT_TEMPLATE.FAT&amp;display_string=Audit&amp;VAR:KEY=AXYZWVSXAB&amp;VAR:QUERY=UkdGX1RBWF9SQVRFKEFOTiwwLCwsLCwsTk9BVURJVCk=&amp;WINDOW=FIRST_POPUP&amp;HEIGHT=450&amp;WIDTH=450&amp;","START_MAXIMIZED=FALSE&amp;VAR:CALENDAR=US&amp;VAR:SYMBOL=JUPM&amp;VAR:INDEX=0"}</definedName>
    <definedName name="_298__FDSAUDITLINK__" localSheetId="0"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3"}</definedName>
    <definedName name="_298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3"}</definedName>
    <definedName name="_2980__FDSAUDITLINK__" localSheetId="0"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0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1__FDSAUDITLINK__" localSheetId="0"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1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2__FDSAUDITLINK__" localSheetId="0"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2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3__FDSAUDITLINK__" localSheetId="0"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3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4__FDSAUDITLINK__" localSheetId="0"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4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5__FDSAUDITLINK__" localSheetId="0"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5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6__FDSAUDITLINK__" localSheetId="0"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6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7__FDSAUDITLINK__" localSheetId="0"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7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8__FDSAUDITLINK__" localSheetId="0"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8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9__FDSAUDITLINK__" localSheetId="0"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9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9__FDSAUDITLINK__" localSheetId="0"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2"}</definedName>
    <definedName name="_299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2"}</definedName>
    <definedName name="_2990__FDSAUDITLINK__" localSheetId="0" hidden="1">{"fdsup://directions/FAT Viewer?action=UPDATE&amp;creator=factset&amp;DYN_ARGS=TRUE&amp;DOC_NAME=FAT:FQL_AUDITING_CLIENT_TEMPLATE.FAT&amp;display_string=Audit&amp;VAR:KEY=QLQPSBGNKB&amp;VAR:QUERY=UkdGX1RBWF9SQVRFKEFOTiwwLCwsLCwsTk9BVURJVCk=&amp;WINDOW=FIRST_POPUP&amp;HEIGHT=450&amp;WIDTH=450&amp;","START_MAXIMIZED=FALSE&amp;VAR:CALENDAR=US&amp;VAR:SYMBOL=IL&amp;VAR:INDEX=0"}</definedName>
    <definedName name="_2990__FDSAUDITLINK__" hidden="1">{"fdsup://directions/FAT Viewer?action=UPDATE&amp;creator=factset&amp;DYN_ARGS=TRUE&amp;DOC_NAME=FAT:FQL_AUDITING_CLIENT_TEMPLATE.FAT&amp;display_string=Audit&amp;VAR:KEY=QLQPSBGNKB&amp;VAR:QUERY=UkdGX1RBWF9SQVRFKEFOTiwwLCwsLCwsTk9BVURJVCk=&amp;WINDOW=FIRST_POPUP&amp;HEIGHT=450&amp;WIDTH=450&amp;","START_MAXIMIZED=FALSE&amp;VAR:CALENDAR=US&amp;VAR:SYMBOL=IL&amp;VAR:INDEX=0"}</definedName>
    <definedName name="_2991__FDSAUDITLINK__" localSheetId="0"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1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2__FDSAUDITLINK__" localSheetId="0"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2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3__FDSAUDITLINK__" localSheetId="0" hidden="1">{"fdsup://directions/FAT Viewer?action=UPDATE&amp;creator=factset&amp;DYN_ARGS=TRUE&amp;DOC_NAME=FAT:FQL_AUDITING_CLIENT_TEMPLATE.FAT&amp;display_string=Audit&amp;VAR:KEY=ARIVMDCTAP&amp;VAR:QUERY=UkdGX1RBWF9SQVRFKEFOTiwwLCwsLCwsTk9BVURJVCk=&amp;WINDOW=FIRST_POPUP&amp;HEIGHT=450&amp;WIDTH=450&amp;","START_MAXIMIZED=FALSE&amp;VAR:CALENDAR=US&amp;VAR:SYMBOL=INAP&amp;VAR:INDEX=0"}</definedName>
    <definedName name="_2993__FDSAUDITLINK__" hidden="1">{"fdsup://directions/FAT Viewer?action=UPDATE&amp;creator=factset&amp;DYN_ARGS=TRUE&amp;DOC_NAME=FAT:FQL_AUDITING_CLIENT_TEMPLATE.FAT&amp;display_string=Audit&amp;VAR:KEY=ARIVMDCTAP&amp;VAR:QUERY=UkdGX1RBWF9SQVRFKEFOTiwwLCwsLCwsTk9BVURJVCk=&amp;WINDOW=FIRST_POPUP&amp;HEIGHT=450&amp;WIDTH=450&amp;","START_MAXIMIZED=FALSE&amp;VAR:CALENDAR=US&amp;VAR:SYMBOL=INAP&amp;VAR:INDEX=0"}</definedName>
    <definedName name="_2994__FDSAUDITLINK__" localSheetId="0"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4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5__FDSAUDITLINK__" localSheetId="0"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5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6__FDSAUDITLINK__" localSheetId="0"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6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7__FDSAUDITLINK__" localSheetId="0"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7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8__FDSAUDITLINK__" localSheetId="0"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8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9__FDSAUDITLINK__" localSheetId="0"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9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Dist_Val" hidden="1">#REF!</definedName>
    <definedName name="_2ESQ_METÁL">#N/A</definedName>
    <definedName name="_2Excel_BuiltIn_Print_Area_2_1">"$Quad_Quant_.$#REF!$#REF!:$#REF!$#REF!"</definedName>
    <definedName name="_2Excel_BuiltIn_Print_Area_7_1">#REF!</definedName>
    <definedName name="_2Excel_BuiltIn_Print_Area_8_1">#REF!</definedName>
    <definedName name="_2Excel_BuiltIn_Print_Titles_16_1">#REF!,#REF!</definedName>
    <definedName name="_2Excel_BuiltIn_Print_Titles_2_1">#REF!</definedName>
    <definedName name="_2F" hidden="1">#REF!</definedName>
    <definedName name="_3">#REF!</definedName>
    <definedName name="_3.0_3S0900200">#REF!</definedName>
    <definedName name="_3.0_3S0900290">#REF!</definedName>
    <definedName name="_3.0_3S0900291">#REF!</definedName>
    <definedName name="_3__123Graph_ACDIUS" hidden="1">#REF!</definedName>
    <definedName name="_3__123Graph_ACHART_1" hidden="1">#REF!</definedName>
    <definedName name="_3__123Graph_ACHART_16" hidden="1">#REF!</definedName>
    <definedName name="_3__123Graph_ACHART_2" hidden="1">#REF!</definedName>
    <definedName name="_3__123Graph_ACHART_3" hidden="1">#REF!</definedName>
    <definedName name="_3__123Graph_BCDIUS" hidden="1">#REF!</definedName>
    <definedName name="_3__123Graph_BCHART_1" hidden="1">#REF!</definedName>
    <definedName name="_3__123Graph_BCHART_3" hidden="1">#REF!</definedName>
    <definedName name="_3__123Graph_XCDIUS" hidden="1">#REF!</definedName>
    <definedName name="_3__123Graph_XCHART_1" hidden="1">#REF!</definedName>
    <definedName name="_3__FDSAUDITLINK__" localSheetId="0" hidden="1">{"fdsup://directions/FAT Viewer?action=UPDATE&amp;creator=factset&amp;DYN_ARGS=TRUE&amp;DOC_NAME=FAT:FQL_AUDITING_CLIENT_TEMPLATE.FAT&amp;display_string=Audit&amp;VAR:KEY=ETOHMPOVEF&amp;VAR:QUERY=RkZfREVCVChRVFIsMCwsLFJGKQ==&amp;WINDOW=FIRST_POPUP&amp;HEIGHT=450&amp;WIDTH=450&amp;START_MAXIMIZED=","FALSE&amp;VAR:CALENDAR=US&amp;VAR:SYMBOL=B014K5&amp;VAR:INDEX=0"}</definedName>
    <definedName name="_3__FDSAUDITLINK__" hidden="1">{"fdsup://directions/FAT Viewer?action=UPDATE&amp;creator=factset&amp;DYN_ARGS=TRUE&amp;DOC_NAME=FAT:FQL_AUDITING_CLIENT_TEMPLATE.FAT&amp;display_string=Audit&amp;VAR:KEY=ETOHMPOVEF&amp;VAR:QUERY=RkZfREVCVChRVFIsMCwsLFJGKQ==&amp;WINDOW=FIRST_POPUP&amp;HEIGHT=450&amp;WIDTH=450&amp;START_MAXIMIZED=","FALSE&amp;VAR:CALENDAR=US&amp;VAR:SYMBOL=B014K5&amp;VAR:INDEX=0"}</definedName>
    <definedName name="_3_0_7_1">#N/A</definedName>
    <definedName name="_3_0_Dist_Val" hidden="1">#REF!</definedName>
    <definedName name="_3_0_F" hidden="1">#REF!</definedName>
    <definedName name="_3_0_S" hidden="1">#REF!</definedName>
    <definedName name="_30">#REF!</definedName>
    <definedName name="_30__123Graph_ACHART_11" hidden="1">#REF!</definedName>
    <definedName name="_30__123Graph_ACHART_22" hidden="1">#REF!</definedName>
    <definedName name="_30__123Graph_ACHART_8" hidden="1">#REF!</definedName>
    <definedName name="_30__123Graph_BCHART_1" hidden="1">#REF!</definedName>
    <definedName name="_30__123Graph_BCHART_19" hidden="1">#REF!</definedName>
    <definedName name="_30__123Graph_CGROWTH_REVS_A" hidden="1">#REF!</definedName>
    <definedName name="_30__123Graph_XCHART_8" hidden="1">#REF!</definedName>
    <definedName name="_30__FDSAUDITLINK__" localSheetId="0"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0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0_0_S" hidden="1">#REF!</definedName>
    <definedName name="_30_05_2002">"maio"</definedName>
    <definedName name="_30_x_11_1">#REF!</definedName>
    <definedName name="_300__FDSAUDITLINK__" localSheetId="0"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1"}</definedName>
    <definedName name="_300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1"}</definedName>
    <definedName name="_3000__FDSAUDITLINK__" localSheetId="0"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0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1__FDSAUDITLINK__" localSheetId="0"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1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2__FDSAUDITLINK__" localSheetId="0"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2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3__FDSAUDITLINK__" localSheetId="0"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3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4__FDSAUDITLINK__" localSheetId="0"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4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5__FDSAUDITLINK__" localSheetId="0"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5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6__FDSAUDITLINK__" localSheetId="0"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6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7__FDSAUDITLINK__" localSheetId="0"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7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8__FDSAUDITLINK__" localSheetId="0" hidden="1">{"fdsup://directions/FAT Viewer?action=UPDATE&amp;creator=factset&amp;DYN_ARGS=TRUE&amp;DOC_NAME=FAT:FQL_AUDITING_CLIENT_TEMPLATE.FAT&amp;display_string=Audit&amp;VAR:KEY=OZABQZGPYD&amp;VAR:QUERY=UkdGX1RBWF9SQVRFKEFOTiwwLCwsLCwsTk9BVURJVCk=&amp;WINDOW=FIRST_POPUP&amp;HEIGHT=450&amp;WIDTH=450&amp;","START_MAXIMIZED=FALSE&amp;VAR:CALENDAR=US&amp;VAR:SYMBOL=HPOL&amp;VAR:INDEX=0"}</definedName>
    <definedName name="_3008__FDSAUDITLINK__" hidden="1">{"fdsup://directions/FAT Viewer?action=UPDATE&amp;creator=factset&amp;DYN_ARGS=TRUE&amp;DOC_NAME=FAT:FQL_AUDITING_CLIENT_TEMPLATE.FAT&amp;display_string=Audit&amp;VAR:KEY=OZABQZGPYD&amp;VAR:QUERY=UkdGX1RBWF9SQVRFKEFOTiwwLCwsLCwsTk9BVURJVCk=&amp;WINDOW=FIRST_POPUP&amp;HEIGHT=450&amp;WIDTH=450&amp;","START_MAXIMIZED=FALSE&amp;VAR:CALENDAR=US&amp;VAR:SYMBOL=HPOL&amp;VAR:INDEX=0"}</definedName>
    <definedName name="_3009__FDSAUDITLINK__" localSheetId="0" hidden="1">{"fdsup://directions/FAT Viewer?action=UPDATE&amp;creator=factset&amp;DYN_ARGS=TRUE&amp;DOC_NAME=FAT:FQL_AUDITING_CLIENT_TEMPLATE.FAT&amp;display_string=Audit&amp;VAR:KEY=SXUJKXWRKB&amp;VAR:QUERY=UkdGX1RBWF9SQVRFKEFOTiwwLCwsLCwsTk9BVURJVCk=&amp;WINDOW=FIRST_POPUP&amp;HEIGHT=450&amp;WIDTH=450&amp;","START_MAXIMIZED=FALSE&amp;VAR:CALENDAR=US&amp;VAR:SYMBOL=GUID&amp;VAR:INDEX=0"}</definedName>
    <definedName name="_3009__FDSAUDITLINK__" hidden="1">{"fdsup://directions/FAT Viewer?action=UPDATE&amp;creator=factset&amp;DYN_ARGS=TRUE&amp;DOC_NAME=FAT:FQL_AUDITING_CLIENT_TEMPLATE.FAT&amp;display_string=Audit&amp;VAR:KEY=SXUJKXWRKB&amp;VAR:QUERY=UkdGX1RBWF9SQVRFKEFOTiwwLCwsLCwsTk9BVURJVCk=&amp;WINDOW=FIRST_POPUP&amp;HEIGHT=450&amp;WIDTH=450&amp;","START_MAXIMIZED=FALSE&amp;VAR:CALENDAR=US&amp;VAR:SYMBOL=GUID&amp;VAR:INDEX=0"}</definedName>
    <definedName name="_301__FDSAUDITLINK__" localSheetId="0"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2"}</definedName>
    <definedName name="_30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2"}</definedName>
    <definedName name="_3010__FDSAUDITLINK__" localSheetId="0"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0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1__FDSAUDITLINK__" localSheetId="0"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1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2__FDSAUDITLINK__" localSheetId="0"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2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3__FDSAUDITLINK__" localSheetId="0"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3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4__FDSAUDITLINK__" localSheetId="0"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4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5__FDSAUDITLINK__" localSheetId="0"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5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6__FDSAUDITLINK__" localSheetId="0"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6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7__FDSAUDITLINK__" localSheetId="0"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7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8__FDSAUDITLINK__" localSheetId="0"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8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9__FDSAUDITLINK__" localSheetId="0"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9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2__FDSAUDITLINK__" localSheetId="0"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7"}</definedName>
    <definedName name="_302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7"}</definedName>
    <definedName name="_3020__FDSAUDITLINK__" localSheetId="0"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0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1__FDSAUDITLINK__" localSheetId="0"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1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2__FDSAUDITLINK__" localSheetId="0"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2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3__FDSAUDITLINK__" localSheetId="0"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3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4__FDSAUDITLINK__" localSheetId="0" hidden="1">{"fdsup://directions/FAT Viewer?action=UPDATE&amp;creator=factset&amp;DYN_ARGS=TRUE&amp;DOC_NAME=FAT:FQL_AUDITING_CLIENT_TEMPLATE.FAT&amp;display_string=Audit&amp;VAR:KEY=ORIBGDGVGB&amp;VAR:QUERY=UkdGX1RBWF9SQVRFKEFOTiwwLCwsLCwsTk9BVURJVCk=&amp;WINDOW=FIRST_POPUP&amp;HEIGHT=450&amp;WIDTH=450&amp;","START_MAXIMIZED=FALSE&amp;VAR:CALENDAR=US&amp;VAR:SYMBOL=FALC&amp;VAR:INDEX=0"}</definedName>
    <definedName name="_3024__FDSAUDITLINK__" hidden="1">{"fdsup://directions/FAT Viewer?action=UPDATE&amp;creator=factset&amp;DYN_ARGS=TRUE&amp;DOC_NAME=FAT:FQL_AUDITING_CLIENT_TEMPLATE.FAT&amp;display_string=Audit&amp;VAR:KEY=ORIBGDGVGB&amp;VAR:QUERY=UkdGX1RBWF9SQVRFKEFOTiwwLCwsLCwsTk9BVURJVCk=&amp;WINDOW=FIRST_POPUP&amp;HEIGHT=450&amp;WIDTH=450&amp;","START_MAXIMIZED=FALSE&amp;VAR:CALENDAR=US&amp;VAR:SYMBOL=FALC&amp;VAR:INDEX=0"}</definedName>
    <definedName name="_3025__FDSAUDITLINK__" localSheetId="0"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5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6__FDSAUDITLINK__" localSheetId="0"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6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7__FDSAUDITLINK__" localSheetId="0"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7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8__FDSAUDITLINK__" localSheetId="0"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8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9__FDSAUDITLINK__" localSheetId="0"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29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__FDSAUDITLINK__" localSheetId="0"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6"}</definedName>
    <definedName name="_303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6"}</definedName>
    <definedName name="_3030__FDSAUDITLINK__" localSheetId="0"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0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1__FDSAUDITLINK__" localSheetId="0"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1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2__FDSAUDITLINK__" localSheetId="0"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2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3__FDSAUDITLINK__" localSheetId="0"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3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4__FDSAUDITLINK__" localSheetId="0"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4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5__FDSAUDITLINK__" localSheetId="0"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5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6__FDSAUDITLINK__" localSheetId="0"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6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7__FDSAUDITLINK__" localSheetId="0"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7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8__FDSAUDITLINK__" localSheetId="0"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8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9__FDSAUDITLINK__" localSheetId="0" hidden="1">{"fdsup://directions/FAT Viewer?action=UPDATE&amp;creator=factset&amp;DYN_ARGS=TRUE&amp;DOC_NAME=FAT:FQL_AUDITING_CLIENT_TEMPLATE.FAT&amp;display_string=Audit&amp;VAR:KEY=QPSHQJGZYN&amp;VAR:QUERY=UkdGX1RBWF9SQVRFKEFOTiwwLCwsLCwsTk9BVURJVCk=&amp;WINDOW=FIRST_POPUP&amp;HEIGHT=450&amp;WIDTH=450&amp;","START_MAXIMIZED=FALSE&amp;VAR:CALENDAR=US&amp;VAR:SYMBOL=EPIC&amp;VAR:INDEX=0"}</definedName>
    <definedName name="_3039__FDSAUDITLINK__" hidden="1">{"fdsup://directions/FAT Viewer?action=UPDATE&amp;creator=factset&amp;DYN_ARGS=TRUE&amp;DOC_NAME=FAT:FQL_AUDITING_CLIENT_TEMPLATE.FAT&amp;display_string=Audit&amp;VAR:KEY=QPSHQJGZYN&amp;VAR:QUERY=UkdGX1RBWF9SQVRFKEFOTiwwLCwsLCwsTk9BVURJVCk=&amp;WINDOW=FIRST_POPUP&amp;HEIGHT=450&amp;WIDTH=450&amp;","START_MAXIMIZED=FALSE&amp;VAR:CALENDAR=US&amp;VAR:SYMBOL=EPIC&amp;VAR:INDEX=0"}</definedName>
    <definedName name="_304__FDSAUDITLINK__" localSheetId="0"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5"}</definedName>
    <definedName name="_304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5"}</definedName>
    <definedName name="_3040__FDSAUDITLINK__" localSheetId="0"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0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1__FDSAUDITLINK__" localSheetId="0"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1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2__FDSAUDITLINK__" localSheetId="0"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2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3__FDSAUDITLINK__" localSheetId="0"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3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4__FDSAUDITLINK__" localSheetId="0"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4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5__FDSAUDITLINK__" localSheetId="0"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5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6__FDSAUDITLINK__" localSheetId="0"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6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7__FDSAUDITLINK__" localSheetId="0"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7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8__FDSAUDITLINK__" localSheetId="0"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8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9__FDSAUDITLINK__" localSheetId="0"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9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5__FDSAUDITLINK__" localSheetId="0"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305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3050__FDSAUDITLINK__" localSheetId="0"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0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1__FDSAUDITLINK__" localSheetId="0"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1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2__FDSAUDITLINK__" localSheetId="0"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2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3__FDSAUDITLINK__" localSheetId="0"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3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4__FDSAUDITLINK__" localSheetId="0"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4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5__FDSAUDITLINK__" localSheetId="0"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5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6__FDSAUDITLINK__" localSheetId="0" hidden="1">{"fdsup://directions/FAT Viewer?action=UPDATE&amp;creator=factset&amp;DYN_ARGS=TRUE&amp;DOC_NAME=FAT:FQL_AUDITING_CLIENT_TEMPLATE.FAT&amp;display_string=Audit&amp;VAR:KEY=WTUFYNSNET&amp;VAR:QUERY=UkdGX1RBWF9SQVRFKEFOTiwwLCwsLCwsTk9BVURJVCk=&amp;WINDOW=FIRST_POPUP&amp;HEIGHT=450&amp;WIDTH=450&amp;","START_MAXIMIZED=FALSE&amp;VAR:CALENDAR=US&amp;VAR:SYMBOL=DMAN&amp;VAR:INDEX=0"}</definedName>
    <definedName name="_3056__FDSAUDITLINK__" hidden="1">{"fdsup://directions/FAT Viewer?action=UPDATE&amp;creator=factset&amp;DYN_ARGS=TRUE&amp;DOC_NAME=FAT:FQL_AUDITING_CLIENT_TEMPLATE.FAT&amp;display_string=Audit&amp;VAR:KEY=WTUFYNSNET&amp;VAR:QUERY=UkdGX1RBWF9SQVRFKEFOTiwwLCwsLCwsTk9BVURJVCk=&amp;WINDOW=FIRST_POPUP&amp;HEIGHT=450&amp;WIDTH=450&amp;","START_MAXIMIZED=FALSE&amp;VAR:CALENDAR=US&amp;VAR:SYMBOL=DMAN&amp;VAR:INDEX=0"}</definedName>
    <definedName name="_3057__FDSAUDITLINK__" localSheetId="0" hidden="1">{"fdsup://directions/FAT Viewer?action=UPDATE&amp;creator=factset&amp;DYN_ARGS=TRUE&amp;DOC_NAME=FAT:FQL_AUDITING_CLIENT_TEMPLATE.FAT&amp;display_string=Audit&amp;VAR:KEY=UBYVIBCZYX&amp;VAR:QUERY=UkdGX1RBWF9SQVRFKEFOTiwwLCwsLCwsTk9BVURJVCk=&amp;WINDOW=FIRST_POPUP&amp;HEIGHT=450&amp;WIDTH=450&amp;","START_MAXIMIZED=FALSE&amp;VAR:CALENDAR=US&amp;VAR:SYMBOL=PROJ&amp;VAR:INDEX=0"}</definedName>
    <definedName name="_3057__FDSAUDITLINK__" hidden="1">{"fdsup://directions/FAT Viewer?action=UPDATE&amp;creator=factset&amp;DYN_ARGS=TRUE&amp;DOC_NAME=FAT:FQL_AUDITING_CLIENT_TEMPLATE.FAT&amp;display_string=Audit&amp;VAR:KEY=UBYVIBCZYX&amp;VAR:QUERY=UkdGX1RBWF9SQVRFKEFOTiwwLCwsLCwsTk9BVURJVCk=&amp;WINDOW=FIRST_POPUP&amp;HEIGHT=450&amp;WIDTH=450&amp;","START_MAXIMIZED=FALSE&amp;VAR:CALENDAR=US&amp;VAR:SYMBOL=PROJ&amp;VAR:INDEX=0"}</definedName>
    <definedName name="_3058__FDSAUDITLINK__" localSheetId="0"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8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9__FDSAUDITLINK__" localSheetId="0"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9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6__FDSAUDITLINK__" localSheetId="0"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30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3060__FDSAUDITLINK__" localSheetId="0"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0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1__FDSAUDITLINK__" localSheetId="0"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1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2__FDSAUDITLINK__" localSheetId="0" hidden="1">{"fdsup://directions/FAT Viewer?action=UPDATE&amp;creator=factset&amp;DYN_ARGS=TRUE&amp;DOC_NAME=FAT:FQL_AUDITING_CLIENT_TEMPLATE.FAT&amp;display_string=Audit&amp;VAR:KEY=KTMJQNOJUT&amp;VAR:QUERY=UkdGX1RBWF9SQVRFKEFOTiwwLCwsLCwsTk9BVURJVCk=&amp;WINDOW=FIRST_POPUP&amp;HEIGHT=450&amp;WIDTH=450&amp;","START_MAXIMIZED=FALSE&amp;VAR:CALENDAR=US&amp;VAR:SYMBOL=DWSN&amp;VAR:INDEX=0"}</definedName>
    <definedName name="_3062__FDSAUDITLINK__" hidden="1">{"fdsup://directions/FAT Viewer?action=UPDATE&amp;creator=factset&amp;DYN_ARGS=TRUE&amp;DOC_NAME=FAT:FQL_AUDITING_CLIENT_TEMPLATE.FAT&amp;display_string=Audit&amp;VAR:KEY=KTMJQNOJUT&amp;VAR:QUERY=UkdGX1RBWF9SQVRFKEFOTiwwLCwsLCwsTk9BVURJVCk=&amp;WINDOW=FIRST_POPUP&amp;HEIGHT=450&amp;WIDTH=450&amp;","START_MAXIMIZED=FALSE&amp;VAR:CALENDAR=US&amp;VAR:SYMBOL=DWSN&amp;VAR:INDEX=0"}</definedName>
    <definedName name="_3063__FDSAUDITLINK__" localSheetId="0"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3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4__FDSAUDITLINK__" localSheetId="0"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4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5__FDSAUDITLINK__" localSheetId="0"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5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6__FDSAUDITLINK__" localSheetId="0"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6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7__FDSAUDITLINK__" localSheetId="0"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7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8__FDSAUDITLINK__" localSheetId="0"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8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9__FDSAUDITLINK__" localSheetId="0"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69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__FDSAUDITLINK__" localSheetId="0"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2"}</definedName>
    <definedName name="_307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2"}</definedName>
    <definedName name="_3070__FDSAUDITLINK__" localSheetId="0"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0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1__FDSAUDITLINK__" localSheetId="0"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1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2__FDSAUDITLINK__" localSheetId="0"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2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3__FDSAUDITLINK__" localSheetId="0"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3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4__FDSAUDITLINK__" localSheetId="0"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4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5__FDSAUDITLINK__" localSheetId="0"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5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6__FDSAUDITLINK__" localSheetId="0"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6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7__FDSAUDITLINK__" localSheetId="0"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7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8__FDSAUDITLINK__" localSheetId="0"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8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9__FDSAUDITLINK__" localSheetId="0"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79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__FDSAUDITLINK__" localSheetId="0"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1"}</definedName>
    <definedName name="_308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1"}</definedName>
    <definedName name="_3080__FDSAUDITLINK__" localSheetId="0"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0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1__FDSAUDITLINK__" localSheetId="0" hidden="1">{"fdsup://directions/FAT Viewer?action=UPDATE&amp;creator=factset&amp;DYN_ARGS=TRUE&amp;DOC_NAME=FAT:FQL_AUDITING_CLIENT_TEMPLATE.FAT&amp;display_string=Audit&amp;VAR:KEY=KRKFIRYNWB&amp;VAR:QUERY=UkdGX1RBWF9SQVRFKEFOTiwwLCwsLCwsTk9BVURJVCk=&amp;WINDOW=FIRST_POPUP&amp;HEIGHT=450&amp;WIDTH=450&amp;","START_MAXIMIZED=FALSE&amp;VAR:CALENDAR=US&amp;VAR:SYMBOL=SCOR&amp;VAR:INDEX=0"}</definedName>
    <definedName name="_3081__FDSAUDITLINK__" hidden="1">{"fdsup://directions/FAT Viewer?action=UPDATE&amp;creator=factset&amp;DYN_ARGS=TRUE&amp;DOC_NAME=FAT:FQL_AUDITING_CLIENT_TEMPLATE.FAT&amp;display_string=Audit&amp;VAR:KEY=KRKFIRYNWB&amp;VAR:QUERY=UkdGX1RBWF9SQVRFKEFOTiwwLCwsLCwsTk9BVURJVCk=&amp;WINDOW=FIRST_POPUP&amp;HEIGHT=450&amp;WIDTH=450&amp;","START_MAXIMIZED=FALSE&amp;VAR:CALENDAR=US&amp;VAR:SYMBOL=SCOR&amp;VAR:INDEX=0"}</definedName>
    <definedName name="_3082__FDSAUDITLINK__" localSheetId="0"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2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3__FDSAUDITLINK__" localSheetId="0"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3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4__FDSAUDITLINK__" localSheetId="0"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4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5__FDSAUDITLINK__" localSheetId="0"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5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6__FDSAUDITLINK__" localSheetId="0"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6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7__FDSAUDITLINK__" localSheetId="0"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7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8__FDSAUDITLINK__" localSheetId="0"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8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9__FDSAUDITLINK__" localSheetId="0"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9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9__FDSAUDITLINK__" localSheetId="0" hidden="1">{"fdsup://directions/FAT Viewer?action=UPDATE&amp;creator=factset&amp;DYN_ARGS=TRUE&amp;DOC_NAME=FAT:FQL_AUDITING_CLIENT_TEMPLATE.FAT&amp;display_string=Audit&amp;VAR:KEY=JOLAFITYTO&amp;VAR:QUERY=RkZfQVZHX0FTU0VUUyhBTk4sMCwtOSxZLFJQKSAvIEZGX0FWR19TSExEUlNfRVEoQU5OLDAsLTksWSxSUCk=&amp;","WINDOW=FIRST_POPUP&amp;HEIGHT=450&amp;WIDTH=450&amp;START_MAXIMIZED=FALSE&amp;VAR:CALENDAR=US&amp;VAR:SYMBOL=B10LQP&amp;VAR:INDEX=2"}</definedName>
    <definedName name="_309__FDSAUDITLINK__" hidden="1">{"fdsup://directions/FAT Viewer?action=UPDATE&amp;creator=factset&amp;DYN_ARGS=TRUE&amp;DOC_NAME=FAT:FQL_AUDITING_CLIENT_TEMPLATE.FAT&amp;display_string=Audit&amp;VAR:KEY=JOLAFITYTO&amp;VAR:QUERY=RkZfQVZHX0FTU0VUUyhBTk4sMCwtOSxZLFJQKSAvIEZGX0FWR19TSExEUlNfRVEoQU5OLDAsLTksWSxSUCk=&amp;","WINDOW=FIRST_POPUP&amp;HEIGHT=450&amp;WIDTH=450&amp;START_MAXIMIZED=FALSE&amp;VAR:CALENDAR=US&amp;VAR:SYMBOL=B10LQP&amp;VAR:INDEX=2"}</definedName>
    <definedName name="_3090__FDSAUDITLINK__" localSheetId="0"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0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1__FDSAUDITLINK__" localSheetId="0"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1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2__FDSAUDITLINK__" localSheetId="0"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2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3__FDSAUDITLINK__" localSheetId="0"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3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4__FDSAUDITLINK__" localSheetId="0"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4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5__FDSAUDITLINK__" localSheetId="0"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5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6__FDSAUDITLINK__" localSheetId="0"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6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7__FDSAUDITLINK__" localSheetId="0"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7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8__FDSAUDITLINK__" localSheetId="0"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8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9__FDSAUDITLINK__" localSheetId="0"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9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Fase_06_3_1">"'file:///Eng_aroldo/Meus documentos/Documents and Settings/Flávio R. Carmona/My Documents/3 - Sanches Tripoloni/3 - Diamantino/4 - BR-364/2 - CREMA/Medição/06a.MP/MP06.xls'#$Medição.$#REF!$#REF!"</definedName>
    <definedName name="_31">#REF!</definedName>
    <definedName name="_31__123Graph_ACHART_12" hidden="1">#REF!</definedName>
    <definedName name="_31__123Graph_ACHART_23" hidden="1">#REF!</definedName>
    <definedName name="_31__123Graph_ACHART_9" hidden="1">#REF!</definedName>
    <definedName name="_31__123Graph_BCHART_10" hidden="1">#REF!</definedName>
    <definedName name="_31__123Graph_BCHART_2" hidden="1">#REF!</definedName>
    <definedName name="_31__123Graph_XCHART_9" hidden="1">#REF!</definedName>
    <definedName name="_31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1_0_Table2_" hidden="1">#REF!</definedName>
    <definedName name="_31_32_33.C_A">#REF!</definedName>
    <definedName name="_31_x_12_1">#REF!</definedName>
    <definedName name="_310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7"}</definedName>
    <definedName name="_310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7"}</definedName>
    <definedName name="_3100__FDSAUDITLINK__" localSheetId="0" hidden="1">{"fdsup://directions/FAT Viewer?action=UPDATE&amp;creator=factset&amp;DYN_ARGS=TRUE&amp;DOC_NAME=FAT:FQL_AUDITING_CLIENT_TEMPLATE.FAT&amp;display_string=Audit&amp;VAR:KEY=OBULURYJMR&amp;VAR:QUERY=UkdGX1RBWF9SQVRFKEFOTiwwLCwsLCwsTk9BVURJVCk=&amp;WINDOW=FIRST_POPUP&amp;HEIGHT=450&amp;WIDTH=450&amp;","START_MAXIMIZED=FALSE&amp;VAR:CALENDAR=US&amp;VAR:SYMBOL=CALD&amp;VAR:INDEX=0"}</definedName>
    <definedName name="_3100__FDSAUDITLINK__" hidden="1">{"fdsup://directions/FAT Viewer?action=UPDATE&amp;creator=factset&amp;DYN_ARGS=TRUE&amp;DOC_NAME=FAT:FQL_AUDITING_CLIENT_TEMPLATE.FAT&amp;display_string=Audit&amp;VAR:KEY=OBULURYJMR&amp;VAR:QUERY=UkdGX1RBWF9SQVRFKEFOTiwwLCwsLCwsTk9BVURJVCk=&amp;WINDOW=FIRST_POPUP&amp;HEIGHT=450&amp;WIDTH=450&amp;","START_MAXIMIZED=FALSE&amp;VAR:CALENDAR=US&amp;VAR:SYMBOL=CALD&amp;VAR:INDEX=0"}</definedName>
    <definedName name="_3101__FDSAUDITLINK__" localSheetId="0" hidden="1">{"fdsup://directions/FAT Viewer?action=UPDATE&amp;creator=factset&amp;DYN_ARGS=TRUE&amp;DOC_NAME=FAT:FQL_AUDITING_CLIENT_TEMPLATE.FAT&amp;display_string=Audit&amp;VAR:KEY=SVWPATUJCB&amp;VAR:QUERY=UkdGX1RBWF9SQVRFKEFOTiwwLCwsLCwsTk9BVURJVCk=&amp;WINDOW=FIRST_POPUP&amp;HEIGHT=450&amp;WIDTH=450&amp;","START_MAXIMIZED=FALSE&amp;VAR:CALENDAR=US&amp;VAR:SYMBOL=CDNS&amp;VAR:INDEX=0"}</definedName>
    <definedName name="_3101__FDSAUDITLINK__" hidden="1">{"fdsup://directions/FAT Viewer?action=UPDATE&amp;creator=factset&amp;DYN_ARGS=TRUE&amp;DOC_NAME=FAT:FQL_AUDITING_CLIENT_TEMPLATE.FAT&amp;display_string=Audit&amp;VAR:KEY=SVWPATUJCB&amp;VAR:QUERY=UkdGX1RBWF9SQVRFKEFOTiwwLCwsLCwsTk9BVURJVCk=&amp;WINDOW=FIRST_POPUP&amp;HEIGHT=450&amp;WIDTH=450&amp;","START_MAXIMIZED=FALSE&amp;VAR:CALENDAR=US&amp;VAR:SYMBOL=CDNS&amp;VAR:INDEX=0"}</definedName>
    <definedName name="_3102__FDSAUDITLINK__" localSheetId="0"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2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3__FDSAUDITLINK__" localSheetId="0"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3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4__FDSAUDITLINK__" localSheetId="0" hidden="1">{"fdsup://directions/FAT Viewer?action=UPDATE&amp;creator=factset&amp;DYN_ARGS=TRUE&amp;DOC_NAME=FAT:FQL_AUDITING_CLIENT_TEMPLATE.FAT&amp;display_string=Audit&amp;VAR:KEY=GVMBCTMRUJ&amp;VAR:QUERY=UkdGX1RBWF9SQVRFKEFOTiwwLCwsLCwsTk9BVURJVCk=&amp;WINDOW=FIRST_POPUP&amp;HEIGHT=450&amp;WIDTH=450&amp;","START_MAXIMIZED=FALSE&amp;VAR:CALENDAR=US&amp;VAR:SYMBOL=BVSN&amp;VAR:INDEX=0"}</definedName>
    <definedName name="_3104__FDSAUDITLINK__" hidden="1">{"fdsup://directions/FAT Viewer?action=UPDATE&amp;creator=factset&amp;DYN_ARGS=TRUE&amp;DOC_NAME=FAT:FQL_AUDITING_CLIENT_TEMPLATE.FAT&amp;display_string=Audit&amp;VAR:KEY=GVMBCTMRUJ&amp;VAR:QUERY=UkdGX1RBWF9SQVRFKEFOTiwwLCwsLCwsTk9BVURJVCk=&amp;WINDOW=FIRST_POPUP&amp;HEIGHT=450&amp;WIDTH=450&amp;","START_MAXIMIZED=FALSE&amp;VAR:CALENDAR=US&amp;VAR:SYMBOL=BVSN&amp;VAR:INDEX=0"}</definedName>
    <definedName name="_3105__FDSAUDITLINK__" localSheetId="0"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5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6__FDSAUDITLINK__" localSheetId="0"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6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7__FDSAUDITLINK__" localSheetId="0"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7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8__FDSAUDITLINK__" localSheetId="0"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8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9__FDSAUDITLINK__" localSheetId="0"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09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6"}</definedName>
    <definedName name="_311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6"}</definedName>
    <definedName name="_3110__FDSAUDITLINK__" localSheetId="0"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0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1__FDSAUDITLINK__" localSheetId="0"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1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2__FDSAUDITLINK__" localSheetId="0"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2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3__FDSAUDITLINK__" localSheetId="0"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3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4__FDSAUDITLINK__" localSheetId="0"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4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5__FDSAUDITLINK__" localSheetId="0" hidden="1">{"fdsup://directions/FAT Viewer?action=UPDATE&amp;creator=factset&amp;DYN_ARGS=TRUE&amp;DOC_NAME=FAT:FQL_AUDITING_CLIENT_TEMPLATE.FAT&amp;display_string=Audit&amp;VAR:KEY=CDAVAJANQX&amp;VAR:QUERY=UkdGX1RBWF9SQVRFKEFOTiwwLCwsLCwsTk9BVURJVCk=&amp;WINDOW=FIRST_POPUP&amp;HEIGHT=450&amp;WIDTH=450&amp;","START_MAXIMIZED=FALSE&amp;VAR:CALENDAR=US&amp;VAR:SYMBOL=586161&amp;VAR:INDEX=0"}</definedName>
    <definedName name="_3115__FDSAUDITLINK__" hidden="1">{"fdsup://directions/FAT Viewer?action=UPDATE&amp;creator=factset&amp;DYN_ARGS=TRUE&amp;DOC_NAME=FAT:FQL_AUDITING_CLIENT_TEMPLATE.FAT&amp;display_string=Audit&amp;VAR:KEY=CDAVAJANQX&amp;VAR:QUERY=UkdGX1RBWF9SQVRFKEFOTiwwLCwsLCwsTk9BVURJVCk=&amp;WINDOW=FIRST_POPUP&amp;HEIGHT=450&amp;WIDTH=450&amp;","START_MAXIMIZED=FALSE&amp;VAR:CALENDAR=US&amp;VAR:SYMBOL=586161&amp;VAR:INDEX=0"}</definedName>
    <definedName name="_3116__FDSAUDITLINK__" localSheetId="0" hidden="1">{"fdsup://directions/FAT Viewer?action=UPDATE&amp;creator=factset&amp;DYN_ARGS=TRUE&amp;DOC_NAME=FAT:FQL_AUDITING_CLIENT_TEMPLATE.FAT&amp;display_string=Audit&amp;VAR:KEY=YNIHGLUZKD&amp;VAR:QUERY=UkdGX1RBWF9SQVRFKEFOTiwwLCwsLCwsTk9BVURJVCk=&amp;WINDOW=FIRST_POPUP&amp;HEIGHT=450&amp;WIDTH=450&amp;","START_MAXIMIZED=FALSE&amp;VAR:CALENDAR=US&amp;VAR:SYMBOL=AVID&amp;VAR:INDEX=0"}</definedName>
    <definedName name="_3116__FDSAUDITLINK__" hidden="1">{"fdsup://directions/FAT Viewer?action=UPDATE&amp;creator=factset&amp;DYN_ARGS=TRUE&amp;DOC_NAME=FAT:FQL_AUDITING_CLIENT_TEMPLATE.FAT&amp;display_string=Audit&amp;VAR:KEY=YNIHGLUZKD&amp;VAR:QUERY=UkdGX1RBWF9SQVRFKEFOTiwwLCwsLCwsTk9BVURJVCk=&amp;WINDOW=FIRST_POPUP&amp;HEIGHT=450&amp;WIDTH=450&amp;","START_MAXIMIZED=FALSE&amp;VAR:CALENDAR=US&amp;VAR:SYMBOL=AVID&amp;VAR:INDEX=0"}</definedName>
    <definedName name="_3117__FDSAUDITLINK__" localSheetId="0"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7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8__FDSAUDITLINK__" localSheetId="0"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8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9__FDSAUDITLINK__" localSheetId="0"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19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5"}</definedName>
    <definedName name="_312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5"}</definedName>
    <definedName name="_3120__FDSAUDITLINK__" localSheetId="0"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0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1__FDSAUDITLINK__" localSheetId="0"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1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2__FDSAUDITLINK__" localSheetId="0"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2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3__FDSAUDITLINK__" localSheetId="0"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3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4__FDSAUDITLINK__" localSheetId="0"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4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5__FDSAUDITLINK__" localSheetId="0" hidden="1">{"fdsup://directions/FAT Viewer?action=UPDATE&amp;creator=factset&amp;DYN_ARGS=TRUE&amp;DOC_NAME=FAT:FQL_AUDITING_CLIENT_TEMPLATE.FAT&amp;display_string=Audit&amp;VAR:KEY=WFEPKXSVCV&amp;VAR:QUERY=UkdGX1RBWF9SQVRFKEFOTiwwLCwsLCwsTk9BVURJVCk=&amp;WINDOW=FIRST_POPUP&amp;HEIGHT=450&amp;WIDTH=450&amp;","START_MAXIMIZED=FALSE&amp;VAR:CALENDAR=US&amp;VAR:SYMBOL=AZPN&amp;VAR:INDEX=0"}</definedName>
    <definedName name="_3125__FDSAUDITLINK__" hidden="1">{"fdsup://directions/FAT Viewer?action=UPDATE&amp;creator=factset&amp;DYN_ARGS=TRUE&amp;DOC_NAME=FAT:FQL_AUDITING_CLIENT_TEMPLATE.FAT&amp;display_string=Audit&amp;VAR:KEY=WFEPKXSVCV&amp;VAR:QUERY=UkdGX1RBWF9SQVRFKEFOTiwwLCwsLCwsTk9BVURJVCk=&amp;WINDOW=FIRST_POPUP&amp;HEIGHT=450&amp;WIDTH=450&amp;","START_MAXIMIZED=FALSE&amp;VAR:CALENDAR=US&amp;VAR:SYMBOL=AZPN&amp;VAR:INDEX=0"}</definedName>
    <definedName name="_3126__FDSAUDITLINK__" localSheetId="0"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6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7__FDSAUDITLINK__" localSheetId="0"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7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8__FDSAUDITLINK__" localSheetId="0"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8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9__FDSAUDITLINK__" localSheetId="0"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9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3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4"}</definedName>
    <definedName name="_313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4"}</definedName>
    <definedName name="_3130__FDSAUDITLINK__" localSheetId="0"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0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1__FDSAUDITLINK__" localSheetId="0"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1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2__FDSAUDITLINK__" localSheetId="0"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2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3__FDSAUDITLINK__" localSheetId="0"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3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4__FDSAUDITLINK__" localSheetId="0"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4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5__FDSAUDITLINK__" localSheetId="0"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5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6__FDSAUDITLINK__" localSheetId="0"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6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7__FDSAUDITLINK__" localSheetId="0"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7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8__FDSAUDITLINK__" localSheetId="0"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8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9__FDSAUDITLINK__" localSheetId="0"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9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4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3"}</definedName>
    <definedName name="_314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3"}</definedName>
    <definedName name="_3140__FDSAUDITLINK__" localSheetId="0"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0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1__FDSAUDITLINK__" localSheetId="0"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1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2__FDSAUDITLINK__" localSheetId="0"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2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3__FDSAUDITLINK__" localSheetId="0"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3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4__FDSAUDITLINK__" localSheetId="0"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4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5__FDSAUDITLINK__" localSheetId="0"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5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6__FDSAUDITLINK__" localSheetId="0"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6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7__FDSAUDITLINK__" localSheetId="0"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7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8__FDSAUDITLINK__" localSheetId="0" hidden="1">{"fdsup://directions/FAT Viewer?action=UPDATE&amp;creator=factset&amp;DYN_ARGS=TRUE&amp;DOC_NAME=FAT:FQL_AUDITING_CLIENT_TEMPLATE.FAT&amp;display_string=Audit&amp;VAR:KEY=KNCDALORAH&amp;VAR:QUERY=UkdGX1RBWF9SQVRFKEFOTiwwLCwsLCwsTk9BVURJVCk=&amp;WINDOW=FIRST_POPUP&amp;HEIGHT=450&amp;WIDTH=450&amp;","START_MAXIMIZED=FALSE&amp;VAR:CALENDAR=US&amp;VAR:SYMBOL=ACTI&amp;VAR:INDEX=0"}</definedName>
    <definedName name="_3148__FDSAUDITLINK__" hidden="1">{"fdsup://directions/FAT Viewer?action=UPDATE&amp;creator=factset&amp;DYN_ARGS=TRUE&amp;DOC_NAME=FAT:FQL_AUDITING_CLIENT_TEMPLATE.FAT&amp;display_string=Audit&amp;VAR:KEY=KNCDALORAH&amp;VAR:QUERY=UkdGX1RBWF9SQVRFKEFOTiwwLCwsLCwsTk9BVURJVCk=&amp;WINDOW=FIRST_POPUP&amp;HEIGHT=450&amp;WIDTH=450&amp;","START_MAXIMIZED=FALSE&amp;VAR:CALENDAR=US&amp;VAR:SYMBOL=ACTI&amp;VAR:INDEX=0"}</definedName>
    <definedName name="_3149__FDSAUDITLINK__" localSheetId="0"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49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2"}</definedName>
    <definedName name="_315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2"}</definedName>
    <definedName name="_3150__FDSAUDITLINK__" localSheetId="0"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0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1__FDSAUDITLINK__" localSheetId="0"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1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2__FDSAUDITLINK__" localSheetId="0"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2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3__FDSAUDITLINK__" localSheetId="0" hidden="1">{"fdsup://directions/FAT Viewer?action=UPDATE&amp;creator=factset&amp;DYN_ARGS=TRUE&amp;DOC_NAME=FAT:FQL_AUDITING_CLIENT_TEMPLATE.FAT&amp;display_string=Audit&amp;VAR:KEY=OLMRGJSXYP&amp;VAR:QUERY=UkdGX1RBWF9SQVRFKEFOTiwwLCwsLCwsTk9BVURJVCk=&amp;WINDOW=FIRST_POPUP&amp;HEIGHT=450&amp;WIDTH=450&amp;","START_MAXIMIZED=FALSE&amp;VAR:CALENDAR=US&amp;VAR:SYMBOL=257076&amp;VAR:INDEX=0"}</definedName>
    <definedName name="_3153__FDSAUDITLINK__" hidden="1">{"fdsup://directions/FAT Viewer?action=UPDATE&amp;creator=factset&amp;DYN_ARGS=TRUE&amp;DOC_NAME=FAT:FQL_AUDITING_CLIENT_TEMPLATE.FAT&amp;display_string=Audit&amp;VAR:KEY=OLMRGJSXYP&amp;VAR:QUERY=UkdGX1RBWF9SQVRFKEFOTiwwLCwsLCwsTk9BVURJVCk=&amp;WINDOW=FIRST_POPUP&amp;HEIGHT=450&amp;WIDTH=450&amp;","START_MAXIMIZED=FALSE&amp;VAR:CALENDAR=US&amp;VAR:SYMBOL=257076&amp;VAR:INDEX=0"}</definedName>
    <definedName name="_3154__FDSAUDITLINK__" localSheetId="0"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4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5__FDSAUDITLINK__" localSheetId="0"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5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6__FDSAUDITLINK__" localSheetId="0" hidden="1">{"fdsup://directions/FAT Viewer?action=UPDATE&amp;creator=factset&amp;DYN_ARGS=TRUE&amp;DOC_NAME=FAT:FQL_AUDITING_CLIENT_TEMPLATE.FAT&amp;display_string=Audit&amp;VAR:KEY=AZGPWHEHML&amp;VAR:QUERY=UkdGX1RBWF9SQVRFKEFOTiwwLCwsLCwsTk9BVURJVCk=&amp;WINDOW=FIRST_POPUP&amp;HEIGHT=450&amp;WIDTH=450&amp;","START_MAXIMIZED=FALSE&amp;VAR:CALENDAR=US&amp;VAR:SYMBOL=CSOD&amp;VAR:INDEX=0"}</definedName>
    <definedName name="_3156__FDSAUDITLINK__" hidden="1">{"fdsup://directions/FAT Viewer?action=UPDATE&amp;creator=factset&amp;DYN_ARGS=TRUE&amp;DOC_NAME=FAT:FQL_AUDITING_CLIENT_TEMPLATE.FAT&amp;display_string=Audit&amp;VAR:KEY=AZGPWHEHML&amp;VAR:QUERY=UkdGX1RBWF9SQVRFKEFOTiwwLCwsLCwsTk9BVURJVCk=&amp;WINDOW=FIRST_POPUP&amp;HEIGHT=450&amp;WIDTH=450&amp;","START_MAXIMIZED=FALSE&amp;VAR:CALENDAR=US&amp;VAR:SYMBOL=CSOD&amp;VAR:INDEX=0"}</definedName>
    <definedName name="_3157__FDSAUDITLINK__" localSheetId="0"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7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8__FDSAUDITLINK__" localSheetId="0"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8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9__FDSAUDITLINK__" localSheetId="0" hidden="1">{"fdsup://directions/FAT Viewer?action=UPDATE&amp;creator=factset&amp;DYN_ARGS=TRUE&amp;DOC_NAME=FAT:FQL_AUDITING_CLIENT_TEMPLATE.FAT&amp;display_string=Audit&amp;VAR:KEY=LKHSREJETS&amp;VAR:QUERY=UkdGX1RBWF9SQVRFKEFOTiwwLCwsLCwsTk9BVURJVCk=&amp;WINDOW=FIRST_POPUP&amp;HEIGHT=450&amp;WIDTH=450&amp;","START_MAXIMIZED=FALSE&amp;VAR:CALENDAR=US&amp;VAR:SYMBOL=BLANK&amp;VAR:INDEX=0"}</definedName>
    <definedName name="_3159__FDSAUDITLINK__" hidden="1">{"fdsup://directions/FAT Viewer?action=UPDATE&amp;creator=factset&amp;DYN_ARGS=TRUE&amp;DOC_NAME=FAT:FQL_AUDITING_CLIENT_TEMPLATE.FAT&amp;display_string=Audit&amp;VAR:KEY=LKHSREJETS&amp;VAR:QUERY=UkdGX1RBWF9SQVRFKEFOTiwwLCwsLCwsTk9BVURJVCk=&amp;WINDOW=FIRST_POPUP&amp;HEIGHT=450&amp;WIDTH=450&amp;","START_MAXIMIZED=FALSE&amp;VAR:CALENDAR=US&amp;VAR:SYMBOL=BLANK&amp;VAR:INDEX=0"}</definedName>
    <definedName name="_316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1"}</definedName>
    <definedName name="_316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1"}</definedName>
    <definedName name="_3160__FDSAUDITLINK__" localSheetId="0"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0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1__FDSAUDITLINK__" localSheetId="0"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1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2__FDSAUDITLINK__" localSheetId="0"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2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3__FDSAUDITLINK__" localSheetId="0"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3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4__FDSAUDITLINK__" localSheetId="0"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4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5__FDSAUDITLINK__" localSheetId="0"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5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6__FDSAUDITLINK__" localSheetId="0"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6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7__FDSAUDITLINK__" localSheetId="0"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7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8__FDSAUDITLINK__" localSheetId="0"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8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9__FDSAUDITLINK__" localSheetId="0"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9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7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1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170__FDSAUDITLINK__" localSheetId="0" hidden="1">{"fdsup://directions/FAT Viewer?action=UPDATE&amp;creator=factset&amp;DYN_ARGS=TRUE&amp;DOC_NAME=FAT:FQL_AUDITING_CLIENT_TEMPLATE.FAT&amp;display_string=Audit&amp;VAR:KEY=NMHGVADCHM&amp;VAR:QUERY=UkdGX1RBWF9SQVRFKEFOTiwwLCwsLCwsTk9BVURJVCk=&amp;WINDOW=FIRST_POPUP&amp;HEIGHT=450&amp;WIDTH=450&amp;","START_MAXIMIZED=FALSE&amp;VAR:CALENDAR=US&amp;VAR:SYMBOL=OWW&amp;VAR:INDEX=0"}</definedName>
    <definedName name="_3170__FDSAUDITLINK__" hidden="1">{"fdsup://directions/FAT Viewer?action=UPDATE&amp;creator=factset&amp;DYN_ARGS=TRUE&amp;DOC_NAME=FAT:FQL_AUDITING_CLIENT_TEMPLATE.FAT&amp;display_string=Audit&amp;VAR:KEY=NMHGVADCHM&amp;VAR:QUERY=UkdGX1RBWF9SQVRFKEFOTiwwLCwsLCwsTk9BVURJVCk=&amp;WINDOW=FIRST_POPUP&amp;HEIGHT=450&amp;WIDTH=450&amp;","START_MAXIMIZED=FALSE&amp;VAR:CALENDAR=US&amp;VAR:SYMBOL=OWW&amp;VAR:INDEX=0"}</definedName>
    <definedName name="_3171__FDSAUDITLINK__" localSheetId="0"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1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2__FDSAUDITLINK__" localSheetId="0"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2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3__FDSAUDITLINK__" localSheetId="0"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3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4__FDSAUDITLINK__" localSheetId="0"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4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5__FDSAUDITLINK__" localSheetId="0"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5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6__FDSAUDITLINK__" localSheetId="0"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6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7__FDSAUDITLINK__" localSheetId="0" hidden="1">{"fdsup://directions/FAT Viewer?action=UPDATE&amp;creator=factset&amp;DYN_ARGS=TRUE&amp;DOC_NAME=FAT:FQL_AUDITING_CLIENT_TEMPLATE.FAT&amp;display_string=Audit&amp;VAR:KEY=HWNIJGXIFA&amp;VAR:QUERY=UkdGX1RBWF9SQVRFKEFOTiwwLCwsLCwsTk9BVURJVCk=&amp;WINDOW=FIRST_POPUP&amp;HEIGHT=450&amp;WIDTH=450&amp;","START_MAXIMIZED=FALSE&amp;VAR:CALENDAR=US&amp;VAR:SYMBOL=WSTM&amp;VAR:INDEX=0"}</definedName>
    <definedName name="_3177__FDSAUDITLINK__" hidden="1">{"fdsup://directions/FAT Viewer?action=UPDATE&amp;creator=factset&amp;DYN_ARGS=TRUE&amp;DOC_NAME=FAT:FQL_AUDITING_CLIENT_TEMPLATE.FAT&amp;display_string=Audit&amp;VAR:KEY=HWNIJGXIFA&amp;VAR:QUERY=UkdGX1RBWF9SQVRFKEFOTiwwLCwsLCwsTk9BVURJVCk=&amp;WINDOW=FIRST_POPUP&amp;HEIGHT=450&amp;WIDTH=450&amp;","START_MAXIMIZED=FALSE&amp;VAR:CALENDAR=US&amp;VAR:SYMBOL=WSTM&amp;VAR:INDEX=0"}</definedName>
    <definedName name="_3178__FDSAUDITLINK__" localSheetId="0" hidden="1">{"fdsup://directions/FAT Viewer?action=UPDATE&amp;creator=factset&amp;DYN_ARGS=TRUE&amp;DOC_NAME=FAT:FQL_AUDITING_CLIENT_TEMPLATE.FAT&amp;display_string=Audit&amp;VAR:KEY=RABUNGBKDY&amp;VAR:QUERY=UkdGX1RBWF9SQVRFKEFOTiwwLCwsLCwsTk9BVURJVCk=&amp;WINDOW=FIRST_POPUP&amp;HEIGHT=450&amp;WIDTH=450&amp;","START_MAXIMIZED=FALSE&amp;VAR:CALENDAR=US&amp;VAR:SYMBOL=WSPI&amp;VAR:INDEX=0"}</definedName>
    <definedName name="_3178__FDSAUDITLINK__" hidden="1">{"fdsup://directions/FAT Viewer?action=UPDATE&amp;creator=factset&amp;DYN_ARGS=TRUE&amp;DOC_NAME=FAT:FQL_AUDITING_CLIENT_TEMPLATE.FAT&amp;display_string=Audit&amp;VAR:KEY=RABUNGBKDY&amp;VAR:QUERY=UkdGX1RBWF9SQVRFKEFOTiwwLCwsLCwsTk9BVURJVCk=&amp;WINDOW=FIRST_POPUP&amp;HEIGHT=450&amp;WIDTH=450&amp;","START_MAXIMIZED=FALSE&amp;VAR:CALENDAR=US&amp;VAR:SYMBOL=WSPI&amp;VAR:INDEX=0"}</definedName>
    <definedName name="_3179__FDSAUDITLINK__" localSheetId="0"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79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7"}</definedName>
    <definedName name="_318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7"}</definedName>
    <definedName name="_3180__FDSAUDITLINK__" localSheetId="0"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0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1__FDSAUDITLINK__" localSheetId="0"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1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2__FDSAUDITLINK__" localSheetId="0"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2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3__FDSAUDITLINK__" localSheetId="0" hidden="1">{"fdsup://directions/FAT Viewer?action=UPDATE&amp;creator=factset&amp;DYN_ARGS=TRUE&amp;DOC_NAME=FAT:FQL_AUDITING_CLIENT_TEMPLATE.FAT&amp;display_string=Audit&amp;VAR:KEY=RAVOBUXMJE&amp;VAR:QUERY=UkdGX1RBWF9SQVRFKEFOTiwwLCwsLCwsTk9BVURJVCk=&amp;WINDOW=FIRST_POPUP&amp;HEIGHT=450&amp;WIDTH=450&amp;","START_MAXIMIZED=FALSE&amp;VAR:CALENDAR=US&amp;VAR:SYMBOL=VOLT&amp;VAR:INDEX=0"}</definedName>
    <definedName name="_3183__FDSAUDITLINK__" hidden="1">{"fdsup://directions/FAT Viewer?action=UPDATE&amp;creator=factset&amp;DYN_ARGS=TRUE&amp;DOC_NAME=FAT:FQL_AUDITING_CLIENT_TEMPLATE.FAT&amp;display_string=Audit&amp;VAR:KEY=RAVOBUXMJE&amp;VAR:QUERY=UkdGX1RBWF9SQVRFKEFOTiwwLCwsLCwsTk9BVURJVCk=&amp;WINDOW=FIRST_POPUP&amp;HEIGHT=450&amp;WIDTH=450&amp;","START_MAXIMIZED=FALSE&amp;VAR:CALENDAR=US&amp;VAR:SYMBOL=VOLT&amp;VAR:INDEX=0"}</definedName>
    <definedName name="_3184__FDSAUDITLINK__" localSheetId="0" hidden="1">{"fdsup://directions/FAT Viewer?action=UPDATE&amp;creator=factset&amp;DYN_ARGS=TRUE&amp;DOC_NAME=FAT:FQL_AUDITING_CLIENT_TEMPLATE.FAT&amp;display_string=Audit&amp;VAR:KEY=FGXWPQLIPQ&amp;VAR:QUERY=UkdGX1RBWF9SQVRFKEFOTiwwLCwsLCwsTk9BVURJVCk=&amp;WINDOW=FIRST_POPUP&amp;HEIGHT=450&amp;WIDTH=450&amp;","START_MAXIMIZED=FALSE&amp;VAR:CALENDAR=US&amp;VAR:SYMBOL=VOCS&amp;VAR:INDEX=0"}</definedName>
    <definedName name="_3184__FDSAUDITLINK__" hidden="1">{"fdsup://directions/FAT Viewer?action=UPDATE&amp;creator=factset&amp;DYN_ARGS=TRUE&amp;DOC_NAME=FAT:FQL_AUDITING_CLIENT_TEMPLATE.FAT&amp;display_string=Audit&amp;VAR:KEY=FGXWPQLIPQ&amp;VAR:QUERY=UkdGX1RBWF9SQVRFKEFOTiwwLCwsLCwsTk9BVURJVCk=&amp;WINDOW=FIRST_POPUP&amp;HEIGHT=450&amp;WIDTH=450&amp;","START_MAXIMIZED=FALSE&amp;VAR:CALENDAR=US&amp;VAR:SYMBOL=VOCS&amp;VAR:INDEX=0"}</definedName>
    <definedName name="_3185__FDSAUDITLINK__" localSheetId="0"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5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6__FDSAUDITLINK__" localSheetId="0"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6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7__FDSAUDITLINK__" localSheetId="0"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7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8__FDSAUDITLINK__" localSheetId="0"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8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9__FDSAUDITLINK__" localSheetId="0"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89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6"}</definedName>
    <definedName name="_319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6"}</definedName>
    <definedName name="_3190__FDSAUDITLINK__" localSheetId="0"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0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1__FDSAUDITLINK__" localSheetId="0"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1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2__FDSAUDITLINK__" localSheetId="0"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2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3__FDSAUDITLINK__" localSheetId="0"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3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4__FDSAUDITLINK__" localSheetId="0"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4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5__FDSAUDITLINK__" localSheetId="0"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5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6__FDSAUDITLINK__" localSheetId="0"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6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7__FDSAUDITLINK__" localSheetId="0"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7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8__FDSAUDITLINK__" localSheetId="0"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8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9__FDSAUDITLINK__" localSheetId="0"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199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#REF!</definedName>
    <definedName name="_32__123Graph_ACHART_13" hidden="1">#REF!</definedName>
    <definedName name="_32__123Graph_AChart_3" hidden="1">#REF!</definedName>
    <definedName name="_32__123Graph_BCHART_1" hidden="1">#REF!</definedName>
    <definedName name="_32__123Graph_BCHART_11" hidden="1">#REF!</definedName>
    <definedName name="_32__123Graph_BCHART_23" hidden="1">#REF!</definedName>
    <definedName name="_32__123Graph_DCHART_2" hidden="1">#REF!</definedName>
    <definedName name="_32__FDSAUDITLINK__" localSheetId="0"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2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2_0_Table2_" hidden="1">#REF!</definedName>
    <definedName name="_32_x_13_1">#REF!</definedName>
    <definedName name="_320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5"}</definedName>
    <definedName name="_320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5"}</definedName>
    <definedName name="_3200__FDSAUDITLINK__" localSheetId="0"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00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01__FDSAUDITLINK__" localSheetId="0"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1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2__FDSAUDITLINK__" localSheetId="0"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2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3__FDSAUDITLINK__" localSheetId="0"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3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4__FDSAUDITLINK__" localSheetId="0"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4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5__FDSAUDITLINK__" localSheetId="0"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5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6__FDSAUDITLINK__" localSheetId="0"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6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7__FDSAUDITLINK__" localSheetId="0"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7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8__FDSAUDITLINK__" localSheetId="0"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8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9__FDSAUDITLINK__" localSheetId="0"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09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4"}</definedName>
    <definedName name="_321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4"}</definedName>
    <definedName name="_3210__FDSAUDITLINK__" localSheetId="0"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0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1__FDSAUDITLINK__" localSheetId="0"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1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2__FDSAUDITLINK__" localSheetId="0"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2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3__FDSAUDITLINK__" localSheetId="0"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3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4__FDSAUDITLINK__" localSheetId="0"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4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5__FDSAUDITLINK__" localSheetId="0" hidden="1">{"fdsup://directions/FAT Viewer?action=UPDATE&amp;creator=factset&amp;DYN_ARGS=TRUE&amp;DOC_NAME=FAT:FQL_AUDITING_CLIENT_TEMPLATE.FAT&amp;display_string=Audit&amp;VAR:KEY=RIXCZINUBG&amp;VAR:QUERY=UkdGX1RBWF9SQVRFKEFOTiwwLCwsLCwsTk9BVURJVCk=&amp;WINDOW=FIRST_POPUP&amp;HEIGHT=450&amp;WIDTH=450&amp;","START_MAXIMIZED=FALSE&amp;VAR:CALENDAR=US&amp;VAR:SYMBOL=TLEO&amp;VAR:INDEX=0"}</definedName>
    <definedName name="_3215__FDSAUDITLINK__" hidden="1">{"fdsup://directions/FAT Viewer?action=UPDATE&amp;creator=factset&amp;DYN_ARGS=TRUE&amp;DOC_NAME=FAT:FQL_AUDITING_CLIENT_TEMPLATE.FAT&amp;display_string=Audit&amp;VAR:KEY=RIXCZINUBG&amp;VAR:QUERY=UkdGX1RBWF9SQVRFKEFOTiwwLCwsLCwsTk9BVURJVCk=&amp;WINDOW=FIRST_POPUP&amp;HEIGHT=450&amp;WIDTH=450&amp;","START_MAXIMIZED=FALSE&amp;VAR:CALENDAR=US&amp;VAR:SYMBOL=TLEO&amp;VAR:INDEX=0"}</definedName>
    <definedName name="_3216__FDSAUDITLINK__" localSheetId="0"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6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7__FDSAUDITLINK__" localSheetId="0"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7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8__FDSAUDITLINK__" localSheetId="0"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8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9__FDSAUDITLINK__" localSheetId="0"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9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2__FDSAUDITLINK__" localSheetId="0"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322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3220__FDSAUDITLINK__" localSheetId="0"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0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1__FDSAUDITLINK__" localSheetId="0"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1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2__FDSAUDITLINK__" localSheetId="0"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2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3__FDSAUDITLINK__" localSheetId="0"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3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4__FDSAUDITLINK__" localSheetId="0" hidden="1">{"fdsup://directions/FAT Viewer?action=UPDATE&amp;creator=factset&amp;DYN_ARGS=TRUE&amp;DOC_NAME=FAT:FQL_AUDITING_CLIENT_TEMPLATE.FAT&amp;display_string=Audit&amp;VAR:KEY=LSNAXMZKTQ&amp;VAR:QUERY=UkdGX1RBWF9SQVRFKEFOTiwwLCwsLCwsTk9BVURJVCk=&amp;WINDOW=FIRST_POPUP&amp;HEIGHT=450&amp;WIDTH=450&amp;","START_MAXIMIZED=FALSE&amp;VAR:CALENDAR=US&amp;VAR:SYMBOL=SPRT&amp;VAR:INDEX=0"}</definedName>
    <definedName name="_3224__FDSAUDITLINK__" hidden="1">{"fdsup://directions/FAT Viewer?action=UPDATE&amp;creator=factset&amp;DYN_ARGS=TRUE&amp;DOC_NAME=FAT:FQL_AUDITING_CLIENT_TEMPLATE.FAT&amp;display_string=Audit&amp;VAR:KEY=LSNAXMZKTQ&amp;VAR:QUERY=UkdGX1RBWF9SQVRFKEFOTiwwLCwsLCwsTk9BVURJVCk=&amp;WINDOW=FIRST_POPUP&amp;HEIGHT=450&amp;WIDTH=450&amp;","START_MAXIMIZED=FALSE&amp;VAR:CALENDAR=US&amp;VAR:SYMBOL=SPRT&amp;VAR:INDEX=0"}</definedName>
    <definedName name="_3225__FDSAUDITLINK__" localSheetId="0" hidden="1">{"fdsup://directions/FAT Viewer?action=UPDATE&amp;creator=factset&amp;DYN_ARGS=TRUE&amp;DOC_NAME=FAT:FQL_AUDITING_CLIENT_TEMPLATE.FAT&amp;display_string=Audit&amp;VAR:KEY=FCZCLKTUVG&amp;VAR:QUERY=UkdGX1RBWF9SQVRFKEFOTiwwLCwsLCwsTk9BVURJVCk=&amp;WINDOW=FIRST_POPUP&amp;HEIGHT=450&amp;WIDTH=450&amp;","START_MAXIMIZED=FALSE&amp;VAR:CALENDAR=US&amp;VAR:SYMBOL=SFSF&amp;VAR:INDEX=0"}</definedName>
    <definedName name="_3225__FDSAUDITLINK__" hidden="1">{"fdsup://directions/FAT Viewer?action=UPDATE&amp;creator=factset&amp;DYN_ARGS=TRUE&amp;DOC_NAME=FAT:FQL_AUDITING_CLIENT_TEMPLATE.FAT&amp;display_string=Audit&amp;VAR:KEY=FCZCLKTUVG&amp;VAR:QUERY=UkdGX1RBWF9SQVRFKEFOTiwwLCwsLCwsTk9BVURJVCk=&amp;WINDOW=FIRST_POPUP&amp;HEIGHT=450&amp;WIDTH=450&amp;","START_MAXIMIZED=FALSE&amp;VAR:CALENDAR=US&amp;VAR:SYMBOL=SFSF&amp;VAR:INDEX=0"}</definedName>
    <definedName name="_3226__FDSAUDITLINK__" localSheetId="0"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6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7__FDSAUDITLINK__" localSheetId="0"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7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8__FDSAUDITLINK__" localSheetId="0"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8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9__FDSAUDITLINK__" localSheetId="0"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9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3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2"}</definedName>
    <definedName name="_323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2"}</definedName>
    <definedName name="_3230__FDSAUDITLINK__" localSheetId="0" hidden="1">{"fdsup://directions/FAT Viewer?action=UPDATE&amp;creator=factset&amp;DYN_ARGS=TRUE&amp;DOC_NAME=FAT:FQL_AUDITING_CLIENT_TEMPLATE.FAT&amp;display_string=Audit&amp;VAR:KEY=FAVMDOBIFI&amp;VAR:QUERY=UkdGX1RBWF9SQVRFKEFOTiwwLCwsLCwsTk9BVURJVCk=&amp;WINDOW=FIRST_POPUP&amp;HEIGHT=450&amp;WIDTH=450&amp;","START_MAXIMIZED=FALSE&amp;VAR:CALENDAR=US&amp;VAR:SYMBOL=LNUX&amp;VAR:INDEX=0"}</definedName>
    <definedName name="_3230__FDSAUDITLINK__" hidden="1">{"fdsup://directions/FAT Viewer?action=UPDATE&amp;creator=factset&amp;DYN_ARGS=TRUE&amp;DOC_NAME=FAT:FQL_AUDITING_CLIENT_TEMPLATE.FAT&amp;display_string=Audit&amp;VAR:KEY=FAVMDOBIFI&amp;VAR:QUERY=UkdGX1RBWF9SQVRFKEFOTiwwLCwsLCwsTk9BVURJVCk=&amp;WINDOW=FIRST_POPUP&amp;HEIGHT=450&amp;WIDTH=450&amp;","START_MAXIMIZED=FALSE&amp;VAR:CALENDAR=US&amp;VAR:SYMBOL=LNUX&amp;VAR:INDEX=0"}</definedName>
    <definedName name="_3231__FDSAUDITLINK__" localSheetId="0"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1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2__FDSAUDITLINK__" localSheetId="0"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2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3__FDSAUDITLINK__" localSheetId="0" hidden="1">{"fdsup://directions/FAT Viewer?action=UPDATE&amp;creator=factset&amp;DYN_ARGS=TRUE&amp;DOC_NAME=FAT:FQL_AUDITING_CLIENT_TEMPLATE.FAT&amp;display_string=Audit&amp;VAR:KEY=DGXKZCNIBI&amp;VAR:QUERY=UkdGX1RBWF9SQVRFKEFOTiwwLCwsLCwsTk9BVURJVCk=&amp;WINDOW=FIRST_POPUP&amp;HEIGHT=450&amp;WIDTH=450&amp;","START_MAXIMIZED=FALSE&amp;VAR:CALENDAR=US&amp;VAR:SYMBOL=SNIC&amp;VAR:INDEX=0"}</definedName>
    <definedName name="_3233__FDSAUDITLINK__" hidden="1">{"fdsup://directions/FAT Viewer?action=UPDATE&amp;creator=factset&amp;DYN_ARGS=TRUE&amp;DOC_NAME=FAT:FQL_AUDITING_CLIENT_TEMPLATE.FAT&amp;display_string=Audit&amp;VAR:KEY=DGXKZCNIBI&amp;VAR:QUERY=UkdGX1RBWF9SQVRFKEFOTiwwLCwsLCwsTk9BVURJVCk=&amp;WINDOW=FIRST_POPUP&amp;HEIGHT=450&amp;WIDTH=450&amp;","START_MAXIMIZED=FALSE&amp;VAR:CALENDAR=US&amp;VAR:SYMBOL=SNIC&amp;VAR:INDEX=0"}</definedName>
    <definedName name="_3234__FDSAUDITLINK__" localSheetId="0"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4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5__FDSAUDITLINK__" localSheetId="0"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5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6__FDSAUDITLINK__" localSheetId="0"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6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7__FDSAUDITLINK__" localSheetId="0"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7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8__FDSAUDITLINK__" localSheetId="0"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8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9__FDSAUDITLINK__" localSheetId="0"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9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4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1"}</definedName>
    <definedName name="_324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1"}</definedName>
    <definedName name="_3240__FDSAUDITLINK__" localSheetId="0"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0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1__FDSAUDITLINK__" localSheetId="0"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1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2__FDSAUDITLINK__" localSheetId="0"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2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3__FDSAUDITLINK__" localSheetId="0"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3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4__FDSAUDITLINK__" localSheetId="0" hidden="1">{"fdsup://directions/FAT Viewer?action=UPDATE&amp;creator=factset&amp;DYN_ARGS=TRUE&amp;DOC_NAME=FAT:FQL_AUDITING_CLIENT_TEMPLATE.FAT&amp;display_string=Audit&amp;VAR:KEY=HOBEFOZKPI&amp;VAR:QUERY=UkdGX1RBWF9SQVRFKEFOTiwwLCwsLCwsTk9BVURJVCk=&amp;WINDOW=FIRST_POPUP&amp;HEIGHT=450&amp;WIDTH=450&amp;","START_MAXIMIZED=FALSE&amp;VAR:CALENDAR=US&amp;VAR:SYMBOL=SVVS&amp;VAR:INDEX=0"}</definedName>
    <definedName name="_3244__FDSAUDITLINK__" hidden="1">{"fdsup://directions/FAT Viewer?action=UPDATE&amp;creator=factset&amp;DYN_ARGS=TRUE&amp;DOC_NAME=FAT:FQL_AUDITING_CLIENT_TEMPLATE.FAT&amp;display_string=Audit&amp;VAR:KEY=HOBEFOZKPI&amp;VAR:QUERY=UkdGX1RBWF9SQVRFKEFOTiwwLCwsLCwsTk9BVURJVCk=&amp;WINDOW=FIRST_POPUP&amp;HEIGHT=450&amp;WIDTH=450&amp;","START_MAXIMIZED=FALSE&amp;VAR:CALENDAR=US&amp;VAR:SYMBOL=SVVS&amp;VAR:INDEX=0"}</definedName>
    <definedName name="_3245__FDSAUDITLINK__" localSheetId="0"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5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6__FDSAUDITLINK__" localSheetId="0"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6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7__FDSAUDITLINK__" localSheetId="0"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7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8__FDSAUDITLINK__" localSheetId="0"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8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9__FDSAUDITLINK__" localSheetId="0"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49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__FDSAUDITLINK__" localSheetId="0"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325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3250__FDSAUDITLINK__" localSheetId="0"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0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1__FDSAUDITLINK__" localSheetId="0"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1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2__FDSAUDITLINK__" localSheetId="0"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2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3__FDSAUDITLINK__" localSheetId="0"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3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4__FDSAUDITLINK__" localSheetId="0"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4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5__FDSAUDITLINK__" localSheetId="0"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5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6__FDSAUDITLINK__" localSheetId="0"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6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7__FDSAUDITLINK__" localSheetId="0" hidden="1">{"fdsup://directions/FAT Viewer?action=UPDATE&amp;creator=factset&amp;DYN_ARGS=TRUE&amp;DOC_NAME=FAT:FQL_AUDITING_CLIENT_TEMPLATE.FAT&amp;display_string=Audit&amp;VAR:KEY=TIHSHKTATY&amp;VAR:QUERY=UkdGX1RBWF9SQVRFKEFOTiwwLCwsLCwsTk9BVURJVCk=&amp;WINDOW=FIRST_POPUP&amp;HEIGHT=450&amp;WIDTH=450&amp;","START_MAXIMIZED=FALSE&amp;VAR:CALENDAR=US&amp;VAR:SYMBOL=RNWK&amp;VAR:INDEX=0"}</definedName>
    <definedName name="_3257__FDSAUDITLINK__" hidden="1">{"fdsup://directions/FAT Viewer?action=UPDATE&amp;creator=factset&amp;DYN_ARGS=TRUE&amp;DOC_NAME=FAT:FQL_AUDITING_CLIENT_TEMPLATE.FAT&amp;display_string=Audit&amp;VAR:KEY=TIHSHKTATY&amp;VAR:QUERY=UkdGX1RBWF9SQVRFKEFOTiwwLCwsLCwsTk9BVURJVCk=&amp;WINDOW=FIRST_POPUP&amp;HEIGHT=450&amp;WIDTH=450&amp;","START_MAXIMIZED=FALSE&amp;VAR:CALENDAR=US&amp;VAR:SYMBOL=RNWK&amp;VAR:INDEX=0"}</definedName>
    <definedName name="_3258__FDSAUDITLINK__" localSheetId="0"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8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9__FDSAUDITLINK__" localSheetId="0"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9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6__FDSAUDITLINK__" localSheetId="0"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7"}</definedName>
    <definedName name="_326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7"}</definedName>
    <definedName name="_3260__FDSAUDITLINK__" localSheetId="0" hidden="1">{"fdsup://directions/FAT Viewer?action=UPDATE&amp;creator=factset&amp;DYN_ARGS=TRUE&amp;DOC_NAME=FAT:FQL_AUDITING_CLIENT_TEMPLATE.FAT&amp;display_string=Audit&amp;VAR:KEY=PAHYZWFIDK&amp;VAR:QUERY=UkdGX1RBWF9SQVRFKEFOTiwwLCwsLCwsTk9BVURJVCk=&amp;WINDOW=FIRST_POPUP&amp;HEIGHT=450&amp;WIDTH=450&amp;","START_MAXIMIZED=FALSE&amp;VAR:CALENDAR=US&amp;VAR:SYMBOL=RLD&amp;VAR:INDEX=0"}</definedName>
    <definedName name="_3260__FDSAUDITLINK__" hidden="1">{"fdsup://directions/FAT Viewer?action=UPDATE&amp;creator=factset&amp;DYN_ARGS=TRUE&amp;DOC_NAME=FAT:FQL_AUDITING_CLIENT_TEMPLATE.FAT&amp;display_string=Audit&amp;VAR:KEY=PAHYZWFIDK&amp;VAR:QUERY=UkdGX1RBWF9SQVRFKEFOTiwwLCwsLCwsTk9BVURJVCk=&amp;WINDOW=FIRST_POPUP&amp;HEIGHT=450&amp;WIDTH=450&amp;","START_MAXIMIZED=FALSE&amp;VAR:CALENDAR=US&amp;VAR:SYMBOL=RLD&amp;VAR:INDEX=0"}</definedName>
    <definedName name="_3261__FDSAUDITLINK__" localSheetId="0"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1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2__FDSAUDITLINK__" localSheetId="0"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2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3__FDSAUDITLINK__" localSheetId="0"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3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4__FDSAUDITLINK__" localSheetId="0"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4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5__FDSAUDITLINK__" localSheetId="0"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5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6__FDSAUDITLINK__" localSheetId="0"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6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7__FDSAUDITLINK__" localSheetId="0"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7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8__FDSAUDITLINK__" localSheetId="0"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8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9__FDSAUDITLINK__" localSheetId="0"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69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__FDSAUDITLINK__" localSheetId="0"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6"}</definedName>
    <definedName name="_327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6"}</definedName>
    <definedName name="_3270__FDSAUDITLINK__" localSheetId="0"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0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1__FDSAUDITLINK__" localSheetId="0"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1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2__FDSAUDITLINK__" localSheetId="0"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2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3__FDSAUDITLINK__" localSheetId="0"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3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4__FDSAUDITLINK__" localSheetId="0"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4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5__FDSAUDITLINK__" localSheetId="0"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5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6__FDSAUDITLINK__" localSheetId="0"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6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7__FDSAUDITLINK__" localSheetId="0"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7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8__FDSAUDITLINK__" localSheetId="0"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8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9__FDSAUDITLINK__" localSheetId="0"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79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__FDSAUDITLINK__" localSheetId="0"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5"}</definedName>
    <definedName name="_328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5"}</definedName>
    <definedName name="_3280__FDSAUDITLINK__" localSheetId="0"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0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1__FDSAUDITLINK__" localSheetId="0" hidden="1">{"fdsup://directions/FAT Viewer?action=UPDATE&amp;creator=factset&amp;DYN_ARGS=TRUE&amp;DOC_NAME=FAT:FQL_AUDITING_CLIENT_TEMPLATE.FAT&amp;display_string=Audit&amp;VAR:KEY=VMRMRUXAFC&amp;VAR:QUERY=UkdGX1RBWF9SQVRFKEFOTiwwLCwsLCwsTk9BVURJVCk=&amp;WINDOW=FIRST_POPUP&amp;HEIGHT=450&amp;WIDTH=450&amp;","START_MAXIMIZED=FALSE&amp;VAR:CALENDAR=US&amp;VAR:SYMBOL=PRO&amp;VAR:INDEX=0"}</definedName>
    <definedName name="_3281__FDSAUDITLINK__" hidden="1">{"fdsup://directions/FAT Viewer?action=UPDATE&amp;creator=factset&amp;DYN_ARGS=TRUE&amp;DOC_NAME=FAT:FQL_AUDITING_CLIENT_TEMPLATE.FAT&amp;display_string=Audit&amp;VAR:KEY=VMRMRUXAFC&amp;VAR:QUERY=UkdGX1RBWF9SQVRFKEFOTiwwLCwsLCwsTk9BVURJVCk=&amp;WINDOW=FIRST_POPUP&amp;HEIGHT=450&amp;WIDTH=450&amp;","START_MAXIMIZED=FALSE&amp;VAR:CALENDAR=US&amp;VAR:SYMBOL=PRO&amp;VAR:INDEX=0"}</definedName>
    <definedName name="_3282__FDSAUDITLINK__" localSheetId="0"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2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3__FDSAUDITLINK__" localSheetId="0"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3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4__FDSAUDITLINK__" localSheetId="0"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4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5__FDSAUDITLINK__" localSheetId="0"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5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6__FDSAUDITLINK__" localSheetId="0"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6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7__FDSAUDITLINK__" localSheetId="0"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7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8__FDSAUDITLINK__" localSheetId="0" hidden="1">{"fdsup://directions/FAT Viewer?action=UPDATE&amp;creator=factset&amp;DYN_ARGS=TRUE&amp;DOC_NAME=FAT:FQL_AUDITING_CLIENT_TEMPLATE.FAT&amp;display_string=Audit&amp;VAR:KEY=DCTGTSJSHY&amp;VAR:QUERY=UkdGX1RBWF9SQVRFKEFOTiwwLCwsLCwsTk9BVURJVCk=&amp;WINDOW=FIRST_POPUP&amp;HEIGHT=450&amp;WIDTH=450&amp;","START_MAXIMIZED=FALSE&amp;VAR:CALENDAR=US&amp;VAR:SYMBOL=PEGA&amp;VAR:INDEX=0"}</definedName>
    <definedName name="_3288__FDSAUDITLINK__" hidden="1">{"fdsup://directions/FAT Viewer?action=UPDATE&amp;creator=factset&amp;DYN_ARGS=TRUE&amp;DOC_NAME=FAT:FQL_AUDITING_CLIENT_TEMPLATE.FAT&amp;display_string=Audit&amp;VAR:KEY=DCTGTSJSHY&amp;VAR:QUERY=UkdGX1RBWF9SQVRFKEFOTiwwLCwsLCwsTk9BVURJVCk=&amp;WINDOW=FIRST_POPUP&amp;HEIGHT=450&amp;WIDTH=450&amp;","START_MAXIMIZED=FALSE&amp;VAR:CALENDAR=US&amp;VAR:SYMBOL=PEGA&amp;VAR:INDEX=0"}</definedName>
    <definedName name="_3289__FDSAUDITLINK__" localSheetId="0"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89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__FDSAUDITLINK__" localSheetId="0"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4"}</definedName>
    <definedName name="_329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4"}</definedName>
    <definedName name="_3290__FDSAUDITLINK__" localSheetId="0"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0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1__FDSAUDITLINK__" localSheetId="0"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1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2__FDSAUDITLINK__" localSheetId="0"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2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3__FDSAUDITLINK__" localSheetId="0"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3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4__FDSAUDITLINK__" localSheetId="0"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4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5__FDSAUDITLINK__" localSheetId="0"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5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6__FDSAUDITLINK__" localSheetId="0"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6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7__FDSAUDITLINK__" localSheetId="0"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7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8__FDSAUDITLINK__" localSheetId="0"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8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9__FDSAUDITLINK__" localSheetId="0"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299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2Fase_07_3_1">"'file:///Eng_aroldo/Meus documentos/Documents and Settings/Flávio R. Carmona/My Documents/3 - Sanches Tripoloni/3 - Diamantino/4 - BR-364/2 - CREMA/Medição/06a.MP/MP06.xls'#$Medição.$#REF!$#REF!"</definedName>
    <definedName name="_33">#REF!</definedName>
    <definedName name="_33__123Graph_ACHART_14" hidden="1">#REF!</definedName>
    <definedName name="_33__123Graph_AChart_4" hidden="1">#REF!</definedName>
    <definedName name="_33__123Graph_BCHART_10" hidden="1">#REF!</definedName>
    <definedName name="_33__123Graph_BCHART_12" hidden="1">#REF!</definedName>
    <definedName name="_33__123Graph_BCHART_25" hidden="1">#REF!</definedName>
    <definedName name="_33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3_x_15_1">#REF!</definedName>
    <definedName name="_330__FDSAUDITLINK__" localSheetId="0" hidden="1">{"fdsup://directions/FAT Viewer?action=UPDATE&amp;creator=factset&amp;DYN_ARGS=TRUE&amp;DOC_NAME=FAT:FQL_AUDITING_CLIENT_TEMPLATE.FAT&amp;display_string=Audit&amp;VAR:KEY=UZSBADSPAB&amp;VAR:QUERY=RkZfTkVUX0lOQyhMVE0sMCwsLCwsTSk=&amp;WINDOW=FIRST_POPUP&amp;HEIGHT=450&amp;WIDTH=450&amp;START_MAXIMI","ZED=FALSE&amp;VAR:CALENDAR=US&amp;VAR:SYMBOL=B0D749&amp;VAR:INDEX=0"}</definedName>
    <definedName name="_330__FDSAUDITLINK__" hidden="1">{"fdsup://directions/FAT Viewer?action=UPDATE&amp;creator=factset&amp;DYN_ARGS=TRUE&amp;DOC_NAME=FAT:FQL_AUDITING_CLIENT_TEMPLATE.FAT&amp;display_string=Audit&amp;VAR:KEY=UZSBADSPAB&amp;VAR:QUERY=RkZfTkVUX0lOQyhMVE0sMCwsLCwsTSk=&amp;WINDOW=FIRST_POPUP&amp;HEIGHT=450&amp;WIDTH=450&amp;START_MAXIMI","ZED=FALSE&amp;VAR:CALENDAR=US&amp;VAR:SYMBOL=B0D749&amp;VAR:INDEX=0"}</definedName>
    <definedName name="_3300__FDSAUDITLINK__" localSheetId="0"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300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301__FDSAUDITLINK__" localSheetId="0"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1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2__FDSAUDITLINK__" localSheetId="0"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2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3__FDSAUDITLINK__" localSheetId="0" hidden="1">{"fdsup://directions/FAT Viewer?action=UPDATE&amp;creator=factset&amp;DYN_ARGS=TRUE&amp;DOC_NAME=FAT:FQL_AUDITING_CLIENT_TEMPLATE.FAT&amp;display_string=Audit&amp;VAR:KEY=HGBEXIHSZK&amp;VAR:QUERY=UkdGX1RBWF9SQVRFKEFOTiwwLCwsLCwsTk9BVURJVCk=&amp;WINDOW=FIRST_POPUP&amp;HEIGHT=450&amp;WIDTH=450&amp;","START_MAXIMIZED=FALSE&amp;VAR:CALENDAR=US&amp;VAR:SYMBOL=NUAN&amp;VAR:INDEX=0"}</definedName>
    <definedName name="_3303__FDSAUDITLINK__" hidden="1">{"fdsup://directions/FAT Viewer?action=UPDATE&amp;creator=factset&amp;DYN_ARGS=TRUE&amp;DOC_NAME=FAT:FQL_AUDITING_CLIENT_TEMPLATE.FAT&amp;display_string=Audit&amp;VAR:KEY=HGBEXIHSZK&amp;VAR:QUERY=UkdGX1RBWF9SQVRFKEFOTiwwLCwsLCwsTk9BVURJVCk=&amp;WINDOW=FIRST_POPUP&amp;HEIGHT=450&amp;WIDTH=450&amp;","START_MAXIMIZED=FALSE&amp;VAR:CALENDAR=US&amp;VAR:SYMBOL=NUAN&amp;VAR:INDEX=0"}</definedName>
    <definedName name="_3304__FDSAUDITLINK__" localSheetId="0"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4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5__FDSAUDITLINK__" localSheetId="0"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5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6__FDSAUDITLINK__" localSheetId="0"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6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7__FDSAUDITLINK__" localSheetId="0"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7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8__FDSAUDITLINK__" localSheetId="0"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8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9__FDSAUDITLINK__" localSheetId="0"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9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1__FDSAUDITLINK__" localSheetId="0" hidden="1">{"fdsup://directions/FAT Viewer?action=UPDATE&amp;creator=factset&amp;DYN_ARGS=TRUE&amp;DOC_NAME=FAT:FQL_AUDITING_CLIENT_TEMPLATE.FAT&amp;display_string=Audit&amp;VAR:KEY=JWLCLABSDO&amp;VAR:QUERY=RkZfRUJJVERBX09QRVIoTFRNLDAsLCwsLE0p&amp;WINDOW=FIRST_POPUP&amp;HEIGHT=450&amp;WIDTH=450&amp;START_MA","XIMIZED=FALSE&amp;VAR:CALENDAR=US&amp;VAR:SYMBOL=B0D749&amp;VAR:INDEX=0"}</definedName>
    <definedName name="_331__FDSAUDITLINK__" hidden="1">{"fdsup://directions/FAT Viewer?action=UPDATE&amp;creator=factset&amp;DYN_ARGS=TRUE&amp;DOC_NAME=FAT:FQL_AUDITING_CLIENT_TEMPLATE.FAT&amp;display_string=Audit&amp;VAR:KEY=JWLCLABSDO&amp;VAR:QUERY=RkZfRUJJVERBX09QRVIoTFRNLDAsLCwsLE0p&amp;WINDOW=FIRST_POPUP&amp;HEIGHT=450&amp;WIDTH=450&amp;START_MA","XIMIZED=FALSE&amp;VAR:CALENDAR=US&amp;VAR:SYMBOL=B0D749&amp;VAR:INDEX=0"}</definedName>
    <definedName name="_3310__FDSAUDITLINK__" localSheetId="0" hidden="1">{"fdsup://directions/FAT Viewer?action=UPDATE&amp;creator=factset&amp;DYN_ARGS=TRUE&amp;DOC_NAME=FAT:FQL_AUDITING_CLIENT_TEMPLATE.FAT&amp;display_string=Audit&amp;VAR:KEY=HAFMTKZGTA&amp;VAR:QUERY=UkdGX1RBWF9SQVRFKEFOTiwwLCwsLCwsTk9BVURJVCk=&amp;WINDOW=FIRST_POPUP&amp;HEIGHT=450&amp;WIDTH=450&amp;","START_MAXIMIZED=FALSE&amp;VAR:CALENDAR=US&amp;VAR:SYMBOL=N&amp;VAR:INDEX=0"}</definedName>
    <definedName name="_3310__FDSAUDITLINK__" hidden="1">{"fdsup://directions/FAT Viewer?action=UPDATE&amp;creator=factset&amp;DYN_ARGS=TRUE&amp;DOC_NAME=FAT:FQL_AUDITING_CLIENT_TEMPLATE.FAT&amp;display_string=Audit&amp;VAR:KEY=HAFMTKZGTA&amp;VAR:QUERY=UkdGX1RBWF9SQVRFKEFOTiwwLCwsLCwsTk9BVURJVCk=&amp;WINDOW=FIRST_POPUP&amp;HEIGHT=450&amp;WIDTH=450&amp;","START_MAXIMIZED=FALSE&amp;VAR:CALENDAR=US&amp;VAR:SYMBOL=N&amp;VAR:INDEX=0"}</definedName>
    <definedName name="_3311__FDSAUDITLINK__" localSheetId="0"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1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2__FDSAUDITLINK__" localSheetId="0"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2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3__FDSAUDITLINK__" localSheetId="0"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3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4__FDSAUDITLINK__" localSheetId="0"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4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5__FDSAUDITLINK__" localSheetId="0"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5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6__FDSAUDITLINK__" localSheetId="0"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6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7__FDSAUDITLINK__" localSheetId="0" hidden="1">{"fdsup://directions/FAT Viewer?action=UPDATE&amp;creator=factset&amp;DYN_ARGS=TRUE&amp;DOC_NAME=FAT:FQL_AUDITING_CLIENT_TEMPLATE.FAT&amp;display_string=Audit&amp;VAR:KEY=TQBGPCHUJE&amp;VAR:QUERY=UkdGX1RBWF9SQVRFKEFOTiwwLCwsLCwsTk9BVURJVCk=&amp;WINDOW=FIRST_POPUP&amp;HEIGHT=450&amp;WIDTH=450&amp;","START_MAXIMIZED=FALSE&amp;VAR:CALENDAR=US&amp;VAR:SYMBOL=MOTR&amp;VAR:INDEX=0"}</definedName>
    <definedName name="_3317__FDSAUDITLINK__" hidden="1">{"fdsup://directions/FAT Viewer?action=UPDATE&amp;creator=factset&amp;DYN_ARGS=TRUE&amp;DOC_NAME=FAT:FQL_AUDITING_CLIENT_TEMPLATE.FAT&amp;display_string=Audit&amp;VAR:KEY=TQBGPCHUJE&amp;VAR:QUERY=UkdGX1RBWF9SQVRFKEFOTiwwLCwsLCwsTk9BVURJVCk=&amp;WINDOW=FIRST_POPUP&amp;HEIGHT=450&amp;WIDTH=450&amp;","START_MAXIMIZED=FALSE&amp;VAR:CALENDAR=US&amp;VAR:SYMBOL=MOTR&amp;VAR:INDEX=0"}</definedName>
    <definedName name="_3318__FDSAUDITLINK__" localSheetId="0"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8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9__FDSAUDITLINK__" localSheetId="0"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9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2__FDSAUDITLINK__" localSheetId="0"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1"}</definedName>
    <definedName name="_332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1"}</definedName>
    <definedName name="_3320__FDSAUDITLINK__" localSheetId="0" hidden="1">{"fdsup://directions/FAT Viewer?action=UPDATE&amp;creator=factset&amp;DYN_ARGS=TRUE&amp;DOC_NAME=FAT:FQL_AUDITING_CLIENT_TEMPLATE.FAT&amp;display_string=Audit&amp;VAR:KEY=HEDARYBKBY&amp;VAR:QUERY=UkdGX1RBWF9SQVRFKEFOTiwwLCwsLCwsTk9BVURJVCk=&amp;WINDOW=FIRST_POPUP&amp;HEIGHT=450&amp;WIDTH=450&amp;","START_MAXIMIZED=FALSE&amp;VAR:CALENDAR=US&amp;VAR:SYMBOL=MNST&amp;VAR:INDEX=0"}</definedName>
    <definedName name="_3320__FDSAUDITLINK__" hidden="1">{"fdsup://directions/FAT Viewer?action=UPDATE&amp;creator=factset&amp;DYN_ARGS=TRUE&amp;DOC_NAME=FAT:FQL_AUDITING_CLIENT_TEMPLATE.FAT&amp;display_string=Audit&amp;VAR:KEY=HEDARYBKBY&amp;VAR:QUERY=UkdGX1RBWF9SQVRFKEFOTiwwLCwsLCwsTk9BVURJVCk=&amp;WINDOW=FIRST_POPUP&amp;HEIGHT=450&amp;WIDTH=450&amp;","START_MAXIMIZED=FALSE&amp;VAR:CALENDAR=US&amp;VAR:SYMBOL=MNST&amp;VAR:INDEX=0"}</definedName>
    <definedName name="_3321__FDSAUDITLINK__" localSheetId="0"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1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2__FDSAUDITLINK__" localSheetId="0"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2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3__FDSAUDITLINK__" localSheetId="0"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3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4__FDSAUDITLINK__" localSheetId="0"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4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5__FDSAUDITLINK__" localSheetId="0"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5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6__FDSAUDITLINK__" localSheetId="0"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6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7__FDSAUDITLINK__" localSheetId="0"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7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8__FDSAUDITLINK__" localSheetId="0"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8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9__FDSAUDITLINK__" localSheetId="0" hidden="1">{"fdsup://directions/FAT Viewer?action=UPDATE&amp;creator=factset&amp;DYN_ARGS=TRUE&amp;DOC_NAME=FAT:FQL_AUDITING_CLIENT_TEMPLATE.FAT&amp;display_string=Audit&amp;VAR:KEY=JWXUJMRWLY&amp;VAR:QUERY=UkdGX1RBWF9SQVRFKEFOTiwwLCwsLCwsTk9BVURJVCk=&amp;WINDOW=FIRST_POPUP&amp;HEIGHT=450&amp;WIDTH=450&amp;","START_MAXIMIZED=FALSE&amp;VAR:CALENDAR=US&amp;VAR:SYMBOL=MERU&amp;VAR:INDEX=0"}</definedName>
    <definedName name="_3329__FDSAUDITLINK__" hidden="1">{"fdsup://directions/FAT Viewer?action=UPDATE&amp;creator=factset&amp;DYN_ARGS=TRUE&amp;DOC_NAME=FAT:FQL_AUDITING_CLIENT_TEMPLATE.FAT&amp;display_string=Audit&amp;VAR:KEY=JWXUJMRWLY&amp;VAR:QUERY=UkdGX1RBWF9SQVRFKEFOTiwwLCwsLCwsTk9BVURJVCk=&amp;WINDOW=FIRST_POPUP&amp;HEIGHT=450&amp;WIDTH=450&amp;","START_MAXIMIZED=FALSE&amp;VAR:CALENDAR=US&amp;VAR:SYMBOL=MERU&amp;VAR:INDEX=0"}</definedName>
    <definedName name="_333__FDSAUDITLINK__" localSheetId="0" hidden="1">{"fdsup://directions/FAT Viewer?action=UPDATE&amp;creator=factset&amp;DYN_ARGS=TRUE&amp;DOC_NAME=FAT:FQL_AUDITING_CLIENT_TEMPLATE.FAT&amp;display_string=Audit&amp;VAR:KEY=CFAXSRWZKH&amp;VAR:QUERY=KEZGX05FVF9NR04oQU5OLDAsLTksWSxSUCkgKiBGRl9BU1NFVF9UVVJOKEFOTiwwLC05LFksUlApICogKEZGX","0FWR19BU1NFVFMoQU5OLDAsLTksWSxSUCkgLyBGRl9BVkdfU0hMRFJTX0VRKEFOTiwwLC05LFksUlApKSk=&amp;WINDOW=FIRST_POPUP&amp;HEIGHT=450&amp;WIDTH=450&amp;START_MAXIMIZED=FALSE&amp;VAR:CALENDAR=US&amp;VAR:SYMBOL=B10LQP&amp;VAR:INDEX=2"}</definedName>
    <definedName name="_333__FDSAUDITLINK__" hidden="1">{"fdsup://directions/FAT Viewer?action=UPDATE&amp;creator=factset&amp;DYN_ARGS=TRUE&amp;DOC_NAME=FAT:FQL_AUDITING_CLIENT_TEMPLATE.FAT&amp;display_string=Audit&amp;VAR:KEY=CFAXSRWZKH&amp;VAR:QUERY=KEZGX05FVF9NR04oQU5OLDAsLTksWSxSUCkgKiBGRl9BU1NFVF9UVVJOKEFOTiwwLC05LFksUlApICogKEZGX","0FWR19BU1NFVFMoQU5OLDAsLTksWSxSUCkgLyBGRl9BVkdfU0hMRFJTX0VRKEFOTiwwLC05LFksUlApKSk=&amp;WINDOW=FIRST_POPUP&amp;HEIGHT=450&amp;WIDTH=450&amp;START_MAXIMIZED=FALSE&amp;VAR:CALENDAR=US&amp;VAR:SYMBOL=B10LQP&amp;VAR:INDEX=2"}</definedName>
    <definedName name="_3330__FDSAUDITLINK__" localSheetId="0"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0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1__FDSAUDITLINK__" localSheetId="0"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1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2__FDSAUDITLINK__" localSheetId="0"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2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3__FDSAUDITLINK__" localSheetId="0"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3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4__FDSAUDITLINK__" localSheetId="0"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4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5__FDSAUDITLINK__" localSheetId="0"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5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6__FDSAUDITLINK__" localSheetId="0"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6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7__FDSAUDITLINK__" localSheetId="0"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7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8__FDSAUDITLINK__" localSheetId="0"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8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9__FDSAUDITLINK__" localSheetId="0"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9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4__FDSAUDITLINK__" localSheetId="0" hidden="1">{"fdsup://Directions/FactSet Auditing Viewer?action=AUDIT_VALUE&amp;DB=129&amp;ID1=B10LQP&amp;VALUEID=03351&amp;SDATE=2010&amp;PERIODTYPE=ANN_STD&amp;SCFT=3&amp;window=popup_no_bar&amp;width=385&amp;height=120&amp;START_MAXIMIZED=FALSE&amp;creator=factset&amp;display_string=Audit"}</definedName>
    <definedName name="_334__FDSAUDITLINK__" hidden="1">{"fdsup://Directions/FactSet Auditing Viewer?action=AUDIT_VALUE&amp;DB=129&amp;ID1=B10LQP&amp;VALUEID=03351&amp;SDATE=2010&amp;PERIODTYPE=ANN_STD&amp;SCFT=3&amp;window=popup_no_bar&amp;width=385&amp;height=120&amp;START_MAXIMIZED=FALSE&amp;creator=factset&amp;display_string=Audit"}</definedName>
    <definedName name="_3340__FDSAUDITLINK__" localSheetId="0" hidden="1">{"fdsup://directions/FAT Viewer?action=UPDATE&amp;creator=factset&amp;DYN_ARGS=TRUE&amp;DOC_NAME=FAT:FQL_AUDITING_CLIENT_TEMPLATE.FAT&amp;display_string=Audit&amp;VAR:KEY=BINEBAHURG&amp;VAR:QUERY=UkdGX1RBWF9SQVRFKEFOTiwwLCwsLCwsTk9BVURJVCk=&amp;WINDOW=FIRST_POPUP&amp;HEIGHT=450&amp;WIDTH=450&amp;","START_MAXIMIZED=FALSE&amp;VAR:CALENDAR=US&amp;VAR:SYMBOL=MCHX&amp;VAR:INDEX=0"}</definedName>
    <definedName name="_3340__FDSAUDITLINK__" hidden="1">{"fdsup://directions/FAT Viewer?action=UPDATE&amp;creator=factset&amp;DYN_ARGS=TRUE&amp;DOC_NAME=FAT:FQL_AUDITING_CLIENT_TEMPLATE.FAT&amp;display_string=Audit&amp;VAR:KEY=BINEBAHURG&amp;VAR:QUERY=UkdGX1RBWF9SQVRFKEFOTiwwLCwsLCwsTk9BVURJVCk=&amp;WINDOW=FIRST_POPUP&amp;HEIGHT=450&amp;WIDTH=450&amp;","START_MAXIMIZED=FALSE&amp;VAR:CALENDAR=US&amp;VAR:SYMBOL=MCHX&amp;VAR:INDEX=0"}</definedName>
    <definedName name="_3341">#REF!</definedName>
    <definedName name="_3341__FDSAUDITLINK__" localSheetId="0"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1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2__FDSAUDITLINK__" localSheetId="0"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2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3__FDSAUDITLINK__" localSheetId="0" hidden="1">{"fdsup://directions/FAT Viewer?action=UPDATE&amp;creator=factset&amp;DYN_ARGS=TRUE&amp;DOC_NAME=FAT:FQL_AUDITING_CLIENT_TEMPLATE.FAT&amp;display_string=Audit&amp;VAR:KEY=PCNIBYBWZU&amp;VAR:QUERY=UkdGX1RBWF9SQVRFKEFOTiwwLCwsLCwsTk9BVURJVCk=&amp;WINDOW=FIRST_POPUP&amp;HEIGHT=450&amp;WIDTH=450&amp;","START_MAXIMIZED=FALSE&amp;VAR:CALENDAR=US&amp;VAR:SYMBOL=LAVA&amp;VAR:INDEX=0"}</definedName>
    <definedName name="_3343__FDSAUDITLINK__" hidden="1">{"fdsup://directions/FAT Viewer?action=UPDATE&amp;creator=factset&amp;DYN_ARGS=TRUE&amp;DOC_NAME=FAT:FQL_AUDITING_CLIENT_TEMPLATE.FAT&amp;display_string=Audit&amp;VAR:KEY=PCNIBYBWZU&amp;VAR:QUERY=UkdGX1RBWF9SQVRFKEFOTiwwLCwsLCwsTk9BVURJVCk=&amp;WINDOW=FIRST_POPUP&amp;HEIGHT=450&amp;WIDTH=450&amp;","START_MAXIMIZED=FALSE&amp;VAR:CALENDAR=US&amp;VAR:SYMBOL=LAVA&amp;VAR:INDEX=0"}</definedName>
    <definedName name="_3344__FDSAUDITLINK__" localSheetId="0"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4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5__FDSAUDITLINK__" localSheetId="0"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5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6__FDSAUDITLINK__" localSheetId="0"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6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7__FDSAUDITLINK__" localSheetId="0"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7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8__FDSAUDITLINK__" localSheetId="0"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8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9__FDSAUDITLINK__" localSheetId="0"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9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5__FDSAUDITLINK__" localSheetId="0"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335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3350__FDSAUDITLINK__" localSheetId="0"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0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1__FDSAUDITLINK__" localSheetId="0"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1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2__FDSAUDITLINK__" localSheetId="0" hidden="1">{"fdsup://directions/FAT Viewer?action=UPDATE&amp;creator=factset&amp;DYN_ARGS=TRUE&amp;DOC_NAME=FAT:FQL_AUDITING_CLIENT_TEMPLATE.FAT&amp;display_string=Audit&amp;VAR:KEY=BAZIBOXGHK&amp;VAR:QUERY=UkdGX1RBWF9SQVRFKEFOTiwwLCwsLCwsTk9BVURJVCk=&amp;WINDOW=FIRST_POPUP&amp;HEIGHT=450&amp;WIDTH=450&amp;","START_MAXIMIZED=FALSE&amp;VAR:CALENDAR=US&amp;VAR:SYMBOL=LLNW&amp;VAR:INDEX=0"}</definedName>
    <definedName name="_3352__FDSAUDITLINK__" hidden="1">{"fdsup://directions/FAT Viewer?action=UPDATE&amp;creator=factset&amp;DYN_ARGS=TRUE&amp;DOC_NAME=FAT:FQL_AUDITING_CLIENT_TEMPLATE.FAT&amp;display_string=Audit&amp;VAR:KEY=BAZIBOXGHK&amp;VAR:QUERY=UkdGX1RBWF9SQVRFKEFOTiwwLCwsLCwsTk9BVURJVCk=&amp;WINDOW=FIRST_POPUP&amp;HEIGHT=450&amp;WIDTH=450&amp;","START_MAXIMIZED=FALSE&amp;VAR:CALENDAR=US&amp;VAR:SYMBOL=LLNW&amp;VAR:INDEX=0"}</definedName>
    <definedName name="_3353__FDSAUDITLINK__" localSheetId="0" hidden="1">{"fdsup://directions/FAT Viewer?action=UPDATE&amp;creator=factset&amp;DYN_ARGS=TRUE&amp;DOC_NAME=FAT:FQL_AUDITING_CLIENT_TEMPLATE.FAT&amp;display_string=Audit&amp;VAR:KEY=BSHIPIJEDA&amp;VAR:QUERY=UkdGX1RBWF9SQVRFKEFOTiwwLCwsLCwsTk9BVURJVCk=&amp;WINDOW=FIRST_POPUP&amp;HEIGHT=450&amp;WIDTH=450&amp;","START_MAXIMIZED=FALSE&amp;VAR:CALENDAR=US&amp;VAR:SYMBOL=LVLT&amp;VAR:INDEX=0"}</definedName>
    <definedName name="_3353__FDSAUDITLINK__" hidden="1">{"fdsup://directions/FAT Viewer?action=UPDATE&amp;creator=factset&amp;DYN_ARGS=TRUE&amp;DOC_NAME=FAT:FQL_AUDITING_CLIENT_TEMPLATE.FAT&amp;display_string=Audit&amp;VAR:KEY=BSHIPIJEDA&amp;VAR:QUERY=UkdGX1RBWF9SQVRFKEFOTiwwLCwsLCwsTk9BVURJVCk=&amp;WINDOW=FIRST_POPUP&amp;HEIGHT=450&amp;WIDTH=450&amp;","START_MAXIMIZED=FALSE&amp;VAR:CALENDAR=US&amp;VAR:SYMBOL=LVLT&amp;VAR:INDEX=0"}</definedName>
    <definedName name="_3354__FDSAUDITLINK__" localSheetId="0"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4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5__FDSAUDITLINK__" localSheetId="0"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5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6__FDSAUDITLINK__" localSheetId="0"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6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7__FDSAUDITLINK__" localSheetId="0"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7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8__FDSAUDITLINK__" localSheetId="0"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8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9__FDSAUDITLINK__" localSheetId="0"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9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6__FDSAUDITLINK__" localSheetId="0"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3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360__FDSAUDITLINK__" localSheetId="0" hidden="1">{"fdsup://directions/FAT Viewer?action=UPDATE&amp;creator=factset&amp;DYN_ARGS=TRUE&amp;DOC_NAME=FAT:FQL_AUDITING_CLIENT_TEMPLATE.FAT&amp;display_string=Audit&amp;VAR:KEY=DSPSBCBUBO&amp;VAR:QUERY=UkdGX1RBWF9SQVRFKEFOTiwwLCwsLCwsTk9BVURJVCk=&amp;WINDOW=FIRST_POPUP&amp;HEIGHT=450&amp;WIDTH=450&amp;","START_MAXIMIZED=FALSE&amp;VAR:CALENDAR=US&amp;VAR:SYMBOL=KNXA&amp;VAR:INDEX=0"}</definedName>
    <definedName name="_3360__FDSAUDITLINK__" hidden="1">{"fdsup://directions/FAT Viewer?action=UPDATE&amp;creator=factset&amp;DYN_ARGS=TRUE&amp;DOC_NAME=FAT:FQL_AUDITING_CLIENT_TEMPLATE.FAT&amp;display_string=Audit&amp;VAR:KEY=DSPSBCBUBO&amp;VAR:QUERY=UkdGX1RBWF9SQVRFKEFOTiwwLCwsLCwsTk9BVURJVCk=&amp;WINDOW=FIRST_POPUP&amp;HEIGHT=450&amp;WIDTH=450&amp;","START_MAXIMIZED=FALSE&amp;VAR:CALENDAR=US&amp;VAR:SYMBOL=KNXA&amp;VAR:INDEX=0"}</definedName>
    <definedName name="_3361__FDSAUDITLINK__" localSheetId="0"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1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2__FDSAUDITLINK__" localSheetId="0"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2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3__FDSAUDITLINK__" localSheetId="0" hidden="1">{"fdsup://directions/FAT Viewer?action=UPDATE&amp;creator=factset&amp;DYN_ARGS=TRUE&amp;DOC_NAME=FAT:FQL_AUDITING_CLIENT_TEMPLATE.FAT&amp;display_string=Audit&amp;VAR:KEY=FSVODYRQVQ&amp;VAR:QUERY=UkdGX1RBWF9SQVRFKEFOTiwwLCwsLCwsTk9BVURJVCk=&amp;WINDOW=FIRST_POPUP&amp;HEIGHT=450&amp;WIDTH=450&amp;","START_MAXIMIZED=FALSE&amp;VAR:CALENDAR=US&amp;VAR:SYMBOL=JUPM&amp;VAR:INDEX=0"}</definedName>
    <definedName name="_3363__FDSAUDITLINK__" hidden="1">{"fdsup://directions/FAT Viewer?action=UPDATE&amp;creator=factset&amp;DYN_ARGS=TRUE&amp;DOC_NAME=FAT:FQL_AUDITING_CLIENT_TEMPLATE.FAT&amp;display_string=Audit&amp;VAR:KEY=FSVODYRQVQ&amp;VAR:QUERY=UkdGX1RBWF9SQVRFKEFOTiwwLCwsLCwsTk9BVURJVCk=&amp;WINDOW=FIRST_POPUP&amp;HEIGHT=450&amp;WIDTH=450&amp;","START_MAXIMIZED=FALSE&amp;VAR:CALENDAR=US&amp;VAR:SYMBOL=JUPM&amp;VAR:INDEX=0"}</definedName>
    <definedName name="_3364__FDSAUDITLINK__" localSheetId="0"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4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5__FDSAUDITLINK__" localSheetId="0"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5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6__FDSAUDITLINK__" localSheetId="0"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6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7__FDSAUDITLINK__" localSheetId="0"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7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8__FDSAUDITLINK__" localSheetId="0"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8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9__FDSAUDITLINK__" localSheetId="0"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9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7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6"}</definedName>
    <definedName name="_337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6"}</definedName>
    <definedName name="_3370__FDSAUDITLINK__" localSheetId="0"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0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1__FDSAUDITLINK__" localSheetId="0"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1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2__FDSAUDITLINK__" localSheetId="0"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2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3__FDSAUDITLINK__" localSheetId="0"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3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4__FDSAUDITLINK__" localSheetId="0" hidden="1">{"fdsup://directions/FAT Viewer?action=UPDATE&amp;creator=factset&amp;DYN_ARGS=TRUE&amp;DOC_NAME=FAT:FQL_AUDITING_CLIENT_TEMPLATE.FAT&amp;display_string=Audit&amp;VAR:KEY=TSHCNURAVK&amp;VAR:QUERY=UkdGX1RBWF9SQVRFKEFOTiwwLCwsLCwsTk9BVURJVCk=&amp;WINDOW=FIRST_POPUP&amp;HEIGHT=450&amp;WIDTH=450&amp;","START_MAXIMIZED=FALSE&amp;VAR:CALENDAR=US&amp;VAR:SYMBOL=IL&amp;VAR:INDEX=0"}</definedName>
    <definedName name="_3374__FDSAUDITLINK__" hidden="1">{"fdsup://directions/FAT Viewer?action=UPDATE&amp;creator=factset&amp;DYN_ARGS=TRUE&amp;DOC_NAME=FAT:FQL_AUDITING_CLIENT_TEMPLATE.FAT&amp;display_string=Audit&amp;VAR:KEY=TSHCNURAVK&amp;VAR:QUERY=UkdGX1RBWF9SQVRFKEFOTiwwLCwsLCwsTk9BVURJVCk=&amp;WINDOW=FIRST_POPUP&amp;HEIGHT=450&amp;WIDTH=450&amp;","START_MAXIMIZED=FALSE&amp;VAR:CALENDAR=US&amp;VAR:SYMBOL=IL&amp;VAR:INDEX=0"}</definedName>
    <definedName name="_3375__FDSAUDITLINK__" localSheetId="0"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5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6__FDSAUDITLINK__" localSheetId="0"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6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7__FDSAUDITLINK__" localSheetId="0" hidden="1">{"fdsup://directions/FAT Viewer?action=UPDATE&amp;creator=factset&amp;DYN_ARGS=TRUE&amp;DOC_NAME=FAT:FQL_AUDITING_CLIENT_TEMPLATE.FAT&amp;display_string=Audit&amp;VAR:KEY=ZMJIBARIVC&amp;VAR:QUERY=UkdGX1RBWF9SQVRFKEFOTiwwLCwsLCwsTk9BVURJVCk=&amp;WINDOW=FIRST_POPUP&amp;HEIGHT=450&amp;WIDTH=450&amp;","START_MAXIMIZED=FALSE&amp;VAR:CALENDAR=US&amp;VAR:SYMBOL=INAP&amp;VAR:INDEX=0"}</definedName>
    <definedName name="_3377__FDSAUDITLINK__" hidden="1">{"fdsup://directions/FAT Viewer?action=UPDATE&amp;creator=factset&amp;DYN_ARGS=TRUE&amp;DOC_NAME=FAT:FQL_AUDITING_CLIENT_TEMPLATE.FAT&amp;display_string=Audit&amp;VAR:KEY=ZMJIBARIVC&amp;VAR:QUERY=UkdGX1RBWF9SQVRFKEFOTiwwLCwsLCwsTk9BVURJVCk=&amp;WINDOW=FIRST_POPUP&amp;HEIGHT=450&amp;WIDTH=450&amp;","START_MAXIMIZED=FALSE&amp;VAR:CALENDAR=US&amp;VAR:SYMBOL=INAP&amp;VAR:INDEX=0"}</definedName>
    <definedName name="_3378__FDSAUDITLINK__" localSheetId="0"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8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9__FDSAUDITLINK__" localSheetId="0"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9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8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5"}</definedName>
    <definedName name="_338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5"}</definedName>
    <definedName name="_3380__FDSAUDITLINK__" localSheetId="0"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0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1__FDSAUDITLINK__" localSheetId="0"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1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2__FDSAUDITLINK__" localSheetId="0"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2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3__FDSAUDITLINK__" localSheetId="0"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3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4__FDSAUDITLINK__" localSheetId="0"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4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5__FDSAUDITLINK__" localSheetId="0"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5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6__FDSAUDITLINK__" localSheetId="0"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6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7__FDSAUDITLINK__" localSheetId="0"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7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8__FDSAUDITLINK__" localSheetId="0"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8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9__FDSAUDITLINK__" localSheetId="0"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9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9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4"}</definedName>
    <definedName name="_339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4"}</definedName>
    <definedName name="_3390__FDSAUDITLINK__" localSheetId="0"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0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1__FDSAUDITLINK__" localSheetId="0"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1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2__FDSAUDITLINK__" localSheetId="0" hidden="1">{"fdsup://directions/FAT Viewer?action=UPDATE&amp;creator=factset&amp;DYN_ARGS=TRUE&amp;DOC_NAME=FAT:FQL_AUDITING_CLIENT_TEMPLATE.FAT&amp;display_string=Audit&amp;VAR:KEY=JQNWHONUXG&amp;VAR:QUERY=UkdGX1RBWF9SQVRFKEFOTiwwLCwsLCwsTk9BVURJVCk=&amp;WINDOW=FIRST_POPUP&amp;HEIGHT=450&amp;WIDTH=450&amp;","START_MAXIMIZED=FALSE&amp;VAR:CALENDAR=US&amp;VAR:SYMBOL=HPOL&amp;VAR:INDEX=0"}</definedName>
    <definedName name="_3392__FDSAUDITLINK__" hidden="1">{"fdsup://directions/FAT Viewer?action=UPDATE&amp;creator=factset&amp;DYN_ARGS=TRUE&amp;DOC_NAME=FAT:FQL_AUDITING_CLIENT_TEMPLATE.FAT&amp;display_string=Audit&amp;VAR:KEY=JQNWHONUXG&amp;VAR:QUERY=UkdGX1RBWF9SQVRFKEFOTiwwLCwsLCwsTk9BVURJVCk=&amp;WINDOW=FIRST_POPUP&amp;HEIGHT=450&amp;WIDTH=450&amp;","START_MAXIMIZED=FALSE&amp;VAR:CALENDAR=US&amp;VAR:SYMBOL=HPOL&amp;VAR:INDEX=0"}</definedName>
    <definedName name="_3393__FDSAUDITLINK__" localSheetId="0" hidden="1">{"fdsup://directions/FAT Viewer?action=UPDATE&amp;creator=factset&amp;DYN_ARGS=TRUE&amp;DOC_NAME=FAT:FQL_AUDITING_CLIENT_TEMPLATE.FAT&amp;display_string=Audit&amp;VAR:KEY=BITIFQZMPU&amp;VAR:QUERY=UkdGX1RBWF9SQVRFKEFOTiwwLCwsLCwsTk9BVURJVCk=&amp;WINDOW=FIRST_POPUP&amp;HEIGHT=450&amp;WIDTH=450&amp;","START_MAXIMIZED=FALSE&amp;VAR:CALENDAR=US&amp;VAR:SYMBOL=GUID&amp;VAR:INDEX=0"}</definedName>
    <definedName name="_3393__FDSAUDITLINK__" hidden="1">{"fdsup://directions/FAT Viewer?action=UPDATE&amp;creator=factset&amp;DYN_ARGS=TRUE&amp;DOC_NAME=FAT:FQL_AUDITING_CLIENT_TEMPLATE.FAT&amp;display_string=Audit&amp;VAR:KEY=BITIFQZMPU&amp;VAR:QUERY=UkdGX1RBWF9SQVRFKEFOTiwwLCwsLCwsTk9BVURJVCk=&amp;WINDOW=FIRST_POPUP&amp;HEIGHT=450&amp;WIDTH=450&amp;","START_MAXIMIZED=FALSE&amp;VAR:CALENDAR=US&amp;VAR:SYMBOL=GUID&amp;VAR:INDEX=0"}</definedName>
    <definedName name="_3394__FDSAUDITLINK__" localSheetId="0"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4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5__FDSAUDITLINK__" localSheetId="0"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5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6__FDSAUDITLINK__" localSheetId="0"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6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7__FDSAUDITLINK__" localSheetId="0"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7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8__FDSAUDITLINK__" localSheetId="0"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8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9__FDSAUDITLINK__" localSheetId="0"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9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4">#REF!</definedName>
    <definedName name="_34__123Graph_ACHART_15" hidden="1">#REF!</definedName>
    <definedName name="_34__123Graph_AChart_5" hidden="1">#REF!</definedName>
    <definedName name="_34__123Graph_BCHART_11" hidden="1">#REF!</definedName>
    <definedName name="_34__123Graph_BCHART_13" hidden="1">#REF!</definedName>
    <definedName name="_34__123Graph_BCHART_28" hidden="1">#REF!</definedName>
    <definedName name="_34__123Graph_CGROWTH_REVS_B" hidden="1">#REF!</definedName>
    <definedName name="_34__123Graph_FCHART_1" hidden="1">#REF!</definedName>
    <definedName name="_34__FDSAUDITLINK__" localSheetId="0"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4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4_x_16_1">#REF!</definedName>
    <definedName name="_340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3"}</definedName>
    <definedName name="_340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3"}</definedName>
    <definedName name="_3400__FDSAUDITLINK__" localSheetId="0"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0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1__FDSAUDITLINK__" localSheetId="0"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1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2__FDSAUDITLINK__" localSheetId="0"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2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3__FDSAUDITLINK__" localSheetId="0"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3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4__FDSAUDITLINK__" localSheetId="0"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4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5__FDSAUDITLINK__" localSheetId="0"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5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6__FDSAUDITLINK__" localSheetId="0"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6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7__FDSAUDITLINK__" localSheetId="0"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7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8__FDSAUDITLINK__" localSheetId="0" hidden="1">{"fdsup://directions/FAT Viewer?action=UPDATE&amp;creator=factset&amp;DYN_ARGS=TRUE&amp;DOC_NAME=FAT:FQL_AUDITING_CLIENT_TEMPLATE.FAT&amp;display_string=Audit&amp;VAR:KEY=RKJKVCTOLG&amp;VAR:QUERY=UkdGX1RBWF9SQVRFKEFOTiwwLCwsLCwsTk9BVURJVCk=&amp;WINDOW=FIRST_POPUP&amp;HEIGHT=450&amp;WIDTH=450&amp;","START_MAXIMIZED=FALSE&amp;VAR:CALENDAR=US&amp;VAR:SYMBOL=FALC&amp;VAR:INDEX=0"}</definedName>
    <definedName name="_3408__FDSAUDITLINK__" hidden="1">{"fdsup://directions/FAT Viewer?action=UPDATE&amp;creator=factset&amp;DYN_ARGS=TRUE&amp;DOC_NAME=FAT:FQL_AUDITING_CLIENT_TEMPLATE.FAT&amp;display_string=Audit&amp;VAR:KEY=RKJKVCTOLG&amp;VAR:QUERY=UkdGX1RBWF9SQVRFKEFOTiwwLCwsLCwsTk9BVURJVCk=&amp;WINDOW=FIRST_POPUP&amp;HEIGHT=450&amp;WIDTH=450&amp;","START_MAXIMIZED=FALSE&amp;VAR:CALENDAR=US&amp;VAR:SYMBOL=FALC&amp;VAR:INDEX=0"}</definedName>
    <definedName name="_3409__FDSAUDITLINK__" localSheetId="0"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09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2"}</definedName>
    <definedName name="_341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2"}</definedName>
    <definedName name="_3410__FDSAUDITLINK__" localSheetId="0"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0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1__FDSAUDITLINK__" localSheetId="0"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1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2__FDSAUDITLINK__" localSheetId="0"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2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3__FDSAUDITLINK__" localSheetId="0"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3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4__FDSAUDITLINK__" localSheetId="0"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4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5__FDSAUDITLINK__" localSheetId="0"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5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6__FDSAUDITLINK__" localSheetId="0"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6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7__FDSAUDITLINK__" localSheetId="0"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7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8__FDSAUDITLINK__" localSheetId="0"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8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9__FDSAUDITLINK__" localSheetId="0"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19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1"}</definedName>
    <definedName name="_342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1"}</definedName>
    <definedName name="_3420__FDSAUDITLINK__" localSheetId="0"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0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1__FDSAUDITLINK__" localSheetId="0"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1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2__FDSAUDITLINK__" localSheetId="0"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2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3__FDSAUDITLINK__" localSheetId="0" hidden="1">{"fdsup://directions/FAT Viewer?action=UPDATE&amp;creator=factset&amp;DYN_ARGS=TRUE&amp;DOC_NAME=FAT:FQL_AUDITING_CLIENT_TEMPLATE.FAT&amp;display_string=Audit&amp;VAR:KEY=VSJWZMLMFM&amp;VAR:QUERY=UkdGX1RBWF9SQVRFKEFOTiwwLCwsLCwsTk9BVURJVCk=&amp;WINDOW=FIRST_POPUP&amp;HEIGHT=450&amp;WIDTH=450&amp;","START_MAXIMIZED=FALSE&amp;VAR:CALENDAR=US&amp;VAR:SYMBOL=EPIC&amp;VAR:INDEX=0"}</definedName>
    <definedName name="_3423__FDSAUDITLINK__" hidden="1">{"fdsup://directions/FAT Viewer?action=UPDATE&amp;creator=factset&amp;DYN_ARGS=TRUE&amp;DOC_NAME=FAT:FQL_AUDITING_CLIENT_TEMPLATE.FAT&amp;display_string=Audit&amp;VAR:KEY=VSJWZMLMFM&amp;VAR:QUERY=UkdGX1RBWF9SQVRFKEFOTiwwLCwsLCwsTk9BVURJVCk=&amp;WINDOW=FIRST_POPUP&amp;HEIGHT=450&amp;WIDTH=450&amp;","START_MAXIMIZED=FALSE&amp;VAR:CALENDAR=US&amp;VAR:SYMBOL=EPIC&amp;VAR:INDEX=0"}</definedName>
    <definedName name="_3424__FDSAUDITLINK__" localSheetId="0"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4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5__FDSAUDITLINK__" localSheetId="0"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5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6__FDSAUDITLINK__" localSheetId="0"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6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7__FDSAUDITLINK__" localSheetId="0"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7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8__FDSAUDITLINK__" localSheetId="0"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8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9__FDSAUDITLINK__" localSheetId="0"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9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3__FDSAUDITLINK__" localSheetId="0" hidden="1">{"fdsup://directions/FAT Viewer?action=UPDATE&amp;creator=factset&amp;DYN_ARGS=TRUE&amp;DOC_NAME=FAT:FQL_AUDITING_CLIENT_TEMPLATE.FAT&amp;display_string=Audit&amp;VAR:KEY=HAXMLQDKNG&amp;VAR:QUERY=RkZfUk9JQyhBTk4sMCwtOSxZLFJQKQ==&amp;WINDOW=FIRST_POPUP&amp;HEIGHT=450&amp;WIDTH=450&amp;START_MAXIMI","ZED=FALSE&amp;VAR:CALENDAR=US&amp;VAR:SYMBOL=B10LQP&amp;VAR:INDEX=0"}</definedName>
    <definedName name="_343__FDSAUDITLINK__" hidden="1">{"fdsup://directions/FAT Viewer?action=UPDATE&amp;creator=factset&amp;DYN_ARGS=TRUE&amp;DOC_NAME=FAT:FQL_AUDITING_CLIENT_TEMPLATE.FAT&amp;display_string=Audit&amp;VAR:KEY=HAXMLQDKNG&amp;VAR:QUERY=RkZfUk9JQyhBTk4sMCwtOSxZLFJQKQ==&amp;WINDOW=FIRST_POPUP&amp;HEIGHT=450&amp;WIDTH=450&amp;START_MAXIMI","ZED=FALSE&amp;VAR:CALENDAR=US&amp;VAR:SYMBOL=B10LQP&amp;VAR:INDEX=0"}</definedName>
    <definedName name="_3430__FDSAUDITLINK__" localSheetId="0"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0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1__FDSAUDITLINK__" localSheetId="0"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1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2__FDSAUDITLINK__" localSheetId="0"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2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3__FDSAUDITLINK__" localSheetId="0"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3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4__FDSAUDITLINK__" localSheetId="0"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4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5__FDSAUDITLINK__" localSheetId="0"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5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6__FDSAUDITLINK__" localSheetId="0"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6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7__FDSAUDITLINK__" localSheetId="0"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7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8__FDSAUDITLINK__" localSheetId="0"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8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9__FDSAUDITLINK__" localSheetId="0"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9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4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7"}</definedName>
    <definedName name="_344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7"}</definedName>
    <definedName name="_3440__FDSAUDITLINK__" localSheetId="0" hidden="1">{"fdsup://directions/FAT Viewer?action=UPDATE&amp;creator=factset&amp;DYN_ARGS=TRUE&amp;DOC_NAME=FAT:FQL_AUDITING_CLIENT_TEMPLATE.FAT&amp;display_string=Audit&amp;VAR:KEY=JMLETCVKJY&amp;VAR:QUERY=UkdGX1RBWF9SQVRFKEFOTiwwLCwsLCwsTk9BVURJVCk=&amp;WINDOW=FIRST_POPUP&amp;HEIGHT=450&amp;WIDTH=450&amp;","START_MAXIMIZED=FALSE&amp;VAR:CALENDAR=US&amp;VAR:SYMBOL=DMAN&amp;VAR:INDEX=0"}</definedName>
    <definedName name="_3440__FDSAUDITLINK__" hidden="1">{"fdsup://directions/FAT Viewer?action=UPDATE&amp;creator=factset&amp;DYN_ARGS=TRUE&amp;DOC_NAME=FAT:FQL_AUDITING_CLIENT_TEMPLATE.FAT&amp;display_string=Audit&amp;VAR:KEY=JMLETCVKJY&amp;VAR:QUERY=UkdGX1RBWF9SQVRFKEFOTiwwLCwsLCwsTk9BVURJVCk=&amp;WINDOW=FIRST_POPUP&amp;HEIGHT=450&amp;WIDTH=450&amp;","START_MAXIMIZED=FALSE&amp;VAR:CALENDAR=US&amp;VAR:SYMBOL=DMAN&amp;VAR:INDEX=0"}</definedName>
    <definedName name="_3441__FDSAUDITLINK__" localSheetId="0" hidden="1">{"fdsup://directions/FAT Viewer?action=UPDATE&amp;creator=factset&amp;DYN_ARGS=TRUE&amp;DOC_NAME=FAT:FQL_AUDITING_CLIENT_TEMPLATE.FAT&amp;display_string=Audit&amp;VAR:KEY=VCJUDQFWZY&amp;VAR:QUERY=UkdGX1RBWF9SQVRFKEFOTiwwLCwsLCwsTk9BVURJVCk=&amp;WINDOW=FIRST_POPUP&amp;HEIGHT=450&amp;WIDTH=450&amp;","START_MAXIMIZED=FALSE&amp;VAR:CALENDAR=US&amp;VAR:SYMBOL=PROJ&amp;VAR:INDEX=0"}</definedName>
    <definedName name="_3441__FDSAUDITLINK__" hidden="1">{"fdsup://directions/FAT Viewer?action=UPDATE&amp;creator=factset&amp;DYN_ARGS=TRUE&amp;DOC_NAME=FAT:FQL_AUDITING_CLIENT_TEMPLATE.FAT&amp;display_string=Audit&amp;VAR:KEY=VCJUDQFWZY&amp;VAR:QUERY=UkdGX1RBWF9SQVRFKEFOTiwwLCwsLCwsTk9BVURJVCk=&amp;WINDOW=FIRST_POPUP&amp;HEIGHT=450&amp;WIDTH=450&amp;","START_MAXIMIZED=FALSE&amp;VAR:CALENDAR=US&amp;VAR:SYMBOL=PROJ&amp;VAR:INDEX=0"}</definedName>
    <definedName name="_3442__FDSAUDITLINK__" localSheetId="0"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2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3__FDSAUDITLINK__" localSheetId="0"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3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4__FDSAUDITLINK__" localSheetId="0"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4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5__FDSAUDITLINK__" localSheetId="0"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5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6__FDSAUDITLINK__" localSheetId="0" hidden="1">{"fdsup://directions/FAT Viewer?action=UPDATE&amp;creator=factset&amp;DYN_ARGS=TRUE&amp;DOC_NAME=FAT:FQL_AUDITING_CLIENT_TEMPLATE.FAT&amp;display_string=Audit&amp;VAR:KEY=ZCRMVGXSNU&amp;VAR:QUERY=UkdGX1RBWF9SQVRFKEFOTiwwLCwsLCwsTk9BVURJVCk=&amp;WINDOW=FIRST_POPUP&amp;HEIGHT=450&amp;WIDTH=450&amp;","START_MAXIMIZED=FALSE&amp;VAR:CALENDAR=US&amp;VAR:SYMBOL=DWSN&amp;VAR:INDEX=0"}</definedName>
    <definedName name="_3446__FDSAUDITLINK__" hidden="1">{"fdsup://directions/FAT Viewer?action=UPDATE&amp;creator=factset&amp;DYN_ARGS=TRUE&amp;DOC_NAME=FAT:FQL_AUDITING_CLIENT_TEMPLATE.FAT&amp;display_string=Audit&amp;VAR:KEY=ZCRMVGXSNU&amp;VAR:QUERY=UkdGX1RBWF9SQVRFKEFOTiwwLCwsLCwsTk9BVURJVCk=&amp;WINDOW=FIRST_POPUP&amp;HEIGHT=450&amp;WIDTH=450&amp;","START_MAXIMIZED=FALSE&amp;VAR:CALENDAR=US&amp;VAR:SYMBOL=DWSN&amp;VAR:INDEX=0"}</definedName>
    <definedName name="_3447__FDSAUDITLINK__" localSheetId="0"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7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8__FDSAUDITLINK__" localSheetId="0"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8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9__FDSAUDITLINK__" localSheetId="0"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49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6"}</definedName>
    <definedName name="_345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6"}</definedName>
    <definedName name="_3450__FDSAUDITLINK__" localSheetId="0"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0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1__FDSAUDITLINK__" localSheetId="0"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1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2__FDSAUDITLINK__" localSheetId="0"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2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3__FDSAUDITLINK__" localSheetId="0"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3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4__FDSAUDITLINK__" localSheetId="0"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4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5__FDSAUDITLINK__" localSheetId="0"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5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6__FDSAUDITLINK__" localSheetId="0"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6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7__FDSAUDITLINK__" localSheetId="0"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7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8__FDSAUDITLINK__" localSheetId="0"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8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9__FDSAUDITLINK__" localSheetId="0"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59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__FDSAUDITLINK__" localSheetId="0"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4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460__FDSAUDITLINK__" localSheetId="0"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0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1__FDSAUDITLINK__" localSheetId="0"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1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2__FDSAUDITLINK__" localSheetId="0"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2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3__FDSAUDITLINK__" localSheetId="0"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3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4__FDSAUDITLINK__" localSheetId="0"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4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5__FDSAUDITLINK__" localSheetId="0" hidden="1">{"fdsup://directions/FAT Viewer?action=UPDATE&amp;creator=factset&amp;DYN_ARGS=TRUE&amp;DOC_NAME=FAT:FQL_AUDITING_CLIENT_TEMPLATE.FAT&amp;display_string=Audit&amp;VAR:KEY=FMPADMNSXC&amp;VAR:QUERY=UkdGX1RBWF9SQVRFKEFOTiwwLCwsLCwsTk9BVURJVCk=&amp;WINDOW=FIRST_POPUP&amp;HEIGHT=450&amp;WIDTH=450&amp;","START_MAXIMIZED=FALSE&amp;VAR:CALENDAR=US&amp;VAR:SYMBOL=SCOR&amp;VAR:INDEX=0"}</definedName>
    <definedName name="_3465__FDSAUDITLINK__" hidden="1">{"fdsup://directions/FAT Viewer?action=UPDATE&amp;creator=factset&amp;DYN_ARGS=TRUE&amp;DOC_NAME=FAT:FQL_AUDITING_CLIENT_TEMPLATE.FAT&amp;display_string=Audit&amp;VAR:KEY=FMPADMNSXC&amp;VAR:QUERY=UkdGX1RBWF9SQVRFKEFOTiwwLCwsLCwsTk9BVURJVCk=&amp;WINDOW=FIRST_POPUP&amp;HEIGHT=450&amp;WIDTH=450&amp;","START_MAXIMIZED=FALSE&amp;VAR:CALENDAR=US&amp;VAR:SYMBOL=SCOR&amp;VAR:INDEX=0"}</definedName>
    <definedName name="_3466__FDSAUDITLINK__" localSheetId="0"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6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7__FDSAUDITLINK__" localSheetId="0"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7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8__FDSAUDITLINK__" localSheetId="0"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8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9__FDSAUDITLINK__" localSheetId="0"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9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7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4"}</definedName>
    <definedName name="_347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4"}</definedName>
    <definedName name="_3470__FDSAUDITLINK__" localSheetId="0"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0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1__FDSAUDITLINK__" localSheetId="0"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1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2__FDSAUDITLINK__" localSheetId="0"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2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3__FDSAUDITLINK__" localSheetId="0"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3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4__FDSAUDITLINK__" localSheetId="0" hidden="1">{"fdsup://directions/FAT Viewer?action=UPDATE&amp;creator=factset&amp;DYN_ARGS=TRUE&amp;DOC_NAME=FAT:FQL_AUDITING_CLIENT_TEMPLATE.FAT&amp;display_string=Audit&amp;VAR:KEY=ZMHSZAHAVE&amp;VAR:QUERY=UkdGX1RBWF9SQVRFKEFOTiwwLCwsLCwsTk9BVURJVCk=&amp;WINDOW=FIRST_POPUP&amp;HEIGHT=450&amp;WIDTH=450&amp;","START_MAXIMIZED=FALSE&amp;VAR:CALENDAR=US&amp;VAR:SYMBOL=CSOD&amp;VAR:INDEX=0"}</definedName>
    <definedName name="_3474__FDSAUDITLINK__" hidden="1">{"fdsup://directions/FAT Viewer?action=UPDATE&amp;creator=factset&amp;DYN_ARGS=TRUE&amp;DOC_NAME=FAT:FQL_AUDITING_CLIENT_TEMPLATE.FAT&amp;display_string=Audit&amp;VAR:KEY=ZMHSZAHAVE&amp;VAR:QUERY=UkdGX1RBWF9SQVRFKEFOTiwwLCwsLCwsTk9BVURJVCk=&amp;WINDOW=FIRST_POPUP&amp;HEIGHT=450&amp;WIDTH=450&amp;","START_MAXIMIZED=FALSE&amp;VAR:CALENDAR=US&amp;VAR:SYMBOL=CSOD&amp;VAR:INDEX=0"}</definedName>
    <definedName name="_3475__FDSAUDITLINK__" localSheetId="0"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5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6__FDSAUDITLINK__" localSheetId="0"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6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7__FDSAUDITLINK__" localSheetId="0"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7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8__FDSAUDITLINK__" localSheetId="0"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8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9__FDSAUDITLINK__" localSheetId="0"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79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3"}</definedName>
    <definedName name="_348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3"}</definedName>
    <definedName name="_3480__FDSAUDITLINK__" localSheetId="0"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0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1__FDSAUDITLINK__" localSheetId="0"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1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2__FDSAUDITLINK__" localSheetId="0"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2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3__FDSAUDITLINK__" localSheetId="0"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3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4__FDSAUDITLINK__" localSheetId="0"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4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5__FDSAUDITLINK__" localSheetId="0" hidden="1">{"fdsup://directions/FAT Viewer?action=UPDATE&amp;creator=factset&amp;DYN_ARGS=TRUE&amp;DOC_NAME=FAT:FQL_AUDITING_CLIENT_TEMPLATE.FAT&amp;display_string=Audit&amp;VAR:KEY=LSHERMLQVU&amp;VAR:QUERY=UkdGX1RBWF9SQVRFKEFOTiwwLCwsLCwsTk9BVURJVCk=&amp;WINDOW=FIRST_POPUP&amp;HEIGHT=450&amp;WIDTH=450&amp;","START_MAXIMIZED=FALSE&amp;VAR:CALENDAR=US&amp;VAR:SYMBOL=CALD&amp;VAR:INDEX=0"}</definedName>
    <definedName name="_3485__FDSAUDITLINK__" hidden="1">{"fdsup://directions/FAT Viewer?action=UPDATE&amp;creator=factset&amp;DYN_ARGS=TRUE&amp;DOC_NAME=FAT:FQL_AUDITING_CLIENT_TEMPLATE.FAT&amp;display_string=Audit&amp;VAR:KEY=LSHERMLQVU&amp;VAR:QUERY=UkdGX1RBWF9SQVRFKEFOTiwwLCwsLCwsTk9BVURJVCk=&amp;WINDOW=FIRST_POPUP&amp;HEIGHT=450&amp;WIDTH=450&amp;","START_MAXIMIZED=FALSE&amp;VAR:CALENDAR=US&amp;VAR:SYMBOL=CALD&amp;VAR:INDEX=0"}</definedName>
    <definedName name="_3486__FDSAUDITLINK__" localSheetId="0" hidden="1">{"fdsup://directions/FAT Viewer?action=UPDATE&amp;creator=factset&amp;DYN_ARGS=TRUE&amp;DOC_NAME=FAT:FQL_AUDITING_CLIENT_TEMPLATE.FAT&amp;display_string=Audit&amp;VAR:KEY=TKVMDMNGHU&amp;VAR:QUERY=UkdGX1RBWF9SQVRFKEFOTiwwLCwsLCwsTk9BVURJVCk=&amp;WINDOW=FIRST_POPUP&amp;HEIGHT=450&amp;WIDTH=450&amp;","START_MAXIMIZED=FALSE&amp;VAR:CALENDAR=US&amp;VAR:SYMBOL=CDNS&amp;VAR:INDEX=0"}</definedName>
    <definedName name="_3486__FDSAUDITLINK__" hidden="1">{"fdsup://directions/FAT Viewer?action=UPDATE&amp;creator=factset&amp;DYN_ARGS=TRUE&amp;DOC_NAME=FAT:FQL_AUDITING_CLIENT_TEMPLATE.FAT&amp;display_string=Audit&amp;VAR:KEY=TKVMDMNGHU&amp;VAR:QUERY=UkdGX1RBWF9SQVRFKEFOTiwwLCwsLCwsTk9BVURJVCk=&amp;WINDOW=FIRST_POPUP&amp;HEIGHT=450&amp;WIDTH=450&amp;","START_MAXIMIZED=FALSE&amp;VAR:CALENDAR=US&amp;VAR:SYMBOL=CDNS&amp;VAR:INDEX=0"}</definedName>
    <definedName name="_3487__FDSAUDITLINK__" localSheetId="0"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7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8__FDSAUDITLINK__" localSheetId="0"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8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9__FDSAUDITLINK__" localSheetId="0" hidden="1">{"fdsup://directions/FAT Viewer?action=UPDATE&amp;creator=factset&amp;DYN_ARGS=TRUE&amp;DOC_NAME=FAT:FQL_AUDITING_CLIENT_TEMPLATE.FAT&amp;display_string=Audit&amp;VAR:KEY=XOBOPEXQBC&amp;VAR:QUERY=UkdGX1RBWF9SQVRFKEFOTiwwLCwsLCwsTk9BVURJVCk=&amp;WINDOW=FIRST_POPUP&amp;HEIGHT=450&amp;WIDTH=450&amp;","START_MAXIMIZED=FALSE&amp;VAR:CALENDAR=US&amp;VAR:SYMBOL=BVSN&amp;VAR:INDEX=0"}</definedName>
    <definedName name="_3489__FDSAUDITLINK__" hidden="1">{"fdsup://directions/FAT Viewer?action=UPDATE&amp;creator=factset&amp;DYN_ARGS=TRUE&amp;DOC_NAME=FAT:FQL_AUDITING_CLIENT_TEMPLATE.FAT&amp;display_string=Audit&amp;VAR:KEY=XOBOPEXQBC&amp;VAR:QUERY=UkdGX1RBWF9SQVRFKEFOTiwwLCwsLCwsTk9BVURJVCk=&amp;WINDOW=FIRST_POPUP&amp;HEIGHT=450&amp;WIDTH=450&amp;","START_MAXIMIZED=FALSE&amp;VAR:CALENDAR=US&amp;VAR:SYMBOL=BVSN&amp;VAR:INDEX=0"}</definedName>
    <definedName name="_349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2"}</definedName>
    <definedName name="_349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2"}</definedName>
    <definedName name="_3490__FDSAUDITLINK__" localSheetId="0"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0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1__FDSAUDITLINK__" localSheetId="0"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1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2__FDSAUDITLINK__" localSheetId="0"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2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3__FDSAUDITLINK__" localSheetId="0"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3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4__FDSAUDITLINK__" localSheetId="0"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4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5__FDSAUDITLINK__" localSheetId="0"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5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6__FDSAUDITLINK__" localSheetId="0"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6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7__FDSAUDITLINK__" localSheetId="0"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7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8__FDSAUDITLINK__" localSheetId="0"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8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9__FDSAUDITLINK__" localSheetId="0"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9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Fase_08_3_1">"'file:///Eng_aroldo/Meus documentos/Documents and Settings/Flávio R. Carmona/My Documents/3 - Sanches Tripoloni/3 - Diamantino/4 - BR-364/2 - CREMA/Medição/06a.MP/MP06.xls'#$Medição.$#REF!$#REF!"</definedName>
    <definedName name="_35">#REF!</definedName>
    <definedName name="_35__123Graph_ACHART_16" hidden="1">#REF!</definedName>
    <definedName name="_35__123Graph_AChart_6" hidden="1">#REF!</definedName>
    <definedName name="_35__123Graph_BCHART_12" hidden="1">#REF!</definedName>
    <definedName name="_35__123Graph_BCHART_14" hidden="1">#REF!</definedName>
    <definedName name="_35__123Graph_BCHART_29" hidden="1">#REF!</definedName>
    <definedName name="_35__123Graph_XCHART_3" hidden="1">#REF!</definedName>
    <definedName name="_35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5_x_17_1">#REF!</definedName>
    <definedName name="_350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1"}</definedName>
    <definedName name="_350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1"}</definedName>
    <definedName name="_3500__FDSAUDITLINK__" localSheetId="0" hidden="1">{"fdsup://directions/FAT Viewer?action=UPDATE&amp;creator=factset&amp;DYN_ARGS=TRUE&amp;DOC_NAME=FAT:FQL_AUDITING_CLIENT_TEMPLATE.FAT&amp;display_string=Audit&amp;VAR:KEY=VKNEZADERC&amp;VAR:QUERY=UkdGX1RBWF9SQVRFKEFOTiwwLCwsLCwsTk9BVURJVCk=&amp;WINDOW=FIRST_POPUP&amp;HEIGHT=450&amp;WIDTH=450&amp;","START_MAXIMIZED=FALSE&amp;VAR:CALENDAR=US&amp;VAR:SYMBOL=586161&amp;VAR:INDEX=0"}</definedName>
    <definedName name="_3500__FDSAUDITLINK__" hidden="1">{"fdsup://directions/FAT Viewer?action=UPDATE&amp;creator=factset&amp;DYN_ARGS=TRUE&amp;DOC_NAME=FAT:FQL_AUDITING_CLIENT_TEMPLATE.FAT&amp;display_string=Audit&amp;VAR:KEY=VKNEZADERC&amp;VAR:QUERY=UkdGX1RBWF9SQVRFKEFOTiwwLCwsLCwsTk9BVURJVCk=&amp;WINDOW=FIRST_POPUP&amp;HEIGHT=450&amp;WIDTH=450&amp;","START_MAXIMIZED=FALSE&amp;VAR:CALENDAR=US&amp;VAR:SYMBOL=586161&amp;VAR:INDEX=0"}</definedName>
    <definedName name="_3501__FDSAUDITLINK__" localSheetId="0" hidden="1">{"fdsup://directions/FAT Viewer?action=UPDATE&amp;creator=factset&amp;DYN_ARGS=TRUE&amp;DOC_NAME=FAT:FQL_AUDITING_CLIENT_TEMPLATE.FAT&amp;display_string=Audit&amp;VAR:KEY=NOLURKZODI&amp;VAR:QUERY=UkdGX1RBWF9SQVRFKEFOTiwwLCwsLCwsTk9BVURJVCk=&amp;WINDOW=FIRST_POPUP&amp;HEIGHT=450&amp;WIDTH=450&amp;","START_MAXIMIZED=FALSE&amp;VAR:CALENDAR=US&amp;VAR:SYMBOL=AVID&amp;VAR:INDEX=0"}</definedName>
    <definedName name="_3501__FDSAUDITLINK__" hidden="1">{"fdsup://directions/FAT Viewer?action=UPDATE&amp;creator=factset&amp;DYN_ARGS=TRUE&amp;DOC_NAME=FAT:FQL_AUDITING_CLIENT_TEMPLATE.FAT&amp;display_string=Audit&amp;VAR:KEY=NOLURKZODI&amp;VAR:QUERY=UkdGX1RBWF9SQVRFKEFOTiwwLCwsLCwsTk9BVURJVCk=&amp;WINDOW=FIRST_POPUP&amp;HEIGHT=450&amp;WIDTH=450&amp;","START_MAXIMIZED=FALSE&amp;VAR:CALENDAR=US&amp;VAR:SYMBOL=AVID&amp;VAR:INDEX=0"}</definedName>
    <definedName name="_3502__FDSAUDITLINK__" localSheetId="0"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2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3__FDSAUDITLINK__" localSheetId="0"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3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4__FDSAUDITLINK__" localSheetId="0"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4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5__FDSAUDITLINK__" localSheetId="0"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5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6__FDSAUDITLINK__" localSheetId="0"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6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7__FDSAUDITLINK__" localSheetId="0"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7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8__FDSAUDITLINK__" localSheetId="0"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8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9__FDSAUDITLINK__" localSheetId="0"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9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1__FDSAUDITLINK__" localSheetId="0" hidden="1">{"fdsup://directions/FAT Viewer?action=UPDATE&amp;creator=factset&amp;DYN_ARGS=TRUE&amp;DOC_NAME=FAT:FQL_AUDITING_CLIENT_TEMPLATE.FAT&amp;display_string=Audit&amp;VAR:KEY=GDIRYVMDCL&amp;VAR:QUERY=RkZfUk9UQyhBTk4sMCwtOSxZLFJQKQ==&amp;WINDOW=FIRST_POPUP&amp;HEIGHT=450&amp;WIDTH=450&amp;START_MAXIMI","ZED=FALSE&amp;VAR:CALENDAR=US&amp;VAR:SYMBOL=B10LQP&amp;VAR:INDEX=0"}</definedName>
    <definedName name="_351__FDSAUDITLINK__" hidden="1">{"fdsup://directions/FAT Viewer?action=UPDATE&amp;creator=factset&amp;DYN_ARGS=TRUE&amp;DOC_NAME=FAT:FQL_AUDITING_CLIENT_TEMPLATE.FAT&amp;display_string=Audit&amp;VAR:KEY=GDIRYVMDCL&amp;VAR:QUERY=RkZfUk9UQyhBTk4sMCwtOSxZLFJQKQ==&amp;WINDOW=FIRST_POPUP&amp;HEIGHT=450&amp;WIDTH=450&amp;START_MAXIMI","ZED=FALSE&amp;VAR:CALENDAR=US&amp;VAR:SYMBOL=B10LQP&amp;VAR:INDEX=0"}</definedName>
    <definedName name="_3510__FDSAUDITLINK__" localSheetId="0" hidden="1">{"fdsup://directions/FAT Viewer?action=UPDATE&amp;creator=factset&amp;DYN_ARGS=TRUE&amp;DOC_NAME=FAT:FQL_AUDITING_CLIENT_TEMPLATE.FAT&amp;display_string=Audit&amp;VAR:KEY=BMTMRKNEHA&amp;VAR:QUERY=UkdGX1RBWF9SQVRFKEFOTiwwLCwsLCwsTk9BVURJVCk=&amp;WINDOW=FIRST_POPUP&amp;HEIGHT=450&amp;WIDTH=450&amp;","START_MAXIMIZED=FALSE&amp;VAR:CALENDAR=US&amp;VAR:SYMBOL=AZPN&amp;VAR:INDEX=0"}</definedName>
    <definedName name="_3510__FDSAUDITLINK__" hidden="1">{"fdsup://directions/FAT Viewer?action=UPDATE&amp;creator=factset&amp;DYN_ARGS=TRUE&amp;DOC_NAME=FAT:FQL_AUDITING_CLIENT_TEMPLATE.FAT&amp;display_string=Audit&amp;VAR:KEY=BMTMRKNEHA&amp;VAR:QUERY=UkdGX1RBWF9SQVRFKEFOTiwwLCwsLCwsTk9BVURJVCk=&amp;WINDOW=FIRST_POPUP&amp;HEIGHT=450&amp;WIDTH=450&amp;","START_MAXIMIZED=FALSE&amp;VAR:CALENDAR=US&amp;VAR:SYMBOL=AZPN&amp;VAR:INDEX=0"}</definedName>
    <definedName name="_3511__FDSAUDITLINK__" localSheetId="0"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1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2__FDSAUDITLINK__" localSheetId="0"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2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3__FDSAUDITLINK__" localSheetId="0"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3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4__FDSAUDITLINK__" localSheetId="0"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4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5__FDSAUDITLINK__" localSheetId="0"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5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6__FDSAUDITLINK__" localSheetId="0"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6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7__FDSAUDITLINK__" localSheetId="0"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7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8__FDSAUDITLINK__" localSheetId="0"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8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9__FDSAUDITLINK__" localSheetId="0"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19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7"}</definedName>
    <definedName name="_352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7"}</definedName>
    <definedName name="_3520__FDSAUDITLINK__" localSheetId="0"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0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1__FDSAUDITLINK__" localSheetId="0"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1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2__FDSAUDITLINK__" localSheetId="0"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2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3__FDSAUDITLINK__" localSheetId="0"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3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4__FDSAUDITLINK__" localSheetId="0"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4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5__FDSAUDITLINK__" localSheetId="0"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5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6__FDSAUDITLINK__" localSheetId="0"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6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7__FDSAUDITLINK__" localSheetId="0"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7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8__FDSAUDITLINK__" localSheetId="0"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8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9__FDSAUDITLINK__" localSheetId="0"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29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6"}</definedName>
    <definedName name="_353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6"}</definedName>
    <definedName name="_3530__FDSAUDITLINK__" localSheetId="0"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0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1__FDSAUDITLINK__" localSheetId="0"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1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2__FDSAUDITLINK__" localSheetId="0"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2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3__FDSAUDITLINK__" localSheetId="0" hidden="1">{"fdsup://directions/FAT Viewer?action=UPDATE&amp;creator=factset&amp;DYN_ARGS=TRUE&amp;DOC_NAME=FAT:FQL_AUDITING_CLIENT_TEMPLATE.FAT&amp;display_string=Audit&amp;VAR:KEY=HWLQVSNWJK&amp;VAR:QUERY=UkdGX1RBWF9SQVRFKEFOTiwwLCwsLCwsTk9BVURJVCk=&amp;WINDOW=FIRST_POPUP&amp;HEIGHT=450&amp;WIDTH=450&amp;","START_MAXIMIZED=FALSE&amp;VAR:CALENDAR=US&amp;VAR:SYMBOL=ACTI&amp;VAR:INDEX=0"}</definedName>
    <definedName name="_3533__FDSAUDITLINK__" hidden="1">{"fdsup://directions/FAT Viewer?action=UPDATE&amp;creator=factset&amp;DYN_ARGS=TRUE&amp;DOC_NAME=FAT:FQL_AUDITING_CLIENT_TEMPLATE.FAT&amp;display_string=Audit&amp;VAR:KEY=HWLQVSNWJK&amp;VAR:QUERY=UkdGX1RBWF9SQVRFKEFOTiwwLCwsLCwsTk9BVURJVCk=&amp;WINDOW=FIRST_POPUP&amp;HEIGHT=450&amp;WIDTH=450&amp;","START_MAXIMIZED=FALSE&amp;VAR:CALENDAR=US&amp;VAR:SYMBOL=ACTI&amp;VAR:INDEX=0"}</definedName>
    <definedName name="_3534__FDSAUDITLINK__" localSheetId="0"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4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5__FDSAUDITLINK__" localSheetId="0"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5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6__FDSAUDITLINK__" localSheetId="0" hidden="1">{"fdsup://directions/FAT Viewer?action=UPDATE&amp;creator=factset&amp;DYN_ARGS=TRUE&amp;DOC_NAME=FAT:FQL_AUDITING_CLIENT_TEMPLATE.FAT&amp;display_string=Audit&amp;VAR:KEY=NWLMTGRATI&amp;VAR:QUERY=UkdGX1RBWF9SQVRFKEFOTiwwLCwsLCwsTk9BVURJVCk=&amp;WINDOW=FIRST_POPUP&amp;HEIGHT=450&amp;WIDTH=450&amp;","START_MAXIMIZED=FALSE&amp;VAR:CALENDAR=US&amp;VAR:SYMBOL=ACCL&amp;VAR:INDEX=0"}</definedName>
    <definedName name="_3536__FDSAUDITLINK__" hidden="1">{"fdsup://directions/FAT Viewer?action=UPDATE&amp;creator=factset&amp;DYN_ARGS=TRUE&amp;DOC_NAME=FAT:FQL_AUDITING_CLIENT_TEMPLATE.FAT&amp;display_string=Audit&amp;VAR:KEY=NWLMTGRATI&amp;VAR:QUERY=UkdGX1RBWF9SQVRFKEFOTiwwLCwsLCwsTk9BVURJVCk=&amp;WINDOW=FIRST_POPUP&amp;HEIGHT=450&amp;WIDTH=450&amp;","START_MAXIMIZED=FALSE&amp;VAR:CALENDAR=US&amp;VAR:SYMBOL=ACCL&amp;VAR:INDEX=0"}</definedName>
    <definedName name="_3537__FDSAUDITLINK__" localSheetId="0" hidden="1">{"fdsup://directions/FAT Viewer?action=UPDATE&amp;creator=factset&amp;DYN_ARGS=TRUE&amp;DOC_NAME=FAT:FQL_AUDITING_CLIENT_TEMPLATE.FAT&amp;display_string=Audit&amp;VAR:KEY=VAZMFSRKHW&amp;VAR:QUERY=UkdGX1RBWF9SQVRFKEFOTiwwLCwsLCwsTk9BVURJVCk=&amp;WINDOW=FIRST_POPUP&amp;HEIGHT=450&amp;WIDTH=450&amp;","START_MAXIMIZED=FALSE&amp;VAR:CALENDAR=US&amp;VAR:SYMBOL=257076&amp;VAR:INDEX=0"}</definedName>
    <definedName name="_3537__FDSAUDITLINK__" hidden="1">{"fdsup://directions/FAT Viewer?action=UPDATE&amp;creator=factset&amp;DYN_ARGS=TRUE&amp;DOC_NAME=FAT:FQL_AUDITING_CLIENT_TEMPLATE.FAT&amp;display_string=Audit&amp;VAR:KEY=VAZMFSRKHW&amp;VAR:QUERY=UkdGX1RBWF9SQVRFKEFOTiwwLCwsLCwsTk9BVURJVCk=&amp;WINDOW=FIRST_POPUP&amp;HEIGHT=450&amp;WIDTH=450&amp;","START_MAXIMIZED=FALSE&amp;VAR:CALENDAR=US&amp;VAR:SYMBOL=257076&amp;VAR:INDEX=0"}</definedName>
    <definedName name="_3538__FDSAUDITLINK__" localSheetId="0"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8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9__FDSAUDITLINK__" localSheetId="0"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9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4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5"}</definedName>
    <definedName name="_354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5"}</definedName>
    <definedName name="_3540__FDSAUDITLINK__" localSheetId="0"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0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1__FDSAUDITLINK__" localSheetId="0"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1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2__FDSAUDITLINK__" localSheetId="0"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2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3__FDSAUDITLINK__" localSheetId="0"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3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4__FDSAUDITLINK__" localSheetId="0" hidden="1">{"fdsup://directions/FAT Viewer?action=UPDATE&amp;creator=factset&amp;DYN_ARGS=TRUE&amp;DOC_NAME=FAT:FQL_AUDITING_CLIENT_TEMPLATE.FAT&amp;display_string=Audit&amp;VAR:KEY=UDGBUHALGZ&amp;VAR:QUERY=UkdGX1RBWF9SQVRFKEFOTiwwLCwsLCwsTk9BVURJVCk=&amp;WINDOW=FIRST_POPUP&amp;HEIGHT=450&amp;WIDTH=450&amp;","START_MAXIMIZED=FALSE&amp;VAR:CALENDAR=US&amp;VAR:SYMBOL=BLANK&amp;VAR:INDEX=0"}</definedName>
    <definedName name="_3544__FDSAUDITLINK__" hidden="1">{"fdsup://directions/FAT Viewer?action=UPDATE&amp;creator=factset&amp;DYN_ARGS=TRUE&amp;DOC_NAME=FAT:FQL_AUDITING_CLIENT_TEMPLATE.FAT&amp;display_string=Audit&amp;VAR:KEY=UDGBUHALGZ&amp;VAR:QUERY=UkdGX1RBWF9SQVRFKEFOTiwwLCwsLCwsTk9BVURJVCk=&amp;WINDOW=FIRST_POPUP&amp;HEIGHT=450&amp;WIDTH=450&amp;","START_MAXIMIZED=FALSE&amp;VAR:CALENDAR=US&amp;VAR:SYMBOL=BLANK&amp;VAR:INDEX=0"}</definedName>
    <definedName name="_3545__FDSAUDITLINK__" localSheetId="0"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5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6__FDSAUDITLINK__" localSheetId="0"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6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7__FDSAUDITLINK__" localSheetId="0"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7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8__FDSAUDITLINK__" localSheetId="0"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8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9__FDSAUDITLINK__" localSheetId="0"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49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4"}</definedName>
    <definedName name="_355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4"}</definedName>
    <definedName name="_3550__FDSAUDITLINK__" localSheetId="0"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0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1__FDSAUDITLINK__" localSheetId="0"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1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2__FDSAUDITLINK__" localSheetId="0"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2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3__FDSAUDITLINK__" localSheetId="0"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3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4__FDSAUDITLINK__" localSheetId="0"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4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5__FDSAUDITLINK__" localSheetId="0" hidden="1">{"fdsup://directions/FAT Viewer?action=UPDATE&amp;creator=factset&amp;DYN_ARGS=TRUE&amp;DOC_NAME=FAT:FQL_AUDITING_CLIENT_TEMPLATE.FAT&amp;display_string=Audit&amp;VAR:KEY=APWHCFUDMR&amp;VAR:QUERY=UkdGX1RBWF9SQVRFKEFOTiwwLCwsLCwsTk9BVURJVCk=&amp;WINDOW=FIRST_POPUP&amp;HEIGHT=450&amp;WIDTH=450&amp;","START_MAXIMIZED=FALSE&amp;VAR:CALENDAR=US&amp;VAR:SYMBOL=OWW&amp;VAR:INDEX=0"}</definedName>
    <definedName name="_3555__FDSAUDITLINK__" hidden="1">{"fdsup://directions/FAT Viewer?action=UPDATE&amp;creator=factset&amp;DYN_ARGS=TRUE&amp;DOC_NAME=FAT:FQL_AUDITING_CLIENT_TEMPLATE.FAT&amp;display_string=Audit&amp;VAR:KEY=APWHCFUDMR&amp;VAR:QUERY=UkdGX1RBWF9SQVRFKEFOTiwwLCwsLCwsTk9BVURJVCk=&amp;WINDOW=FIRST_POPUP&amp;HEIGHT=450&amp;WIDTH=450&amp;","START_MAXIMIZED=FALSE&amp;VAR:CALENDAR=US&amp;VAR:SYMBOL=OWW&amp;VAR:INDEX=0"}</definedName>
    <definedName name="_3556__FDSAUDITLINK__" localSheetId="0"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6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7__FDSAUDITLINK__" localSheetId="0"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7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8__FDSAUDITLINK__" localSheetId="0"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8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9__FDSAUDITLINK__" localSheetId="0"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9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6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3"}</definedName>
    <definedName name="_356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3"}</definedName>
    <definedName name="_3560__FDSAUDITLINK__" localSheetId="0"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0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1__FDSAUDITLINK__" localSheetId="0"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1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2__FDSAUDITLINK__" localSheetId="0" hidden="1">{"fdsup://directions/FAT Viewer?action=UPDATE&amp;creator=factset&amp;DYN_ARGS=TRUE&amp;DOC_NAME=FAT:FQL_AUDITING_CLIENT_TEMPLATE.FAT&amp;display_string=Audit&amp;VAR:KEY=WRMNIZERAJ&amp;VAR:QUERY=UkdGX1RBWF9SQVRFKEFOTiwwLCwsLCwsTk9BVURJVCk=&amp;WINDOW=FIRST_POPUP&amp;HEIGHT=450&amp;WIDTH=450&amp;","START_MAXIMIZED=FALSE&amp;VAR:CALENDAR=US&amp;VAR:SYMBOL=WSTM&amp;VAR:INDEX=0"}</definedName>
    <definedName name="_3562__FDSAUDITLINK__" hidden="1">{"fdsup://directions/FAT Viewer?action=UPDATE&amp;creator=factset&amp;DYN_ARGS=TRUE&amp;DOC_NAME=FAT:FQL_AUDITING_CLIENT_TEMPLATE.FAT&amp;display_string=Audit&amp;VAR:KEY=WRMNIZERAJ&amp;VAR:QUERY=UkdGX1RBWF9SQVRFKEFOTiwwLCwsLCwsTk9BVURJVCk=&amp;WINDOW=FIRST_POPUP&amp;HEIGHT=450&amp;WIDTH=450&amp;","START_MAXIMIZED=FALSE&amp;VAR:CALENDAR=US&amp;VAR:SYMBOL=WSTM&amp;VAR:INDEX=0"}</definedName>
    <definedName name="_3563__FDSAUDITLINK__" localSheetId="0" hidden="1">{"fdsup://directions/FAT Viewer?action=UPDATE&amp;creator=factset&amp;DYN_ARGS=TRUE&amp;DOC_NAME=FAT:FQL_AUDITING_CLIENT_TEMPLATE.FAT&amp;display_string=Audit&amp;VAR:KEY=WRGZSFCFKT&amp;VAR:QUERY=UkdGX1RBWF9SQVRFKEFOTiwwLCwsLCwsTk9BVURJVCk=&amp;WINDOW=FIRST_POPUP&amp;HEIGHT=450&amp;WIDTH=450&amp;","START_MAXIMIZED=FALSE&amp;VAR:CALENDAR=US&amp;VAR:SYMBOL=WSPI&amp;VAR:INDEX=0"}</definedName>
    <definedName name="_3563__FDSAUDITLINK__" hidden="1">{"fdsup://directions/FAT Viewer?action=UPDATE&amp;creator=factset&amp;DYN_ARGS=TRUE&amp;DOC_NAME=FAT:FQL_AUDITING_CLIENT_TEMPLATE.FAT&amp;display_string=Audit&amp;VAR:KEY=WRGZSFCFKT&amp;VAR:QUERY=UkdGX1RBWF9SQVRFKEFOTiwwLCwsLCwsTk9BVURJVCk=&amp;WINDOW=FIRST_POPUP&amp;HEIGHT=450&amp;WIDTH=450&amp;","START_MAXIMIZED=FALSE&amp;VAR:CALENDAR=US&amp;VAR:SYMBOL=WSPI&amp;VAR:INDEX=0"}</definedName>
    <definedName name="_3564__FDSAUDITLINK__" localSheetId="0"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4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5__FDSAUDITLINK__" localSheetId="0"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5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6__FDSAUDITLINK__" localSheetId="0"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6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7__FDSAUDITLINK__" localSheetId="0"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7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8__FDSAUDITLINK__" localSheetId="0" hidden="1">{"fdsup://directions/FAT Viewer?action=UPDATE&amp;creator=factset&amp;DYN_ARGS=TRUE&amp;DOC_NAME=FAT:FQL_AUDITING_CLIENT_TEMPLATE.FAT&amp;display_string=Audit&amp;VAR:KEY=CJWRKTYLMB&amp;VAR:QUERY=UkdGX1RBWF9SQVRFKEFOTiwwLCwsLCwsTk9BVURJVCk=&amp;WINDOW=FIRST_POPUP&amp;HEIGHT=450&amp;WIDTH=450&amp;","START_MAXIMIZED=FALSE&amp;VAR:CALENDAR=US&amp;VAR:SYMBOL=VOLT&amp;VAR:INDEX=0"}</definedName>
    <definedName name="_3568__FDSAUDITLINK__" hidden="1">{"fdsup://directions/FAT Viewer?action=UPDATE&amp;creator=factset&amp;DYN_ARGS=TRUE&amp;DOC_NAME=FAT:FQL_AUDITING_CLIENT_TEMPLATE.FAT&amp;display_string=Audit&amp;VAR:KEY=CJWRKTYLMB&amp;VAR:QUERY=UkdGX1RBWF9SQVRFKEFOTiwwLCwsLCwsTk9BVURJVCk=&amp;WINDOW=FIRST_POPUP&amp;HEIGHT=450&amp;WIDTH=450&amp;","START_MAXIMIZED=FALSE&amp;VAR:CALENDAR=US&amp;VAR:SYMBOL=VOLT&amp;VAR:INDEX=0"}</definedName>
    <definedName name="_3569__FDSAUDITLINK__" localSheetId="0" hidden="1">{"fdsup://directions/FAT Viewer?action=UPDATE&amp;creator=factset&amp;DYN_ARGS=TRUE&amp;DOC_NAME=FAT:FQL_AUDITING_CLIENT_TEMPLATE.FAT&amp;display_string=Audit&amp;VAR:KEY=WFUVQXMLGH&amp;VAR:QUERY=UkdGX1RBWF9SQVRFKEFOTiwwLCwsLCwsTk9BVURJVCk=&amp;WINDOW=FIRST_POPUP&amp;HEIGHT=450&amp;WIDTH=450&amp;","START_MAXIMIZED=FALSE&amp;VAR:CALENDAR=US&amp;VAR:SYMBOL=VOCS&amp;VAR:INDEX=0"}</definedName>
    <definedName name="_3569__FDSAUDITLINK__" hidden="1">{"fdsup://directions/FAT Viewer?action=UPDATE&amp;creator=factset&amp;DYN_ARGS=TRUE&amp;DOC_NAME=FAT:FQL_AUDITING_CLIENT_TEMPLATE.FAT&amp;display_string=Audit&amp;VAR:KEY=WFUVQXMLGH&amp;VAR:QUERY=UkdGX1RBWF9SQVRFKEFOTiwwLCwsLCwsTk9BVURJVCk=&amp;WINDOW=FIRST_POPUP&amp;HEIGHT=450&amp;WIDTH=450&amp;","START_MAXIMIZED=FALSE&amp;VAR:CALENDAR=US&amp;VAR:SYMBOL=VOCS&amp;VAR:INDEX=0"}</definedName>
    <definedName name="_357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2"}</definedName>
    <definedName name="_357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2"}</definedName>
    <definedName name="_3570__FDSAUDITLINK__" localSheetId="0"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0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1__FDSAUDITLINK__" localSheetId="0"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1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2__FDSAUDITLINK__" localSheetId="0"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2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3__FDSAUDITLINK__" localSheetId="0"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3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4__FDSAUDITLINK__" localSheetId="0"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4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5__FDSAUDITLINK__" localSheetId="0"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5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6__FDSAUDITLINK__" localSheetId="0"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6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7__FDSAUDITLINK__" localSheetId="0"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7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8__FDSAUDITLINK__" localSheetId="0"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8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9__FDSAUDITLINK__" localSheetId="0"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9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8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1"}</definedName>
    <definedName name="_358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1"}</definedName>
    <definedName name="_3580__FDSAUDITLINK__" localSheetId="0"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0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1__FDSAUDITLINK__" localSheetId="0"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1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2__FDSAUDITLINK__" localSheetId="0"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2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3__FDSAUDITLINK__" localSheetId="0"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3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4__FDSAUDITLINK__" localSheetId="0"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4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5__FDSAUDITLINK__" localSheetId="0"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5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6__FDSAUDITLINK__" localSheetId="0"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6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7__FDSAUDITLINK__" localSheetId="0"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7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8__FDSAUDITLINK__" localSheetId="0"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8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9__FDSAUDITLINK__" localSheetId="0"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9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9__FDSAUDITLINK__" localSheetId="0" hidden="1">{"fdsup://directions/FAT Viewer?action=UPDATE&amp;creator=factset&amp;DYN_ARGS=TRUE&amp;DOC_NAME=FAT:FQL_AUDITING_CLIENT_TEMPLATE.FAT&amp;display_string=Audit&amp;VAR:KEY=DQJUVMXWNE&amp;VAR:QUERY=RkZfUk9FKEFOTiwwLC05LFksUlAp&amp;WINDOW=FIRST_POPUP&amp;HEIGHT=450&amp;WIDTH=450&amp;START_MAXIMIZED=","FALSE&amp;VAR:CALENDAR=US&amp;VAR:SYMBOL=B10LQP&amp;VAR:INDEX=0"}</definedName>
    <definedName name="_359__FDSAUDITLINK__" hidden="1">{"fdsup://directions/FAT Viewer?action=UPDATE&amp;creator=factset&amp;DYN_ARGS=TRUE&amp;DOC_NAME=FAT:FQL_AUDITING_CLIENT_TEMPLATE.FAT&amp;display_string=Audit&amp;VAR:KEY=DQJUVMXWNE&amp;VAR:QUERY=RkZfUk9FKEFOTiwwLC05LFksUlAp&amp;WINDOW=FIRST_POPUP&amp;HEIGHT=450&amp;WIDTH=450&amp;START_MAXIMIZED=","FALSE&amp;VAR:CALENDAR=US&amp;VAR:SYMBOL=B10LQP&amp;VAR:INDEX=0"}</definedName>
    <definedName name="_3590__FDSAUDITLINK__" localSheetId="0"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0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1__FDSAUDITLINK__" localSheetId="0"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1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2__FDSAUDITLINK__" localSheetId="0"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2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3__FDSAUDITLINK__" localSheetId="0"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3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4__FDSAUDITLINK__" localSheetId="0"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4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5__FDSAUDITLINK__" localSheetId="0"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5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6__FDSAUDITLINK__" localSheetId="0"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6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7__FDSAUDITLINK__" localSheetId="0"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7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8__FDSAUDITLINK__" localSheetId="0"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8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9__FDSAUDITLINK__" localSheetId="0"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9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6">#REF!</definedName>
    <definedName name="_36__123Graph_ACHART_17" hidden="1">#REF!</definedName>
    <definedName name="_36__123Graph_B_Chart_1A" hidden="1">#REF!</definedName>
    <definedName name="_36__123Graph_BCHART_13" hidden="1">#REF!</definedName>
    <definedName name="_36__123Graph_BCHART_15" hidden="1">#REF!</definedName>
    <definedName name="_36__123Graph_BCHART_3" hidden="1">#REF!</definedName>
    <definedName name="_36__FDSAUDITLINK__" localSheetId="0"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6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6_x_19_1">#REF!</definedName>
    <definedName name="_360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7"}</definedName>
    <definedName name="_360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7"}</definedName>
    <definedName name="_3600__FDSAUDITLINK__" localSheetId="0" hidden="1">{"fdsup://directions/FAT Viewer?action=UPDATE&amp;creator=factset&amp;DYN_ARGS=TRUE&amp;DOC_NAME=FAT:FQL_AUDITING_CLIENT_TEMPLATE.FAT&amp;display_string=Audit&amp;VAR:KEY=SBCFWVIDIL&amp;VAR:QUERY=UkdGX1RBWF9SQVRFKEFOTiwwLCwsLCwsTk9BVURJVCk=&amp;WINDOW=FIRST_POPUP&amp;HEIGHT=450&amp;WIDTH=450&amp;","START_MAXIMIZED=FALSE&amp;VAR:CALENDAR=US&amp;VAR:SYMBOL=TLEO&amp;VAR:INDEX=0"}</definedName>
    <definedName name="_3600__FDSAUDITLINK__" hidden="1">{"fdsup://directions/FAT Viewer?action=UPDATE&amp;creator=factset&amp;DYN_ARGS=TRUE&amp;DOC_NAME=FAT:FQL_AUDITING_CLIENT_TEMPLATE.FAT&amp;display_string=Audit&amp;VAR:KEY=SBCFWVIDIL&amp;VAR:QUERY=UkdGX1RBWF9SQVRFKEFOTiwwLCwsLCwsTk9BVURJVCk=&amp;WINDOW=FIRST_POPUP&amp;HEIGHT=450&amp;WIDTH=450&amp;","START_MAXIMIZED=FALSE&amp;VAR:CALENDAR=US&amp;VAR:SYMBOL=TLEO&amp;VAR:INDEX=0"}</definedName>
    <definedName name="_3601__FDSAUDITLINK__" localSheetId="0"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1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2__FDSAUDITLINK__" localSheetId="0"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2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3__FDSAUDITLINK__" localSheetId="0"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3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4__FDSAUDITLINK__" localSheetId="0"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4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5__FDSAUDITLINK__" localSheetId="0"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5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6__FDSAUDITLINK__" localSheetId="0"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6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7__FDSAUDITLINK__" localSheetId="0"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7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8__FDSAUDITLINK__" localSheetId="0"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8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9__FDSAUDITLINK__" localSheetId="0" hidden="1">{"fdsup://directions/FAT Viewer?action=UPDATE&amp;creator=factset&amp;DYN_ARGS=TRUE&amp;DOC_NAME=FAT:FQL_AUDITING_CLIENT_TEMPLATE.FAT&amp;display_string=Audit&amp;VAR:KEY=CJILKPSRYH&amp;VAR:QUERY=UkdGX1RBWF9SQVRFKEFOTiwwLCwsLCwsTk9BVURJVCk=&amp;WINDOW=FIRST_POPUP&amp;HEIGHT=450&amp;WIDTH=450&amp;","START_MAXIMIZED=FALSE&amp;VAR:CALENDAR=US&amp;VAR:SYMBOL=SPRT&amp;VAR:INDEX=0"}</definedName>
    <definedName name="_3609__FDSAUDITLINK__" hidden="1">{"fdsup://directions/FAT Viewer?action=UPDATE&amp;creator=factset&amp;DYN_ARGS=TRUE&amp;DOC_NAME=FAT:FQL_AUDITING_CLIENT_TEMPLATE.FAT&amp;display_string=Audit&amp;VAR:KEY=CJILKPSRYH&amp;VAR:QUERY=UkdGX1RBWF9SQVRFKEFOTiwwLCwsLCwsTk9BVURJVCk=&amp;WINDOW=FIRST_POPUP&amp;HEIGHT=450&amp;WIDTH=450&amp;","START_MAXIMIZED=FALSE&amp;VAR:CALENDAR=US&amp;VAR:SYMBOL=SPRT&amp;VAR:INDEX=0"}</definedName>
    <definedName name="_361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6"}</definedName>
    <definedName name="_361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6"}</definedName>
    <definedName name="_3610__FDSAUDITLINK__" localSheetId="0" hidden="1">{"fdsup://directions/FAT Viewer?action=UPDATE&amp;creator=factset&amp;DYN_ARGS=TRUE&amp;DOC_NAME=FAT:FQL_AUDITING_CLIENT_TEMPLATE.FAT&amp;display_string=Audit&amp;VAR:KEY=KFCTUXMXED&amp;VAR:QUERY=UkdGX1RBWF9SQVRFKEFOTiwwLCwsLCwsTk9BVURJVCk=&amp;WINDOW=FIRST_POPUP&amp;HEIGHT=450&amp;WIDTH=450&amp;","START_MAXIMIZED=FALSE&amp;VAR:CALENDAR=US&amp;VAR:SYMBOL=SFSF&amp;VAR:INDEX=0"}</definedName>
    <definedName name="_3610__FDSAUDITLINK__" hidden="1">{"fdsup://directions/FAT Viewer?action=UPDATE&amp;creator=factset&amp;DYN_ARGS=TRUE&amp;DOC_NAME=FAT:FQL_AUDITING_CLIENT_TEMPLATE.FAT&amp;display_string=Audit&amp;VAR:KEY=KFCTUXMXED&amp;VAR:QUERY=UkdGX1RBWF9SQVRFKEFOTiwwLCwsLCwsTk9BVURJVCk=&amp;WINDOW=FIRST_POPUP&amp;HEIGHT=450&amp;WIDTH=450&amp;","START_MAXIMIZED=FALSE&amp;VAR:CALENDAR=US&amp;VAR:SYMBOL=SFSF&amp;VAR:INDEX=0"}</definedName>
    <definedName name="_3611__FDSAUDITLINK__" localSheetId="0"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1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2__FDSAUDITLINK__" localSheetId="0"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2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3__FDSAUDITLINK__" localSheetId="0"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3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4__FDSAUDITLINK__" localSheetId="0"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4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5__FDSAUDITLINK__" localSheetId="0" hidden="1">{"fdsup://directions/FAT Viewer?action=UPDATE&amp;creator=factset&amp;DYN_ARGS=TRUE&amp;DOC_NAME=FAT:FQL_AUDITING_CLIENT_TEMPLATE.FAT&amp;display_string=Audit&amp;VAR:KEY=KLMTUBOVCR&amp;VAR:QUERY=UkdGX1RBWF9SQVRFKEFOTiwwLCwsLCwsTk9BVURJVCk=&amp;WINDOW=FIRST_POPUP&amp;HEIGHT=450&amp;WIDTH=450&amp;","START_MAXIMIZED=FALSE&amp;VAR:CALENDAR=US&amp;VAR:SYMBOL=LNUX&amp;VAR:INDEX=0"}</definedName>
    <definedName name="_3615__FDSAUDITLINK__" hidden="1">{"fdsup://directions/FAT Viewer?action=UPDATE&amp;creator=factset&amp;DYN_ARGS=TRUE&amp;DOC_NAME=FAT:FQL_AUDITING_CLIENT_TEMPLATE.FAT&amp;display_string=Audit&amp;VAR:KEY=KLMTUBOVCR&amp;VAR:QUERY=UkdGX1RBWF9SQVRFKEFOTiwwLCwsLCwsTk9BVURJVCk=&amp;WINDOW=FIRST_POPUP&amp;HEIGHT=450&amp;WIDTH=450&amp;","START_MAXIMIZED=FALSE&amp;VAR:CALENDAR=US&amp;VAR:SYMBOL=LNUX&amp;VAR:INDEX=0"}</definedName>
    <definedName name="_3616__FDSAUDITLINK__" localSheetId="0"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6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7__FDSAUDITLINK__" localSheetId="0"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7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8__FDSAUDITLINK__" localSheetId="0" hidden="1">{"fdsup://directions/FAT Viewer?action=UPDATE&amp;creator=factset&amp;DYN_ARGS=TRUE&amp;DOC_NAME=FAT:FQL_AUDITING_CLIENT_TEMPLATE.FAT&amp;display_string=Audit&amp;VAR:KEY=ORWLGJEROZ&amp;VAR:QUERY=UkdGX1RBWF9SQVRFKEFOTiwwLCwsLCwsTk9BVURJVCk=&amp;WINDOW=FIRST_POPUP&amp;HEIGHT=450&amp;WIDTH=450&amp;","START_MAXIMIZED=FALSE&amp;VAR:CALENDAR=US&amp;VAR:SYMBOL=SNIC&amp;VAR:INDEX=0"}</definedName>
    <definedName name="_3618__FDSAUDITLINK__" hidden="1">{"fdsup://directions/FAT Viewer?action=UPDATE&amp;creator=factset&amp;DYN_ARGS=TRUE&amp;DOC_NAME=FAT:FQL_AUDITING_CLIENT_TEMPLATE.FAT&amp;display_string=Audit&amp;VAR:KEY=ORWLGJEROZ&amp;VAR:QUERY=UkdGX1RBWF9SQVRFKEFOTiwwLCwsLCwsTk9BVURJVCk=&amp;WINDOW=FIRST_POPUP&amp;HEIGHT=450&amp;WIDTH=450&amp;","START_MAXIMIZED=FALSE&amp;VAR:CALENDAR=US&amp;VAR:SYMBOL=SNIC&amp;VAR:INDEX=0"}</definedName>
    <definedName name="_3619__FDSAUDITLINK__" localSheetId="0"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19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5"}</definedName>
    <definedName name="_362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5"}</definedName>
    <definedName name="_3620__FDSAUDITLINK__" localSheetId="0"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0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1__FDSAUDITLINK__" localSheetId="0"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1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2__FDSAUDITLINK__" localSheetId="0"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2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3__FDSAUDITLINK__" localSheetId="0"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3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4__FDSAUDITLINK__" localSheetId="0"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4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5__FDSAUDITLINK__" localSheetId="0"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5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6__FDSAUDITLINK__" localSheetId="0"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6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7__FDSAUDITLINK__" localSheetId="0"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7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8__FDSAUDITLINK__" localSheetId="0"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8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9__FDSAUDITLINK__" localSheetId="0" hidden="1">{"fdsup://directions/FAT Viewer?action=UPDATE&amp;creator=factset&amp;DYN_ARGS=TRUE&amp;DOC_NAME=FAT:FQL_AUDITING_CLIENT_TEMPLATE.FAT&amp;display_string=Audit&amp;VAR:KEY=UXGPUVEHQD&amp;VAR:QUERY=UkdGX1RBWF9SQVRFKEFOTiwwLCwsLCwsTk9BVURJVCk=&amp;WINDOW=FIRST_POPUP&amp;HEIGHT=450&amp;WIDTH=450&amp;","START_MAXIMIZED=FALSE&amp;VAR:CALENDAR=US&amp;VAR:SYMBOL=SVVS&amp;VAR:INDEX=0"}</definedName>
    <definedName name="_3629__FDSAUDITLINK__" hidden="1">{"fdsup://directions/FAT Viewer?action=UPDATE&amp;creator=factset&amp;DYN_ARGS=TRUE&amp;DOC_NAME=FAT:FQL_AUDITING_CLIENT_TEMPLATE.FAT&amp;display_string=Audit&amp;VAR:KEY=UXGPUVEHQD&amp;VAR:QUERY=UkdGX1RBWF9SQVRFKEFOTiwwLCwsLCwsTk9BVURJVCk=&amp;WINDOW=FIRST_POPUP&amp;HEIGHT=450&amp;WIDTH=450&amp;","START_MAXIMIZED=FALSE&amp;VAR:CALENDAR=US&amp;VAR:SYMBOL=SVVS&amp;VAR:INDEX=0"}</definedName>
    <definedName name="_363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4"}</definedName>
    <definedName name="_363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4"}</definedName>
    <definedName name="_3630__FDSAUDITLINK__" localSheetId="0"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0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1__FDSAUDITLINK__" localSheetId="0"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1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2__FDSAUDITLINK__" localSheetId="0"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2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3__FDSAUDITLINK__" localSheetId="0"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3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4__FDSAUDITLINK__" localSheetId="0"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4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5__FDSAUDITLINK__" localSheetId="0"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5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6__FDSAUDITLINK__" localSheetId="0"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6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7__FDSAUDITLINK__" localSheetId="0"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7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8__FDSAUDITLINK__" localSheetId="0"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8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9__FDSAUDITLINK__" localSheetId="0"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9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4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3"}</definedName>
    <definedName name="_364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3"}</definedName>
    <definedName name="_3640__FDSAUDITLINK__" localSheetId="0"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0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1__FDSAUDITLINK__" localSheetId="0"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1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2__FDSAUDITLINK__" localSheetId="0" hidden="1">{"fdsup://directions/FAT Viewer?action=UPDATE&amp;creator=factset&amp;DYN_ARGS=TRUE&amp;DOC_NAME=FAT:FQL_AUDITING_CLIENT_TEMPLATE.FAT&amp;display_string=Audit&amp;VAR:KEY=IBCTYBCVOB&amp;VAR:QUERY=UkdGX1RBWF9SQVRFKEFOTiwwLCwsLCwsTk9BVURJVCk=&amp;WINDOW=FIRST_POPUP&amp;HEIGHT=450&amp;WIDTH=450&amp;","START_MAXIMIZED=FALSE&amp;VAR:CALENDAR=US&amp;VAR:SYMBOL=RNWK&amp;VAR:INDEX=0"}</definedName>
    <definedName name="_3642__FDSAUDITLINK__" hidden="1">{"fdsup://directions/FAT Viewer?action=UPDATE&amp;creator=factset&amp;DYN_ARGS=TRUE&amp;DOC_NAME=FAT:FQL_AUDITING_CLIENT_TEMPLATE.FAT&amp;display_string=Audit&amp;VAR:KEY=IBCTYBCVOB&amp;VAR:QUERY=UkdGX1RBWF9SQVRFKEFOTiwwLCwsLCwsTk9BVURJVCk=&amp;WINDOW=FIRST_POPUP&amp;HEIGHT=450&amp;WIDTH=450&amp;","START_MAXIMIZED=FALSE&amp;VAR:CALENDAR=US&amp;VAR:SYMBOL=RNWK&amp;VAR:INDEX=0"}</definedName>
    <definedName name="_3643__FDSAUDITLINK__" localSheetId="0"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3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4__FDSAUDITLINK__" localSheetId="0"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4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5__FDSAUDITLINK__" localSheetId="0"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5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6__FDSAUDITLINK__" localSheetId="0"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6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7__FDSAUDITLINK__" localSheetId="0" hidden="1">{"fdsup://directions/FAT Viewer?action=UPDATE&amp;creator=factset&amp;DYN_ARGS=TRUE&amp;DOC_NAME=FAT:FQL_AUDITING_CLIENT_TEMPLATE.FAT&amp;display_string=Audit&amp;VAR:KEY=GHUXGVSVCT&amp;VAR:QUERY=UkdGX1RBWF9SQVRFKEFOTiwwLCwsLCwsTk9BVURJVCk=&amp;WINDOW=FIRST_POPUP&amp;HEIGHT=450&amp;WIDTH=450&amp;","START_MAXIMIZED=FALSE&amp;VAR:CALENDAR=US&amp;VAR:SYMBOL=RLD&amp;VAR:INDEX=0"}</definedName>
    <definedName name="_3647__FDSAUDITLINK__" hidden="1">{"fdsup://directions/FAT Viewer?action=UPDATE&amp;creator=factset&amp;DYN_ARGS=TRUE&amp;DOC_NAME=FAT:FQL_AUDITING_CLIENT_TEMPLATE.FAT&amp;display_string=Audit&amp;VAR:KEY=GHUXGVSVCT&amp;VAR:QUERY=UkdGX1RBWF9SQVRFKEFOTiwwLCwsLCwsTk9BVURJVCk=&amp;WINDOW=FIRST_POPUP&amp;HEIGHT=450&amp;WIDTH=450&amp;","START_MAXIMIZED=FALSE&amp;VAR:CALENDAR=US&amp;VAR:SYMBOL=RLD&amp;VAR:INDEX=0"}</definedName>
    <definedName name="_3648__FDSAUDITLINK__" localSheetId="0"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8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9__FDSAUDITLINK__" localSheetId="0"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9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BMG0250">#REF!</definedName>
    <definedName name="_364BMG0270">#REF!</definedName>
    <definedName name="_365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2"}</definedName>
    <definedName name="_365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2"}</definedName>
    <definedName name="_3650__FDSAUDITLINK__" localSheetId="0"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0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1__FDSAUDITLINK__" localSheetId="0"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1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2__FDSAUDITLINK__" localSheetId="0"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2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3__FDSAUDITLINK__" localSheetId="0"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3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4__FDSAUDITLINK__" localSheetId="0"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4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5__FDSAUDITLINK__" localSheetId="0"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5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6__FDSAUDITLINK__" localSheetId="0"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6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7__FDSAUDITLINK__" localSheetId="0"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7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8__FDSAUDITLINK__" localSheetId="0"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8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9__FDSAUDITLINK__" localSheetId="0"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9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BMG0230">#REF!</definedName>
    <definedName name="_365BMG0240">#REF!</definedName>
    <definedName name="_365BMG0243">#REF!</definedName>
    <definedName name="_365BMG0250">#REF!</definedName>
    <definedName name="_365BMG0255">#REF!</definedName>
    <definedName name="_366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1"}</definedName>
    <definedName name="_366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1"}</definedName>
    <definedName name="_3660__FDSAUDITLINK__" localSheetId="0"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0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1__FDSAUDITLINK__" localSheetId="0"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1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2__FDSAUDITLINK__" localSheetId="0"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2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3__FDSAUDITLINK__" localSheetId="0"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3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4__FDSAUDITLINK__" localSheetId="0"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4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5__FDSAUDITLINK__" localSheetId="0"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5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6__FDSAUDITLINK__" localSheetId="0"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6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7__FDSAUDITLINK__" localSheetId="0"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7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8__FDSAUDITLINK__" localSheetId="0" hidden="1">{"fdsup://directions/FAT Viewer?action=UPDATE&amp;creator=factset&amp;DYN_ARGS=TRUE&amp;DOC_NAME=FAT:FQL_AUDITING_CLIENT_TEMPLATE.FAT&amp;display_string=Audit&amp;VAR:KEY=WNYPSFCZAB&amp;VAR:QUERY=UkdGX1RBWF9SQVRFKEFOTiwwLCwsLCwsTk9BVURJVCk=&amp;WINDOW=FIRST_POPUP&amp;HEIGHT=450&amp;WIDTH=450&amp;","START_MAXIMIZED=FALSE&amp;VAR:CALENDAR=US&amp;VAR:SYMBOL=PRO&amp;VAR:INDEX=0"}</definedName>
    <definedName name="_3668__FDSAUDITLINK__" hidden="1">{"fdsup://directions/FAT Viewer?action=UPDATE&amp;creator=factset&amp;DYN_ARGS=TRUE&amp;DOC_NAME=FAT:FQL_AUDITING_CLIENT_TEMPLATE.FAT&amp;display_string=Audit&amp;VAR:KEY=WNYPSFCZAB&amp;VAR:QUERY=UkdGX1RBWF9SQVRFKEFOTiwwLCwsLCwsTk9BVURJVCk=&amp;WINDOW=FIRST_POPUP&amp;HEIGHT=450&amp;WIDTH=450&amp;","START_MAXIMIZED=FALSE&amp;VAR:CALENDAR=US&amp;VAR:SYMBOL=PRO&amp;VAR:INDEX=0"}</definedName>
    <definedName name="_3669__FDSAUDITLINK__" localSheetId="0"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69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67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670__FDSAUDITLINK__" localSheetId="0"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0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1__FDSAUDITLINK__" localSheetId="0"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1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2__FDSAUDITLINK__" localSheetId="0"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2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3__FDSAUDITLINK__" localSheetId="0"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3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4__FDSAUDITLINK__" localSheetId="0"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4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5__FDSAUDITLINK__" localSheetId="0" hidden="1">{"fdsup://directions/FAT Viewer?action=UPDATE&amp;creator=factset&amp;DYN_ARGS=TRUE&amp;DOC_NAME=FAT:FQL_AUDITING_CLIENT_TEMPLATE.FAT&amp;display_string=Audit&amp;VAR:KEY=QJCDUFMVST&amp;VAR:QUERY=UkdGX1RBWF9SQVRFKEFOTiwwLCwsLCwsTk9BVURJVCk=&amp;WINDOW=FIRST_POPUP&amp;HEIGHT=450&amp;WIDTH=450&amp;","START_MAXIMIZED=FALSE&amp;VAR:CALENDAR=US&amp;VAR:SYMBOL=PEGA&amp;VAR:INDEX=0"}</definedName>
    <definedName name="_3675__FDSAUDITLINK__" hidden="1">{"fdsup://directions/FAT Viewer?action=UPDATE&amp;creator=factset&amp;DYN_ARGS=TRUE&amp;DOC_NAME=FAT:FQL_AUDITING_CLIENT_TEMPLATE.FAT&amp;display_string=Audit&amp;VAR:KEY=QJCDUFMVST&amp;VAR:QUERY=UkdGX1RBWF9SQVRFKEFOTiwwLCwsLCwsTk9BVURJVCk=&amp;WINDOW=FIRST_POPUP&amp;HEIGHT=450&amp;WIDTH=450&amp;","START_MAXIMIZED=FALSE&amp;VAR:CALENDAR=US&amp;VAR:SYMBOL=PEGA&amp;VAR:INDEX=0"}</definedName>
    <definedName name="_3676__FDSAUDITLINK__" localSheetId="0"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6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7__FDSAUDITLINK__" localSheetId="0"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7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8__FDSAUDITLINK__" localSheetId="0"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8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9__FDSAUDITLINK__" localSheetId="0"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9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8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7"}</definedName>
    <definedName name="_368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7"}</definedName>
    <definedName name="_3680__FDSAUDITLINK__" localSheetId="0"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0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1__FDSAUDITLINK__" localSheetId="0"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1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2__FDSAUDITLINK__" localSheetId="0"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2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3__FDSAUDITLINK__" localSheetId="0"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3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4__FDSAUDITLINK__" localSheetId="0"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4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5__FDSAUDITLINK__" localSheetId="0"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5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6__FDSAUDITLINK__" localSheetId="0"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6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7__FDSAUDITLINK__" localSheetId="0"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7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8__FDSAUDITLINK__" localSheetId="0"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8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9__FDSAUDITLINK__" localSheetId="0"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9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9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6"}</definedName>
    <definedName name="_369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6"}</definedName>
    <definedName name="_3690__FDSAUDITLINK__" localSheetId="0" hidden="1">{"fdsup://directions/FAT Viewer?action=UPDATE&amp;creator=factset&amp;DYN_ARGS=TRUE&amp;DOC_NAME=FAT:FQL_AUDITING_CLIENT_TEMPLATE.FAT&amp;display_string=Audit&amp;VAR:KEY=ELKPKHEBYT&amp;VAR:QUERY=UkdGX1RBWF9SQVRFKEFOTiwwLCwsLCwsTk9BVURJVCk=&amp;WINDOW=FIRST_POPUP&amp;HEIGHT=450&amp;WIDTH=450&amp;","START_MAXIMIZED=FALSE&amp;VAR:CALENDAR=US&amp;VAR:SYMBOL=NUAN&amp;VAR:INDEX=0"}</definedName>
    <definedName name="_3690__FDSAUDITLINK__" hidden="1">{"fdsup://directions/FAT Viewer?action=UPDATE&amp;creator=factset&amp;DYN_ARGS=TRUE&amp;DOC_NAME=FAT:FQL_AUDITING_CLIENT_TEMPLATE.FAT&amp;display_string=Audit&amp;VAR:KEY=ELKPKHEBYT&amp;VAR:QUERY=UkdGX1RBWF9SQVRFKEFOTiwwLCwsLCwsTk9BVURJVCk=&amp;WINDOW=FIRST_POPUP&amp;HEIGHT=450&amp;WIDTH=450&amp;","START_MAXIMIZED=FALSE&amp;VAR:CALENDAR=US&amp;VAR:SYMBOL=NUAN&amp;VAR:INDEX=0"}</definedName>
    <definedName name="_3691__FDSAUDITLINK__" localSheetId="0"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1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2__FDSAUDITLINK__" localSheetId="0"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2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3__FDSAUDITLINK__" localSheetId="0"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3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4__FDSAUDITLINK__" localSheetId="0"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4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5__FDSAUDITLINK__" localSheetId="0"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5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6__FDSAUDITLINK__" localSheetId="0"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6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7__FDSAUDITLINK__" localSheetId="0" hidden="1">{"fdsup://directions/FAT Viewer?action=UPDATE&amp;creator=factset&amp;DYN_ARGS=TRUE&amp;DOC_NAME=FAT:FQL_AUDITING_CLIENT_TEMPLATE.FAT&amp;display_string=Audit&amp;VAR:KEY=YXKZETUXYJ&amp;VAR:QUERY=UkdGX1RBWF9SQVRFKEFOTiwwLCwsLCwsTk9BVURJVCk=&amp;WINDOW=FIRST_POPUP&amp;HEIGHT=450&amp;WIDTH=450&amp;","START_MAXIMIZED=FALSE&amp;VAR:CALENDAR=US&amp;VAR:SYMBOL=N&amp;VAR:INDEX=0"}</definedName>
    <definedName name="_3697__FDSAUDITLINK__" hidden="1">{"fdsup://directions/FAT Viewer?action=UPDATE&amp;creator=factset&amp;DYN_ARGS=TRUE&amp;DOC_NAME=FAT:FQL_AUDITING_CLIENT_TEMPLATE.FAT&amp;display_string=Audit&amp;VAR:KEY=YXKZETUXYJ&amp;VAR:QUERY=UkdGX1RBWF9SQVRFKEFOTiwwLCwsLCwsTk9BVURJVCk=&amp;WINDOW=FIRST_POPUP&amp;HEIGHT=450&amp;WIDTH=450&amp;","START_MAXIMIZED=FALSE&amp;VAR:CALENDAR=US&amp;VAR:SYMBOL=N&amp;VAR:INDEX=0"}</definedName>
    <definedName name="_3698__FDSAUDITLINK__" localSheetId="0"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8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9__FDSAUDITLINK__" localSheetId="0"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9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7">#REF!</definedName>
    <definedName name="_37__123Graph_ACHART_18" hidden="1">#REF!</definedName>
    <definedName name="_37__123Graph_BCHART_12" hidden="1">#REF!</definedName>
    <definedName name="_37__123Graph_BCHART_14" hidden="1">#REF!</definedName>
    <definedName name="_37__123Graph_BCHART_16" hidden="1">#REF!</definedName>
    <definedName name="_37__123Graph_BCHART_31" hidden="1">#REF!</definedName>
    <definedName name="_37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7_x_2_1">#REF!</definedName>
    <definedName name="_370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5"}</definedName>
    <definedName name="_370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5"}</definedName>
    <definedName name="_3700__FDSAUDITLINK__" localSheetId="0"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0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1__FDSAUDITLINK__" localSheetId="0"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1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2__FDSAUDITLINK__" localSheetId="0"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2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3__FDSAUDITLINK__" localSheetId="0"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3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4__FDSAUDITLINK__" localSheetId="0" hidden="1">{"fdsup://directions/FAT Viewer?action=UPDATE&amp;creator=factset&amp;DYN_ARGS=TRUE&amp;DOC_NAME=FAT:FQL_AUDITING_CLIENT_TEMPLATE.FAT&amp;display_string=Audit&amp;VAR:KEY=YPONWBGFAT&amp;VAR:QUERY=UkdGX1RBWF9SQVRFKEFOTiwwLCwsLCwsTk9BVURJVCk=&amp;WINDOW=FIRST_POPUP&amp;HEIGHT=450&amp;WIDTH=450&amp;","START_MAXIMIZED=FALSE&amp;VAR:CALENDAR=US&amp;VAR:SYMBOL=MOTR&amp;VAR:INDEX=0"}</definedName>
    <definedName name="_3704__FDSAUDITLINK__" hidden="1">{"fdsup://directions/FAT Viewer?action=UPDATE&amp;creator=factset&amp;DYN_ARGS=TRUE&amp;DOC_NAME=FAT:FQL_AUDITING_CLIENT_TEMPLATE.FAT&amp;display_string=Audit&amp;VAR:KEY=YPONWBGFAT&amp;VAR:QUERY=UkdGX1RBWF9SQVRFKEFOTiwwLCwsLCwsTk9BVURJVCk=&amp;WINDOW=FIRST_POPUP&amp;HEIGHT=450&amp;WIDTH=450&amp;","START_MAXIMIZED=FALSE&amp;VAR:CALENDAR=US&amp;VAR:SYMBOL=MOTR&amp;VAR:INDEX=0"}</definedName>
    <definedName name="_3705__FDSAUDITLINK__" localSheetId="0"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5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6__FDSAUDITLINK__" localSheetId="0"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6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7__FDSAUDITLINK__" localSheetId="0" hidden="1">{"fdsup://directions/FAT Viewer?action=UPDATE&amp;creator=factset&amp;DYN_ARGS=TRUE&amp;DOC_NAME=FAT:FQL_AUDITING_CLIENT_TEMPLATE.FAT&amp;display_string=Audit&amp;VAR:KEY=IJUTOHAVWN&amp;VAR:QUERY=UkdGX1RBWF9SQVRFKEFOTiwwLCwsLCwsTk9BVURJVCk=&amp;WINDOW=FIRST_POPUP&amp;HEIGHT=450&amp;WIDTH=450&amp;","START_MAXIMIZED=FALSE&amp;VAR:CALENDAR=US&amp;VAR:SYMBOL=MNST&amp;VAR:INDEX=0"}</definedName>
    <definedName name="_3707__FDSAUDITLINK__" hidden="1">{"fdsup://directions/FAT Viewer?action=UPDATE&amp;creator=factset&amp;DYN_ARGS=TRUE&amp;DOC_NAME=FAT:FQL_AUDITING_CLIENT_TEMPLATE.FAT&amp;display_string=Audit&amp;VAR:KEY=IJUTOHAVWN&amp;VAR:QUERY=UkdGX1RBWF9SQVRFKEFOTiwwLCwsLCwsTk9BVURJVCk=&amp;WINDOW=FIRST_POPUP&amp;HEIGHT=450&amp;WIDTH=450&amp;","START_MAXIMIZED=FALSE&amp;VAR:CALENDAR=US&amp;VAR:SYMBOL=MNST&amp;VAR:INDEX=0"}</definedName>
    <definedName name="_3708__FDSAUDITLINK__" localSheetId="0"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8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9__FDSAUDITLINK__" localSheetId="0"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9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1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4"}</definedName>
    <definedName name="_371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4"}</definedName>
    <definedName name="_3710__FDSAUDITLINK__" localSheetId="0"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0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1__FDSAUDITLINK__" localSheetId="0"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1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2__FDSAUDITLINK__" localSheetId="0"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2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3__FDSAUDITLINK__" localSheetId="0"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3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4__FDSAUDITLINK__" localSheetId="0"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4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5__FDSAUDITLINK__" localSheetId="0"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5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6__FDSAUDITLINK__" localSheetId="0" hidden="1">{"fdsup://directions/FAT Viewer?action=UPDATE&amp;creator=factset&amp;DYN_ARGS=TRUE&amp;DOC_NAME=FAT:FQL_AUDITING_CLIENT_TEMPLATE.FAT&amp;display_string=Audit&amp;VAR:KEY=MJMHSPEDAR&amp;VAR:QUERY=UkdGX1RBWF9SQVRFKEFOTiwwLCwsLCwsTk9BVURJVCk=&amp;WINDOW=FIRST_POPUP&amp;HEIGHT=450&amp;WIDTH=450&amp;","START_MAXIMIZED=FALSE&amp;VAR:CALENDAR=US&amp;VAR:SYMBOL=MERU&amp;VAR:INDEX=0"}</definedName>
    <definedName name="_3716__FDSAUDITLINK__" hidden="1">{"fdsup://directions/FAT Viewer?action=UPDATE&amp;creator=factset&amp;DYN_ARGS=TRUE&amp;DOC_NAME=FAT:FQL_AUDITING_CLIENT_TEMPLATE.FAT&amp;display_string=Audit&amp;VAR:KEY=MJMHSPEDAR&amp;VAR:QUERY=UkdGX1RBWF9SQVRFKEFOTiwwLCwsLCwsTk9BVURJVCk=&amp;WINDOW=FIRST_POPUP&amp;HEIGHT=450&amp;WIDTH=450&amp;","START_MAXIMIZED=FALSE&amp;VAR:CALENDAR=US&amp;VAR:SYMBOL=MERU&amp;VAR:INDEX=0"}</definedName>
    <definedName name="_3717__FDSAUDITLINK__" localSheetId="0"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7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8__FDSAUDITLINK__" localSheetId="0"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8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9__FDSAUDITLINK__" localSheetId="0"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19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3"}</definedName>
    <definedName name="_372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3"}</definedName>
    <definedName name="_3720__FDSAUDITLINK__" localSheetId="0"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0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1__FDSAUDITLINK__" localSheetId="0"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1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2__FDSAUDITLINK__" localSheetId="0"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2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3__FDSAUDITLINK__" localSheetId="0"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3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4__FDSAUDITLINK__" localSheetId="0"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4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5__FDSAUDITLINK__" localSheetId="0"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5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6__FDSAUDITLINK__" localSheetId="0"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6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7__FDSAUDITLINK__" localSheetId="0" hidden="1">{"fdsup://directions/FAT Viewer?action=UPDATE&amp;creator=factset&amp;DYN_ARGS=TRUE&amp;DOC_NAME=FAT:FQL_AUDITING_CLIENT_TEMPLATE.FAT&amp;display_string=Audit&amp;VAR:KEY=MBMBCLOXKB&amp;VAR:QUERY=UkdGX1RBWF9SQVRFKEFOTiwwLCwsLCwsTk9BVURJVCk=&amp;WINDOW=FIRST_POPUP&amp;HEIGHT=450&amp;WIDTH=450&amp;","START_MAXIMIZED=FALSE&amp;VAR:CALENDAR=US&amp;VAR:SYMBOL=MCHX&amp;VAR:INDEX=0"}</definedName>
    <definedName name="_3727__FDSAUDITLINK__" hidden="1">{"fdsup://directions/FAT Viewer?action=UPDATE&amp;creator=factset&amp;DYN_ARGS=TRUE&amp;DOC_NAME=FAT:FQL_AUDITING_CLIENT_TEMPLATE.FAT&amp;display_string=Audit&amp;VAR:KEY=MBMBCLOXKB&amp;VAR:QUERY=UkdGX1RBWF9SQVRFKEFOTiwwLCwsLCwsTk9BVURJVCk=&amp;WINDOW=FIRST_POPUP&amp;HEIGHT=450&amp;WIDTH=450&amp;","START_MAXIMIZED=FALSE&amp;VAR:CALENDAR=US&amp;VAR:SYMBOL=MCHX&amp;VAR:INDEX=0"}</definedName>
    <definedName name="_3728__FDSAUDITLINK__" localSheetId="0"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8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9__FDSAUDITLINK__" localSheetId="0"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9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3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2"}</definedName>
    <definedName name="_373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2"}</definedName>
    <definedName name="_3730__FDSAUDITLINK__" localSheetId="0" hidden="1">{"fdsup://directions/FAT Viewer?action=UPDATE&amp;creator=factset&amp;DYN_ARGS=TRUE&amp;DOC_NAME=FAT:FQL_AUDITING_CLIENT_TEMPLATE.FAT&amp;display_string=Audit&amp;VAR:KEY=GTKLODMJSF&amp;VAR:QUERY=UkdGX1RBWF9SQVRFKEFOTiwwLCwsLCwsTk9BVURJVCk=&amp;WINDOW=FIRST_POPUP&amp;HEIGHT=450&amp;WIDTH=450&amp;","START_MAXIMIZED=FALSE&amp;VAR:CALENDAR=US&amp;VAR:SYMBOL=LAVA&amp;VAR:INDEX=0"}</definedName>
    <definedName name="_3730__FDSAUDITLINK__" hidden="1">{"fdsup://directions/FAT Viewer?action=UPDATE&amp;creator=factset&amp;DYN_ARGS=TRUE&amp;DOC_NAME=FAT:FQL_AUDITING_CLIENT_TEMPLATE.FAT&amp;display_string=Audit&amp;VAR:KEY=GTKLODMJSF&amp;VAR:QUERY=UkdGX1RBWF9SQVRFKEFOTiwwLCwsLCwsTk9BVURJVCk=&amp;WINDOW=FIRST_POPUP&amp;HEIGHT=450&amp;WIDTH=450&amp;","START_MAXIMIZED=FALSE&amp;VAR:CALENDAR=US&amp;VAR:SYMBOL=LAVA&amp;VAR:INDEX=0"}</definedName>
    <definedName name="_3731__FDSAUDITLINK__" localSheetId="0"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1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2__FDSAUDITLINK__" localSheetId="0"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2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3__FDSAUDITLINK__" localSheetId="0"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3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4__FDSAUDITLINK__" localSheetId="0"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4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5__FDSAUDITLINK__" localSheetId="0"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5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6__FDSAUDITLINK__" localSheetId="0"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6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7__FDSAUDITLINK__" localSheetId="0"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7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8__FDSAUDITLINK__" localSheetId="0"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8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9__FDSAUDITLINK__" localSheetId="0" hidden="1">{"fdsup://directions/FAT Viewer?action=UPDATE&amp;creator=factset&amp;DYN_ARGS=TRUE&amp;DOC_NAME=FAT:FQL_AUDITING_CLIENT_TEMPLATE.FAT&amp;display_string=Audit&amp;VAR:KEY=EJKRSLULUF&amp;VAR:QUERY=UkdGX1RBWF9SQVRFKEFOTiwwLCwsLCwsTk9BVURJVCk=&amp;WINDOW=FIRST_POPUP&amp;HEIGHT=450&amp;WIDTH=450&amp;","START_MAXIMIZED=FALSE&amp;VAR:CALENDAR=US&amp;VAR:SYMBOL=LLNW&amp;VAR:INDEX=0"}</definedName>
    <definedName name="_3739__FDSAUDITLINK__" hidden="1">{"fdsup://directions/FAT Viewer?action=UPDATE&amp;creator=factset&amp;DYN_ARGS=TRUE&amp;DOC_NAME=FAT:FQL_AUDITING_CLIENT_TEMPLATE.FAT&amp;display_string=Audit&amp;VAR:KEY=EJKRSLULUF&amp;VAR:QUERY=UkdGX1RBWF9SQVRFKEFOTiwwLCwsLCwsTk9BVURJVCk=&amp;WINDOW=FIRST_POPUP&amp;HEIGHT=450&amp;WIDTH=450&amp;","START_MAXIMIZED=FALSE&amp;VAR:CALENDAR=US&amp;VAR:SYMBOL=LLNW&amp;VAR:INDEX=0"}</definedName>
    <definedName name="_374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74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740__FDSAUDITLINK__" localSheetId="0" hidden="1">{"fdsup://directions/FAT Viewer?action=UPDATE&amp;creator=factset&amp;DYN_ARGS=TRUE&amp;DOC_NAME=FAT:FQL_AUDITING_CLIENT_TEMPLATE.FAT&amp;display_string=Audit&amp;VAR:KEY=QBKPYHATSZ&amp;VAR:QUERY=UkdGX1RBWF9SQVRFKEFOTiwwLCwsLCwsTk9BVURJVCk=&amp;WINDOW=FIRST_POPUP&amp;HEIGHT=450&amp;WIDTH=450&amp;","START_MAXIMIZED=FALSE&amp;VAR:CALENDAR=US&amp;VAR:SYMBOL=LVLT&amp;VAR:INDEX=0"}</definedName>
    <definedName name="_3740__FDSAUDITLINK__" hidden="1">{"fdsup://directions/FAT Viewer?action=UPDATE&amp;creator=factset&amp;DYN_ARGS=TRUE&amp;DOC_NAME=FAT:FQL_AUDITING_CLIENT_TEMPLATE.FAT&amp;display_string=Audit&amp;VAR:KEY=QBKPYHATSZ&amp;VAR:QUERY=UkdGX1RBWF9SQVRFKEFOTiwwLCwsLCwsTk9BVURJVCk=&amp;WINDOW=FIRST_POPUP&amp;HEIGHT=450&amp;WIDTH=450&amp;","START_MAXIMIZED=FALSE&amp;VAR:CALENDAR=US&amp;VAR:SYMBOL=LVLT&amp;VAR:INDEX=0"}</definedName>
    <definedName name="_3741__FDSAUDITLINK__" localSheetId="0"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1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2__FDSAUDITLINK__" localSheetId="0"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2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3__FDSAUDITLINK__" localSheetId="0"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3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4__FDSAUDITLINK__" localSheetId="0"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4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5__FDSAUDITLINK__" localSheetId="0"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5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6__FDSAUDITLINK__" localSheetId="0"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6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7__FDSAUDITLINK__" localSheetId="0" hidden="1">{"fdsup://directions/FAT Viewer?action=UPDATE&amp;creator=factset&amp;DYN_ARGS=TRUE&amp;DOC_NAME=FAT:FQL_AUDITING_CLIENT_TEMPLATE.FAT&amp;display_string=Audit&amp;VAR:KEY=GTKPIVWHSX&amp;VAR:QUERY=UkdGX1RBWF9SQVRFKEFOTiwwLCwsLCwsTk9BVURJVCk=&amp;WINDOW=FIRST_POPUP&amp;HEIGHT=450&amp;WIDTH=450&amp;","START_MAXIMIZED=FALSE&amp;VAR:CALENDAR=US&amp;VAR:SYMBOL=KNXA&amp;VAR:INDEX=0"}</definedName>
    <definedName name="_3747__FDSAUDITLINK__" hidden="1">{"fdsup://directions/FAT Viewer?action=UPDATE&amp;creator=factset&amp;DYN_ARGS=TRUE&amp;DOC_NAME=FAT:FQL_AUDITING_CLIENT_TEMPLATE.FAT&amp;display_string=Audit&amp;VAR:KEY=GTKPIVWHSX&amp;VAR:QUERY=UkdGX1RBWF9SQVRFKEFOTiwwLCwsLCwsTk9BVURJVCk=&amp;WINDOW=FIRST_POPUP&amp;HEIGHT=450&amp;WIDTH=450&amp;","START_MAXIMIZED=FALSE&amp;VAR:CALENDAR=US&amp;VAR:SYMBOL=KNXA&amp;VAR:INDEX=0"}</definedName>
    <definedName name="_3748__FDSAUDITLINK__" localSheetId="0" hidden="1">{"fdsup://directions/FAT Viewer?action=UPDATE&amp;creator=factset&amp;DYN_ARGS=TRUE&amp;DOC_NAME=FAT:FQL_AUDITING_CLIENT_TEMPLATE.FAT&amp;display_string=Audit&amp;VAR:KEY=GXIVOZYPGF&amp;VAR:QUERY=UkdGX1RBWF9SQVRFKEFOTiwwLCwsLCwsTk9BVURJVCk=&amp;WINDOW=FIRST_POPUP&amp;HEIGHT=450&amp;WIDTH=450&amp;","START_MAXIMIZED=FALSE&amp;VAR:CALENDAR=US&amp;VAR:SYMBOL=KANA&amp;VAR:INDEX=0"}</definedName>
    <definedName name="_3748__FDSAUDITLINK__" hidden="1">{"fdsup://directions/FAT Viewer?action=UPDATE&amp;creator=factset&amp;DYN_ARGS=TRUE&amp;DOC_NAME=FAT:FQL_AUDITING_CLIENT_TEMPLATE.FAT&amp;display_string=Audit&amp;VAR:KEY=GXIVOZYPGF&amp;VAR:QUERY=UkdGX1RBWF9SQVRFKEFOTiwwLCwsLCwsTk9BVURJVCk=&amp;WINDOW=FIRST_POPUP&amp;HEIGHT=450&amp;WIDTH=450&amp;","START_MAXIMIZED=FALSE&amp;VAR:CALENDAR=US&amp;VAR:SYMBOL=KANA&amp;VAR:INDEX=0"}</definedName>
    <definedName name="_3749__FDSAUDITLINK__" localSheetId="0" hidden="1">{"fdsup://directions/FAT Viewer?action=UPDATE&amp;creator=factset&amp;DYN_ARGS=TRUE&amp;DOC_NAME=FAT:FQL_AUDITING_CLIENT_TEMPLATE.FAT&amp;display_string=Audit&amp;VAR:KEY=CVGHGFWXYH&amp;VAR:QUERY=UkdGX1RBWF9SQVRFKEFOTiwwLCwsLCwsTk9BVURJVCk=&amp;WINDOW=FIRST_POPUP&amp;HEIGHT=450&amp;WIDTH=450&amp;","START_MAXIMIZED=FALSE&amp;VAR:CALENDAR=US&amp;VAR:SYMBOL=JUPM&amp;VAR:INDEX=0"}</definedName>
    <definedName name="_3749__FDSAUDITLINK__" hidden="1">{"fdsup://directions/FAT Viewer?action=UPDATE&amp;creator=factset&amp;DYN_ARGS=TRUE&amp;DOC_NAME=FAT:FQL_AUDITING_CLIENT_TEMPLATE.FAT&amp;display_string=Audit&amp;VAR:KEY=CVGHGFWXYH&amp;VAR:QUERY=UkdGX1RBWF9SQVRFKEFOTiwwLCwsLCwsTk9BVURJVCk=&amp;WINDOW=FIRST_POPUP&amp;HEIGHT=450&amp;WIDTH=450&amp;","START_MAXIMIZED=FALSE&amp;VAR:CALENDAR=US&amp;VAR:SYMBOL=JUPM&amp;VAR:INDEX=0"}</definedName>
    <definedName name="_375__FDSAUDITLINK__" localSheetId="0" hidden="1">{"fdsup://directions/FAT Viewer?action=UPDATE&amp;creator=factset&amp;DYN_ARGS=TRUE&amp;DOC_NAME=FAT:FQL_AUDITING_CLIENT_TEMPLATE.FAT&amp;display_string=Audit&amp;VAR:KEY=QZWXSNIZSJ&amp;VAR:QUERY=RkZfTkVUX01HTihBTk4sMCwtOSxZLFJQKQ==&amp;WINDOW=FIRST_POPUP&amp;HEIGHT=450&amp;WIDTH=450&amp;START_MA","XIMIZED=FALSE&amp;VAR:CALENDAR=US&amp;VAR:SYMBOL=B10LQP&amp;VAR:INDEX=0"}</definedName>
    <definedName name="_375__FDSAUDITLINK__" hidden="1">{"fdsup://directions/FAT Viewer?action=UPDATE&amp;creator=factset&amp;DYN_ARGS=TRUE&amp;DOC_NAME=FAT:FQL_AUDITING_CLIENT_TEMPLATE.FAT&amp;display_string=Audit&amp;VAR:KEY=QZWXSNIZSJ&amp;VAR:QUERY=RkZfTkVUX01HTihBTk4sMCwtOSxZLFJQKQ==&amp;WINDOW=FIRST_POPUP&amp;HEIGHT=450&amp;WIDTH=450&amp;START_MA","XIMIZED=FALSE&amp;VAR:CALENDAR=US&amp;VAR:SYMBOL=B10LQP&amp;VAR:INDEX=0"}</definedName>
    <definedName name="_3750__FDSAUDITLINK__" localSheetId="0"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0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1__FDSAUDITLINK__" localSheetId="0"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1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2__FDSAUDITLINK__" localSheetId="0"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2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3__FDSAUDITLINK__" localSheetId="0"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3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4__FDSAUDITLINK__" localSheetId="0"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4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5__FDSAUDITLINK__" localSheetId="0"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5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6__FDSAUDITLINK__" localSheetId="0"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6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7__FDSAUDITLINK__" localSheetId="0"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7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8__FDSAUDITLINK__" localSheetId="0"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8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9__FDSAUDITLINK__" localSheetId="0"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9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6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7"}</definedName>
    <definedName name="_376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7"}</definedName>
    <definedName name="_3760__FDSAUDITLINK__" localSheetId="0" hidden="1">{"fdsup://directions/FAT Viewer?action=UPDATE&amp;creator=factset&amp;DYN_ARGS=TRUE&amp;DOC_NAME=FAT:FQL_AUDITING_CLIENT_TEMPLATE.FAT&amp;display_string=Audit&amp;VAR:KEY=SZWBMRMFCF&amp;VAR:QUERY=UkdGX1RBWF9SQVRFKEFOTiwwLCwsLCwsTk9BVURJVCk=&amp;WINDOW=FIRST_POPUP&amp;HEIGHT=450&amp;WIDTH=450&amp;","START_MAXIMIZED=FALSE&amp;VAR:CALENDAR=US&amp;VAR:SYMBOL=IL&amp;VAR:INDEX=0"}</definedName>
    <definedName name="_3760__FDSAUDITLINK__" hidden="1">{"fdsup://directions/FAT Viewer?action=UPDATE&amp;creator=factset&amp;DYN_ARGS=TRUE&amp;DOC_NAME=FAT:FQL_AUDITING_CLIENT_TEMPLATE.FAT&amp;display_string=Audit&amp;VAR:KEY=SZWBMRMFCF&amp;VAR:QUERY=UkdGX1RBWF9SQVRFKEFOTiwwLCwsLCwsTk9BVURJVCk=&amp;WINDOW=FIRST_POPUP&amp;HEIGHT=450&amp;WIDTH=450&amp;","START_MAXIMIZED=FALSE&amp;VAR:CALENDAR=US&amp;VAR:SYMBOL=IL&amp;VAR:INDEX=0"}</definedName>
    <definedName name="_3761__FDSAUDITLINK__" localSheetId="0"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1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2__FDSAUDITLINK__" localSheetId="0"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2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3__FDSAUDITLINK__" localSheetId="0" hidden="1">{"fdsup://directions/FAT Viewer?action=UPDATE&amp;creator=factset&amp;DYN_ARGS=TRUE&amp;DOC_NAME=FAT:FQL_AUDITING_CLIENT_TEMPLATE.FAT&amp;display_string=Audit&amp;VAR:KEY=ABAHYRINOF&amp;VAR:QUERY=UkdGX1RBWF9SQVRFKEFOTiwwLCwsLCwsTk9BVURJVCk=&amp;WINDOW=FIRST_POPUP&amp;HEIGHT=450&amp;WIDTH=450&amp;","START_MAXIMIZED=FALSE&amp;VAR:CALENDAR=US&amp;VAR:SYMBOL=INAP&amp;VAR:INDEX=0"}</definedName>
    <definedName name="_3763__FDSAUDITLINK__" hidden="1">{"fdsup://directions/FAT Viewer?action=UPDATE&amp;creator=factset&amp;DYN_ARGS=TRUE&amp;DOC_NAME=FAT:FQL_AUDITING_CLIENT_TEMPLATE.FAT&amp;display_string=Audit&amp;VAR:KEY=ABAHYRINOF&amp;VAR:QUERY=UkdGX1RBWF9SQVRFKEFOTiwwLCwsLCwsTk9BVURJVCk=&amp;WINDOW=FIRST_POPUP&amp;HEIGHT=450&amp;WIDTH=450&amp;","START_MAXIMIZED=FALSE&amp;VAR:CALENDAR=US&amp;VAR:SYMBOL=INAP&amp;VAR:INDEX=0"}</definedName>
    <definedName name="_3764__FDSAUDITLINK__" localSheetId="0"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4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5__FDSAUDITLINK__" localSheetId="0"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5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6__FDSAUDITLINK__" localSheetId="0"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6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7__FDSAUDITLINK__" localSheetId="0"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7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8__FDSAUDITLINK__" localSheetId="0"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8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9__FDSAUDITLINK__" localSheetId="0"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9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7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6"}</definedName>
    <definedName name="_37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6"}</definedName>
    <definedName name="_3770__FDSAUDITLINK__" localSheetId="0"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0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1__FDSAUDITLINK__" localSheetId="0"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1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2__FDSAUDITLINK__" localSheetId="0"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2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3__FDSAUDITLINK__" localSheetId="0"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3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4__FDSAUDITLINK__" localSheetId="0"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4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5__FDSAUDITLINK__" localSheetId="0"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5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6__FDSAUDITLINK__" localSheetId="0"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6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7__FDSAUDITLINK__" localSheetId="0"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7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8__FDSAUDITLINK__" localSheetId="0" hidden="1">{"fdsup://directions/FAT Viewer?action=UPDATE&amp;creator=factset&amp;DYN_ARGS=TRUE&amp;DOC_NAME=FAT:FQL_AUDITING_CLIENT_TEMPLATE.FAT&amp;display_string=Audit&amp;VAR:KEY=WRYZORWRCB&amp;VAR:QUERY=UkdGX1RBWF9SQVRFKEFOTiwwLCwsLCwsTk9BVURJVCk=&amp;WINDOW=FIRST_POPUP&amp;HEIGHT=450&amp;WIDTH=450&amp;","START_MAXIMIZED=FALSE&amp;VAR:CALENDAR=US&amp;VAR:SYMBOL=HPOL&amp;VAR:INDEX=0"}</definedName>
    <definedName name="_3778__FDSAUDITLINK__" hidden="1">{"fdsup://directions/FAT Viewer?action=UPDATE&amp;creator=factset&amp;DYN_ARGS=TRUE&amp;DOC_NAME=FAT:FQL_AUDITING_CLIENT_TEMPLATE.FAT&amp;display_string=Audit&amp;VAR:KEY=WRYZORWRCB&amp;VAR:QUERY=UkdGX1RBWF9SQVRFKEFOTiwwLCwsLCwsTk9BVURJVCk=&amp;WINDOW=FIRST_POPUP&amp;HEIGHT=450&amp;WIDTH=450&amp;","START_MAXIMIZED=FALSE&amp;VAR:CALENDAR=US&amp;VAR:SYMBOL=HPOL&amp;VAR:INDEX=0"}</definedName>
    <definedName name="_3779__FDSAUDITLINK__" localSheetId="0" hidden="1">{"fdsup://directions/FAT Viewer?action=UPDATE&amp;creator=factset&amp;DYN_ARGS=TRUE&amp;DOC_NAME=FAT:FQL_AUDITING_CLIENT_TEMPLATE.FAT&amp;display_string=Audit&amp;VAR:KEY=GLGTKJMPKR&amp;VAR:QUERY=UkdGX1RBWF9SQVRFKEFOTiwwLCwsLCwsTk9BVURJVCk=&amp;WINDOW=FIRST_POPUP&amp;HEIGHT=450&amp;WIDTH=450&amp;","START_MAXIMIZED=FALSE&amp;VAR:CALENDAR=US&amp;VAR:SYMBOL=GUID&amp;VAR:INDEX=0"}</definedName>
    <definedName name="_3779__FDSAUDITLINK__" hidden="1">{"fdsup://directions/FAT Viewer?action=UPDATE&amp;creator=factset&amp;DYN_ARGS=TRUE&amp;DOC_NAME=FAT:FQL_AUDITING_CLIENT_TEMPLATE.FAT&amp;display_string=Audit&amp;VAR:KEY=GLGTKJMPKR&amp;VAR:QUERY=UkdGX1RBWF9SQVRFKEFOTiwwLCwsLCwsTk9BVURJVCk=&amp;WINDOW=FIRST_POPUP&amp;HEIGHT=450&amp;WIDTH=450&amp;","START_MAXIMIZED=FALSE&amp;VAR:CALENDAR=US&amp;VAR:SYMBOL=GUID&amp;VAR:INDEX=0"}</definedName>
    <definedName name="_378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5"}</definedName>
    <definedName name="_378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5"}</definedName>
    <definedName name="_3780__FDSAUDITLINK__" localSheetId="0"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0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1__FDSAUDITLINK__" localSheetId="0"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1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2__FDSAUDITLINK__" localSheetId="0"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2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3__FDSAUDITLINK__" localSheetId="0"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3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4__FDSAUDITLINK__" localSheetId="0"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4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5__FDSAUDITLINK__" localSheetId="0"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5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6__FDSAUDITLINK__" localSheetId="0"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6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7__FDSAUDITLINK__" localSheetId="0"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7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8__FDSAUDITLINK__" localSheetId="0"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8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9__FDSAUDITLINK__" localSheetId="0"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9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9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4"}</definedName>
    <definedName name="_379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4"}</definedName>
    <definedName name="_3790__FDSAUDITLINK__" localSheetId="0"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0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1__FDSAUDITLINK__" localSheetId="0"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1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2__FDSAUDITLINK__" localSheetId="0"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2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3__FDSAUDITLINK__" localSheetId="0"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3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4__FDSAUDITLINK__" localSheetId="0" hidden="1">{"fdsup://directions/FAT Viewer?action=UPDATE&amp;creator=factset&amp;DYN_ARGS=TRUE&amp;DOC_NAME=FAT:FQL_AUDITING_CLIENT_TEMPLATE.FAT&amp;display_string=Audit&amp;VAR:KEY=UHSPWTMHWT&amp;VAR:QUERY=UkdGX1RBWF9SQVRFKEFOTiwwLCwsLCwsTk9BVURJVCk=&amp;WINDOW=FIRST_POPUP&amp;HEIGHT=450&amp;WIDTH=450&amp;","START_MAXIMIZED=FALSE&amp;VAR:CALENDAR=US&amp;VAR:SYMBOL=FALC&amp;VAR:INDEX=0"}</definedName>
    <definedName name="_3794__FDSAUDITLINK__" hidden="1">{"fdsup://directions/FAT Viewer?action=UPDATE&amp;creator=factset&amp;DYN_ARGS=TRUE&amp;DOC_NAME=FAT:FQL_AUDITING_CLIENT_TEMPLATE.FAT&amp;display_string=Audit&amp;VAR:KEY=UHSPWTMHWT&amp;VAR:QUERY=UkdGX1RBWF9SQVRFKEFOTiwwLCwsLCwsTk9BVURJVCk=&amp;WINDOW=FIRST_POPUP&amp;HEIGHT=450&amp;WIDTH=450&amp;","START_MAXIMIZED=FALSE&amp;VAR:CALENDAR=US&amp;VAR:SYMBOL=FALC&amp;VAR:INDEX=0"}</definedName>
    <definedName name="_3795__FDSAUDITLINK__" localSheetId="0"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5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6__FDSAUDITLINK__" localSheetId="0"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6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7__FDSAUDITLINK__" localSheetId="0"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7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8__FDSAUDITLINK__" localSheetId="0"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8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9__FDSAUDITLINK__" localSheetId="0"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799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#REF!</definedName>
    <definedName name="_38__123Graph_ACHART_2" hidden="1">#REF!</definedName>
    <definedName name="_38__123Graph_BCHART_15" hidden="1">#REF!</definedName>
    <definedName name="_38__123Graph_BCHART_17" hidden="1">#REF!</definedName>
    <definedName name="_38__123Graph_BCHART_32" hidden="1">#REF!</definedName>
    <definedName name="_38__123Graph_C_Chart_1A" hidden="1">#REF!</definedName>
    <definedName name="_38__123Graph_DGROWTH_REVS_A" hidden="1">#REF!</definedName>
    <definedName name="_38__FDSAUDITLINK__" localSheetId="0" hidden="1">{"fdsup://IBCentral/FAT Viewer?action=UPDATE&amp;creator=factset&amp;DOC_NAME=fat:reuters_semi_source_window.fat&amp;display_string=Audit&amp;DYN_ARGS=TRUE&amp;VAR:ID1=NUE&amp;VAR:RCODE=FDSPFDSTKTOTAL&amp;VAR:SDATE=0&amp;VAR:FREQ=FSA&amp;VAR:RELITEM=RP&amp;VAR:CURRENCY=&amp;VAR:CURRSOURCE=EXSHARE&amp;VAR",":NATFREQ=FSA&amp;VAR:RFIELD=FINALIZED&amp;VAR:DB_TYPE=&amp;VAR:UNITS=M&amp;window=popup&amp;width=450&amp;height=300&amp;START_MAXIMIZED=FALSE"}</definedName>
    <definedName name="_38__FDSAUDITLINK__" hidden="1">{"fdsup://IBCentral/FAT Viewer?action=UPDATE&amp;creator=factset&amp;DOC_NAME=fat:reuters_semi_source_window.fat&amp;display_string=Audit&amp;DYN_ARGS=TRUE&amp;VAR:ID1=NUE&amp;VAR:RCODE=FDSPFDSTKTOTAL&amp;VAR:SDATE=0&amp;VAR:FREQ=FSA&amp;VAR:RELITEM=RP&amp;VAR:CURRENCY=&amp;VAR:CURRSOURCE=EXSHARE&amp;VAR",":NATFREQ=FSA&amp;VAR:RFIELD=FINALIZED&amp;VAR:DB_TYPE=&amp;VAR:UNITS=M&amp;window=popup&amp;width=450&amp;height=300&amp;START_MAXIMIZED=FALSE"}</definedName>
    <definedName name="_38_x_28_1">#REF!</definedName>
    <definedName name="_380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80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800__FDSAUDITLINK__" localSheetId="0"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00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01__FDSAUDITLINK__" localSheetId="0"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1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2__FDSAUDITLINK__" localSheetId="0"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2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3__FDSAUDITLINK__" localSheetId="0"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3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4__FDSAUDITLINK__" localSheetId="0"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4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5__FDSAUDITLINK__" localSheetId="0"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5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6__FDSAUDITLINK__" localSheetId="0"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6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7__FDSAUDITLINK__" localSheetId="0"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7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8__FDSAUDITLINK__" localSheetId="0"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8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9__FDSAUDITLINK__" localSheetId="0" hidden="1">{"fdsup://directions/FAT Viewer?action=UPDATE&amp;creator=factset&amp;DYN_ARGS=TRUE&amp;DOC_NAME=FAT:FQL_AUDITING_CLIENT_TEMPLATE.FAT&amp;display_string=Audit&amp;VAR:KEY=SDKRULKBCF&amp;VAR:QUERY=UkdGX1RBWF9SQVRFKEFOTiwwLCwsLCwsTk9BVURJVCk=&amp;WINDOW=FIRST_POPUP&amp;HEIGHT=450&amp;WIDTH=450&amp;","START_MAXIMIZED=FALSE&amp;VAR:CALENDAR=US&amp;VAR:SYMBOL=EPIC&amp;VAR:INDEX=0"}</definedName>
    <definedName name="_3809__FDSAUDITLINK__" hidden="1">{"fdsup://directions/FAT Viewer?action=UPDATE&amp;creator=factset&amp;DYN_ARGS=TRUE&amp;DOC_NAME=FAT:FQL_AUDITING_CLIENT_TEMPLATE.FAT&amp;display_string=Audit&amp;VAR:KEY=SDKRULKBCF&amp;VAR:QUERY=UkdGX1RBWF9SQVRFKEFOTiwwLCwsLCwsTk9BVURJVCk=&amp;WINDOW=FIRST_POPUP&amp;HEIGHT=450&amp;WIDTH=450&amp;","START_MAXIMIZED=FALSE&amp;VAR:CALENDAR=US&amp;VAR:SYMBOL=EPIC&amp;VAR:INDEX=0"}</definedName>
    <definedName name="_381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2"}</definedName>
    <definedName name="_381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2"}</definedName>
    <definedName name="_3810__FDSAUDITLINK__" localSheetId="0"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0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1__FDSAUDITLINK__" localSheetId="0"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1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2__FDSAUDITLINK__" localSheetId="0"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2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3__FDSAUDITLINK__" localSheetId="0"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3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4__FDSAUDITLINK__" localSheetId="0"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4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5__FDSAUDITLINK__" localSheetId="0"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5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6__FDSAUDITLINK__" localSheetId="0"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6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7__FDSAUDITLINK__" localSheetId="0"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7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8__FDSAUDITLINK__" localSheetId="0"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8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9__FDSAUDITLINK__" localSheetId="0"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9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2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1"}</definedName>
    <definedName name="_382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1"}</definedName>
    <definedName name="_3820__FDSAUDITLINK__" localSheetId="0"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0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1__FDSAUDITLINK__" localSheetId="0"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1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2__FDSAUDITLINK__" localSheetId="0"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2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3__FDSAUDITLINK__" localSheetId="0"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3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4__FDSAUDITLINK__" localSheetId="0"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4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5__FDSAUDITLINK__" localSheetId="0"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5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6__FDSAUDITLINK__" localSheetId="0" hidden="1">{"fdsup://directions/FAT Viewer?action=UPDATE&amp;creator=factset&amp;DYN_ARGS=TRUE&amp;DOC_NAME=FAT:FQL_AUDITING_CLIENT_TEMPLATE.FAT&amp;display_string=Audit&amp;VAR:KEY=IHMNUFONCJ&amp;VAR:QUERY=UkdGX1RBWF9SQVRFKEFOTiwwLCwsLCwsTk9BVURJVCk=&amp;WINDOW=FIRST_POPUP&amp;HEIGHT=450&amp;WIDTH=450&amp;","START_MAXIMIZED=FALSE&amp;VAR:CALENDAR=US&amp;VAR:SYMBOL=DMAN&amp;VAR:INDEX=0"}</definedName>
    <definedName name="_3826__FDSAUDITLINK__" hidden="1">{"fdsup://directions/FAT Viewer?action=UPDATE&amp;creator=factset&amp;DYN_ARGS=TRUE&amp;DOC_NAME=FAT:FQL_AUDITING_CLIENT_TEMPLATE.FAT&amp;display_string=Audit&amp;VAR:KEY=IHMNUFONCJ&amp;VAR:QUERY=UkdGX1RBWF9SQVRFKEFOTiwwLCwsLCwsTk9BVURJVCk=&amp;WINDOW=FIRST_POPUP&amp;HEIGHT=450&amp;WIDTH=450&amp;","START_MAXIMIZED=FALSE&amp;VAR:CALENDAR=US&amp;VAR:SYMBOL=DMAN&amp;VAR:INDEX=0"}</definedName>
    <definedName name="_3827__FDSAUDITLINK__" localSheetId="0" hidden="1">{"fdsup://directions/FAT Viewer?action=UPDATE&amp;creator=factset&amp;DYN_ARGS=TRUE&amp;DOC_NAME=FAT:FQL_AUDITING_CLIENT_TEMPLATE.FAT&amp;display_string=Audit&amp;VAR:KEY=ULCTAFALGT&amp;VAR:QUERY=UkdGX1RBWF9SQVRFKEFOTiwwLCwsLCwsTk9BVURJVCk=&amp;WINDOW=FIRST_POPUP&amp;HEIGHT=450&amp;WIDTH=450&amp;","START_MAXIMIZED=FALSE&amp;VAR:CALENDAR=US&amp;VAR:SYMBOL=PROJ&amp;VAR:INDEX=0"}</definedName>
    <definedName name="_3827__FDSAUDITLINK__" hidden="1">{"fdsup://directions/FAT Viewer?action=UPDATE&amp;creator=factset&amp;DYN_ARGS=TRUE&amp;DOC_NAME=FAT:FQL_AUDITING_CLIENT_TEMPLATE.FAT&amp;display_string=Audit&amp;VAR:KEY=ULCTAFALGT&amp;VAR:QUERY=UkdGX1RBWF9SQVRFKEFOTiwwLCwsLCwsTk9BVURJVCk=&amp;WINDOW=FIRST_POPUP&amp;HEIGHT=450&amp;WIDTH=450&amp;","START_MAXIMIZED=FALSE&amp;VAR:CALENDAR=US&amp;VAR:SYMBOL=PROJ&amp;VAR:INDEX=0"}</definedName>
    <definedName name="_3828__FDSAUDITLINK__" localSheetId="0"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8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9__FDSAUDITLINK__" localSheetId="0"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9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3__FDSAUDITLINK__" localSheetId="0" hidden="1">{"fdsup://directions/FAT Viewer?action=UPDATE&amp;creator=factset&amp;DYN_ARGS=TRUE&amp;DOC_NAME=FAT:FQL_AUDITING_CLIENT_TEMPLATE.FAT&amp;display_string=Audit&amp;VAR:KEY=DGDMHWHEXY&amp;VAR:QUERY=RkZfUFRYX01HTihBTk4sMCwtOSxZLFJQKQ==&amp;WINDOW=FIRST_POPUP&amp;HEIGHT=450&amp;WIDTH=450&amp;START_MA","XIMIZED=FALSE&amp;VAR:CALENDAR=US&amp;VAR:SYMBOL=B10LQP&amp;VAR:INDEX=0"}</definedName>
    <definedName name="_383__FDSAUDITLINK__" hidden="1">{"fdsup://directions/FAT Viewer?action=UPDATE&amp;creator=factset&amp;DYN_ARGS=TRUE&amp;DOC_NAME=FAT:FQL_AUDITING_CLIENT_TEMPLATE.FAT&amp;display_string=Audit&amp;VAR:KEY=DGDMHWHEXY&amp;VAR:QUERY=RkZfUFRYX01HTihBTk4sMCwtOSxZLFJQKQ==&amp;WINDOW=FIRST_POPUP&amp;HEIGHT=450&amp;WIDTH=450&amp;START_MA","XIMIZED=FALSE&amp;VAR:CALENDAR=US&amp;VAR:SYMBOL=B10LQP&amp;VAR:INDEX=0"}</definedName>
    <definedName name="_3830__FDSAUDITLINK__" localSheetId="0"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0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1__FDSAUDITLINK__" localSheetId="0"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1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2__FDSAUDITLINK__" localSheetId="0" hidden="1">{"fdsup://directions/FAT Viewer?action=UPDATE&amp;creator=factset&amp;DYN_ARGS=TRUE&amp;DOC_NAME=FAT:FQL_AUDITING_CLIENT_TEMPLATE.FAT&amp;display_string=Audit&amp;VAR:KEY=AFWJKJWRGH&amp;VAR:QUERY=UkdGX1RBWF9SQVRFKEFOTiwwLCwsLCwsTk9BVURJVCk=&amp;WINDOW=FIRST_POPUP&amp;HEIGHT=450&amp;WIDTH=450&amp;","START_MAXIMIZED=FALSE&amp;VAR:CALENDAR=US&amp;VAR:SYMBOL=DWSN&amp;VAR:INDEX=0"}</definedName>
    <definedName name="_3832__FDSAUDITLINK__" hidden="1">{"fdsup://directions/FAT Viewer?action=UPDATE&amp;creator=factset&amp;DYN_ARGS=TRUE&amp;DOC_NAME=FAT:FQL_AUDITING_CLIENT_TEMPLATE.FAT&amp;display_string=Audit&amp;VAR:KEY=AFWJKJWRGH&amp;VAR:QUERY=UkdGX1RBWF9SQVRFKEFOTiwwLCwsLCwsTk9BVURJVCk=&amp;WINDOW=FIRST_POPUP&amp;HEIGHT=450&amp;WIDTH=450&amp;","START_MAXIMIZED=FALSE&amp;VAR:CALENDAR=US&amp;VAR:SYMBOL=DWSN&amp;VAR:INDEX=0"}</definedName>
    <definedName name="_3833__FDSAUDITLINK__" localSheetId="0"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3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4__FDSAUDITLINK__" localSheetId="0"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4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5__FDSAUDITLINK__" localSheetId="0"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5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6__FDSAUDITLINK__" localSheetId="0"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6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7__FDSAUDITLINK__" localSheetId="0"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7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8__FDSAUDITLINK__" localSheetId="0"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8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9__FDSAUDITLINK__" localSheetId="0"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39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7"}</definedName>
    <definedName name="_384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7"}</definedName>
    <definedName name="_3840__FDSAUDITLINK__" localSheetId="0"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0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1__FDSAUDITLINK__" localSheetId="0"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1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2__FDSAUDITLINK__" localSheetId="0"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2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3__FDSAUDITLINK__" localSheetId="0"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3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4__FDSAUDITLINK__" localSheetId="0"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4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5__FDSAUDITLINK__" localSheetId="0"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5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6__FDSAUDITLINK__" localSheetId="0"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6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7__FDSAUDITLINK__" localSheetId="0"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7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8__FDSAUDITLINK__" localSheetId="0"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8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9__FDSAUDITLINK__" localSheetId="0"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49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6"}</definedName>
    <definedName name="_385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6"}</definedName>
    <definedName name="_3850__FDSAUDITLINK__" localSheetId="0"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0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1__FDSAUDITLINK__" localSheetId="0" hidden="1">{"fdsup://directions/FAT Viewer?action=UPDATE&amp;creator=factset&amp;DYN_ARGS=TRUE&amp;DOC_NAME=FAT:FQL_AUDITING_CLIENT_TEMPLATE.FAT&amp;display_string=Audit&amp;VAR:KEY=MZMTCLORCJ&amp;VAR:QUERY=UkdGX1RBWF9SQVRFKEFOTiwwLCwsLCwsTk9BVURJVCk=&amp;WINDOW=FIRST_POPUP&amp;HEIGHT=450&amp;WIDTH=450&amp;","START_MAXIMIZED=FALSE&amp;VAR:CALENDAR=US&amp;VAR:SYMBOL=SCOR&amp;VAR:INDEX=0"}</definedName>
    <definedName name="_3851__FDSAUDITLINK__" hidden="1">{"fdsup://directions/FAT Viewer?action=UPDATE&amp;creator=factset&amp;DYN_ARGS=TRUE&amp;DOC_NAME=FAT:FQL_AUDITING_CLIENT_TEMPLATE.FAT&amp;display_string=Audit&amp;VAR:KEY=MZMTCLORCJ&amp;VAR:QUERY=UkdGX1RBWF9SQVRFKEFOTiwwLCwsLCwsTk9BVURJVCk=&amp;WINDOW=FIRST_POPUP&amp;HEIGHT=450&amp;WIDTH=450&amp;","START_MAXIMIZED=FALSE&amp;VAR:CALENDAR=US&amp;VAR:SYMBOL=SCOR&amp;VAR:INDEX=0"}</definedName>
    <definedName name="_3852__FDSAUDITLINK__" localSheetId="0"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2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3__FDSAUDITLINK__" localSheetId="0"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3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4__FDSAUDITLINK__" localSheetId="0"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4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5__FDSAUDITLINK__" localSheetId="0"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5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6__FDSAUDITLINK__" localSheetId="0"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6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7__FDSAUDITLINK__" localSheetId="0"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7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8__FDSAUDITLINK__" localSheetId="0"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8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9__FDSAUDITLINK__" localSheetId="0"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9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6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5"}</definedName>
    <definedName name="_386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5"}</definedName>
    <definedName name="_3860__FDSAUDITLINK__" localSheetId="0" hidden="1">{"fdsup://directions/FAT Viewer?action=UPDATE&amp;creator=factset&amp;DYN_ARGS=TRUE&amp;DOC_NAME=FAT:FQL_AUDITING_CLIENT_TEMPLATE.FAT&amp;display_string=Audit&amp;VAR:KEY=ELOBCNIBYR&amp;VAR:QUERY=UkdGX1RBWF9SQVRFKEFOTiwwLCwsLCwsTk9BVURJVCk=&amp;WINDOW=FIRST_POPUP&amp;HEIGHT=450&amp;WIDTH=450&amp;","START_MAXIMIZED=FALSE&amp;VAR:CALENDAR=US&amp;VAR:SYMBOL=CSOD&amp;VAR:INDEX=0"}</definedName>
    <definedName name="_3860__FDSAUDITLINK__" hidden="1">{"fdsup://directions/FAT Viewer?action=UPDATE&amp;creator=factset&amp;DYN_ARGS=TRUE&amp;DOC_NAME=FAT:FQL_AUDITING_CLIENT_TEMPLATE.FAT&amp;display_string=Audit&amp;VAR:KEY=ELOBCNIBYR&amp;VAR:QUERY=UkdGX1RBWF9SQVRFKEFOTiwwLCwsLCwsTk9BVURJVCk=&amp;WINDOW=FIRST_POPUP&amp;HEIGHT=450&amp;WIDTH=450&amp;","START_MAXIMIZED=FALSE&amp;VAR:CALENDAR=US&amp;VAR:SYMBOL=CSOD&amp;VAR:INDEX=0"}</definedName>
    <definedName name="_3861__FDSAUDITLINK__" localSheetId="0"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1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2__FDSAUDITLINK__" localSheetId="0"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2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3__FDSAUDITLINK__" localSheetId="0"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3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4__FDSAUDITLINK__" localSheetId="0"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4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5__FDSAUDITLINK__" localSheetId="0"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5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6__FDSAUDITLINK__" localSheetId="0"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6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7__FDSAUDITLINK__" localSheetId="0"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7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8__FDSAUDITLINK__" localSheetId="0"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8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9__FDSAUDITLINK__" localSheetId="0"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69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4"}</definedName>
    <definedName name="_387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4"}</definedName>
    <definedName name="_3870__FDSAUDITLINK__" localSheetId="0"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0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1__FDSAUDITLINK__" localSheetId="0" hidden="1">{"fdsup://directions/FAT Viewer?action=UPDATE&amp;creator=factset&amp;DYN_ARGS=TRUE&amp;DOC_NAME=FAT:FQL_AUDITING_CLIENT_TEMPLATE.FAT&amp;display_string=Audit&amp;VAR:KEY=SBIJIHWJIP&amp;VAR:QUERY=UkdGX1RBWF9SQVRFKEFOTiwwLCwsLCwsTk9BVURJVCk=&amp;WINDOW=FIRST_POPUP&amp;HEIGHT=450&amp;WIDTH=450&amp;","START_MAXIMIZED=FALSE&amp;VAR:CALENDAR=US&amp;VAR:SYMBOL=CALD&amp;VAR:INDEX=0"}</definedName>
    <definedName name="_3871__FDSAUDITLINK__" hidden="1">{"fdsup://directions/FAT Viewer?action=UPDATE&amp;creator=factset&amp;DYN_ARGS=TRUE&amp;DOC_NAME=FAT:FQL_AUDITING_CLIENT_TEMPLATE.FAT&amp;display_string=Audit&amp;VAR:KEY=SBIJIHWJIP&amp;VAR:QUERY=UkdGX1RBWF9SQVRFKEFOTiwwLCwsLCwsTk9BVURJVCk=&amp;WINDOW=FIRST_POPUP&amp;HEIGHT=450&amp;WIDTH=450&amp;","START_MAXIMIZED=FALSE&amp;VAR:CALENDAR=US&amp;VAR:SYMBOL=CALD&amp;VAR:INDEX=0"}</definedName>
    <definedName name="_3872__FDSAUDITLINK__" localSheetId="0" hidden="1">{"fdsup://directions/FAT Viewer?action=UPDATE&amp;creator=factset&amp;DYN_ARGS=TRUE&amp;DOC_NAME=FAT:FQL_AUDITING_CLIENT_TEMPLATE.FAT&amp;display_string=Audit&amp;VAR:KEY=ADKJSHUVWN&amp;VAR:QUERY=UkdGX1RBWF9SQVRFKEFOTiwwLCwsLCwsTk9BVURJVCk=&amp;WINDOW=FIRST_POPUP&amp;HEIGHT=450&amp;WIDTH=450&amp;","START_MAXIMIZED=FALSE&amp;VAR:CALENDAR=US&amp;VAR:SYMBOL=CDNS&amp;VAR:INDEX=0"}</definedName>
    <definedName name="_3872__FDSAUDITLINK__" hidden="1">{"fdsup://directions/FAT Viewer?action=UPDATE&amp;creator=factset&amp;DYN_ARGS=TRUE&amp;DOC_NAME=FAT:FQL_AUDITING_CLIENT_TEMPLATE.FAT&amp;display_string=Audit&amp;VAR:KEY=ADKJSHUVWN&amp;VAR:QUERY=UkdGX1RBWF9SQVRFKEFOTiwwLCwsLCwsTk9BVURJVCk=&amp;WINDOW=FIRST_POPUP&amp;HEIGHT=450&amp;WIDTH=450&amp;","START_MAXIMIZED=FALSE&amp;VAR:CALENDAR=US&amp;VAR:SYMBOL=CDNS&amp;VAR:INDEX=0"}</definedName>
    <definedName name="_3873__FDSAUDITLINK__" localSheetId="0"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3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4__FDSAUDITLINK__" localSheetId="0"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4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5__FDSAUDITLINK__" localSheetId="0" hidden="1">{"fdsup://directions/FAT Viewer?action=UPDATE&amp;creator=factset&amp;DYN_ARGS=TRUE&amp;DOC_NAME=FAT:FQL_AUDITING_CLIENT_TEMPLATE.FAT&amp;display_string=Audit&amp;VAR:KEY=QTADIRKREF&amp;VAR:QUERY=UkdGX1RBWF9SQVRFKEFOTiwwLCwsLCwsTk9BVURJVCk=&amp;WINDOW=FIRST_POPUP&amp;HEIGHT=450&amp;WIDTH=450&amp;","START_MAXIMIZED=FALSE&amp;VAR:CALENDAR=US&amp;VAR:SYMBOL=BVSN&amp;VAR:INDEX=0"}</definedName>
    <definedName name="_3875__FDSAUDITLINK__" hidden="1">{"fdsup://directions/FAT Viewer?action=UPDATE&amp;creator=factset&amp;DYN_ARGS=TRUE&amp;DOC_NAME=FAT:FQL_AUDITING_CLIENT_TEMPLATE.FAT&amp;display_string=Audit&amp;VAR:KEY=QTADIRKREF&amp;VAR:QUERY=UkdGX1RBWF9SQVRFKEFOTiwwLCwsLCwsTk9BVURJVCk=&amp;WINDOW=FIRST_POPUP&amp;HEIGHT=450&amp;WIDTH=450&amp;","START_MAXIMIZED=FALSE&amp;VAR:CALENDAR=US&amp;VAR:SYMBOL=BVSN&amp;VAR:INDEX=0"}</definedName>
    <definedName name="_3876__FDSAUDITLINK__" localSheetId="0"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6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7__FDSAUDITLINK__" localSheetId="0"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7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8__FDSAUDITLINK__" localSheetId="0"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8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9__FDSAUDITLINK__" localSheetId="0"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9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8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3"}</definedName>
    <definedName name="_388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3"}</definedName>
    <definedName name="_3880__FDSAUDITLINK__" localSheetId="0"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0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1__FDSAUDITLINK__" localSheetId="0"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1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2__FDSAUDITLINK__" localSheetId="0"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2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3__FDSAUDITLINK__" localSheetId="0"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3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4__FDSAUDITLINK__" localSheetId="0"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4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5__FDSAUDITLINK__" localSheetId="0"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5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6__FDSAUDITLINK__" localSheetId="0" hidden="1">{"fdsup://directions/FAT Viewer?action=UPDATE&amp;creator=factset&amp;DYN_ARGS=TRUE&amp;DOC_NAME=FAT:FQL_AUDITING_CLIENT_TEMPLATE.FAT&amp;display_string=Audit&amp;VAR:KEY=URMPMJKHAF&amp;VAR:QUERY=UkdGX1RBWF9SQVRFKEFOTiwwLCwsLCwsTk9BVURJVCk=&amp;WINDOW=FIRST_POPUP&amp;HEIGHT=450&amp;WIDTH=450&amp;","START_MAXIMIZED=FALSE&amp;VAR:CALENDAR=US&amp;VAR:SYMBOL=586161&amp;VAR:INDEX=0"}</definedName>
    <definedName name="_3886__FDSAUDITLINK__" hidden="1">{"fdsup://directions/FAT Viewer?action=UPDATE&amp;creator=factset&amp;DYN_ARGS=TRUE&amp;DOC_NAME=FAT:FQL_AUDITING_CLIENT_TEMPLATE.FAT&amp;display_string=Audit&amp;VAR:KEY=URMPMJKHAF&amp;VAR:QUERY=UkdGX1RBWF9SQVRFKEFOTiwwLCwsLCwsTk9BVURJVCk=&amp;WINDOW=FIRST_POPUP&amp;HEIGHT=450&amp;WIDTH=450&amp;","START_MAXIMIZED=FALSE&amp;VAR:CALENDAR=US&amp;VAR:SYMBOL=586161&amp;VAR:INDEX=0"}</definedName>
    <definedName name="_3887__FDSAUDITLINK__" localSheetId="0" hidden="1">{"fdsup://directions/FAT Viewer?action=UPDATE&amp;creator=factset&amp;DYN_ARGS=TRUE&amp;DOC_NAME=FAT:FQL_AUDITING_CLIENT_TEMPLATE.FAT&amp;display_string=Audit&amp;VAR:KEY=GVOHGXEBAT&amp;VAR:QUERY=UkdGX1RBWF9SQVRFKEFOTiwwLCwsLCwsTk9BVURJVCk=&amp;WINDOW=FIRST_POPUP&amp;HEIGHT=450&amp;WIDTH=450&amp;","START_MAXIMIZED=FALSE&amp;VAR:CALENDAR=US&amp;VAR:SYMBOL=AVID&amp;VAR:INDEX=0"}</definedName>
    <definedName name="_3887__FDSAUDITLINK__" hidden="1">{"fdsup://directions/FAT Viewer?action=UPDATE&amp;creator=factset&amp;DYN_ARGS=TRUE&amp;DOC_NAME=FAT:FQL_AUDITING_CLIENT_TEMPLATE.FAT&amp;display_string=Audit&amp;VAR:KEY=GVOHGXEBAT&amp;VAR:QUERY=UkdGX1RBWF9SQVRFKEFOTiwwLCwsLCwsTk9BVURJVCk=&amp;WINDOW=FIRST_POPUP&amp;HEIGHT=450&amp;WIDTH=450&amp;","START_MAXIMIZED=FALSE&amp;VAR:CALENDAR=US&amp;VAR:SYMBOL=AVID&amp;VAR:INDEX=0"}</definedName>
    <definedName name="_3888__FDSAUDITLINK__" localSheetId="0"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8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9__FDSAUDITLINK__" localSheetId="0"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9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9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2"}</definedName>
    <definedName name="_389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2"}</definedName>
    <definedName name="_3890__FDSAUDITLINK__" localSheetId="0"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0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1__FDSAUDITLINK__" localSheetId="0"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1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2__FDSAUDITLINK__" localSheetId="0"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2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3__FDSAUDITLINK__" localSheetId="0"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3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4__FDSAUDITLINK__" localSheetId="0"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4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5__FDSAUDITLINK__" localSheetId="0"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5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6__FDSAUDITLINK__" localSheetId="0" hidden="1">{"fdsup://directions/FAT Viewer?action=UPDATE&amp;creator=factset&amp;DYN_ARGS=TRUE&amp;DOC_NAME=FAT:FQL_AUDITING_CLIENT_TEMPLATE.FAT&amp;display_string=Audit&amp;VAR:KEY=ODKROBKBAT&amp;VAR:QUERY=UkdGX1RBWF9SQVRFKEFOTiwwLCwsLCwsTk9BVURJVCk=&amp;WINDOW=FIRST_POPUP&amp;HEIGHT=450&amp;WIDTH=450&amp;","START_MAXIMIZED=FALSE&amp;VAR:CALENDAR=US&amp;VAR:SYMBOL=AZPN&amp;VAR:INDEX=0"}</definedName>
    <definedName name="_3896__FDSAUDITLINK__" hidden="1">{"fdsup://directions/FAT Viewer?action=UPDATE&amp;creator=factset&amp;DYN_ARGS=TRUE&amp;DOC_NAME=FAT:FQL_AUDITING_CLIENT_TEMPLATE.FAT&amp;display_string=Audit&amp;VAR:KEY=ODKROBKBAT&amp;VAR:QUERY=UkdGX1RBWF9SQVRFKEFOTiwwLCwsLCwsTk9BVURJVCk=&amp;WINDOW=FIRST_POPUP&amp;HEIGHT=450&amp;WIDTH=450&amp;","START_MAXIMIZED=FALSE&amp;VAR:CALENDAR=US&amp;VAR:SYMBOL=AZPN&amp;VAR:INDEX=0"}</definedName>
    <definedName name="_3897__FDSAUDITLINK__" localSheetId="0"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7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8__FDSAUDITLINK__" localSheetId="0"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8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9__FDSAUDITLINK__" localSheetId="0"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899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#REF!</definedName>
    <definedName name="_39__123Graph_ACHART_22" hidden="1">#REF!</definedName>
    <definedName name="_39__123Graph_BCHART_16" hidden="1">#REF!</definedName>
    <definedName name="_39__123Graph_BCHART_18" hidden="1">#REF!</definedName>
    <definedName name="_39__123Graph_BCHART_33" hidden="1">#REF!</definedName>
    <definedName name="_39__123Graph_CCHART_10" hidden="1">#REF!</definedName>
    <definedName name="_39__FDSAUDITLINK__" localSheetId="0" hidden="1">{"fdsup://IBCentral/FAT Viewer?action=UPDATE&amp;creator=factset&amp;DOC_NAME=fat:reuters_qtrly_source_window.fat&amp;display_string=Audit&amp;DYN_ARGS=TRUE&amp;VAR:ID1=67034610&amp;VAR:RCODE=STLD&amp;VAR:SDATE=20081299&amp;VAR:FREQ=Quarterly&amp;VAR:RELITEM=RP&amp;VAR:CURRENCY=&amp;VAR:CURRSOURCE=EX","SHARE&amp;VAR:NATFREQ=QUARTERLY&amp;VAR:RFIELD=FINALIZED&amp;VAR:DB_TYPE=&amp;VAR:UNITS=M&amp;window=popup&amp;width=450&amp;height=300&amp;START_MAXIMIZED=FALSE"}</definedName>
    <definedName name="_39__FDSAUDITLINK__" hidden="1">{"fdsup://IBCentral/FAT Viewer?action=UPDATE&amp;creator=factset&amp;DOC_NAME=fat:reuters_qtrly_source_window.fat&amp;display_string=Audit&amp;DYN_ARGS=TRUE&amp;VAR:ID1=67034610&amp;VAR:RCODE=STLD&amp;VAR:SDATE=20081299&amp;VAR:FREQ=Quarterly&amp;VAR:RELITEM=RP&amp;VAR:CURRENCY=&amp;VAR:CURRSOURCE=EX","SHARE&amp;VAR:NATFREQ=QUARTERLY&amp;VAR:RFIELD=FINALIZED&amp;VAR:DB_TYPE=&amp;VAR:UNITS=M&amp;window=popup&amp;width=450&amp;height=300&amp;START_MAXIMIZED=FALSE"}</definedName>
    <definedName name="_39_x_3_1">#REF!</definedName>
    <definedName name="_390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1"}</definedName>
    <definedName name="_390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1"}</definedName>
    <definedName name="_3900__FDSAUDITLINK__" localSheetId="0"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00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01__FDSAUDITLINK__" localSheetId="0"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1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14.01.02">#REF!</definedName>
    <definedName name="_3902__FDSAUDITLINK__" localSheetId="0"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2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3__FDSAUDITLINK__" localSheetId="0"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3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4__FDSAUDITLINK__" localSheetId="0"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4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5__FDSAUDITLINK__" localSheetId="0"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5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6__FDSAUDITLINK__" localSheetId="0"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6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7__FDSAUDITLINK__" localSheetId="0"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7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8__FDSAUDITLINK__" localSheetId="0"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8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9__FDSAUDITLINK__" localSheetId="0"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09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__FDSAUDITLINK__" localSheetId="0"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0"}</definedName>
    <definedName name="_39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0"}</definedName>
    <definedName name="_3910__FDSAUDITLINK__" localSheetId="0"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0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1__FDSAUDITLINK__" localSheetId="0"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1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2__FDSAUDITLINK__" localSheetId="0"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2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3__FDSAUDITLINK__" localSheetId="0"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3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4__FDSAUDITLINK__" localSheetId="0"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4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5__FDSAUDITLINK__" localSheetId="0"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5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6__FDSAUDITLINK__" localSheetId="0"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6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7__FDSAUDITLINK__" localSheetId="0"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7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8__FDSAUDITLINK__" localSheetId="0"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8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9__FDSAUDITLINK__" localSheetId="0" hidden="1">{"fdsup://directions/FAT Viewer?action=UPDATE&amp;creator=factset&amp;DYN_ARGS=TRUE&amp;DOC_NAME=FAT:FQL_AUDITING_CLIENT_TEMPLATE.FAT&amp;display_string=Audit&amp;VAR:KEY=KZEXGXCDGH&amp;VAR:QUERY=UkdGX1RBWF9SQVRFKEFOTiwwLCwsLCwsTk9BVURJVCk=&amp;WINDOW=FIRST_POPUP&amp;HEIGHT=450&amp;WIDTH=450&amp;","START_MAXIMIZED=FALSE&amp;VAR:CALENDAR=US&amp;VAR:SYMBOL=ACTI&amp;VAR:INDEX=0"}</definedName>
    <definedName name="_3919__FDSAUDITLINK__" hidden="1">{"fdsup://directions/FAT Viewer?action=UPDATE&amp;creator=factset&amp;DYN_ARGS=TRUE&amp;DOC_NAME=FAT:FQL_AUDITING_CLIENT_TEMPLATE.FAT&amp;display_string=Audit&amp;VAR:KEY=KZEXGXCDGH&amp;VAR:QUERY=UkdGX1RBWF9SQVRFKEFOTiwwLCwsLCwsTk9BVURJVCk=&amp;WINDOW=FIRST_POPUP&amp;HEIGHT=450&amp;WIDTH=450&amp;","START_MAXIMIZED=FALSE&amp;VAR:CALENDAR=US&amp;VAR:SYMBOL=ACTI&amp;VAR:INDEX=0"}</definedName>
    <definedName name="_392__FDSAUDITLINK__" localSheetId="0" hidden="1">{"fdsup://Directions/FactSet Auditing Viewer?action=AUDIT_VALUE&amp;DB=129&amp;ID1=B10LQP&amp;VALUEID=02999&amp;SDATE=2010&amp;PERIODTYPE=ANN_STD&amp;SCFT=3&amp;window=popup_no_bar&amp;width=385&amp;height=120&amp;START_MAXIMIZED=FALSE&amp;creator=factset&amp;display_string=Audit"}</definedName>
    <definedName name="_392__FDSAUDITLINK__" hidden="1">{"fdsup://Directions/FactSet Auditing Viewer?action=AUDIT_VALUE&amp;DB=129&amp;ID1=B10LQP&amp;VALUEID=02999&amp;SDATE=2010&amp;PERIODTYPE=ANN_STD&amp;SCFT=3&amp;window=popup_no_bar&amp;width=385&amp;height=120&amp;START_MAXIMIZED=FALSE&amp;creator=factset&amp;display_string=Audit"}</definedName>
    <definedName name="_3920__FDSAUDITLINK__" localSheetId="0"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0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1__FDSAUDITLINK__" localSheetId="0"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1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2__FDSAUDITLINK__" localSheetId="0" hidden="1">{"fdsup://directions/FAT Viewer?action=UPDATE&amp;creator=factset&amp;DYN_ARGS=TRUE&amp;DOC_NAME=FAT:FQL_AUDITING_CLIENT_TEMPLATE.FAT&amp;display_string=Audit&amp;VAR:KEY=YRWRCZQTSB&amp;VAR:QUERY=UkdGX1RBWF9SQVRFKEFOTiwwLCwsLCwsTk9BVURJVCk=&amp;WINDOW=FIRST_POPUP&amp;HEIGHT=450&amp;WIDTH=450&amp;","START_MAXIMIZED=FALSE&amp;VAR:CALENDAR=US&amp;VAR:SYMBOL=ACCL&amp;VAR:INDEX=0"}</definedName>
    <definedName name="_3922__FDSAUDITLINK__" hidden="1">{"fdsup://directions/FAT Viewer?action=UPDATE&amp;creator=factset&amp;DYN_ARGS=TRUE&amp;DOC_NAME=FAT:FQL_AUDITING_CLIENT_TEMPLATE.FAT&amp;display_string=Audit&amp;VAR:KEY=YRWRCZQTSB&amp;VAR:QUERY=UkdGX1RBWF9SQVRFKEFOTiwwLCwsLCwsTk9BVURJVCk=&amp;WINDOW=FIRST_POPUP&amp;HEIGHT=450&amp;WIDTH=450&amp;","START_MAXIMIZED=FALSE&amp;VAR:CALENDAR=US&amp;VAR:SYMBOL=ACCL&amp;VAR:INDEX=0"}</definedName>
    <definedName name="_3923__FDSAUDITLINK__" localSheetId="0" hidden="1">{"fdsup://directions/FAT Viewer?action=UPDATE&amp;creator=factset&amp;DYN_ARGS=TRUE&amp;DOC_NAME=FAT:FQL_AUDITING_CLIENT_TEMPLATE.FAT&amp;display_string=Audit&amp;VAR:KEY=OPWTYBERMX&amp;VAR:QUERY=UkdGX1RBWF9SQVRFKEFOTiwwLCwsLCwsTk9BVURJVCk=&amp;WINDOW=FIRST_POPUP&amp;HEIGHT=450&amp;WIDTH=450&amp;","START_MAXIMIZED=FALSE&amp;VAR:CALENDAR=US&amp;VAR:SYMBOL=257076&amp;VAR:INDEX=0"}</definedName>
    <definedName name="_3923__FDSAUDITLINK__" hidden="1">{"fdsup://directions/FAT Viewer?action=UPDATE&amp;creator=factset&amp;DYN_ARGS=TRUE&amp;DOC_NAME=FAT:FQL_AUDITING_CLIENT_TEMPLATE.FAT&amp;display_string=Audit&amp;VAR:KEY=OPWTYBERMX&amp;VAR:QUERY=UkdGX1RBWF9SQVRFKEFOTiwwLCwsLCwsTk9BVURJVCk=&amp;WINDOW=FIRST_POPUP&amp;HEIGHT=450&amp;WIDTH=450&amp;","START_MAXIMIZED=FALSE&amp;VAR:CALENDAR=US&amp;VAR:SYMBOL=257076&amp;VAR:INDEX=0"}</definedName>
    <definedName name="_3924__FDSAUDITLINK__" localSheetId="0"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4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5__FDSAUDITLINK__" localSheetId="0"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5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6__FDSAUDITLINK__" localSheetId="0"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6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7__FDSAUDITLINK__" localSheetId="0"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7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8__FDSAUDITLINK__" localSheetId="0" hidden="1">{"fdsup://directions/FAT Viewer?action=UPDATE&amp;creator=factset&amp;DYN_ARGS=TRUE&amp;DOC_NAME=FAT:FQL_AUDITING_CLIENT_TEMPLATE.FAT&amp;display_string=Audit&amp;VAR:KEY=ZWZUVOFQPG&amp;VAR:QUERY=RkZfTUlOX0lOVF9BQ0NVTShDQUwsTk9XLE5PVyxELCxVU0Qp&amp;WINDOW=FIRST_POPUP&amp;HEIGHT=450&amp;WIDTH=","450&amp;START_MAXIMIZED=FALSE&amp;VAR:CALENDAR=US&amp;VAR:SYMBOL=LREN3&amp;VAR:INDEX=0"}</definedName>
    <definedName name="_3928__FDSAUDITLINK__" hidden="1">{"fdsup://directions/FAT Viewer?action=UPDATE&amp;creator=factset&amp;DYN_ARGS=TRUE&amp;DOC_NAME=FAT:FQL_AUDITING_CLIENT_TEMPLATE.FAT&amp;display_string=Audit&amp;VAR:KEY=ZWZUVOFQPG&amp;VAR:QUERY=RkZfTUlOX0lOVF9BQ0NVTShDQUwsTk9XLE5PVyxELCxVU0Qp&amp;WINDOW=FIRST_POPUP&amp;HEIGHT=450&amp;WIDTH=","450&amp;START_MAXIMIZED=FALSE&amp;VAR:CALENDAR=US&amp;VAR:SYMBOL=LREN3&amp;VAR:INDEX=0"}</definedName>
    <definedName name="_39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496"}</definedName>
    <definedName name="_39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496"}</definedName>
    <definedName name="_393__FDSAUDITLINK__" localSheetId="0" hidden="1">{"fdsup://directions/FAT Viewer?action=UPDATE&amp;creator=factset&amp;DYN_ARGS=TRUE&amp;DOC_NAME=FAT:FQL_AUDITING_CLIENT_TEMPLATE.FAT&amp;display_string=Audit&amp;VAR:KEY=VSVIBMNYFE&amp;VAR:QUERY=RkZfU0dBX1NBTEVTKEFOTiwwLC05LFksUlAp&amp;WINDOW=FIRST_POPUP&amp;HEIGHT=450&amp;WIDTH=450&amp;START_MA","XIMIZED=FALSE&amp;VAR:CALENDAR=US&amp;VAR:SYMBOL=B10LQP&amp;VAR:INDEX=6"}</definedName>
    <definedName name="_393__FDSAUDITLINK__" hidden="1">{"fdsup://directions/FAT Viewer?action=UPDATE&amp;creator=factset&amp;DYN_ARGS=TRUE&amp;DOC_NAME=FAT:FQL_AUDITING_CLIENT_TEMPLATE.FAT&amp;display_string=Audit&amp;VAR:KEY=VSVIBMNYFE&amp;VAR:QUERY=RkZfU0dBX1NBTEVTKEFOTiwwLC05LFksUlAp&amp;WINDOW=FIRST_POPUP&amp;HEIGHT=450&amp;WIDTH=450&amp;START_MA","XIMIZED=FALSE&amp;VAR:CALENDAR=US&amp;VAR:SYMBOL=B10LQP&amp;VAR:INDEX=6"}</definedName>
    <definedName name="_39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495"}</definedName>
    <definedName name="_39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495"}</definedName>
    <definedName name="_39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494"}</definedName>
    <definedName name="_39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494"}</definedName>
    <definedName name="_39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497"}</definedName>
    <definedName name="_39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497"}</definedName>
    <definedName name="_39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499"}</definedName>
    <definedName name="_39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499"}</definedName>
    <definedName name="_39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498"}</definedName>
    <definedName name="_39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498"}</definedName>
    <definedName name="_393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502"}</definedName>
    <definedName name="_39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502"}</definedName>
    <definedName name="_393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501"}</definedName>
    <definedName name="_39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501"}</definedName>
    <definedName name="_393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500"}</definedName>
    <definedName name="_39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500"}</definedName>
    <definedName name="_393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4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7"}</definedName>
    <definedName name="_394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7"}</definedName>
    <definedName name="_394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39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394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39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394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489"}</definedName>
    <definedName name="_39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489"}</definedName>
    <definedName name="_394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488"}</definedName>
    <definedName name="_39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488"}</definedName>
    <definedName name="_394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487"}</definedName>
    <definedName name="_39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487"}</definedName>
    <definedName name="_394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486"}</definedName>
    <definedName name="_39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486"}</definedName>
    <definedName name="_394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485"}</definedName>
    <definedName name="_39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485"}</definedName>
    <definedName name="_394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484"}</definedName>
    <definedName name="_39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484"}</definedName>
    <definedName name="_394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483"}</definedName>
    <definedName name="_39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483"}</definedName>
    <definedName name="_394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482"}</definedName>
    <definedName name="_39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482"}</definedName>
    <definedName name="_395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6"}</definedName>
    <definedName name="_395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6"}</definedName>
    <definedName name="_395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481"}</definedName>
    <definedName name="_39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481"}</definedName>
    <definedName name="_395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480"}</definedName>
    <definedName name="_39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480"}</definedName>
    <definedName name="_395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479"}</definedName>
    <definedName name="_39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479"}</definedName>
    <definedName name="_395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478"}</definedName>
    <definedName name="_39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478"}</definedName>
    <definedName name="_395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477"}</definedName>
    <definedName name="_39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477"}</definedName>
    <definedName name="_395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476"}</definedName>
    <definedName name="_39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476"}</definedName>
    <definedName name="_395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475"}</definedName>
    <definedName name="_39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475"}</definedName>
    <definedName name="_395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474"}</definedName>
    <definedName name="_39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474"}</definedName>
    <definedName name="_395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473"}</definedName>
    <definedName name="_39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473"}</definedName>
    <definedName name="_395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472"}</definedName>
    <definedName name="_39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472"}</definedName>
    <definedName name="_396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5"}</definedName>
    <definedName name="_396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5"}</definedName>
    <definedName name="_396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471"}</definedName>
    <definedName name="_39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471"}</definedName>
    <definedName name="_396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470"}</definedName>
    <definedName name="_39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470"}</definedName>
    <definedName name="_396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469"}</definedName>
    <definedName name="_39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469"}</definedName>
    <definedName name="_396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468"}</definedName>
    <definedName name="_39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468"}</definedName>
    <definedName name="_396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467"}</definedName>
    <definedName name="_39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467"}</definedName>
    <definedName name="_396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466"}</definedName>
    <definedName name="_39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466"}</definedName>
    <definedName name="_396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465"}</definedName>
    <definedName name="_39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465"}</definedName>
    <definedName name="_396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464"}</definedName>
    <definedName name="_39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464"}</definedName>
    <definedName name="_396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463"}</definedName>
    <definedName name="_39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463"}</definedName>
    <definedName name="_396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462"}</definedName>
    <definedName name="_39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462"}</definedName>
    <definedName name="_397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4"}</definedName>
    <definedName name="_397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4"}</definedName>
    <definedName name="_397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461"}</definedName>
    <definedName name="_39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461"}</definedName>
    <definedName name="_397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460"}</definedName>
    <definedName name="_39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460"}</definedName>
    <definedName name="_397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459"}</definedName>
    <definedName name="_39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459"}</definedName>
    <definedName name="_397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458"}</definedName>
    <definedName name="_39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458"}</definedName>
    <definedName name="_397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457"}</definedName>
    <definedName name="_39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457"}</definedName>
    <definedName name="_397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456"}</definedName>
    <definedName name="_39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456"}</definedName>
    <definedName name="_397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455"}</definedName>
    <definedName name="_39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455"}</definedName>
    <definedName name="_397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454"}</definedName>
    <definedName name="_39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454"}</definedName>
    <definedName name="_397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453"}</definedName>
    <definedName name="_39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453"}</definedName>
    <definedName name="_397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452"}</definedName>
    <definedName name="_39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452"}</definedName>
    <definedName name="_398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3"}</definedName>
    <definedName name="_398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3"}</definedName>
    <definedName name="_398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451"}</definedName>
    <definedName name="_39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451"}</definedName>
    <definedName name="_398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450"}</definedName>
    <definedName name="_39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450"}</definedName>
    <definedName name="_398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449"}</definedName>
    <definedName name="_39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449"}</definedName>
    <definedName name="_398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448"}</definedName>
    <definedName name="_39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448"}</definedName>
    <definedName name="_398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447"}</definedName>
    <definedName name="_39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447"}</definedName>
    <definedName name="_398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446"}</definedName>
    <definedName name="_39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446"}</definedName>
    <definedName name="_398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445"}</definedName>
    <definedName name="_39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445"}</definedName>
    <definedName name="_398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444"}</definedName>
    <definedName name="_39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444"}</definedName>
    <definedName name="_398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443"}</definedName>
    <definedName name="_39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443"}</definedName>
    <definedName name="_398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442"}</definedName>
    <definedName name="_39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442"}</definedName>
    <definedName name="_399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2"}</definedName>
    <definedName name="_399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2"}</definedName>
    <definedName name="_399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441"}</definedName>
    <definedName name="_39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441"}</definedName>
    <definedName name="_399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440"}</definedName>
    <definedName name="_39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440"}</definedName>
    <definedName name="_399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439"}</definedName>
    <definedName name="_39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439"}</definedName>
    <definedName name="_399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438"}</definedName>
    <definedName name="_39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438"}</definedName>
    <definedName name="_399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437"}</definedName>
    <definedName name="_39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437"}</definedName>
    <definedName name="_399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436"}</definedName>
    <definedName name="_39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436"}</definedName>
    <definedName name="_399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435"}</definedName>
    <definedName name="_39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435"}</definedName>
    <definedName name="_399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434"}</definedName>
    <definedName name="_39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434"}</definedName>
    <definedName name="_399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433"}</definedName>
    <definedName name="_39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433"}</definedName>
    <definedName name="_399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432"}</definedName>
    <definedName name="_39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432"}</definedName>
    <definedName name="_3Excel_BuiltIn_Print_Area_11_1_1">"$#REF!.$A$1:$AL$33"</definedName>
    <definedName name="_3Excel_BuiltIn_Print_Area_8_1">#REF!</definedName>
    <definedName name="_3Excel_BuiltIn_Print_Titles_1_1">#REF!</definedName>
    <definedName name="_3Excel_BuiltIn_Print_Titles_16_1_1_1">#REF!</definedName>
    <definedName name="_3º_Linha">#REF!</definedName>
    <definedName name="_3œ____123Grap" hidden="1">#REF!</definedName>
    <definedName name="_3REV_PAREDES">#N/A</definedName>
    <definedName name="_3S" hidden="1">#REF!</definedName>
    <definedName name="_3S0120000">#REF!</definedName>
    <definedName name="_3S0120000_1">#REF!</definedName>
    <definedName name="_3S0193000">#REF!</definedName>
    <definedName name="_3S0193000_1">#REF!</definedName>
    <definedName name="_3S0220001">#REF!</definedName>
    <definedName name="_3S0220001_1">#REF!</definedName>
    <definedName name="_3S0223000">#REF!</definedName>
    <definedName name="_3S0223000_1">#REF!</definedName>
    <definedName name="_3S0240000">#REF!</definedName>
    <definedName name="_3S0240000_1">#REF!</definedName>
    <definedName name="_3S0251000">#REF!</definedName>
    <definedName name="_3S0251000_1">#REF!</definedName>
    <definedName name="_3S0253001">#REF!</definedName>
    <definedName name="_3S0253001_1">#REF!</definedName>
    <definedName name="_3S0254000">#REF!</definedName>
    <definedName name="_3S0254000_1">#REF!</definedName>
    <definedName name="_3S0260100">#REF!</definedName>
    <definedName name="_3S0260100_1">#REF!</definedName>
    <definedName name="_3S0290000">#REF!</definedName>
    <definedName name="_3S0290000_1">#REF!</definedName>
    <definedName name="_3S0331000">#REF!</definedName>
    <definedName name="_3S0331000_1">#REF!</definedName>
    <definedName name="_3S0332901">#REF!</definedName>
    <definedName name="_3S0332901_1">#REF!</definedName>
    <definedName name="_3S0334002">#REF!</definedName>
    <definedName name="_3S0334002_1">#REF!</definedName>
    <definedName name="_3S0335300">#REF!</definedName>
    <definedName name="_3S0335300_1">#REF!</definedName>
    <definedName name="_3S0337000">#REF!</definedName>
    <definedName name="_3S0337000_1">#REF!</definedName>
    <definedName name="_3S0394001">#REF!</definedName>
    <definedName name="_3S0394001_1">#REF!</definedName>
    <definedName name="_3S0394002">#REF!</definedName>
    <definedName name="_3S0394002_1">#REF!</definedName>
    <definedName name="_3S0395000">#REF!</definedName>
    <definedName name="_3S0395000_1">#REF!</definedName>
    <definedName name="_3S0400000">#REF!</definedName>
    <definedName name="_3S0400000_1">#REF!</definedName>
    <definedName name="_3S0400001">#REF!</definedName>
    <definedName name="_3S0400001_1">#REF!</definedName>
    <definedName name="_3S0459000">#REF!</definedName>
    <definedName name="_3S0459000_1">#REF!</definedName>
    <definedName name="_3S0499908">#REF!</definedName>
    <definedName name="_3S0499908_1">#REF!</definedName>
    <definedName name="_3S0500000">#REF!</definedName>
    <definedName name="_3S0500000_1">#REF!</definedName>
    <definedName name="_3S0500100">#REF!</definedName>
    <definedName name="_3S0500100_1">#REF!</definedName>
    <definedName name="_3S0510102">#REF!</definedName>
    <definedName name="_3S0510102_1">#REF!</definedName>
    <definedName name="_3S0810000">#REF!</definedName>
    <definedName name="_3S0810000_1">#REF!</definedName>
    <definedName name="_3S0810101">#REF!</definedName>
    <definedName name="_3S0810101_1">#REF!</definedName>
    <definedName name="_3S0810102">#REF!</definedName>
    <definedName name="_3S0810102_1">#REF!</definedName>
    <definedName name="_3S0810201">#REF!</definedName>
    <definedName name="_3S0810201_1">#REF!</definedName>
    <definedName name="_3S0810900">#REF!</definedName>
    <definedName name="_3S0810900_1">#REF!</definedName>
    <definedName name="_3S0820000">#REF!</definedName>
    <definedName name="_3S0820000_1">#REF!</definedName>
    <definedName name="_3S0830001">#REF!</definedName>
    <definedName name="_3S0830001_1">#REF!</definedName>
    <definedName name="_3S0830101">#REF!</definedName>
    <definedName name="_3S0830101_1">#REF!</definedName>
    <definedName name="_3S0830102">#REF!</definedName>
    <definedName name="_3S0830102_1">#REF!</definedName>
    <definedName name="_3S0830103">#REF!</definedName>
    <definedName name="_3S0830103_1">#REF!</definedName>
    <definedName name="_3S0830201">#REF!</definedName>
    <definedName name="_3S0830201_1">#REF!</definedName>
    <definedName name="_3S0830202">#REF!</definedName>
    <definedName name="_3S0830202_1">#REF!</definedName>
    <definedName name="_3S0830203">#REF!</definedName>
    <definedName name="_3S0830203_1">#REF!</definedName>
    <definedName name="_3S0830204">#REF!</definedName>
    <definedName name="_3S0830204_1">#REF!</definedName>
    <definedName name="_3S0830205">#REF!</definedName>
    <definedName name="_3S0830205_1">#REF!</definedName>
    <definedName name="_3S0840000">#REF!</definedName>
    <definedName name="_3S0840000_1">#REF!</definedName>
    <definedName name="_3S0840001">#REF!</definedName>
    <definedName name="_3S0840001_1">#REF!</definedName>
    <definedName name="_3S0840002">#REF!</definedName>
    <definedName name="_3S0840002_1">#REF!</definedName>
    <definedName name="_3S0840100">#REF!</definedName>
    <definedName name="_3S0840100_1">#REF!</definedName>
    <definedName name="_3S0840200">#REF!</definedName>
    <definedName name="_3S0840200_1">#REF!</definedName>
    <definedName name="_3S0840300">#REF!</definedName>
    <definedName name="_3S0840300_1">#REF!</definedName>
    <definedName name="_3S0840400">#REF!</definedName>
    <definedName name="_3S0840400_1">#REF!</definedName>
    <definedName name="_3S0850000">#REF!</definedName>
    <definedName name="_3S0850000_1">#REF!</definedName>
    <definedName name="_3S0850100">#REF!</definedName>
    <definedName name="_3S0850100_1">#REF!</definedName>
    <definedName name="_3S0851000">#REF!</definedName>
    <definedName name="_3S0851000_1">#REF!</definedName>
    <definedName name="_3S0851100">#REF!</definedName>
    <definedName name="_3S0851100_1">#REF!</definedName>
    <definedName name="_3S0890000">#REF!</definedName>
    <definedName name="_3S0890000_1">#REF!</definedName>
    <definedName name="_3S0890001">#REF!</definedName>
    <definedName name="_3S0890001_1">#REF!</definedName>
    <definedName name="_3S0890100">#REF!</definedName>
    <definedName name="_3S0890100_1">#REF!</definedName>
    <definedName name="_3S0890101">#REF!</definedName>
    <definedName name="_3S0890101_1">#REF!</definedName>
    <definedName name="_3S0891000">#REF!</definedName>
    <definedName name="_3S0891000_1">#REF!</definedName>
    <definedName name="_3S0900200">#REF!</definedName>
    <definedName name="_3S0900200_1">#REF!</definedName>
    <definedName name="_3S0900203">#REF!</definedName>
    <definedName name="_3S0900203_1">#REF!</definedName>
    <definedName name="_3S0900241">#REF!</definedName>
    <definedName name="_3S0900241_1">#REF!</definedName>
    <definedName name="_3S0920270">#REF!</definedName>
    <definedName name="_3S0920270_1">#REF!</definedName>
    <definedName name="_3wrn.²Ä1­Ó¤ë1_Ü20¤H." localSheetId="0" hidden="1">{#N/A,#N/A,FALSE,"²Ä1­Ó¤ë"}</definedName>
    <definedName name="_3wrn.²Ä1­Ó¤ë1_Ü20¤H." hidden="1">{#N/A,#N/A,FALSE,"²Ä1­Ó¤ë"}</definedName>
    <definedName name="_4.0_3S0900200">#REF!</definedName>
    <definedName name="_4.0_3S0900203">#REF!</definedName>
    <definedName name="_4.0_3S0900241">#REF!</definedName>
    <definedName name="_4.0_3S0900290">#REF!</definedName>
    <definedName name="_4.0_3S0900291">#REF!</definedName>
    <definedName name="_4.1">#REF!</definedName>
    <definedName name="_4.11">#REF!</definedName>
    <definedName name="_4.15">#REF!</definedName>
    <definedName name="_4.16">#REF!</definedName>
    <definedName name="_4.17">#REF!</definedName>
    <definedName name="_4.18">#REF!</definedName>
    <definedName name="_4.19">#REF!</definedName>
    <definedName name="_4.2">#REF!</definedName>
    <definedName name="_4.20">#REF!</definedName>
    <definedName name="_4.21">#REF!</definedName>
    <definedName name="_4.22">#REF!</definedName>
    <definedName name="_4.23">#REF!</definedName>
    <definedName name="_4.24">#REF!</definedName>
    <definedName name="_4.25">#REF!</definedName>
    <definedName name="_4.26">#REF!</definedName>
    <definedName name="_4.27">#REF!</definedName>
    <definedName name="_4.28">#REF!</definedName>
    <definedName name="_4.29">#REF!</definedName>
    <definedName name="_4.3">#REF!</definedName>
    <definedName name="_4.30">#REF!</definedName>
    <definedName name="_4.31">#REF!</definedName>
    <definedName name="_4.32">#REF!</definedName>
    <definedName name="_4.33">#REF!</definedName>
    <definedName name="_4.34">#REF!</definedName>
    <definedName name="_4.35">#REF!</definedName>
    <definedName name="_4.36">#REF!</definedName>
    <definedName name="_4.37">#REF!</definedName>
    <definedName name="_4.38">#REF!</definedName>
    <definedName name="_4.39">#REF!</definedName>
    <definedName name="_4.4">#REF!</definedName>
    <definedName name="_4.40">#REF!</definedName>
    <definedName name="_4.41">#REF!</definedName>
    <definedName name="_4.42">#REF!</definedName>
    <definedName name="_4.43">#REF!</definedName>
    <definedName name="_4.44">#REF!</definedName>
    <definedName name="_4.45">#REF!</definedName>
    <definedName name="_4.46">#REF!</definedName>
    <definedName name="_4.47">#REF!</definedName>
    <definedName name="_4.48">#REF!</definedName>
    <definedName name="_4.49">#REF!</definedName>
    <definedName name="_4.5">#REF!</definedName>
    <definedName name="_4.50">#REF!</definedName>
    <definedName name="_4.6">#REF!</definedName>
    <definedName name="_4.7">#REF!</definedName>
    <definedName name="_4.8">#REF!</definedName>
    <definedName name="_4.9">#REF!</definedName>
    <definedName name="_4__123Graph_ACHART_1" hidden="1">#REF!</definedName>
    <definedName name="_4__123Graph_ACHART_10" hidden="1">#REF!</definedName>
    <definedName name="_4__123Graph_ACHART_17" hidden="1">#REF!</definedName>
    <definedName name="_4__123Graph_ACHART_3" hidden="1">#REF!</definedName>
    <definedName name="_4__123Graph_ACHART_7" hidden="1">#REF!</definedName>
    <definedName name="_4__123Graph_AIRR_IRR" hidden="1">#REF!</definedName>
    <definedName name="_4__123Graph_BCDIUS" hidden="1">#REF!</definedName>
    <definedName name="_4__123Graph_BCHART_1" hidden="1">#REF!</definedName>
    <definedName name="_4__123Graph_CCHART_1" hidden="1">#REF!</definedName>
    <definedName name="_4__123Graph_CCHART_3" hidden="1">#REF!</definedName>
    <definedName name="_4__123Graph_XCDIUS" hidden="1">#REF!</definedName>
    <definedName name="_4__FDSAUDITLINK__" localSheetId="0"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4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4_0_Dist_Val" hidden="1">#REF!</definedName>
    <definedName name="_4_0_F" hidden="1">#REF!</definedName>
    <definedName name="_4_2_1">#N/A</definedName>
    <definedName name="_40">#REF!</definedName>
    <definedName name="_40__123Graph_ACHART_23" hidden="1">#REF!</definedName>
    <definedName name="_40__123Graph_BCHART_17" hidden="1">#REF!</definedName>
    <definedName name="_40__123Graph_BCHART_2" hidden="1">#REF!</definedName>
    <definedName name="_40__123Graph_BCHART_39" hidden="1">#REF!</definedName>
    <definedName name="_40__123Graph_CCHART_11" hidden="1">#REF!</definedName>
    <definedName name="_40__FDSAUDITLINK__" localSheetId="0" hidden="1">{"fdsup://IBCentral/FAT Viewer?action=UPDATE&amp;creator=factset&amp;DOC_NAME=fat:reuters_qtrly_source_window.fat&amp;display_string=Audit&amp;DYN_ARGS=TRUE&amp;VAR:ID1=00154710&amp;VAR:RCODE=STLD&amp;VAR:SDATE=20081299&amp;VAR:FREQ=Quarterly&amp;VAR:RELITEM=RP&amp;VAR:CURRENCY=&amp;VAR:CURRSOURCE=EX","SHARE&amp;VAR:NATFREQ=QUARTERLY&amp;VAR:RFIELD=FINALIZED&amp;VAR:DB_TYPE=&amp;VAR:UNITS=M&amp;window=popup&amp;width=450&amp;height=300&amp;START_MAXIMIZED=FALSE"}</definedName>
    <definedName name="_40__FDSAUDITLINK__" hidden="1">{"fdsup://IBCentral/FAT Viewer?action=UPDATE&amp;creator=factset&amp;DOC_NAME=fat:reuters_qtrly_source_window.fat&amp;display_string=Audit&amp;DYN_ARGS=TRUE&amp;VAR:ID1=00154710&amp;VAR:RCODE=STLD&amp;VAR:SDATE=20081299&amp;VAR:FREQ=Quarterly&amp;VAR:RELITEM=RP&amp;VAR:CURRENCY=&amp;VAR:CURRSOURCE=EX","SHARE&amp;VAR:NATFREQ=QUARTERLY&amp;VAR:RFIELD=FINALIZED&amp;VAR:DB_TYPE=&amp;VAR:UNITS=M&amp;window=popup&amp;width=450&amp;height=300&amp;START_MAXIMIZED=FALSE"}</definedName>
    <definedName name="_40_1_0_F" hidden="1">#REF!</definedName>
    <definedName name="_40_x_4_1">#REF!</definedName>
    <definedName name="_400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1"}</definedName>
    <definedName name="_400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1"}</definedName>
    <definedName name="_400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431"}</definedName>
    <definedName name="_40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431"}</definedName>
    <definedName name="_400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430"}</definedName>
    <definedName name="_40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430"}</definedName>
    <definedName name="_400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429"}</definedName>
    <definedName name="_40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429"}</definedName>
    <definedName name="_400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428"}</definedName>
    <definedName name="_40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428"}</definedName>
    <definedName name="_400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427"}</definedName>
    <definedName name="_40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427"}</definedName>
    <definedName name="_400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426"}</definedName>
    <definedName name="_40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426"}</definedName>
    <definedName name="_400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425"}</definedName>
    <definedName name="_40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425"}</definedName>
    <definedName name="_400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424"}</definedName>
    <definedName name="_40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424"}</definedName>
    <definedName name="_400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423"}</definedName>
    <definedName name="_40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423"}</definedName>
    <definedName name="_400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422"}</definedName>
    <definedName name="_40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422"}</definedName>
    <definedName name="_401__FDSAUDITLINK__" localSheetId="0" hidden="1">{"fdsup://directions/FAT Viewer?action=UPDATE&amp;creator=factset&amp;DYN_ARGS=TRUE&amp;DOC_NAME=FAT:FQL_AUDITING_CLIENT_TEMPLATE.FAT&amp;display_string=Audit&amp;VAR:KEY=CPCLCJYZYJ&amp;VAR:QUERY=RkZfR1JPU1NfTUdOKEFOTiwwLC05LFksUlAp&amp;WINDOW=FIRST_POPUP&amp;HEIGHT=450&amp;WIDTH=450&amp;START_MA","XIMIZED=FALSE&amp;VAR:CALENDAR=US&amp;VAR:SYMBOL=B10LQP&amp;VAR:INDEX=6"}</definedName>
    <definedName name="_401__FDSAUDITLINK__" hidden="1">{"fdsup://directions/FAT Viewer?action=UPDATE&amp;creator=factset&amp;DYN_ARGS=TRUE&amp;DOC_NAME=FAT:FQL_AUDITING_CLIENT_TEMPLATE.FAT&amp;display_string=Audit&amp;VAR:KEY=CPCLCJYZYJ&amp;VAR:QUERY=RkZfR1JPU1NfTUdOKEFOTiwwLC05LFksUlAp&amp;WINDOW=FIRST_POPUP&amp;HEIGHT=450&amp;WIDTH=450&amp;START_MA","XIMIZED=FALSE&amp;VAR:CALENDAR=US&amp;VAR:SYMBOL=B10LQP&amp;VAR:INDEX=6"}</definedName>
    <definedName name="_401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421"}</definedName>
    <definedName name="_40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421"}</definedName>
    <definedName name="_401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420"}</definedName>
    <definedName name="_40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420"}</definedName>
    <definedName name="_401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419"}</definedName>
    <definedName name="_40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419"}</definedName>
    <definedName name="_401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418"}</definedName>
    <definedName name="_40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418"}</definedName>
    <definedName name="_401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417"}</definedName>
    <definedName name="_40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417"}</definedName>
    <definedName name="_401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416"}</definedName>
    <definedName name="_40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416"}</definedName>
    <definedName name="_401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415"}</definedName>
    <definedName name="_40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415"}</definedName>
    <definedName name="_401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414"}</definedName>
    <definedName name="_40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414"}</definedName>
    <definedName name="_401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413"}</definedName>
    <definedName name="_40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413"}</definedName>
    <definedName name="_401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412"}</definedName>
    <definedName name="_40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412"}</definedName>
    <definedName name="_402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7"}</definedName>
    <definedName name="_402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7"}</definedName>
    <definedName name="_402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411"}</definedName>
    <definedName name="_40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411"}</definedName>
    <definedName name="_402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410"}</definedName>
    <definedName name="_40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410"}</definedName>
    <definedName name="_402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409"}</definedName>
    <definedName name="_40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409"}</definedName>
    <definedName name="_402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408"}</definedName>
    <definedName name="_40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408"}</definedName>
    <definedName name="_402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407"}</definedName>
    <definedName name="_40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407"}</definedName>
    <definedName name="_402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406"}</definedName>
    <definedName name="_40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406"}</definedName>
    <definedName name="_402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405"}</definedName>
    <definedName name="_40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405"}</definedName>
    <definedName name="_402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404"}</definedName>
    <definedName name="_40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404"}</definedName>
    <definedName name="_402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403"}</definedName>
    <definedName name="_40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403"}</definedName>
    <definedName name="_40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402"}</definedName>
    <definedName name="_40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402"}</definedName>
    <definedName name="_403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6"}</definedName>
    <definedName name="_403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6"}</definedName>
    <definedName name="_40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401"}</definedName>
    <definedName name="_40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401"}</definedName>
    <definedName name="_40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400"}</definedName>
    <definedName name="_40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400"}</definedName>
    <definedName name="_40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399"}</definedName>
    <definedName name="_40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399"}</definedName>
    <definedName name="_40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398"}</definedName>
    <definedName name="_40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398"}</definedName>
    <definedName name="_40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397"}</definedName>
    <definedName name="_40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397"}</definedName>
    <definedName name="_40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396"}</definedName>
    <definedName name="_40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396"}</definedName>
    <definedName name="_403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395"}</definedName>
    <definedName name="_40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395"}</definedName>
    <definedName name="_403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394"}</definedName>
    <definedName name="_40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394"}</definedName>
    <definedName name="_403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393"}</definedName>
    <definedName name="_40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393"}</definedName>
    <definedName name="_403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392"}</definedName>
    <definedName name="_40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392"}</definedName>
    <definedName name="_404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5"}</definedName>
    <definedName name="_404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5"}</definedName>
    <definedName name="_404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391"}</definedName>
    <definedName name="_40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391"}</definedName>
    <definedName name="_404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390"}</definedName>
    <definedName name="_40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390"}</definedName>
    <definedName name="_404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389"}</definedName>
    <definedName name="_40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389"}</definedName>
    <definedName name="_404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388"}</definedName>
    <definedName name="_40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388"}</definedName>
    <definedName name="_404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387"}</definedName>
    <definedName name="_40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387"}</definedName>
    <definedName name="_404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386"}</definedName>
    <definedName name="_40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386"}</definedName>
    <definedName name="_404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385"}</definedName>
    <definedName name="_40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385"}</definedName>
    <definedName name="_404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384"}</definedName>
    <definedName name="_40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384"}</definedName>
    <definedName name="_404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383"}</definedName>
    <definedName name="_40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383"}</definedName>
    <definedName name="_404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382"}</definedName>
    <definedName name="_40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382"}</definedName>
    <definedName name="_405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4"}</definedName>
    <definedName name="_405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4"}</definedName>
    <definedName name="_405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381"}</definedName>
    <definedName name="_40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381"}</definedName>
    <definedName name="_405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380"}</definedName>
    <definedName name="_40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380"}</definedName>
    <definedName name="_405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379"}</definedName>
    <definedName name="_40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379"}</definedName>
    <definedName name="_405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378"}</definedName>
    <definedName name="_40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378"}</definedName>
    <definedName name="_405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377"}</definedName>
    <definedName name="_40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377"}</definedName>
    <definedName name="_405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376"}</definedName>
    <definedName name="_40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376"}</definedName>
    <definedName name="_405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375"}</definedName>
    <definedName name="_40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375"}</definedName>
    <definedName name="_405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374"}</definedName>
    <definedName name="_40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374"}</definedName>
    <definedName name="_405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373"}</definedName>
    <definedName name="_40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373"}</definedName>
    <definedName name="_405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372"}</definedName>
    <definedName name="_40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372"}</definedName>
    <definedName name="_406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3"}</definedName>
    <definedName name="_406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3"}</definedName>
    <definedName name="_406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371"}</definedName>
    <definedName name="_40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371"}</definedName>
    <definedName name="_406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370"}</definedName>
    <definedName name="_40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370"}</definedName>
    <definedName name="_406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369"}</definedName>
    <definedName name="_40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369"}</definedName>
    <definedName name="_406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368"}</definedName>
    <definedName name="_40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368"}</definedName>
    <definedName name="_406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367"}</definedName>
    <definedName name="_40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367"}</definedName>
    <definedName name="_406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366"}</definedName>
    <definedName name="_40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366"}</definedName>
    <definedName name="_406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365"}</definedName>
    <definedName name="_40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365"}</definedName>
    <definedName name="_406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364"}</definedName>
    <definedName name="_40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364"}</definedName>
    <definedName name="_406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363"}</definedName>
    <definedName name="_40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363"}</definedName>
    <definedName name="_406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362"}</definedName>
    <definedName name="_40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362"}</definedName>
    <definedName name="_407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2"}</definedName>
    <definedName name="_407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2"}</definedName>
    <definedName name="_407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361"}</definedName>
    <definedName name="_40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361"}</definedName>
    <definedName name="_407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360"}</definedName>
    <definedName name="_40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360"}</definedName>
    <definedName name="_407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359"}</definedName>
    <definedName name="_40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359"}</definedName>
    <definedName name="_407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358"}</definedName>
    <definedName name="_40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358"}</definedName>
    <definedName name="_407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357"}</definedName>
    <definedName name="_40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357"}</definedName>
    <definedName name="_407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356"}</definedName>
    <definedName name="_40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356"}</definedName>
    <definedName name="_407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355"}</definedName>
    <definedName name="_40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355"}</definedName>
    <definedName name="_407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354"}</definedName>
    <definedName name="_40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354"}</definedName>
    <definedName name="_407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353"}</definedName>
    <definedName name="_40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353"}</definedName>
    <definedName name="_407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352"}</definedName>
    <definedName name="_40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352"}</definedName>
    <definedName name="_408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1"}</definedName>
    <definedName name="_408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1"}</definedName>
    <definedName name="_408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351"}</definedName>
    <definedName name="_40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351"}</definedName>
    <definedName name="_408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350"}</definedName>
    <definedName name="_40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350"}</definedName>
    <definedName name="_408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349"}</definedName>
    <definedName name="_40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349"}</definedName>
    <definedName name="_408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348"}</definedName>
    <definedName name="_40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348"}</definedName>
    <definedName name="_408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347"}</definedName>
    <definedName name="_40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347"}</definedName>
    <definedName name="_408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346"}</definedName>
    <definedName name="_40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346"}</definedName>
    <definedName name="_408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345"}</definedName>
    <definedName name="_40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345"}</definedName>
    <definedName name="_408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344"}</definedName>
    <definedName name="_40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344"}</definedName>
    <definedName name="_408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343"}</definedName>
    <definedName name="_40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343"}</definedName>
    <definedName name="_408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342"}</definedName>
    <definedName name="_40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342"}</definedName>
    <definedName name="_409__FDSAUDITLINK__" localSheetId="0"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6"}</definedName>
    <definedName name="_409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6"}</definedName>
    <definedName name="_409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341"}</definedName>
    <definedName name="_40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341"}</definedName>
    <definedName name="_409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340"}</definedName>
    <definedName name="_40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340"}</definedName>
    <definedName name="_409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339"}</definedName>
    <definedName name="_40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339"}</definedName>
    <definedName name="_409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338"}</definedName>
    <definedName name="_40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338"}</definedName>
    <definedName name="_409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337"}</definedName>
    <definedName name="_40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337"}</definedName>
    <definedName name="_409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336"}</definedName>
    <definedName name="_40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336"}</definedName>
    <definedName name="_409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335"}</definedName>
    <definedName name="_40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335"}</definedName>
    <definedName name="_409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334"}</definedName>
    <definedName name="_40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334"}</definedName>
    <definedName name="_409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333"}</definedName>
    <definedName name="_40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333"}</definedName>
    <definedName name="_409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332"}</definedName>
    <definedName name="_40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332"}</definedName>
    <definedName name="_41">#REF!</definedName>
    <definedName name="_41.ALVENARIA">#REF!</definedName>
    <definedName name="_41__123Graph_ACHART_24" hidden="1">#REF!</definedName>
    <definedName name="_41__123Graph_BCHART_18" hidden="1">#REF!</definedName>
    <definedName name="_41__123Graph_BCHART_22" hidden="1">#REF!</definedName>
    <definedName name="_41__123Graph_BCHART_4" hidden="1">#REF!</definedName>
    <definedName name="_41__123Graph_CCHART_12" hidden="1">#REF!</definedName>
    <definedName name="_41__FDSAUDITLINK__" localSheetId="0" hidden="1">{"fdsup://IBCentral/FAT Viewer?action=UPDATE&amp;creator=factset&amp;DOC_NAME=fat:reuters_semi_source_window.fat&amp;display_string=Audit&amp;DYN_ARGS=TRUE&amp;VAR:ID1=TK&amp;VAR:RCODE=FDSPFDSTKTOTAL&amp;VAR:SDATE=0&amp;VAR:FREQ=FSA&amp;VAR:RELITEM=RP&amp;VAR:CURRENCY=&amp;VAR:CURRSOURCE=EXSHARE&amp;VAR:","NATFREQ=FSA&amp;VAR:RFIELD=FINALIZED&amp;VAR:DB_TYPE=&amp;VAR:UNITS=M&amp;window=popup&amp;width=450&amp;height=300&amp;START_MAXIMIZED=FALSE"}</definedName>
    <definedName name="_41__FDSAUDITLINK__" hidden="1">{"fdsup://IBCentral/FAT Viewer?action=UPDATE&amp;creator=factset&amp;DOC_NAME=fat:reuters_semi_source_window.fat&amp;display_string=Audit&amp;DYN_ARGS=TRUE&amp;VAR:ID1=TK&amp;VAR:RCODE=FDSPFDSTKTOTAL&amp;VAR:SDATE=0&amp;VAR:FREQ=FSA&amp;VAR:RELITEM=RP&amp;VAR:CURRENCY=&amp;VAR:CURRSOURCE=EXSHARE&amp;VAR:","NATFREQ=FSA&amp;VAR:RFIELD=FINALIZED&amp;VAR:DB_TYPE=&amp;VAR:UNITS=M&amp;window=popup&amp;width=450&amp;height=300&amp;START_MAXIMIZED=FALSE"}</definedName>
    <definedName name="_41_x_7_1">#REF!</definedName>
    <definedName name="_410__FDSAUDITLINK__" localSheetId="0" hidden="1">{"fdsup://Directions/FactSet Auditing Viewer?action=AUDIT_VALUE&amp;DB=129&amp;ID1=B10LQP&amp;VALUEID=02001&amp;SDATE=2010&amp;PERIODTYPE=ANN_STD&amp;SCFT=3&amp;window=popup_no_bar&amp;width=385&amp;height=120&amp;START_MAXIMIZED=FALSE&amp;creator=factset&amp;display_string=Audit"}</definedName>
    <definedName name="_410__FDSAUDITLINK__" hidden="1">{"fdsup://Directions/FactSet Auditing Viewer?action=AUDIT_VALUE&amp;DB=129&amp;ID1=B10LQP&amp;VALUEID=02001&amp;SDATE=2010&amp;PERIODTYPE=ANN_STD&amp;SCFT=3&amp;window=popup_no_bar&amp;width=385&amp;height=120&amp;START_MAXIMIZED=FALSE&amp;creator=factset&amp;display_string=Audit"}</definedName>
    <definedName name="_410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331"}</definedName>
    <definedName name="_41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331"}</definedName>
    <definedName name="_410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330"}</definedName>
    <definedName name="_41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330"}</definedName>
    <definedName name="_410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329"}</definedName>
    <definedName name="_41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329"}</definedName>
    <definedName name="_410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328"}</definedName>
    <definedName name="_41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328"}</definedName>
    <definedName name="_410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327"}</definedName>
    <definedName name="_41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327"}</definedName>
    <definedName name="_410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326"}</definedName>
    <definedName name="_41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326"}</definedName>
    <definedName name="_410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325"}</definedName>
    <definedName name="_41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325"}</definedName>
    <definedName name="_410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324"}</definedName>
    <definedName name="_41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324"}</definedName>
    <definedName name="_410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323"}</definedName>
    <definedName name="_41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323"}</definedName>
    <definedName name="_410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322"}</definedName>
    <definedName name="_41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322"}</definedName>
    <definedName name="_411__FDSAUDITLINK__" localSheetId="0"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4"}</definedName>
    <definedName name="_411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4"}</definedName>
    <definedName name="_411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321"}</definedName>
    <definedName name="_41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321"}</definedName>
    <definedName name="_411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320"}</definedName>
    <definedName name="_41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320"}</definedName>
    <definedName name="_411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319"}</definedName>
    <definedName name="_41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319"}</definedName>
    <definedName name="_411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318"}</definedName>
    <definedName name="_41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318"}</definedName>
    <definedName name="_411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317"}</definedName>
    <definedName name="_41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317"}</definedName>
    <definedName name="_411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316"}</definedName>
    <definedName name="_41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316"}</definedName>
    <definedName name="_411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315"}</definedName>
    <definedName name="_41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315"}</definedName>
    <definedName name="_411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314"}</definedName>
    <definedName name="_41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314"}</definedName>
    <definedName name="_411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313"}</definedName>
    <definedName name="_41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313"}</definedName>
    <definedName name="_411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312"}</definedName>
    <definedName name="_41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312"}</definedName>
    <definedName name="_412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7"}</definedName>
    <definedName name="_412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7"}</definedName>
    <definedName name="_412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311"}</definedName>
    <definedName name="_41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311"}</definedName>
    <definedName name="_412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310"}</definedName>
    <definedName name="_41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310"}</definedName>
    <definedName name="_41213.01">#REF!</definedName>
    <definedName name="_412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309"}</definedName>
    <definedName name="_41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309"}</definedName>
    <definedName name="_412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308"}</definedName>
    <definedName name="_41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308"}</definedName>
    <definedName name="_412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307"}</definedName>
    <definedName name="_41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307"}</definedName>
    <definedName name="_412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306"}</definedName>
    <definedName name="_41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306"}</definedName>
    <definedName name="_412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305"}</definedName>
    <definedName name="_41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305"}</definedName>
    <definedName name="_412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304"}</definedName>
    <definedName name="_41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304"}</definedName>
    <definedName name="_412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303"}</definedName>
    <definedName name="_41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303"}</definedName>
    <definedName name="_41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302"}</definedName>
    <definedName name="_41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302"}</definedName>
    <definedName name="_413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6"}</definedName>
    <definedName name="_413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6"}</definedName>
    <definedName name="_41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301"}</definedName>
    <definedName name="_41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301"}</definedName>
    <definedName name="_41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300"}</definedName>
    <definedName name="_41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300"}</definedName>
    <definedName name="_41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299"}</definedName>
    <definedName name="_41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299"}</definedName>
    <definedName name="_41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298"}</definedName>
    <definedName name="_41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298"}</definedName>
    <definedName name="_41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297"}</definedName>
    <definedName name="_41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297"}</definedName>
    <definedName name="_41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296"}</definedName>
    <definedName name="_41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296"}</definedName>
    <definedName name="_413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295"}</definedName>
    <definedName name="_41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295"}</definedName>
    <definedName name="_413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294"}</definedName>
    <definedName name="_41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294"}</definedName>
    <definedName name="_413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293"}</definedName>
    <definedName name="_41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293"}</definedName>
    <definedName name="_413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292"}</definedName>
    <definedName name="_41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292"}</definedName>
    <definedName name="_414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5"}</definedName>
    <definedName name="_414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5"}</definedName>
    <definedName name="_414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291"}</definedName>
    <definedName name="_41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291"}</definedName>
    <definedName name="_414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290"}</definedName>
    <definedName name="_41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290"}</definedName>
    <definedName name="_414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289"}</definedName>
    <definedName name="_41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289"}</definedName>
    <definedName name="_414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288"}</definedName>
    <definedName name="_41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288"}</definedName>
    <definedName name="_414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287"}</definedName>
    <definedName name="_41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287"}</definedName>
    <definedName name="_414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286"}</definedName>
    <definedName name="_41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286"}</definedName>
    <definedName name="_414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285"}</definedName>
    <definedName name="_41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285"}</definedName>
    <definedName name="_414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284"}</definedName>
    <definedName name="_41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284"}</definedName>
    <definedName name="_414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283"}</definedName>
    <definedName name="_41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283"}</definedName>
    <definedName name="_414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282"}</definedName>
    <definedName name="_41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282"}</definedName>
    <definedName name="_415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4"}</definedName>
    <definedName name="_415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4"}</definedName>
    <definedName name="_415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281"}</definedName>
    <definedName name="_41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281"}</definedName>
    <definedName name="_415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280"}</definedName>
    <definedName name="_41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280"}</definedName>
    <definedName name="_415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279"}</definedName>
    <definedName name="_41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279"}</definedName>
    <definedName name="_415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278"}</definedName>
    <definedName name="_41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278"}</definedName>
    <definedName name="_415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277"}</definedName>
    <definedName name="_41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277"}</definedName>
    <definedName name="_415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276"}</definedName>
    <definedName name="_41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276"}</definedName>
    <definedName name="_415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275"}</definedName>
    <definedName name="_41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275"}</definedName>
    <definedName name="_415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274"}</definedName>
    <definedName name="_41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274"}</definedName>
    <definedName name="_415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273"}</definedName>
    <definedName name="_41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273"}</definedName>
    <definedName name="_415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272"}</definedName>
    <definedName name="_41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272"}</definedName>
    <definedName name="_416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3"}</definedName>
    <definedName name="_416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3"}</definedName>
    <definedName name="_416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271"}</definedName>
    <definedName name="_41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271"}</definedName>
    <definedName name="_416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270"}</definedName>
    <definedName name="_41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270"}</definedName>
    <definedName name="_416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269"}</definedName>
    <definedName name="_41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269"}</definedName>
    <definedName name="_416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268"}</definedName>
    <definedName name="_41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268"}</definedName>
    <definedName name="_416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267"}</definedName>
    <definedName name="_41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267"}</definedName>
    <definedName name="_416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266"}</definedName>
    <definedName name="_41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266"}</definedName>
    <definedName name="_416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265"}</definedName>
    <definedName name="_41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265"}</definedName>
    <definedName name="_416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264"}</definedName>
    <definedName name="_41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264"}</definedName>
    <definedName name="_416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263"}</definedName>
    <definedName name="_41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263"}</definedName>
    <definedName name="_416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262"}</definedName>
    <definedName name="_41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262"}</definedName>
    <definedName name="_417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2"}</definedName>
    <definedName name="_417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2"}</definedName>
    <definedName name="_417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261"}</definedName>
    <definedName name="_41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261"}</definedName>
    <definedName name="_417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260"}</definedName>
    <definedName name="_41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260"}</definedName>
    <definedName name="_417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259"}</definedName>
    <definedName name="_41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259"}</definedName>
    <definedName name="_417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258"}</definedName>
    <definedName name="_41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258"}</definedName>
    <definedName name="_417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257"}</definedName>
    <definedName name="_41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257"}</definedName>
    <definedName name="_417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256"}</definedName>
    <definedName name="_41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256"}</definedName>
    <definedName name="_417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255"}</definedName>
    <definedName name="_41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255"}</definedName>
    <definedName name="_417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254"}</definedName>
    <definedName name="_41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254"}</definedName>
    <definedName name="_417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253"}</definedName>
    <definedName name="_41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253"}</definedName>
    <definedName name="_417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252"}</definedName>
    <definedName name="_41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252"}</definedName>
    <definedName name="_418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1"}</definedName>
    <definedName name="_418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1"}</definedName>
    <definedName name="_418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251"}</definedName>
    <definedName name="_41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251"}</definedName>
    <definedName name="_418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250"}</definedName>
    <definedName name="_41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250"}</definedName>
    <definedName name="_418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249"}</definedName>
    <definedName name="_41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249"}</definedName>
    <definedName name="_418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248"}</definedName>
    <definedName name="_41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248"}</definedName>
    <definedName name="_418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247"}</definedName>
    <definedName name="_41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247"}</definedName>
    <definedName name="_418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246"}</definedName>
    <definedName name="_41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246"}</definedName>
    <definedName name="_418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245"}</definedName>
    <definedName name="_41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245"}</definedName>
    <definedName name="_418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244"}</definedName>
    <definedName name="_41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244"}</definedName>
    <definedName name="_418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243"}</definedName>
    <definedName name="_41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243"}</definedName>
    <definedName name="_418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242"}</definedName>
    <definedName name="_41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242"}</definedName>
    <definedName name="_419__FDSAUDITLINK__" localSheetId="0" hidden="1">{"fdsup://directions/FAT Viewer?action=UPDATE&amp;creator=factset&amp;DYN_ARGS=TRUE&amp;DOC_NAME=FAT:FQL_AUDITING_CLIENT_TEMPLATE.FAT&amp;display_string=Audit&amp;VAR:KEY=AHUXCVSNCH&amp;VAR:QUERY=MTAwICogKEZGX0RQUyhBTk4sMCwtOSxZLFJQKSAvLyBQKDAsLTksWSxSUCkp&amp;WINDOW=FIRST_POPUP&amp;HEIGH","T=450&amp;WIDTH=450&amp;START_MAXIMIZED=FALSE&amp;VAR:CALENDAR=US&amp;VAR:SYMBOL=B10LQP&amp;VAR:INDEX=4"}</definedName>
    <definedName name="_419__FDSAUDITLINK__" hidden="1">{"fdsup://directions/FAT Viewer?action=UPDATE&amp;creator=factset&amp;DYN_ARGS=TRUE&amp;DOC_NAME=FAT:FQL_AUDITING_CLIENT_TEMPLATE.FAT&amp;display_string=Audit&amp;VAR:KEY=AHUXCVSNCH&amp;VAR:QUERY=MTAwICogKEZGX0RQUyhBTk4sMCwtOSxZLFJQKSAvLyBQKDAsLTksWSxSUCkp&amp;WINDOW=FIRST_POPUP&amp;HEIGH","T=450&amp;WIDTH=450&amp;START_MAXIMIZED=FALSE&amp;VAR:CALENDAR=US&amp;VAR:SYMBOL=B10LQP&amp;VAR:INDEX=4"}</definedName>
    <definedName name="_419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241"}</definedName>
    <definedName name="_41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241"}</definedName>
    <definedName name="_419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240"}</definedName>
    <definedName name="_41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240"}</definedName>
    <definedName name="_419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239"}</definedName>
    <definedName name="_41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239"}</definedName>
    <definedName name="_419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238"}</definedName>
    <definedName name="_41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238"}</definedName>
    <definedName name="_419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237"}</definedName>
    <definedName name="_41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237"}</definedName>
    <definedName name="_419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236"}</definedName>
    <definedName name="_41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236"}</definedName>
    <definedName name="_419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235"}</definedName>
    <definedName name="_41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235"}</definedName>
    <definedName name="_419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234"}</definedName>
    <definedName name="_41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234"}</definedName>
    <definedName name="_419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233"}</definedName>
    <definedName name="_41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233"}</definedName>
    <definedName name="_419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232"}</definedName>
    <definedName name="_41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232"}</definedName>
    <definedName name="_41oac_4_1">"$#REF!.$H$69"</definedName>
    <definedName name="_42">#REF!</definedName>
    <definedName name="_42__123Graph_ACHART_25" hidden="1">#REF!</definedName>
    <definedName name="_42__123Graph_BCHART_2" hidden="1">#REF!</definedName>
    <definedName name="_42__123Graph_BCHART_23" hidden="1">#REF!</definedName>
    <definedName name="_42__123Graph_BCHART_40" hidden="1">#REF!</definedName>
    <definedName name="_42__123Graph_CCHART_13" hidden="1">#REF!</definedName>
    <definedName name="_42__123Graph_DGROWTH_REVS_B" hidden="1">#REF!</definedName>
    <definedName name="_42__FDSAUDITLINK__" localSheetId="0" hidden="1">{"fdsup://directions/FAT Viewer?action=UPDATE&amp;creator=factset&amp;DYN_ARGS=TRUE&amp;DOC_NAME=FAT:FQL_AUDITING_CLIENT_TEMPLATE.FAT&amp;display_string=Audit&amp;VAR:KEY=HKROHKZMBE&amp;VAR:QUERY=RkZfRUJJVERBX09QRVIoTFRNLDAsLCwsTE9DQUwsTSk=&amp;WINDOW=FIRST_POPUP&amp;HEIGHT=450&amp;WIDTH=450&amp;","START_MAXIMIZED=FALSE&amp;VAR:CALENDAR=US&amp;VAR:SYMBOL=B07C76&amp;VAR:INDEX=0"}</definedName>
    <definedName name="_42__FDSAUDITLINK__" hidden="1">{"fdsup://directions/FAT Viewer?action=UPDATE&amp;creator=factset&amp;DYN_ARGS=TRUE&amp;DOC_NAME=FAT:FQL_AUDITING_CLIENT_TEMPLATE.FAT&amp;display_string=Audit&amp;VAR:KEY=HKROHKZMBE&amp;VAR:QUERY=RkZfRUJJVERBX09QRVIoTFRNLDAsLCwsTE9DQUwsTSk=&amp;WINDOW=FIRST_POPUP&amp;HEIGHT=450&amp;WIDTH=450&amp;","START_MAXIMIZED=FALSE&amp;VAR:CALENDAR=US&amp;VAR:SYMBOL=B07C76&amp;VAR:INDEX=0"}</definedName>
    <definedName name="_42_x_9_1">#REF!</definedName>
    <definedName name="_420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7"}</definedName>
    <definedName name="_420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7"}</definedName>
    <definedName name="_420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231"}</definedName>
    <definedName name="_42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231"}</definedName>
    <definedName name="_420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230"}</definedName>
    <definedName name="_42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230"}</definedName>
    <definedName name="_420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229"}</definedName>
    <definedName name="_42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229"}</definedName>
    <definedName name="_420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228"}</definedName>
    <definedName name="_42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228"}</definedName>
    <definedName name="_420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227"}</definedName>
    <definedName name="_42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227"}</definedName>
    <definedName name="_420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226"}</definedName>
    <definedName name="_42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226"}</definedName>
    <definedName name="_420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225"}</definedName>
    <definedName name="_42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225"}</definedName>
    <definedName name="_420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224"}</definedName>
    <definedName name="_42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224"}</definedName>
    <definedName name="_420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223"}</definedName>
    <definedName name="_42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223"}</definedName>
    <definedName name="_420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222"}</definedName>
    <definedName name="_42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222"}</definedName>
    <definedName name="_421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6"}</definedName>
    <definedName name="_421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6"}</definedName>
    <definedName name="_421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221"}</definedName>
    <definedName name="_42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221"}</definedName>
    <definedName name="_421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220"}</definedName>
    <definedName name="_42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220"}</definedName>
    <definedName name="_421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219"}</definedName>
    <definedName name="_42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219"}</definedName>
    <definedName name="_421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218"}</definedName>
    <definedName name="_42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218"}</definedName>
    <definedName name="_421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217"}</definedName>
    <definedName name="_42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217"}</definedName>
    <definedName name="_421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216"}</definedName>
    <definedName name="_42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216"}</definedName>
    <definedName name="_421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215"}</definedName>
    <definedName name="_42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215"}</definedName>
    <definedName name="_421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214"}</definedName>
    <definedName name="_42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214"}</definedName>
    <definedName name="_421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213"}</definedName>
    <definedName name="_42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213"}</definedName>
    <definedName name="_421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212"}</definedName>
    <definedName name="_42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212"}</definedName>
    <definedName name="_422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5"}</definedName>
    <definedName name="_422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5"}</definedName>
    <definedName name="_422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211"}</definedName>
    <definedName name="_42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211"}</definedName>
    <definedName name="_422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210"}</definedName>
    <definedName name="_42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210"}</definedName>
    <definedName name="_422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209"}</definedName>
    <definedName name="_42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209"}</definedName>
    <definedName name="_422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208"}</definedName>
    <definedName name="_42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208"}</definedName>
    <definedName name="_422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207"}</definedName>
    <definedName name="_42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207"}</definedName>
    <definedName name="_422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206"}</definedName>
    <definedName name="_42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206"}</definedName>
    <definedName name="_422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205"}</definedName>
    <definedName name="_42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205"}</definedName>
    <definedName name="_422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204"}</definedName>
    <definedName name="_42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204"}</definedName>
    <definedName name="_422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203"}</definedName>
    <definedName name="_42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203"}</definedName>
    <definedName name="_42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202"}</definedName>
    <definedName name="_42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202"}</definedName>
    <definedName name="_423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4"}</definedName>
    <definedName name="_423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4"}</definedName>
    <definedName name="_42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201"}</definedName>
    <definedName name="_42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201"}</definedName>
    <definedName name="_42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200"}</definedName>
    <definedName name="_42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200"}</definedName>
    <definedName name="_42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199"}</definedName>
    <definedName name="_42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199"}</definedName>
    <definedName name="_42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198"}</definedName>
    <definedName name="_42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198"}</definedName>
    <definedName name="_42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197"}</definedName>
    <definedName name="_42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197"}</definedName>
    <definedName name="_42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196"}</definedName>
    <definedName name="_42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196"}</definedName>
    <definedName name="_423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195"}</definedName>
    <definedName name="_42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195"}</definedName>
    <definedName name="_423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194"}</definedName>
    <definedName name="_42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194"}</definedName>
    <definedName name="_423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193"}</definedName>
    <definedName name="_42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193"}</definedName>
    <definedName name="_423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192"}</definedName>
    <definedName name="_42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192"}</definedName>
    <definedName name="_424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3"}</definedName>
    <definedName name="_424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3"}</definedName>
    <definedName name="_424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191"}</definedName>
    <definedName name="_42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191"}</definedName>
    <definedName name="_424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190"}</definedName>
    <definedName name="_42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190"}</definedName>
    <definedName name="_424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189"}</definedName>
    <definedName name="_42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189"}</definedName>
    <definedName name="_424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188"}</definedName>
    <definedName name="_42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188"}</definedName>
    <definedName name="_424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187"}</definedName>
    <definedName name="_42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187"}</definedName>
    <definedName name="_424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186"}</definedName>
    <definedName name="_42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186"}</definedName>
    <definedName name="_424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185"}</definedName>
    <definedName name="_42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185"}</definedName>
    <definedName name="_424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184"}</definedName>
    <definedName name="_42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184"}</definedName>
    <definedName name="_424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183"}</definedName>
    <definedName name="_42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183"}</definedName>
    <definedName name="_424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182"}</definedName>
    <definedName name="_42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182"}</definedName>
    <definedName name="_425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2"}</definedName>
    <definedName name="_425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2"}</definedName>
    <definedName name="_425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181"}</definedName>
    <definedName name="_42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181"}</definedName>
    <definedName name="_425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180"}</definedName>
    <definedName name="_42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180"}</definedName>
    <definedName name="_425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179"}</definedName>
    <definedName name="_42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179"}</definedName>
    <definedName name="_425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178"}</definedName>
    <definedName name="_42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178"}</definedName>
    <definedName name="_425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177"}</definedName>
    <definedName name="_42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177"}</definedName>
    <definedName name="_425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176"}</definedName>
    <definedName name="_42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176"}</definedName>
    <definedName name="_425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175"}</definedName>
    <definedName name="_42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175"}</definedName>
    <definedName name="_425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174"}</definedName>
    <definedName name="_42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174"}</definedName>
    <definedName name="_425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173"}</definedName>
    <definedName name="_42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173"}</definedName>
    <definedName name="_425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172"}</definedName>
    <definedName name="_42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172"}</definedName>
    <definedName name="_426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1"}</definedName>
    <definedName name="_426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1"}</definedName>
    <definedName name="_426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171"}</definedName>
    <definedName name="_42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171"}</definedName>
    <definedName name="_426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170"}</definedName>
    <definedName name="_42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170"}</definedName>
    <definedName name="_426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169"}</definedName>
    <definedName name="_42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169"}</definedName>
    <definedName name="_426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168"}</definedName>
    <definedName name="_42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168"}</definedName>
    <definedName name="_426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167"}</definedName>
    <definedName name="_42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167"}</definedName>
    <definedName name="_426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166"}</definedName>
    <definedName name="_42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166"}</definedName>
    <definedName name="_426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165"}</definedName>
    <definedName name="_42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165"}</definedName>
    <definedName name="_426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164"}</definedName>
    <definedName name="_42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164"}</definedName>
    <definedName name="_426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163"}</definedName>
    <definedName name="_42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163"}</definedName>
    <definedName name="_426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162"}</definedName>
    <definedName name="_42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162"}</definedName>
    <definedName name="_427__FDSAUDITLINK__" localSheetId="0" hidden="1">{"fdsup://directions/FAT Viewer?action=UPDATE&amp;creator=factset&amp;DYN_ARGS=TRUE&amp;DOC_NAME=FAT:FQL_AUDITING_CLIENT_TEMPLATE.FAT&amp;display_string=Audit&amp;VAR:KEY=DWNQNOHMNG&amp;VAR:QUERY=RkZfRFBTKEFOTiwwLC05LFksUlAp&amp;WINDOW=FIRST_POPUP&amp;HEIGHT=450&amp;WIDTH=450&amp;START_MAXIMIZED=","FALSE&amp;VAR:CALENDAR=US&amp;VAR:SYMBOL=B10LQP&amp;VAR:INDEX=4"}</definedName>
    <definedName name="_427__FDSAUDITLINK__" hidden="1">{"fdsup://directions/FAT Viewer?action=UPDATE&amp;creator=factset&amp;DYN_ARGS=TRUE&amp;DOC_NAME=FAT:FQL_AUDITING_CLIENT_TEMPLATE.FAT&amp;display_string=Audit&amp;VAR:KEY=DWNQNOHMNG&amp;VAR:QUERY=RkZfRFBTKEFOTiwwLC05LFksUlAp&amp;WINDOW=FIRST_POPUP&amp;HEIGHT=450&amp;WIDTH=450&amp;START_MAXIMIZED=","FALSE&amp;VAR:CALENDAR=US&amp;VAR:SYMBOL=B10LQP&amp;VAR:INDEX=4"}</definedName>
    <definedName name="_427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161"}</definedName>
    <definedName name="_42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161"}</definedName>
    <definedName name="_427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160"}</definedName>
    <definedName name="_42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160"}</definedName>
    <definedName name="_427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159"}</definedName>
    <definedName name="_42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159"}</definedName>
    <definedName name="_427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158"}</definedName>
    <definedName name="_42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158"}</definedName>
    <definedName name="_427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157"}</definedName>
    <definedName name="_42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157"}</definedName>
    <definedName name="_427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156"}</definedName>
    <definedName name="_42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156"}</definedName>
    <definedName name="_427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155"}</definedName>
    <definedName name="_42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155"}</definedName>
    <definedName name="_427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154"}</definedName>
    <definedName name="_42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154"}</definedName>
    <definedName name="_427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153"}</definedName>
    <definedName name="_42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153"}</definedName>
    <definedName name="_427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152"}</definedName>
    <definedName name="_42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152"}</definedName>
    <definedName name="_427EMG0200E">#REF!</definedName>
    <definedName name="_427EMG0205_02">#REF!</definedName>
    <definedName name="_427EMG0205D_01">#REF!</definedName>
    <definedName name="_427EMG0220">#REF!</definedName>
    <definedName name="_427EMG0240">#REF!</definedName>
    <definedName name="_427EMG0260">#REF!</definedName>
    <definedName name="_427EMG0280">#REF!</definedName>
    <definedName name="_427EMG0300">#REF!</definedName>
    <definedName name="_428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4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428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151"}</definedName>
    <definedName name="_42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151"}</definedName>
    <definedName name="_428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150"}</definedName>
    <definedName name="_42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150"}</definedName>
    <definedName name="_428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149"}</definedName>
    <definedName name="_42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149"}</definedName>
    <definedName name="_428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148"}</definedName>
    <definedName name="_42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148"}</definedName>
    <definedName name="_428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147"}</definedName>
    <definedName name="_42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147"}</definedName>
    <definedName name="_428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146"}</definedName>
    <definedName name="_42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146"}</definedName>
    <definedName name="_428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145"}</definedName>
    <definedName name="_42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145"}</definedName>
    <definedName name="_428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144"}</definedName>
    <definedName name="_42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144"}</definedName>
    <definedName name="_428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143"}</definedName>
    <definedName name="_42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143"}</definedName>
    <definedName name="_428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142"}</definedName>
    <definedName name="_42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142"}</definedName>
    <definedName name="_429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4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429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141"}</definedName>
    <definedName name="_42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141"}</definedName>
    <definedName name="_429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140"}</definedName>
    <definedName name="_42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140"}</definedName>
    <definedName name="_429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139"}</definedName>
    <definedName name="_42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139"}</definedName>
    <definedName name="_429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138"}</definedName>
    <definedName name="_42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138"}</definedName>
    <definedName name="_429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137"}</definedName>
    <definedName name="_42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137"}</definedName>
    <definedName name="_429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136"}</definedName>
    <definedName name="_42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136"}</definedName>
    <definedName name="_429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135"}</definedName>
    <definedName name="_42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135"}</definedName>
    <definedName name="_429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134"}</definedName>
    <definedName name="_42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134"}</definedName>
    <definedName name="_429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133"}</definedName>
    <definedName name="_42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133"}</definedName>
    <definedName name="_429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132"}</definedName>
    <definedName name="_42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132"}</definedName>
    <definedName name="_42wrn.²Ä1­Ó¤ë1_Ü20¤H." localSheetId="0" hidden="1">{#N/A,#N/A,FALSE,"²Ä1­Ó¤ë"}</definedName>
    <definedName name="_42wrn.²Ä1­Ó¤ë1_Ü20¤H." hidden="1">{#N/A,#N/A,FALSE,"²Ä1­Ó¤ë"}</definedName>
    <definedName name="_43">#REF!</definedName>
    <definedName name="_43__123Graph_ACHART_26" hidden="1">#REF!</definedName>
    <definedName name="_43__123Graph_BCHART_22" hidden="1">#REF!</definedName>
    <definedName name="_43__123Graph_BCHART_24" hidden="1">#REF!</definedName>
    <definedName name="_43__123Graph_BCHART_41" hidden="1">#REF!</definedName>
    <definedName name="_43__123Graph_CCHART_14" hidden="1">#REF!</definedName>
    <definedName name="_43__123Graph_XChart_1A" hidden="1">#REF!</definedName>
    <definedName name="_43__FDSAUDITLINK__" localSheetId="0"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43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43_z_1">#N/A</definedName>
    <definedName name="_430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4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430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131"}</definedName>
    <definedName name="_43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131"}</definedName>
    <definedName name="_430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130"}</definedName>
    <definedName name="_43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130"}</definedName>
    <definedName name="_430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129"}</definedName>
    <definedName name="_43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129"}</definedName>
    <definedName name="_430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128"}</definedName>
    <definedName name="_43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128"}</definedName>
    <definedName name="_430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127"}</definedName>
    <definedName name="_43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127"}</definedName>
    <definedName name="_430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126"}</definedName>
    <definedName name="_43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126"}</definedName>
    <definedName name="_430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125"}</definedName>
    <definedName name="_43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125"}</definedName>
    <definedName name="_430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124"}</definedName>
    <definedName name="_43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124"}</definedName>
    <definedName name="_430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123"}</definedName>
    <definedName name="_43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123"}</definedName>
    <definedName name="_430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122"}</definedName>
    <definedName name="_43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122"}</definedName>
    <definedName name="_431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4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431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121"}</definedName>
    <definedName name="_43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121"}</definedName>
    <definedName name="_431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120"}</definedName>
    <definedName name="_43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120"}</definedName>
    <definedName name="_431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119"}</definedName>
    <definedName name="_43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119"}</definedName>
    <definedName name="_431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118"}</definedName>
    <definedName name="_43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118"}</definedName>
    <definedName name="_431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117"}</definedName>
    <definedName name="_43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117"}</definedName>
    <definedName name="_431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116"}</definedName>
    <definedName name="_43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116"}</definedName>
    <definedName name="_431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115"}</definedName>
    <definedName name="_43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115"}</definedName>
    <definedName name="_431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114"}</definedName>
    <definedName name="_43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114"}</definedName>
    <definedName name="_431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113"}</definedName>
    <definedName name="_43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113"}</definedName>
    <definedName name="_431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112"}</definedName>
    <definedName name="_43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112"}</definedName>
    <definedName name="_432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4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432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111"}</definedName>
    <definedName name="_43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111"}</definedName>
    <definedName name="_432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110"}</definedName>
    <definedName name="_43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110"}</definedName>
    <definedName name="_432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109"}</definedName>
    <definedName name="_43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109"}</definedName>
    <definedName name="_432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108"}</definedName>
    <definedName name="_43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108"}</definedName>
    <definedName name="_432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107"}</definedName>
    <definedName name="_43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107"}</definedName>
    <definedName name="_432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106"}</definedName>
    <definedName name="_43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106"}</definedName>
    <definedName name="_432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105"}</definedName>
    <definedName name="_43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105"}</definedName>
    <definedName name="_432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104"}</definedName>
    <definedName name="_43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104"}</definedName>
    <definedName name="_432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103"}</definedName>
    <definedName name="_43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103"}</definedName>
    <definedName name="_43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102"}</definedName>
    <definedName name="_43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102"}</definedName>
    <definedName name="_433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4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43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101"}</definedName>
    <definedName name="_43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101"}</definedName>
    <definedName name="_43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100"}</definedName>
    <definedName name="_43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100"}</definedName>
    <definedName name="_43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99"}</definedName>
    <definedName name="_43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99"}</definedName>
    <definedName name="_43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98"}</definedName>
    <definedName name="_43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98"}</definedName>
    <definedName name="_43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97"}</definedName>
    <definedName name="_43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97"}</definedName>
    <definedName name="_43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96"}</definedName>
    <definedName name="_43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96"}</definedName>
    <definedName name="_433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95"}</definedName>
    <definedName name="_43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95"}</definedName>
    <definedName name="_433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94"}</definedName>
    <definedName name="_43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94"}</definedName>
    <definedName name="_433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93"}</definedName>
    <definedName name="_43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93"}</definedName>
    <definedName name="_433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92"}</definedName>
    <definedName name="_43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92"}</definedName>
    <definedName name="_434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434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434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91"}</definedName>
    <definedName name="_43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91"}</definedName>
    <definedName name="_434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90"}</definedName>
    <definedName name="_43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90"}</definedName>
    <definedName name="_434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89"}</definedName>
    <definedName name="_43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89"}</definedName>
    <definedName name="_434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88"}</definedName>
    <definedName name="_43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88"}</definedName>
    <definedName name="_434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87"}</definedName>
    <definedName name="_43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87"}</definedName>
    <definedName name="_434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86"}</definedName>
    <definedName name="_43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86"}</definedName>
    <definedName name="_434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85"}</definedName>
    <definedName name="_43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85"}</definedName>
    <definedName name="_434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84"}</definedName>
    <definedName name="_43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84"}</definedName>
    <definedName name="_434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83"}</definedName>
    <definedName name="_43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83"}</definedName>
    <definedName name="_434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82"}</definedName>
    <definedName name="_43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82"}</definedName>
    <definedName name="_435__FDSAUDITLINK__" localSheetId="0" hidden="1">{"fdsup://directions/FAT Viewer?action=UPDATE&amp;creator=factset&amp;DYN_ARGS=TRUE&amp;DOC_NAME=FAT:FQL_AUDITING_CLIENT_TEMPLATE.FAT&amp;display_string=Audit&amp;VAR:KEY=JSBMNUZCTW&amp;VAR:QUERY=RkZfRVBTX0JBU0lDKEFOTiwwLC05LFksUlAp&amp;WINDOW=FIRST_POPUP&amp;HEIGHT=450&amp;WIDTH=450&amp;START_MA","XIMIZED=FALSE&amp;VAR:CALENDAR=US&amp;VAR:SYMBOL=B10LQP&amp;VAR:INDEX=7"}</definedName>
    <definedName name="_435__FDSAUDITLINK__" hidden="1">{"fdsup://directions/FAT Viewer?action=UPDATE&amp;creator=factset&amp;DYN_ARGS=TRUE&amp;DOC_NAME=FAT:FQL_AUDITING_CLIENT_TEMPLATE.FAT&amp;display_string=Audit&amp;VAR:KEY=JSBMNUZCTW&amp;VAR:QUERY=RkZfRVBTX0JBU0lDKEFOTiwwLC05LFksUlAp&amp;WINDOW=FIRST_POPUP&amp;HEIGHT=450&amp;WIDTH=450&amp;START_MA","XIMIZED=FALSE&amp;VAR:CALENDAR=US&amp;VAR:SYMBOL=B10LQP&amp;VAR:INDEX=7"}</definedName>
    <definedName name="_435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81"}</definedName>
    <definedName name="_43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81"}</definedName>
    <definedName name="_435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80"}</definedName>
    <definedName name="_43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80"}</definedName>
    <definedName name="_435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79"}</definedName>
    <definedName name="_43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79"}</definedName>
    <definedName name="_435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78"}</definedName>
    <definedName name="_43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78"}</definedName>
    <definedName name="_435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77"}</definedName>
    <definedName name="_43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77"}</definedName>
    <definedName name="_435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76"}</definedName>
    <definedName name="_43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76"}</definedName>
    <definedName name="_435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75"}</definedName>
    <definedName name="_43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75"}</definedName>
    <definedName name="_435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74"}</definedName>
    <definedName name="_43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74"}</definedName>
    <definedName name="_435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73"}</definedName>
    <definedName name="_43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73"}</definedName>
    <definedName name="_435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72"}</definedName>
    <definedName name="_43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72"}</definedName>
    <definedName name="_436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7"}</definedName>
    <definedName name="_436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7"}</definedName>
    <definedName name="_436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71"}</definedName>
    <definedName name="_43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71"}</definedName>
    <definedName name="_436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70"}</definedName>
    <definedName name="_43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70"}</definedName>
    <definedName name="_436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69"}</definedName>
    <definedName name="_43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69"}</definedName>
    <definedName name="_436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68"}</definedName>
    <definedName name="_43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68"}</definedName>
    <definedName name="_436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67"}</definedName>
    <definedName name="_43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67"}</definedName>
    <definedName name="_436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66"}</definedName>
    <definedName name="_43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66"}</definedName>
    <definedName name="_436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65"}</definedName>
    <definedName name="_43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65"}</definedName>
    <definedName name="_436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64"}</definedName>
    <definedName name="_43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64"}</definedName>
    <definedName name="_436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63"}</definedName>
    <definedName name="_43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63"}</definedName>
    <definedName name="_436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62"}</definedName>
    <definedName name="_43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62"}</definedName>
    <definedName name="_437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6"}</definedName>
    <definedName name="_437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6"}</definedName>
    <definedName name="_437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61"}</definedName>
    <definedName name="_43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61"}</definedName>
    <definedName name="_437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60"}</definedName>
    <definedName name="_43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60"}</definedName>
    <definedName name="_437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59"}</definedName>
    <definedName name="_43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59"}</definedName>
    <definedName name="_437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58"}</definedName>
    <definedName name="_43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58"}</definedName>
    <definedName name="_437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57"}</definedName>
    <definedName name="_43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57"}</definedName>
    <definedName name="_437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56"}</definedName>
    <definedName name="_43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56"}</definedName>
    <definedName name="_437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55"}</definedName>
    <definedName name="_43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55"}</definedName>
    <definedName name="_437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54"}</definedName>
    <definedName name="_43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54"}</definedName>
    <definedName name="_437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53"}</definedName>
    <definedName name="_43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53"}</definedName>
    <definedName name="_437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52"}</definedName>
    <definedName name="_43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52"}</definedName>
    <definedName name="_438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5"}</definedName>
    <definedName name="_438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5"}</definedName>
    <definedName name="_438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51"}</definedName>
    <definedName name="_43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51"}</definedName>
    <definedName name="_438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definedName>
    <definedName name="_43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definedName>
    <definedName name="_438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definedName>
    <definedName name="_43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definedName>
    <definedName name="_438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definedName>
    <definedName name="_43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definedName>
    <definedName name="_438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definedName>
    <definedName name="_43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definedName>
    <definedName name="_438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definedName>
    <definedName name="_43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definedName>
    <definedName name="_438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definedName>
    <definedName name="_43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definedName>
    <definedName name="_438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definedName>
    <definedName name="_43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definedName>
    <definedName name="_438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definedName>
    <definedName name="_43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definedName>
    <definedName name="_438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definedName>
    <definedName name="_43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definedName>
    <definedName name="_439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4"}</definedName>
    <definedName name="_439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4"}</definedName>
    <definedName name="_439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definedName>
    <definedName name="_43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definedName>
    <definedName name="_439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definedName>
    <definedName name="_43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definedName>
    <definedName name="_439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definedName>
    <definedName name="_43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definedName>
    <definedName name="_439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definedName>
    <definedName name="_43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definedName>
    <definedName name="_439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definedName>
    <definedName name="_43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definedName>
    <definedName name="_439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definedName>
    <definedName name="_43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definedName>
    <definedName name="_439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definedName>
    <definedName name="_43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definedName>
    <definedName name="_439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definedName>
    <definedName name="_43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definedName>
    <definedName name="_439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definedName>
    <definedName name="_43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definedName>
    <definedName name="_439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definedName>
    <definedName name="_43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definedName>
    <definedName name="_44">#REF!</definedName>
    <definedName name="_44__123Graph_ACHART_27" hidden="1">#REF!</definedName>
    <definedName name="_44__123Graph_BCHART_23" hidden="1">#REF!</definedName>
    <definedName name="_44__123Graph_BCHART_25" hidden="1">#REF!</definedName>
    <definedName name="_44__123Graph_BCHART_42" hidden="1">#REF!</definedName>
    <definedName name="_44__123Graph_CCHART_15" hidden="1">#REF!</definedName>
    <definedName name="_44__123Graph_XChart_2A" hidden="1">#REF!</definedName>
    <definedName name="_44__FDSAUDITLINK__" localSheetId="0" hidden="1">{"fdsup://IBCentral/FAT Viewer?action=UPDATE&amp;creator=factset&amp;DOC_NAME=fat:reuters_qtrly_shs_src_window.fat&amp;display_string=Audit&amp;DYN_ARGS=TRUE&amp;VAR:ID1=67034610&amp;VAR:RCODE=FDSSHSOUTDEPS&amp;VAR:SDATE=20081299&amp;VAR:FREQ=Quarterly&amp;VAR:RELITEM=RP&amp;VAR:CURRENCY=&amp;VAR:CUR","RSOURCE=EXSHARE&amp;VAR:NATFREQ=QUARTERLY&amp;VAR:RFIELD=FINALIZED&amp;VAR:DB_TYPE=&amp;VAR:UNITS=M&amp;window=popup&amp;width=450&amp;height=300&amp;START_MAXIMIZED=FALSE"}</definedName>
    <definedName name="_44__FDSAUDITLINK__" hidden="1">{"fdsup://IBCentral/FAT Viewer?action=UPDATE&amp;creator=factset&amp;DOC_NAME=fat:reuters_qtrly_shs_src_window.fat&amp;display_string=Audit&amp;DYN_ARGS=TRUE&amp;VAR:ID1=67034610&amp;VAR:RCODE=FDSSHSOUTDEPS&amp;VAR:SDATE=20081299&amp;VAR:FREQ=Quarterly&amp;VAR:RELITEM=RP&amp;VAR:CURRENCY=&amp;VAR:CUR","RSOURCE=EXSHARE&amp;VAR:NATFREQ=QUARTERLY&amp;VAR:RFIELD=FINALIZED&amp;VAR:DB_TYPE=&amp;VAR:UNITS=M&amp;window=popup&amp;width=450&amp;height=300&amp;START_MAXIMIZED=FALSE"}</definedName>
    <definedName name="_44_z_1_1">#N/A</definedName>
    <definedName name="_440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3"}</definedName>
    <definedName name="_440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3"}</definedName>
    <definedName name="_440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definedName>
    <definedName name="_44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definedName>
    <definedName name="_440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definedName>
    <definedName name="_44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definedName>
    <definedName name="_440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definedName>
    <definedName name="_44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definedName>
    <definedName name="_440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definedName>
    <definedName name="_44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definedName>
    <definedName name="_440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definedName>
    <definedName name="_44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definedName>
    <definedName name="_440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definedName>
    <definedName name="_44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definedName>
    <definedName name="_440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definedName>
    <definedName name="_44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definedName>
    <definedName name="_440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definedName>
    <definedName name="_44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definedName>
    <definedName name="_440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definedName>
    <definedName name="_44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definedName>
    <definedName name="_440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definedName>
    <definedName name="_44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definedName>
    <definedName name="_441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2"}</definedName>
    <definedName name="_441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2"}</definedName>
    <definedName name="_441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definedName>
    <definedName name="_44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definedName>
    <definedName name="_441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definedName>
    <definedName name="_44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definedName>
    <definedName name="_441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definedName>
    <definedName name="_44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definedName>
    <definedName name="_441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definedName>
    <definedName name="_44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definedName>
    <definedName name="_441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definedName>
    <definedName name="_44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definedName>
    <definedName name="_441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definedName>
    <definedName name="_44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definedName>
    <definedName name="_441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definedName>
    <definedName name="_44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definedName>
    <definedName name="_441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definedName>
    <definedName name="_44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definedName>
    <definedName name="_441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definedName>
    <definedName name="_44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definedName>
    <definedName name="_441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definedName>
    <definedName name="_44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definedName>
    <definedName name="_442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1"}</definedName>
    <definedName name="_442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1"}</definedName>
    <definedName name="_442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definedName>
    <definedName name="_44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definedName>
    <definedName name="_442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definedName>
    <definedName name="_44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definedName>
    <definedName name="_442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definedName>
    <definedName name="_44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definedName>
    <definedName name="_442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definedName>
    <definedName name="_44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definedName>
    <definedName name="_442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definedName>
    <definedName name="_44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definedName>
    <definedName name="_442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definedName>
    <definedName name="_44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definedName>
    <definedName name="_442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definedName>
    <definedName name="_44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definedName>
    <definedName name="_442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definedName>
    <definedName name="_44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definedName>
    <definedName name="_442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definedName>
    <definedName name="_44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definedName>
    <definedName name="_44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definedName>
    <definedName name="_44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definedName>
    <definedName name="_443__FDSAUDITLINK__" localSheetId="0" hidden="1">{"fdsup://directions/FAT Viewer?action=UPDATE&amp;creator=factset&amp;DYN_ARGS=TRUE&amp;DOC_NAME=FAT:FQL_AUDITING_CLIENT_TEMPLATE.FAT&amp;display_string=Audit&amp;VAR:KEY=KDUDOBOVQD&amp;VAR:QUERY=RkZfRVBTX0RJTF9CRUZfVU5VU1VBTChBTk4sMCwtOSxZLFJQKQ==&amp;WINDOW=FIRST_POPUP&amp;HEIGHT=450&amp;WI","DTH=450&amp;START_MAXIMIZED=FALSE&amp;VAR:CALENDAR=US&amp;VAR:SYMBOL=B10LQP&amp;VAR:INDEX=7"}</definedName>
    <definedName name="_443__FDSAUDITLINK__" hidden="1">{"fdsup://directions/FAT Viewer?action=UPDATE&amp;creator=factset&amp;DYN_ARGS=TRUE&amp;DOC_NAME=FAT:FQL_AUDITING_CLIENT_TEMPLATE.FAT&amp;display_string=Audit&amp;VAR:KEY=KDUDOBOVQD&amp;VAR:QUERY=RkZfRVBTX0RJTF9CRUZfVU5VU1VBTChBTk4sMCwtOSxZLFJQKQ==&amp;WINDOW=FIRST_POPUP&amp;HEIGHT=450&amp;WI","DTH=450&amp;START_MAXIMIZED=FALSE&amp;VAR:CALENDAR=US&amp;VAR:SYMBOL=B10LQP&amp;VAR:INDEX=7"}</definedName>
    <definedName name="_44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definedName>
    <definedName name="_44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definedName>
    <definedName name="_44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0"}</definedName>
    <definedName name="_44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0"}</definedName>
    <definedName name="_44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44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44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44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4436__FDSAUDITLINK__" localSheetId="0" hidden="1">{"fdsup://directions/FAT Viewer?action=UPDATE&amp;creator=factset&amp;DYN_ARGS=TRUE&amp;DOC_NAME=FAT:FQL_AUDITING_CLIENT_TEMPLATE.FAT&amp;display_string=Audit&amp;VAR:KEY=YNYHKRKHGV&amp;VAR:QUERY=RkZfTUlOX0lOVF9BQ0NVTShDQUwsTk9XLE5PVyxELCxVU0Qp&amp;WINDOW=FIRST_POPUP&amp;HEIGHT=450&amp;WIDTH=","450&amp;START_MAXIMIZED=FALSE&amp;VAR:CALENDAR=US&amp;VAR:SYMBOL=B23WQK&amp;VAR:INDEX=0"}</definedName>
    <definedName name="_4436__FDSAUDITLINK__" hidden="1">{"fdsup://directions/FAT Viewer?action=UPDATE&amp;creator=factset&amp;DYN_ARGS=TRUE&amp;DOC_NAME=FAT:FQL_AUDITING_CLIENT_TEMPLATE.FAT&amp;display_string=Audit&amp;VAR:KEY=YNYHKRKHGV&amp;VAR:QUERY=RkZfTUlOX0lOVF9BQ0NVTShDQUwsTk9XLE5PVyxELCxVU0Qp&amp;WINDOW=FIRST_POPUP&amp;HEIGHT=450&amp;WIDTH=","450&amp;START_MAXIMIZED=FALSE&amp;VAR:CALENDAR=US&amp;VAR:SYMBOL=B23WQK&amp;VAR:INDEX=0"}</definedName>
    <definedName name="_4437__FDSAUDITLINK__" localSheetId="0" hidden="1">{"fdsup://directions/FAT Viewer?action=UPDATE&amp;creator=factset&amp;DYN_ARGS=TRUE&amp;DOC_NAME=FAT:FQL_AUDITING_CLIENT_TEMPLATE.FAT&amp;display_string=Audit&amp;VAR:KEY=KBSDIVQZEB&amp;VAR:QUERY=RkZfTUlOX0lOVF9BQ0NVTShDQUwsTk9XLE5PVyxELCxVU0Qp&amp;WINDOW=FIRST_POPUP&amp;HEIGHT=450&amp;WIDTH=","450&amp;START_MAXIMIZED=FALSE&amp;VAR:CALENDAR=US&amp;VAR:SYMBOL=B1VZ1Q&amp;VAR:INDEX=0"}</definedName>
    <definedName name="_4437__FDSAUDITLINK__" hidden="1">{"fdsup://directions/FAT Viewer?action=UPDATE&amp;creator=factset&amp;DYN_ARGS=TRUE&amp;DOC_NAME=FAT:FQL_AUDITING_CLIENT_TEMPLATE.FAT&amp;display_string=Audit&amp;VAR:KEY=KBSDIVQZEB&amp;VAR:QUERY=RkZfTUlOX0lOVF9BQ0NVTShDQUwsTk9XLE5PVyxELCxVU0Qp&amp;WINDOW=FIRST_POPUP&amp;HEIGHT=450&amp;WIDTH=","450&amp;START_MAXIMIZED=FALSE&amp;VAR:CALENDAR=US&amp;VAR:SYMBOL=B1VZ1Q&amp;VAR:INDEX=0"}</definedName>
    <definedName name="_4438__FDSAUDITLINK__" localSheetId="0" hidden="1">{"fdsup://directions/FAT Viewer?action=UPDATE&amp;creator=factset&amp;DYN_ARGS=TRUE&amp;DOC_NAME=FAT:FQL_AUDITING_CLIENT_TEMPLATE.FAT&amp;display_string=Audit&amp;VAR:KEY=SXMJYHWNID&amp;VAR:QUERY=RkZfTUlOX0lOVF9BQ0NVTShDQUwsTk9XLE5PVyxELCxVU0Qp&amp;WINDOW=FIRST_POPUP&amp;HEIGHT=450&amp;WIDTH=","450&amp;START_MAXIMIZED=FALSE&amp;VAR:CALENDAR=US&amp;VAR:SYMBOL=615817&amp;VAR:INDEX=0"}</definedName>
    <definedName name="_4438__FDSAUDITLINK__" hidden="1">{"fdsup://directions/FAT Viewer?action=UPDATE&amp;creator=factset&amp;DYN_ARGS=TRUE&amp;DOC_NAME=FAT:FQL_AUDITING_CLIENT_TEMPLATE.FAT&amp;display_string=Audit&amp;VAR:KEY=SXMJYHWNID&amp;VAR:QUERY=RkZfTUlOX0lOVF9BQ0NVTShDQUwsTk9XLE5PVyxELCxVU0Qp&amp;WINDOW=FIRST_POPUP&amp;HEIGHT=450&amp;WIDTH=","450&amp;START_MAXIMIZED=FALSE&amp;VAR:CALENDAR=US&amp;VAR:SYMBOL=615817&amp;VAR:INDEX=0"}</definedName>
    <definedName name="_444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7"}</definedName>
    <definedName name="_444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7"}</definedName>
    <definedName name="_4442__FDSAUDITLINK__" localSheetId="0" hidden="1">{"fdsup://directions/FAT Viewer?action=UPDATE&amp;creator=factset&amp;DYN_ARGS=TRUE&amp;DOC_NAME=FAT:FQL_AUDITING_CLIENT_TEMPLATE.FAT&amp;display_string=Audit&amp;VAR:KEY=DYLIBKHAVQ&amp;VAR:QUERY=RkZfTUlOX0lOVF9BQ0NVTShDQUwsTk9XLE5PVyxELCxVU0Qp&amp;WINDOW=FIRST_POPUP&amp;HEIGHT=450&amp;WIDTH=","450&amp;START_MAXIMIZED=FALSE&amp;VAR:CALENDAR=US&amp;VAR:SYMBOL=281722&amp;VAR:INDEX=0"}</definedName>
    <definedName name="_4442__FDSAUDITLINK__" hidden="1">{"fdsup://directions/FAT Viewer?action=UPDATE&amp;creator=factset&amp;DYN_ARGS=TRUE&amp;DOC_NAME=FAT:FQL_AUDITING_CLIENT_TEMPLATE.FAT&amp;display_string=Audit&amp;VAR:KEY=DYLIBKHAVQ&amp;VAR:QUERY=RkZfTUlOX0lOVF9BQ0NVTShDQUwsTk9XLE5PVyxELCxVU0Qp&amp;WINDOW=FIRST_POPUP&amp;HEIGHT=450&amp;WIDTH=","450&amp;START_MAXIMIZED=FALSE&amp;VAR:CALENDAR=US&amp;VAR:SYMBOL=281722&amp;VAR:INDEX=0"}</definedName>
    <definedName name="_4443__FDSAUDITLINK__" localSheetId="0" hidden="1">{"fdsup://directions/FAT Viewer?action=UPDATE&amp;creator=factset&amp;DYN_ARGS=TRUE&amp;DOC_NAME=FAT:FQL_AUDITING_CLIENT_TEMPLATE.FAT&amp;display_string=Audit&amp;VAR:KEY=RGJAXSRYHW&amp;VAR:QUERY=RkZfTUlOX0lOVF9BQ0NVTShDQUwsTk9XLE5PVyxELCxVU0Qp&amp;WINDOW=FIRST_POPUP&amp;HEIGHT=450&amp;WIDTH=","450&amp;START_MAXIMIZED=FALSE&amp;VAR:CALENDAR=US&amp;VAR:SYMBOL=B3ZCNF&amp;VAR:INDEX=0"}</definedName>
    <definedName name="_4443__FDSAUDITLINK__" hidden="1">{"fdsup://directions/FAT Viewer?action=UPDATE&amp;creator=factset&amp;DYN_ARGS=TRUE&amp;DOC_NAME=FAT:FQL_AUDITING_CLIENT_TEMPLATE.FAT&amp;display_string=Audit&amp;VAR:KEY=RGJAXSRYHW&amp;VAR:QUERY=RkZfTUlOX0lOVF9BQ0NVTShDQUwsTk9XLE5PVyxELCxVU0Qp&amp;WINDOW=FIRST_POPUP&amp;HEIGHT=450&amp;WIDTH=","450&amp;START_MAXIMIZED=FALSE&amp;VAR:CALENDAR=US&amp;VAR:SYMBOL=B3ZCNF&amp;VAR:INDEX=0"}</definedName>
    <definedName name="_4445__FDSAUDITLINK__" localSheetId="0" hidden="1">{"fdsup://directions/FAT Viewer?action=UPDATE&amp;creator=factset&amp;DYN_ARGS=TRUE&amp;DOC_NAME=FAT:FQL_AUDITING_CLIENT_TEMPLATE.FAT&amp;display_string=Audit&amp;VAR:KEY=RQJCDAZKXE&amp;VAR:QUERY=RkZfTUlOX0lOVF9BQ0NVTShDQUwsTk9XLE5PVyxELCxVU0Qp&amp;WINDOW=FIRST_POPUP&amp;HEIGHT=450&amp;WIDTH=","450&amp;START_MAXIMIZED=FALSE&amp;VAR:CALENDAR=US&amp;VAR:SYMBOL=573252&amp;VAR:INDEX=0"}</definedName>
    <definedName name="_4445__FDSAUDITLINK__" hidden="1">{"fdsup://directions/FAT Viewer?action=UPDATE&amp;creator=factset&amp;DYN_ARGS=TRUE&amp;DOC_NAME=FAT:FQL_AUDITING_CLIENT_TEMPLATE.FAT&amp;display_string=Audit&amp;VAR:KEY=RQJCDAZKXE&amp;VAR:QUERY=RkZfTUlOX0lOVF9BQ0NVTShDQUwsTk9XLE5PVyxELCxVU0Qp&amp;WINDOW=FIRST_POPUP&amp;HEIGHT=450&amp;WIDTH=","450&amp;START_MAXIMIZED=FALSE&amp;VAR:CALENDAR=US&amp;VAR:SYMBOL=573252&amp;VAR:INDEX=0"}</definedName>
    <definedName name="_4446__FDSAUDITLINK__" localSheetId="0" hidden="1">{"fdsup://directions/FAT Viewer?action=UPDATE&amp;creator=factset&amp;DYN_ARGS=TRUE&amp;DOC_NAME=FAT:FQL_AUDITING_CLIENT_TEMPLATE.FAT&amp;display_string=Audit&amp;VAR:KEY=JYPOHAZUHE&amp;VAR:QUERY=RkZfTUlOX0lOVF9BQ0NVTShDQUwsTk9XLE5PVyxELCxVU0Qp&amp;WINDOW=FIRST_POPUP&amp;HEIGHT=450&amp;WIDTH=","450&amp;START_MAXIMIZED=FALSE&amp;VAR:CALENDAR=US&amp;VAR:SYMBOL=00206R10&amp;VAR:INDEX=0"}</definedName>
    <definedName name="_4446__FDSAUDITLINK__" hidden="1">{"fdsup://directions/FAT Viewer?action=UPDATE&amp;creator=factset&amp;DYN_ARGS=TRUE&amp;DOC_NAME=FAT:FQL_AUDITING_CLIENT_TEMPLATE.FAT&amp;display_string=Audit&amp;VAR:KEY=JYPOHAZUHE&amp;VAR:QUERY=RkZfTUlOX0lOVF9BQ0NVTShDQUwsTk9XLE5PVyxELCxVU0Qp&amp;WINDOW=FIRST_POPUP&amp;HEIGHT=450&amp;WIDTH=","450&amp;START_MAXIMIZED=FALSE&amp;VAR:CALENDAR=US&amp;VAR:SYMBOL=00206R10&amp;VAR:INDEX=0"}</definedName>
    <definedName name="_4447__FDSAUDITLINK__" localSheetId="0" hidden="1">{"fdsup://directions/FAT Viewer?action=UPDATE&amp;creator=factset&amp;DYN_ARGS=TRUE&amp;DOC_NAME=FAT:FQL_AUDITING_CLIENT_TEMPLATE.FAT&amp;display_string=Audit&amp;VAR:KEY=KHKLEXWPWV&amp;VAR:QUERY=RkZfTUlOX0lOVF9BQ0NVTShDQUwsTk9XLE5PVyxELCxVU0Qp&amp;WINDOW=FIRST_POPUP&amp;HEIGHT=450&amp;WIDTH=","450&amp;START_MAXIMIZED=FALSE&amp;VAR:CALENDAR=US&amp;VAR:SYMBOL=92343V10&amp;VAR:INDEX=0"}</definedName>
    <definedName name="_4447__FDSAUDITLINK__" hidden="1">{"fdsup://directions/FAT Viewer?action=UPDATE&amp;creator=factset&amp;DYN_ARGS=TRUE&amp;DOC_NAME=FAT:FQL_AUDITING_CLIENT_TEMPLATE.FAT&amp;display_string=Audit&amp;VAR:KEY=KHKLEXWPWV&amp;VAR:QUERY=RkZfTUlOX0lOVF9BQ0NVTShDQUwsTk9XLE5PVyxELCxVU0Qp&amp;WINDOW=FIRST_POPUP&amp;HEIGHT=450&amp;WIDTH=","450&amp;START_MAXIMIZED=FALSE&amp;VAR:CALENDAR=US&amp;VAR:SYMBOL=92343V10&amp;VAR:INDEX=0"}</definedName>
    <definedName name="_4448__FDSAUDITLINK__" localSheetId="0" hidden="1">{"fdsup://directions/FAT Viewer?action=UPDATE&amp;creator=factset&amp;DYN_ARGS=TRUE&amp;DOC_NAME=FAT:FQL_AUDITING_CLIENT_TEMPLATE.FAT&amp;display_string=Audit&amp;VAR:KEY=VQTYFYRATS&amp;VAR:QUERY=RkZfTUlOX0lOVF9BQ0NVTShDQUwsTk9XLE5PVyxELCxVU0Qp&amp;WINDOW=FIRST_POPUP&amp;HEIGHT=450&amp;WIDTH=","450&amp;START_MAXIMIZED=FALSE&amp;VAR:CALENDAR=US&amp;VAR:SYMBOL=517617&amp;VAR:INDEX=0"}</definedName>
    <definedName name="_4448__FDSAUDITLINK__" hidden="1">{"fdsup://directions/FAT Viewer?action=UPDATE&amp;creator=factset&amp;DYN_ARGS=TRUE&amp;DOC_NAME=FAT:FQL_AUDITING_CLIENT_TEMPLATE.FAT&amp;display_string=Audit&amp;VAR:KEY=VQTYFYRATS&amp;VAR:QUERY=RkZfTUlOX0lOVF9BQ0NVTShDQUwsTk9XLE5PVyxELCxVU0Qp&amp;WINDOW=FIRST_POPUP&amp;HEIGHT=450&amp;WIDTH=","450&amp;START_MAXIMIZED=FALSE&amp;VAR:CALENDAR=US&amp;VAR:SYMBOL=517617&amp;VAR:INDEX=0"}</definedName>
    <definedName name="_4449__FDSAUDITLINK__" localSheetId="0" hidden="1">{"fdsup://directions/FAT Viewer?action=UPDATE&amp;creator=factset&amp;DYN_ARGS=TRUE&amp;DOC_NAME=FAT:FQL_AUDITING_CLIENT_TEMPLATE.FAT&amp;display_string=Audit&amp;VAR:KEY=EHMXELSZUF&amp;VAR:QUERY=RkZfTUlOX0lOVF9BQ0NVTShDQUwsTk9XLE5PVyxELCxVU0Qp&amp;WINDOW=FIRST_POPUP&amp;HEIGHT=450&amp;WIDTH=","450&amp;START_MAXIMIZED=FALSE&amp;VAR:CALENDAR=US&amp;VAR:SYMBOL=584235&amp;VAR:INDEX=0"}</definedName>
    <definedName name="_4449__FDSAUDITLINK__" hidden="1">{"fdsup://directions/FAT Viewer?action=UPDATE&amp;creator=factset&amp;DYN_ARGS=TRUE&amp;DOC_NAME=FAT:FQL_AUDITING_CLIENT_TEMPLATE.FAT&amp;display_string=Audit&amp;VAR:KEY=EHMXELSZUF&amp;VAR:QUERY=RkZfTUlOX0lOVF9BQ0NVTShDQUwsTk9XLE5PVyxELCxVU0Qp&amp;WINDOW=FIRST_POPUP&amp;HEIGHT=450&amp;WIDTH=","450&amp;START_MAXIMIZED=FALSE&amp;VAR:CALENDAR=US&amp;VAR:SYMBOL=584235&amp;VAR:INDEX=0"}</definedName>
    <definedName name="_445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6"}</definedName>
    <definedName name="_445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6"}</definedName>
    <definedName name="_4450__FDSAUDITLINK__" localSheetId="0" hidden="1">{"fdsup://directions/FAT Viewer?action=UPDATE&amp;creator=factset&amp;DYN_ARGS=TRUE&amp;DOC_NAME=FAT:FQL_AUDITING_CLIENT_TEMPLATE.FAT&amp;display_string=Audit&amp;VAR:KEY=LUVEXQRSPK&amp;VAR:QUERY=RkZfTUlOX0lOVF9BQ0NVTShDQUwsTk9XLE5PVyxELCxVU0Qp&amp;WINDOW=FIRST_POPUP&amp;HEIGHT=450&amp;WIDTH=","450&amp;START_MAXIMIZED=FALSE&amp;VAR:CALENDAR=US&amp;VAR:SYMBOL=763439&amp;VAR:INDEX=0"}</definedName>
    <definedName name="_4450__FDSAUDITLINK__" hidden="1">{"fdsup://directions/FAT Viewer?action=UPDATE&amp;creator=factset&amp;DYN_ARGS=TRUE&amp;DOC_NAME=FAT:FQL_AUDITING_CLIENT_TEMPLATE.FAT&amp;display_string=Audit&amp;VAR:KEY=LUVEXQRSPK&amp;VAR:QUERY=RkZfTUlOX0lOVF9BQ0NVTShDQUwsTk9XLE5PVyxELCxVU0Qp&amp;WINDOW=FIRST_POPUP&amp;HEIGHT=450&amp;WIDTH=","450&amp;START_MAXIMIZED=FALSE&amp;VAR:CALENDAR=US&amp;VAR:SYMBOL=763439&amp;VAR:INDEX=0"}</definedName>
    <definedName name="_4451__FDSAUDITLINK__" localSheetId="0" hidden="1">{"fdsup://directions/FAT Viewer?action=UPDATE&amp;creator=factset&amp;DYN_ARGS=TRUE&amp;DOC_NAME=FAT:FQL_AUDITING_CLIENT_TEMPLATE.FAT&amp;display_string=Audit&amp;VAR:KEY=WVMNSDITAT&amp;VAR:QUERY=RkZfTUlOX0lOVF9BQ0NVTShDQUwsTk9XLE5PVyxELCxVU0Qp&amp;WINDOW=FIRST_POPUP&amp;HEIGHT=450&amp;WIDTH=","450&amp;START_MAXIMIZED=FALSE&amp;VAR:CALENDAR=US&amp;VAR:SYMBOL=581718&amp;VAR:INDEX=0"}</definedName>
    <definedName name="_4451__FDSAUDITLINK__" hidden="1">{"fdsup://directions/FAT Viewer?action=UPDATE&amp;creator=factset&amp;DYN_ARGS=TRUE&amp;DOC_NAME=FAT:FQL_AUDITING_CLIENT_TEMPLATE.FAT&amp;display_string=Audit&amp;VAR:KEY=WVMNSDITAT&amp;VAR:QUERY=RkZfTUlOX0lOVF9BQ0NVTShDQUwsTk9XLE5PVyxELCxVU0Qp&amp;WINDOW=FIRST_POPUP&amp;HEIGHT=450&amp;WIDTH=","450&amp;START_MAXIMIZED=FALSE&amp;VAR:CALENDAR=US&amp;VAR:SYMBOL=581718&amp;VAR:INDEX=0"}</definedName>
    <definedName name="_4452__FDSAUDITLINK__" localSheetId="0" hidden="1">{"fdsup://directions/FAT Viewer?action=UPDATE&amp;creator=factset&amp;DYN_ARGS=TRUE&amp;DOC_NAME=FAT:FQL_AUDITING_CLIENT_TEMPLATE.FAT&amp;display_string=Audit&amp;VAR:KEY=CPWDKHEBQZ&amp;VAR:QUERY=RkZfTUlOX0lOVF9BQ0NVTShDQUwsTk9XLE5PVyxELCxVU0Qp&amp;WINDOW=FIRST_POPUP&amp;HEIGHT=450&amp;WIDTH=","450&amp;START_MAXIMIZED=FALSE&amp;VAR:CALENDAR=US&amp;VAR:SYMBOL=05577E10&amp;VAR:INDEX=0"}</definedName>
    <definedName name="_4452__FDSAUDITLINK__" hidden="1">{"fdsup://directions/FAT Viewer?action=UPDATE&amp;creator=factset&amp;DYN_ARGS=TRUE&amp;DOC_NAME=FAT:FQL_AUDITING_CLIENT_TEMPLATE.FAT&amp;display_string=Audit&amp;VAR:KEY=CPWDKHEBQZ&amp;VAR:QUERY=RkZfTUlOX0lOVF9BQ0NVTShDQUwsTk9XLE5PVyxELCxVU0Qp&amp;WINDOW=FIRST_POPUP&amp;HEIGHT=450&amp;WIDTH=","450&amp;START_MAXIMIZED=FALSE&amp;VAR:CALENDAR=US&amp;VAR:SYMBOL=05577E10&amp;VAR:INDEX=0"}</definedName>
    <definedName name="_4453__FDSAUDITLINK__" localSheetId="0" hidden="1">{"fdsup://directions/FAT Viewer?action=UPDATE&amp;creator=factset&amp;DYN_ARGS=TRUE&amp;DOC_NAME=FAT:FQL_AUDITING_CLIENT_TEMPLATE.FAT&amp;display_string=Audit&amp;VAR:KEY=BGDCLKZYZS&amp;VAR:QUERY=RkZfTUlOX0lOVF9BQ0NVTShDQUwsTk9XLE5PVyxELCxVU0Qp&amp;WINDOW=FIRST_POPUP&amp;HEIGHT=450&amp;WIDTH=","450&amp;START_MAXIMIZED=FALSE&amp;VAR:CALENDAR=US&amp;VAR:SYMBOL=288168&amp;VAR:INDEX=0"}</definedName>
    <definedName name="_4453__FDSAUDITLINK__" hidden="1">{"fdsup://directions/FAT Viewer?action=UPDATE&amp;creator=factset&amp;DYN_ARGS=TRUE&amp;DOC_NAME=FAT:FQL_AUDITING_CLIENT_TEMPLATE.FAT&amp;display_string=Audit&amp;VAR:KEY=BGDCLKZYZS&amp;VAR:QUERY=RkZfTUlOX0lOVF9BQ0NVTShDQUwsTk9XLE5PVyxELCxVU0Qp&amp;WINDOW=FIRST_POPUP&amp;HEIGHT=450&amp;WIDTH=","450&amp;START_MAXIMIZED=FALSE&amp;VAR:CALENDAR=US&amp;VAR:SYMBOL=288168&amp;VAR:INDEX=0"}</definedName>
    <definedName name="_4454__FDSAUDITLINK__" localSheetId="0" hidden="1">{"fdsup://directions/FAT Viewer?action=UPDATE&amp;creator=factset&amp;DYN_ARGS=TRUE&amp;DOC_NAME=FAT:FQL_AUDITING_CLIENT_TEMPLATE.FAT&amp;display_string=Audit&amp;VAR:KEY=GNGDUJUVUD&amp;VAR:QUERY=RkZfTUlOX0lOVF9BQ0NVTShDQUwsTk9XLE5PVyxELCxVU0Qp&amp;WINDOW=FIRST_POPUP&amp;HEIGHT=450&amp;WIDTH=","450&amp;START_MAXIMIZED=FALSE&amp;VAR:CALENDAR=US&amp;VAR:SYMBOL=599933&amp;VAR:INDEX=0"}</definedName>
    <definedName name="_4454__FDSAUDITLINK__" hidden="1">{"fdsup://directions/FAT Viewer?action=UPDATE&amp;creator=factset&amp;DYN_ARGS=TRUE&amp;DOC_NAME=FAT:FQL_AUDITING_CLIENT_TEMPLATE.FAT&amp;display_string=Audit&amp;VAR:KEY=GNGDUJUVUD&amp;VAR:QUERY=RkZfTUlOX0lOVF9BQ0NVTShDQUwsTk9XLE5PVyxELCxVU0Qp&amp;WINDOW=FIRST_POPUP&amp;HEIGHT=450&amp;WIDTH=","450&amp;START_MAXIMIZED=FALSE&amp;VAR:CALENDAR=US&amp;VAR:SYMBOL=599933&amp;VAR:INDEX=0"}</definedName>
    <definedName name="_4455__FDSAUDITLINK__" localSheetId="0" hidden="1">{"fdsup://directions/FAT Viewer?action=UPDATE&amp;creator=factset&amp;DYN_ARGS=TRUE&amp;DOC_NAME=FAT:FQL_AUDITING_CLIENT_TEMPLATE.FAT&amp;display_string=Audit&amp;VAR:KEY=CBARUZWFIP&amp;VAR:QUERY=RkZfTUlOX0lOVF9BQ0NVTShDQUwsTk9XLE5PVyxELCxVU0Qp&amp;WINDOW=FIRST_POPUP&amp;HEIGHT=450&amp;WIDTH=","450&amp;START_MAXIMIZED=FALSE&amp;VAR:CALENDAR=US&amp;VAR:SYMBOL=87993910&amp;VAR:INDEX=0"}</definedName>
    <definedName name="_4455__FDSAUDITLINK__" hidden="1">{"fdsup://directions/FAT Viewer?action=UPDATE&amp;creator=factset&amp;DYN_ARGS=TRUE&amp;DOC_NAME=FAT:FQL_AUDITING_CLIENT_TEMPLATE.FAT&amp;display_string=Audit&amp;VAR:KEY=CBARUZWFIP&amp;VAR:QUERY=RkZfTUlOX0lOVF9BQ0NVTShDQUwsTk9XLE5PVyxELCxVU0Qp&amp;WINDOW=FIRST_POPUP&amp;HEIGHT=450&amp;WIDTH=","450&amp;START_MAXIMIZED=FALSE&amp;VAR:CALENDAR=US&amp;VAR:SYMBOL=87993910&amp;VAR:INDEX=0"}</definedName>
    <definedName name="_4456__FDSAUDITLINK__" localSheetId="0" hidden="1">{"fdsup://directions/FAT Viewer?action=UPDATE&amp;creator=factset&amp;DYN_ARGS=TRUE&amp;DOC_NAME=FAT:FQL_AUDITING_CLIENT_TEMPLATE.FAT&amp;display_string=Audit&amp;VAR:KEY=RSXYRIXINC&amp;VAR:QUERY=RkZfTUlOX0lOVF9BQ0NVTShDQUwsTk9XLE5PVyxELCxVU0Qp&amp;WINDOW=FIRST_POPUP&amp;HEIGHT=450&amp;WIDTH=","450&amp;START_MAXIMIZED=FALSE&amp;VAR:CALENDAR=US&amp;VAR:SYMBOL=25470M10&amp;VAR:INDEX=0"}</definedName>
    <definedName name="_4456__FDSAUDITLINK__" hidden="1">{"fdsup://directions/FAT Viewer?action=UPDATE&amp;creator=factset&amp;DYN_ARGS=TRUE&amp;DOC_NAME=FAT:FQL_AUDITING_CLIENT_TEMPLATE.FAT&amp;display_string=Audit&amp;VAR:KEY=RSXYRIXINC&amp;VAR:QUERY=RkZfTUlOX0lOVF9BQ0NVTShDQUwsTk9XLE5PVyxELCxVU0Qp&amp;WINDOW=FIRST_POPUP&amp;HEIGHT=450&amp;WIDTH=","450&amp;START_MAXIMIZED=FALSE&amp;VAR:CALENDAR=US&amp;VAR:SYMBOL=25470M10&amp;VAR:INDEX=0"}</definedName>
    <definedName name="_4457__FDSAUDITLINK__" localSheetId="0" hidden="1">{"fdsup://directions/FAT Viewer?action=UPDATE&amp;creator=factset&amp;DYN_ARGS=TRUE&amp;DOC_NAME=FAT:FQL_AUDITING_CLIENT_TEMPLATE.FAT&amp;display_string=Audit&amp;VAR:KEY=QVWDGDEFIH&amp;VAR:QUERY=RkZfTUlOX0lOVF9BQ0NVTShDQUwsTk9XLE5PVyxELCxVU0Qp&amp;WINDOW=FIRST_POPUP&amp;HEIGHT=450&amp;WIDTH=","450&amp;START_MAXIMIZED=FALSE&amp;VAR:CALENDAR=US&amp;VAR:SYMBOL=25490A10&amp;VAR:INDEX=0"}</definedName>
    <definedName name="_4457__FDSAUDITLINK__" hidden="1">{"fdsup://directions/FAT Viewer?action=UPDATE&amp;creator=factset&amp;DYN_ARGS=TRUE&amp;DOC_NAME=FAT:FQL_AUDITING_CLIENT_TEMPLATE.FAT&amp;display_string=Audit&amp;VAR:KEY=QVWDGDEFIH&amp;VAR:QUERY=RkZfTUlOX0lOVF9BQ0NVTShDQUwsTk9XLE5PVyxELCxVU0Qp&amp;WINDOW=FIRST_POPUP&amp;HEIGHT=450&amp;WIDTH=","450&amp;START_MAXIMIZED=FALSE&amp;VAR:CALENDAR=US&amp;VAR:SYMBOL=25490A10&amp;VAR:INDEX=0"}</definedName>
    <definedName name="_4458__FDSAUDITLINK__" localSheetId="0" hidden="1">{"fdsup://directions/FAT Viewer?action=UPDATE&amp;creator=factset&amp;DYN_ARGS=TRUE&amp;DOC_NAME=FAT:FQL_AUDITING_CLIENT_TEMPLATE.FAT&amp;display_string=Audit&amp;VAR:KEY=NCNEJMPGFG&amp;VAR:QUERY=RkZfTUlOX0lOVF9BQ0NVTShDQUwsTk9XLE5PVyxELCxVU0Qp&amp;WINDOW=FIRST_POPUP&amp;HEIGHT=450&amp;WIDTH=","450&amp;START_MAXIMIZED=FALSE&amp;VAR:CALENDAR=US&amp;VAR:SYMBOL=88731730&amp;VAR:INDEX=0"}</definedName>
    <definedName name="_4458__FDSAUDITLINK__" hidden="1">{"fdsup://directions/FAT Viewer?action=UPDATE&amp;creator=factset&amp;DYN_ARGS=TRUE&amp;DOC_NAME=FAT:FQL_AUDITING_CLIENT_TEMPLATE.FAT&amp;display_string=Audit&amp;VAR:KEY=NCNEJMPGFG&amp;VAR:QUERY=RkZfTUlOX0lOVF9BQ0NVTShDQUwsTk9XLE5PVyxELCxVU0Qp&amp;WINDOW=FIRST_POPUP&amp;HEIGHT=450&amp;WIDTH=","450&amp;START_MAXIMIZED=FALSE&amp;VAR:CALENDAR=US&amp;VAR:SYMBOL=88731730&amp;VAR:INDEX=0"}</definedName>
    <definedName name="_4459__FDSAUDITLINK__" localSheetId="0" hidden="1">{"fdsup://directions/FAT Viewer?action=UPDATE&amp;creator=factset&amp;DYN_ARGS=TRUE&amp;DOC_NAME=FAT:FQL_AUDITING_CLIENT_TEMPLATE.FAT&amp;display_string=Audit&amp;VAR:KEY=LYBCDOFWDM&amp;VAR:QUERY=RkZfTUlOX0lOVF9BQ0NVTShDQUwsTk9XLE5PVyxELCxVU0Qp&amp;WINDOW=FIRST_POPUP&amp;HEIGHT=450&amp;WIDTH=","450&amp;START_MAXIMIZED=FALSE&amp;VAR:CALENDAR=US&amp;VAR:SYMBOL=12686C10&amp;VAR:INDEX=0"}</definedName>
    <definedName name="_4459__FDSAUDITLINK__" hidden="1">{"fdsup://directions/FAT Viewer?action=UPDATE&amp;creator=factset&amp;DYN_ARGS=TRUE&amp;DOC_NAME=FAT:FQL_AUDITING_CLIENT_TEMPLATE.FAT&amp;display_string=Audit&amp;VAR:KEY=LYBCDOFWDM&amp;VAR:QUERY=RkZfTUlOX0lOVF9BQ0NVTShDQUwsTk9XLE5PVyxELCxVU0Qp&amp;WINDOW=FIRST_POPUP&amp;HEIGHT=450&amp;WIDTH=","450&amp;START_MAXIMIZED=FALSE&amp;VAR:CALENDAR=US&amp;VAR:SYMBOL=12686C10&amp;VAR:INDEX=0"}</definedName>
    <definedName name="_446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5"}</definedName>
    <definedName name="_446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5"}</definedName>
    <definedName name="_4460__FDSAUDITLINK__" localSheetId="0" hidden="1">{"fdsup://directions/FAT Viewer?action=UPDATE&amp;creator=factset&amp;DYN_ARGS=TRUE&amp;DOC_NAME=FAT:FQL_AUDITING_CLIENT_TEMPLATE.FAT&amp;display_string=Audit&amp;VAR:KEY=SLQNEJIRSD&amp;VAR:QUERY=RkZfTUlOX0lOVF9BQ0NVTShDQUwsTk9XLE5PVyxELCxVU0Qp&amp;WINDOW=FIRST_POPUP&amp;HEIGHT=450&amp;WIDTH=","450&amp;START_MAXIMIZED=FALSE&amp;VAR:CALENDAR=US&amp;VAR:SYMBOL=20030N10&amp;VAR:INDEX=0"}</definedName>
    <definedName name="_4460__FDSAUDITLINK__" hidden="1">{"fdsup://directions/FAT Viewer?action=UPDATE&amp;creator=factset&amp;DYN_ARGS=TRUE&amp;DOC_NAME=FAT:FQL_AUDITING_CLIENT_TEMPLATE.FAT&amp;display_string=Audit&amp;VAR:KEY=SLQNEJIRSD&amp;VAR:QUERY=RkZfTUlOX0lOVF9BQ0NVTShDQUwsTk9XLE5PVyxELCxVU0Qp&amp;WINDOW=FIRST_POPUP&amp;HEIGHT=450&amp;WIDTH=","450&amp;START_MAXIMIZED=FALSE&amp;VAR:CALENDAR=US&amp;VAR:SYMBOL=20030N10&amp;VAR:INDEX=0"}</definedName>
    <definedName name="_4461__FDSAUDITLINK__" localSheetId="0" hidden="1">{"fdsup://directions/FAT Viewer?action=UPDATE&amp;creator=factset&amp;DYN_ARGS=TRUE&amp;DOC_NAME=FAT:FQL_AUDITING_CLIENT_TEMPLATE.FAT&amp;display_string=Audit&amp;VAR:KEY=YPCHCXITQT&amp;VAR:QUERY=RkZfTUlOX0lOVF9BQ0NVTShDQUwsTk9XLE5PVyxELCxVU0Qp&amp;WINDOW=FIRST_POPUP&amp;HEIGHT=450&amp;WIDTH=","450&amp;START_MAXIMIZED=FALSE&amp;VAR:CALENDAR=US&amp;VAR:SYMBOL=46120210&amp;VAR:INDEX=0"}</definedName>
    <definedName name="_4461__FDSAUDITLINK__" hidden="1">{"fdsup://directions/FAT Viewer?action=UPDATE&amp;creator=factset&amp;DYN_ARGS=TRUE&amp;DOC_NAME=FAT:FQL_AUDITING_CLIENT_TEMPLATE.FAT&amp;display_string=Audit&amp;VAR:KEY=YPCHCXITQT&amp;VAR:QUERY=RkZfTUlOX0lOVF9BQ0NVTShDQUwsTk9XLE5PVyxELCxVU0Qp&amp;WINDOW=FIRST_POPUP&amp;HEIGHT=450&amp;WIDTH=","450&amp;START_MAXIMIZED=FALSE&amp;VAR:CALENDAR=US&amp;VAR:SYMBOL=46120210&amp;VAR:INDEX=0"}</definedName>
    <definedName name="_4462__FDSAUDITLINK__" localSheetId="0" hidden="1">{"fdsup://directions/FAT Viewer?action=UPDATE&amp;creator=factset&amp;DYN_ARGS=TRUE&amp;DOC_NAME=FAT:FQL_AUDITING_CLIENT_TEMPLATE.FAT&amp;display_string=Audit&amp;VAR:KEY=INKTOFCXGH&amp;VAR:QUERY=RkZfTUlOX0lOVF9BQ0NVTShDQUwsTk9XLE5PVyxELCxVU0Qp&amp;WINDOW=FIRST_POPUP&amp;HEIGHT=450&amp;WIDTH=","450&amp;START_MAXIMIZED=FALSE&amp;VAR:CALENDAR=US&amp;VAR:SYMBOL=79466L30&amp;VAR:INDEX=0"}</definedName>
    <definedName name="_4462__FDSAUDITLINK__" hidden="1">{"fdsup://directions/FAT Viewer?action=UPDATE&amp;creator=factset&amp;DYN_ARGS=TRUE&amp;DOC_NAME=FAT:FQL_AUDITING_CLIENT_TEMPLATE.FAT&amp;display_string=Audit&amp;VAR:KEY=INKTOFCXGH&amp;VAR:QUERY=RkZfTUlOX0lOVF9BQ0NVTShDQUwsTk9XLE5PVyxELCxVU0Qp&amp;WINDOW=FIRST_POPUP&amp;HEIGHT=450&amp;WIDTH=","450&amp;START_MAXIMIZED=FALSE&amp;VAR:CALENDAR=US&amp;VAR:SYMBOL=79466L30&amp;VAR:INDEX=0"}</definedName>
    <definedName name="_4463__FDSAUDITLINK__" localSheetId="0" hidden="1">{"fdsup://directions/FAT Viewer?action=UPDATE&amp;creator=factset&amp;DYN_ARGS=TRUE&amp;DOC_NAME=FAT:FQL_AUDITING_CLIENT_TEMPLATE.FAT&amp;display_string=Audit&amp;VAR:KEY=ZQVITCPYPM&amp;VAR:QUERY=RkZfTUlOX0lOVF9BQ0NVTShDQUwsTk9XLE5PVyxELCxVU0Qp&amp;WINDOW=FIRST_POPUP&amp;HEIGHT=450&amp;WIDTH=","450&amp;START_MAXIMIZED=FALSE&amp;VAR:CALENDAR=US&amp;VAR:SYMBOL=68389X10&amp;VAR:INDEX=0"}</definedName>
    <definedName name="_4463__FDSAUDITLINK__" hidden="1">{"fdsup://directions/FAT Viewer?action=UPDATE&amp;creator=factset&amp;DYN_ARGS=TRUE&amp;DOC_NAME=FAT:FQL_AUDITING_CLIENT_TEMPLATE.FAT&amp;display_string=Audit&amp;VAR:KEY=ZQVITCPYPM&amp;VAR:QUERY=RkZfTUlOX0lOVF9BQ0NVTShDQUwsTk9XLE5PVyxELCxVU0Qp&amp;WINDOW=FIRST_POPUP&amp;HEIGHT=450&amp;WIDTH=","450&amp;START_MAXIMIZED=FALSE&amp;VAR:CALENDAR=US&amp;VAR:SYMBOL=68389X10&amp;VAR:INDEX=0"}</definedName>
    <definedName name="_4464__FDSAUDITLINK__" localSheetId="0" hidden="1">{"fdsup://directions/FAT Viewer?action=UPDATE&amp;creator=factset&amp;DYN_ARGS=TRUE&amp;DOC_NAME=FAT:FQL_AUDITING_CLIENT_TEMPLATE.FAT&amp;display_string=Audit&amp;VAR:KEY=ITERAPQVUB&amp;VAR:QUERY=RkZfTUlOX0lOVF9BQ0NVTShDQUwsTk9XLE5PVyxELCxVU0Qp&amp;WINDOW=FIRST_POPUP&amp;HEIGHT=450&amp;WIDTH=","450&amp;START_MAXIMIZED=FALSE&amp;VAR:CALENDAR=US&amp;VAR:SYMBOL=59491810&amp;VAR:INDEX=0"}</definedName>
    <definedName name="_4464__FDSAUDITLINK__" hidden="1">{"fdsup://directions/FAT Viewer?action=UPDATE&amp;creator=factset&amp;DYN_ARGS=TRUE&amp;DOC_NAME=FAT:FQL_AUDITING_CLIENT_TEMPLATE.FAT&amp;display_string=Audit&amp;VAR:KEY=ITERAPQVUB&amp;VAR:QUERY=RkZfTUlOX0lOVF9BQ0NVTShDQUwsTk9XLE5PVyxELCxVU0Qp&amp;WINDOW=FIRST_POPUP&amp;HEIGHT=450&amp;WIDTH=","450&amp;START_MAXIMIZED=FALSE&amp;VAR:CALENDAR=US&amp;VAR:SYMBOL=59491810&amp;VAR:INDEX=0"}</definedName>
    <definedName name="_4465__FDSAUDITLINK__" localSheetId="0" hidden="1">{"fdsup://directions/FAT Viewer?action=UPDATE&amp;creator=factset&amp;DYN_ARGS=TRUE&amp;DOC_NAME=FAT:FQL_AUDITING_CLIENT_TEMPLATE.FAT&amp;display_string=Audit&amp;VAR:KEY=FINYBIBINU&amp;VAR:QUERY=RkZfTUlOX0lOVF9BQ0NVTShDQUwsTk9XLE5PVyxELCxVU0Qp&amp;WINDOW=FIRST_POPUP&amp;HEIGHT=450&amp;WIDTH=","450&amp;START_MAXIMIZED=FALSE&amp;VAR:CALENDAR=US&amp;VAR:SYMBOL=484628&amp;VAR:INDEX=0"}</definedName>
    <definedName name="_4465__FDSAUDITLINK__" hidden="1">{"fdsup://directions/FAT Viewer?action=UPDATE&amp;creator=factset&amp;DYN_ARGS=TRUE&amp;DOC_NAME=FAT:FQL_AUDITING_CLIENT_TEMPLATE.FAT&amp;display_string=Audit&amp;VAR:KEY=FINYBIBINU&amp;VAR:QUERY=RkZfTUlOX0lOVF9BQ0NVTShDQUwsTk9XLE5PVyxELCxVU0Qp&amp;WINDOW=FIRST_POPUP&amp;HEIGHT=450&amp;WIDTH=","450&amp;START_MAXIMIZED=FALSE&amp;VAR:CALENDAR=US&amp;VAR:SYMBOL=484628&amp;VAR:INDEX=0"}</definedName>
    <definedName name="_4466__FDSAUDITLINK__" localSheetId="0"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66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67__FDSAUDITLINK__" localSheetId="0" hidden="1">{"fdsup://directions/FAT Viewer?action=UPDATE&amp;creator=factset&amp;DYN_ARGS=TRUE&amp;DOC_NAME=FAT:FQL_AUDITING_CLIENT_TEMPLATE.FAT&amp;display_string=Audit&amp;VAR:KEY=NADAROZSVK&amp;VAR:QUERY=RkZfTUlOX0lOVF9BQ0NVTShDQUwsTk9XLE5PVyxELCxVU0Qp&amp;WINDOW=FIRST_POPUP&amp;HEIGHT=450&amp;WIDTH=","450&amp;START_MAXIMIZED=FALSE&amp;VAR:CALENDAR=US&amp;VAR:SYMBOL=24702R10&amp;VAR:INDEX=0"}</definedName>
    <definedName name="_4467__FDSAUDITLINK__" hidden="1">{"fdsup://directions/FAT Viewer?action=UPDATE&amp;creator=factset&amp;DYN_ARGS=TRUE&amp;DOC_NAME=FAT:FQL_AUDITING_CLIENT_TEMPLATE.FAT&amp;display_string=Audit&amp;VAR:KEY=NADAROZSVK&amp;VAR:QUERY=RkZfTUlOX0lOVF9BQ0NVTShDQUwsTk9XLE5PVyxELCxVU0Qp&amp;WINDOW=FIRST_POPUP&amp;HEIGHT=450&amp;WIDTH=","450&amp;START_MAXIMIZED=FALSE&amp;VAR:CALENDAR=US&amp;VAR:SYMBOL=24702R10&amp;VAR:INDEX=0"}</definedName>
    <definedName name="_4468__FDSAUDITLINK__" localSheetId="0" hidden="1">{"fdsup://directions/FAT Viewer?action=UPDATE&amp;creator=factset&amp;DYN_ARGS=TRUE&amp;DOC_NAME=FAT:FQL_AUDITING_CLIENT_TEMPLATE.FAT&amp;display_string=Audit&amp;VAR:KEY=PYHGJSVQHC&amp;VAR:QUERY=RkZfTUlOX0lOVF9BQ0NVTShDQUwsTk9XLE5PVyxELCxVU0Qp&amp;WINDOW=FIRST_POPUP&amp;HEIGHT=450&amp;WIDTH=","450&amp;START_MAXIMIZED=FALSE&amp;VAR:CALENDAR=US&amp;VAR:SYMBOL=621808&amp;VAR:INDEX=0"}</definedName>
    <definedName name="_4468__FDSAUDITLINK__" hidden="1">{"fdsup://directions/FAT Viewer?action=UPDATE&amp;creator=factset&amp;DYN_ARGS=TRUE&amp;DOC_NAME=FAT:FQL_AUDITING_CLIENT_TEMPLATE.FAT&amp;display_string=Audit&amp;VAR:KEY=PYHGJSVQHC&amp;VAR:QUERY=RkZfTUlOX0lOVF9BQ0NVTShDQUwsTk9XLE5PVyxELCxVU0Qp&amp;WINDOW=FIRST_POPUP&amp;HEIGHT=450&amp;WIDTH=","450&amp;START_MAXIMIZED=FALSE&amp;VAR:CALENDAR=US&amp;VAR:SYMBOL=621808&amp;VAR:INDEX=0"}</definedName>
    <definedName name="_4469__FDSAUDITLINK__" localSheetId="0" hidden="1">{"fdsup://directions/FAT Viewer?action=UPDATE&amp;creator=factset&amp;DYN_ARGS=TRUE&amp;DOC_NAME=FAT:FQL_AUDITING_CLIENT_TEMPLATE.FAT&amp;display_string=Audit&amp;VAR:KEY=CHQPYBOFYD&amp;VAR:QUERY=RkZfTUlOX0lOVF9BQ0NVTShDQUwsTk9XLE5PVyxELCxVU0Qp&amp;WINDOW=FIRST_POPUP&amp;HEIGHT=450&amp;WIDTH=","450&amp;START_MAXIMIZED=FALSE&amp;VAR:CALENDAR=US&amp;VAR:SYMBOL=L6388F11&amp;VAR:INDEX=0"}</definedName>
    <definedName name="_4469__FDSAUDITLINK__" hidden="1">{"fdsup://directions/FAT Viewer?action=UPDATE&amp;creator=factset&amp;DYN_ARGS=TRUE&amp;DOC_NAME=FAT:FQL_AUDITING_CLIENT_TEMPLATE.FAT&amp;display_string=Audit&amp;VAR:KEY=CHQPYBOFYD&amp;VAR:QUERY=RkZfTUlOX0lOVF9BQ0NVTShDQUwsTk9XLE5PVyxELCxVU0Qp&amp;WINDOW=FIRST_POPUP&amp;HEIGHT=450&amp;WIDTH=","450&amp;START_MAXIMIZED=FALSE&amp;VAR:CALENDAR=US&amp;VAR:SYMBOL=L6388F11&amp;VAR:INDEX=0"}</definedName>
    <definedName name="_447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4"}</definedName>
    <definedName name="_447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4"}</definedName>
    <definedName name="_4470__FDSAUDITLINK__" localSheetId="0" hidden="1">{"fdsup://directions/FAT Viewer?action=UPDATE&amp;creator=factset&amp;DYN_ARGS=TRUE&amp;DOC_NAME=FAT:FQL_AUDITING_CLIENT_TEMPLATE.FAT&amp;display_string=Audit&amp;VAR:KEY=XOXIHCLOFC&amp;VAR:QUERY=RkZfTUlOX0lOVF9BQ0NVTShDQUwsTk9XLE5PVyxELCxVU0Qp&amp;WINDOW=FIRST_POPUP&amp;HEIGHT=450&amp;WIDTH=","450&amp;START_MAXIMIZED=FALSE&amp;VAR:CALENDAR=US&amp;VAR:SYMBOL=612927&amp;VAR:INDEX=0"}</definedName>
    <definedName name="_4470__FDSAUDITLINK__" hidden="1">{"fdsup://directions/FAT Viewer?action=UPDATE&amp;creator=factset&amp;DYN_ARGS=TRUE&amp;DOC_NAME=FAT:FQL_AUDITING_CLIENT_TEMPLATE.FAT&amp;display_string=Audit&amp;VAR:KEY=XOXIHCLOFC&amp;VAR:QUERY=RkZfTUlOX0lOVF9BQ0NVTShDQUwsTk9XLE5PVyxELCxVU0Qp&amp;WINDOW=FIRST_POPUP&amp;HEIGHT=450&amp;WIDTH=","450&amp;START_MAXIMIZED=FALSE&amp;VAR:CALENDAR=US&amp;VAR:SYMBOL=612927&amp;VAR:INDEX=0"}</definedName>
    <definedName name="_4471__FDSAUDITLINK__" localSheetId="0" hidden="1">{"fdsup://directions/FAT Viewer?action=UPDATE&amp;creator=factset&amp;DYN_ARGS=TRUE&amp;DOC_NAME=FAT:FQL_AUDITING_CLIENT_TEMPLATE.FAT&amp;display_string=Audit&amp;VAR:KEY=SHOJMVQNUB&amp;VAR:QUERY=RkZfTUlOX0lOVF9BQ0NVTShDQUwsTk9XLE5PVyxELCxVU0Qp&amp;WINDOW=FIRST_POPUP&amp;HEIGHT=450&amp;WIDTH=","450&amp;START_MAXIMIZED=FALSE&amp;VAR:CALENDAR=US&amp;VAR:SYMBOL=641311&amp;VAR:INDEX=0"}</definedName>
    <definedName name="_4471__FDSAUDITLINK__" hidden="1">{"fdsup://directions/FAT Viewer?action=UPDATE&amp;creator=factset&amp;DYN_ARGS=TRUE&amp;DOC_NAME=FAT:FQL_AUDITING_CLIENT_TEMPLATE.FAT&amp;display_string=Audit&amp;VAR:KEY=SHOJMVQNUB&amp;VAR:QUERY=RkZfTUlOX0lOVF9BQ0NVTShDQUwsTk9XLE5PVyxELCxVU0Qp&amp;WINDOW=FIRST_POPUP&amp;HEIGHT=450&amp;WIDTH=","450&amp;START_MAXIMIZED=FALSE&amp;VAR:CALENDAR=US&amp;VAR:SYMBOL=641311&amp;VAR:INDEX=0"}</definedName>
    <definedName name="_4472__FDSAUDITLINK__" localSheetId="0" hidden="1">{"fdsup://directions/FAT Viewer?action=UPDATE&amp;creator=factset&amp;DYN_ARGS=TRUE&amp;DOC_NAME=FAT:FQL_AUDITING_CLIENT_TEMPLATE.FAT&amp;display_string=Audit&amp;VAR:KEY=RQXCTSLSDY&amp;VAR:QUERY=RkZfTUlOX0lOVF9BQ0NVTShDQUwsTk9XLE5PVyxELCxVU0Qp&amp;WINDOW=FIRST_POPUP&amp;HEIGHT=450&amp;WIDTH=","450&amp;START_MAXIMIZED=FALSE&amp;VAR:CALENDAR=US&amp;VAR:SYMBOL=607355&amp;VAR:INDEX=0"}</definedName>
    <definedName name="_4472__FDSAUDITLINK__" hidden="1">{"fdsup://directions/FAT Viewer?action=UPDATE&amp;creator=factset&amp;DYN_ARGS=TRUE&amp;DOC_NAME=FAT:FQL_AUDITING_CLIENT_TEMPLATE.FAT&amp;display_string=Audit&amp;VAR:KEY=RQXCTSLSDY&amp;VAR:QUERY=RkZfTUlOX0lOVF9BQ0NVTShDQUwsTk9XLE5PVyxELCxVU0Qp&amp;WINDOW=FIRST_POPUP&amp;HEIGHT=450&amp;WIDTH=","450&amp;START_MAXIMIZED=FALSE&amp;VAR:CALENDAR=US&amp;VAR:SYMBOL=607355&amp;VAR:INDEX=0"}</definedName>
    <definedName name="_4473__FDSAUDITLINK__" localSheetId="0" hidden="1">{"fdsup://directions/FAT Viewer?action=UPDATE&amp;creator=factset&amp;DYN_ARGS=TRUE&amp;DOC_NAME=FAT:FQL_AUDITING_CLIENT_TEMPLATE.FAT&amp;display_string=Audit&amp;VAR:KEY=XAFMTMFUVA&amp;VAR:QUERY=RkZfTUlOX0lOVF9BQ0NVTShDQUwsTk9XLE5PVyxELCxVU0Qp&amp;WINDOW=FIRST_POPUP&amp;HEIGHT=450&amp;WIDTH=","450&amp;START_MAXIMIZED=FALSE&amp;VAR:CALENDAR=US&amp;VAR:SYMBOL=B16GWD&amp;VAR:INDEX=0"}</definedName>
    <definedName name="_4473__FDSAUDITLINK__" hidden="1">{"fdsup://directions/FAT Viewer?action=UPDATE&amp;creator=factset&amp;DYN_ARGS=TRUE&amp;DOC_NAME=FAT:FQL_AUDITING_CLIENT_TEMPLATE.FAT&amp;display_string=Audit&amp;VAR:KEY=XAFMTMFUVA&amp;VAR:QUERY=RkZfTUlOX0lOVF9BQ0NVTShDQUwsTk9XLE5PVyxELCxVU0Qp&amp;WINDOW=FIRST_POPUP&amp;HEIGHT=450&amp;WIDTH=","450&amp;START_MAXIMIZED=FALSE&amp;VAR:CALENDAR=US&amp;VAR:SYMBOL=B16GWD&amp;VAR:INDEX=0"}</definedName>
    <definedName name="_4474__FDSAUDITLINK__" localSheetId="0" hidden="1">{"fdsup://directions/FAT Viewer?action=UPDATE&amp;creator=factset&amp;DYN_ARGS=TRUE&amp;DOC_NAME=FAT:FQL_AUDITING_CLIENT_TEMPLATE.FAT&amp;display_string=Audit&amp;VAR:KEY=EJULKHAZSR&amp;VAR:QUERY=RkZfTUlOX0lOVF9BQ0NVTShDQUwsTk9XLE5PVyxELCxVU0Qp&amp;WINDOW=FIRST_POPUP&amp;HEIGHT=450&amp;WIDTH=","450&amp;START_MAXIMIZED=FALSE&amp;VAR:CALENDAR=US&amp;VAR:SYMBOL=664137&amp;VAR:INDEX=0"}</definedName>
    <definedName name="_4474__FDSAUDITLINK__" hidden="1">{"fdsup://directions/FAT Viewer?action=UPDATE&amp;creator=factset&amp;DYN_ARGS=TRUE&amp;DOC_NAME=FAT:FQL_AUDITING_CLIENT_TEMPLATE.FAT&amp;display_string=Audit&amp;VAR:KEY=EJULKHAZSR&amp;VAR:QUERY=RkZfTUlOX0lOVF9BQ0NVTShDQUwsTk9XLE5PVyxELCxVU0Qp&amp;WINDOW=FIRST_POPUP&amp;HEIGHT=450&amp;WIDTH=","450&amp;START_MAXIMIZED=FALSE&amp;VAR:CALENDAR=US&amp;VAR:SYMBOL=664137&amp;VAR:INDEX=0"}</definedName>
    <definedName name="_4475__FDSAUDITLINK__" localSheetId="0" hidden="1">{"fdsup://directions/FAT Viewer?action=UPDATE&amp;creator=factset&amp;DYN_ARGS=TRUE&amp;DOC_NAME=FAT:FQL_AUDITING_CLIENT_TEMPLATE.FAT&amp;display_string=Audit&amp;VAR:KEY=TGXOLUVUPO&amp;VAR:QUERY=RkZfTUlOX0lOVF9BQ0NVTShDQUwsTk9XLE5PVyxELCxVU0Qp&amp;WINDOW=FIRST_POPUP&amp;HEIGHT=450&amp;WIDTH=","450&amp;START_MAXIMIZED=FALSE&amp;VAR:CALENDAR=US&amp;VAR:SYMBOL=288004&amp;VAR:INDEX=0"}</definedName>
    <definedName name="_4475__FDSAUDITLINK__" hidden="1">{"fdsup://directions/FAT Viewer?action=UPDATE&amp;creator=factset&amp;DYN_ARGS=TRUE&amp;DOC_NAME=FAT:FQL_AUDITING_CLIENT_TEMPLATE.FAT&amp;display_string=Audit&amp;VAR:KEY=TGXOLUVUPO&amp;VAR:QUERY=RkZfTUlOX0lOVF9BQ0NVTShDQUwsTk9XLE5PVyxELCxVU0Qp&amp;WINDOW=FIRST_POPUP&amp;HEIGHT=450&amp;WIDTH=","450&amp;START_MAXIMIZED=FALSE&amp;VAR:CALENDAR=US&amp;VAR:SYMBOL=288004&amp;VAR:INDEX=0"}</definedName>
    <definedName name="_4476__FDSAUDITLINK__" localSheetId="0" hidden="1">{"fdsup://directions/FAT Viewer?action=UPDATE&amp;creator=factset&amp;DYN_ARGS=TRUE&amp;DOC_NAME=FAT:FQL_AUDITING_CLIENT_TEMPLATE.FAT&amp;display_string=Audit&amp;VAR:KEY=DKXUPMVCLG&amp;VAR:QUERY=RkZfTUlOX0lOVF9BQ0NVTShDQUwsTk9XLE5PVyxELCxVU0Qp&amp;WINDOW=FIRST_POPUP&amp;HEIGHT=450&amp;WIDTH=","450&amp;START_MAXIMIZED=FALSE&amp;VAR:CALENDAR=US&amp;VAR:SYMBOL=266747&amp;VAR:INDEX=0"}</definedName>
    <definedName name="_4476__FDSAUDITLINK__" hidden="1">{"fdsup://directions/FAT Viewer?action=UPDATE&amp;creator=factset&amp;DYN_ARGS=TRUE&amp;DOC_NAME=FAT:FQL_AUDITING_CLIENT_TEMPLATE.FAT&amp;display_string=Audit&amp;VAR:KEY=DKXUPMVCLG&amp;VAR:QUERY=RkZfTUlOX0lOVF9BQ0NVTShDQUwsTk9XLE5PVyxELCxVU0Qp&amp;WINDOW=FIRST_POPUP&amp;HEIGHT=450&amp;WIDTH=","450&amp;START_MAXIMIZED=FALSE&amp;VAR:CALENDAR=US&amp;VAR:SYMBOL=266747&amp;VAR:INDEX=0"}</definedName>
    <definedName name="_4477__FDSAUDITLINK__" localSheetId="0" hidden="1">{"fdsup://directions/FAT Viewer?action=UPDATE&amp;creator=factset&amp;DYN_ARGS=TRUE&amp;DOC_NAME=FAT:FQL_AUDITING_CLIENT_TEMPLATE.FAT&amp;display_string=Audit&amp;VAR:KEY=IVMLCNKFAN&amp;VAR:QUERY=RkZfTUlOX0lOVF9BQ0NVTShDQUwsTk9XLE5PVyxELCxVU0Qp&amp;WINDOW=FIRST_POPUP&amp;HEIGHT=450&amp;WIDTH=","450&amp;START_MAXIMIZED=FALSE&amp;VAR:CALENDAR=US&amp;VAR:SYMBOL=600585&amp;VAR:INDEX=0"}</definedName>
    <definedName name="_4477__FDSAUDITLINK__" hidden="1">{"fdsup://directions/FAT Viewer?action=UPDATE&amp;creator=factset&amp;DYN_ARGS=TRUE&amp;DOC_NAME=FAT:FQL_AUDITING_CLIENT_TEMPLATE.FAT&amp;display_string=Audit&amp;VAR:KEY=IVMLCNKFAN&amp;VAR:QUERY=RkZfTUlOX0lOVF9BQ0NVTShDQUwsTk9XLE5PVyxELCxVU0Qp&amp;WINDOW=FIRST_POPUP&amp;HEIGHT=450&amp;WIDTH=","450&amp;START_MAXIMIZED=FALSE&amp;VAR:CALENDAR=US&amp;VAR:SYMBOL=600585&amp;VAR:INDEX=0"}</definedName>
    <definedName name="_4478__FDSAUDITLINK__" localSheetId="0" hidden="1">{"fdsup://directions/FAT Viewer?action=UPDATE&amp;creator=factset&amp;DYN_ARGS=TRUE&amp;DOC_NAME=FAT:FQL_AUDITING_CLIENT_TEMPLATE.FAT&amp;display_string=Audit&amp;VAR:KEY=OFYXOREDWD&amp;VAR:QUERY=RkZfTUlOX0lOVF9BQ0NVTShDQUwsTk9XLE5PVyxELCxVU0Qp&amp;WINDOW=FIRST_POPUP&amp;HEIGHT=450&amp;WIDTH=","450&amp;START_MAXIMIZED=FALSE&amp;VAR:CALENDAR=US&amp;VAR:SYMBOL=03783310&amp;VAR:INDEX=0"}</definedName>
    <definedName name="_4478__FDSAUDITLINK__" hidden="1">{"fdsup://directions/FAT Viewer?action=UPDATE&amp;creator=factset&amp;DYN_ARGS=TRUE&amp;DOC_NAME=FAT:FQL_AUDITING_CLIENT_TEMPLATE.FAT&amp;display_string=Audit&amp;VAR:KEY=OFYXOREDWD&amp;VAR:QUERY=RkZfTUlOX0lOVF9BQ0NVTShDQUwsTk9XLE5PVyxELCxVU0Qp&amp;WINDOW=FIRST_POPUP&amp;HEIGHT=450&amp;WIDTH=","450&amp;START_MAXIMIZED=FALSE&amp;VAR:CALENDAR=US&amp;VAR:SYMBOL=03783310&amp;VAR:INDEX=0"}</definedName>
    <definedName name="_4479__FDSAUDITLINK__" localSheetId="0" hidden="1">{"fdsup://directions/FAT Viewer?action=UPDATE&amp;creator=factset&amp;DYN_ARGS=TRUE&amp;DOC_NAME=FAT:FQL_AUDITING_CLIENT_TEMPLATE.FAT&amp;display_string=Audit&amp;VAR:KEY=LWLKPIHANU&amp;VAR:QUERY=RkZfTUlOX0lOVF9BQ0NVTShDQUwsTk9XLE5PVyxELCxVU0Qp&amp;WINDOW=FIRST_POPUP&amp;HEIGHT=450&amp;WIDTH=","450&amp;START_MAXIMIZED=FALSE&amp;VAR:CALENDAR=US&amp;VAR:SYMBOL=080216&amp;VAR:INDEX=0"}</definedName>
    <definedName name="_4479__FDSAUDITLINK__" hidden="1">{"fdsup://directions/FAT Viewer?action=UPDATE&amp;creator=factset&amp;DYN_ARGS=TRUE&amp;DOC_NAME=FAT:FQL_AUDITING_CLIENT_TEMPLATE.FAT&amp;display_string=Audit&amp;VAR:KEY=LWLKPIHANU&amp;VAR:QUERY=RkZfTUlOX0lOVF9BQ0NVTShDQUwsTk9XLE5PVyxELCxVU0Qp&amp;WINDOW=FIRST_POPUP&amp;HEIGHT=450&amp;WIDTH=","450&amp;START_MAXIMIZED=FALSE&amp;VAR:CALENDAR=US&amp;VAR:SYMBOL=080216&amp;VAR:INDEX=0"}</definedName>
    <definedName name="_448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3"}</definedName>
    <definedName name="_448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3"}</definedName>
    <definedName name="_4480__FDSAUDITLINK__" localSheetId="0" hidden="1">{"fdsup://directions/FAT Viewer?action=UPDATE&amp;creator=factset&amp;DYN_ARGS=TRUE&amp;DOC_NAME=FAT:FQL_AUDITING_CLIENT_TEMPLATE.FAT&amp;display_string=Audit&amp;VAR:KEY=FIHENIFING&amp;VAR:QUERY=RkZfTUlOX0lOVF9BQ0NVTShDQUwsTk9XLE5PVyxELCxVU0Qp&amp;WINDOW=FIRST_POPUP&amp;HEIGHT=450&amp;WIDTH=","450&amp;START_MAXIMIZED=FALSE&amp;VAR:CALENDAR=US&amp;VAR:SYMBOL=605104&amp;VAR:INDEX=0"}</definedName>
    <definedName name="_4480__FDSAUDITLINK__" hidden="1">{"fdsup://directions/FAT Viewer?action=UPDATE&amp;creator=factset&amp;DYN_ARGS=TRUE&amp;DOC_NAME=FAT:FQL_AUDITING_CLIENT_TEMPLATE.FAT&amp;display_string=Audit&amp;VAR:KEY=FIHENIFING&amp;VAR:QUERY=RkZfTUlOX0lOVF9BQ0NVTShDQUwsTk9XLE5PVyxELCxVU0Qp&amp;WINDOW=FIRST_POPUP&amp;HEIGHT=450&amp;WIDTH=","450&amp;START_MAXIMIZED=FALSE&amp;VAR:CALENDAR=US&amp;VAR:SYMBOL=605104&amp;VAR:INDEX=0"}</definedName>
    <definedName name="_4481__FDSAUDITLINK__" localSheetId="0" hidden="1">{"fdsup://directions/FAT Viewer?action=UPDATE&amp;creator=factset&amp;DYN_ARGS=TRUE&amp;DOC_NAME=FAT:FQL_AUDITING_CLIENT_TEMPLATE.FAT&amp;display_string=Audit&amp;VAR:KEY=TYBYHWVSTQ&amp;VAR:QUERY=RkZfTUlOX0lOVF9BQ0NVTShDQUwsTk9XLE5PVyxELCxVU0Qp&amp;WINDOW=FIRST_POPUP&amp;HEIGHT=450&amp;WIDTH=","450&amp;START_MAXIMIZED=FALSE&amp;VAR:CALENDAR=US&amp;VAR:SYMBOL=632758&amp;VAR:INDEX=0"}</definedName>
    <definedName name="_4481__FDSAUDITLINK__" hidden="1">{"fdsup://directions/FAT Viewer?action=UPDATE&amp;creator=factset&amp;DYN_ARGS=TRUE&amp;DOC_NAME=FAT:FQL_AUDITING_CLIENT_TEMPLATE.FAT&amp;display_string=Audit&amp;VAR:KEY=TYBYHWVSTQ&amp;VAR:QUERY=RkZfTUlOX0lOVF9BQ0NVTShDQUwsTk9XLE5PVyxELCxVU0Qp&amp;WINDOW=FIRST_POPUP&amp;HEIGHT=450&amp;WIDTH=","450&amp;START_MAXIMIZED=FALSE&amp;VAR:CALENDAR=US&amp;VAR:SYMBOL=632758&amp;VAR:INDEX=0"}</definedName>
    <definedName name="_4482__FDSAUDITLINK__" localSheetId="0" hidden="1">{"fdsup://directions/FAT Viewer?action=UPDATE&amp;creator=factset&amp;DYN_ARGS=TRUE&amp;DOC_NAME=FAT:FQL_AUDITING_CLIENT_TEMPLATE.FAT&amp;display_string=Audit&amp;VAR:KEY=NCPUROLWXI&amp;VAR:QUERY=RkZfTUlOX0lOVF9BQ0NVTShDQUwsTk9XLE5PVyxELCxVU0Qp&amp;WINDOW=FIRST_POPUP&amp;HEIGHT=450&amp;WIDTH=","450&amp;START_MAXIMIZED=FALSE&amp;VAR:CALENDAR=US&amp;VAR:SYMBOL=B292SM&amp;VAR:INDEX=0"}</definedName>
    <definedName name="_4482__FDSAUDITLINK__" hidden="1">{"fdsup://directions/FAT Viewer?action=UPDATE&amp;creator=factset&amp;DYN_ARGS=TRUE&amp;DOC_NAME=FAT:FQL_AUDITING_CLIENT_TEMPLATE.FAT&amp;display_string=Audit&amp;VAR:KEY=NCPUROLWXI&amp;VAR:QUERY=RkZfTUlOX0lOVF9BQ0NVTShDQUwsTk9XLE5PVyxELCxVU0Qp&amp;WINDOW=FIRST_POPUP&amp;HEIGHT=450&amp;WIDTH=","450&amp;START_MAXIMIZED=FALSE&amp;VAR:CALENDAR=US&amp;VAR:SYMBOL=B292SM&amp;VAR:INDEX=0"}</definedName>
    <definedName name="_4483__FDSAUDITLINK__" localSheetId="0" hidden="1">{"fdsup://directions/FAT Viewer?action=UPDATE&amp;creator=factset&amp;DYN_ARGS=TRUE&amp;DOC_NAME=FAT:FQL_AUDITING_CLIENT_TEMPLATE.FAT&amp;display_string=Audit&amp;VAR:KEY=GZMPMTCRGB&amp;VAR:QUERY=RkZfTUlOX0lOVF9BQ0NVTShDQUwsTk9XLE5PVyxELCxVU0Qp&amp;WINDOW=FIRST_POPUP&amp;HEIGHT=450&amp;WIDTH=","450&amp;START_MAXIMIZED=FALSE&amp;VAR:CALENDAR=US&amp;VAR:SYMBOL=B6YTLS&amp;VAR:INDEX=0"}</definedName>
    <definedName name="_4483__FDSAUDITLINK__" hidden="1">{"fdsup://directions/FAT Viewer?action=UPDATE&amp;creator=factset&amp;DYN_ARGS=TRUE&amp;DOC_NAME=FAT:FQL_AUDITING_CLIENT_TEMPLATE.FAT&amp;display_string=Audit&amp;VAR:KEY=GZMPMTCRGB&amp;VAR:QUERY=RkZfTUlOX0lOVF9BQ0NVTShDQUwsTk9XLE5PVyxELCxVU0Qp&amp;WINDOW=FIRST_POPUP&amp;HEIGHT=450&amp;WIDTH=","450&amp;START_MAXIMIZED=FALSE&amp;VAR:CALENDAR=US&amp;VAR:SYMBOL=B6YTLS&amp;VAR:INDEX=0"}</definedName>
    <definedName name="_4484__FDSAUDITLINK__" localSheetId="0" hidden="1">{"fdsup://directions/FAT Viewer?action=UPDATE&amp;creator=factset&amp;DYN_ARGS=TRUE&amp;DOC_NAME=FAT:FQL_AUDITING_CLIENT_TEMPLATE.FAT&amp;display_string=Audit&amp;VAR:KEY=HKBSBMZGNM&amp;VAR:QUERY=RkZfTUlOX0lOVF9BQ0NVTShDQUwsTk9XLE5PVyxELCxVU0Qp&amp;WINDOW=FIRST_POPUP&amp;HEIGHT=450&amp;WIDTH=","450&amp;START_MAXIMIZED=FALSE&amp;VAR:CALENDAR=US&amp;VAR:SYMBOL=014119&amp;VAR:INDEX=0"}</definedName>
    <definedName name="_4484__FDSAUDITLINK__" hidden="1">{"fdsup://directions/FAT Viewer?action=UPDATE&amp;creator=factset&amp;DYN_ARGS=TRUE&amp;DOC_NAME=FAT:FQL_AUDITING_CLIENT_TEMPLATE.FAT&amp;display_string=Audit&amp;VAR:KEY=HKBSBMZGNM&amp;VAR:QUERY=RkZfTUlOX0lOVF9BQ0NVTShDQUwsTk9XLE5PVyxELCxVU0Qp&amp;WINDOW=FIRST_POPUP&amp;HEIGHT=450&amp;WIDTH=","450&amp;START_MAXIMIZED=FALSE&amp;VAR:CALENDAR=US&amp;VAR:SYMBOL=014119&amp;VAR:INDEX=0"}</definedName>
    <definedName name="_4485__FDSAUDITLINK__" localSheetId="0" hidden="1">{"fdsup://directions/FAT Viewer?action=UPDATE&amp;creator=factset&amp;DYN_ARGS=TRUE&amp;DOC_NAME=FAT:FQL_AUDITING_CLIENT_TEMPLATE.FAT&amp;display_string=Audit&amp;VAR:KEY=IBSZIVKHGV&amp;VAR:QUERY=RkZfTUlOX0lOVF9BQ0NVTShDQUwsTk9XLE5PVyxELCxVU0Qp&amp;WINDOW=FIRST_POPUP&amp;HEIGHT=450&amp;WIDTH=","450&amp;START_MAXIMIZED=FALSE&amp;VAR:CALENDAR=US&amp;VAR:SYMBOL=G3922B10&amp;VAR:INDEX=0"}</definedName>
    <definedName name="_4485__FDSAUDITLINK__" hidden="1">{"fdsup://directions/FAT Viewer?action=UPDATE&amp;creator=factset&amp;DYN_ARGS=TRUE&amp;DOC_NAME=FAT:FQL_AUDITING_CLIENT_TEMPLATE.FAT&amp;display_string=Audit&amp;VAR:KEY=IBSZIVKHGV&amp;VAR:QUERY=RkZfTUlOX0lOVF9BQ0NVTShDQUwsTk9XLE5PVyxELCxVU0Qp&amp;WINDOW=FIRST_POPUP&amp;HEIGHT=450&amp;WIDTH=","450&amp;START_MAXIMIZED=FALSE&amp;VAR:CALENDAR=US&amp;VAR:SYMBOL=G3922B10&amp;VAR:INDEX=0"}</definedName>
    <definedName name="_4486__FDSAUDITLINK__" localSheetId="0" hidden="1">{"fdsup://directions/FAT Viewer?action=UPDATE&amp;creator=factset&amp;DYN_ARGS=TRUE&amp;DOC_NAME=FAT:FQL_AUDITING_CLIENT_TEMPLATE.FAT&amp;display_string=Audit&amp;VAR:KEY=JKNUHULOJE&amp;VAR:QUERY=RkZfTUlOX0lOVF9BQ0NVTShDQUwsTk9XLE5PVyxELCxVU0Qp&amp;WINDOW=FIRST_POPUP&amp;HEIGHT=450&amp;WIDTH=","450&amp;START_MAXIMIZED=FALSE&amp;VAR:CALENDAR=US&amp;VAR:SYMBOL=G1151C10&amp;VAR:INDEX=0"}</definedName>
    <definedName name="_4486__FDSAUDITLINK__" hidden="1">{"fdsup://directions/FAT Viewer?action=UPDATE&amp;creator=factset&amp;DYN_ARGS=TRUE&amp;DOC_NAME=FAT:FQL_AUDITING_CLIENT_TEMPLATE.FAT&amp;display_string=Audit&amp;VAR:KEY=JKNUHULOJE&amp;VAR:QUERY=RkZfTUlOX0lOVF9BQ0NVTShDQUwsTk9XLE5PVyxELCxVU0Qp&amp;WINDOW=FIRST_POPUP&amp;HEIGHT=450&amp;WIDTH=","450&amp;START_MAXIMIZED=FALSE&amp;VAR:CALENDAR=US&amp;VAR:SYMBOL=G1151C10&amp;VAR:INDEX=0"}</definedName>
    <definedName name="_4487__FDSAUDITLINK__" localSheetId="0" hidden="1">{"fdsup://directions/FAT Viewer?action=UPDATE&amp;creator=factset&amp;DYN_ARGS=TRUE&amp;DOC_NAME=FAT:FQL_AUDITING_CLIENT_TEMPLATE.FAT&amp;display_string=Audit&amp;VAR:KEY=KVEFQTWBGJ&amp;VAR:QUERY=RkZfTUlOX0lOVF9BQ0NVTShDQUwsTk9XLE5PVyxELCxVU0Qp&amp;WINDOW=FIRST_POPUP&amp;HEIGHT=450&amp;WIDTH=","450&amp;START_MAXIMIZED=FALSE&amp;VAR:CALENDAR=US&amp;VAR:SYMBOL=20536310&amp;VAR:INDEX=0"}</definedName>
    <definedName name="_4487__FDSAUDITLINK__" hidden="1">{"fdsup://directions/FAT Viewer?action=UPDATE&amp;creator=factset&amp;DYN_ARGS=TRUE&amp;DOC_NAME=FAT:FQL_AUDITING_CLIENT_TEMPLATE.FAT&amp;display_string=Audit&amp;VAR:KEY=KVEFQTWBGJ&amp;VAR:QUERY=RkZfTUlOX0lOVF9BQ0NVTShDQUwsTk9XLE5PVyxELCxVU0Qp&amp;WINDOW=FIRST_POPUP&amp;HEIGHT=450&amp;WIDTH=","450&amp;START_MAXIMIZED=FALSE&amp;VAR:CALENDAR=US&amp;VAR:SYMBOL=20536310&amp;VAR:INDEX=0"}</definedName>
    <definedName name="_4488__FDSAUDITLINK__" localSheetId="0"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88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89__FDSAUDITLINK__" localSheetId="0" hidden="1">{"fdsup://directions/FAT Viewer?action=UPDATE&amp;creator=factset&amp;DYN_ARGS=TRUE&amp;DOC_NAME=FAT:FQL_AUDITING_CLIENT_TEMPLATE.FAT&amp;display_string=Audit&amp;VAR:KEY=PUHCXSZQZA&amp;VAR:QUERY=RkZfTUlOX0lOVF9BQ0NVTShDQUwsTk9XLE5PVyxELCxVU0Qp&amp;WINDOW=FIRST_POPUP&amp;HEIGHT=450&amp;WIDTH=","450&amp;START_MAXIMIZED=FALSE&amp;VAR:CALENDAR=US&amp;VAR:SYMBOL=45920010&amp;VAR:INDEX=0"}</definedName>
    <definedName name="_4489__FDSAUDITLINK__" hidden="1">{"fdsup://directions/FAT Viewer?action=UPDATE&amp;creator=factset&amp;DYN_ARGS=TRUE&amp;DOC_NAME=FAT:FQL_AUDITING_CLIENT_TEMPLATE.FAT&amp;display_string=Audit&amp;VAR:KEY=PUHCXSZQZA&amp;VAR:QUERY=RkZfTUlOX0lOVF9BQ0NVTShDQUwsTk9XLE5PVyxELCxVU0Qp&amp;WINDOW=FIRST_POPUP&amp;HEIGHT=450&amp;WIDTH=","450&amp;START_MAXIMIZED=FALSE&amp;VAR:CALENDAR=US&amp;VAR:SYMBOL=45920010&amp;VAR:INDEX=0"}</definedName>
    <definedName name="_449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2"}</definedName>
    <definedName name="_449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2"}</definedName>
    <definedName name="_4490__FDSAUDITLINK__" localSheetId="0" hidden="1">{"fdsup://directions/FAT Viewer?action=UPDATE&amp;creator=factset&amp;DYN_ARGS=TRUE&amp;DOC_NAME=FAT:FQL_AUDITING_CLIENT_TEMPLATE.FAT&amp;display_string=Audit&amp;VAR:KEY=LKPUPWRKHI&amp;VAR:QUERY=RkZfTUlOX0lOVF9BQ0NVTShDQUwsTk9XLE5PVyxELCxVU0Qp&amp;WINDOW=FIRST_POPUP&amp;HEIGHT=450&amp;WIDTH=","450&amp;START_MAXIMIZED=FALSE&amp;VAR:CALENDAR=US&amp;VAR:SYMBOL=B1GBXT&amp;VAR:INDEX=0"}</definedName>
    <definedName name="_4490__FDSAUDITLINK__" hidden="1">{"fdsup://directions/FAT Viewer?action=UPDATE&amp;creator=factset&amp;DYN_ARGS=TRUE&amp;DOC_NAME=FAT:FQL_AUDITING_CLIENT_TEMPLATE.FAT&amp;display_string=Audit&amp;VAR:KEY=LKPUPWRKHI&amp;VAR:QUERY=RkZfTUlOX0lOVF9BQ0NVTShDQUwsTk9XLE5PVyxELCxVU0Qp&amp;WINDOW=FIRST_POPUP&amp;HEIGHT=450&amp;WIDTH=","450&amp;START_MAXIMIZED=FALSE&amp;VAR:CALENDAR=US&amp;VAR:SYMBOL=B1GBXT&amp;VAR:INDEX=0"}</definedName>
    <definedName name="_4491__FDSAUDITLINK__" localSheetId="0" hidden="1">{"fdsup://directions/FAT Viewer?action=UPDATE&amp;creator=factset&amp;DYN_ARGS=TRUE&amp;DOC_NAME=FAT:FQL_AUDITING_CLIENT_TEMPLATE.FAT&amp;display_string=Audit&amp;VAR:KEY=PMDSBAVUPE&amp;VAR:QUERY=RkZfTUlOX0lOVF9BQ0NVTShDQUwsTk9XLE5PVyxELCxVU0Qp&amp;WINDOW=FIRST_POPUP&amp;HEIGHT=450&amp;WIDTH=","450&amp;START_MAXIMIZED=FALSE&amp;VAR:CALENDAR=US&amp;VAR:SYMBOL=52186330&amp;VAR:INDEX=0"}</definedName>
    <definedName name="_4491__FDSAUDITLINK__" hidden="1">{"fdsup://directions/FAT Viewer?action=UPDATE&amp;creator=factset&amp;DYN_ARGS=TRUE&amp;DOC_NAME=FAT:FQL_AUDITING_CLIENT_TEMPLATE.FAT&amp;display_string=Audit&amp;VAR:KEY=PMDSBAVUPE&amp;VAR:QUERY=RkZfTUlOX0lOVF9BQ0NVTShDQUwsTk9XLE5PVyxELCxVU0Qp&amp;WINDOW=FIRST_POPUP&amp;HEIGHT=450&amp;WIDTH=","450&amp;START_MAXIMIZED=FALSE&amp;VAR:CALENDAR=US&amp;VAR:SYMBOL=52186330&amp;VAR:INDEX=0"}</definedName>
    <definedName name="_4492__FDSAUDITLINK__" localSheetId="0" hidden="1">{"fdsup://directions/FAT Viewer?action=UPDATE&amp;creator=factset&amp;DYN_ARGS=TRUE&amp;DOC_NAME=FAT:FQL_AUDITING_CLIENT_TEMPLATE.FAT&amp;display_string=Audit&amp;VAR:KEY=WZMLAVEPUJ&amp;VAR:QUERY=RkZfTUlOX0lOVF9BQ0NVTShDQUwsTk9XLE5PVyxELCxVU0Qp&amp;WINDOW=FIRST_POPUP&amp;HEIGHT=450&amp;WIDTH=","450&amp;START_MAXIMIZED=FALSE&amp;VAR:CALENDAR=US&amp;VAR:SYMBOL=30307510&amp;VAR:INDEX=0"}</definedName>
    <definedName name="_4492__FDSAUDITLINK__" hidden="1">{"fdsup://directions/FAT Viewer?action=UPDATE&amp;creator=factset&amp;DYN_ARGS=TRUE&amp;DOC_NAME=FAT:FQL_AUDITING_CLIENT_TEMPLATE.FAT&amp;display_string=Audit&amp;VAR:KEY=WZMLAVEPUJ&amp;VAR:QUERY=RkZfTUlOX0lOVF9BQ0NVTShDQUwsTk9XLE5PVyxELCxVU0Qp&amp;WINDOW=FIRST_POPUP&amp;HEIGHT=450&amp;WIDTH=","450&amp;START_MAXIMIZED=FALSE&amp;VAR:CALENDAR=US&amp;VAR:SYMBOL=30307510&amp;VAR:INDEX=0"}</definedName>
    <definedName name="_4493__FDSAUDITLINK__" localSheetId="0" hidden="1">{"fdsup://directions/FAT Viewer?action=UPDATE&amp;creator=factset&amp;DYN_ARGS=TRUE&amp;DOC_NAME=FAT:FQL_AUDITING_CLIENT_TEMPLATE.FAT&amp;display_string=Audit&amp;VAR:KEY=FWBMPWNWLQ&amp;VAR:QUERY=RkZfTUlOX0lOVF9BQ0NVTShDQUwsTk9XLE5PVyxELCxVU0Qp&amp;WINDOW=FIRST_POPUP&amp;HEIGHT=450&amp;WIDTH=","450&amp;START_MAXIMIZED=FALSE&amp;VAR:CALENDAR=US&amp;VAR:SYMBOL=212606&amp;VAR:INDEX=0"}</definedName>
    <definedName name="_4493__FDSAUDITLINK__" hidden="1">{"fdsup://directions/FAT Viewer?action=UPDATE&amp;creator=factset&amp;DYN_ARGS=TRUE&amp;DOC_NAME=FAT:FQL_AUDITING_CLIENT_TEMPLATE.FAT&amp;display_string=Audit&amp;VAR:KEY=FWBMPWNWLQ&amp;VAR:QUERY=RkZfTUlOX0lOVF9BQ0NVTShDQUwsTk9XLE5PVyxELCxVU0Qp&amp;WINDOW=FIRST_POPUP&amp;HEIGHT=450&amp;WIDTH=","450&amp;START_MAXIMIZED=FALSE&amp;VAR:CALENDAR=US&amp;VAR:SYMBOL=212606&amp;VAR:INDEX=0"}</definedName>
    <definedName name="_4494__FDSAUDITLINK__" localSheetId="0" hidden="1">{"fdsup://directions/FAT Viewer?action=UPDATE&amp;creator=factset&amp;DYN_ARGS=TRUE&amp;DOC_NAME=FAT:FQL_AUDITING_CLIENT_TEMPLATE.FAT&amp;display_string=Audit&amp;VAR:KEY=XOXULQFUVM&amp;VAR:QUERY=RkZfTUlOX0lOVF9BQ0NVTShDQUwsTk9XLE5PVyxELCxVU0Qp&amp;WINDOW=FIRST_POPUP&amp;HEIGHT=450&amp;WIDTH=","450&amp;START_MAXIMIZED=FALSE&amp;VAR:CALENDAR=US&amp;VAR:SYMBOL=22822710&amp;VAR:INDEX=0"}</definedName>
    <definedName name="_4494__FDSAUDITLINK__" hidden="1">{"fdsup://directions/FAT Viewer?action=UPDATE&amp;creator=factset&amp;DYN_ARGS=TRUE&amp;DOC_NAME=FAT:FQL_AUDITING_CLIENT_TEMPLATE.FAT&amp;display_string=Audit&amp;VAR:KEY=XOXULQFUVM&amp;VAR:QUERY=RkZfTUlOX0lOVF9BQ0NVTShDQUwsTk9XLE5PVyxELCxVU0Qp&amp;WINDOW=FIRST_POPUP&amp;HEIGHT=450&amp;WIDTH=","450&amp;START_MAXIMIZED=FALSE&amp;VAR:CALENDAR=US&amp;VAR:SYMBOL=22822710&amp;VAR:INDEX=0"}</definedName>
    <definedName name="_4495__FDSAUDITLINK__" localSheetId="0" hidden="1">{"fdsup://directions/FAT Viewer?action=UPDATE&amp;creator=factset&amp;DYN_ARGS=TRUE&amp;DOC_NAME=FAT:FQL_AUDITING_CLIENT_TEMPLATE.FAT&amp;display_string=Audit&amp;VAR:KEY=WDSZKFALGP&amp;VAR:QUERY=RkZfTUlOX0lOVF9BQ0NVTShDQUwsTk9XLE5PVyxELCxVU0Qp&amp;WINDOW=FIRST_POPUP&amp;HEIGHT=450&amp;WIDTH=","450&amp;START_MAXIMIZED=FALSE&amp;VAR:CALENDAR=US&amp;VAR:SYMBOL=78388J10&amp;VAR:INDEX=0"}</definedName>
    <definedName name="_4495__FDSAUDITLINK__" hidden="1">{"fdsup://directions/FAT Viewer?action=UPDATE&amp;creator=factset&amp;DYN_ARGS=TRUE&amp;DOC_NAME=FAT:FQL_AUDITING_CLIENT_TEMPLATE.FAT&amp;display_string=Audit&amp;VAR:KEY=WDSZKFALGP&amp;VAR:QUERY=RkZfTUlOX0lOVF9BQ0NVTShDQUwsTk9XLE5PVyxELCxVU0Qp&amp;WINDOW=FIRST_POPUP&amp;HEIGHT=450&amp;WIDTH=","450&amp;START_MAXIMIZED=FALSE&amp;VAR:CALENDAR=US&amp;VAR:SYMBOL=78388J10&amp;VAR:INDEX=0"}</definedName>
    <definedName name="_4496__FDSAUDITLINK__" localSheetId="0" hidden="1">{"fdsup://directions/FAT Viewer?action=UPDATE&amp;creator=factset&amp;DYN_ARGS=TRUE&amp;DOC_NAME=FAT:FQL_AUDITING_CLIENT_TEMPLATE.FAT&amp;display_string=Audit&amp;VAR:KEY=LQTMDULKVQ&amp;VAR:QUERY=RkZfTUlOX0lOVF9BQ0NVTShDQUwsTk9XLE5PVyxELCxVU0Qp&amp;WINDOW=FIRST_POPUP&amp;HEIGHT=450&amp;WIDTH=","450&amp;START_MAXIMIZED=FALSE&amp;VAR:CALENDAR=US&amp;VAR:SYMBOL=03027X10&amp;VAR:INDEX=0"}</definedName>
    <definedName name="_4496__FDSAUDITLINK__" hidden="1">{"fdsup://directions/FAT Viewer?action=UPDATE&amp;creator=factset&amp;DYN_ARGS=TRUE&amp;DOC_NAME=FAT:FQL_AUDITING_CLIENT_TEMPLATE.FAT&amp;display_string=Audit&amp;VAR:KEY=LQTMDULKVQ&amp;VAR:QUERY=RkZfTUlOX0lOVF9BQ0NVTShDQUwsTk9XLE5PVyxELCxVU0Qp&amp;WINDOW=FIRST_POPUP&amp;HEIGHT=450&amp;WIDTH=","450&amp;START_MAXIMIZED=FALSE&amp;VAR:CALENDAR=US&amp;VAR:SYMBOL=03027X10&amp;VAR:INDEX=0"}</definedName>
    <definedName name="_4497__FDSAUDITLINK__" localSheetId="0" hidden="1">{"fdsup://directions/FAT Viewer?action=UPDATE&amp;creator=factset&amp;DYN_ARGS=TRUE&amp;DOC_NAME=FAT:FQL_AUDITING_CLIENT_TEMPLATE.FAT&amp;display_string=Audit&amp;VAR:KEY=RSFSFGJUPM&amp;VAR:QUERY=RkZfTUlOX0lOVF9BQ0NVTShDQUwsTk9XLE5PVyxELCxVU0Qp&amp;WINDOW=FIRST_POPUP&amp;HEIGHT=450&amp;WIDTH=","450&amp;START_MAXIMIZED=FALSE&amp;VAR:CALENDAR=US&amp;VAR:SYMBOL=26613Q10&amp;VAR:INDEX=0"}</definedName>
    <definedName name="_4497__FDSAUDITLINK__" hidden="1">{"fdsup://directions/FAT Viewer?action=UPDATE&amp;creator=factset&amp;DYN_ARGS=TRUE&amp;DOC_NAME=FAT:FQL_AUDITING_CLIENT_TEMPLATE.FAT&amp;display_string=Audit&amp;VAR:KEY=RSFSFGJUPM&amp;VAR:QUERY=RkZfTUlOX0lOVF9BQ0NVTShDQUwsTk9XLE5PVyxELCxVU0Qp&amp;WINDOW=FIRST_POPUP&amp;HEIGHT=450&amp;WIDTH=","450&amp;START_MAXIMIZED=FALSE&amp;VAR:CALENDAR=US&amp;VAR:SYMBOL=26613Q10&amp;VAR:INDEX=0"}</definedName>
    <definedName name="_4498__FDSAUDITLINK__" localSheetId="0" hidden="1">{"fdsup://directions/FAT Viewer?action=UPDATE&amp;creator=factset&amp;DYN_ARGS=TRUE&amp;DOC_NAME=FAT:FQL_AUDITING_CLIENT_TEMPLATE.FAT&amp;display_string=Audit&amp;VAR:KEY=ORUPOZQHUF&amp;VAR:QUERY=RkZfTUlOX0lOVF9BQ0NVTShDQUwsTk9XLE5PVyxELCxVU0Qp&amp;WINDOW=FIRST_POPUP&amp;HEIGHT=450&amp;WIDTH=","450&amp;START_MAXIMIZED=FALSE&amp;VAR:CALENDAR=US&amp;VAR:SYMBOL=25386810&amp;VAR:INDEX=0"}</definedName>
    <definedName name="_4498__FDSAUDITLINK__" hidden="1">{"fdsup://directions/FAT Viewer?action=UPDATE&amp;creator=factset&amp;DYN_ARGS=TRUE&amp;DOC_NAME=FAT:FQL_AUDITING_CLIENT_TEMPLATE.FAT&amp;display_string=Audit&amp;VAR:KEY=ORUPOZQHUF&amp;VAR:QUERY=RkZfTUlOX0lOVF9BQ0NVTShDQUwsTk9XLE5PVyxELCxVU0Qp&amp;WINDOW=FIRST_POPUP&amp;HEIGHT=450&amp;WIDTH=","450&amp;START_MAXIMIZED=FALSE&amp;VAR:CALENDAR=US&amp;VAR:SYMBOL=25386810&amp;VAR:INDEX=0"}</definedName>
    <definedName name="_4499__FDSAUDITLINK__" localSheetId="0" hidden="1">{"fdsup://directions/FAT Viewer?action=UPDATE&amp;creator=factset&amp;DYN_ARGS=TRUE&amp;DOC_NAME=FAT:FQL_AUDITING_CLIENT_TEMPLATE.FAT&amp;display_string=Audit&amp;VAR:KEY=BSPARIJQDW&amp;VAR:QUERY=RkZfTUlOX0lOVF9BQ0NVTShDQUwsTk9XLE5PVyxELCxVU0Qp&amp;WINDOW=FIRST_POPUP&amp;HEIGHT=450&amp;WIDTH=","450&amp;START_MAXIMIZED=FALSE&amp;VAR:CALENDAR=US&amp;VAR:SYMBOL=IIJI&amp;VAR:INDEX=0"}</definedName>
    <definedName name="_4499__FDSAUDITLINK__" hidden="1">{"fdsup://directions/FAT Viewer?action=UPDATE&amp;creator=factset&amp;DYN_ARGS=TRUE&amp;DOC_NAME=FAT:FQL_AUDITING_CLIENT_TEMPLATE.FAT&amp;display_string=Audit&amp;VAR:KEY=BSPARIJQDW&amp;VAR:QUERY=RkZfTUlOX0lOVF9BQ0NVTShDQUwsTk9XLE5PVyxELCxVU0Qp&amp;WINDOW=FIRST_POPUP&amp;HEIGHT=450&amp;WIDTH=","450&amp;START_MAXIMIZED=FALSE&amp;VAR:CALENDAR=US&amp;VAR:SYMBOL=IIJI&amp;VAR:INDEX=0"}</definedName>
    <definedName name="_45">#REF!</definedName>
    <definedName name="_45__123Graph_ACHART_28" hidden="1">#REF!</definedName>
    <definedName name="_45__123Graph_BCHART_24" hidden="1">#REF!</definedName>
    <definedName name="_45__123Graph_BCHART_26" hidden="1">#REF!</definedName>
    <definedName name="_45__123Graph_BCHART_43" hidden="1">#REF!</definedName>
    <definedName name="_45__123Graph_CCHART_16" hidden="1">#REF!</definedName>
    <definedName name="_45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50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1"}</definedName>
    <definedName name="_450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1"}</definedName>
    <definedName name="_4500__FDSAUDITLINK__" localSheetId="0" hidden="1">{"fdsup://directions/FAT Viewer?action=UPDATE&amp;creator=factset&amp;DYN_ARGS=TRUE&amp;DOC_NAME=FAT:FQL_AUDITING_CLIENT_TEMPLATE.FAT&amp;display_string=Audit&amp;VAR:KEY=NEFEBYFEFO&amp;VAR:QUERY=RkZfTUlOX0lOVF9BQ0NVTShDQUwsTk9XLE5PVyxELCxVU0Qp&amp;WINDOW=FIRST_POPUP&amp;HEIGHT=450&amp;WIDTH=","450&amp;START_MAXIMIZED=FALSE&amp;VAR:CALENDAR=US&amp;VAR:SYMBOL=B0Q3G9&amp;VAR:INDEX=0"}</definedName>
    <definedName name="_4500__FDSAUDITLINK__" hidden="1">{"fdsup://directions/FAT Viewer?action=UPDATE&amp;creator=factset&amp;DYN_ARGS=TRUE&amp;DOC_NAME=FAT:FQL_AUDITING_CLIENT_TEMPLATE.FAT&amp;display_string=Audit&amp;VAR:KEY=NEFEBYFEFO&amp;VAR:QUERY=RkZfTUlOX0lOVF9BQ0NVTShDQUwsTk9XLE5PVyxELCxVU0Qp&amp;WINDOW=FIRST_POPUP&amp;HEIGHT=450&amp;WIDTH=","450&amp;START_MAXIMIZED=FALSE&amp;VAR:CALENDAR=US&amp;VAR:SYMBOL=B0Q3G9&amp;VAR:INDEX=0"}</definedName>
    <definedName name="_4501__FDSAUDITLINK__" localSheetId="0" hidden="1">{"fdsup://directions/FAT Viewer?action=UPDATE&amp;creator=factset&amp;DYN_ARGS=TRUE&amp;DOC_NAME=FAT:FQL_AUDITING_CLIENT_TEMPLATE.FAT&amp;display_string=Audit&amp;VAR:KEY=JIBGHOTIRO&amp;VAR:QUERY=RkZfTUlOX0lOVF9BQ0NVTShDQUwsTk9XLE5PVyxELCxVU0Qp&amp;WINDOW=FIRST_POPUP&amp;HEIGHT=450&amp;WIDTH=","450&amp;START_MAXIMIZED=FALSE&amp;VAR:CALENDAR=US&amp;VAR:SYMBOL=SINA&amp;VAR:INDEX=0"}</definedName>
    <definedName name="_4501__FDSAUDITLINK__" hidden="1">{"fdsup://directions/FAT Viewer?action=UPDATE&amp;creator=factset&amp;DYN_ARGS=TRUE&amp;DOC_NAME=FAT:FQL_AUDITING_CLIENT_TEMPLATE.FAT&amp;display_string=Audit&amp;VAR:KEY=JIBGHOTIRO&amp;VAR:QUERY=RkZfTUlOX0lOVF9BQ0NVTShDQUwsTk9XLE5PVyxELCxVU0Qp&amp;WINDOW=FIRST_POPUP&amp;HEIGHT=450&amp;WIDTH=","450&amp;START_MAXIMIZED=FALSE&amp;VAR:CALENDAR=US&amp;VAR:SYMBOL=SINA&amp;VAR:INDEX=0"}</definedName>
    <definedName name="_4502__FDSAUDITLINK__" localSheetId="0" hidden="1">{"fdsup://directions/FAT Viewer?action=UPDATE&amp;creator=factset&amp;DYN_ARGS=TRUE&amp;DOC_NAME=FAT:FQL_AUDITING_CLIENT_TEMPLATE.FAT&amp;display_string=Audit&amp;VAR:KEY=LKRYJWDSVW&amp;VAR:QUERY=RkZfTUlOX0lOVF9BQ0NVTShDQUwsTk9XLE5PVyxELCxVU0Qp&amp;WINDOW=FIRST_POPUP&amp;HEIGHT=450&amp;WIDTH=","450&amp;START_MAXIMIZED=FALSE&amp;VAR:CALENDAR=US&amp;VAR:SYMBOL=83408W10&amp;VAR:INDEX=0"}</definedName>
    <definedName name="_4502__FDSAUDITLINK__" hidden="1">{"fdsup://directions/FAT Viewer?action=UPDATE&amp;creator=factset&amp;DYN_ARGS=TRUE&amp;DOC_NAME=FAT:FQL_AUDITING_CLIENT_TEMPLATE.FAT&amp;display_string=Audit&amp;VAR:KEY=LKRYJWDSVW&amp;VAR:QUERY=RkZfTUlOX0lOVF9BQ0NVTShDQUwsTk9XLE5PVyxELCxVU0Qp&amp;WINDOW=FIRST_POPUP&amp;HEIGHT=450&amp;WIDTH=","450&amp;START_MAXIMIZED=FALSE&amp;VAR:CALENDAR=US&amp;VAR:SYMBOL=83408W10&amp;VAR:INDEX=0"}</definedName>
    <definedName name="_4503__FDSAUDITLINK__" localSheetId="0" hidden="1">{"fdsup://directions/FAT Viewer?action=UPDATE&amp;creator=factset&amp;DYN_ARGS=TRUE&amp;DOC_NAME=FAT:FQL_AUDITING_CLIENT_TEMPLATE.FAT&amp;display_string=Audit&amp;VAR:KEY=EFGJELYNYZ&amp;VAR:QUERY=RkZfTUlOX0lOVF9BQ0NVTShDQUwsTk9XLE5PVyxELCxVU0Qp&amp;WINDOW=FIRST_POPUP&amp;HEIGHT=450&amp;WIDTH=","450&amp;START_MAXIMIZED=FALSE&amp;VAR:CALENDAR=US&amp;VAR:SYMBOL=98433210&amp;VAR:INDEX=0"}</definedName>
    <definedName name="_4503__FDSAUDITLINK__" hidden="1">{"fdsup://directions/FAT Viewer?action=UPDATE&amp;creator=factset&amp;DYN_ARGS=TRUE&amp;DOC_NAME=FAT:FQL_AUDITING_CLIENT_TEMPLATE.FAT&amp;display_string=Audit&amp;VAR:KEY=EFGJELYNYZ&amp;VAR:QUERY=RkZfTUlOX0lOVF9BQ0NVTShDQUwsTk9XLE5PVyxELCxVU0Qp&amp;WINDOW=FIRST_POPUP&amp;HEIGHT=450&amp;WIDTH=","450&amp;START_MAXIMIZED=FALSE&amp;VAR:CALENDAR=US&amp;VAR:SYMBOL=98433210&amp;VAR:INDEX=0"}</definedName>
    <definedName name="_4504__FDSAUDITLINK__" localSheetId="0" hidden="1">{"fdsup://directions/FAT Viewer?action=UPDATE&amp;creator=factset&amp;DYN_ARGS=TRUE&amp;DOC_NAME=FAT:FQL_AUDITING_CLIENT_TEMPLATE.FAT&amp;display_string=Audit&amp;VAR:KEY=TGVKVMZOHQ&amp;VAR:QUERY=RkZfTUlOX0lOVF9BQ0NVTShDQUwsTk9XLE5PVyxELCxVU0Qp&amp;WINDOW=FIRST_POPUP&amp;HEIGHT=450&amp;WIDTH=","450&amp;START_MAXIMIZED=FALSE&amp;VAR:CALENDAR=US&amp;VAR:SYMBOL=435413&amp;VAR:INDEX=0"}</definedName>
    <definedName name="_4504__FDSAUDITLINK__" hidden="1">{"fdsup://directions/FAT Viewer?action=UPDATE&amp;creator=factset&amp;DYN_ARGS=TRUE&amp;DOC_NAME=FAT:FQL_AUDITING_CLIENT_TEMPLATE.FAT&amp;display_string=Audit&amp;VAR:KEY=TGVKVMZOHQ&amp;VAR:QUERY=RkZfTUlOX0lOVF9BQ0NVTShDQUwsTk9XLE5PVyxELCxVU0Qp&amp;WINDOW=FIRST_POPUP&amp;HEIGHT=450&amp;WIDTH=","450&amp;START_MAXIMIZED=FALSE&amp;VAR:CALENDAR=US&amp;VAR:SYMBOL=435413&amp;VAR:INDEX=0"}</definedName>
    <definedName name="_4505__FDSAUDITLINK__" localSheetId="0" hidden="1">{"fdsup://directions/FAT Viewer?action=UPDATE&amp;creator=factset&amp;DYN_ARGS=TRUE&amp;DOC_NAME=FAT:FQL_AUDITING_CLIENT_TEMPLATE.FAT&amp;display_string=Audit&amp;VAR:KEY=FCBEXYHSZQ&amp;VAR:QUERY=RkZfTUlOX0lOVF9BQ0NVTShDQUwsTk9XLE5PVyxELCxVU0Qp&amp;WINDOW=FIRST_POPUP&amp;HEIGHT=450&amp;WIDTH=","450&amp;START_MAXIMIZED=FALSE&amp;VAR:CALENDAR=US&amp;VAR:SYMBOL=29444U50&amp;VAR:INDEX=0"}</definedName>
    <definedName name="_4505__FDSAUDITLINK__" hidden="1">{"fdsup://directions/FAT Viewer?action=UPDATE&amp;creator=factset&amp;DYN_ARGS=TRUE&amp;DOC_NAME=FAT:FQL_AUDITING_CLIENT_TEMPLATE.FAT&amp;display_string=Audit&amp;VAR:KEY=FCBEXYHSZQ&amp;VAR:QUERY=RkZfTUlOX0lOVF9BQ0NVTShDQUwsTk9XLE5PVyxELCxVU0Qp&amp;WINDOW=FIRST_POPUP&amp;HEIGHT=450&amp;WIDTH=","450&amp;START_MAXIMIZED=FALSE&amp;VAR:CALENDAR=US&amp;VAR:SYMBOL=29444U50&amp;VAR:INDEX=0"}</definedName>
    <definedName name="_4506__FDSAUDITLINK__" localSheetId="0" hidden="1">{"fdsup://directions/FAT Viewer?action=UPDATE&amp;creator=factset&amp;DYN_ARGS=TRUE&amp;DOC_NAME=FAT:FQL_AUDITING_CLIENT_TEMPLATE.FAT&amp;display_string=Audit&amp;VAR:KEY=UTWNQTQXCZ&amp;VAR:QUERY=RkZfTUlOX0lOVF9BQ0NVTShDQUwsTk9XLE5PVyxELCxVU0Qp&amp;WINDOW=FIRST_POPUP&amp;HEIGHT=450&amp;WIDTH=","450&amp;START_MAXIMIZED=FALSE&amp;VAR:CALENDAR=US&amp;VAR:SYMBOL=447621&amp;VAR:INDEX=0"}</definedName>
    <definedName name="_4506__FDSAUDITLINK__" hidden="1">{"fdsup://directions/FAT Viewer?action=UPDATE&amp;creator=factset&amp;DYN_ARGS=TRUE&amp;DOC_NAME=FAT:FQL_AUDITING_CLIENT_TEMPLATE.FAT&amp;display_string=Audit&amp;VAR:KEY=UTWNQTQXCZ&amp;VAR:QUERY=RkZfTUlOX0lOVF9BQ0NVTShDQUwsTk9XLE5PVyxELCxVU0Qp&amp;WINDOW=FIRST_POPUP&amp;HEIGHT=450&amp;WIDTH=","450&amp;START_MAXIMIZED=FALSE&amp;VAR:CALENDAR=US&amp;VAR:SYMBOL=447621&amp;VAR:INDEX=0"}</definedName>
    <definedName name="_4507__FDSAUDITLINK__" localSheetId="0" hidden="1">{"fdsup://directions/FAT Viewer?action=UPDATE&amp;creator=factset&amp;DYN_ARGS=TRUE&amp;DOC_NAME=FAT:FQL_AUDITING_CLIENT_TEMPLATE.FAT&amp;display_string=Audit&amp;VAR:KEY=EDUVSNYJIF&amp;VAR:QUERY=RkZfTUlOX0lOVF9BQ0NVTShDQUwsTk9XLE5PVyxELCxVU0Qp&amp;WINDOW=FIRST_POPUP&amp;HEIGHT=450&amp;WIDTH=","450&amp;START_MAXIMIZED=FALSE&amp;VAR:CALENDAR=US&amp;VAR:SYMBOL=599933&amp;VAR:INDEX=0"}</definedName>
    <definedName name="_4507__FDSAUDITLINK__" hidden="1">{"fdsup://directions/FAT Viewer?action=UPDATE&amp;creator=factset&amp;DYN_ARGS=TRUE&amp;DOC_NAME=FAT:FQL_AUDITING_CLIENT_TEMPLATE.FAT&amp;display_string=Audit&amp;VAR:KEY=EDUVSNYJIF&amp;VAR:QUERY=RkZfTUlOX0lOVF9BQ0NVTShDQUwsTk9XLE5PVyxELCxVU0Qp&amp;WINDOW=FIRST_POPUP&amp;HEIGHT=450&amp;WIDTH=","450&amp;START_MAXIMIZED=FALSE&amp;VAR:CALENDAR=US&amp;VAR:SYMBOL=599933&amp;VAR:INDEX=0"}</definedName>
    <definedName name="_4508__FDSAUDITLINK__" localSheetId="0" hidden="1">{"fdsup://directions/FAT Viewer?action=UPDATE&amp;creator=factset&amp;DYN_ARGS=TRUE&amp;DOC_NAME=FAT:FQL_AUDITING_CLIENT_TEMPLATE.FAT&amp;display_string=Audit&amp;VAR:KEY=VKLWXOHYXW&amp;VAR:QUERY=RkZfTUlOX0lOVF9BQ0NVTShDQUwsTk9XLE5PVyxELCxVU0Qp&amp;WINDOW=FIRST_POPUP&amp;HEIGHT=450&amp;WIDTH=","450&amp;START_MAXIMIZED=FALSE&amp;VAR:CALENDAR=US&amp;VAR:SYMBOL=92932M10&amp;VAR:INDEX=0"}</definedName>
    <definedName name="_4508__FDSAUDITLINK__" hidden="1">{"fdsup://directions/FAT Viewer?action=UPDATE&amp;creator=factset&amp;DYN_ARGS=TRUE&amp;DOC_NAME=FAT:FQL_AUDITING_CLIENT_TEMPLATE.FAT&amp;display_string=Audit&amp;VAR:KEY=VKLWXOHYXW&amp;VAR:QUERY=RkZfTUlOX0lOVF9BQ0NVTShDQUwsTk9XLE5PVyxELCxVU0Qp&amp;WINDOW=FIRST_POPUP&amp;HEIGHT=450&amp;WIDTH=","450&amp;START_MAXIMIZED=FALSE&amp;VAR:CALENDAR=US&amp;VAR:SYMBOL=92932M10&amp;VAR:INDEX=0"}</definedName>
    <definedName name="_4509__FDSAUDITLINK__" localSheetId="0"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09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__FDSAUDITLINK__" localSheetId="0" hidden="1">{"fdsup://directions/FAT Viewer?action=UPDATE&amp;creator=factset&amp;DYN_ARGS=TRUE&amp;DOC_NAME=FAT:FQL_AUDITING_CLIENT_TEMPLATE.FAT&amp;display_string=Audit&amp;VAR:KEY=ZUXEJEHKLM&amp;VAR:QUERY=RkZfREVCVChBTk4sMCwtOSxZLFJQKSAvLyBDRV9GRl9FTlRSUFJfVkFMKDAsLTksWSwnMEQnKQ==&amp;WINDOW=F","IRST_POPUP&amp;HEIGHT=450&amp;WIDTH=450&amp;START_MAXIMIZED=FALSE&amp;VAR:CALENDAR=US&amp;VAR:SYMBOL=B10LQP&amp;VAR:INDEX=7"}</definedName>
    <definedName name="_451__FDSAUDITLINK__" hidden="1">{"fdsup://directions/FAT Viewer?action=UPDATE&amp;creator=factset&amp;DYN_ARGS=TRUE&amp;DOC_NAME=FAT:FQL_AUDITING_CLIENT_TEMPLATE.FAT&amp;display_string=Audit&amp;VAR:KEY=ZUXEJEHKLM&amp;VAR:QUERY=RkZfREVCVChBTk4sMCwtOSxZLFJQKSAvLyBDRV9GRl9FTlRSUFJfVkFMKDAsLTksWSwnMEQnKQ==&amp;WINDOW=F","IRST_POPUP&amp;HEIGHT=450&amp;WIDTH=450&amp;START_MAXIMIZED=FALSE&amp;VAR:CALENDAR=US&amp;VAR:SYMBOL=B10LQP&amp;VAR:INDEX=7"}</definedName>
    <definedName name="_4510__FDSAUDITLINK__" localSheetId="0" hidden="1">{"fdsup://directions/FAT Viewer?action=UPDATE&amp;creator=factset&amp;DYN_ARGS=TRUE&amp;DOC_NAME=FAT:FQL_AUDITING_CLIENT_TEMPLATE.FAT&amp;display_string=Audit&amp;VAR:KEY=MLIBEHANOT&amp;VAR:QUERY=RkZfTUlOX0lOVF9BQ0NVTShDQUwsTk9XLE5PVyxELCxVU0Qp&amp;WINDOW=FIRST_POPUP&amp;HEIGHT=450&amp;WIDTH=","450&amp;START_MAXIMIZED=FALSE&amp;VAR:CALENDAR=US&amp;VAR:SYMBOL=87993910&amp;VAR:INDEX=0"}</definedName>
    <definedName name="_4510__FDSAUDITLINK__" hidden="1">{"fdsup://directions/FAT Viewer?action=UPDATE&amp;creator=factset&amp;DYN_ARGS=TRUE&amp;DOC_NAME=FAT:FQL_AUDITING_CLIENT_TEMPLATE.FAT&amp;display_string=Audit&amp;VAR:KEY=MLIBEHANOT&amp;VAR:QUERY=RkZfTUlOX0lOVF9BQ0NVTShDQUwsTk9XLE5PVyxELCxVU0Qp&amp;WINDOW=FIRST_POPUP&amp;HEIGHT=450&amp;WIDTH=","450&amp;START_MAXIMIZED=FALSE&amp;VAR:CALENDAR=US&amp;VAR:SYMBOL=87993910&amp;VAR:INDEX=0"}</definedName>
    <definedName name="_4511__FDSAUDITLINK__" localSheetId="0" hidden="1">{"fdsup://directions/FAT Viewer?action=UPDATE&amp;creator=factset&amp;DYN_ARGS=TRUE&amp;DOC_NAME=FAT:FQL_AUDITING_CLIENT_TEMPLATE.FAT&amp;display_string=Audit&amp;VAR:KEY=DIZAVSBCFU&amp;VAR:QUERY=RkZfTUlOX0lOVF9BQ0NVTShDQUwsTk9XLE5PVyxELCxVU0Qp&amp;WINDOW=FIRST_POPUP&amp;HEIGHT=450&amp;WIDTH=","450&amp;START_MAXIMIZED=FALSE&amp;VAR:CALENDAR=US&amp;VAR:SYMBOL=565478&amp;VAR:INDEX=0"}</definedName>
    <definedName name="_4511__FDSAUDITLINK__" hidden="1">{"fdsup://directions/FAT Viewer?action=UPDATE&amp;creator=factset&amp;DYN_ARGS=TRUE&amp;DOC_NAME=FAT:FQL_AUDITING_CLIENT_TEMPLATE.FAT&amp;display_string=Audit&amp;VAR:KEY=DIZAVSBCFU&amp;VAR:QUERY=RkZfTUlOX0lOVF9BQ0NVTShDQUwsTk9XLE5PVyxELCxVU0Qp&amp;WINDOW=FIRST_POPUP&amp;HEIGHT=450&amp;WIDTH=","450&amp;START_MAXIMIZED=FALSE&amp;VAR:CALENDAR=US&amp;VAR:SYMBOL=565478&amp;VAR:INDEX=0"}</definedName>
    <definedName name="_4512__FDSAUDITLINK__" localSheetId="0"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2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3__FDSAUDITLINK__" localSheetId="0" hidden="1">{"fdsup://directions/FAT Viewer?action=UPDATE&amp;creator=factset&amp;DYN_ARGS=TRUE&amp;DOC_NAME=FAT:FQL_AUDITING_CLIENT_TEMPLATE.FAT&amp;display_string=Audit&amp;VAR:KEY=QRWXUJOLKT&amp;VAR:QUERY=RkZfTUlOX0lOVF9BQ0NVTShDQUwsTk9XLE5PVyxELCxVU0Qp&amp;WINDOW=FIRST_POPUP&amp;HEIGHT=450&amp;WIDTH=","450&amp;START_MAXIMIZED=FALSE&amp;VAR:CALENDAR=US&amp;VAR:SYMBOL=90921430&amp;VAR:INDEX=0"}</definedName>
    <definedName name="_4513__FDSAUDITLINK__" hidden="1">{"fdsup://directions/FAT Viewer?action=UPDATE&amp;creator=factset&amp;DYN_ARGS=TRUE&amp;DOC_NAME=FAT:FQL_AUDITING_CLIENT_TEMPLATE.FAT&amp;display_string=Audit&amp;VAR:KEY=QRWXUJOLKT&amp;VAR:QUERY=RkZfTUlOX0lOVF9BQ0NVTShDQUwsTk9XLE5PVyxELCxVU0Qp&amp;WINDOW=FIRST_POPUP&amp;HEIGHT=450&amp;WIDTH=","450&amp;START_MAXIMIZED=FALSE&amp;VAR:CALENDAR=US&amp;VAR:SYMBOL=90921430&amp;VAR:INDEX=0"}</definedName>
    <definedName name="_4514__FDSAUDITLINK__" localSheetId="0" hidden="1">{"fdsup://directions/FAT Viewer?action=UPDATE&amp;creator=factset&amp;DYN_ARGS=TRUE&amp;DOC_NAME=FAT:FQL_AUDITING_CLIENT_TEMPLATE.FAT&amp;display_string=Audit&amp;VAR:KEY=HIVITQDKNI&amp;VAR:QUERY=RkZfTUlOX0lOVF9BQ0NVTShDQUwsTk9XLE5PVyxELCxVU0Qp&amp;WINDOW=FIRST_POPUP&amp;HEIGHT=450&amp;WIDTH=","450&amp;START_MAXIMIZED=FALSE&amp;VAR:CALENDAR=US&amp;VAR:SYMBOL=416343&amp;VAR:INDEX=0"}</definedName>
    <definedName name="_4514__FDSAUDITLINK__" hidden="1">{"fdsup://directions/FAT Viewer?action=UPDATE&amp;creator=factset&amp;DYN_ARGS=TRUE&amp;DOC_NAME=FAT:FQL_AUDITING_CLIENT_TEMPLATE.FAT&amp;display_string=Audit&amp;VAR:KEY=HIVITQDKNI&amp;VAR:QUERY=RkZfTUlOX0lOVF9BQ0NVTShDQUwsTk9XLE5PVyxELCxVU0Qp&amp;WINDOW=FIRST_POPUP&amp;HEIGHT=450&amp;WIDTH=","450&amp;START_MAXIMIZED=FALSE&amp;VAR:CALENDAR=US&amp;VAR:SYMBOL=416343&amp;VAR:INDEX=0"}</definedName>
    <definedName name="_4515__FDSAUDITLINK__" localSheetId="0" hidden="1">{"fdsup://directions/FAT Viewer?action=UPDATE&amp;creator=factset&amp;DYN_ARGS=TRUE&amp;DOC_NAME=FAT:FQL_AUDITING_CLIENT_TEMPLATE.FAT&amp;display_string=Audit&amp;VAR:KEY=GPYBIZWNGP&amp;VAR:QUERY=RkZfTUlOX0lOVF9BQ0NVTShDQUwsTk9XLE5PVyxELCxVU0Qp&amp;WINDOW=FIRST_POPUP&amp;HEIGHT=450&amp;WIDTH=","450&amp;START_MAXIMIZED=FALSE&amp;VAR:CALENDAR=US&amp;VAR:SYMBOL=B5KKT9&amp;VAR:INDEX=0"}</definedName>
    <definedName name="_4515__FDSAUDITLINK__" hidden="1">{"fdsup://directions/FAT Viewer?action=UPDATE&amp;creator=factset&amp;DYN_ARGS=TRUE&amp;DOC_NAME=FAT:FQL_AUDITING_CLIENT_TEMPLATE.FAT&amp;display_string=Audit&amp;VAR:KEY=GPYBIZWNGP&amp;VAR:QUERY=RkZfTUlOX0lOVF9BQ0NVTShDQUwsTk9XLE5PVyxELCxVU0Qp&amp;WINDOW=FIRST_POPUP&amp;HEIGHT=450&amp;WIDTH=","450&amp;START_MAXIMIZED=FALSE&amp;VAR:CALENDAR=US&amp;VAR:SYMBOL=B5KKT9&amp;VAR:INDEX=0"}</definedName>
    <definedName name="_4516__FDSAUDITLINK__" localSheetId="0" hidden="1">{"fdsup://directions/FAT Viewer?action=UPDATE&amp;creator=factset&amp;DYN_ARGS=TRUE&amp;DOC_NAME=FAT:FQL_AUDITING_CLIENT_TEMPLATE.FAT&amp;display_string=Audit&amp;VAR:KEY=EVOJUXYFAV&amp;VAR:QUERY=RkZfTUlOX0lOVF9BQ0NVTShDQUwsTk9XLE5PVyxELCxVU0Qp&amp;WINDOW=FIRST_POPUP&amp;HEIGHT=450&amp;WIDTH=","450&amp;START_MAXIMIZED=FALSE&amp;VAR:CALENDAR=US&amp;VAR:SYMBOL=656320&amp;VAR:INDEX=0"}</definedName>
    <definedName name="_4516__FDSAUDITLINK__" hidden="1">{"fdsup://directions/FAT Viewer?action=UPDATE&amp;creator=factset&amp;DYN_ARGS=TRUE&amp;DOC_NAME=FAT:FQL_AUDITING_CLIENT_TEMPLATE.FAT&amp;display_string=Audit&amp;VAR:KEY=EVOJUXYFAV&amp;VAR:QUERY=RkZfTUlOX0lOVF9BQ0NVTShDQUwsTk9XLE5PVyxELCxVU0Qp&amp;WINDOW=FIRST_POPUP&amp;HEIGHT=450&amp;WIDTH=","450&amp;START_MAXIMIZED=FALSE&amp;VAR:CALENDAR=US&amp;VAR:SYMBOL=656320&amp;VAR:INDEX=0"}</definedName>
    <definedName name="_4517__FDSAUDITLINK__" localSheetId="0" hidden="1">{"fdsup://directions/FAT Viewer?action=UPDATE&amp;creator=factset&amp;DYN_ARGS=TRUE&amp;DOC_NAME=FAT:FQL_AUDITING_CLIENT_TEMPLATE.FAT&amp;display_string=Audit&amp;VAR:KEY=OVSVMBMZGB&amp;VAR:QUERY=RkZfTUlOX0lOVF9BQ0NVTShDQUwsTk9XLE5PVyxELCxVU0Qp&amp;WINDOW=FIRST_POPUP&amp;HEIGHT=450&amp;WIDTH=","450&amp;START_MAXIMIZED=FALSE&amp;VAR:CALENDAR=US&amp;VAR:SYMBOL=B59FPS&amp;VAR:INDEX=0"}</definedName>
    <definedName name="_4517__FDSAUDITLINK__" hidden="1">{"fdsup://directions/FAT Viewer?action=UPDATE&amp;creator=factset&amp;DYN_ARGS=TRUE&amp;DOC_NAME=FAT:FQL_AUDITING_CLIENT_TEMPLATE.FAT&amp;display_string=Audit&amp;VAR:KEY=OVSVMBMZGB&amp;VAR:QUERY=RkZfTUlOX0lOVF9BQ0NVTShDQUwsTk9XLE5PVyxELCxVU0Qp&amp;WINDOW=FIRST_POPUP&amp;HEIGHT=450&amp;WIDTH=","450&amp;START_MAXIMIZED=FALSE&amp;VAR:CALENDAR=US&amp;VAR:SYMBOL=B59FPS&amp;VAR:INDEX=0"}</definedName>
    <definedName name="_4518__FDSAUDITLINK__" localSheetId="0" hidden="1">{"fdsup://directions/FAT Viewer?action=UPDATE&amp;creator=factset&amp;DYN_ARGS=TRUE&amp;DOC_NAME=FAT:FQL_AUDITING_CLIENT_TEMPLATE.FAT&amp;display_string=Audit&amp;VAR:KEY=CPITSVUNET&amp;VAR:QUERY=RkZfTUlOX0lOVF9BQ0NVTShDQUwsTk9XLE5PVyxELCxVU0Qp&amp;WINDOW=FIRST_POPUP&amp;HEIGHT=450&amp;WIDTH=","450&amp;START_MAXIMIZED=FALSE&amp;VAR:CALENDAR=US&amp;VAR:SYMBOL=B03MYN&amp;VAR:INDEX=0"}</definedName>
    <definedName name="_4518__FDSAUDITLINK__" hidden="1">{"fdsup://directions/FAT Viewer?action=UPDATE&amp;creator=factset&amp;DYN_ARGS=TRUE&amp;DOC_NAME=FAT:FQL_AUDITING_CLIENT_TEMPLATE.FAT&amp;display_string=Audit&amp;VAR:KEY=CPITSVUNET&amp;VAR:QUERY=RkZfTUlOX0lOVF9BQ0NVTShDQUwsTk9XLE5PVyxELCxVU0Qp&amp;WINDOW=FIRST_POPUP&amp;HEIGHT=450&amp;WIDTH=","450&amp;START_MAXIMIZED=FALSE&amp;VAR:CALENDAR=US&amp;VAR:SYMBOL=B03MYN&amp;VAR:INDEX=0"}</definedName>
    <definedName name="_4519__FDSAUDITLINK__" localSheetId="0" hidden="1">{"fdsup://directions/FAT Viewer?action=UPDATE&amp;creator=factset&amp;DYN_ARGS=TRUE&amp;DOC_NAME=FAT:FQL_AUDITING_CLIENT_TEMPLATE.FAT&amp;display_string=Audit&amp;VAR:KEY=CHCZMXQTEJ&amp;VAR:QUERY=RkZfTUlOX0lOVF9BQ0NVTShDQUwsTk9XLE5PVyxELCxVU0Qp&amp;WINDOW=FIRST_POPUP&amp;HEIGHT=450&amp;WIDTH=","450&amp;START_MAXIMIZED=FALSE&amp;VAR:CALENDAR=US&amp;VAR:SYMBOL=B01NPJ&amp;VAR:INDEX=0"}</definedName>
    <definedName name="_4519__FDSAUDITLINK__" hidden="1">{"fdsup://directions/FAT Viewer?action=UPDATE&amp;creator=factset&amp;DYN_ARGS=TRUE&amp;DOC_NAME=FAT:FQL_AUDITING_CLIENT_TEMPLATE.FAT&amp;display_string=Audit&amp;VAR:KEY=CHCZMXQTEJ&amp;VAR:QUERY=RkZfTUlOX0lOVF9BQ0NVTShDQUwsTk9XLE5PVyxELCxVU0Qp&amp;WINDOW=FIRST_POPUP&amp;HEIGHT=450&amp;WIDTH=","450&amp;START_MAXIMIZED=FALSE&amp;VAR:CALENDAR=US&amp;VAR:SYMBOL=B01NPJ&amp;VAR:INDEX=0"}</definedName>
    <definedName name="_452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45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4520__FDSAUDITLINK__" localSheetId="0" hidden="1">{"fdsup://directions/FAT Viewer?action=UPDATE&amp;creator=factset&amp;DYN_ARGS=TRUE&amp;DOC_NAME=FAT:FQL_AUDITING_CLIENT_TEMPLATE.FAT&amp;display_string=Audit&amp;VAR:KEY=QXYNOTOHAF&amp;VAR:QUERY=RkZfTUlOX0lOVF9BQ0NVTShDQUwsTk9XLE5PVyxELCxVU0Qp&amp;WINDOW=FIRST_POPUP&amp;HEIGHT=450&amp;WIDTH=","450&amp;START_MAXIMIZED=FALSE&amp;VAR:CALENDAR=US&amp;VAR:SYMBOL=620605&amp;VAR:INDEX=0"}</definedName>
    <definedName name="_4520__FDSAUDITLINK__" hidden="1">{"fdsup://directions/FAT Viewer?action=UPDATE&amp;creator=factset&amp;DYN_ARGS=TRUE&amp;DOC_NAME=FAT:FQL_AUDITING_CLIENT_TEMPLATE.FAT&amp;display_string=Audit&amp;VAR:KEY=QXYNOTOHAF&amp;VAR:QUERY=RkZfTUlOX0lOVF9BQ0NVTShDQUwsTk9XLE5PVyxELCxVU0Qp&amp;WINDOW=FIRST_POPUP&amp;HEIGHT=450&amp;WIDTH=","450&amp;START_MAXIMIZED=FALSE&amp;VAR:CALENDAR=US&amp;VAR:SYMBOL=620605&amp;VAR:INDEX=0"}</definedName>
    <definedName name="_4521__FDSAUDITLINK__" localSheetId="0" hidden="1">{"fdsup://directions/FAT Viewer?action=UPDATE&amp;creator=factset&amp;DYN_ARGS=TRUE&amp;DOC_NAME=FAT:FQL_AUDITING_CLIENT_TEMPLATE.FAT&amp;display_string=Audit&amp;VAR:KEY=YBKHYHWNQT&amp;VAR:QUERY=RkZfTUlOX0lOVF9BQ0NVTShDQUwsTk9XLE5PVyxELCxVU0Qp&amp;WINDOW=FIRST_POPUP&amp;HEIGHT=450&amp;WIDTH=","450&amp;START_MAXIMIZED=FALSE&amp;VAR:CALENDAR=US&amp;VAR:SYMBOL=624185&amp;VAR:INDEX=0"}</definedName>
    <definedName name="_4521__FDSAUDITLINK__" hidden="1">{"fdsup://directions/FAT Viewer?action=UPDATE&amp;creator=factset&amp;DYN_ARGS=TRUE&amp;DOC_NAME=FAT:FQL_AUDITING_CLIENT_TEMPLATE.FAT&amp;display_string=Audit&amp;VAR:KEY=YBKHYHWNQT&amp;VAR:QUERY=RkZfTUlOX0lOVF9BQ0NVTShDQUwsTk9XLE5PVyxELCxVU0Qp&amp;WINDOW=FIRST_POPUP&amp;HEIGHT=450&amp;WIDTH=","450&amp;START_MAXIMIZED=FALSE&amp;VAR:CALENDAR=US&amp;VAR:SYMBOL=624185&amp;VAR:INDEX=0"}</definedName>
    <definedName name="_4522__FDSAUDITLINK__" localSheetId="0" hidden="1">{"fdsup://directions/FAT Viewer?action=UPDATE&amp;creator=factset&amp;DYN_ARGS=TRUE&amp;DOC_NAME=FAT:FQL_AUDITING_CLIENT_TEMPLATE.FAT&amp;display_string=Audit&amp;VAR:KEY=YNMPGFENKP&amp;VAR:QUERY=RkZfTUlOX0lOVF9BQ0NVTShDQUwsTk9XLE5PVyxELCxVU0Qp&amp;WINDOW=FIRST_POPUP&amp;HEIGHT=450&amp;WIDTH=","450&amp;START_MAXIMIZED=FALSE&amp;VAR:CALENDAR=US&amp;VAR:SYMBOL=B0BZM4&amp;VAR:INDEX=0"}</definedName>
    <definedName name="_4522__FDSAUDITLINK__" hidden="1">{"fdsup://directions/FAT Viewer?action=UPDATE&amp;creator=factset&amp;DYN_ARGS=TRUE&amp;DOC_NAME=FAT:FQL_AUDITING_CLIENT_TEMPLATE.FAT&amp;display_string=Audit&amp;VAR:KEY=YNMPGFENKP&amp;VAR:QUERY=RkZfTUlOX0lOVF9BQ0NVTShDQUwsTk9XLE5PVyxELCxVU0Qp&amp;WINDOW=FIRST_POPUP&amp;HEIGHT=450&amp;WIDTH=","450&amp;START_MAXIMIZED=FALSE&amp;VAR:CALENDAR=US&amp;VAR:SYMBOL=B0BZM4&amp;VAR:INDEX=0"}</definedName>
    <definedName name="_4523__FDSAUDITLINK__" localSheetId="0" hidden="1">{"fdsup://directions/FAT Viewer?action=UPDATE&amp;creator=factset&amp;DYN_ARGS=TRUE&amp;DOC_NAME=FAT:FQL_AUDITING_CLIENT_TEMPLATE.FAT&amp;display_string=Audit&amp;VAR:KEY=ATYBSNCRQH&amp;VAR:QUERY=RkZfTUlOX0lOVF9BQ0NVTShDQUwsTk9XLE5PVyxELCxVU0Qp&amp;WINDOW=FIRST_POPUP&amp;HEIGHT=450&amp;WIDTH=","450&amp;START_MAXIMIZED=FALSE&amp;VAR:CALENDAR=US&amp;VAR:SYMBOL=B3MMQT&amp;VAR:INDEX=0"}</definedName>
    <definedName name="_4523__FDSAUDITLINK__" hidden="1">{"fdsup://directions/FAT Viewer?action=UPDATE&amp;creator=factset&amp;DYN_ARGS=TRUE&amp;DOC_NAME=FAT:FQL_AUDITING_CLIENT_TEMPLATE.FAT&amp;display_string=Audit&amp;VAR:KEY=ATYBSNCRQH&amp;VAR:QUERY=RkZfTUlOX0lOVF9BQ0NVTShDQUwsTk9XLE5PVyxELCxVU0Qp&amp;WINDOW=FIRST_POPUP&amp;HEIGHT=450&amp;WIDTH=","450&amp;START_MAXIMIZED=FALSE&amp;VAR:CALENDAR=US&amp;VAR:SYMBOL=B3MMQT&amp;VAR:INDEX=0"}</definedName>
    <definedName name="_4524__FDSAUDITLINK__" localSheetId="0" hidden="1">{"fdsup://directions/FAT Viewer?action=UPDATE&amp;creator=factset&amp;DYN_ARGS=TRUE&amp;DOC_NAME=FAT:FQL_AUDITING_CLIENT_TEMPLATE.FAT&amp;display_string=Audit&amp;VAR:KEY=ULYBSBQJIF&amp;VAR:QUERY=RkZfTUlOX0lOVF9BQ0NVTShDQUwsTk9XLE5PVyxELCxVU0Qp&amp;WINDOW=FIRST_POPUP&amp;HEIGHT=450&amp;WIDTH=","450&amp;START_MAXIMIZED=FALSE&amp;VAR:CALENDAR=US&amp;VAR:SYMBOL=615159&amp;VAR:INDEX=0"}</definedName>
    <definedName name="_4524__FDSAUDITLINK__" hidden="1">{"fdsup://directions/FAT Viewer?action=UPDATE&amp;creator=factset&amp;DYN_ARGS=TRUE&amp;DOC_NAME=FAT:FQL_AUDITING_CLIENT_TEMPLATE.FAT&amp;display_string=Audit&amp;VAR:KEY=ULYBSBQJIF&amp;VAR:QUERY=RkZfTUlOX0lOVF9BQ0NVTShDQUwsTk9XLE5PVyxELCxVU0Qp&amp;WINDOW=FIRST_POPUP&amp;HEIGHT=450&amp;WIDTH=","450&amp;START_MAXIMIZED=FALSE&amp;VAR:CALENDAR=US&amp;VAR:SYMBOL=615159&amp;VAR:INDEX=0"}</definedName>
    <definedName name="_4525__FDSAUDITLINK__" localSheetId="0" hidden="1">{"fdsup://directions/FAT Viewer?action=UPDATE&amp;creator=factset&amp;DYN_ARGS=TRUE&amp;DOC_NAME=FAT:FQL_AUDITING_CLIENT_TEMPLATE.FAT&amp;display_string=Audit&amp;VAR:KEY=ZAPUZQTWPG&amp;VAR:QUERY=RkZfTUlOX0lOVF9BQ0NVTShDQUwsTk9XLE5PVyxELCxVU0Qp&amp;WINDOW=FIRST_POPUP&amp;HEIGHT=450&amp;WIDTH=","450&amp;START_MAXIMIZED=FALSE&amp;VAR:CALENDAR=US&amp;VAR:SYMBOL=620512&amp;VAR:INDEX=0"}</definedName>
    <definedName name="_4525__FDSAUDITLINK__" hidden="1">{"fdsup://directions/FAT Viewer?action=UPDATE&amp;creator=factset&amp;DYN_ARGS=TRUE&amp;DOC_NAME=FAT:FQL_AUDITING_CLIENT_TEMPLATE.FAT&amp;display_string=Audit&amp;VAR:KEY=ZAPUZQTWPG&amp;VAR:QUERY=RkZfTUlOX0lOVF9BQ0NVTShDQUwsTk9XLE5PVyxELCxVU0Qp&amp;WINDOW=FIRST_POPUP&amp;HEIGHT=450&amp;WIDTH=","450&amp;START_MAXIMIZED=FALSE&amp;VAR:CALENDAR=US&amp;VAR:SYMBOL=620512&amp;VAR:INDEX=0"}</definedName>
    <definedName name="_4526__FDSAUDITLINK__" localSheetId="0" hidden="1">{"fdsup://directions/FAT Viewer?action=UPDATE&amp;creator=factset&amp;DYN_ARGS=TRUE&amp;DOC_NAME=FAT:FQL_AUDITING_CLIENT_TEMPLATE.FAT&amp;display_string=Audit&amp;VAR:KEY=FCXGNYDSLO&amp;VAR:QUERY=RkZfTUlOX0lOVF9BQ0NVTShDQUwsTk9XLE5PVyxELCxVU0Qp&amp;WINDOW=FIRST_POPUP&amp;HEIGHT=450&amp;WIDTH=","450&amp;START_MAXIMIZED=FALSE&amp;VAR:CALENDAR=US&amp;VAR:SYMBOL=B0L7MM&amp;VAR:INDEX=0"}</definedName>
    <definedName name="_4526__FDSAUDITLINK__" hidden="1">{"fdsup://directions/FAT Viewer?action=UPDATE&amp;creator=factset&amp;DYN_ARGS=TRUE&amp;DOC_NAME=FAT:FQL_AUDITING_CLIENT_TEMPLATE.FAT&amp;display_string=Audit&amp;VAR:KEY=FCXGNYDSLO&amp;VAR:QUERY=RkZfTUlOX0lOVF9BQ0NVTShDQUwsTk9XLE5PVyxELCxVU0Qp&amp;WINDOW=FIRST_POPUP&amp;HEIGHT=450&amp;WIDTH=","450&amp;START_MAXIMIZED=FALSE&amp;VAR:CALENDAR=US&amp;VAR:SYMBOL=B0L7MM&amp;VAR:INDEX=0"}</definedName>
    <definedName name="_4527__FDSAUDITLINK__" localSheetId="0" hidden="1">{"fdsup://directions/FAT Viewer?action=UPDATE&amp;creator=factset&amp;DYN_ARGS=TRUE&amp;DOC_NAME=FAT:FQL_AUDITING_CLIENT_TEMPLATE.FAT&amp;display_string=Audit&amp;VAR:KEY=HKTSLSLWJM&amp;VAR:QUERY=RkZfTUlOX0lOVF9BQ0NVTShDQUwsTk9XLE5PVyxELCxVU0Qp&amp;WINDOW=FIRST_POPUP&amp;HEIGHT=450&amp;WIDTH=","450&amp;START_MAXIMIZED=FALSE&amp;VAR:CALENDAR=US&amp;VAR:SYMBOL=210762&amp;VAR:INDEX=0"}</definedName>
    <definedName name="_4527__FDSAUDITLINK__" hidden="1">{"fdsup://directions/FAT Viewer?action=UPDATE&amp;creator=factset&amp;DYN_ARGS=TRUE&amp;DOC_NAME=FAT:FQL_AUDITING_CLIENT_TEMPLATE.FAT&amp;display_string=Audit&amp;VAR:KEY=HKTSLSLWJM&amp;VAR:QUERY=RkZfTUlOX0lOVF9BQ0NVTShDQUwsTk9XLE5PVyxELCxVU0Qp&amp;WINDOW=FIRST_POPUP&amp;HEIGHT=450&amp;WIDTH=","450&amp;START_MAXIMIZED=FALSE&amp;VAR:CALENDAR=US&amp;VAR:SYMBOL=210762&amp;VAR:INDEX=0"}</definedName>
    <definedName name="_45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501"}</definedName>
    <definedName name="_45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501"}</definedName>
    <definedName name="_452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500"}</definedName>
    <definedName name="_45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500"}</definedName>
    <definedName name="_452BMG0230">#REF!</definedName>
    <definedName name="_452BMG0235">#REF!</definedName>
    <definedName name="_452BMG0237">#REF!</definedName>
    <definedName name="_452BMG0240">#REF!</definedName>
    <definedName name="_452BMG0250">#REF!</definedName>
    <definedName name="_452CMG0210">#REF!</definedName>
    <definedName name="_452CMG0220">#REF!</definedName>
    <definedName name="_452CMG0225">#REF!</definedName>
    <definedName name="_453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45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453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499"}</definedName>
    <definedName name="_45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499"}</definedName>
    <definedName name="_453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498"}</definedName>
    <definedName name="_45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498"}</definedName>
    <definedName name="_453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497"}</definedName>
    <definedName name="_45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497"}</definedName>
    <definedName name="_453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496"}</definedName>
    <definedName name="_45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496"}</definedName>
    <definedName name="_453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495"}</definedName>
    <definedName name="_45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495"}</definedName>
    <definedName name="_453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494"}</definedName>
    <definedName name="_45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494"}</definedName>
    <definedName name="_453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493"}</definedName>
    <definedName name="_45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493"}</definedName>
    <definedName name="_453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492"}</definedName>
    <definedName name="_45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492"}</definedName>
    <definedName name="_453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491"}</definedName>
    <definedName name="_45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491"}</definedName>
    <definedName name="_453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490"}</definedName>
    <definedName name="_45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490"}</definedName>
    <definedName name="_454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45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454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489"}</definedName>
    <definedName name="_45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489"}</definedName>
    <definedName name="_454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488"}</definedName>
    <definedName name="_45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488"}</definedName>
    <definedName name="_454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487"}</definedName>
    <definedName name="_45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487"}</definedName>
    <definedName name="_454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486"}</definedName>
    <definedName name="_45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486"}</definedName>
    <definedName name="_454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485"}</definedName>
    <definedName name="_45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485"}</definedName>
    <definedName name="_454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484"}</definedName>
    <definedName name="_45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484"}</definedName>
    <definedName name="_454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483"}</definedName>
    <definedName name="_45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483"}</definedName>
    <definedName name="_454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482"}</definedName>
    <definedName name="_45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482"}</definedName>
    <definedName name="_454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481"}</definedName>
    <definedName name="_45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481"}</definedName>
    <definedName name="_454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480"}</definedName>
    <definedName name="_45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480"}</definedName>
    <definedName name="_455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45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455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479"}</definedName>
    <definedName name="_45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479"}</definedName>
    <definedName name="_455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478"}</definedName>
    <definedName name="_45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478"}</definedName>
    <definedName name="_455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477"}</definedName>
    <definedName name="_45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477"}</definedName>
    <definedName name="_455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476"}</definedName>
    <definedName name="_45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476"}</definedName>
    <definedName name="_455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475"}</definedName>
    <definedName name="_45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475"}</definedName>
    <definedName name="_455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474"}</definedName>
    <definedName name="_45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474"}</definedName>
    <definedName name="_455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473"}</definedName>
    <definedName name="_45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473"}</definedName>
    <definedName name="_455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472"}</definedName>
    <definedName name="_45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472"}</definedName>
    <definedName name="_455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471"}</definedName>
    <definedName name="_45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471"}</definedName>
    <definedName name="_455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470"}</definedName>
    <definedName name="_45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470"}</definedName>
    <definedName name="_456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45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456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469"}</definedName>
    <definedName name="_45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469"}</definedName>
    <definedName name="_456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468"}</definedName>
    <definedName name="_45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468"}</definedName>
    <definedName name="_456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467"}</definedName>
    <definedName name="_45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467"}</definedName>
    <definedName name="_456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466"}</definedName>
    <definedName name="_45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466"}</definedName>
    <definedName name="_456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465"}</definedName>
    <definedName name="_45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465"}</definedName>
    <definedName name="_456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464"}</definedName>
    <definedName name="_45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464"}</definedName>
    <definedName name="_456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463"}</definedName>
    <definedName name="_45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463"}</definedName>
    <definedName name="_456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462"}</definedName>
    <definedName name="_45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462"}</definedName>
    <definedName name="_456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461"}</definedName>
    <definedName name="_45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461"}</definedName>
    <definedName name="_456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460"}</definedName>
    <definedName name="_45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460"}</definedName>
    <definedName name="_457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45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457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459"}</definedName>
    <definedName name="_45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459"}</definedName>
    <definedName name="_457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458"}</definedName>
    <definedName name="_45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458"}</definedName>
    <definedName name="_457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457"}</definedName>
    <definedName name="_45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457"}</definedName>
    <definedName name="_457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456"}</definedName>
    <definedName name="_45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456"}</definedName>
    <definedName name="_457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455"}</definedName>
    <definedName name="_45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455"}</definedName>
    <definedName name="_457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454"}</definedName>
    <definedName name="_45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454"}</definedName>
    <definedName name="_457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453"}</definedName>
    <definedName name="_45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453"}</definedName>
    <definedName name="_457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452"}</definedName>
    <definedName name="_45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452"}</definedName>
    <definedName name="_457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451"}</definedName>
    <definedName name="_45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451"}</definedName>
    <definedName name="_457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450"}</definedName>
    <definedName name="_45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450"}</definedName>
    <definedName name="_458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45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458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449"}</definedName>
    <definedName name="_45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449"}</definedName>
    <definedName name="_458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448"}</definedName>
    <definedName name="_45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448"}</definedName>
    <definedName name="_458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447"}</definedName>
    <definedName name="_45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447"}</definedName>
    <definedName name="_458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446"}</definedName>
    <definedName name="_45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446"}</definedName>
    <definedName name="_458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445"}</definedName>
    <definedName name="_45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445"}</definedName>
    <definedName name="_458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444"}</definedName>
    <definedName name="_45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444"}</definedName>
    <definedName name="_458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443"}</definedName>
    <definedName name="_45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443"}</definedName>
    <definedName name="_458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442"}</definedName>
    <definedName name="_45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442"}</definedName>
    <definedName name="_458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441"}</definedName>
    <definedName name="_45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441"}</definedName>
    <definedName name="_458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440"}</definedName>
    <definedName name="_45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440"}</definedName>
    <definedName name="_459__FDSAUDITLINK__" localSheetId="0" hidden="1">{"fdsup://directions/FAT Viewer?action=UPDATE&amp;creator=factset&amp;DYN_ARGS=TRUE&amp;DOC_NAME=FAT:FQL_AUDITING_CLIENT_TEMPLATE.FAT&amp;display_string=Audit&amp;VAR:KEY=QJMXERSPIL&amp;VAR:QUERY=Q0VfRkZfRU5UUlBSX1ZBTCgwLC05LFksJzBEJykgLy8gRkZfU0FMRVMoQU5OLDAsLTksWSxSUCk=&amp;WINDOW=F","IRST_POPUP&amp;HEIGHT=450&amp;WIDTH=450&amp;START_MAXIMIZED=FALSE&amp;VAR:CALENDAR=US&amp;VAR:SYMBOL=B10LQP&amp;VAR:INDEX=7"}</definedName>
    <definedName name="_459__FDSAUDITLINK__" hidden="1">{"fdsup://directions/FAT Viewer?action=UPDATE&amp;creator=factset&amp;DYN_ARGS=TRUE&amp;DOC_NAME=FAT:FQL_AUDITING_CLIENT_TEMPLATE.FAT&amp;display_string=Audit&amp;VAR:KEY=QJMXERSPIL&amp;VAR:QUERY=Q0VfRkZfRU5UUlBSX1ZBTCgwLC05LFksJzBEJykgLy8gRkZfU0FMRVMoQU5OLDAsLTksWSxSUCk=&amp;WINDOW=F","IRST_POPUP&amp;HEIGHT=450&amp;WIDTH=450&amp;START_MAXIMIZED=FALSE&amp;VAR:CALENDAR=US&amp;VAR:SYMBOL=B10LQP&amp;VAR:INDEX=7"}</definedName>
    <definedName name="_459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439"}</definedName>
    <definedName name="_45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439"}</definedName>
    <definedName name="_459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438"}</definedName>
    <definedName name="_45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438"}</definedName>
    <definedName name="_459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437"}</definedName>
    <definedName name="_45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437"}</definedName>
    <definedName name="_459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436"}</definedName>
    <definedName name="_45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436"}</definedName>
    <definedName name="_459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435"}</definedName>
    <definedName name="_45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435"}</definedName>
    <definedName name="_459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434"}</definedName>
    <definedName name="_45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434"}</definedName>
    <definedName name="_459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433"}</definedName>
    <definedName name="_45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433"}</definedName>
    <definedName name="_459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432"}</definedName>
    <definedName name="_45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432"}</definedName>
    <definedName name="_459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431"}</definedName>
    <definedName name="_45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431"}</definedName>
    <definedName name="_459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430"}</definedName>
    <definedName name="_45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430"}</definedName>
    <definedName name="_45Excel_BuiltIn_Criteria_1">#REF!</definedName>
    <definedName name="_46">#REF!</definedName>
    <definedName name="_46__123Graph_ACHART_29" hidden="1">#REF!</definedName>
    <definedName name="_46__123Graph_BCHART_25" hidden="1">#REF!</definedName>
    <definedName name="_46__123Graph_BCHART_27" hidden="1">#REF!</definedName>
    <definedName name="_46__123Graph_BCHART_44" hidden="1">#REF!</definedName>
    <definedName name="_46__123Graph_CCHART_17" hidden="1">#REF!</definedName>
    <definedName name="_46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60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7"}</definedName>
    <definedName name="_460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7"}</definedName>
    <definedName name="_460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429"}</definedName>
    <definedName name="_46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429"}</definedName>
    <definedName name="_460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428"}</definedName>
    <definedName name="_46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428"}</definedName>
    <definedName name="_460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427"}</definedName>
    <definedName name="_46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427"}</definedName>
    <definedName name="_460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426"}</definedName>
    <definedName name="_46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426"}</definedName>
    <definedName name="_460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425"}</definedName>
    <definedName name="_46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425"}</definedName>
    <definedName name="_460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424"}</definedName>
    <definedName name="_46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424"}</definedName>
    <definedName name="_460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423"}</definedName>
    <definedName name="_46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423"}</definedName>
    <definedName name="_460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422"}</definedName>
    <definedName name="_46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422"}</definedName>
    <definedName name="_460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421"}</definedName>
    <definedName name="_46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421"}</definedName>
    <definedName name="_460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420"}</definedName>
    <definedName name="_46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420"}</definedName>
    <definedName name="_461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6"}</definedName>
    <definedName name="_461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6"}</definedName>
    <definedName name="_461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419"}</definedName>
    <definedName name="_46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419"}</definedName>
    <definedName name="_461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418"}</definedName>
    <definedName name="_46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418"}</definedName>
    <definedName name="_461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417"}</definedName>
    <definedName name="_46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417"}</definedName>
    <definedName name="_461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416"}</definedName>
    <definedName name="_46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416"}</definedName>
    <definedName name="_461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415"}</definedName>
    <definedName name="_46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415"}</definedName>
    <definedName name="_461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414"}</definedName>
    <definedName name="_46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414"}</definedName>
    <definedName name="_461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413"}</definedName>
    <definedName name="_46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413"}</definedName>
    <definedName name="_461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412"}</definedName>
    <definedName name="_46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412"}</definedName>
    <definedName name="_461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411"}</definedName>
    <definedName name="_46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411"}</definedName>
    <definedName name="_461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410"}</definedName>
    <definedName name="_46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410"}</definedName>
    <definedName name="_462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5"}</definedName>
    <definedName name="_462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5"}</definedName>
    <definedName name="_462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409"}</definedName>
    <definedName name="_46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409"}</definedName>
    <definedName name="_462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408"}</definedName>
    <definedName name="_46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408"}</definedName>
    <definedName name="_462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407"}</definedName>
    <definedName name="_46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407"}</definedName>
    <definedName name="_462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406"}</definedName>
    <definedName name="_46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406"}</definedName>
    <definedName name="_462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405"}</definedName>
    <definedName name="_46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405"}</definedName>
    <definedName name="_462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404"}</definedName>
    <definedName name="_46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404"}</definedName>
    <definedName name="_462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403"}</definedName>
    <definedName name="_46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403"}</definedName>
    <definedName name="_462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402"}</definedName>
    <definedName name="_46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402"}</definedName>
    <definedName name="_46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401"}</definedName>
    <definedName name="_46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401"}</definedName>
    <definedName name="_462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400"}</definedName>
    <definedName name="_46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400"}</definedName>
    <definedName name="_462CMG0010_01">#REF!</definedName>
    <definedName name="_462CMG0010_02">#REF!</definedName>
    <definedName name="_462CMG0010_03">#REF!</definedName>
    <definedName name="_462CMG0010_04">#REF!</definedName>
    <definedName name="_462CMG0010_05">#REF!</definedName>
    <definedName name="_462CMG0010_06">#REF!</definedName>
    <definedName name="_462CMG0011_01">#REF!</definedName>
    <definedName name="_462CMG0011_02">#REF!</definedName>
    <definedName name="_462CMG0030_01">#REF!</definedName>
    <definedName name="_462CMG0030_02">#REF!</definedName>
    <definedName name="_462CMG0030_03">#REF!</definedName>
    <definedName name="_463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4"}</definedName>
    <definedName name="_463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4"}</definedName>
    <definedName name="_463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399"}</definedName>
    <definedName name="_46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399"}</definedName>
    <definedName name="_463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398"}</definedName>
    <definedName name="_46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398"}</definedName>
    <definedName name="_463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397"}</definedName>
    <definedName name="_46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397"}</definedName>
    <definedName name="_463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396"}</definedName>
    <definedName name="_46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396"}</definedName>
    <definedName name="_463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395"}</definedName>
    <definedName name="_46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395"}</definedName>
    <definedName name="_463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394"}</definedName>
    <definedName name="_46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394"}</definedName>
    <definedName name="_463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393"}</definedName>
    <definedName name="_46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393"}</definedName>
    <definedName name="_463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392"}</definedName>
    <definedName name="_46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392"}</definedName>
    <definedName name="_463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391"}</definedName>
    <definedName name="_46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391"}</definedName>
    <definedName name="_463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390"}</definedName>
    <definedName name="_46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390"}</definedName>
    <definedName name="_464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3"}</definedName>
    <definedName name="_464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3"}</definedName>
    <definedName name="_464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389"}</definedName>
    <definedName name="_46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389"}</definedName>
    <definedName name="_464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388"}</definedName>
    <definedName name="_46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388"}</definedName>
    <definedName name="_464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387"}</definedName>
    <definedName name="_46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387"}</definedName>
    <definedName name="_464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386"}</definedName>
    <definedName name="_46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386"}</definedName>
    <definedName name="_464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385"}</definedName>
    <definedName name="_46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385"}</definedName>
    <definedName name="_464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384"}</definedName>
    <definedName name="_46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384"}</definedName>
    <definedName name="_464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383"}</definedName>
    <definedName name="_46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383"}</definedName>
    <definedName name="_464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382"}</definedName>
    <definedName name="_46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382"}</definedName>
    <definedName name="_464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381"}</definedName>
    <definedName name="_46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381"}</definedName>
    <definedName name="_464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380"}</definedName>
    <definedName name="_46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380"}</definedName>
    <definedName name="_465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2"}</definedName>
    <definedName name="_465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2"}</definedName>
    <definedName name="_465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379"}</definedName>
    <definedName name="_46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379"}</definedName>
    <definedName name="_465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378"}</definedName>
    <definedName name="_46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378"}</definedName>
    <definedName name="_465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377"}</definedName>
    <definedName name="_46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377"}</definedName>
    <definedName name="_465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376"}</definedName>
    <definedName name="_46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376"}</definedName>
    <definedName name="_465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375"}</definedName>
    <definedName name="_46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375"}</definedName>
    <definedName name="_465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374"}</definedName>
    <definedName name="_46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374"}</definedName>
    <definedName name="_465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373"}</definedName>
    <definedName name="_46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373"}</definedName>
    <definedName name="_465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372"}</definedName>
    <definedName name="_46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372"}</definedName>
    <definedName name="_465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371"}</definedName>
    <definedName name="_46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371"}</definedName>
    <definedName name="_465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370"}</definedName>
    <definedName name="_46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370"}</definedName>
    <definedName name="_466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1"}</definedName>
    <definedName name="_466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1"}</definedName>
    <definedName name="_466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369"}</definedName>
    <definedName name="_46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369"}</definedName>
    <definedName name="_466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368"}</definedName>
    <definedName name="_46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368"}</definedName>
    <definedName name="_466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367"}</definedName>
    <definedName name="_46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367"}</definedName>
    <definedName name="_466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366"}</definedName>
    <definedName name="_46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366"}</definedName>
    <definedName name="_466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365"}</definedName>
    <definedName name="_46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365"}</definedName>
    <definedName name="_466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364"}</definedName>
    <definedName name="_46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364"}</definedName>
    <definedName name="_466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363"}</definedName>
    <definedName name="_46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363"}</definedName>
    <definedName name="_466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362"}</definedName>
    <definedName name="_46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362"}</definedName>
    <definedName name="_466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361"}</definedName>
    <definedName name="_46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361"}</definedName>
    <definedName name="_466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360"}</definedName>
    <definedName name="_46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360"}</definedName>
    <definedName name="_467__FDSAUDITLINK__" localSheetId="0" hidden="1">{"fdsup://directions/FAT Viewer?action=UPDATE&amp;creator=factset&amp;DYN_ARGS=TRUE&amp;DOC_NAME=FAT:FQL_AUDITING_CLIENT_TEMPLATE.FAT&amp;display_string=Audit&amp;VAR:KEY=DIBUNMPMRM&amp;VAR:QUERY=Q0VfRkZfRU5UUlBSX1ZBTCgwLC05LFksJzBEJykgLy8gRkZfRUJJVERBX09QRVIoQU5OLDAsLTksWSxSUCk=&amp;","WINDOW=FIRST_POPUP&amp;HEIGHT=450&amp;WIDTH=450&amp;START_MAXIMIZED=FALSE&amp;VAR:CALENDAR=US&amp;VAR:SYMBOL=B10LQP&amp;VAR:INDEX=7"}</definedName>
    <definedName name="_467__FDSAUDITLINK__" hidden="1">{"fdsup://directions/FAT Viewer?action=UPDATE&amp;creator=factset&amp;DYN_ARGS=TRUE&amp;DOC_NAME=FAT:FQL_AUDITING_CLIENT_TEMPLATE.FAT&amp;display_string=Audit&amp;VAR:KEY=DIBUNMPMRM&amp;VAR:QUERY=Q0VfRkZfRU5UUlBSX1ZBTCgwLC05LFksJzBEJykgLy8gRkZfRUJJVERBX09QRVIoQU5OLDAsLTksWSxSUCk=&amp;","WINDOW=FIRST_POPUP&amp;HEIGHT=450&amp;WIDTH=450&amp;START_MAXIMIZED=FALSE&amp;VAR:CALENDAR=US&amp;VAR:SYMBOL=B10LQP&amp;VAR:INDEX=7"}</definedName>
    <definedName name="_467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359"}</definedName>
    <definedName name="_46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359"}</definedName>
    <definedName name="_467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358"}</definedName>
    <definedName name="_46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358"}</definedName>
    <definedName name="_467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357"}</definedName>
    <definedName name="_46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357"}</definedName>
    <definedName name="_467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356"}</definedName>
    <definedName name="_46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356"}</definedName>
    <definedName name="_467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355"}</definedName>
    <definedName name="_46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355"}</definedName>
    <definedName name="_467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354"}</definedName>
    <definedName name="_46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354"}</definedName>
    <definedName name="_467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353"}</definedName>
    <definedName name="_46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353"}</definedName>
    <definedName name="_467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352"}</definedName>
    <definedName name="_46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352"}</definedName>
    <definedName name="_467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351"}</definedName>
    <definedName name="_46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351"}</definedName>
    <definedName name="_467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350"}</definedName>
    <definedName name="_46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350"}</definedName>
    <definedName name="_468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7"}</definedName>
    <definedName name="_468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7"}</definedName>
    <definedName name="_468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349"}</definedName>
    <definedName name="_46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349"}</definedName>
    <definedName name="_468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348"}</definedName>
    <definedName name="_46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348"}</definedName>
    <definedName name="_468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347"}</definedName>
    <definedName name="_46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347"}</definedName>
    <definedName name="_468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346"}</definedName>
    <definedName name="_46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346"}</definedName>
    <definedName name="_468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345"}</definedName>
    <definedName name="_46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345"}</definedName>
    <definedName name="_468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344"}</definedName>
    <definedName name="_46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344"}</definedName>
    <definedName name="_468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343"}</definedName>
    <definedName name="_46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343"}</definedName>
    <definedName name="_468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342"}</definedName>
    <definedName name="_46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342"}</definedName>
    <definedName name="_468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341"}</definedName>
    <definedName name="_46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341"}</definedName>
    <definedName name="_468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340"}</definedName>
    <definedName name="_46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340"}</definedName>
    <definedName name="_469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6"}</definedName>
    <definedName name="_469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6"}</definedName>
    <definedName name="_469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339"}</definedName>
    <definedName name="_46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339"}</definedName>
    <definedName name="_469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338"}</definedName>
    <definedName name="_46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338"}</definedName>
    <definedName name="_469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337"}</definedName>
    <definedName name="_46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337"}</definedName>
    <definedName name="_469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336"}</definedName>
    <definedName name="_46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336"}</definedName>
    <definedName name="_469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335"}</definedName>
    <definedName name="_46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335"}</definedName>
    <definedName name="_469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334"}</definedName>
    <definedName name="_46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334"}</definedName>
    <definedName name="_469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333"}</definedName>
    <definedName name="_46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333"}</definedName>
    <definedName name="_469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332"}</definedName>
    <definedName name="_46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332"}</definedName>
    <definedName name="_469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331"}</definedName>
    <definedName name="_46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331"}</definedName>
    <definedName name="_469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330"}</definedName>
    <definedName name="_46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330"}</definedName>
    <definedName name="_46Excel_BuiltIn_Criteria_11_1">#REF!</definedName>
    <definedName name="_47">#REF!</definedName>
    <definedName name="_47.IMP._ISOLA.">#REF!</definedName>
    <definedName name="_47__123Graph_ACHART_3" hidden="1">#REF!</definedName>
    <definedName name="_47__123Graph_BCHART_26" hidden="1">#REF!</definedName>
    <definedName name="_47__123Graph_BCHART_28" hidden="1">#REF!</definedName>
    <definedName name="_47__123Graph_BCHART_6" hidden="1">#REF!</definedName>
    <definedName name="_47__123Graph_CCHART_18" hidden="1">#REF!</definedName>
    <definedName name="_47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70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5"}</definedName>
    <definedName name="_470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5"}</definedName>
    <definedName name="_470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329"}</definedName>
    <definedName name="_47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329"}</definedName>
    <definedName name="_470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328"}</definedName>
    <definedName name="_47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328"}</definedName>
    <definedName name="_470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327"}</definedName>
    <definedName name="_47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327"}</definedName>
    <definedName name="_470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326"}</definedName>
    <definedName name="_47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326"}</definedName>
    <definedName name="_470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325"}</definedName>
    <definedName name="_47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325"}</definedName>
    <definedName name="_470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324"}</definedName>
    <definedName name="_47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324"}</definedName>
    <definedName name="_470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323"}</definedName>
    <definedName name="_47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323"}</definedName>
    <definedName name="_470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322"}</definedName>
    <definedName name="_47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322"}</definedName>
    <definedName name="_470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321"}</definedName>
    <definedName name="_47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321"}</definedName>
    <definedName name="_470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320"}</definedName>
    <definedName name="_47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320"}</definedName>
    <definedName name="_471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4"}</definedName>
    <definedName name="_471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4"}</definedName>
    <definedName name="_471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319"}</definedName>
    <definedName name="_47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319"}</definedName>
    <definedName name="_471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318"}</definedName>
    <definedName name="_47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318"}</definedName>
    <definedName name="_471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317"}</definedName>
    <definedName name="_47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317"}</definedName>
    <definedName name="_471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316"}</definedName>
    <definedName name="_47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316"}</definedName>
    <definedName name="_471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315"}</definedName>
    <definedName name="_47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315"}</definedName>
    <definedName name="_471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314"}</definedName>
    <definedName name="_47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314"}</definedName>
    <definedName name="_471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313"}</definedName>
    <definedName name="_47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313"}</definedName>
    <definedName name="_471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312"}</definedName>
    <definedName name="_47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312"}</definedName>
    <definedName name="_471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311"}</definedName>
    <definedName name="_47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311"}</definedName>
    <definedName name="_471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310"}</definedName>
    <definedName name="_47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310"}</definedName>
    <definedName name="_472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3"}</definedName>
    <definedName name="_472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3"}</definedName>
    <definedName name="_472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309"}</definedName>
    <definedName name="_47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309"}</definedName>
    <definedName name="_472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308"}</definedName>
    <definedName name="_47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308"}</definedName>
    <definedName name="_472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307"}</definedName>
    <definedName name="_47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307"}</definedName>
    <definedName name="_472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306"}</definedName>
    <definedName name="_47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306"}</definedName>
    <definedName name="_472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305"}</definedName>
    <definedName name="_47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305"}</definedName>
    <definedName name="_472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304"}</definedName>
    <definedName name="_47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304"}</definedName>
    <definedName name="_472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303"}</definedName>
    <definedName name="_47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303"}</definedName>
    <definedName name="_472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302"}</definedName>
    <definedName name="_47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302"}</definedName>
    <definedName name="_47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301"}</definedName>
    <definedName name="_47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301"}</definedName>
    <definedName name="_472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300"}</definedName>
    <definedName name="_47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300"}</definedName>
    <definedName name="_473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2"}</definedName>
    <definedName name="_473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2"}</definedName>
    <definedName name="_473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299"}</definedName>
    <definedName name="_47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299"}</definedName>
    <definedName name="_473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298"}</definedName>
    <definedName name="_47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298"}</definedName>
    <definedName name="_473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297"}</definedName>
    <definedName name="_47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297"}</definedName>
    <definedName name="_473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296"}</definedName>
    <definedName name="_47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296"}</definedName>
    <definedName name="_473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295"}</definedName>
    <definedName name="_47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295"}</definedName>
    <definedName name="_473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294"}</definedName>
    <definedName name="_47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294"}</definedName>
    <definedName name="_473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293"}</definedName>
    <definedName name="_47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293"}</definedName>
    <definedName name="_473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292"}</definedName>
    <definedName name="_47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292"}</definedName>
    <definedName name="_473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291"}</definedName>
    <definedName name="_47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291"}</definedName>
    <definedName name="_473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290"}</definedName>
    <definedName name="_47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290"}</definedName>
    <definedName name="_474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1"}</definedName>
    <definedName name="_474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1"}</definedName>
    <definedName name="_474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289"}</definedName>
    <definedName name="_47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289"}</definedName>
    <definedName name="_474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288"}</definedName>
    <definedName name="_47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288"}</definedName>
    <definedName name="_474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287"}</definedName>
    <definedName name="_47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287"}</definedName>
    <definedName name="_474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286"}</definedName>
    <definedName name="_47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286"}</definedName>
    <definedName name="_474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285"}</definedName>
    <definedName name="_47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285"}</definedName>
    <definedName name="_474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284"}</definedName>
    <definedName name="_47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284"}</definedName>
    <definedName name="_474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283"}</definedName>
    <definedName name="_47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283"}</definedName>
    <definedName name="_474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282"}</definedName>
    <definedName name="_47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282"}</definedName>
    <definedName name="_474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281"}</definedName>
    <definedName name="_47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281"}</definedName>
    <definedName name="_474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280"}</definedName>
    <definedName name="_47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280"}</definedName>
    <definedName name="_475__FDSAUDITLINK__" localSheetId="0" hidden="1">{"fdsup://directions/FAT Viewer?action=UPDATE&amp;creator=factset&amp;DYN_ARGS=TRUE&amp;DOC_NAME=FAT:FQL_AUDITING_CLIENT_TEMPLATE.FAT&amp;display_string=Audit&amp;VAR:KEY=KBUVENAHIR&amp;VAR:QUERY=Q0VfRkZfRU5UUlBSX1ZBTCgwLC05LFksJzBEJykgLy8gRkZfRUJJVF9PUEVSKEFOTiwwLC05LFksUlAp&amp;WIND","OW=FIRST_POPUP&amp;HEIGHT=450&amp;WIDTH=450&amp;START_MAXIMIZED=FALSE&amp;VAR:CALENDAR=US&amp;VAR:SYMBOL=B10LQP&amp;VAR:INDEX=7"}</definedName>
    <definedName name="_475__FDSAUDITLINK__" hidden="1">{"fdsup://directions/FAT Viewer?action=UPDATE&amp;creator=factset&amp;DYN_ARGS=TRUE&amp;DOC_NAME=FAT:FQL_AUDITING_CLIENT_TEMPLATE.FAT&amp;display_string=Audit&amp;VAR:KEY=KBUVENAHIR&amp;VAR:QUERY=Q0VfRkZfRU5UUlBSX1ZBTCgwLC05LFksJzBEJykgLy8gRkZfRUJJVF9PUEVSKEFOTiwwLC05LFksUlAp&amp;WIND","OW=FIRST_POPUP&amp;HEIGHT=450&amp;WIDTH=450&amp;START_MAXIMIZED=FALSE&amp;VAR:CALENDAR=US&amp;VAR:SYMBOL=B10LQP&amp;VAR:INDEX=7"}</definedName>
    <definedName name="_475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279"}</definedName>
    <definedName name="_47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279"}</definedName>
    <definedName name="_475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278"}</definedName>
    <definedName name="_47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278"}</definedName>
    <definedName name="_475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277"}</definedName>
    <definedName name="_47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277"}</definedName>
    <definedName name="_475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276"}</definedName>
    <definedName name="_47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276"}</definedName>
    <definedName name="_475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275"}</definedName>
    <definedName name="_47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275"}</definedName>
    <definedName name="_475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274"}</definedName>
    <definedName name="_47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274"}</definedName>
    <definedName name="_475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273"}</definedName>
    <definedName name="_47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273"}</definedName>
    <definedName name="_475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272"}</definedName>
    <definedName name="_47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272"}</definedName>
    <definedName name="_475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271"}</definedName>
    <definedName name="_47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271"}</definedName>
    <definedName name="_475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270"}</definedName>
    <definedName name="_47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270"}</definedName>
    <definedName name="_476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4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476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269"}</definedName>
    <definedName name="_47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269"}</definedName>
    <definedName name="_476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268"}</definedName>
    <definedName name="_47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268"}</definedName>
    <definedName name="_476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267"}</definedName>
    <definedName name="_47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267"}</definedName>
    <definedName name="_476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266"}</definedName>
    <definedName name="_47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266"}</definedName>
    <definedName name="_476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265"}</definedName>
    <definedName name="_47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265"}</definedName>
    <definedName name="_476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264"}</definedName>
    <definedName name="_47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264"}</definedName>
    <definedName name="_476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263"}</definedName>
    <definedName name="_47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263"}</definedName>
    <definedName name="_476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262"}</definedName>
    <definedName name="_47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262"}</definedName>
    <definedName name="_476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261"}</definedName>
    <definedName name="_47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261"}</definedName>
    <definedName name="_476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260"}</definedName>
    <definedName name="_47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260"}</definedName>
    <definedName name="_477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4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477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259"}</definedName>
    <definedName name="_47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259"}</definedName>
    <definedName name="_477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258"}</definedName>
    <definedName name="_47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258"}</definedName>
    <definedName name="_477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257"}</definedName>
    <definedName name="_47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257"}</definedName>
    <definedName name="_477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256"}</definedName>
    <definedName name="_47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256"}</definedName>
    <definedName name="_477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255"}</definedName>
    <definedName name="_47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255"}</definedName>
    <definedName name="_477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254"}</definedName>
    <definedName name="_47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254"}</definedName>
    <definedName name="_477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253"}</definedName>
    <definedName name="_47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253"}</definedName>
    <definedName name="_477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252"}</definedName>
    <definedName name="_47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252"}</definedName>
    <definedName name="_477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251"}</definedName>
    <definedName name="_47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251"}</definedName>
    <definedName name="_477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250"}</definedName>
    <definedName name="_47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250"}</definedName>
    <definedName name="_478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4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478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249"}</definedName>
    <definedName name="_47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249"}</definedName>
    <definedName name="_478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248"}</definedName>
    <definedName name="_47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248"}</definedName>
    <definedName name="_478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247"}</definedName>
    <definedName name="_47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247"}</definedName>
    <definedName name="_478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246"}</definedName>
    <definedName name="_47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246"}</definedName>
    <definedName name="_478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245"}</definedName>
    <definedName name="_47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245"}</definedName>
    <definedName name="_478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244"}</definedName>
    <definedName name="_47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244"}</definedName>
    <definedName name="_478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243"}</definedName>
    <definedName name="_47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243"}</definedName>
    <definedName name="_478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242"}</definedName>
    <definedName name="_47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242"}</definedName>
    <definedName name="_478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241"}</definedName>
    <definedName name="_47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241"}</definedName>
    <definedName name="_478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240"}</definedName>
    <definedName name="_47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240"}</definedName>
    <definedName name="_479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4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479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239"}</definedName>
    <definedName name="_47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239"}</definedName>
    <definedName name="_479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238"}</definedName>
    <definedName name="_47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238"}</definedName>
    <definedName name="_479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237"}</definedName>
    <definedName name="_47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237"}</definedName>
    <definedName name="_479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236"}</definedName>
    <definedName name="_47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236"}</definedName>
    <definedName name="_479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235"}</definedName>
    <definedName name="_47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235"}</definedName>
    <definedName name="_479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234"}</definedName>
    <definedName name="_47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234"}</definedName>
    <definedName name="_479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233"}</definedName>
    <definedName name="_47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233"}</definedName>
    <definedName name="_479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232"}</definedName>
    <definedName name="_47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232"}</definedName>
    <definedName name="_479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231"}</definedName>
    <definedName name="_47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231"}</definedName>
    <definedName name="_479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230"}</definedName>
    <definedName name="_47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230"}</definedName>
    <definedName name="_47Excel_BuiltIn_Criteria_12_1">#REF!</definedName>
    <definedName name="_48">#REF!</definedName>
    <definedName name="_48__123Graph_ACHART_30" hidden="1">#REF!</definedName>
    <definedName name="_48__123Graph_BCHART_27" hidden="1">#REF!</definedName>
    <definedName name="_48__123Graph_BCHART_29" hidden="1">#REF!</definedName>
    <definedName name="_48__123Graph_BCHART_7" hidden="1">#REF!</definedName>
    <definedName name="_48__123Graph_CCHART_4" hidden="1">#REF!</definedName>
    <definedName name="_48__123Graph_ECHART_2" hidden="1">#REF!</definedName>
    <definedName name="_48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8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8_0_S" hidden="1">#REF!</definedName>
    <definedName name="_480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4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480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229"}</definedName>
    <definedName name="_48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229"}</definedName>
    <definedName name="_480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228"}</definedName>
    <definedName name="_48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228"}</definedName>
    <definedName name="_480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227"}</definedName>
    <definedName name="_48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227"}</definedName>
    <definedName name="_480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226"}</definedName>
    <definedName name="_48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226"}</definedName>
    <definedName name="_480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225"}</definedName>
    <definedName name="_48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225"}</definedName>
    <definedName name="_480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224"}</definedName>
    <definedName name="_48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224"}</definedName>
    <definedName name="_480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223"}</definedName>
    <definedName name="_48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223"}</definedName>
    <definedName name="_480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222"}</definedName>
    <definedName name="_48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222"}</definedName>
    <definedName name="_480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221"}</definedName>
    <definedName name="_48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221"}</definedName>
    <definedName name="_480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220"}</definedName>
    <definedName name="_48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220"}</definedName>
    <definedName name="_481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48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481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219"}</definedName>
    <definedName name="_48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219"}</definedName>
    <definedName name="_481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218"}</definedName>
    <definedName name="_48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218"}</definedName>
    <definedName name="_481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217"}</definedName>
    <definedName name="_48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217"}</definedName>
    <definedName name="_481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216"}</definedName>
    <definedName name="_48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216"}</definedName>
    <definedName name="_481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215"}</definedName>
    <definedName name="_48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215"}</definedName>
    <definedName name="_481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214"}</definedName>
    <definedName name="_48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214"}</definedName>
    <definedName name="_481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213"}</definedName>
    <definedName name="_48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213"}</definedName>
    <definedName name="_481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212"}</definedName>
    <definedName name="_48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212"}</definedName>
    <definedName name="_481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211"}</definedName>
    <definedName name="_48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211"}</definedName>
    <definedName name="_481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210"}</definedName>
    <definedName name="_48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210"}</definedName>
    <definedName name="_482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482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482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209"}</definedName>
    <definedName name="_48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209"}</definedName>
    <definedName name="_482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208"}</definedName>
    <definedName name="_48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208"}</definedName>
    <definedName name="_482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207"}</definedName>
    <definedName name="_48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207"}</definedName>
    <definedName name="_482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206"}</definedName>
    <definedName name="_48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206"}</definedName>
    <definedName name="_482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205"}</definedName>
    <definedName name="_48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205"}</definedName>
    <definedName name="_482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204"}</definedName>
    <definedName name="_48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204"}</definedName>
    <definedName name="_482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203"}</definedName>
    <definedName name="_48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203"}</definedName>
    <definedName name="_482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202"}</definedName>
    <definedName name="_48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202"}</definedName>
    <definedName name="_48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201"}</definedName>
    <definedName name="_48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201"}</definedName>
    <definedName name="_482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200"}</definedName>
    <definedName name="_48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200"}</definedName>
    <definedName name="_483__FDSAUDITLINK__" localSheetId="0" hidden="1">{"fdsup://directions/FAT Viewer?action=UPDATE&amp;creator=factset&amp;DYN_ARGS=TRUE&amp;DOC_NAME=FAT:FQL_AUDITING_CLIENT_TEMPLATE.FAT&amp;display_string=Audit&amp;VAR:KEY=RSBOPITGLU&amp;VAR:QUERY=UCgwLC05LFkpIC8vIEZGX09QRVJfUFNfTkVUX0NGKEFOTiwwLC05LFksUlAp&amp;WINDOW=FIRST_POPUP&amp;HEIGH","T=450&amp;WIDTH=450&amp;START_MAXIMIZED=FALSE&amp;VAR:CALENDAR=US&amp;VAR:SYMBOL=B10LQP&amp;VAR:INDEX=7"}</definedName>
    <definedName name="_483__FDSAUDITLINK__" hidden="1">{"fdsup://directions/FAT Viewer?action=UPDATE&amp;creator=factset&amp;DYN_ARGS=TRUE&amp;DOC_NAME=FAT:FQL_AUDITING_CLIENT_TEMPLATE.FAT&amp;display_string=Audit&amp;VAR:KEY=RSBOPITGLU&amp;VAR:QUERY=UCgwLC05LFkpIC8vIEZGX09QRVJfUFNfTkVUX0NGKEFOTiwwLC05LFksUlAp&amp;WINDOW=FIRST_POPUP&amp;HEIGH","T=450&amp;WIDTH=450&amp;START_MAXIMIZED=FALSE&amp;VAR:CALENDAR=US&amp;VAR:SYMBOL=B10LQP&amp;VAR:INDEX=7"}</definedName>
    <definedName name="_483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199"}</definedName>
    <definedName name="_48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199"}</definedName>
    <definedName name="_483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198"}</definedName>
    <definedName name="_48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198"}</definedName>
    <definedName name="_483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197"}</definedName>
    <definedName name="_48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197"}</definedName>
    <definedName name="_483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196"}</definedName>
    <definedName name="_48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196"}</definedName>
    <definedName name="_483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195"}</definedName>
    <definedName name="_48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195"}</definedName>
    <definedName name="_483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194"}</definedName>
    <definedName name="_48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194"}</definedName>
    <definedName name="_483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193"}</definedName>
    <definedName name="_48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193"}</definedName>
    <definedName name="_483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192"}</definedName>
    <definedName name="_48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192"}</definedName>
    <definedName name="_483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191"}</definedName>
    <definedName name="_48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191"}</definedName>
    <definedName name="_483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190"}</definedName>
    <definedName name="_48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190"}</definedName>
    <definedName name="_484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7"}</definedName>
    <definedName name="_484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7"}</definedName>
    <definedName name="_484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189"}</definedName>
    <definedName name="_48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189"}</definedName>
    <definedName name="_484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188"}</definedName>
    <definedName name="_48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188"}</definedName>
    <definedName name="_484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187"}</definedName>
    <definedName name="_48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187"}</definedName>
    <definedName name="_484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186"}</definedName>
    <definedName name="_48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186"}</definedName>
    <definedName name="_484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185"}</definedName>
    <definedName name="_48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185"}</definedName>
    <definedName name="_484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184"}</definedName>
    <definedName name="_48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184"}</definedName>
    <definedName name="_484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183"}</definedName>
    <definedName name="_48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183"}</definedName>
    <definedName name="_484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182"}</definedName>
    <definedName name="_48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182"}</definedName>
    <definedName name="_484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181"}</definedName>
    <definedName name="_48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181"}</definedName>
    <definedName name="_484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180"}</definedName>
    <definedName name="_48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180"}</definedName>
    <definedName name="_485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6"}</definedName>
    <definedName name="_485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6"}</definedName>
    <definedName name="_485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179"}</definedName>
    <definedName name="_48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179"}</definedName>
    <definedName name="_485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178"}</definedName>
    <definedName name="_48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178"}</definedName>
    <definedName name="_485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177"}</definedName>
    <definedName name="_48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177"}</definedName>
    <definedName name="_485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176"}</definedName>
    <definedName name="_48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176"}</definedName>
    <definedName name="_485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175"}</definedName>
    <definedName name="_48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175"}</definedName>
    <definedName name="_485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174"}</definedName>
    <definedName name="_48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174"}</definedName>
    <definedName name="_485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173"}</definedName>
    <definedName name="_48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173"}</definedName>
    <definedName name="_485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172"}</definedName>
    <definedName name="_48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172"}</definedName>
    <definedName name="_485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171"}</definedName>
    <definedName name="_48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171"}</definedName>
    <definedName name="_485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170"}</definedName>
    <definedName name="_48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170"}</definedName>
    <definedName name="_486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5"}</definedName>
    <definedName name="_486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5"}</definedName>
    <definedName name="_486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169"}</definedName>
    <definedName name="_48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169"}</definedName>
    <definedName name="_486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168"}</definedName>
    <definedName name="_48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168"}</definedName>
    <definedName name="_486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167"}</definedName>
    <definedName name="_48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167"}</definedName>
    <definedName name="_486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166"}</definedName>
    <definedName name="_48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166"}</definedName>
    <definedName name="_486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165"}</definedName>
    <definedName name="_48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165"}</definedName>
    <definedName name="_486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164"}</definedName>
    <definedName name="_48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164"}</definedName>
    <definedName name="_486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163"}</definedName>
    <definedName name="_48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163"}</definedName>
    <definedName name="_486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162"}</definedName>
    <definedName name="_48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162"}</definedName>
    <definedName name="_486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161"}</definedName>
    <definedName name="_48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161"}</definedName>
    <definedName name="_486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160"}</definedName>
    <definedName name="_48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160"}</definedName>
    <definedName name="_487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4"}</definedName>
    <definedName name="_487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4"}</definedName>
    <definedName name="_487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159"}</definedName>
    <definedName name="_48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159"}</definedName>
    <definedName name="_487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158"}</definedName>
    <definedName name="_48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158"}</definedName>
    <definedName name="_487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157"}</definedName>
    <definedName name="_48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157"}</definedName>
    <definedName name="_487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156"}</definedName>
    <definedName name="_48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156"}</definedName>
    <definedName name="_487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155"}</definedName>
    <definedName name="_48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155"}</definedName>
    <definedName name="_487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154"}</definedName>
    <definedName name="_48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154"}</definedName>
    <definedName name="_487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153"}</definedName>
    <definedName name="_48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153"}</definedName>
    <definedName name="_487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152"}</definedName>
    <definedName name="_48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152"}</definedName>
    <definedName name="_487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151"}</definedName>
    <definedName name="_48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151"}</definedName>
    <definedName name="_487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150"}</definedName>
    <definedName name="_48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150"}</definedName>
    <definedName name="_488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3"}</definedName>
    <definedName name="_488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3"}</definedName>
    <definedName name="_488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149"}</definedName>
    <definedName name="_48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149"}</definedName>
    <definedName name="_488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148"}</definedName>
    <definedName name="_48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148"}</definedName>
    <definedName name="_488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147"}</definedName>
    <definedName name="_48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147"}</definedName>
    <definedName name="_488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146"}</definedName>
    <definedName name="_48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146"}</definedName>
    <definedName name="_488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145"}</definedName>
    <definedName name="_48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145"}</definedName>
    <definedName name="_488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144"}</definedName>
    <definedName name="_48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144"}</definedName>
    <definedName name="_488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143"}</definedName>
    <definedName name="_48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143"}</definedName>
    <definedName name="_488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142"}</definedName>
    <definedName name="_48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142"}</definedName>
    <definedName name="_488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141"}</definedName>
    <definedName name="_48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141"}</definedName>
    <definedName name="_488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140"}</definedName>
    <definedName name="_48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140"}</definedName>
    <definedName name="_489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2"}</definedName>
    <definedName name="_489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2"}</definedName>
    <definedName name="_489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139"}</definedName>
    <definedName name="_48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139"}</definedName>
    <definedName name="_489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138"}</definedName>
    <definedName name="_48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138"}</definedName>
    <definedName name="_489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137"}</definedName>
    <definedName name="_48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137"}</definedName>
    <definedName name="_489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136"}</definedName>
    <definedName name="_48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136"}</definedName>
    <definedName name="_489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135"}</definedName>
    <definedName name="_48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135"}</definedName>
    <definedName name="_489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134"}</definedName>
    <definedName name="_48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134"}</definedName>
    <definedName name="_489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133"}</definedName>
    <definedName name="_48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133"}</definedName>
    <definedName name="_489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132"}</definedName>
    <definedName name="_48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132"}</definedName>
    <definedName name="_489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131"}</definedName>
    <definedName name="_48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131"}</definedName>
    <definedName name="_489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130"}</definedName>
    <definedName name="_48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130"}</definedName>
    <definedName name="_48Excel_BuiltIn_Criteria_13_1">#REF!</definedName>
    <definedName name="_48Tot_Líquido_3_1">"'file:///Eng_aroldo/Meus documentos/Documents and Settings/Flávio R. Carmona/My Documents/3 - Sanches Tripoloni/3 - Diamantino/4 - BR-364/2 - CREMA/Medição/06a.MP/MP06.xls'#$Medição.$#REF!$#REF!"</definedName>
    <definedName name="_49">#REF!</definedName>
    <definedName name="_49__123Graph_ACHART_4" hidden="1">#REF!</definedName>
    <definedName name="_49__123Graph_BCHART_28" hidden="1">#REF!</definedName>
    <definedName name="_49__123Graph_BCHART_3" hidden="1">#REF!</definedName>
    <definedName name="_49__123Graph_BCHART_8" hidden="1">#REF!</definedName>
    <definedName name="_49__123Graph_CCHART_6" hidden="1">#REF!</definedName>
    <definedName name="_49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9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90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1"}</definedName>
    <definedName name="_490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1"}</definedName>
    <definedName name="_490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129"}</definedName>
    <definedName name="_49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129"}</definedName>
    <definedName name="_490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128"}</definedName>
    <definedName name="_49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128"}</definedName>
    <definedName name="_490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127"}</definedName>
    <definedName name="_49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127"}</definedName>
    <definedName name="_490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126"}</definedName>
    <definedName name="_49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126"}</definedName>
    <definedName name="_490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125"}</definedName>
    <definedName name="_49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125"}</definedName>
    <definedName name="_490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124"}</definedName>
    <definedName name="_49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124"}</definedName>
    <definedName name="_490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123"}</definedName>
    <definedName name="_49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123"}</definedName>
    <definedName name="_490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122"}</definedName>
    <definedName name="_49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122"}</definedName>
    <definedName name="_490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121"}</definedName>
    <definedName name="_49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121"}</definedName>
    <definedName name="_490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120"}</definedName>
    <definedName name="_49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120"}</definedName>
    <definedName name="_491__FDSAUDITLINK__" localSheetId="0" hidden="1">{"fdsup://directions/FAT Viewer?action=UPDATE&amp;creator=factset&amp;DYN_ARGS=TRUE&amp;DOC_NAME=FAT:FQL_AUDITING_CLIENT_TEMPLATE.FAT&amp;display_string=Audit&amp;VAR:KEY=YVEBCFWZWN&amp;VAR:QUERY=UCgwLC05LFkpIC8vIEZGX0JQUyhBTk4sMCwtOSxZLFJQKQ==&amp;WINDOW=FIRST_POPUP&amp;HEIGHT=450&amp;WIDTH=","450&amp;START_MAXIMIZED=FALSE&amp;VAR:CALENDAR=US&amp;VAR:SYMBOL=B10LQP&amp;VAR:INDEX=7"}</definedName>
    <definedName name="_491__FDSAUDITLINK__" hidden="1">{"fdsup://directions/FAT Viewer?action=UPDATE&amp;creator=factset&amp;DYN_ARGS=TRUE&amp;DOC_NAME=FAT:FQL_AUDITING_CLIENT_TEMPLATE.FAT&amp;display_string=Audit&amp;VAR:KEY=YVEBCFWZWN&amp;VAR:QUERY=UCgwLC05LFkpIC8vIEZGX0JQUyhBTk4sMCwtOSxZLFJQKQ==&amp;WINDOW=FIRST_POPUP&amp;HEIGHT=450&amp;WIDTH=","450&amp;START_MAXIMIZED=FALSE&amp;VAR:CALENDAR=US&amp;VAR:SYMBOL=B10LQP&amp;VAR:INDEX=7"}</definedName>
    <definedName name="_491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119"}</definedName>
    <definedName name="_49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119"}</definedName>
    <definedName name="_491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118"}</definedName>
    <definedName name="_49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118"}</definedName>
    <definedName name="_491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117"}</definedName>
    <definedName name="_49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117"}</definedName>
    <definedName name="_491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116"}</definedName>
    <definedName name="_49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116"}</definedName>
    <definedName name="_491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115"}</definedName>
    <definedName name="_49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115"}</definedName>
    <definedName name="_491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114"}</definedName>
    <definedName name="_49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114"}</definedName>
    <definedName name="_491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113"}</definedName>
    <definedName name="_49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113"}</definedName>
    <definedName name="_491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112"}</definedName>
    <definedName name="_49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112"}</definedName>
    <definedName name="_491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111"}</definedName>
    <definedName name="_49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111"}</definedName>
    <definedName name="_491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110"}</definedName>
    <definedName name="_49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110"}</definedName>
    <definedName name="_492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7"}</definedName>
    <definedName name="_492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7"}</definedName>
    <definedName name="_492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109"}</definedName>
    <definedName name="_49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109"}</definedName>
    <definedName name="_492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108"}</definedName>
    <definedName name="_49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108"}</definedName>
    <definedName name="_492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107"}</definedName>
    <definedName name="_49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107"}</definedName>
    <definedName name="_492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106"}</definedName>
    <definedName name="_49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106"}</definedName>
    <definedName name="_492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105"}</definedName>
    <definedName name="_49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105"}</definedName>
    <definedName name="_492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104"}</definedName>
    <definedName name="_49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104"}</definedName>
    <definedName name="_492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103"}</definedName>
    <definedName name="_49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103"}</definedName>
    <definedName name="_492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102"}</definedName>
    <definedName name="_49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102"}</definedName>
    <definedName name="_49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101"}</definedName>
    <definedName name="_49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101"}</definedName>
    <definedName name="_492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100"}</definedName>
    <definedName name="_49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100"}</definedName>
    <definedName name="_493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6"}</definedName>
    <definedName name="_493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6"}</definedName>
    <definedName name="_493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99"}</definedName>
    <definedName name="_49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99"}</definedName>
    <definedName name="_493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98"}</definedName>
    <definedName name="_49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98"}</definedName>
    <definedName name="_493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97"}</definedName>
    <definedName name="_49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97"}</definedName>
    <definedName name="_493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96"}</definedName>
    <definedName name="_49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96"}</definedName>
    <definedName name="_493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95"}</definedName>
    <definedName name="_49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95"}</definedName>
    <definedName name="_493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94"}</definedName>
    <definedName name="_49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94"}</definedName>
    <definedName name="_493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93"}</definedName>
    <definedName name="_49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93"}</definedName>
    <definedName name="_493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92"}</definedName>
    <definedName name="_49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92"}</definedName>
    <definedName name="_493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91"}</definedName>
    <definedName name="_49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91"}</definedName>
    <definedName name="_493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90"}</definedName>
    <definedName name="_49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90"}</definedName>
    <definedName name="_494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5"}</definedName>
    <definedName name="_494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5"}</definedName>
    <definedName name="_494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89"}</definedName>
    <definedName name="_49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89"}</definedName>
    <definedName name="_494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88"}</definedName>
    <definedName name="_49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88"}</definedName>
    <definedName name="_494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87"}</definedName>
    <definedName name="_49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87"}</definedName>
    <definedName name="_494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86"}</definedName>
    <definedName name="_49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86"}</definedName>
    <definedName name="_494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85"}</definedName>
    <definedName name="_49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85"}</definedName>
    <definedName name="_494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84"}</definedName>
    <definedName name="_49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84"}</definedName>
    <definedName name="_494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83"}</definedName>
    <definedName name="_49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83"}</definedName>
    <definedName name="_494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82"}</definedName>
    <definedName name="_49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82"}</definedName>
    <definedName name="_494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81"}</definedName>
    <definedName name="_49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81"}</definedName>
    <definedName name="_494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80"}</definedName>
    <definedName name="_49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80"}</definedName>
    <definedName name="_495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4"}</definedName>
    <definedName name="_495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4"}</definedName>
    <definedName name="_495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79"}</definedName>
    <definedName name="_49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79"}</definedName>
    <definedName name="_495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78"}</definedName>
    <definedName name="_49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78"}</definedName>
    <definedName name="_495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77"}</definedName>
    <definedName name="_49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77"}</definedName>
    <definedName name="_495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76"}</definedName>
    <definedName name="_49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76"}</definedName>
    <definedName name="_495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75"}</definedName>
    <definedName name="_49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75"}</definedName>
    <definedName name="_495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74"}</definedName>
    <definedName name="_49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74"}</definedName>
    <definedName name="_495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73"}</definedName>
    <definedName name="_49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73"}</definedName>
    <definedName name="_495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72"}</definedName>
    <definedName name="_49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72"}</definedName>
    <definedName name="_495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71"}</definedName>
    <definedName name="_49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71"}</definedName>
    <definedName name="_495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70"}</definedName>
    <definedName name="_49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70"}</definedName>
    <definedName name="_496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3"}</definedName>
    <definedName name="_496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3"}</definedName>
    <definedName name="_496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69"}</definedName>
    <definedName name="_49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69"}</definedName>
    <definedName name="_496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68"}</definedName>
    <definedName name="_49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68"}</definedName>
    <definedName name="_496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67"}</definedName>
    <definedName name="_49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67"}</definedName>
    <definedName name="_496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66"}</definedName>
    <definedName name="_49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66"}</definedName>
    <definedName name="_496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65"}</definedName>
    <definedName name="_49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65"}</definedName>
    <definedName name="_496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64"}</definedName>
    <definedName name="_49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64"}</definedName>
    <definedName name="_496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63"}</definedName>
    <definedName name="_49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63"}</definedName>
    <definedName name="_496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62"}</definedName>
    <definedName name="_49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62"}</definedName>
    <definedName name="_496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61"}</definedName>
    <definedName name="_49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61"}</definedName>
    <definedName name="_496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60"}</definedName>
    <definedName name="_49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60"}</definedName>
    <definedName name="_497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2"}</definedName>
    <definedName name="_497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2"}</definedName>
    <definedName name="_497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59"}</definedName>
    <definedName name="_49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59"}</definedName>
    <definedName name="_497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58"}</definedName>
    <definedName name="_49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58"}</definedName>
    <definedName name="_497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57"}</definedName>
    <definedName name="_49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57"}</definedName>
    <definedName name="_497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56"}</definedName>
    <definedName name="_49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56"}</definedName>
    <definedName name="_497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55"}</definedName>
    <definedName name="_49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55"}</definedName>
    <definedName name="_497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54"}</definedName>
    <definedName name="_49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54"}</definedName>
    <definedName name="_497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53"}</definedName>
    <definedName name="_49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53"}</definedName>
    <definedName name="_497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52"}</definedName>
    <definedName name="_49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52"}</definedName>
    <definedName name="_497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51"}</definedName>
    <definedName name="_49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51"}</definedName>
    <definedName name="_497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definedName>
    <definedName name="_49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definedName>
    <definedName name="_498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1"}</definedName>
    <definedName name="_498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1"}</definedName>
    <definedName name="_498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definedName>
    <definedName name="_49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definedName>
    <definedName name="_498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definedName>
    <definedName name="_49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definedName>
    <definedName name="_498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definedName>
    <definedName name="_49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definedName>
    <definedName name="_498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definedName>
    <definedName name="_49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definedName>
    <definedName name="_498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definedName>
    <definedName name="_49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definedName>
    <definedName name="_498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definedName>
    <definedName name="_49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definedName>
    <definedName name="_498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definedName>
    <definedName name="_49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definedName>
    <definedName name="_498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definedName>
    <definedName name="_49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definedName>
    <definedName name="_498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definedName>
    <definedName name="_49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definedName>
    <definedName name="_498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definedName>
    <definedName name="_49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definedName>
    <definedName name="_499__FDSAUDITLINK__" localSheetId="0" hidden="1">{"fdsup://directions/FAT Viewer?action=UPDATE&amp;creator=factset&amp;DYN_ARGS=TRUE&amp;DOC_NAME=FAT:FQL_AUDITING_CLIENT_TEMPLATE.FAT&amp;display_string=Audit&amp;VAR:KEY=FSHYRQLGHQ&amp;VAR:QUERY=UCgwLC05LFkpIC8vIEZGX1NBTEVTX1BTKEFOTiwwLC05LFksUlAp&amp;WINDOW=FIRST_POPUP&amp;HEIGHT=450&amp;WI","DTH=450&amp;START_MAXIMIZED=FALSE&amp;VAR:CALENDAR=US&amp;VAR:SYMBOL=B10LQP&amp;VAR:INDEX=7"}</definedName>
    <definedName name="_499__FDSAUDITLINK__" hidden="1">{"fdsup://directions/FAT Viewer?action=UPDATE&amp;creator=factset&amp;DYN_ARGS=TRUE&amp;DOC_NAME=FAT:FQL_AUDITING_CLIENT_TEMPLATE.FAT&amp;display_string=Audit&amp;VAR:KEY=FSHYRQLGHQ&amp;VAR:QUERY=UCgwLC05LFkpIC8vIEZGX1NBTEVTX1BTKEFOTiwwLC05LFksUlAp&amp;WINDOW=FIRST_POPUP&amp;HEIGHT=450&amp;WI","DTH=450&amp;START_MAXIMIZED=FALSE&amp;VAR:CALENDAR=US&amp;VAR:SYMBOL=B10LQP&amp;VAR:INDEX=7"}</definedName>
    <definedName name="_499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definedName>
    <definedName name="_49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definedName>
    <definedName name="_499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definedName>
    <definedName name="_49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definedName>
    <definedName name="_499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definedName>
    <definedName name="_49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definedName>
    <definedName name="_499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definedName>
    <definedName name="_49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definedName>
    <definedName name="_499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definedName>
    <definedName name="_49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definedName>
    <definedName name="_499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definedName>
    <definedName name="_49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definedName>
    <definedName name="_499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definedName>
    <definedName name="_49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definedName>
    <definedName name="_499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definedName>
    <definedName name="_49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definedName>
    <definedName name="_499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definedName>
    <definedName name="_49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definedName>
    <definedName name="_499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definedName>
    <definedName name="_49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definedName>
    <definedName name="_49Excel_BuiltIn_Criteria_15_1">#REF!</definedName>
    <definedName name="_4BR_11_1">#REF!</definedName>
    <definedName name="_4Excel_BuiltIn_Print_Titles_1_1">#REF!</definedName>
    <definedName name="_4F" hidden="1">#REF!</definedName>
    <definedName name="_4œ_0__123Grap" hidden="1">#REF!</definedName>
    <definedName name="_4REV_PISOS">#N/A</definedName>
    <definedName name="_4S0612001">#REF!</definedName>
    <definedName name="_4S0612001_1">#REF!</definedName>
    <definedName name="_4S0612101">#REF!</definedName>
    <definedName name="_4S0612101_1">#REF!</definedName>
    <definedName name="_4S0612111">#REF!</definedName>
    <definedName name="_4S0612111_1">#REF!</definedName>
    <definedName name="_4S0620002">#REF!</definedName>
    <definedName name="_4S0620002_1">#REF!</definedName>
    <definedName name="_5.1">#REF!</definedName>
    <definedName name="_5__123Graph_ACHART_1" hidden="1">#REF!</definedName>
    <definedName name="_5__123Graph_ACHART_11" hidden="1">#REF!</definedName>
    <definedName name="_5__123Graph_ACHART_19" hidden="1">#REF!</definedName>
    <definedName name="_5__123Graph_ACHART_2" hidden="1">#REF!</definedName>
    <definedName name="_5__123Graph_ACHART_3" hidden="1">#REF!</definedName>
    <definedName name="_5__123Graph_ACHART_4" hidden="1">#REF!</definedName>
    <definedName name="_5__123Graph_ACHART_8" hidden="1">#REF!</definedName>
    <definedName name="_5__123Graph_BCHART_1" hidden="1">#REF!</definedName>
    <definedName name="_5__123Graph_BCHART_2" hidden="1">#REF!</definedName>
    <definedName name="_5__123Graph_DCHART_1" hidden="1">#REF!</definedName>
    <definedName name="_5__123Graph_DCHART_3" hidden="1">#REF!</definedName>
    <definedName name="_5__123Graph_XCDIUS" hidden="1">#REF!</definedName>
    <definedName name="_5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5_0_0_F" hidden="1">#REF!</definedName>
    <definedName name="_5_0_Dist_Val" hidden="1">#REF!</definedName>
    <definedName name="_5_a_1">#N/A</definedName>
    <definedName name="_50">#REF!</definedName>
    <definedName name="_50__123Graph_ACHART_5" hidden="1">#REF!</definedName>
    <definedName name="_50__123Graph_BCHART_29" hidden="1">#REF!</definedName>
    <definedName name="_50__123Graph_BCHART_30" hidden="1">#REF!</definedName>
    <definedName name="_50__123Graph_BCHART_9" hidden="1">#REF!</definedName>
    <definedName name="_50__123Graph_CCHART_7" hidden="1">#REF!</definedName>
    <definedName name="_50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0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00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0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00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definedName>
    <definedName name="_50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definedName>
    <definedName name="_500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definedName>
    <definedName name="_50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definedName>
    <definedName name="_500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definedName>
    <definedName name="_50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definedName>
    <definedName name="_500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definedName>
    <definedName name="_50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definedName>
    <definedName name="_500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definedName>
    <definedName name="_50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definedName>
    <definedName name="_500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definedName>
    <definedName name="_50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definedName>
    <definedName name="_500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definedName>
    <definedName name="_50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definedName>
    <definedName name="_500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definedName>
    <definedName name="_50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definedName>
    <definedName name="_500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definedName>
    <definedName name="_50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definedName>
    <definedName name="_500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definedName>
    <definedName name="_50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definedName>
    <definedName name="_501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0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01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definedName>
    <definedName name="_50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definedName>
    <definedName name="_501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definedName>
    <definedName name="_50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definedName>
    <definedName name="_501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definedName>
    <definedName name="_50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definedName>
    <definedName name="_501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definedName>
    <definedName name="_50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definedName>
    <definedName name="_501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definedName>
    <definedName name="_50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definedName>
    <definedName name="_501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definedName>
    <definedName name="_50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definedName>
    <definedName name="_501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definedName>
    <definedName name="_50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definedName>
    <definedName name="_501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definedName>
    <definedName name="_50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definedName>
    <definedName name="_501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definedName>
    <definedName name="_50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definedName>
    <definedName name="_501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definedName>
    <definedName name="_50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definedName>
    <definedName name="_502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0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02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definedName>
    <definedName name="_50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definedName>
    <definedName name="_502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definedName>
    <definedName name="_50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definedName>
    <definedName name="_502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definedName>
    <definedName name="_50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definedName>
    <definedName name="_502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definedName>
    <definedName name="_50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definedName>
    <definedName name="_502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definedName>
    <definedName name="_50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definedName>
    <definedName name="_502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definedName>
    <definedName name="_50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definedName>
    <definedName name="_502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definedName>
    <definedName name="_50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definedName>
    <definedName name="_502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definedName>
    <definedName name="_50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definedName>
    <definedName name="_50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definedName>
    <definedName name="_50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definedName>
    <definedName name="_503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0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04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0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05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0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06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06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07__FDSAUDITLINK__" localSheetId="0" hidden="1">{"fdsup://directions/FAT Viewer?action=UPDATE&amp;creator=factset&amp;DYN_ARGS=TRUE&amp;DOC_NAME=FAT:FQL_AUDITING_CLIENT_TEMPLATE.FAT&amp;display_string=Audit&amp;VAR:KEY=OVCBENIREN&amp;VAR:QUERY=UCgwLC05LFkpIC8vIEZGX0VQUyhBTk4sMCwtOSxZLFJQKQ==&amp;WINDOW=FIRST_POPUP&amp;HEIGHT=450&amp;WIDTH=","450&amp;START_MAXIMIZED=FALSE&amp;VAR:CALENDAR=US&amp;VAR:SYMBOL=B10LQP&amp;VAR:INDEX=7"}</definedName>
    <definedName name="_507__FDSAUDITLINK__" hidden="1">{"fdsup://directions/FAT Viewer?action=UPDATE&amp;creator=factset&amp;DYN_ARGS=TRUE&amp;DOC_NAME=FAT:FQL_AUDITING_CLIENT_TEMPLATE.FAT&amp;display_string=Audit&amp;VAR:KEY=OVCBENIREN&amp;VAR:QUERY=UCgwLC05LFkpIC8vIEZGX0VQUyhBTk4sMCwtOSxZLFJQKQ==&amp;WINDOW=FIRST_POPUP&amp;HEIGHT=450&amp;WIDTH=","450&amp;START_MAXIMIZED=FALSE&amp;VAR:CALENDAR=US&amp;VAR:SYMBOL=B10LQP&amp;VAR:INDEX=7"}</definedName>
    <definedName name="_508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7"}</definedName>
    <definedName name="_508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7"}</definedName>
    <definedName name="_509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6"}</definedName>
    <definedName name="_509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6"}</definedName>
    <definedName name="_50Excel_BuiltIn_Criteria_16_1">#REF!</definedName>
    <definedName name="_50TSD_4_1">"$'memória de calculo_liquida'.$#REF!$#REF!"</definedName>
    <definedName name="_51">#REF!</definedName>
    <definedName name="_51.REV.ARGAMAS">#REF!</definedName>
    <definedName name="_51__123Graph_ACHART_6" hidden="1">#REF!</definedName>
    <definedName name="_51__123Graph_BCHART_3" hidden="1">#REF!</definedName>
    <definedName name="_51__123Graph_BCHART_4" hidden="1">#REF!</definedName>
    <definedName name="_51__123Graph_CCHART_8" hidden="1">#REF!</definedName>
    <definedName name="_51__123Graph_XCHART_15" hidden="1">#REF!</definedName>
    <definedName name="_51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1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10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5"}</definedName>
    <definedName name="_510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5"}</definedName>
    <definedName name="_511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4"}</definedName>
    <definedName name="_511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4"}</definedName>
    <definedName name="_512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3"}</definedName>
    <definedName name="_512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3"}</definedName>
    <definedName name="_51209.06">#REF!</definedName>
    <definedName name="_51232.01.07">#REF!</definedName>
    <definedName name="_51232.03.02">#REF!</definedName>
    <definedName name="_51232.03.03">#REF!</definedName>
    <definedName name="_51232.03.04">#REF!</definedName>
    <definedName name="_51232.03.05">#REF!</definedName>
    <definedName name="_51232.03.06">#REF!</definedName>
    <definedName name="_51232.03.07">#REF!</definedName>
    <definedName name="_513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2"}</definedName>
    <definedName name="_513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2"}</definedName>
    <definedName name="_51319.01">#REF!</definedName>
    <definedName name="_51319.03">#REF!</definedName>
    <definedName name="_51319.04">#REF!</definedName>
    <definedName name="_51319.06">#REF!</definedName>
    <definedName name="_514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1"}</definedName>
    <definedName name="_514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1"}</definedName>
    <definedName name="_51405.01.06">#REF!</definedName>
    <definedName name="_51405.03.06">#REF!</definedName>
    <definedName name="_51408.06">#REF!</definedName>
    <definedName name="_51413.02">#REF!</definedName>
    <definedName name="_51422.01.02">#REF!</definedName>
    <definedName name="_51422.01.05">#REF!</definedName>
    <definedName name="_51422.01.06">#REF!</definedName>
    <definedName name="_51422.01.07">#REF!</definedName>
    <definedName name="_51422.01.09">#REF!</definedName>
    <definedName name="_51422.03.02">#REF!</definedName>
    <definedName name="_51422.03.05">#REF!</definedName>
    <definedName name="_51422.03.06">#REF!</definedName>
    <definedName name="_51422.03.07">#REF!</definedName>
    <definedName name="_51422.03.09">#REF!</definedName>
    <definedName name="_515__FDSAUDITLINK__" localSheetId="0" hidden="1">{"fdsup://Directions/FactSet Auditing Viewer?action=AUDIT_VALUE&amp;DB=129&amp;ID1=B10LQP&amp;VALUEID=04851&amp;SDATE=2010&amp;PERIODTYPE=ANN_STD&amp;SCFT=3&amp;window=popup_no_bar&amp;width=385&amp;height=120&amp;START_MAXIMIZED=FALSE&amp;creator=factset&amp;display_string=Audit"}</definedName>
    <definedName name="_515__FDSAUDITLINK__" hidden="1">{"fdsup://Directions/FactSet Auditing Viewer?action=AUDIT_VALUE&amp;DB=129&amp;ID1=B10LQP&amp;VALUEID=04851&amp;SDATE=2010&amp;PERIODTYPE=ANN_STD&amp;SCFT=3&amp;window=popup_no_bar&amp;width=385&amp;height=120&amp;START_MAXIMIZED=FALSE&amp;creator=factset&amp;display_string=Audit"}</definedName>
    <definedName name="_516__FDSAUDITLINK__" localSheetId="0" hidden="1">{"fdsup://Directions/FactSet Auditing Viewer?action=AUDIT_VALUE&amp;DB=129&amp;ID1=B10LQP&amp;VALUEID=01001&amp;SDATE=2010&amp;PERIODTYPE=ANN_STD&amp;SCFT=3&amp;window=popup_no_bar&amp;width=385&amp;height=120&amp;START_MAXIMIZED=FALSE&amp;creator=factset&amp;display_string=Audit"}</definedName>
    <definedName name="_516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17__FDSAUDITLINK__" localSheetId="0" hidden="1">{"fdsup://Directions/FactSet Auditing Viewer?action=AUDIT_VALUE&amp;DB=129&amp;ID1=B10LQP&amp;VALUEID=01001&amp;SDATE=2011&amp;PERIODTYPE=ANN_STD&amp;SCFT=3&amp;window=popup_no_bar&amp;width=385&amp;height=120&amp;START_MAXIMIZED=FALSE&amp;creator=factset&amp;display_string=Audit"}</definedName>
    <definedName name="_517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1701.04">#REF!</definedName>
    <definedName name="_518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18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19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19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1Excel_BuiltIn_Criteria_17_1">#REF!</definedName>
    <definedName name="_52">#REF!</definedName>
    <definedName name="_52.REV.CERAM.I">#REF!</definedName>
    <definedName name="_52__123Graph_ACHART_7" hidden="1">#REF!</definedName>
    <definedName name="_52__123Graph_BCHART_30" hidden="1">#REF!</definedName>
    <definedName name="_52__123Graph_BCHART_5" hidden="1">#REF!</definedName>
    <definedName name="_52__123Graph_CCHART_9" hidden="1">#REF!</definedName>
    <definedName name="_52__123Graph_XCHART_16" hidden="1">#REF!</definedName>
    <definedName name="_52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2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20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2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21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2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22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2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23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2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24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2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25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0"}</definedName>
    <definedName name="_52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0"}</definedName>
    <definedName name="_526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526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527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527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528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5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529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5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52Excel_BuiltIn_Criteria_19_1">#REF!</definedName>
    <definedName name="_53">#REF!</definedName>
    <definedName name="_53.REV.CERAM.E">#REF!</definedName>
    <definedName name="_53__123Graph_ACHART_8" hidden="1">#REF!</definedName>
    <definedName name="_53__123Graph_BCHART_4" hidden="1">#REF!</definedName>
    <definedName name="_53__123Graph_BCHART_6" hidden="1">#REF!</definedName>
    <definedName name="_53__123Graph_D_Chart_1A" hidden="1">#REF!</definedName>
    <definedName name="_53__123Graph_XCHART_17" hidden="1">#REF!</definedName>
    <definedName name="_53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3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30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5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531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5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532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5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533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0"}</definedName>
    <definedName name="_5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0"}</definedName>
    <definedName name="_534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534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535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6"}</definedName>
    <definedName name="_535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6"}</definedName>
    <definedName name="_536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536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537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4"}</definedName>
    <definedName name="_53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4"}</definedName>
    <definedName name="_538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3"}</definedName>
    <definedName name="_538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3"}</definedName>
    <definedName name="_539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53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53Excel_BuiltIn_Criteria_2_1">#REF!</definedName>
    <definedName name="_54.TACOS_E_ASS">#REF!</definedName>
    <definedName name="_54__123Graph_ACHART_9" hidden="1">#REF!</definedName>
    <definedName name="_54__123Graph_BCHART_5" hidden="1">#REF!</definedName>
    <definedName name="_54__123Graph_BCHART_7" hidden="1">#REF!</definedName>
    <definedName name="_54__123Graph_DCHART_10" hidden="1">#REF!</definedName>
    <definedName name="_54__123Graph_XCHART_19" hidden="1">#REF!</definedName>
    <definedName name="_54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4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40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1"}</definedName>
    <definedName name="_540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1"}</definedName>
    <definedName name="_54000.01">#REF!</definedName>
    <definedName name="_541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0"}</definedName>
    <definedName name="_541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0"}</definedName>
    <definedName name="_542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54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543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54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544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54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545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54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546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54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547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54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548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54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549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0"}</definedName>
    <definedName name="_549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0"}</definedName>
    <definedName name="_54Excel_BuiltIn_Criteria_28_1">#REF!</definedName>
    <definedName name="_55.MARM._E_GRA">#REF!</definedName>
    <definedName name="_55__123Graph_BCHART_1" hidden="1">#REF!</definedName>
    <definedName name="_55__123Graph_BCHART_6" hidden="1">#REF!</definedName>
    <definedName name="_55__123Graph_BCHART_8" hidden="1">#REF!</definedName>
    <definedName name="_55__123Graph_DCHART_11" hidden="1">#REF!</definedName>
    <definedName name="_55__123Graph_XCHART_2" hidden="1">#REF!</definedName>
    <definedName name="_55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50__FDSAUDITLINK__" localSheetId="0" hidden="1">{"fdsup://Directions/FactSet Auditing Viewer?action=AUDIT_VALUE&amp;DB=129&amp;ID1=B10LQP&amp;VALUEID=05192&amp;SDATE=2010&amp;PERIODTYPE=ANN_STD&amp;SCFT=3&amp;window=popup_no_bar&amp;width=385&amp;height=120&amp;START_MAXIMIZED=FALSE&amp;creator=factset&amp;display_string=Audit"}</definedName>
    <definedName name="_550__FDSAUDITLINK__" hidden="1">{"fdsup://Directions/FactSet Auditing Viewer?action=AUDIT_VALUE&amp;DB=129&amp;ID1=B10LQP&amp;VALUEID=05192&amp;SDATE=2010&amp;PERIODTYPE=ANN_STD&amp;SCFT=3&amp;window=popup_no_bar&amp;width=385&amp;height=120&amp;START_MAXIMIZED=FALSE&amp;creator=factset&amp;display_string=Audit"}</definedName>
    <definedName name="_551__FDSAUDITLINK__" localSheetId="0" hidden="1">{"fdsup://Directions/FactSet Auditing Viewer?action=AUDIT_VALUE&amp;DB=129&amp;ID1=B10LQP&amp;VALUEID=05194&amp;SDATE=2011&amp;PERIODTYPE=ANN_STD&amp;SCFT=3&amp;window=popup_no_bar&amp;width=385&amp;height=120&amp;START_MAXIMIZED=FALSE&amp;creator=factset&amp;display_string=Audit"}</definedName>
    <definedName name="_551__FDSAUDITLINK__" hidden="1">{"fdsup://Directions/FactSet Auditing Viewer?action=AUDIT_VALUE&amp;DB=129&amp;ID1=B10LQP&amp;VALUEID=05194&amp;SDATE=2011&amp;PERIODTYPE=ANN_STD&amp;SCFT=3&amp;window=popup_no_bar&amp;width=385&amp;height=120&amp;START_MAXIMIZED=FALSE&amp;creator=factset&amp;display_string=Audit"}</definedName>
    <definedName name="_552__FDSAUDITLINK__" localSheetId="0" hidden="1">{"fdsup://Directions/FactSet Auditing Viewer?action=AUDIT_VALUE&amp;DB=129&amp;ID1=B10LQP&amp;VALUEID=01001&amp;SDATE=2010&amp;PERIODTYPE=ANN_STD&amp;SCFT=3&amp;window=popup_no_bar&amp;width=385&amp;height=120&amp;START_MAXIMIZED=FALSE&amp;creator=factset&amp;display_string=Audit"}</definedName>
    <definedName name="_552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53__FDSAUDITLINK__" localSheetId="0" hidden="1">{"fdsup://Directions/FactSet Auditing Viewer?action=AUDIT_VALUE&amp;DB=129&amp;ID1=B10LQP&amp;VALUEID=01001&amp;SDATE=2011&amp;PERIODTYPE=ANN_STD&amp;SCFT=3&amp;window=popup_no_bar&amp;width=385&amp;height=120&amp;START_MAXIMIZED=FALSE&amp;creator=factset&amp;display_string=Audit"}</definedName>
    <definedName name="_553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54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5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55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5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56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5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57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5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58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5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59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5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5Excel_BuiltIn_Criteria_3_1">#REF!</definedName>
    <definedName name="_56.MARMORITE">#REF!</definedName>
    <definedName name="_56__123Graph_BCHART_10" hidden="1">#REF!</definedName>
    <definedName name="_56__123Graph_BCHART_7" hidden="1">#REF!</definedName>
    <definedName name="_56__123Graph_BCHART_9" hidden="1">#REF!</definedName>
    <definedName name="_56__123Graph_DCHART_12" hidden="1">#REF!</definedName>
    <definedName name="_56__123Graph_XCHART_23" hidden="1">#REF!</definedName>
    <definedName name="_56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60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6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61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6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62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7"}</definedName>
    <definedName name="_562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7"}</definedName>
    <definedName name="_563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563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564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5"}</definedName>
    <definedName name="_564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5"}</definedName>
    <definedName name="_565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56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566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566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567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56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568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56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569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0"}</definedName>
    <definedName name="_56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0"}</definedName>
    <definedName name="_56Excel_BuiltIn_Criteria_4_1">#REF!</definedName>
    <definedName name="_57__123Graph_BCHART_11" hidden="1">#REF!</definedName>
    <definedName name="_57__123Graph_BCHART_8" hidden="1">#REF!</definedName>
    <definedName name="_57__123Graph_CCHART_25" hidden="1">#REF!</definedName>
    <definedName name="_57__123Graph_DCHART_13" hidden="1">#REF!</definedName>
    <definedName name="_57__123Graph_XCHART_25" hidden="1">#REF!</definedName>
    <definedName name="_57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70__FDSAUDITLINK__" localSheetId="0"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2"}</definedName>
    <definedName name="_570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2"}</definedName>
    <definedName name="_571__FDSAUDITLINK__" localSheetId="0"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571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572__FDSAUDITLINK__" localSheetId="0"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0"}</definedName>
    <definedName name="_572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0"}</definedName>
    <definedName name="_573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73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74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7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75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7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76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77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78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79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7Excel_BuiltIn_Criteria_7_1">#REF!</definedName>
    <definedName name="_58__123Graph_BCHART_12" hidden="1">#REF!</definedName>
    <definedName name="_58__123Graph_BCHART_9" hidden="1">#REF!</definedName>
    <definedName name="_58__123Graph_CCHART_26" hidden="1">#REF!</definedName>
    <definedName name="_58__123Graph_DCHART_14" hidden="1">#REF!</definedName>
    <definedName name="_58__123Graph_XCHART_28" hidden="1">#REF!</definedName>
    <definedName name="_58__FDSAUDITLINK__" localSheetId="0"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58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580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81__FDSAUDITLINK__" localSheetId="0" hidden="1">{"fdsup://Directions/FactSet Auditing Viewer?action=AUDIT_VALUE&amp;DB=129&amp;ID1=B10LQP&amp;VALUEID=18140&amp;SDATE=2010&amp;PERIODTYPE=ANN_STD&amp;SCFT=3&amp;window=popup_no_bar&amp;width=385&amp;height=120&amp;START_MAXIMIZED=FALSE&amp;creator=factset&amp;display_string=Audit"}</definedName>
    <definedName name="_581__FDSAUDITLINK__" hidden="1">{"fdsup://Directions/FactSet Auditing Viewer?action=AUDIT_VALUE&amp;DB=129&amp;ID1=B10LQP&amp;VALUEID=18140&amp;SDATE=2010&amp;PERIODTYPE=ANN_STD&amp;SCFT=3&amp;window=popup_no_bar&amp;width=385&amp;height=120&amp;START_MAXIMIZED=FALSE&amp;creator=factset&amp;display_string=Audit"}</definedName>
    <definedName name="_582__FDSAUDITLINK__" localSheetId="0" hidden="1">{"fdsup://Directions/FactSet Auditing Viewer?action=AUDIT_VALUE&amp;DB=129&amp;ID1=B10LQP&amp;VALUEID=05192&amp;SDATE=2011&amp;PERIODTYPE=ANN_STD&amp;SCFT=3&amp;window=popup_no_bar&amp;width=385&amp;height=120&amp;START_MAXIMIZED=FALSE&amp;creator=factset&amp;display_string=Audit"}</definedName>
    <definedName name="_582__FDSAUDITLINK__" hidden="1">{"fdsup://Directions/FactSet Auditing Viewer?action=AUDIT_VALUE&amp;DB=129&amp;ID1=B10LQP&amp;VALUEID=05192&amp;SDATE=2011&amp;PERIODTYPE=ANN_STD&amp;SCFT=3&amp;window=popup_no_bar&amp;width=385&amp;height=120&amp;START_MAXIMIZED=FALSE&amp;creator=factset&amp;display_string=Audit"}</definedName>
    <definedName name="_583__FDSAUDITLINK__" localSheetId="0" hidden="1">{"fdsup://directions/FAT Viewer?action=UPDATE&amp;creator=factset&amp;DYN_ARGS=TRUE&amp;DOC_NAME=FAT:FQL_AUDITING_CLIENT_TEMPLATE.FAT&amp;display_string=Audit&amp;VAR:KEY=MRCHQLQBEV&amp;VAR:QUERY=RkZfTkVUX0lOQyhMVE0sMCk=&amp;WINDOW=FIRST_POPUP&amp;HEIGHT=450&amp;WIDTH=450&amp;START_MAXIMIZED=FALS","E&amp;VAR:CALENDAR=US&amp;VAR:SYMBOL=79466L30&amp;VAR:INDEX=0"}</definedName>
    <definedName name="_583__FDSAUDITLINK__" hidden="1">{"fdsup://directions/FAT Viewer?action=UPDATE&amp;creator=factset&amp;DYN_ARGS=TRUE&amp;DOC_NAME=FAT:FQL_AUDITING_CLIENT_TEMPLATE.FAT&amp;display_string=Audit&amp;VAR:KEY=MRCHQLQBEV&amp;VAR:QUERY=RkZfTkVUX0lOQyhMVE0sMCk=&amp;WINDOW=FIRST_POPUP&amp;HEIGHT=450&amp;WIDTH=450&amp;START_MAXIMIZED=FALS","E&amp;VAR:CALENDAR=US&amp;VAR:SYMBOL=79466L30&amp;VAR:INDEX=0"}</definedName>
    <definedName name="_584__FDSAUDITLINK__" localSheetId="0" hidden="1">{"fdsup://directions/FAT Viewer?action=UPDATE&amp;creator=factset&amp;DYN_ARGS=TRUE&amp;DOC_NAME=FAT:FQL_AUDITING_CLIENT_TEMPLATE.FAT&amp;display_string=Audit&amp;VAR:KEY=FYNCPUBYJQ&amp;VAR:QUERY=RkZfTkVUX0lOQyhMVE0sMCk=&amp;WINDOW=FIRST_POPUP&amp;HEIGHT=450&amp;WIDTH=450&amp;START_MAXIMIZED=FALS","E&amp;VAR:CALENDAR=US&amp;VAR:SYMBOL=07327110&amp;VAR:INDEX=0"}</definedName>
    <definedName name="_584__FDSAUDITLINK__" hidden="1">{"fdsup://directions/FAT Viewer?action=UPDATE&amp;creator=factset&amp;DYN_ARGS=TRUE&amp;DOC_NAME=FAT:FQL_AUDITING_CLIENT_TEMPLATE.FAT&amp;display_string=Audit&amp;VAR:KEY=FYNCPUBYJQ&amp;VAR:QUERY=RkZfTkVUX0lOQyhMVE0sMCk=&amp;WINDOW=FIRST_POPUP&amp;HEIGHT=450&amp;WIDTH=450&amp;START_MAXIMIZED=FALS","E&amp;VAR:CALENDAR=US&amp;VAR:SYMBOL=07327110&amp;VAR:INDEX=0"}</definedName>
    <definedName name="_585__FDSAUDITLINK__" localSheetId="0" hidden="1">{"fdsup://directions/FAT Viewer?action=UPDATE&amp;creator=factset&amp;DYN_ARGS=TRUE&amp;DOC_NAME=FAT:FQL_AUDITING_CLIENT_TEMPLATE.FAT&amp;display_string=Audit&amp;VAR:KEY=MLMFKHUFYN&amp;VAR:QUERY=RkZfTkVUX0lOQyhMVE0sMCk=&amp;WINDOW=FIRST_POPUP&amp;HEIGHT=450&amp;WIDTH=450&amp;START_MAXIMIZED=FALS","E&amp;VAR:CALENDAR=US&amp;VAR:SYMBOL=24802Y10&amp;VAR:INDEX=0"}</definedName>
    <definedName name="_585__FDSAUDITLINK__" hidden="1">{"fdsup://directions/FAT Viewer?action=UPDATE&amp;creator=factset&amp;DYN_ARGS=TRUE&amp;DOC_NAME=FAT:FQL_AUDITING_CLIENT_TEMPLATE.FAT&amp;display_string=Audit&amp;VAR:KEY=MLMFKHUFYN&amp;VAR:QUERY=RkZfTkVUX0lOQyhMVE0sMCk=&amp;WINDOW=FIRST_POPUP&amp;HEIGHT=450&amp;WIDTH=450&amp;START_MAXIMIZED=FALS","E&amp;VAR:CALENDAR=US&amp;VAR:SYMBOL=24802Y10&amp;VAR:INDEX=0"}</definedName>
    <definedName name="_586__FDSAUDITLINK__" localSheetId="0" hidden="1">{"fdsup://directions/FAT Viewer?action=UPDATE&amp;creator=factset&amp;DYN_ARGS=TRUE&amp;DOC_NAME=FAT:FQL_AUDITING_CLIENT_TEMPLATE.FAT&amp;display_string=Audit&amp;VAR:KEY=ZYLMPCDKLE&amp;VAR:QUERY=RkZfTkVUX0lOQyhMVE0sMCk=&amp;WINDOW=FIRST_POPUP&amp;HEIGHT=450&amp;WIDTH=450&amp;START_MAXIMIZED=FALS","E&amp;VAR:CALENDAR=US&amp;VAR:SYMBOL=40171V10&amp;VAR:INDEX=0"}</definedName>
    <definedName name="_586__FDSAUDITLINK__" hidden="1">{"fdsup://directions/FAT Viewer?action=UPDATE&amp;creator=factset&amp;DYN_ARGS=TRUE&amp;DOC_NAME=FAT:FQL_AUDITING_CLIENT_TEMPLATE.FAT&amp;display_string=Audit&amp;VAR:KEY=ZYLMPCDKLE&amp;VAR:QUERY=RkZfTkVUX0lOQyhMVE0sMCk=&amp;WINDOW=FIRST_POPUP&amp;HEIGHT=450&amp;WIDTH=450&amp;START_MAXIMIZED=FALS","E&amp;VAR:CALENDAR=US&amp;VAR:SYMBOL=40171V10&amp;VAR:INDEX=0"}</definedName>
    <definedName name="_587__FDSAUDITLINK__" localSheetId="0" hidden="1">{"fdsup://directions/FAT Viewer?action=UPDATE&amp;creator=factset&amp;DYN_ARGS=TRUE&amp;DOC_NAME=FAT:FQL_AUDITING_CLIENT_TEMPLATE.FAT&amp;display_string=Audit&amp;VAR:KEY=MFMLWPWFMR&amp;VAR:QUERY=RkZfTkVUX0lOQyhMVE0sMCk=&amp;WINDOW=FIRST_POPUP&amp;HEIGHT=450&amp;WIDTH=450&amp;START_MAXIMIZED=FALS","E&amp;VAR:CALENDAR=US&amp;VAR:SYMBOL=30064K10&amp;VAR:INDEX=0"}</definedName>
    <definedName name="_587__FDSAUDITLINK__" hidden="1">{"fdsup://directions/FAT Viewer?action=UPDATE&amp;creator=factset&amp;DYN_ARGS=TRUE&amp;DOC_NAME=FAT:FQL_AUDITING_CLIENT_TEMPLATE.FAT&amp;display_string=Audit&amp;VAR:KEY=MFMLWPWFMR&amp;VAR:QUERY=RkZfTkVUX0lOQyhMVE0sMCk=&amp;WINDOW=FIRST_POPUP&amp;HEIGHT=450&amp;WIDTH=450&amp;START_MAXIMIZED=FALS","E&amp;VAR:CALENDAR=US&amp;VAR:SYMBOL=30064K10&amp;VAR:INDEX=0"}</definedName>
    <definedName name="_588__FDSAUDITLINK__" localSheetId="0" hidden="1">{"fdsup://directions/FAT Viewer?action=UPDATE&amp;creator=factset&amp;DYN_ARGS=TRUE&amp;DOC_NAME=FAT:FQL_AUDITING_CLIENT_TEMPLATE.FAT&amp;display_string=Audit&amp;VAR:KEY=VODQDIZCXS&amp;VAR:QUERY=RkZfTkVUX0lOQyhMVE0sMCk=&amp;WINDOW=FIRST_POPUP&amp;HEIGHT=450&amp;WIDTH=450&amp;START_MAXIMIZED=FALS","E&amp;VAR:CALENDAR=US&amp;VAR:SYMBOL=632758&amp;VAR:INDEX=0"}</definedName>
    <definedName name="_588__FDSAUDITLINK__" hidden="1">{"fdsup://directions/FAT Viewer?action=UPDATE&amp;creator=factset&amp;DYN_ARGS=TRUE&amp;DOC_NAME=FAT:FQL_AUDITING_CLIENT_TEMPLATE.FAT&amp;display_string=Audit&amp;VAR:KEY=VODQDIZCXS&amp;VAR:QUERY=RkZfTkVUX0lOQyhMVE0sMCk=&amp;WINDOW=FIRST_POPUP&amp;HEIGHT=450&amp;WIDTH=450&amp;START_MAXIMIZED=FALS","E&amp;VAR:CALENDAR=US&amp;VAR:SYMBOL=632758&amp;VAR:INDEX=0"}</definedName>
    <definedName name="_589__FDSAUDITLINK__" localSheetId="0" hidden="1">{"fdsup://directions/FAT Viewer?action=UPDATE&amp;creator=factset&amp;DYN_ARGS=TRUE&amp;DOC_NAME=FAT:FQL_AUDITING_CLIENT_TEMPLATE.FAT&amp;display_string=Audit&amp;VAR:KEY=IPCBULCVQR&amp;VAR:QUERY=RkZfTkVUX0lOQyhMVE0sMCk=&amp;WINDOW=FIRST_POPUP&amp;HEIGHT=450&amp;WIDTH=450&amp;START_MAXIMIZED=FALS","E&amp;VAR:CALENDAR=US&amp;VAR:SYMBOL=24802N10&amp;VAR:INDEX=0"}</definedName>
    <definedName name="_589__FDSAUDITLINK__" hidden="1">{"fdsup://directions/FAT Viewer?action=UPDATE&amp;creator=factset&amp;DYN_ARGS=TRUE&amp;DOC_NAME=FAT:FQL_AUDITING_CLIENT_TEMPLATE.FAT&amp;display_string=Audit&amp;VAR:KEY=IPCBULCVQR&amp;VAR:QUERY=RkZfTkVUX0lOQyhMVE0sMCk=&amp;WINDOW=FIRST_POPUP&amp;HEIGHT=450&amp;WIDTH=450&amp;START_MAXIMIZED=FALS","E&amp;VAR:CALENDAR=US&amp;VAR:SYMBOL=24802N10&amp;VAR:INDEX=0"}</definedName>
    <definedName name="_58Excel_BuiltIn_Criteria_9_1">#REF!</definedName>
    <definedName name="_59.OUTRS_REVES">#REF!</definedName>
    <definedName name="_59__123Graph_BCHART_13" hidden="1">#REF!</definedName>
    <definedName name="_59__123Graph_CCHART_25" hidden="1">#REF!</definedName>
    <definedName name="_59__123Graph_CCHART_27" hidden="1">#REF!</definedName>
    <definedName name="_59__123Graph_DCHART_15" hidden="1">#REF!</definedName>
    <definedName name="_59__123Graph_XCHART_29" hidden="1">#REF!</definedName>
    <definedName name="_59__FDSAUDITLINK__" localSheetId="0" hidden="1">{"fdsup://directions/FAT Viewer?action=UPDATE&amp;creator=factset&amp;DYN_ARGS=TRUE&amp;DOC_NAME=FAT:FQL_AUDITING_CLIENT_TEMPLATE.FAT&amp;display_string=Audit&amp;VAR:KEY=UVSHQBSTSP&amp;VAR:QUERY=RkZfU0FMRVMoTFRNLDAsLCwsLE0p&amp;WINDOW=FIRST_POPUP&amp;HEIGHT=450&amp;WIDTH=450&amp;START_MAXIMIZED=","FALSE&amp;VAR:CALENDAR=US&amp;VAR:SYMBOL=220015&amp;VAR:INDEX=0"}</definedName>
    <definedName name="_59__FDSAUDITLINK__" hidden="1">{"fdsup://directions/FAT Viewer?action=UPDATE&amp;creator=factset&amp;DYN_ARGS=TRUE&amp;DOC_NAME=FAT:FQL_AUDITING_CLIENT_TEMPLATE.FAT&amp;display_string=Audit&amp;VAR:KEY=UVSHQBSTSP&amp;VAR:QUERY=RkZfU0FMRVMoTFRNLDAsLCwsLE0p&amp;WINDOW=FIRST_POPUP&amp;HEIGHT=450&amp;WIDTH=450&amp;START_MAXIMIZED=","FALSE&amp;VAR:CALENDAR=US&amp;VAR:SYMBOL=220015&amp;VAR:INDEX=0"}</definedName>
    <definedName name="_590__FDSAUDITLINK__" localSheetId="0" hidden="1">{"fdsup://directions/FAT Viewer?action=UPDATE&amp;creator=factset&amp;DYN_ARGS=TRUE&amp;DOC_NAME=FAT:FQL_AUDITING_CLIENT_TEMPLATE.FAT&amp;display_string=Audit&amp;VAR:KEY=HQZYLGXAPA&amp;VAR:QUERY=RkZfTkVUX0lOQyhMVE0sMCk=&amp;WINDOW=FIRST_POPUP&amp;HEIGHT=450&amp;WIDTH=450&amp;START_MAXIMIZED=FALS","E&amp;VAR:CALENDAR=US&amp;VAR:SYMBOL=56275010&amp;VAR:INDEX=0"}</definedName>
    <definedName name="_590__FDSAUDITLINK__" hidden="1">{"fdsup://directions/FAT Viewer?action=UPDATE&amp;creator=factset&amp;DYN_ARGS=TRUE&amp;DOC_NAME=FAT:FQL_AUDITING_CLIENT_TEMPLATE.FAT&amp;display_string=Audit&amp;VAR:KEY=HQZYLGXAPA&amp;VAR:QUERY=RkZfTkVUX0lOQyhMVE0sMCk=&amp;WINDOW=FIRST_POPUP&amp;HEIGHT=450&amp;WIDTH=450&amp;START_MAXIMIZED=FALS","E&amp;VAR:CALENDAR=US&amp;VAR:SYMBOL=56275010&amp;VAR:INDEX=0"}</definedName>
    <definedName name="_591__FDSAUDITLINK__" localSheetId="0" hidden="1">{"fdsup://directions/FAT Viewer?action=UPDATE&amp;creator=factset&amp;DYN_ARGS=TRUE&amp;DOC_NAME=FAT:FQL_AUDITING_CLIENT_TEMPLATE.FAT&amp;display_string=Audit&amp;VAR:KEY=IZGNILQJUF&amp;VAR:QUERY=RkZfTkVUX0lOQyhMVE0sMCk=&amp;WINDOW=FIRST_POPUP&amp;HEIGHT=450&amp;WIDTH=450&amp;START_MAXIMIZED=FALS","E&amp;VAR:CALENDAR=US&amp;VAR:SYMBOL=46612K10&amp;VAR:INDEX=0"}</definedName>
    <definedName name="_591__FDSAUDITLINK__" hidden="1">{"fdsup://directions/FAT Viewer?action=UPDATE&amp;creator=factset&amp;DYN_ARGS=TRUE&amp;DOC_NAME=FAT:FQL_AUDITING_CLIENT_TEMPLATE.FAT&amp;display_string=Audit&amp;VAR:KEY=IZGNILQJUF&amp;VAR:QUERY=RkZfTkVUX0lOQyhMVE0sMCk=&amp;WINDOW=FIRST_POPUP&amp;HEIGHT=450&amp;WIDTH=450&amp;START_MAXIMIZED=FALS","E&amp;VAR:CALENDAR=US&amp;VAR:SYMBOL=46612K10&amp;VAR:INDEX=0"}</definedName>
    <definedName name="_592__FDSAUDITLINK__" localSheetId="0" hidden="1">{"fdsup://directions/FAT Viewer?action=UPDATE&amp;creator=factset&amp;DYN_ARGS=TRUE&amp;DOC_NAME=FAT:FQL_AUDITING_CLIENT_TEMPLATE.FAT&amp;display_string=Audit&amp;VAR:KEY=HIDCFELQBC&amp;VAR:QUERY=RkZfTkVUX0lOQyhMVE0sMCk=&amp;WINDOW=FIRST_POPUP&amp;HEIGHT=450&amp;WIDTH=450&amp;START_MAXIMIZED=FALS","E&amp;VAR:CALENDAR=US&amp;VAR:SYMBOL=04033V20&amp;VAR:INDEX=0"}</definedName>
    <definedName name="_592__FDSAUDITLINK__" hidden="1">{"fdsup://directions/FAT Viewer?action=UPDATE&amp;creator=factset&amp;DYN_ARGS=TRUE&amp;DOC_NAME=FAT:FQL_AUDITING_CLIENT_TEMPLATE.FAT&amp;display_string=Audit&amp;VAR:KEY=HIDCFELQBC&amp;VAR:QUERY=RkZfTkVUX0lOQyhMVE0sMCk=&amp;WINDOW=FIRST_POPUP&amp;HEIGHT=450&amp;WIDTH=450&amp;START_MAXIMIZED=FALS","E&amp;VAR:CALENDAR=US&amp;VAR:SYMBOL=04033V20&amp;VAR:INDEX=0"}</definedName>
    <definedName name="_593__FDSAUDITLINK__" localSheetId="0" hidden="1">{"fdsup://directions/FAT Viewer?action=UPDATE&amp;creator=factset&amp;DYN_ARGS=TRUE&amp;DOC_NAME=FAT:FQL_AUDITING_CLIENT_TEMPLATE.FAT&amp;display_string=Audit&amp;VAR:KEY=YDSPUPGTGD&amp;VAR:QUERY=RkZfTkVUX0lOQyhMVE0sMCk=&amp;WINDOW=FIRST_POPUP&amp;HEIGHT=450&amp;WIDTH=450&amp;START_MAXIMIZED=FALS","E&amp;VAR:CALENDAR=US&amp;VAR:SYMBOL=59490110&amp;VAR:INDEX=0"}</definedName>
    <definedName name="_593__FDSAUDITLINK__" hidden="1">{"fdsup://directions/FAT Viewer?action=UPDATE&amp;creator=factset&amp;DYN_ARGS=TRUE&amp;DOC_NAME=FAT:FQL_AUDITING_CLIENT_TEMPLATE.FAT&amp;display_string=Audit&amp;VAR:KEY=YDSPUPGTGD&amp;VAR:QUERY=RkZfTkVUX0lOQyhMVE0sMCk=&amp;WINDOW=FIRST_POPUP&amp;HEIGHT=450&amp;WIDTH=450&amp;START_MAXIMIZED=FALS","E&amp;VAR:CALENDAR=US&amp;VAR:SYMBOL=59490110&amp;VAR:INDEX=0"}</definedName>
    <definedName name="_594__FDSAUDITLINK__" localSheetId="0" hidden="1">{"fdsup://directions/FAT Viewer?action=UPDATE&amp;creator=factset&amp;DYN_ARGS=TRUE&amp;DOC_NAME=FAT:FQL_AUDITING_CLIENT_TEMPLATE.FAT&amp;display_string=Audit&amp;VAR:KEY=HUVMTMVGTC&amp;VAR:QUERY=RkZfTkVUX0lOQyhMVE0sMCk=&amp;WINDOW=FIRST_POPUP&amp;HEIGHT=450&amp;WIDTH=450&amp;START_MAXIMIZED=FALS","E&amp;VAR:CALENDAR=US&amp;VAR:SYMBOL=080216&amp;VAR:INDEX=0"}</definedName>
    <definedName name="_594__FDSAUDITLINK__" hidden="1">{"fdsup://directions/FAT Viewer?action=UPDATE&amp;creator=factset&amp;DYN_ARGS=TRUE&amp;DOC_NAME=FAT:FQL_AUDITING_CLIENT_TEMPLATE.FAT&amp;display_string=Audit&amp;VAR:KEY=HUVMTMVGTC&amp;VAR:QUERY=RkZfTkVUX0lOQyhMVE0sMCk=&amp;WINDOW=FIRST_POPUP&amp;HEIGHT=450&amp;WIDTH=450&amp;START_MAXIMIZED=FALS","E&amp;VAR:CALENDAR=US&amp;VAR:SYMBOL=080216&amp;VAR:INDEX=0"}</definedName>
    <definedName name="_5940_97">#REF!</definedName>
    <definedName name="_595__FDSAUDITLINK__" localSheetId="0" hidden="1">{"fdsup://directions/FAT Viewer?action=UPDATE&amp;creator=factset&amp;DYN_ARGS=TRUE&amp;DOC_NAME=FAT:FQL_AUDITING_CLIENT_TEMPLATE.FAT&amp;display_string=Audit&amp;VAR:KEY=MLQPYFWPWJ&amp;VAR:QUERY=RkZfTkVUX0lOQyhMVE0sMCk=&amp;WINDOW=FIRST_POPUP&amp;HEIGHT=450&amp;WIDTH=450&amp;START_MAXIMIZED=FALS","E&amp;VAR:CALENDAR=US&amp;VAR:SYMBOL=46120210&amp;VAR:INDEX=0"}</definedName>
    <definedName name="_595__FDSAUDITLINK__" hidden="1">{"fdsup://directions/FAT Viewer?action=UPDATE&amp;creator=factset&amp;DYN_ARGS=TRUE&amp;DOC_NAME=FAT:FQL_AUDITING_CLIENT_TEMPLATE.FAT&amp;display_string=Audit&amp;VAR:KEY=MLQPYFWPWJ&amp;VAR:QUERY=RkZfTkVUX0lOQyhMVE0sMCk=&amp;WINDOW=FIRST_POPUP&amp;HEIGHT=450&amp;WIDTH=450&amp;START_MAXIMIZED=FALS","E&amp;VAR:CALENDAR=US&amp;VAR:SYMBOL=46120210&amp;VAR:INDEX=0"}</definedName>
    <definedName name="_596__FDSAUDITLINK__" localSheetId="0" hidden="1">{"fdsup://directions/FAT Viewer?action=UPDATE&amp;creator=factset&amp;DYN_ARGS=TRUE&amp;DOC_NAME=FAT:FQL_AUDITING_CLIENT_TEMPLATE.FAT&amp;display_string=Audit&amp;VAR:KEY=HMJGDQZCLC&amp;VAR:QUERY=RkZfTkVUX0lOQyhMVE0sMCk=&amp;WINDOW=FIRST_POPUP&amp;HEIGHT=450&amp;WIDTH=450&amp;START_MAXIMIZED=FALS","E&amp;VAR:CALENDAR=US&amp;VAR:SYMBOL=484628&amp;VAR:INDEX=0"}</definedName>
    <definedName name="_596__FDSAUDITLINK__" hidden="1">{"fdsup://directions/FAT Viewer?action=UPDATE&amp;creator=factset&amp;DYN_ARGS=TRUE&amp;DOC_NAME=FAT:FQL_AUDITING_CLIENT_TEMPLATE.FAT&amp;display_string=Audit&amp;VAR:KEY=HMJGDQZCLC&amp;VAR:QUERY=RkZfTkVUX0lOQyhMVE0sMCk=&amp;WINDOW=FIRST_POPUP&amp;HEIGHT=450&amp;WIDTH=450&amp;START_MAXIMIZED=FALS","E&amp;VAR:CALENDAR=US&amp;VAR:SYMBOL=484628&amp;VAR:INDEX=0"}</definedName>
    <definedName name="_597__FDSAUDITLINK__" localSheetId="0" hidden="1">{"fdsup://directions/FAT Viewer?action=UPDATE&amp;creator=factset&amp;DYN_ARGS=TRUE&amp;DOC_NAME=FAT:FQL_AUDITING_CLIENT_TEMPLATE.FAT&amp;display_string=Audit&amp;VAR:KEY=SDEBUFOPKR&amp;VAR:QUERY=RkZfTkVUX0lOQyhMVE0sMCk=&amp;WINDOW=FIRST_POPUP&amp;HEIGHT=450&amp;WIDTH=450&amp;START_MAXIMIZED=FALS","E&amp;VAR:CALENDAR=US&amp;VAR:SYMBOL=68389X10&amp;VAR:INDEX=0"}</definedName>
    <definedName name="_597__FDSAUDITLINK__" hidden="1">{"fdsup://directions/FAT Viewer?action=UPDATE&amp;creator=factset&amp;DYN_ARGS=TRUE&amp;DOC_NAME=FAT:FQL_AUDITING_CLIENT_TEMPLATE.FAT&amp;display_string=Audit&amp;VAR:KEY=SDEBUFOPKR&amp;VAR:QUERY=RkZfTkVUX0lOQyhMVE0sMCk=&amp;WINDOW=FIRST_POPUP&amp;HEIGHT=450&amp;WIDTH=450&amp;START_MAXIMIZED=FALS","E&amp;VAR:CALENDAR=US&amp;VAR:SYMBOL=68389X10&amp;VAR:INDEX=0"}</definedName>
    <definedName name="_598__FDSAUDITLINK__" localSheetId="0" hidden="1">{"fdsup://directions/FAT Viewer?action=UPDATE&amp;creator=factset&amp;DYN_ARGS=TRUE&amp;DOC_NAME=FAT:FQL_AUDITING_CLIENT_TEMPLATE.FAT&amp;display_string=Audit&amp;VAR:KEY=HAHGBQXKFW&amp;VAR:QUERY=RkZfTkVUX0lOQyhMVE0sMCk=&amp;WINDOW=FIRST_POPUP&amp;HEIGHT=450&amp;WIDTH=450&amp;START_MAXIMIZED=FALS","E&amp;VAR:CALENDAR=US&amp;VAR:SYMBOL=B10LQP&amp;VAR:INDEX=0"}</definedName>
    <definedName name="_598__FDSAUDITLINK__" hidden="1">{"fdsup://directions/FAT Viewer?action=UPDATE&amp;creator=factset&amp;DYN_ARGS=TRUE&amp;DOC_NAME=FAT:FQL_AUDITING_CLIENT_TEMPLATE.FAT&amp;display_string=Audit&amp;VAR:KEY=HAHGBQXKFW&amp;VAR:QUERY=RkZfTkVUX0lOQyhMVE0sMCk=&amp;WINDOW=FIRST_POPUP&amp;HEIGHT=450&amp;WIDTH=450&amp;START_MAXIMIZED=FALS","E&amp;VAR:CALENDAR=US&amp;VAR:SYMBOL=B10LQP&amp;VAR:INDEX=0"}</definedName>
    <definedName name="_599__FDSAUDITLINK__" localSheetId="0" hidden="1">{"fdsup://directions/FAT Viewer?action=UPDATE&amp;creator=factset&amp;DYN_ARGS=TRUE&amp;DOC_NAME=FAT:FQL_AUDITING_CLIENT_TEMPLATE.FAT&amp;display_string=Audit&amp;VAR:KEY=JQHUFKZGJK&amp;VAR:QUERY=UkdGX1RBWF9SQVRFKEFOTiwwLCwsLCwsTk9BVURJVCk=&amp;WINDOW=FIRST_POPUP&amp;HEIGHT=450&amp;WIDTH=450&amp;","START_MAXIMIZED=FALSE&amp;VAR:CALENDAR=US&amp;VAR:SYMBOL=CERN&amp;VAR:INDEX=0"}</definedName>
    <definedName name="_599__FDSAUDITLINK__" hidden="1">{"fdsup://directions/FAT Viewer?action=UPDATE&amp;creator=factset&amp;DYN_ARGS=TRUE&amp;DOC_NAME=FAT:FQL_AUDITING_CLIENT_TEMPLATE.FAT&amp;display_string=Audit&amp;VAR:KEY=JQHUFKZGJK&amp;VAR:QUERY=UkdGX1RBWF9SQVRFKEFOTiwwLCwsLCwsTk9BVURJVCk=&amp;WINDOW=FIRST_POPUP&amp;HEIGHT=450&amp;WIDTH=450&amp;","START_MAXIMIZED=FALSE&amp;VAR:CALENDAR=US&amp;VAR:SYMBOL=CERN&amp;VAR:INDEX=0"}</definedName>
    <definedName name="_59Excel_BuiltIn_Database_1">#N/A</definedName>
    <definedName name="_5Excel_BuiltIn_Print_Area_1_1_1">#REF!</definedName>
    <definedName name="_5Excel_BuiltIn_Print_Titles_17_1">#REF!,#REF!</definedName>
    <definedName name="_6__123Graph_ACDIUS" hidden="1">#REF!</definedName>
    <definedName name="_6__123Graph_ACHART_10" hidden="1">#REF!</definedName>
    <definedName name="_6__123Graph_ACHART_12" hidden="1">#REF!</definedName>
    <definedName name="_6__123Graph_ACHART_2" hidden="1">#REF!</definedName>
    <definedName name="_6__123Graph_ACHART_5" hidden="1">#REF!</definedName>
    <definedName name="_6__123Graph_ACHART_9" hidden="1">#REF!</definedName>
    <definedName name="_6__123Graph_AGROSS_MARGINS" hidden="1">#REF!</definedName>
    <definedName name="_6__123Graph_BCHART_1" hidden="1">#REF!</definedName>
    <definedName name="_6__123Graph_BCHART_3" hidden="1">#REF!</definedName>
    <definedName name="_6__123Graph_CCHART_1" hidden="1">#REF!</definedName>
    <definedName name="_6__123Graph_ECHART_1" hidden="1">#REF!</definedName>
    <definedName name="_6__123Graph_ECHART_3" hidden="1">#REF!</definedName>
    <definedName name="_6__123Graph_XCDIUS" hidden="1">#REF!</definedName>
    <definedName name="_6__123Graph_XCHART_1" hidden="1">#REF!</definedName>
    <definedName name="_6__FDSAUDITLINK__" localSheetId="0"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6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6_0_Dist_Val" hidden="1">#REF!</definedName>
    <definedName name="_6_0_F" hidden="1">#REF!</definedName>
    <definedName name="_6_a_1_1">#N/A</definedName>
    <definedName name="_60__123Graph_BCHART_14" hidden="1">#REF!</definedName>
    <definedName name="_60__123Graph_CCHART_26" hidden="1">#REF!</definedName>
    <definedName name="_60__123Graph_CCHART_28" hidden="1">#REF!</definedName>
    <definedName name="_60__123Graph_DCHART_16" hidden="1">#REF!</definedName>
    <definedName name="_60__123Graph_XCHART_3" hidden="1">#REF!</definedName>
    <definedName name="_60__FDSAUDITLINK__" localSheetId="0"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0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00__FDSAUDITLINK__" localSheetId="0" hidden="1">{"fdsup://directions/FAT Viewer?action=UPDATE&amp;creator=factset&amp;DYN_ARGS=TRUE&amp;DOC_NAME=FAT:FQL_AUDITING_CLIENT_TEMPLATE.FAT&amp;display_string=Audit&amp;VAR:KEY=XYTYLMBKTK&amp;VAR:QUERY=UkdGX1RBWF9SQVRFKEFOTiwwLCwsLCwsTk9BVURJVCk=&amp;WINDOW=FIRST_POPUP&amp;HEIGHT=450&amp;WIDTH=450&amp;","START_MAXIMIZED=FALSE&amp;VAR:CALENDAR=US&amp;VAR:SYMBOL=CALD&amp;VAR:INDEX=0"}</definedName>
    <definedName name="_600__FDSAUDITLINK__" hidden="1">{"fdsup://directions/FAT Viewer?action=UPDATE&amp;creator=factset&amp;DYN_ARGS=TRUE&amp;DOC_NAME=FAT:FQL_AUDITING_CLIENT_TEMPLATE.FAT&amp;display_string=Audit&amp;VAR:KEY=XYTYLMBKTK&amp;VAR:QUERY=UkdGX1RBWF9SQVRFKEFOTiwwLCwsLCwsTk9BVURJVCk=&amp;WINDOW=FIRST_POPUP&amp;HEIGHT=450&amp;WIDTH=450&amp;","START_MAXIMIZED=FALSE&amp;VAR:CALENDAR=US&amp;VAR:SYMBOL=CALD&amp;VAR:INDEX=0"}</definedName>
    <definedName name="_601__FDSAUDITLINK__" localSheetId="0"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1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2__FDSAUDITLINK__" localSheetId="0"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2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3__FDSAUDITLINK__" localSheetId="0" hidden="1">{"fdsup://directions/FAT Viewer?action=UPDATE&amp;creator=factset&amp;DYN_ARGS=TRUE&amp;DOC_NAME=FAT:FQL_AUDITING_CLIENT_TEMPLATE.FAT&amp;display_string=Audit&amp;VAR:KEY=BYXIVYJMDA&amp;VAR:QUERY=UkdGX1RBWF9SQVRFKEFOTiwwLCwsLCwsTk9BVURJVCk=&amp;WINDOW=FIRST_POPUP&amp;HEIGHT=450&amp;WIDTH=450&amp;","START_MAXIMIZED=FALSE&amp;VAR:CALENDAR=US&amp;VAR:SYMBOL=BSFT&amp;VAR:INDEX=0"}</definedName>
    <definedName name="_603__FDSAUDITLINK__" hidden="1">{"fdsup://directions/FAT Viewer?action=UPDATE&amp;creator=factset&amp;DYN_ARGS=TRUE&amp;DOC_NAME=FAT:FQL_AUDITING_CLIENT_TEMPLATE.FAT&amp;display_string=Audit&amp;VAR:KEY=BYXIVYJMDA&amp;VAR:QUERY=UkdGX1RBWF9SQVRFKEFOTiwwLCwsLCwsTk9BVURJVCk=&amp;WINDOW=FIRST_POPUP&amp;HEIGHT=450&amp;WIDTH=450&amp;","START_MAXIMIZED=FALSE&amp;VAR:CALENDAR=US&amp;VAR:SYMBOL=BSFT&amp;VAR:INDEX=0"}</definedName>
    <definedName name="_604__FDSAUDITLINK__" localSheetId="0"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4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5__FDSAUDITLINK__" localSheetId="0"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5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6__FDSAUDITLINK__" localSheetId="0" hidden="1">{"fdsup://directions/FAT Viewer?action=UPDATE&amp;creator=factset&amp;DYN_ARGS=TRUE&amp;DOC_NAME=FAT:FQL_AUDITING_CLIENT_TEMPLATE.FAT&amp;display_string=Audit&amp;VAR:KEY=XUVQVURUZI&amp;VAR:QUERY=UkdGX1RBWF9SQVRFKEFOTiwwLCwsLCwsTk9BVURJVCk=&amp;WINDOW=FIRST_POPUP&amp;HEIGHT=450&amp;WIDTH=450&amp;","START_MAXIMIZED=FALSE&amp;VAR:CALENDAR=US&amp;VAR:SYMBOL=AVID&amp;VAR:INDEX=0"}</definedName>
    <definedName name="_606__FDSAUDITLINK__" hidden="1">{"fdsup://directions/FAT Viewer?action=UPDATE&amp;creator=factset&amp;DYN_ARGS=TRUE&amp;DOC_NAME=FAT:FQL_AUDITING_CLIENT_TEMPLATE.FAT&amp;display_string=Audit&amp;VAR:KEY=XUVQVURUZI&amp;VAR:QUERY=UkdGX1RBWF9SQVRFKEFOTiwwLCwsLCwsTk9BVURJVCk=&amp;WINDOW=FIRST_POPUP&amp;HEIGHT=450&amp;WIDTH=450&amp;","START_MAXIMIZED=FALSE&amp;VAR:CALENDAR=US&amp;VAR:SYMBOL=AVID&amp;VAR:INDEX=0"}</definedName>
    <definedName name="_607__FDSAUDITLINK__" localSheetId="0"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7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8__FDSAUDITLINK__" localSheetId="0"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8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9__FDSAUDITLINK__" localSheetId="0"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09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0Excel_BuiltIn_Database_1_1">#N/A</definedName>
    <definedName name="_61.ESQUAD._MAD">#REF!</definedName>
    <definedName name="_61__123Graph_BCHART_15" hidden="1">#REF!</definedName>
    <definedName name="_61__123Graph_CCHART_27" hidden="1">#REF!</definedName>
    <definedName name="_61__123Graph_CCHART_29" hidden="1">#REF!</definedName>
    <definedName name="_61__123Graph_DCHART_17" hidden="1">#REF!</definedName>
    <definedName name="_61__123Graph_XCHART_31" hidden="1">#REF!</definedName>
    <definedName name="_61__FDSAUDITLINK__" localSheetId="0" hidden="1">{"fdsup://IBCentral/FAT Viewer?action=UPDATE&amp;creator=factset&amp;DOC_NAME=fat:reuters_semi_source_window.fat&amp;display_string=Audit&amp;DYN_ARGS=TRUE&amp;VAR:ID1=AKS&amp;VAR:RCODE=FDSPFDSTKTOTAL&amp;VAR:SDATE=0&amp;VAR:FREQ=FSA&amp;VAR:RELITEM=RP&amp;VAR:CURRENCY=&amp;VAR:CURRSOURCE=EXSHARE&amp;VAR",":NATFREQ=FSA&amp;VAR:RFIELD=FINALIZED&amp;VAR:DB_TYPE=&amp;VAR:UNITS=M&amp;window=popup&amp;width=450&amp;height=300&amp;START_MAXIMIZED=FALSE"}</definedName>
    <definedName name="_61__FDSAUDITLINK__" hidden="1">{"fdsup://IBCentral/FAT Viewer?action=UPDATE&amp;creator=factset&amp;DOC_NAME=fat:reuters_semi_source_window.fat&amp;display_string=Audit&amp;DYN_ARGS=TRUE&amp;VAR:ID1=AKS&amp;VAR:RCODE=FDSPFDSTKTOTAL&amp;VAR:SDATE=0&amp;VAR:FREQ=FSA&amp;VAR:RELITEM=RP&amp;VAR:CURRENCY=&amp;VAR:CURRSOURCE=EXSHARE&amp;VAR",":NATFREQ=FSA&amp;VAR:RFIELD=FINALIZED&amp;VAR:DB_TYPE=&amp;VAR:UNITS=M&amp;window=popup&amp;width=450&amp;height=300&amp;START_MAXIMIZED=FALSE"}</definedName>
    <definedName name="_610__FDSAUDITLINK__" localSheetId="0"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10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11__FDSAUDITLINK__" localSheetId="0"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1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2__FDSAUDITLINK__" localSheetId="0"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2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3__FDSAUDITLINK__" localSheetId="0"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3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4__FDSAUDITLINK__" localSheetId="0"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4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5__FDSAUDITLINK__" localSheetId="0"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5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6__FDSAUDITLINK__" localSheetId="0"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6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7__FDSAUDITLINK__" localSheetId="0"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7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8__FDSAUDITLINK__" localSheetId="0"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8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9__FDSAUDITLINK__" localSheetId="0"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19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1Excel_BuiltIn_Print_Area_1_1">#REF!</definedName>
    <definedName name="_62__123Graph_BCHART_16" hidden="1">#REF!</definedName>
    <definedName name="_62__123Graph_CCHART_28" hidden="1">#REF!</definedName>
    <definedName name="_62__123Graph_CCHART_30" hidden="1">#REF!</definedName>
    <definedName name="_62__123Graph_DCHART_18" hidden="1">#REF!</definedName>
    <definedName name="_62__123Graph_XCHART_32" hidden="1">#REF!</definedName>
    <definedName name="_62__FDSAUDITLINK__" localSheetId="0" hidden="1">{"fdsup://IBCentral/FAT Viewer?action=UPDATE&amp;creator=factset&amp;DOC_NAME=fat:reuters_qtrly_source_window.fat&amp;display_string=Audit&amp;DYN_ARGS=TRUE&amp;VAR:ID1=Y8564W10&amp;VAR:RCODE=STLD&amp;VAR:SDATE=20080999&amp;VAR:FREQ=Quarterly&amp;VAR:RELITEM=RP&amp;VAR:CURRENCY=&amp;VAR:CURRSOURCE=EX","SHARE&amp;VAR:NATFREQ=QUARTERLY&amp;VAR:RFIELD=FINALIZED&amp;VAR:DB_TYPE=&amp;VAR:UNITS=M&amp;window=popup&amp;width=450&amp;height=300&amp;START_MAXIMIZED=FALSE"}</definedName>
    <definedName name="_62__FDSAUDITLINK__" hidden="1">{"fdsup://IBCentral/FAT Viewer?action=UPDATE&amp;creator=factset&amp;DOC_NAME=fat:reuters_qtrly_source_window.fat&amp;display_string=Audit&amp;DYN_ARGS=TRUE&amp;VAR:ID1=Y8564W10&amp;VAR:RCODE=STLD&amp;VAR:SDATE=20080999&amp;VAR:FREQ=Quarterly&amp;VAR:RELITEM=RP&amp;VAR:CURRENCY=&amp;VAR:CURRSOURCE=EX","SHARE&amp;VAR:NATFREQ=QUARTERLY&amp;VAR:RFIELD=FINALIZED&amp;VAR:DB_TYPE=&amp;VAR:UNITS=M&amp;window=popup&amp;width=450&amp;height=300&amp;START_MAXIMIZED=FALSE"}</definedName>
    <definedName name="_620__FDSAUDITLINK__" localSheetId="0"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20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21__FDSAUDITLINK__" localSheetId="0"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1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2__FDSAUDITLINK__" localSheetId="0"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2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3__FDSAUDITLINK__" localSheetId="0"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3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4__FDSAUDITLINK__" localSheetId="0"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4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5__FDSAUDITLINK__" localSheetId="0"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5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6__FDSAUDITLINK__" localSheetId="0"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6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7__FDSAUDITLINK__" localSheetId="0" hidden="1">{"fdsup://directions/FAT Viewer?action=UPDATE&amp;creator=factset&amp;DYN_ARGS=TRUE&amp;DOC_NAME=FAT:FQL_AUDITING_CLIENT_TEMPLATE.FAT&amp;display_string=Audit&amp;VAR:KEY=XULKRURAJW&amp;VAR:QUERY=UkdGX1RBWF9SQVRFKEFOTiwwLCwsLCwsTk9BVURJVCk=&amp;WINDOW=FIRST_POPUP&amp;HEIGHT=450&amp;WIDTH=450&amp;","START_MAXIMIZED=FALSE&amp;VAR:CALENDAR=US&amp;VAR:SYMBOL=BLANK&amp;VAR:INDEX=0"}</definedName>
    <definedName name="_627__FDSAUDITLINK__" hidden="1">{"fdsup://directions/FAT Viewer?action=UPDATE&amp;creator=factset&amp;DYN_ARGS=TRUE&amp;DOC_NAME=FAT:FQL_AUDITING_CLIENT_TEMPLATE.FAT&amp;display_string=Audit&amp;VAR:KEY=XULKRURAJW&amp;VAR:QUERY=UkdGX1RBWF9SQVRFKEFOTiwwLCwsLCwsTk9BVURJVCk=&amp;WINDOW=FIRST_POPUP&amp;HEIGHT=450&amp;WIDTH=450&amp;","START_MAXIMIZED=FALSE&amp;VAR:CALENDAR=US&amp;VAR:SYMBOL=BLANK&amp;VAR:INDEX=0"}</definedName>
    <definedName name="_628__FDSAUDITLINK__" localSheetId="0"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8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9__FDSAUDITLINK__" localSheetId="0"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9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Excel_BuiltIn_Print_Area_1_1_1">#N/A</definedName>
    <definedName name="_63">#REF!</definedName>
    <definedName name="_63.ESQUAD._ALU">#REF!</definedName>
    <definedName name="_63__123Graph_BCHART_17" hidden="1">#REF!</definedName>
    <definedName name="_63__123Graph_CCHART_29" hidden="1">#REF!</definedName>
    <definedName name="_63__123Graph_DCHART_25" hidden="1">#REF!</definedName>
    <definedName name="_63__123Graph_DCHART_4" hidden="1">#REF!</definedName>
    <definedName name="_63__123Graph_XCHART_33" hidden="1">#REF!</definedName>
    <definedName name="_63__FDSAUDITLINK__" localSheetId="0" hidden="1">{"fdsup://directions/FAT Viewer?action=UPDATE&amp;creator=factset&amp;DYN_ARGS=TRUE&amp;DOC_NAME=FAT:FQL_AUDITING_CLIENT_TEMPLATE.FAT&amp;display_string=Audit&amp;VAR:KEY=SRYVMJEXQD&amp;VAR:QUERY=RkZfTkVUX0lOQyhMVE0sMCwsLCwsTSk=&amp;WINDOW=FIRST_POPUP&amp;HEIGHT=450&amp;WIDTH=450&amp;START_MAXIMI","ZED=FALSE&amp;VAR:CALENDAR=US&amp;VAR:SYMBOL=B1YBRG&amp;VAR:INDEX=0"}</definedName>
    <definedName name="_63__FDSAUDITLINK__" hidden="1">{"fdsup://directions/FAT Viewer?action=UPDATE&amp;creator=factset&amp;DYN_ARGS=TRUE&amp;DOC_NAME=FAT:FQL_AUDITING_CLIENT_TEMPLATE.FAT&amp;display_string=Audit&amp;VAR:KEY=SRYVMJEXQD&amp;VAR:QUERY=RkZfTkVUX0lOQyhMVE0sMCwsLCwsTSk=&amp;WINDOW=FIRST_POPUP&amp;HEIGHT=450&amp;WIDTH=450&amp;START_MAXIMI","ZED=FALSE&amp;VAR:CALENDAR=US&amp;VAR:SYMBOL=B1YBRG&amp;VAR:INDEX=0"}</definedName>
    <definedName name="_630__FDSAUDITLINK__" localSheetId="0" hidden="1">{"fdsup://directions/FAT Viewer?action=UPDATE&amp;creator=factset&amp;DYN_ARGS=TRUE&amp;DOC_NAME=FAT:FQL_AUDITING_CLIENT_TEMPLATE.FAT&amp;display_string=Audit&amp;VAR:KEY=ZOBWRYRYFI&amp;VAR:QUERY=UkdGX1RBWF9SQVRFKEFOTiwwLCwsLCwsTk9BVURJVCk=&amp;WINDOW=FIRST_POPUP&amp;HEIGHT=450&amp;WIDTH=450&amp;","START_MAXIMIZED=FALSE&amp;VAR:CALENDAR=US&amp;VAR:SYMBOL=WSTM&amp;VAR:INDEX=0"}</definedName>
    <definedName name="_630__FDSAUDITLINK__" hidden="1">{"fdsup://directions/FAT Viewer?action=UPDATE&amp;creator=factset&amp;DYN_ARGS=TRUE&amp;DOC_NAME=FAT:FQL_AUDITING_CLIENT_TEMPLATE.FAT&amp;display_string=Audit&amp;VAR:KEY=ZOBWRYRYFI&amp;VAR:QUERY=UkdGX1RBWF9SQVRFKEFOTiwwLCwsLCwsTk9BVURJVCk=&amp;WINDOW=FIRST_POPUP&amp;HEIGHT=450&amp;WIDTH=450&amp;","START_MAXIMIZED=FALSE&amp;VAR:CALENDAR=US&amp;VAR:SYMBOL=WSTM&amp;VAR:INDEX=0"}</definedName>
    <definedName name="_631__FDSAUDITLINK__" localSheetId="0"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1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2__FDSAUDITLINK__" localSheetId="0"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2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3__FDSAUDITLINK__" localSheetId="0"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633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634__FDSAUDITLINK__" localSheetId="0"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4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5__FDSAUDITLINK__" localSheetId="0"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5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6__FDSAUDITLINK__" localSheetId="0"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6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7__FDSAUDITLINK__" localSheetId="0"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7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8__FDSAUDITLINK__" localSheetId="0"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8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9__FDSAUDITLINK__" localSheetId="0"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9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Excel_BuiltIn_Print_Area_1_1_1_1">#REF!</definedName>
    <definedName name="_64__123Graph_BCHART_18" hidden="1">#REF!</definedName>
    <definedName name="_64__123Graph_CCHART_30" hidden="1">#REF!</definedName>
    <definedName name="_64__123Graph_DCHART_26" hidden="1">#REF!</definedName>
    <definedName name="_64__123Graph_DCHART_6" hidden="1">#REF!</definedName>
    <definedName name="_64__123Graph_FCHART_2" hidden="1">#REF!</definedName>
    <definedName name="_64__123Graph_XCHART_39" hidden="1">#REF!</definedName>
    <definedName name="_64__FDSAUDITLINK__" localSheetId="0" hidden="1">{"fdsup://IBCentral/FAT Viewer?action=UPDATE&amp;creator=factset&amp;DOC_NAME=fat:reuters_qtrly_source_window.fat&amp;display_string=Audit&amp;DYN_ARGS=TRUE&amp;VAR:ID1=85206110&amp;VAR:RCODE=STLD&amp;VAR:SDATE=20090399&amp;VAR:FREQ=Quarterly&amp;VAR:RELITEM=RP&amp;VAR:CURRENCY=&amp;VAR:CURRSOURCE=EX","SHARE&amp;VAR:NATFREQ=QUARTERLY&amp;VAR:RFIELD=FINALIZED&amp;VAR:DB_TYPE=&amp;VAR:UNITS=M&amp;window=popup&amp;width=450&amp;height=300&amp;START_MAXIMIZED=FALSE"}</definedName>
    <definedName name="_64__FDSAUDITLINK__" hidden="1">{"fdsup://IBCentral/FAT Viewer?action=UPDATE&amp;creator=factset&amp;DOC_NAME=fat:reuters_qtrly_source_window.fat&amp;display_string=Audit&amp;DYN_ARGS=TRUE&amp;VAR:ID1=85206110&amp;VAR:RCODE=STLD&amp;VAR:SDATE=20090399&amp;VAR:FREQ=Quarterly&amp;VAR:RELITEM=RP&amp;VAR:CURRENCY=&amp;VAR:CURRSOURCE=EX","SHARE&amp;VAR:NATFREQ=QUARTERLY&amp;VAR:RFIELD=FINALIZED&amp;VAR:DB_TYPE=&amp;VAR:UNITS=M&amp;window=popup&amp;width=450&amp;height=300&amp;START_MAXIMIZED=FALSE"}</definedName>
    <definedName name="_640__FDSAUDITLINK__" localSheetId="0"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0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1__FDSAUDITLINK__" localSheetId="0"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1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2__FDSAUDITLINK__" localSheetId="0"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2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3__FDSAUDITLINK__" localSheetId="0"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3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4__FDSAUDITLINK__" localSheetId="0"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4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5__FDSAUDITLINK__" localSheetId="0"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5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6__FDSAUDITLINK__" localSheetId="0"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6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7__FDSAUDITLINK__" localSheetId="0"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7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8__FDSAUDITLINK__" localSheetId="0"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648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649__FDSAUDITLINK__" localSheetId="0"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49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4Excel_BuiltIn_Print_Area_1_1_1_1_1">#N/A</definedName>
    <definedName name="_65.ESQUAD._FER">#REF!</definedName>
    <definedName name="_65__123Graph_BCHART_2" hidden="1">#REF!</definedName>
    <definedName name="_65__123Graph_DCHART_25" hidden="1">#REF!</definedName>
    <definedName name="_65__123Graph_DCHART_27" hidden="1">#REF!</definedName>
    <definedName name="_65__123Graph_DCHART_7" hidden="1">#REF!</definedName>
    <definedName name="_65__123Graph_XCHART_4" hidden="1">#REF!</definedName>
    <definedName name="_65__FDSAUDITLINK__" localSheetId="0" hidden="1">{"fdsup://IBCentral/FAT Viewer?action=UPDATE&amp;creator=factset&amp;DOC_NAME=fat:reuters_semi_source_window.fat&amp;display_string=Audit&amp;DYN_ARGS=TRUE&amp;VAR:ID1=S&amp;VAR:RCODE=FDSPFDSTKTOTAL&amp;VAR:SDATE=0&amp;VAR:FREQ=FSA&amp;VAR:RELITEM=RP&amp;VAR:CURRENCY=&amp;VAR:CURRSOURCE=EXSHARE&amp;VAR:N","ATFREQ=FSA&amp;VAR:RFIELD=FINALIZED&amp;VAR:DB_TYPE=&amp;VAR:UNITS=M&amp;window=popup&amp;width=450&amp;height=300&amp;START_MAXIMIZED=FALSE"}</definedName>
    <definedName name="_65__FDSAUDITLINK__" hidden="1">{"fdsup://IBCentral/FAT Viewer?action=UPDATE&amp;creator=factset&amp;DOC_NAME=fat:reuters_semi_source_window.fat&amp;display_string=Audit&amp;DYN_ARGS=TRUE&amp;VAR:ID1=S&amp;VAR:RCODE=FDSPFDSTKTOTAL&amp;VAR:SDATE=0&amp;VAR:FREQ=FSA&amp;VAR:RELITEM=RP&amp;VAR:CURRENCY=&amp;VAR:CURRSOURCE=EXSHARE&amp;VAR:N","ATFREQ=FSA&amp;VAR:RFIELD=FINALIZED&amp;VAR:DB_TYPE=&amp;VAR:UNITS=M&amp;window=popup&amp;width=450&amp;height=300&amp;START_MAXIMIZED=FALSE"}</definedName>
    <definedName name="_650__FDSAUDITLINK__" localSheetId="0"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50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51__FDSAUDITLINK__" localSheetId="0" hidden="1">{"fdsup://directions/FAT Viewer?action=UPDATE&amp;creator=factset&amp;DYN_ARGS=TRUE&amp;DOC_NAME=FAT:FQL_AUDITING_CLIENT_TEMPLATE.FAT&amp;display_string=Audit&amp;VAR:KEY=VUPIHANSHU&amp;VAR:QUERY=UkdGX1RBWF9SQVRFKEFOTiwwLCwsLCwsTk9BVURJVCk=&amp;WINDOW=FIRST_POPUP&amp;HEIGHT=450&amp;WIDTH=450&amp;","START_MAXIMIZED=FALSE&amp;VAR:CALENDAR=US&amp;VAR:SYMBOL=SPRT&amp;VAR:INDEX=0"}</definedName>
    <definedName name="_651__FDSAUDITLINK__" hidden="1">{"fdsup://directions/FAT Viewer?action=UPDATE&amp;creator=factset&amp;DYN_ARGS=TRUE&amp;DOC_NAME=FAT:FQL_AUDITING_CLIENT_TEMPLATE.FAT&amp;display_string=Audit&amp;VAR:KEY=VUPIHANSHU&amp;VAR:QUERY=UkdGX1RBWF9SQVRFKEFOTiwwLCwsLCwsTk9BVURJVCk=&amp;WINDOW=FIRST_POPUP&amp;HEIGHT=450&amp;WIDTH=450&amp;","START_MAXIMIZED=FALSE&amp;VAR:CALENDAR=US&amp;VAR:SYMBOL=SPRT&amp;VAR:INDEX=0"}</definedName>
    <definedName name="_652__FDSAUDITLINK__" localSheetId="0"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2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3__FDSAUDITLINK__" localSheetId="0"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3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4__FDSAUDITLINK__" localSheetId="0" hidden="1">{"fdsup://directions/FAT Viewer?action=UPDATE&amp;creator=factset&amp;DYN_ARGS=TRUE&amp;DOC_NAME=FAT:FQL_AUDITING_CLIENT_TEMPLATE.FAT&amp;display_string=Audit&amp;VAR:KEY=NABYTAZUTC&amp;VAR:QUERY=UkdGX1RBWF9SQVRFKEFOTiwwLCwsLCwsTk9BVURJVCk=&amp;WINDOW=FIRST_POPUP&amp;HEIGHT=450&amp;WIDTH=450&amp;","START_MAXIMIZED=FALSE&amp;VAR:CALENDAR=US&amp;VAR:SYMBOL=LNUX&amp;VAR:INDEX=0"}</definedName>
    <definedName name="_654__FDSAUDITLINK__" hidden="1">{"fdsup://directions/FAT Viewer?action=UPDATE&amp;creator=factset&amp;DYN_ARGS=TRUE&amp;DOC_NAME=FAT:FQL_AUDITING_CLIENT_TEMPLATE.FAT&amp;display_string=Audit&amp;VAR:KEY=NABYTAZUTC&amp;VAR:QUERY=UkdGX1RBWF9SQVRFKEFOTiwwLCwsLCwsTk9BVURJVCk=&amp;WINDOW=FIRST_POPUP&amp;HEIGHT=450&amp;WIDTH=450&amp;","START_MAXIMIZED=FALSE&amp;VAR:CALENDAR=US&amp;VAR:SYMBOL=LNUX&amp;VAR:INDEX=0"}</definedName>
    <definedName name="_655__FDSAUDITLINK__" localSheetId="0"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5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6__FDSAUDITLINK__" localSheetId="0"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6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7__FDSAUDITLINK__" localSheetId="0"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7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8__FDSAUDITLINK__" localSheetId="0"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8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9__FDSAUDITLINK__" localSheetId="0"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59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5Excel_BuiltIn_Print_Area_1_1_1_1_1_1">#N/A</definedName>
    <definedName name="_66__123Graph_BCHART_22" hidden="1">#REF!</definedName>
    <definedName name="_66__123Graph_DCHART_26" hidden="1">#REF!</definedName>
    <definedName name="_66__123Graph_DCHART_28" hidden="1">#REF!</definedName>
    <definedName name="_66__123Graph_DCHART_8" hidden="1">#REF!</definedName>
    <definedName name="_66__123Graph_XCHART_40" hidden="1">#REF!</definedName>
    <definedName name="_66__FDSAUDITLINK__" localSheetId="0"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66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660__FDSAUDITLINK__" localSheetId="0"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60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61__FDSAUDITLINK__" localSheetId="0"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1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2__FDSAUDITLINK__" localSheetId="0"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2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3__FDSAUDITLINK__" localSheetId="0"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3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4__FDSAUDITLINK__" localSheetId="0"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4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5__FDSAUDITLINK__" localSheetId="0" hidden="1">{"fdsup://directions/FAT Viewer?action=UPDATE&amp;creator=factset&amp;DYN_ARGS=TRUE&amp;DOC_NAME=FAT:FQL_AUDITING_CLIENT_TEMPLATE.FAT&amp;display_string=Audit&amp;VAR:KEY=HYHSLQRIJU&amp;VAR:QUERY=UkdGX1RBWF9SQVRFKEFOTiwwLCwsLCwsTk9BVURJVCk=&amp;WINDOW=FIRST_POPUP&amp;HEIGHT=450&amp;WIDTH=450&amp;","START_MAXIMIZED=FALSE&amp;VAR:CALENDAR=US&amp;VAR:SYMBOL=ROVI&amp;VAR:INDEX=0"}</definedName>
    <definedName name="_665__FDSAUDITLINK__" hidden="1">{"fdsup://directions/FAT Viewer?action=UPDATE&amp;creator=factset&amp;DYN_ARGS=TRUE&amp;DOC_NAME=FAT:FQL_AUDITING_CLIENT_TEMPLATE.FAT&amp;display_string=Audit&amp;VAR:KEY=HYHSLQRIJU&amp;VAR:QUERY=UkdGX1RBWF9SQVRFKEFOTiwwLCwsLCwsTk9BVURJVCk=&amp;WINDOW=FIRST_POPUP&amp;HEIGHT=450&amp;WIDTH=450&amp;","START_MAXIMIZED=FALSE&amp;VAR:CALENDAR=US&amp;VAR:SYMBOL=ROVI&amp;VAR:INDEX=0"}</definedName>
    <definedName name="_666__FDSAUDITLINK__" localSheetId="0"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6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7__FDSAUDITLINK__" localSheetId="0"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7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8__FDSAUDITLINK__" localSheetId="0"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8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9__FDSAUDITLINK__" localSheetId="0"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9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Excel_BuiltIn_Print_Area_1_1_1_1_1_1_1">#N/A</definedName>
    <definedName name="_67.VIDROS">#REF!</definedName>
    <definedName name="_67__123Graph_BCHART_23" hidden="1">#REF!</definedName>
    <definedName name="_67__123Graph_DCHART_27" hidden="1">#REF!</definedName>
    <definedName name="_67__123Graph_DCHART_29" hidden="1">#REF!</definedName>
    <definedName name="_67__123Graph_DCHART_9" hidden="1">#REF!</definedName>
    <definedName name="_67__123Graph_XCHART_41" hidden="1">#REF!</definedName>
    <definedName name="_67__FDSAUDITLINK__" localSheetId="0"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7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70__FDSAUDITLINK__" localSheetId="0"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0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1__FDSAUDITLINK__" localSheetId="0"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1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2__FDSAUDITLINK__" localSheetId="0"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2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3__FDSAUDITLINK__" localSheetId="0"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3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4__FDSAUDITLINK__" localSheetId="0"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4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5__FDSAUDITLINK__" localSheetId="0"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5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6__FDSAUDITLINK__" localSheetId="0"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6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7__FDSAUDITLINK__" localSheetId="0"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7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8__FDSAUDITLINK__" localSheetId="0"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8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9__FDSAUDITLINK__" localSheetId="0"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9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Excel_BuiltIn_Print_Area_1_1_1_1_1_1_1_1">#N/A</definedName>
    <definedName name="_68__123Graph_BCHART_24" hidden="1">#REF!</definedName>
    <definedName name="_68__123Graph_DCHART_28" hidden="1">#REF!</definedName>
    <definedName name="_68__123Graph_DCHART_30" hidden="1">#REF!</definedName>
    <definedName name="_68__123Graph_E_Chart_1A" hidden="1">#REF!</definedName>
    <definedName name="_68__123Graph_XCHART_42" hidden="1">#REF!</definedName>
    <definedName name="_68__FDSAUDITLINK__" localSheetId="0"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8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80__FDSAUDITLINK__" localSheetId="0"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0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1__FDSAUDITLINK__" localSheetId="0"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1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2__FDSAUDITLINK__" localSheetId="0"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2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3__FDSAUDITLINK__" localSheetId="0"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3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4__FDSAUDITLINK__" localSheetId="0"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4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5__FDSAUDITLINK__" localSheetId="0"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5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6__FDSAUDITLINK__" localSheetId="0"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6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7__FDSAUDITLINK__" localSheetId="0"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7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8__FDSAUDITLINK__" localSheetId="0"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8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9__FDSAUDITLINK__" localSheetId="0"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9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Excel_BuiltIn_Print_Area_1_1_1_1_1_1_1_1_1">#N/A</definedName>
    <definedName name="_69__123Graph_BCHART_25" hidden="1">#REF!</definedName>
    <definedName name="_69__123Graph_DCHART_29" hidden="1">#REF!</definedName>
    <definedName name="_69__123Graph_ECHART_10" hidden="1">#REF!</definedName>
    <definedName name="_69__123Graph_XCHART_10" hidden="1">#REF!</definedName>
    <definedName name="_69__123Graph_XCHART_43" hidden="1">#REF!</definedName>
    <definedName name="_69__FDSAUDITLINK__" localSheetId="0"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9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90__FDSAUDITLINK__" localSheetId="0"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0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1__FDSAUDITLINK__" localSheetId="0"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1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2__FDSAUDITLINK__" localSheetId="0"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2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3__FDSAUDITLINK__" localSheetId="0"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3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4__FDSAUDITLINK__" localSheetId="0"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4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5__FDSAUDITLINK__" localSheetId="0"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5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6__FDSAUDITLINK__" localSheetId="0"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6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7__FDSAUDITLINK__" localSheetId="0"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7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8__FDSAUDITLINK__" localSheetId="0"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8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9__FDSAUDITLINK__" localSheetId="0"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9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Excel_BuiltIn_Print_Area_1_1_1_1_1_1_1_1_1_1">#N/A</definedName>
    <definedName name="_6Excel_BuiltIn_Print_Titles_18_1">#REF!,#REF!</definedName>
    <definedName name="_6S" hidden="1">#REF!</definedName>
    <definedName name="_7__123Graph_ACHART_11" hidden="1">#REF!</definedName>
    <definedName name="_7__123Graph_ACHART_13" hidden="1">#REF!</definedName>
    <definedName name="_7__123Graph_ACHART_23" hidden="1">#REF!</definedName>
    <definedName name="_7__123Graph_ACHART_6" hidden="1">#REF!</definedName>
    <definedName name="_7__123Graph_AMOF_NB" hidden="1">#REF!</definedName>
    <definedName name="_7__123Graph_BCHART_1" hidden="1">#REF!</definedName>
    <definedName name="_7__123Graph_CCHART_1" hidden="1">#REF!</definedName>
    <definedName name="_7__123Graph_FCHART_1" hidden="1">#REF!</definedName>
    <definedName name="_7__123Graph_XCHART_1" hidden="1">#REF!</definedName>
    <definedName name="_7__123Graph_XCHART_2" hidden="1">#REF!</definedName>
    <definedName name="_7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7_0_0_F" hidden="1">#REF!</definedName>
    <definedName name="_7_0_F" hidden="1">#REF!</definedName>
    <definedName name="_7_a_7_1">#N/A</definedName>
    <definedName name="_70__123Graph_BCHART_26" hidden="1">#REF!</definedName>
    <definedName name="_70__123Graph_DCHART_30" hidden="1">#REF!</definedName>
    <definedName name="_70__123Graph_ECHART_11" hidden="1">#REF!</definedName>
    <definedName name="_70__123Graph_XCHART_11" hidden="1">#REF!</definedName>
    <definedName name="_70__123Graph_XCHART_44" hidden="1">#REF!</definedName>
    <definedName name="_70__FDSAUDITLINK__" localSheetId="0" hidden="1">{"fdsup://IBCentral/FAT Viewer?action=UPDATE&amp;creator=factset&amp;DOC_NAME=fat:reuters_semi_shs_src_window.fat&amp;display_string=Audit&amp;DYN_ARGS=TRUE&amp;VAR:ID1=332520&amp;VAR:RCODE=FDSSHSOUTDEPS&amp;VAR:SDATE=0&amp;VAR:FREQ=FSA&amp;VAR:RELITEM=RP&amp;VAR:CURRENCY=&amp;VAR:CURRSOURCE=EXSHARE&amp;","VAR:NATFREQ=FSA&amp;VAR:RFIELD=FINALIZED&amp;VAR:DB_TYPE=&amp;VAR:UNITS=M&amp;window=popup&amp;width=450&amp;height=300&amp;START_MAXIMIZED=FALSE"}</definedName>
    <definedName name="_70__FDSAUDITLINK__" hidden="1">{"fdsup://IBCentral/FAT Viewer?action=UPDATE&amp;creator=factset&amp;DOC_NAME=fat:reuters_semi_shs_src_window.fat&amp;display_string=Audit&amp;DYN_ARGS=TRUE&amp;VAR:ID1=332520&amp;VAR:RCODE=FDSSHSOUTDEPS&amp;VAR:SDATE=0&amp;VAR:FREQ=FSA&amp;VAR:RELITEM=RP&amp;VAR:CURRENCY=&amp;VAR:CURRSOURCE=EXSHARE&amp;","VAR:NATFREQ=FSA&amp;VAR:RFIELD=FINALIZED&amp;VAR:DB_TYPE=&amp;VAR:UNITS=M&amp;window=popup&amp;width=450&amp;height=300&amp;START_MAXIMIZED=FALSE"}</definedName>
    <definedName name="_700__FDSAUDITLINK__" localSheetId="0"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0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1__FDSAUDITLINK__" localSheetId="0"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1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2__FDSAUDITLINK__" localSheetId="0"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2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3__FDSAUDITLINK__" localSheetId="0"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3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4__FDSAUDITLINK__" localSheetId="0" hidden="1">{"fdsup://directions/FAT Viewer?action=UPDATE&amp;creator=factset&amp;DYN_ARGS=TRUE&amp;DOC_NAME=FAT:FQL_AUDITING_CLIENT_TEMPLATE.FAT&amp;display_string=Audit&amp;VAR:KEY=VCLWVYJCLG&amp;VAR:QUERY=UkdGX1RBWF9SQVRFKEFOTiwwLCwsLCwsTk9BVURJVCk=&amp;WINDOW=FIRST_POPUP&amp;HEIGHT=450&amp;WIDTH=450&amp;","START_MAXIMIZED=FALSE&amp;VAR:CALENDAR=US&amp;VAR:SYMBOL=MERU&amp;VAR:INDEX=0"}</definedName>
    <definedName name="_704__FDSAUDITLINK__" hidden="1">{"fdsup://directions/FAT Viewer?action=UPDATE&amp;creator=factset&amp;DYN_ARGS=TRUE&amp;DOC_NAME=FAT:FQL_AUDITING_CLIENT_TEMPLATE.FAT&amp;display_string=Audit&amp;VAR:KEY=VCLWVYJCLG&amp;VAR:QUERY=UkdGX1RBWF9SQVRFKEFOTiwwLCwsLCwsTk9BVURJVCk=&amp;WINDOW=FIRST_POPUP&amp;HEIGHT=450&amp;WIDTH=450&amp;","START_MAXIMIZED=FALSE&amp;VAR:CALENDAR=US&amp;VAR:SYMBOL=MERU&amp;VAR:INDEX=0"}</definedName>
    <definedName name="_705__FDSAUDITLINK__" localSheetId="0" hidden="1">{"fdsup://directions/FAT Viewer?action=UPDATE&amp;creator=factset&amp;DYN_ARGS=TRUE&amp;DOC_NAME=FAT:FQL_AUDITING_CLIENT_TEMPLATE.FAT&amp;display_string=Audit&amp;VAR:KEY=RYJILSHUZG&amp;VAR:QUERY=UkdGX1RBWF9SQVRFKEFOTiwwLCwsLCwsTk9BVURJVCk=&amp;WINDOW=FIRST_POPUP&amp;HEIGHT=450&amp;WIDTH=450&amp;","START_MAXIMIZED=FALSE&amp;VAR:CALENDAR=US&amp;VAR:SYMBOL=MENT&amp;VAR:INDEX=0"}</definedName>
    <definedName name="_705__FDSAUDITLINK__" hidden="1">{"fdsup://directions/FAT Viewer?action=UPDATE&amp;creator=factset&amp;DYN_ARGS=TRUE&amp;DOC_NAME=FAT:FQL_AUDITING_CLIENT_TEMPLATE.FAT&amp;display_string=Audit&amp;VAR:KEY=RYJILSHUZG&amp;VAR:QUERY=UkdGX1RBWF9SQVRFKEFOTiwwLCwsLCwsTk9BVURJVCk=&amp;WINDOW=FIRST_POPUP&amp;HEIGHT=450&amp;WIDTH=450&amp;","START_MAXIMIZED=FALSE&amp;VAR:CALENDAR=US&amp;VAR:SYMBOL=MENT&amp;VAR:INDEX=0"}</definedName>
    <definedName name="_706__FDSAUDITLINK__" localSheetId="0"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6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7__FDSAUDITLINK__" localSheetId="0"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7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8__FDSAUDITLINK__" localSheetId="0" hidden="1">{"fdsup://directions/FAT Viewer?action=UPDATE&amp;creator=factset&amp;DYN_ARGS=TRUE&amp;DOC_NAME=FAT:FQL_AUDITING_CLIENT_TEMPLATE.FAT&amp;display_string=Audit&amp;VAR:KEY=RANMNQJQXC&amp;VAR:QUERY=UkdGX1RBWF9SQVRFKEFOTiwwLCwsLCwsTk9BVURJVCk=&amp;WINDOW=FIRST_POPUP&amp;HEIGHT=450&amp;WIDTH=450&amp;","START_MAXIMIZED=FALSE&amp;VAR:CALENDAR=US&amp;VAR:SYMBOL=MCHX&amp;VAR:INDEX=0"}</definedName>
    <definedName name="_708__FDSAUDITLINK__" hidden="1">{"fdsup://directions/FAT Viewer?action=UPDATE&amp;creator=factset&amp;DYN_ARGS=TRUE&amp;DOC_NAME=FAT:FQL_AUDITING_CLIENT_TEMPLATE.FAT&amp;display_string=Audit&amp;VAR:KEY=RANMNQJQXC&amp;VAR:QUERY=UkdGX1RBWF9SQVRFKEFOTiwwLCwsLCwsTk9BVURJVCk=&amp;WINDOW=FIRST_POPUP&amp;HEIGHT=450&amp;WIDTH=450&amp;","START_MAXIMIZED=FALSE&amp;VAR:CALENDAR=US&amp;VAR:SYMBOL=MCHX&amp;VAR:INDEX=0"}</definedName>
    <definedName name="_709__FDSAUDITLINK__" localSheetId="0" hidden="1">{"fdsup://directions/FAT Viewer?action=UPDATE&amp;creator=factset&amp;DYN_ARGS=TRUE&amp;DOC_NAME=FAT:FQL_AUDITING_CLIENT_TEMPLATE.FAT&amp;display_string=Audit&amp;VAR:KEY=BWHUNMZWJS&amp;VAR:QUERY=UkdGX1RBWF9SQVRFKEFOTiwwLCwsLCwsTk9BVURJVCk=&amp;WINDOW=FIRST_POPUP&amp;HEIGHT=450&amp;WIDTH=450&amp;","START_MAXIMIZED=FALSE&amp;VAR:CALENDAR=US&amp;VAR:SYMBOL=LAVA&amp;VAR:INDEX=0"}</definedName>
    <definedName name="_709__FDSAUDITLINK__" hidden="1">{"fdsup://directions/FAT Viewer?action=UPDATE&amp;creator=factset&amp;DYN_ARGS=TRUE&amp;DOC_NAME=FAT:FQL_AUDITING_CLIENT_TEMPLATE.FAT&amp;display_string=Audit&amp;VAR:KEY=BWHUNMZWJS&amp;VAR:QUERY=UkdGX1RBWF9SQVRFKEFOTiwwLCwsLCwsTk9BVURJVCk=&amp;WINDOW=FIRST_POPUP&amp;HEIGHT=450&amp;WIDTH=450&amp;","START_MAXIMIZED=FALSE&amp;VAR:CALENDAR=US&amp;VAR:SYMBOL=LAVA&amp;VAR:INDEX=0"}</definedName>
    <definedName name="_70Excel_BuiltIn_Print_Area_2_1">#REF!</definedName>
    <definedName name="_71__123Graph_BCHART_27" hidden="1">#REF!</definedName>
    <definedName name="_71__123Graph_ECHART_12" hidden="1">#REF!</definedName>
    <definedName name="_71__123Graph_XCHART_10" hidden="1">#REF!</definedName>
    <definedName name="_71__123Graph_XCHART_12" hidden="1">#REF!</definedName>
    <definedName name="_71__123Graph_XCHART_6" hidden="1">#REF!</definedName>
    <definedName name="_71__FDSAUDITLINK__" localSheetId="0" hidden="1">{"fdsup://directions/FAT Viewer?action=UPDATE&amp;creator=factset&amp;DYN_ARGS=TRUE&amp;DOC_NAME=FAT:FQL_AUDITING_CLIENT_TEMPLATE.FAT&amp;display_string=Audit&amp;VAR:KEY=MJGPUNYRUH&amp;VAR:QUERY=RkZfU0FMRVMoTFRNLDAsLCwsLE0p&amp;WINDOW=FIRST_POPUP&amp;HEIGHT=450&amp;WIDTH=450&amp;START_MAXIMIZED=","FALSE&amp;VAR:CALENDAR=US&amp;VAR:SYMBOL=B1YCJ3&amp;VAR:INDEX=0"}</definedName>
    <definedName name="_71__FDSAUDITLINK__" hidden="1">{"fdsup://directions/FAT Viewer?action=UPDATE&amp;creator=factset&amp;DYN_ARGS=TRUE&amp;DOC_NAME=FAT:FQL_AUDITING_CLIENT_TEMPLATE.FAT&amp;display_string=Audit&amp;VAR:KEY=MJGPUNYRUH&amp;VAR:QUERY=RkZfU0FMRVMoTFRNLDAsLCwsLE0p&amp;WINDOW=FIRST_POPUP&amp;HEIGHT=450&amp;WIDTH=450&amp;START_MAXIMIZED=","FALSE&amp;VAR:CALENDAR=US&amp;VAR:SYMBOL=B1YCJ3&amp;VAR:INDEX=0"}</definedName>
    <definedName name="_71_73.I.ELET_H">#REF!</definedName>
    <definedName name="_710__FDSAUDITLINK__" localSheetId="0"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0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1__FDSAUDITLINK__" localSheetId="0"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1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2__FDSAUDITLINK__" localSheetId="0"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2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3__FDSAUDITLINK__" localSheetId="0"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3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4__FDSAUDITLINK__" localSheetId="0" hidden="1">{"fdsup://directions/FAT Viewer?action=UPDATE&amp;creator=factset&amp;DYN_ARGS=TRUE&amp;DOC_NAME=FAT:FQL_AUDITING_CLIENT_TEMPLATE.FAT&amp;display_string=Audit&amp;VAR:KEY=BCZEHGBEXA&amp;VAR:QUERY=UkdGX1RBWF9SQVRFKEFOTiwwLCwsLCwsTk9BVURJVCk=&amp;WINDOW=FIRST_POPUP&amp;HEIGHT=450&amp;WIDTH=450&amp;","START_MAXIMIZED=FALSE&amp;VAR:CALENDAR=US&amp;VAR:SYMBOL=LVLT&amp;VAR:INDEX=0"}</definedName>
    <definedName name="_714__FDSAUDITLINK__" hidden="1">{"fdsup://directions/FAT Viewer?action=UPDATE&amp;creator=factset&amp;DYN_ARGS=TRUE&amp;DOC_NAME=FAT:FQL_AUDITING_CLIENT_TEMPLATE.FAT&amp;display_string=Audit&amp;VAR:KEY=BCZEHGBEXA&amp;VAR:QUERY=UkdGX1RBWF9SQVRFKEFOTiwwLCwsLCwsTk9BVURJVCk=&amp;WINDOW=FIRST_POPUP&amp;HEIGHT=450&amp;WIDTH=450&amp;","START_MAXIMIZED=FALSE&amp;VAR:CALENDAR=US&amp;VAR:SYMBOL=LVLT&amp;VAR:INDEX=0"}</definedName>
    <definedName name="_715__FDSAUDITLINK__" localSheetId="0"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5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6__FDSAUDITLINK__" localSheetId="0"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6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7__FDSAUDITLINK__" localSheetId="0"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717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718__FDSAUDITLINK__" localSheetId="0" hidden="1">{"fdsup://directions/FAT Viewer?action=UPDATE&amp;creator=factset&amp;DYN_ARGS=TRUE&amp;DOC_NAME=FAT:FQL_AUDITING_CLIENT_TEMPLATE.FAT&amp;display_string=Audit&amp;VAR:KEY=NIXAHETULU&amp;VAR:QUERY=UkdGX1RBWF9SQVRFKEFOTiwwLCwsLCwsTk9BVURJVCk=&amp;WINDOW=FIRST_POPUP&amp;HEIGHT=450&amp;WIDTH=450&amp;","START_MAXIMIZED=FALSE&amp;VAR:CALENDAR=US&amp;VAR:SYMBOL=JUPM&amp;VAR:INDEX=0"}</definedName>
    <definedName name="_718__FDSAUDITLINK__" hidden="1">{"fdsup://directions/FAT Viewer?action=UPDATE&amp;creator=factset&amp;DYN_ARGS=TRUE&amp;DOC_NAME=FAT:FQL_AUDITING_CLIENT_TEMPLATE.FAT&amp;display_string=Audit&amp;VAR:KEY=NIXAHETULU&amp;VAR:QUERY=UkdGX1RBWF9SQVRFKEFOTiwwLCwsLCwsTk9BVURJVCk=&amp;WINDOW=FIRST_POPUP&amp;HEIGHT=450&amp;WIDTH=450&amp;","START_MAXIMIZED=FALSE&amp;VAR:CALENDAR=US&amp;VAR:SYMBOL=JUPM&amp;VAR:INDEX=0"}</definedName>
    <definedName name="_719__FDSAUDITLINK__" localSheetId="0"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19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1Excel_BuiltIn_Print_Area_2_1_1">#REF!</definedName>
    <definedName name="_72__123Graph_BCHART_28" hidden="1">#REF!</definedName>
    <definedName name="_72__123Graph_ECHART_13" hidden="1">#REF!</definedName>
    <definedName name="_72__123Graph_XCHART_11" hidden="1">#REF!</definedName>
    <definedName name="_72__123Graph_XCHART_13" hidden="1">#REF!</definedName>
    <definedName name="_72__123Graph_XCHART_7" hidden="1">#REF!</definedName>
    <definedName name="_72__FDSAUDITLINK__" localSheetId="0" hidden="1">{"fdsup://directions/FAT Viewer?action=UPDATE&amp;creator=factset&amp;DYN_ARGS=TRUE&amp;DOC_NAME=FAT:FQL_AUDITING_CLIENT_TEMPLATE.FAT&amp;display_string=Audit&amp;VAR:KEY=WRWDGPWNEF&amp;VAR:QUERY=RkZfTkVUX0lOQyhMVE0sMCwsLCwsTSk=&amp;WINDOW=FIRST_POPUP&amp;HEIGHT=450&amp;WIDTH=450&amp;START_MAXIMI","ZED=FALSE&amp;VAR:CALENDAR=US&amp;VAR:SYMBOL=B128R9&amp;VAR:INDEX=0"}</definedName>
    <definedName name="_72__FDSAUDITLINK__" hidden="1">{"fdsup://directions/FAT Viewer?action=UPDATE&amp;creator=factset&amp;DYN_ARGS=TRUE&amp;DOC_NAME=FAT:FQL_AUDITING_CLIENT_TEMPLATE.FAT&amp;display_string=Audit&amp;VAR:KEY=WRWDGPWNEF&amp;VAR:QUERY=RkZfTkVUX0lOQyhMVE0sMCwsLCwsTSk=&amp;WINDOW=FIRST_POPUP&amp;HEIGHT=450&amp;WIDTH=450&amp;START_MAXIMI","ZED=FALSE&amp;VAR:CALENDAR=US&amp;VAR:SYMBOL=B128R9&amp;VAR:INDEX=0"}</definedName>
    <definedName name="_720__FDSAUDITLINK__" localSheetId="0"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20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21__FDSAUDITLINK__" localSheetId="0"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1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2__FDSAUDITLINK__" localSheetId="0"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2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3__FDSAUDITLINK__" localSheetId="0" hidden="1">{"fdsup://directions/FAT Viewer?action=UPDATE&amp;creator=factset&amp;DYN_ARGS=TRUE&amp;DOC_NAME=FAT:FQL_AUDITING_CLIENT_TEMPLATE.FAT&amp;display_string=Audit&amp;VAR:KEY=RMFGXGNOXE&amp;VAR:QUERY=UkdGX1RBWF9SQVRFKEFOTiwwLCwsLCwsTk9BVURJVCk=&amp;WINDOW=FIRST_POPUP&amp;HEIGHT=450&amp;WIDTH=450&amp;","START_MAXIMIZED=FALSE&amp;VAR:CALENDAR=US&amp;VAR:SYMBOL=IL&amp;VAR:INDEX=0"}</definedName>
    <definedName name="_723__FDSAUDITLINK__" hidden="1">{"fdsup://directions/FAT Viewer?action=UPDATE&amp;creator=factset&amp;DYN_ARGS=TRUE&amp;DOC_NAME=FAT:FQL_AUDITING_CLIENT_TEMPLATE.FAT&amp;display_string=Audit&amp;VAR:KEY=RMFGXGNOXE&amp;VAR:QUERY=UkdGX1RBWF9SQVRFKEFOTiwwLCwsLCwsTk9BVURJVCk=&amp;WINDOW=FIRST_POPUP&amp;HEIGHT=450&amp;WIDTH=450&amp;","START_MAXIMIZED=FALSE&amp;VAR:CALENDAR=US&amp;VAR:SYMBOL=IL&amp;VAR:INDEX=0"}</definedName>
    <definedName name="_724__FDSAUDITLINK__" localSheetId="0" hidden="1">{"fdsup://directions/FAT Viewer?action=UPDATE&amp;creator=factset&amp;DYN_ARGS=TRUE&amp;DOC_NAME=FAT:FQL_AUDITING_CLIENT_TEMPLATE.FAT&amp;display_string=Audit&amp;VAR:KEY=VOHOVYRCJM&amp;VAR:QUERY=UkdGX1RBWF9SQVRFKEFOTiwwLCwsLCwsTk9BVURJVCk=&amp;WINDOW=FIRST_POPUP&amp;HEIGHT=450&amp;WIDTH=450&amp;","START_MAXIMIZED=FALSE&amp;VAR:CALENDAR=US&amp;VAR:SYMBOL=INAP&amp;VAR:INDEX=0"}</definedName>
    <definedName name="_724__FDSAUDITLINK__" hidden="1">{"fdsup://directions/FAT Viewer?action=UPDATE&amp;creator=factset&amp;DYN_ARGS=TRUE&amp;DOC_NAME=FAT:FQL_AUDITING_CLIENT_TEMPLATE.FAT&amp;display_string=Audit&amp;VAR:KEY=VOHOVYRCJM&amp;VAR:QUERY=UkdGX1RBWF9SQVRFKEFOTiwwLCwsLCwsTk9BVURJVCk=&amp;WINDOW=FIRST_POPUP&amp;HEIGHT=450&amp;WIDTH=450&amp;","START_MAXIMIZED=FALSE&amp;VAR:CALENDAR=US&amp;VAR:SYMBOL=INAP&amp;VAR:INDEX=0"}</definedName>
    <definedName name="_725__FDSAUDITLINK__" localSheetId="0"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5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6__FDSAUDITLINK__" localSheetId="0"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6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7__FDSAUDITLINK__" localSheetId="0"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7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8__FDSAUDITLINK__" localSheetId="0"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8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9__FDSAUDITLINK__" localSheetId="0"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29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2Excel_BuiltIn_Print_Area_2_1_1_1_1_1_1">#N/A</definedName>
    <definedName name="_73__123Graph_BCHART_29" hidden="1">#REF!</definedName>
    <definedName name="_73__123Graph_ECHART_14" hidden="1">#REF!</definedName>
    <definedName name="_73__123Graph_XCHART_12" hidden="1">#REF!</definedName>
    <definedName name="_73__123Graph_XCHART_14" hidden="1">#REF!</definedName>
    <definedName name="_73__123Graph_XCHART_8" hidden="1">#REF!</definedName>
    <definedName name="_73__FDSAUDITLINK__" localSheetId="0" hidden="1">{"fdsup://directions/FAT Viewer?action=UPDATE&amp;creator=factset&amp;DYN_ARGS=TRUE&amp;DOC_NAME=FAT:FQL_AUDITING_CLIENT_TEMPLATE.FAT&amp;display_string=Audit&amp;VAR:KEY=UBOVKNAJQB&amp;VAR:QUERY=RkZfRUJJVERBX09QRVIoTFRNLDAsLCwsLE0p&amp;WINDOW=FIRST_POPUP&amp;HEIGHT=450&amp;WIDTH=450&amp;START_MA","XIMIZED=FALSE&amp;VAR:CALENDAR=US&amp;VAR:SYMBOL=B128R9&amp;VAR:INDEX=0"}</definedName>
    <definedName name="_73__FDSAUDITLINK__" hidden="1">{"fdsup://directions/FAT Viewer?action=UPDATE&amp;creator=factset&amp;DYN_ARGS=TRUE&amp;DOC_NAME=FAT:FQL_AUDITING_CLIENT_TEMPLATE.FAT&amp;display_string=Audit&amp;VAR:KEY=UBOVKNAJQB&amp;VAR:QUERY=RkZfRUJJVERBX09QRVIoTFRNLDAsLCwsLE0p&amp;WINDOW=FIRST_POPUP&amp;HEIGHT=450&amp;WIDTH=450&amp;START_MA","XIMIZED=FALSE&amp;VAR:CALENDAR=US&amp;VAR:SYMBOL=B128R9&amp;VAR:INDEX=0"}</definedName>
    <definedName name="_730__FDSAUDITLINK__" localSheetId="0"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30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31__FDSAUDITLINK__" localSheetId="0" hidden="1">{"fdsup://directions/FAT Viewer?action=UPDATE&amp;creator=factset&amp;DYN_ARGS=TRUE&amp;DOC_NAME=FAT:FQL_AUDITING_CLIENT_TEMPLATE.FAT&amp;display_string=Audit&amp;VAR:KEY=VMXYRQFCXC&amp;VAR:QUERY=UkdGX1RBWF9SQVRFKEFOTiwwLCwsLCwsTk9BVURJVCk=&amp;WINDOW=FIRST_POPUP&amp;HEIGHT=450&amp;WIDTH=450&amp;","START_MAXIMIZED=FALSE&amp;VAR:CALENDAR=US&amp;VAR:SYMBOL=HPOL&amp;VAR:INDEX=0"}</definedName>
    <definedName name="_731__FDSAUDITLINK__" hidden="1">{"fdsup://directions/FAT Viewer?action=UPDATE&amp;creator=factset&amp;DYN_ARGS=TRUE&amp;DOC_NAME=FAT:FQL_AUDITING_CLIENT_TEMPLATE.FAT&amp;display_string=Audit&amp;VAR:KEY=VMXYRQFCXC&amp;VAR:QUERY=UkdGX1RBWF9SQVRFKEFOTiwwLCwsLCwsTk9BVURJVCk=&amp;WINDOW=FIRST_POPUP&amp;HEIGHT=450&amp;WIDTH=450&amp;","START_MAXIMIZED=FALSE&amp;VAR:CALENDAR=US&amp;VAR:SYMBOL=HPOL&amp;VAR:INDEX=0"}</definedName>
    <definedName name="_732__FDSAUDITLINK__" localSheetId="0"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2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3__FDSAUDITLINK__" localSheetId="0"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3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4__FDSAUDITLINK__" localSheetId="0"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4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5__FDSAUDITLINK__" localSheetId="0"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5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6__FDSAUDITLINK__" localSheetId="0"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6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7__FDSAUDITLINK__" localSheetId="0"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7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8__FDSAUDITLINK__" localSheetId="0"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8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9__FDSAUDITLINK__" localSheetId="0"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9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Excel_BuiltIn_Print_Area_2_1_1_1_1_1_1_1">#N/A</definedName>
    <definedName name="_74__123Graph_BCHART_3" hidden="1">#REF!</definedName>
    <definedName name="_74__123Graph_ECHART_15" hidden="1">#REF!</definedName>
    <definedName name="_74__123Graph_XCHART_13" hidden="1">#REF!</definedName>
    <definedName name="_74__123Graph_XCHART_15" hidden="1">#REF!</definedName>
    <definedName name="_74__123Graph_XCHART_9" hidden="1">#REF!</definedName>
    <definedName name="_74__FDSAUDITLINK__" localSheetId="0"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74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740__FDSAUDITLINK__" localSheetId="0"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0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1__FDSAUDITLINK__" localSheetId="0"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1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2__FDSAUDITLINK__" localSheetId="0"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2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3__FDSAUDITLINK__" localSheetId="0"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3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4__FDSAUDITLINK__" localSheetId="0"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4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5__FDSAUDITLINK__" localSheetId="0"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5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6__FDSAUDITLINK__" localSheetId="0"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6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7__FDSAUDITLINK__" localSheetId="0"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7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8__FDSAUDITLINK__" localSheetId="0"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8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9__FDSAUDITLINK__" localSheetId="0"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9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Excel_BuiltIn_Print_Area_2_1_1_1_1_1_1_1_1">#N/A</definedName>
    <definedName name="_75__123Graph_BCHART_30" hidden="1">#REF!</definedName>
    <definedName name="_75__123Graph_ECHART_16" hidden="1">#REF!</definedName>
    <definedName name="_75__123Graph_XCHART_14" hidden="1">#REF!</definedName>
    <definedName name="_75__123Graph_XCHART_16" hidden="1">#REF!</definedName>
    <definedName name="_75__FDSAUDITLINK__" localSheetId="0" hidden="1">{"fdsup://directions/FAT Viewer?action=UPDATE&amp;creator=factset&amp;DYN_ARGS=TRUE&amp;DOC_NAME=FAT:FQL_AUDITING_CLIENT_TEMPLATE.FAT&amp;display_string=Audit&amp;VAR:KEY=WPSDEPIHAT&amp;VAR:QUERY=RkZfTkVUX0lOQyhMVE0sMCwsLCwsTSk=&amp;WINDOW=FIRST_POPUP&amp;HEIGHT=450&amp;WIDTH=450&amp;START_MAXIMI","ZED=FALSE&amp;VAR:CALENDAR=US&amp;VAR:SYMBOL=B0W1X3&amp;VAR:INDEX=0"}</definedName>
    <definedName name="_75__FDSAUDITLINK__" hidden="1">{"fdsup://directions/FAT Viewer?action=UPDATE&amp;creator=factset&amp;DYN_ARGS=TRUE&amp;DOC_NAME=FAT:FQL_AUDITING_CLIENT_TEMPLATE.FAT&amp;display_string=Audit&amp;VAR:KEY=WPSDEPIHAT&amp;VAR:QUERY=RkZfTkVUX0lOQyhMVE0sMCwsLCwsTSk=&amp;WINDOW=FIRST_POPUP&amp;HEIGHT=450&amp;WIDTH=450&amp;START_MAXIMI","ZED=FALSE&amp;VAR:CALENDAR=US&amp;VAR:SYMBOL=B0W1X3&amp;VAR:INDEX=0"}</definedName>
    <definedName name="_750__FDSAUDITLINK__" localSheetId="0"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0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003.06">#REF!</definedName>
    <definedName name="_751__FDSAUDITLINK__" localSheetId="0"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1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2__FDSAUDITLINK__" localSheetId="0"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2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3__FDSAUDITLINK__" localSheetId="0"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3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4__FDSAUDITLINK__" localSheetId="0" hidden="1">{"fdsup://directions/FAT Viewer?action=UPDATE&amp;creator=factset&amp;DYN_ARGS=TRUE&amp;DOC_NAME=FAT:FQL_AUDITING_CLIENT_TEMPLATE.FAT&amp;display_string=Audit&amp;VAR:KEY=HSLKNYFQXW&amp;VAR:QUERY=UkdGX1RBWF9SQVRFKEFOTiwwLCwsLCwsTk9BVURJVCk=&amp;WINDOW=FIRST_POPUP&amp;HEIGHT=450&amp;WIDTH=450&amp;","START_MAXIMIZED=FALSE&amp;VAR:CALENDAR=US&amp;VAR:SYMBOL=DMAN&amp;VAR:INDEX=0"}</definedName>
    <definedName name="_754__FDSAUDITLINK__" hidden="1">{"fdsup://directions/FAT Viewer?action=UPDATE&amp;creator=factset&amp;DYN_ARGS=TRUE&amp;DOC_NAME=FAT:FQL_AUDITING_CLIENT_TEMPLATE.FAT&amp;display_string=Audit&amp;VAR:KEY=HSLKNYFQXW&amp;VAR:QUERY=UkdGX1RBWF9SQVRFKEFOTiwwLCwsLCwsTk9BVURJVCk=&amp;WINDOW=FIRST_POPUP&amp;HEIGHT=450&amp;WIDTH=450&amp;","START_MAXIMIZED=FALSE&amp;VAR:CALENDAR=US&amp;VAR:SYMBOL=DMAN&amp;VAR:INDEX=0"}</definedName>
    <definedName name="_755__FDSAUDITLINK__" localSheetId="0"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5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6__FDSAUDITLINK__" localSheetId="0"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6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7__FDSAUDITLINK__" localSheetId="0" hidden="1">{"fdsup://directions/FAT Viewer?action=UPDATE&amp;creator=factset&amp;DYN_ARGS=TRUE&amp;DOC_NAME=FAT:FQL_AUDITING_CLIENT_TEMPLATE.FAT&amp;display_string=Audit&amp;VAR:KEY=TQZSFAVETI&amp;VAR:QUERY=UkdGX1RBWF9SQVRFKEFOTiwwLCwsLCwsTk9BVURJVCk=&amp;WINDOW=FIRST_POPUP&amp;HEIGHT=450&amp;WIDTH=450&amp;","START_MAXIMIZED=FALSE&amp;VAR:CALENDAR=US&amp;VAR:SYMBOL=DWSN&amp;VAR:INDEX=0"}</definedName>
    <definedName name="_757__FDSAUDITLINK__" hidden="1">{"fdsup://directions/FAT Viewer?action=UPDATE&amp;creator=factset&amp;DYN_ARGS=TRUE&amp;DOC_NAME=FAT:FQL_AUDITING_CLIENT_TEMPLATE.FAT&amp;display_string=Audit&amp;VAR:KEY=TQZSFAVETI&amp;VAR:QUERY=UkdGX1RBWF9SQVRFKEFOTiwwLCwsLCwsTk9BVURJVCk=&amp;WINDOW=FIRST_POPUP&amp;HEIGHT=450&amp;WIDTH=450&amp;","START_MAXIMIZED=FALSE&amp;VAR:CALENDAR=US&amp;VAR:SYMBOL=DWSN&amp;VAR:INDEX=0"}</definedName>
    <definedName name="_758__FDSAUDITLINK__" localSheetId="0"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8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9__FDSAUDITLINK__" localSheetId="0"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9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Excel_BuiltIn_Print_Area_20_1">#REF!</definedName>
    <definedName name="_76__123Graph_BCHART_4" hidden="1">#REF!</definedName>
    <definedName name="_76__123Graph_ECHART_17" hidden="1">#REF!</definedName>
    <definedName name="_76__123Graph_XCHART_15" hidden="1">#REF!</definedName>
    <definedName name="_76__123Graph_XCHART_2" hidden="1">#REF!</definedName>
    <definedName name="_76__FDSAUDITLINK__" localSheetId="0"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76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760__FDSAUDITLINK__" localSheetId="0"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0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1__FDSAUDITLINK__" localSheetId="0"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1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2__FDSAUDITLINK__" localSheetId="0"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2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3__FDSAUDITLINK__" localSheetId="0"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3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4__FDSAUDITLINK__" localSheetId="0"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5__FDSAUDITLINK__" localSheetId="0"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5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6__FDSAUDITLINK__" localSheetId="0"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6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7__FDSAUDITLINK__" localSheetId="0"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7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8__FDSAUDITLINK__" localSheetId="0"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8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9__FDSAUDITLINK__" localSheetId="0"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9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Excel_BuiltIn_Print_Area_3_1">#REF!</definedName>
    <definedName name="_77.OUTRAS_INST.">#REF!</definedName>
    <definedName name="_77__123Graph_BCHART_5" hidden="1">#REF!</definedName>
    <definedName name="_77__123Graph_ECHART_18" hidden="1">#REF!</definedName>
    <definedName name="_77__123Graph_XCHART_16" hidden="1">#REF!</definedName>
    <definedName name="_77__123Graph_XCHART_3" hidden="1">#REF!</definedName>
    <definedName name="_77__FDSAUDITLINK__" localSheetId="0" hidden="1">{"fdsup://directions/FAT Viewer?action=UPDATE&amp;creator=factset&amp;DYN_ARGS=TRUE&amp;DOC_NAME=FAT:FQL_AUDITING_CLIENT_TEMPLATE.FAT&amp;display_string=Audit&amp;VAR:KEY=KNMHOHITWP&amp;VAR:QUERY=RkZfU0FMRVMoTFRNLDAsLCwsLE0p&amp;WINDOW=FIRST_POPUP&amp;HEIGHT=450&amp;WIDTH=450&amp;START_MAXIMIZED=","FALSE&amp;VAR:CALENDAR=US&amp;VAR:SYMBOL=B0W1X3&amp;VAR:INDEX=0"}</definedName>
    <definedName name="_77__FDSAUDITLINK__" hidden="1">{"fdsup://directions/FAT Viewer?action=UPDATE&amp;creator=factset&amp;DYN_ARGS=TRUE&amp;DOC_NAME=FAT:FQL_AUDITING_CLIENT_TEMPLATE.FAT&amp;display_string=Audit&amp;VAR:KEY=KNMHOHITWP&amp;VAR:QUERY=RkZfU0FMRVMoTFRNLDAsLCwsLE0p&amp;WINDOW=FIRST_POPUP&amp;HEIGHT=450&amp;WIDTH=450&amp;START_MAXIMIZED=","FALSE&amp;VAR:CALENDAR=US&amp;VAR:SYMBOL=B0W1X3&amp;VAR:INDEX=0"}</definedName>
    <definedName name="_770__FDSAUDITLINK__" localSheetId="0"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0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1__FDSAUDITLINK__" localSheetId="0"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1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2__FDSAUDITLINK__" localSheetId="0"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2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3__FDSAUDITLINK__" localSheetId="0"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3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4__FDSAUDITLINK__" localSheetId="0" hidden="1">{"fdsup://directions/FAT Viewer?action=UPDATE&amp;creator=factset&amp;DYN_ARGS=TRUE&amp;DOC_NAME=FAT:FQL_AUDITING_CLIENT_TEMPLATE.FAT&amp;display_string=Audit&amp;VAR:KEY=FAVMJSRETM&amp;VAR:QUERY=UkdGX1RBWF9SQVRFKEFOTiwwLCwsLCwsTk9BVURJVCk=&amp;WINDOW=FIRST_POPUP&amp;HEIGHT=450&amp;WIDTH=450&amp;","START_MAXIMIZED=FALSE&amp;VAR:CALENDAR=US&amp;VAR:SYMBOL=CDNS&amp;VAR:INDEX=0"}</definedName>
    <definedName name="_774__FDSAUDITLINK__" hidden="1">{"fdsup://directions/FAT Viewer?action=UPDATE&amp;creator=factset&amp;DYN_ARGS=TRUE&amp;DOC_NAME=FAT:FQL_AUDITING_CLIENT_TEMPLATE.FAT&amp;display_string=Audit&amp;VAR:KEY=FAVMJSRETM&amp;VAR:QUERY=UkdGX1RBWF9SQVRFKEFOTiwwLCwsLCwsTk9BVURJVCk=&amp;WINDOW=FIRST_POPUP&amp;HEIGHT=450&amp;WIDTH=450&amp;","START_MAXIMIZED=FALSE&amp;VAR:CALENDAR=US&amp;VAR:SYMBOL=CDNS&amp;VAR:INDEX=0"}</definedName>
    <definedName name="_775__FDSAUDITLINK__" localSheetId="0" hidden="1">{"fdsup://directions/FAT Viewer?action=UPDATE&amp;creator=factset&amp;DYN_ARGS=TRUE&amp;DOC_NAME=FAT:FQL_AUDITING_CLIENT_TEMPLATE.FAT&amp;display_string=Audit&amp;VAR:KEY=RAZSRUHCZI&amp;VAR:QUERY=UkdGX1RBWF9SQVRFKEFOTiwwLCwsLCwsTk9BVURJVCk=&amp;WINDOW=FIRST_POPUP&amp;HEIGHT=450&amp;WIDTH=450&amp;","START_MAXIMIZED=FALSE&amp;VAR:CALENDAR=US&amp;VAR:SYMBOL=BVSN&amp;VAR:INDEX=0"}</definedName>
    <definedName name="_775__FDSAUDITLINK__" hidden="1">{"fdsup://directions/FAT Viewer?action=UPDATE&amp;creator=factset&amp;DYN_ARGS=TRUE&amp;DOC_NAME=FAT:FQL_AUDITING_CLIENT_TEMPLATE.FAT&amp;display_string=Audit&amp;VAR:KEY=RAZSRUHCZI&amp;VAR:QUERY=UkdGX1RBWF9SQVRFKEFOTiwwLCwsLCwsTk9BVURJVCk=&amp;WINDOW=FIRST_POPUP&amp;HEIGHT=450&amp;WIDTH=450&amp;","START_MAXIMIZED=FALSE&amp;VAR:CALENDAR=US&amp;VAR:SYMBOL=BVSN&amp;VAR:INDEX=0"}</definedName>
    <definedName name="_776__FDSAUDITLINK__" localSheetId="0"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6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7__FDSAUDITLINK__" localSheetId="0"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7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8__FDSAUDITLINK__" localSheetId="0" hidden="1">{"fdsup://directions/FAT Viewer?action=UPDATE&amp;creator=factset&amp;DYN_ARGS=TRUE&amp;DOC_NAME=FAT:FQL_AUDITING_CLIENT_TEMPLATE.FAT&amp;display_string=Audit&amp;VAR:KEY=LILGLGHOLQ&amp;VAR:QUERY=UkdGX1RBWF9SQVRFKEFOTiwwLCwsLCwsTk9BVURJVCk=&amp;WINDOW=FIRST_POPUP&amp;HEIGHT=450&amp;WIDTH=450&amp;","START_MAXIMIZED=FALSE&amp;VAR:CALENDAR=US&amp;VAR:SYMBOL=586161&amp;VAR:INDEX=0"}</definedName>
    <definedName name="_778__FDSAUDITLINK__" hidden="1">{"fdsup://directions/FAT Viewer?action=UPDATE&amp;creator=factset&amp;DYN_ARGS=TRUE&amp;DOC_NAME=FAT:FQL_AUDITING_CLIENT_TEMPLATE.FAT&amp;display_string=Audit&amp;VAR:KEY=LILGLGHOLQ&amp;VAR:QUERY=UkdGX1RBWF9SQVRFKEFOTiwwLCwsLCwsTk9BVURJVCk=&amp;WINDOW=FIRST_POPUP&amp;HEIGHT=450&amp;WIDTH=450&amp;","START_MAXIMIZED=FALSE&amp;VAR:CALENDAR=US&amp;VAR:SYMBOL=586161&amp;VAR:INDEX=0"}</definedName>
    <definedName name="_779__FDSAUDITLINK__" localSheetId="0"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79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7Excel_BuiltIn_Print_Area_3_1_1">#N/A</definedName>
    <definedName name="_78.ELEVADORES">#REF!</definedName>
    <definedName name="_78__123Graph_BCHART_6" hidden="1">#REF!</definedName>
    <definedName name="_78__123Graph_ECHART_4" hidden="1">#REF!</definedName>
    <definedName name="_78__123Graph_XCHART_2" hidden="1">#REF!</definedName>
    <definedName name="_78__123Graph_XCHART_4" hidden="1">#REF!</definedName>
    <definedName name="_78__FDSAUDITLINK__" localSheetId="0" hidden="1">{"fdsup://directions/FAT Viewer?action=UPDATE&amp;creator=factset&amp;DYN_ARGS=TRUE&amp;DOC_NAME=FAT:FQL_AUDITING_CLIENT_TEMPLATE.FAT&amp;display_string=Audit&amp;VAR:KEY=CNMZIZUDOJ&amp;VAR:QUERY=RkZfTkVUX0lOQyhMVE0sMCwsLCwsTSk=&amp;WINDOW=FIRST_POPUP&amp;HEIGHT=450&amp;WIDTH=450&amp;START_MAXIMI","ZED=FALSE&amp;VAR:CALENDAR=US&amp;VAR:SYMBOL=B66HFL&amp;VAR:INDEX=0"}</definedName>
    <definedName name="_78__FDSAUDITLINK__" hidden="1">{"fdsup://directions/FAT Viewer?action=UPDATE&amp;creator=factset&amp;DYN_ARGS=TRUE&amp;DOC_NAME=FAT:FQL_AUDITING_CLIENT_TEMPLATE.FAT&amp;display_string=Audit&amp;VAR:KEY=CNMZIZUDOJ&amp;VAR:QUERY=RkZfTkVUX0lOQyhMVE0sMCwsLCwsTSk=&amp;WINDOW=FIRST_POPUP&amp;HEIGHT=450&amp;WIDTH=450&amp;START_MAXIMI","ZED=FALSE&amp;VAR:CALENDAR=US&amp;VAR:SYMBOL=B66HFL&amp;VAR:INDEX=0"}</definedName>
    <definedName name="_780__FDSAUDITLINK__" localSheetId="0"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80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81__FDSAUDITLINK__" localSheetId="0"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1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__FDSAUDITLINK__" localSheetId="0"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LMG0005">#REF!</definedName>
    <definedName name="_782LMG0010">#REF!</definedName>
    <definedName name="_783__FDSAUDITLINK__" localSheetId="0" hidden="1">{"fdsup://directions/FAT Viewer?action=UPDATE&amp;creator=factset&amp;DYN_ARGS=TRUE&amp;DOC_NAME=FAT:FQL_AUDITING_CLIENT_TEMPLATE.FAT&amp;display_string=Audit&amp;VAR:KEY=JOFYTWBIRU&amp;VAR:QUERY=UkdGX1RBWF9SQVRFKEFOTiwwLCwsLCwsTk9BVURJVCk=&amp;WINDOW=FIRST_POPUP&amp;HEIGHT=450&amp;WIDTH=450&amp;","START_MAXIMIZED=FALSE&amp;VAR:CALENDAR=US&amp;VAR:SYMBOL=AZPN&amp;VAR:INDEX=0"}</definedName>
    <definedName name="_783__FDSAUDITLINK__" hidden="1">{"fdsup://directions/FAT Viewer?action=UPDATE&amp;creator=factset&amp;DYN_ARGS=TRUE&amp;DOC_NAME=FAT:FQL_AUDITING_CLIENT_TEMPLATE.FAT&amp;display_string=Audit&amp;VAR:KEY=JOFYTWBIRU&amp;VAR:QUERY=UkdGX1RBWF9SQVRFKEFOTiwwLCwsLCwsTk9BVURJVCk=&amp;WINDOW=FIRST_POPUP&amp;HEIGHT=450&amp;WIDTH=450&amp;","START_MAXIMIZED=FALSE&amp;VAR:CALENDAR=US&amp;VAR:SYMBOL=AZPN&amp;VAR:INDEX=0"}</definedName>
    <definedName name="_784__FDSAUDITLINK__" localSheetId="0"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4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5__FDSAUDITLINK__" localSheetId="0"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5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6__FDSAUDITLINK__" localSheetId="0"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6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7__FDSAUDITLINK__" localSheetId="0"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7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8__FDSAUDITLINK__" localSheetId="0"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8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9__FDSAUDITLINK__" localSheetId="0"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9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Excel_BuiltIn_Print_Area_3_1_1_1">#N/A</definedName>
    <definedName name="_79__123Graph_BCHART_7" hidden="1">#REF!</definedName>
    <definedName name="_79__123Graph_ECHART_6" hidden="1">#REF!</definedName>
    <definedName name="_79__123Graph_XCHART_3" hidden="1">#REF!</definedName>
    <definedName name="_79__123Graph_XCHART_5" hidden="1">#REF!</definedName>
    <definedName name="_79__FDSAUDITLINK__" localSheetId="0" hidden="1">{"fdsup://directions/FAT Viewer?action=UPDATE&amp;creator=factset&amp;DYN_ARGS=TRUE&amp;DOC_NAME=FAT:FQL_AUDITING_CLIENT_TEMPLATE.FAT&amp;display_string=Audit&amp;VAR:KEY=GDQPORILIR&amp;VAR:QUERY=RkZfRUJJVERBX09QRVIoTFRNLDAsLCwsLE0p&amp;WINDOW=FIRST_POPUP&amp;HEIGHT=450&amp;WIDTH=450&amp;START_MA","XIMIZED=FALSE&amp;VAR:CALENDAR=US&amp;VAR:SYMBOL=B66HFL&amp;VAR:INDEX=0"}</definedName>
    <definedName name="_79__FDSAUDITLINK__" hidden="1">{"fdsup://directions/FAT Viewer?action=UPDATE&amp;creator=factset&amp;DYN_ARGS=TRUE&amp;DOC_NAME=FAT:FQL_AUDITING_CLIENT_TEMPLATE.FAT&amp;display_string=Audit&amp;VAR:KEY=GDQPORILIR&amp;VAR:QUERY=RkZfRUJJVERBX09QRVIoTFRNLDAsLCwsLE0p&amp;WINDOW=FIRST_POPUP&amp;HEIGHT=450&amp;WIDTH=450&amp;START_MA","XIMIZED=FALSE&amp;VAR:CALENDAR=US&amp;VAR:SYMBOL=B66HFL&amp;VAR:INDEX=0"}</definedName>
    <definedName name="_790__FDSAUDITLINK__" localSheetId="0"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0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1__FDSAUDITLINK__" localSheetId="0"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1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2__FDSAUDITLINK__" localSheetId="0"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2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27">#REF!</definedName>
    <definedName name="_793__FDSAUDITLINK__" localSheetId="0"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3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32">#REF!</definedName>
    <definedName name="_794__FDSAUDITLINK__" localSheetId="0" hidden="1">{"fdsup://directions/FAT Viewer?action=UPDATE&amp;creator=factset&amp;DYN_ARGS=TRUE&amp;DOC_NAME=FAT:FQL_AUDITING_CLIENT_TEMPLATE.FAT&amp;display_string=Audit&amp;VAR:KEY=DOHWFKRGVO&amp;VAR:QUERY=UkdGX1RBWF9SQVRFKEFOTiwwLCwsLCwsTk9BVURJVCk=&amp;WINDOW=FIRST_POPUP&amp;HEIGHT=450&amp;WIDTH=450&amp;","START_MAXIMIZED=FALSE&amp;VAR:CALENDAR=US&amp;VAR:SYMBOL=ACTI&amp;VAR:INDEX=0"}</definedName>
    <definedName name="_794__FDSAUDITLINK__" hidden="1">{"fdsup://directions/FAT Viewer?action=UPDATE&amp;creator=factset&amp;DYN_ARGS=TRUE&amp;DOC_NAME=FAT:FQL_AUDITING_CLIENT_TEMPLATE.FAT&amp;display_string=Audit&amp;VAR:KEY=DOHWFKRGVO&amp;VAR:QUERY=UkdGX1RBWF9SQVRFKEFOTiwwLCwsLCwsTk9BVURJVCk=&amp;WINDOW=FIRST_POPUP&amp;HEIGHT=450&amp;WIDTH=450&amp;","START_MAXIMIZED=FALSE&amp;VAR:CALENDAR=US&amp;VAR:SYMBOL=ACTI&amp;VAR:INDEX=0"}</definedName>
    <definedName name="_795__FDSAUDITLINK__" localSheetId="0"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5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6__FDSAUDITLINK__" localSheetId="0"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6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7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79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7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798LMG0020">#REF!</definedName>
    <definedName name="_7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7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79Excel_BuiltIn_Print_Area_3_1_1_1_1">#N/A</definedName>
    <definedName name="_7Excel_BuiltIn_Print_Titles_19_1">#REF!,#REF!</definedName>
    <definedName name="_7wrn.²Ä1­Ó¤ë1_Ü20¤H." localSheetId="0" hidden="1">{#N/A,#N/A,FALSE,"²Ä1­Ó¤ë"}</definedName>
    <definedName name="_7wrn.²Ä1­Ó¤ë1_Ü20¤H." hidden="1">{#N/A,#N/A,FALSE,"²Ä1­Ó¤ë"}</definedName>
    <definedName name="_8__123Graph_ACHART_1" hidden="1">#REF!</definedName>
    <definedName name="_8__123Graph_ACHART_12" hidden="1">#REF!</definedName>
    <definedName name="_8__123Graph_ACHART_14" hidden="1">#REF!</definedName>
    <definedName name="_8__123Graph_ACHART_25" hidden="1">#REF!</definedName>
    <definedName name="_8__123Graph_ACHART_7" hidden="1">#REF!</definedName>
    <definedName name="_8__123Graph_BCDIUS" hidden="1">#REF!</definedName>
    <definedName name="_8__123Graph_BCHART_2" hidden="1">#REF!</definedName>
    <definedName name="_8__123Graph_CCHART_3" hidden="1">#REF!</definedName>
    <definedName name="_8__123Graph_DCHART_1" hidden="1">#REF!</definedName>
    <definedName name="_8__123Graph_XCHART_3" hidden="1">#REF!</definedName>
    <definedName name="_8__FDSAUDITLINK__" localSheetId="0"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8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8_0_0_F" hidden="1">#REF!</definedName>
    <definedName name="_8_0_F" hidden="1">#REF!</definedName>
    <definedName name="_8_c_1">#REF!</definedName>
    <definedName name="_80__123Graph_BCHART_8" hidden="1">#REF!</definedName>
    <definedName name="_80__123Graph_ECHART_7" hidden="1">#REF!</definedName>
    <definedName name="_80__123Graph_XCHART_4" hidden="1">#REF!</definedName>
    <definedName name="_80__123Graph_XCHART_6" hidden="1">#REF!</definedName>
    <definedName name="_80__FDSAUDITLINK__" localSheetId="0" hidden="1">{"fdsup://directions/FAT Viewer?action=UPDATE&amp;creator=factset&amp;DYN_ARGS=TRUE&amp;DOC_NAME=FAT:FQL_AUDITING_CLIENT_TEMPLATE.FAT&amp;display_string=Audit&amp;VAR:KEY=CZWTQXOPGV&amp;VAR:QUERY=RkZfU0FMRVMoTFRNLDAsLCwsLE0p&amp;WINDOW=FIRST_POPUP&amp;HEIGHT=450&amp;WIDTH=450&amp;START_MAXIMIZED=","FALSE&amp;VAR:CALENDAR=US&amp;VAR:SYMBOL=B66HFL&amp;VAR:INDEX=0"}</definedName>
    <definedName name="_80__FDSAUDITLINK__" hidden="1">{"fdsup://directions/FAT Viewer?action=UPDATE&amp;creator=factset&amp;DYN_ARGS=TRUE&amp;DOC_NAME=FAT:FQL_AUDITING_CLIENT_TEMPLATE.FAT&amp;display_string=Audit&amp;VAR:KEY=CZWTQXOPGV&amp;VAR:QUERY=RkZfU0FMRVMoTFRNLDAsLCwsLE0p&amp;WINDOW=FIRST_POPUP&amp;HEIGHT=450&amp;WIDTH=450&amp;START_MAXIMIZED=","FALSE&amp;VAR:CALENDAR=US&amp;VAR:SYMBOL=B66HFL&amp;VAR:INDEX=0"}</definedName>
    <definedName name="_80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0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03__FDSAUDITLINK__" localSheetId="0" hidden="1">{"fdsup://directions/FAT Viewer?action=UPDATE&amp;creator=factset&amp;DYN_ARGS=TRUE&amp;DOC_NAME=FAT:FQL_AUDITING_CLIENT_TEMPLATE.FAT&amp;display_string=Audit&amp;VAR:KEY=PITOHIPAPY&amp;VAR:QUERY=UkdGX1RBWF9SQVRFKEFOTiwwLCwsLCwsTk9BVURJVCk=&amp;WINDOW=FIRST_POPUP&amp;HEIGHT=450&amp;WIDTH=450&amp;","START_MAXIMIZED=FALSE&amp;VAR:CALENDAR=US&amp;VAR:SYMBOL=SFSF&amp;VAR:INDEX=0"}</definedName>
    <definedName name="_803__FDSAUDITLINK__" hidden="1">{"fdsup://directions/FAT Viewer?action=UPDATE&amp;creator=factset&amp;DYN_ARGS=TRUE&amp;DOC_NAME=FAT:FQL_AUDITING_CLIENT_TEMPLATE.FAT&amp;display_string=Audit&amp;VAR:KEY=PITOHIPAPY&amp;VAR:QUERY=UkdGX1RBWF9SQVRFKEFOTiwwLCwsLCwsTk9BVURJVCk=&amp;WINDOW=FIRST_POPUP&amp;HEIGHT=450&amp;WIDTH=450&amp;","START_MAXIMIZED=FALSE&amp;VAR:CALENDAR=US&amp;VAR:SYMBOL=SFSF&amp;VAR:INDEX=0"}</definedName>
    <definedName name="_804__FDSAUDITLINK__" localSheetId="0"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4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5__FDSAUDITLINK__" localSheetId="0"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5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0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079">#REF!</definedName>
    <definedName name="_80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084">#REF!</definedName>
    <definedName name="_80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Excel_BuiltIn_Print_Area_3_1_1_1_1_1">#N/A</definedName>
    <definedName name="_81.APAR._SANIT">#REF!</definedName>
    <definedName name="_81__123Graph_BCHART_9" hidden="1">#REF!</definedName>
    <definedName name="_81__123Graph_ECHART_8" hidden="1">#REF!</definedName>
    <definedName name="_81__123Graph_XCHART_5" hidden="1">#REF!</definedName>
    <definedName name="_81__123Graph_XCHART_7" hidden="1">#REF!</definedName>
    <definedName name="_81__FDSAUDITLINK__" localSheetId="0" hidden="1">{"fdsup://directions/FAT Viewer?action=UPDATE&amp;creator=factset&amp;DYN_ARGS=TRUE&amp;DOC_NAME=FAT:FQL_AUDITING_CLIENT_TEMPLATE.FAT&amp;display_string=Audit&amp;VAR:KEY=KNAVCHYJAZ&amp;VAR:QUERY=RkZfTkVUX0lOQyhMVE0sMCwsLCwsTSk=&amp;WINDOW=FIRST_POPUP&amp;HEIGHT=450&amp;WIDTH=450&amp;START_MAXIMI","ZED=FALSE&amp;VAR:CALENDAR=US&amp;VAR:SYMBOL=B1G8KX&amp;VAR:INDEX=0"}</definedName>
    <definedName name="_81__FDSAUDITLINK__" hidden="1">{"fdsup://directions/FAT Viewer?action=UPDATE&amp;creator=factset&amp;DYN_ARGS=TRUE&amp;DOC_NAME=FAT:FQL_AUDITING_CLIENT_TEMPLATE.FAT&amp;display_string=Audit&amp;VAR:KEY=KNAVCHYJAZ&amp;VAR:QUERY=RkZfTkVUX0lOQyhMVE0sMCwsLCwsTSk=&amp;WINDOW=FIRST_POPUP&amp;HEIGHT=450&amp;WIDTH=450&amp;START_MAXIMI","ZED=FALSE&amp;VAR:CALENDAR=US&amp;VAR:SYMBOL=B1G8KX&amp;VAR:INDEX=0"}</definedName>
    <definedName name="_81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08">#REF!</definedName>
    <definedName name="_81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12__FDSAUDITLINK__" localSheetId="0"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812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8128">#REF!</definedName>
    <definedName name="_812LMG0020">#REF!</definedName>
    <definedName name="_813__FDSAUDITLINK__" localSheetId="0"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3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__FDSAUDITLINK__" localSheetId="0"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8">#REF!</definedName>
    <definedName name="_81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1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1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173">#REF!</definedName>
    <definedName name="_81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188">#REF!</definedName>
    <definedName name="_8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Excel_BuiltIn_Print_Area_6_1">#REF!</definedName>
    <definedName name="_82__123Graph_CCHART_25" hidden="1">#REF!</definedName>
    <definedName name="_82__123Graph_ECHART_9" hidden="1">#REF!</definedName>
    <definedName name="_82__123Graph_XCHART_6" hidden="1">#REF!</definedName>
    <definedName name="_82__123Graph_XCHART_8" hidden="1">#REF!</definedName>
    <definedName name="_82__FDSAUDITLINK__" localSheetId="0" hidden="1">{"fdsup://directions/FAT Viewer?action=UPDATE&amp;creator=factset&amp;DYN_ARGS=TRUE&amp;DOC_NAME=FAT:FQL_AUDITING_CLIENT_TEMPLATE.FAT&amp;display_string=Audit&amp;VAR:KEY=ETQFCFUZQD&amp;VAR:QUERY=RkZfRUJJVERBX09QRVIoTFRNLDAsLCwsLE0p&amp;WINDOW=FIRST_POPUP&amp;HEIGHT=450&amp;WIDTH=450&amp;START_MA","XIMIZED=FALSE&amp;VAR:CALENDAR=US&amp;VAR:SYMBOL=B1G8KX&amp;VAR:INDEX=0"}</definedName>
    <definedName name="_82__FDSAUDITLINK__" hidden="1">{"fdsup://directions/FAT Viewer?action=UPDATE&amp;creator=factset&amp;DYN_ARGS=TRUE&amp;DOC_NAME=FAT:FQL_AUDITING_CLIENT_TEMPLATE.FAT&amp;display_string=Audit&amp;VAR:KEY=ETQFCFUZQD&amp;VAR:QUERY=RkZfRUJJVERBX09QRVIoTFRNLDAsLCwsLE0p&amp;WINDOW=FIRST_POPUP&amp;HEIGHT=450&amp;WIDTH=450&amp;START_MA","XIMIZED=FALSE&amp;VAR:CALENDAR=US&amp;VAR:SYMBOL=B1G8KX&amp;VAR:INDEX=0"}</definedName>
    <definedName name="_82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202">#REF!</definedName>
    <definedName name="_821__FDSAUDITLINK__" localSheetId="0"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1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2__FDSAUDITLINK__" localSheetId="0"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2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3__FDSAUDITLINK__" localSheetId="0"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3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37">#REF!</definedName>
    <definedName name="_824__FDSAUDITLINK__" localSheetId="0"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42">#REF!</definedName>
    <definedName name="_82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257">#REF!</definedName>
    <definedName name="_82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262">#REF!</definedName>
    <definedName name="_82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276">#REF!</definedName>
    <definedName name="_8277">#REF!</definedName>
    <definedName name="_82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280">#REF!</definedName>
    <definedName name="_8282">#REF!</definedName>
    <definedName name="_82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2Excel_BuiltIn_Print_Area_7_1">#REF!</definedName>
    <definedName name="_83__123Graph_CCHART_26" hidden="1">#REF!</definedName>
    <definedName name="_83__123Graph_F_Chart_1A" hidden="1">#REF!</definedName>
    <definedName name="_83__123Graph_XCHART_7" hidden="1">#REF!</definedName>
    <definedName name="_83__123Graph_XCHART_9" hidden="1">#REF!</definedName>
    <definedName name="_83__FDSAUDITLINK__" localSheetId="0" hidden="1">{"fdsup://directions/FAT Viewer?action=UPDATE&amp;creator=factset&amp;DYN_ARGS=TRUE&amp;DOC_NAME=FAT:FQL_AUDITING_CLIENT_TEMPLATE.FAT&amp;display_string=Audit&amp;VAR:KEY=ETWZQTQLQL&amp;VAR:QUERY=RkZfU0FMRVMoTFRNLDAsLCwsLE0p&amp;WINDOW=FIRST_POPUP&amp;HEIGHT=450&amp;WIDTH=450&amp;START_MAXIMIZED=","FALSE&amp;VAR:CALENDAR=US&amp;VAR:SYMBOL=B1G8KX&amp;VAR:INDEX=0"}</definedName>
    <definedName name="_83__FDSAUDITLINK__" hidden="1">{"fdsup://directions/FAT Viewer?action=UPDATE&amp;creator=factset&amp;DYN_ARGS=TRUE&amp;DOC_NAME=FAT:FQL_AUDITING_CLIENT_TEMPLATE.FAT&amp;display_string=Audit&amp;VAR:KEY=ETWZQTQLQL&amp;VAR:QUERY=RkZfU0FMRVMoTFRNLDAsLCwsLE0p&amp;WINDOW=FIRST_POPUP&amp;HEIGHT=450&amp;WIDTH=450&amp;START_MAXIMIZED=","FALSE&amp;VAR:CALENDAR=US&amp;VAR:SYMBOL=B1G8KX&amp;VAR:INDEX=0"}</definedName>
    <definedName name="_83_85.PINT_LIM">#REF!</definedName>
    <definedName name="_83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06">#REF!</definedName>
    <definedName name="_831__FDSAUDITLINK__" localSheetId="0"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831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8311">#REF!</definedName>
    <definedName name="_832__FDSAUDITLINK__" localSheetId="0"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832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8326">#REF!</definedName>
    <definedName name="_83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3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3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3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3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9__FDSAUDITLINK__" localSheetId="0" hidden="1">{"fdsup://directions/FAT Viewer?action=UPDATE&amp;creator=factset&amp;DYN_ARGS=TRUE&amp;DOC_NAME=FAT:FQL_AUDITING_CLIENT_TEMPLATE.FAT&amp;display_string=Audit&amp;VAR:KEY=XGPEFQTILQ&amp;VAR:QUERY=UkdGX1RBWF9SQVRFKEFOTiwwLCwsLCwsTk9BVURJVCk=&amp;WINDOW=FIRST_POPUP&amp;HEIGHT=450&amp;WIDTH=450&amp;","START_MAXIMIZED=FALSE&amp;VAR:CALENDAR=US&amp;VAR:SYMBOL=N&amp;VAR:INDEX=0"}</definedName>
    <definedName name="_839__FDSAUDITLINK__" hidden="1">{"fdsup://directions/FAT Viewer?action=UPDATE&amp;creator=factset&amp;DYN_ARGS=TRUE&amp;DOC_NAME=FAT:FQL_AUDITING_CLIENT_TEMPLATE.FAT&amp;display_string=Audit&amp;VAR:KEY=XGPEFQTILQ&amp;VAR:QUERY=UkdGX1RBWF9SQVRFKEFOTiwwLCwsLCwsTk9BVURJVCk=&amp;WINDOW=FIRST_POPUP&amp;HEIGHT=450&amp;WIDTH=450&amp;","START_MAXIMIZED=FALSE&amp;VAR:CALENDAR=US&amp;VAR:SYMBOL=N&amp;VAR:INDEX=0"}</definedName>
    <definedName name="_83Excel_BuiltIn_Print_Area_7_1_1">#REF!</definedName>
    <definedName name="_84__123Graph_CCHART_27" hidden="1">#REF!</definedName>
    <definedName name="_84__123Graph_FCHART_10" hidden="1">#REF!</definedName>
    <definedName name="_84__123Graph_XCHART_8" hidden="1">#REF!</definedName>
    <definedName name="_84__FDSAUDITLINK__" localSheetId="0" hidden="1">{"fdsup://directions/FAT Viewer?action=UPDATE&amp;creator=factset&amp;DYN_ARGS=TRUE&amp;DOC_NAME=FAT:FQL_AUDITING_CLIENT_TEMPLATE.FAT&amp;display_string=Audit&amp;VAR:KEY=GNAHMLWBMB&amp;VAR:QUERY=RkZfTkVUX0lOQyhMVE0sMCwsLCwsTSk=&amp;WINDOW=FIRST_POPUP&amp;HEIGHT=450&amp;WIDTH=450&amp;START_MAXIMI","ZED=FALSE&amp;VAR:CALENDAR=US&amp;VAR:SYMBOL=244097&amp;VAR:INDEX=0"}</definedName>
    <definedName name="_84__FDSAUDITLINK__" hidden="1">{"fdsup://directions/FAT Viewer?action=UPDATE&amp;creator=factset&amp;DYN_ARGS=TRUE&amp;DOC_NAME=FAT:FQL_AUDITING_CLIENT_TEMPLATE.FAT&amp;display_string=Audit&amp;VAR:KEY=GNAHMLWBMB&amp;VAR:QUERY=RkZfTkVUX0lOQyhMVE0sMCwsLCwsTSk=&amp;WINDOW=FIRST_POPUP&amp;HEIGHT=450&amp;WIDTH=450&amp;START_MAXIMI","ZED=FALSE&amp;VAR:CALENDAR=US&amp;VAR:SYMBOL=244097&amp;VAR:INDEX=0"}</definedName>
    <definedName name="_840__FDSAUDITLINK__" localSheetId="0"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0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00">#REF!</definedName>
    <definedName name="_8405">#REF!</definedName>
    <definedName name="_841__FDSAUDITLINK__" localSheetId="0"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1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4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420">#REF!</definedName>
    <definedName name="_84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4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40">#REF!</definedName>
    <definedName name="_8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460">#REF!</definedName>
    <definedName name="_84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4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4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80">#REF!</definedName>
    <definedName name="_84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95">#REF!</definedName>
    <definedName name="_84Excel_BuiltIn_Print_Area_7_1_1_1">#N/A</definedName>
    <definedName name="_85__123Graph_CCHART_28" hidden="1">#REF!</definedName>
    <definedName name="_85__123Graph_FCHART_11" hidden="1">#REF!</definedName>
    <definedName name="_85__123Graph_XCHART_9" hidden="1">#REF!</definedName>
    <definedName name="_85__FDSAUDITLINK__" localSheetId="0" hidden="1">{"fdsup://directions/FAT Viewer?action=UPDATE&amp;creator=factset&amp;DYN_ARGS=TRUE&amp;DOC_NAME=FAT:FQL_AUDITING_CLIENT_TEMPLATE.FAT&amp;display_string=Audit&amp;VAR:KEY=GVONYPEHYZ&amp;VAR:QUERY=RkZfRUJJVERBX09QRVIoTFRNLDAsLCwsLE0p&amp;WINDOW=FIRST_POPUP&amp;HEIGHT=450&amp;WIDTH=450&amp;START_MA","XIMIZED=FALSE&amp;VAR:CALENDAR=US&amp;VAR:SYMBOL=244097&amp;VAR:INDEX=0"}</definedName>
    <definedName name="_85__FDSAUDITLINK__" hidden="1">{"fdsup://directions/FAT Viewer?action=UPDATE&amp;creator=factset&amp;DYN_ARGS=TRUE&amp;DOC_NAME=FAT:FQL_AUDITING_CLIENT_TEMPLATE.FAT&amp;display_string=Audit&amp;VAR:KEY=GVONYPEHYZ&amp;VAR:QUERY=RkZfRUJJVERBX09QRVIoTFRNLDAsLCwsLE0p&amp;WINDOW=FIRST_POPUP&amp;HEIGHT=450&amp;WIDTH=450&amp;START_MA","XIMIZED=FALSE&amp;VAR:CALENDAR=US&amp;VAR:SYMBOL=244097&amp;VAR:INDEX=0"}</definedName>
    <definedName name="_85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04">#REF!</definedName>
    <definedName name="_85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24">#REF!</definedName>
    <definedName name="_85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39">#REF!</definedName>
    <definedName name="_85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544">#REF!</definedName>
    <definedName name="_85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559">#REF!</definedName>
    <definedName name="_85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64">#REF!</definedName>
    <definedName name="_85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579">#REF!</definedName>
    <definedName name="_85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99">#REF!</definedName>
    <definedName name="_85Excel_BuiltIn_Print_Area_7_1_1_2">#N/A</definedName>
    <definedName name="_86__123Graph_CCHART_29" hidden="1">#REF!</definedName>
    <definedName name="_86__123Graph_FCHART_12" hidden="1">#REF!</definedName>
    <definedName name="_86__FDSAUDITLINK__" localSheetId="0" hidden="1">{"fdsup://directions/FAT Viewer?action=UPDATE&amp;creator=factset&amp;DYN_ARGS=TRUE&amp;DOC_NAME=FAT:FQL_AUDITING_CLIENT_TEMPLATE.FAT&amp;display_string=Audit&amp;VAR:KEY=ILGJWFQVWH&amp;VAR:QUERY=RkZfU0FMRVMoTFRNLDAsLCwsLE0p&amp;WINDOW=FIRST_POPUP&amp;HEIGHT=450&amp;WIDTH=450&amp;START_MAXIMIZED=","FALSE&amp;VAR:CALENDAR=US&amp;VAR:SYMBOL=244097&amp;VAR:INDEX=0"}</definedName>
    <definedName name="_86__FDSAUDITLINK__" hidden="1">{"fdsup://directions/FAT Viewer?action=UPDATE&amp;creator=factset&amp;DYN_ARGS=TRUE&amp;DOC_NAME=FAT:FQL_AUDITING_CLIENT_TEMPLATE.FAT&amp;display_string=Audit&amp;VAR:KEY=ILGJWFQVWH&amp;VAR:QUERY=RkZfU0FMRVMoTFRNLDAsLCwsLE0p&amp;WINDOW=FIRST_POPUP&amp;HEIGHT=450&amp;WIDTH=450&amp;START_MAXIMIZED=","FALSE&amp;VAR:CALENDAR=US&amp;VAR:SYMBOL=244097&amp;VAR:INDEX=0"}</definedName>
    <definedName name="_86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08">#REF!</definedName>
    <definedName name="_86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13">#REF!</definedName>
    <definedName name="_86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28">#REF!</definedName>
    <definedName name="_86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33">#REF!</definedName>
    <definedName name="_86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6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648">#REF!</definedName>
    <definedName name="_86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6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6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68">#REF!</definedName>
    <definedName name="_86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73">#REF!</definedName>
    <definedName name="_86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88">#REF!</definedName>
    <definedName name="_86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Excel_BuiltIn_Print_Area_8_1">#REF!</definedName>
    <definedName name="_87__123Graph_CCHART_30" hidden="1">#REF!</definedName>
    <definedName name="_87__123Graph_FCHART_13" hidden="1">#REF!</definedName>
    <definedName name="_87__FDSAUDITLINK__" localSheetId="0" hidden="1">{"fdsup://directions/FAT Viewer?action=UPDATE&amp;creator=factset&amp;DYN_ARGS=TRUE&amp;DOC_NAME=FAT:FQL_AUDITING_CLIENT_TEMPLATE.FAT&amp;display_string=Audit&amp;VAR:KEY=KRCTCLGVAT&amp;VAR:QUERY=RkZfTkVUX0lOQyhMVE0sMCwsLCwsTSk=&amp;WINDOW=FIRST_POPUP&amp;HEIGHT=450&amp;WIDTH=450&amp;START_MAXIMI","ZED=FALSE&amp;VAR:CALENDAR=US&amp;VAR:SYMBOL=B667N4&amp;VAR:INDEX=0"}</definedName>
    <definedName name="_87__FDSAUDITLINK__" hidden="1">{"fdsup://directions/FAT Viewer?action=UPDATE&amp;creator=factset&amp;DYN_ARGS=TRUE&amp;DOC_NAME=FAT:FQL_AUDITING_CLIENT_TEMPLATE.FAT&amp;display_string=Audit&amp;VAR:KEY=KRCTCLGVAT&amp;VAR:QUERY=RkZfTkVUX0lOQyhMVE0sMCwsLCwsTSk=&amp;WINDOW=FIRST_POPUP&amp;HEIGHT=450&amp;WIDTH=450&amp;START_MAXIMI","ZED=FALSE&amp;VAR:CALENDAR=US&amp;VAR:SYMBOL=B667N4&amp;VAR:INDEX=0"}</definedName>
    <definedName name="_87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02">#REF!</definedName>
    <definedName name="_87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17">#REF!</definedName>
    <definedName name="_87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22">#REF!</definedName>
    <definedName name="_87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742">#REF!</definedName>
    <definedName name="_87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757">#REF!</definedName>
    <definedName name="_87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62">#REF!</definedName>
    <definedName name="_87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82">#REF!</definedName>
    <definedName name="_87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97">#REF!</definedName>
    <definedName name="_87Excel_BuiltIn_Print_Area_8_1_1">#N/A</definedName>
    <definedName name="_88__123Graph_DCHART_25" hidden="1">#REF!</definedName>
    <definedName name="_88__123Graph_FCHART_14" hidden="1">#REF!</definedName>
    <definedName name="_88__FDSAUDITLINK__" localSheetId="0" hidden="1">{"fdsup://directions/FAT Viewer?action=UPDATE&amp;creator=factset&amp;DYN_ARGS=TRUE&amp;DOC_NAME=FAT:FQL_AUDITING_CLIENT_TEMPLATE.FAT&amp;display_string=Audit&amp;VAR:KEY=OTATUZUDQB&amp;VAR:QUERY=RkZfRUJJVERBX09QRVIoTFRNLDAsLCwsLE0p&amp;WINDOW=FIRST_POPUP&amp;HEIGHT=450&amp;WIDTH=450&amp;START_MA","XIMIZED=FALSE&amp;VAR:CALENDAR=US&amp;VAR:SYMBOL=B667N4&amp;VAR:INDEX=0"}</definedName>
    <definedName name="_88__FDSAUDITLINK__" hidden="1">{"fdsup://directions/FAT Viewer?action=UPDATE&amp;creator=factset&amp;DYN_ARGS=TRUE&amp;DOC_NAME=FAT:FQL_AUDITING_CLIENT_TEMPLATE.FAT&amp;display_string=Audit&amp;VAR:KEY=OTATUZUDQB&amp;VAR:QUERY=RkZfRUJJVERBX09QRVIoTFRNLDAsLCwsLE0p&amp;WINDOW=FIRST_POPUP&amp;HEIGHT=450&amp;WIDTH=450&amp;START_MA","XIMIZED=FALSE&amp;VAR:CALENDAR=US&amp;VAR:SYMBOL=B667N4&amp;VAR:INDEX=0"}</definedName>
    <definedName name="_88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06">#REF!</definedName>
    <definedName name="_88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26">#REF!</definedName>
    <definedName name="_88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31">#REF!</definedName>
    <definedName name="_88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846">#REF!</definedName>
    <definedName name="_88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8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71">#REF!</definedName>
    <definedName name="_88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86">#REF!</definedName>
    <definedName name="_88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91">#REF!</definedName>
    <definedName name="_88Excel_BuiltIn_Print_Area_8_1_1_1">#N/A</definedName>
    <definedName name="_89__123Graph_DCHART_26" hidden="1">#REF!</definedName>
    <definedName name="_89__123Graph_FCHART_15" hidden="1">#REF!</definedName>
    <definedName name="_89__FDSAUDITLINK__" localSheetId="0" hidden="1">{"fdsup://directions/FAT Viewer?action=UPDATE&amp;creator=factset&amp;DYN_ARGS=TRUE&amp;DOC_NAME=FAT:FQL_AUDITING_CLIENT_TEMPLATE.FAT&amp;display_string=Audit&amp;VAR:KEY=STYJOHAZYP&amp;VAR:QUERY=RkZfU0FMRVMoTFRNLDAsLCwsLE0p&amp;WINDOW=FIRST_POPUP&amp;HEIGHT=450&amp;WIDTH=450&amp;START_MAXIMIZED=","FALSE&amp;VAR:CALENDAR=US&amp;VAR:SYMBOL=B667N4&amp;VAR:INDEX=0"}</definedName>
    <definedName name="_89__FDSAUDITLINK__" hidden="1">{"fdsup://directions/FAT Viewer?action=UPDATE&amp;creator=factset&amp;DYN_ARGS=TRUE&amp;DOC_NAME=FAT:FQL_AUDITING_CLIENT_TEMPLATE.FAT&amp;display_string=Audit&amp;VAR:KEY=STYJOHAZYP&amp;VAR:QUERY=RkZfU0FMRVMoTFRNLDAsLCwsLE0p&amp;WINDOW=FIRST_POPUP&amp;HEIGHT=450&amp;WIDTH=450&amp;START_MAXIMIZED=","FALSE&amp;VAR:CALENDAR=US&amp;VAR:SYMBOL=B667N4&amp;VAR:INDEX=0"}</definedName>
    <definedName name="_89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35">#REF!</definedName>
    <definedName name="_89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9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9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9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955">#REF!</definedName>
    <definedName name="_89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75">#REF!</definedName>
    <definedName name="_89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9" hidden="1">#REF!</definedName>
    <definedName name="_89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Excel_BuiltIn_Print_Titles_1_1">#REF!</definedName>
    <definedName name="_8Excel_BuiltIn_Print_Titles_21_1_1_1">#REF!,#REF!</definedName>
    <definedName name="_9__123Graph_ACHART_13" hidden="1">#REF!</definedName>
    <definedName name="_9__123Graph_ACHART_15" hidden="1">#REF!</definedName>
    <definedName name="_9__123Graph_ACHART_2" hidden="1">#REF!</definedName>
    <definedName name="_9__123Graph_ACHART_28" hidden="1">#REF!</definedName>
    <definedName name="_9__123Graph_ACHART_3" hidden="1">#REF!</definedName>
    <definedName name="_9__123Graph_ACHART_8" hidden="1">#REF!</definedName>
    <definedName name="_9__123Graph_BCHART_3" hidden="1">#REF!</definedName>
    <definedName name="_9__123Graph_ECHART_1" hidden="1">#REF!</definedName>
    <definedName name="_9__123Graph_XCHART_1" hidden="1">#REF!</definedName>
    <definedName name="_9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_0_0_F" hidden="1">#REF!</definedName>
    <definedName name="_9_c_11_1">#REF!</definedName>
    <definedName name="_90__123Graph_DCHART_27" hidden="1">#REF!</definedName>
    <definedName name="_90__123Graph_FCHART_16" hidden="1">#REF!</definedName>
    <definedName name="_90__FDSAUDITLINK__" localSheetId="0" hidden="1">{"fdsup://directions/FAT Viewer?action=UPDATE&amp;creator=factset&amp;DYN_ARGS=TRUE&amp;DOC_NAME=FAT:FQL_AUDITING_CLIENT_TEMPLATE.FAT&amp;display_string=Audit&amp;VAR:KEY=AJGFYDUVOB&amp;VAR:QUERY=RkZfTkVUX0lOQyhMVE0sMCwsLCwsTSk=&amp;WINDOW=FIRST_POPUP&amp;HEIGHT=450&amp;WIDTH=450&amp;START_MAXIMI","ZED=FALSE&amp;VAR:CALENDAR=US&amp;VAR:SYMBOL=B29VWQ&amp;VAR:INDEX=0"}</definedName>
    <definedName name="_90__FDSAUDITLINK__" hidden="1">{"fdsup://directions/FAT Viewer?action=UPDATE&amp;creator=factset&amp;DYN_ARGS=TRUE&amp;DOC_NAME=FAT:FQL_AUDITING_CLIENT_TEMPLATE.FAT&amp;display_string=Audit&amp;VAR:KEY=AJGFYDUVOB&amp;VAR:QUERY=RkZfTkVUX0lOQyhMVE0sMCwsLCwsTSk=&amp;WINDOW=FIRST_POPUP&amp;HEIGHT=450&amp;WIDTH=450&amp;START_MAXIMI","ZED=FALSE&amp;VAR:CALENDAR=US&amp;VAR:SYMBOL=B29VWQ&amp;VAR:INDEX=0"}</definedName>
    <definedName name="_90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12">#REF!</definedName>
    <definedName name="_90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27">#REF!</definedName>
    <definedName name="_90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047">#REF!</definedName>
    <definedName name="_90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052">#REF!</definedName>
    <definedName name="_90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67">#REF!</definedName>
    <definedName name="_90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72">#REF!</definedName>
    <definedName name="_90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87">#REF!</definedName>
    <definedName name="_90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Excel_BuiltIn_Print_Titles_1_1_1">#REF!</definedName>
    <definedName name="_91__123Graph_DCHART_28" hidden="1">#REF!</definedName>
    <definedName name="_91__123Graph_FCHART_4" hidden="1">#REF!</definedName>
    <definedName name="_91__FDSAUDITLINK__" localSheetId="0" hidden="1">{"fdsup://directions/FAT Viewer?action=UPDATE&amp;creator=factset&amp;DYN_ARGS=TRUE&amp;DOC_NAME=FAT:FQL_AUDITING_CLIENT_TEMPLATE.FAT&amp;display_string=Audit&amp;VAR:KEY=QVGTWNCLKH&amp;VAR:QUERY=RkZfRUJJVERBX09QRVIoTFRNLDAsLCwsLE0p&amp;WINDOW=FIRST_POPUP&amp;HEIGHT=450&amp;WIDTH=450&amp;START_MA","XIMIZED=FALSE&amp;VAR:CALENDAR=US&amp;VAR:SYMBOL=B29VWQ&amp;VAR:INDEX=0"}</definedName>
    <definedName name="_91__FDSAUDITLINK__" hidden="1">{"fdsup://directions/FAT Viewer?action=UPDATE&amp;creator=factset&amp;DYN_ARGS=TRUE&amp;DOC_NAME=FAT:FQL_AUDITING_CLIENT_TEMPLATE.FAT&amp;display_string=Audit&amp;VAR:KEY=QVGTWNCLKH&amp;VAR:QUERY=RkZfRUJJVERBX09QRVIoTFRNLDAsLCwsLE0p&amp;WINDOW=FIRST_POPUP&amp;HEIGHT=450&amp;WIDTH=450&amp;START_MA","XIMIZED=FALSE&amp;VAR:CALENDAR=US&amp;VAR:SYMBOL=B29VWQ&amp;VAR:INDEX=0"}</definedName>
    <definedName name="_91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01">#REF!</definedName>
    <definedName name="_91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16">#REF!</definedName>
    <definedName name="_91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36">#REF!</definedName>
    <definedName name="_91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1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156">#REF!</definedName>
    <definedName name="_91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76">#REF!</definedName>
    <definedName name="_91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81">#REF!</definedName>
    <definedName name="_91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Excel_BuiltIn_Print_Titles_1_1_1_1">#N/A</definedName>
    <definedName name="_92__123Graph_DCHART_29" hidden="1">#REF!</definedName>
    <definedName name="_92__123Graph_FCHART_6" hidden="1">#REF!</definedName>
    <definedName name="_92__FDSAUDITLINK__" localSheetId="0" hidden="1">{"fdsup://directions/FAT Viewer?action=UPDATE&amp;creator=factset&amp;DYN_ARGS=TRUE&amp;DOC_NAME=FAT:FQL_AUDITING_CLIENT_TEMPLATE.FAT&amp;display_string=Audit&amp;VAR:KEY=ERIRADCZQR&amp;VAR:QUERY=RkZfU0FMRVMoTFRNLDAsLCwsLE0p&amp;WINDOW=FIRST_POPUP&amp;HEIGHT=450&amp;WIDTH=450&amp;START_MAXIMIZED=","FALSE&amp;VAR:CALENDAR=US&amp;VAR:SYMBOL=B29VWQ&amp;VAR:INDEX=0"}</definedName>
    <definedName name="_92__FDSAUDITLINK__" hidden="1">{"fdsup://directions/FAT Viewer?action=UPDATE&amp;creator=factset&amp;DYN_ARGS=TRUE&amp;DOC_NAME=FAT:FQL_AUDITING_CLIENT_TEMPLATE.FAT&amp;display_string=Audit&amp;VAR:KEY=ERIRADCZQR&amp;VAR:QUERY=RkZfU0FMRVMoTFRNLDAsLCwsLE0p&amp;WINDOW=FIRST_POPUP&amp;HEIGHT=450&amp;WIDTH=450&amp;START_MAXIMIZED=","FALSE&amp;VAR:CALENDAR=US&amp;VAR:SYMBOL=B29VWQ&amp;VAR:INDEX=0"}</definedName>
    <definedName name="_92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05">#REF!</definedName>
    <definedName name="_92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25">#REF!</definedName>
    <definedName name="_92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2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245">#REF!</definedName>
    <definedName name="_92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2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250">#REF!</definedName>
    <definedName name="_92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65">#REF!</definedName>
    <definedName name="_92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Excel_BuiltIn_Print_Titles_1_1_1_2">#N/A</definedName>
    <definedName name="_93__123Graph_DCHART_30" hidden="1">#REF!</definedName>
    <definedName name="_93__123Graph_FCHART_7" hidden="1">#REF!</definedName>
    <definedName name="_93__FDSAUDITLINK__" localSheetId="0" hidden="1">{"fdsup://IBCentral/FAT Viewer?action=UPDATE&amp;creator=factset&amp;DOC_NAME=fat:reuters_qtrly_shs_src_window.fat&amp;display_string=Audit&amp;DYN_ARGS=TRUE&amp;VAR:ID1=91290910&amp;VAR:RCODE=FDSSHSOUTDEPS&amp;VAR:SDATE=20091299&amp;VAR:FREQ=Quarterly&amp;VAR:RELITEM=RP&amp;VAR:CURRENCY=&amp;VAR:CUR","RSOURCE=EXSHARE&amp;VAR:NATFREQ=QUARTERLY&amp;VAR:RFIELD=FINALIZED&amp;VAR:DB_TYPE=&amp;VAR:UNITS=M&amp;window=popup&amp;width=450&amp;height=300&amp;START_MAXIMIZED=FALSE"}</definedName>
    <definedName name="_93__FDSAUDITLINK__" hidden="1">{"fdsup://IBCentral/FAT Viewer?action=UPDATE&amp;creator=factset&amp;DOC_NAME=fat:reuters_qtrly_shs_src_window.fat&amp;display_string=Audit&amp;DYN_ARGS=TRUE&amp;VAR:ID1=91290910&amp;VAR:RCODE=FDSSHSOUTDEPS&amp;VAR:SDATE=20091299&amp;VAR:FREQ=Quarterly&amp;VAR:RELITEM=RP&amp;VAR:CURRENCY=&amp;VAR:CUR","RSOURCE=EXSHARE&amp;VAR:NATFREQ=QUARTERLY&amp;VAR:RFIELD=FINALIZED&amp;VAR:DB_TYPE=&amp;VAR:UNITS=M&amp;window=popup&amp;width=450&amp;height=300&amp;START_MAXIMIZED=FALSE"}</definedName>
    <definedName name="_93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29">#REF!</definedName>
    <definedName name="_93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34">#REF!</definedName>
    <definedName name="_93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3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354">#REF!</definedName>
    <definedName name="_93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74">#REF!</definedName>
    <definedName name="_93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Print_Area_MI_1_1">#REF!</definedName>
    <definedName name="_94__123Graph_FCHART_8" hidden="1">#REF!</definedName>
    <definedName name="_94__123Graph_XCHART_10" hidden="1">#REF!</definedName>
    <definedName name="_94__FDSAUDITLINK__" localSheetId="0" hidden="1">{"fdsup://directions/FAT Viewer?action=UPDATE&amp;creator=factset&amp;DYN_ARGS=TRUE&amp;DOC_NAME=FAT:FQL_AUDITING_CLIENT_TEMPLATE.FAT&amp;display_string=Audit&amp;VAR:KEY=KZEZIBKDIX&amp;VAR:QUERY=RkZfRUJJVERBX09QRVIoTFRNLDAsLCwsLE0p&amp;WINDOW=FIRST_POPUP&amp;HEIGHT=450&amp;WIDTH=450&amp;START_MA","XIMIZED=FALSE&amp;VAR:CALENDAR=US&amp;VAR:SYMBOL=244103&amp;VAR:INDEX=0"}</definedName>
    <definedName name="_94__FDSAUDITLINK__" hidden="1">{"fdsup://directions/FAT Viewer?action=UPDATE&amp;creator=factset&amp;DYN_ARGS=TRUE&amp;DOC_NAME=FAT:FQL_AUDITING_CLIENT_TEMPLATE.FAT&amp;display_string=Audit&amp;VAR:KEY=KZEZIBKDIX&amp;VAR:QUERY=RkZfRUJJVERBX09QRVIoTFRNLDAsLCwsLE0p&amp;WINDOW=FIRST_POPUP&amp;HEIGHT=450&amp;WIDTH=450&amp;START_MA","XIMIZED=FALSE&amp;VAR:CALENDAR=US&amp;VAR:SYMBOL=244103&amp;VAR:INDEX=0"}</definedName>
    <definedName name="_94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18">#REF!</definedName>
    <definedName name="_94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23">#REF!</definedName>
    <definedName name="_94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38">#REF!</definedName>
    <definedName name="_94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443">#REF!</definedName>
    <definedName name="_94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458">#REF!</definedName>
    <definedName name="_94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78">#REF!</definedName>
    <definedName name="_94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98">#REF!</definedName>
    <definedName name="_95__123Graph_FCHART_9" hidden="1">#REF!</definedName>
    <definedName name="_95__123Graph_XCHART_11" hidden="1">#REF!</definedName>
    <definedName name="_95__FDSAUDITLINK__" localSheetId="0" hidden="1">{"fdsup://directions/FAT Viewer?action=UPDATE&amp;creator=factset&amp;DYN_ARGS=TRUE&amp;DOC_NAME=FAT:FQL_AUDITING_CLIENT_TEMPLATE.FAT&amp;display_string=Audit&amp;VAR:KEY=GHMDSZKRGR&amp;VAR:QUERY=RkZfU0FMRVMoTFRNLDAsLCwsLE0p&amp;WINDOW=FIRST_POPUP&amp;HEIGHT=450&amp;WIDTH=450&amp;START_MAXIMIZED=","FALSE&amp;VAR:CALENDAR=US&amp;VAR:SYMBOL=244103&amp;VAR:INDEX=0"}</definedName>
    <definedName name="_95__FDSAUDITLINK__" hidden="1">{"fdsup://directions/FAT Viewer?action=UPDATE&amp;creator=factset&amp;DYN_ARGS=TRUE&amp;DOC_NAME=FAT:FQL_AUDITING_CLIENT_TEMPLATE.FAT&amp;display_string=Audit&amp;VAR:KEY=GHMDSZKRGR&amp;VAR:QUERY=RkZfU0FMRVMoTFRNLDAsLCwsLE0p&amp;WINDOW=FIRST_POPUP&amp;HEIGHT=450&amp;WIDTH=450&amp;START_MAXIMIZED=","FALSE&amp;VAR:CALENDAR=US&amp;VAR:SYMBOL=244103&amp;VAR:INDEX=0"}</definedName>
    <definedName name="_95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12">#REF!</definedName>
    <definedName name="_95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27">#REF!</definedName>
    <definedName name="_95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32">#REF!</definedName>
    <definedName name="_95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5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5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5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552">#REF!</definedName>
    <definedName name="_95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67">#REF!</definedName>
    <definedName name="_95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72">#REF!</definedName>
    <definedName name="_95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87">#REF!</definedName>
    <definedName name="_95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__123Graph_X_Chart_1A" hidden="1">#REF!</definedName>
    <definedName name="_96__123Graph_XCHART_12" hidden="1">#REF!</definedName>
    <definedName name="_96__FDSAUDITLINK__" localSheetId="0" hidden="1">{"fdsup://IBCentral/FAT Viewer?action=UPDATE&amp;creator=factset&amp;DOC_NAME=fat:reuters_qtrly_source_window.fat&amp;display_string=Audit&amp;DYN_ARGS=TRUE&amp;VAR:ID1=91290910&amp;VAR:RCODE=STLD&amp;VAR:SDATE=20091299&amp;VAR:FREQ=Quarterly&amp;VAR:RELITEM=RP&amp;VAR:CURRENCY=&amp;VAR:CURRSOURCE=EX","SHARE&amp;VAR:NATFREQ=QUARTERLY&amp;VAR:RFIELD=FINALIZED&amp;VAR:DB_TYPE=&amp;VAR:UNITS=M&amp;window=popup&amp;width=450&amp;height=300&amp;START_MAXIMIZED=FALSE"}</definedName>
    <definedName name="_96__FDSAUDITLINK__" hidden="1">{"fdsup://IBCentral/FAT Viewer?action=UPDATE&amp;creator=factset&amp;DOC_NAME=fat:reuters_qtrly_source_window.fat&amp;display_string=Audit&amp;DYN_ARGS=TRUE&amp;VAR:ID1=91290910&amp;VAR:RCODE=STLD&amp;VAR:SDATE=20091299&amp;VAR:FREQ=Quarterly&amp;VAR:RELITEM=RP&amp;VAR:CURRENCY=&amp;VAR:CURRSOURCE=EX","SHARE&amp;VAR:NATFREQ=QUARTERLY&amp;VAR:RFIELD=FINALIZED&amp;VAR:DB_TYPE=&amp;VAR:UNITS=M&amp;window=popup&amp;width=450&amp;height=300&amp;START_MAXIMIZED=FALSE"}</definedName>
    <definedName name="_96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009.07">#REF!</definedName>
    <definedName name="_96009.08">#REF!</definedName>
    <definedName name="_96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6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96">#REF!</definedName>
    <definedName name="_97__123Graph_XChart_1" hidden="1">#REF!</definedName>
    <definedName name="_97__123Graph_XCHART_13" hidden="1">#REF!</definedName>
    <definedName name="_97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7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7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7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__123Graph_XCHART_14" hidden="1">#REF!</definedName>
    <definedName name="_98__123Graph_XChart_2" hidden="1">#REF!</definedName>
    <definedName name="_98__FDSAUDITLINK__" localSheetId="0" hidden="1">{"fdsup://directions/FAT Viewer?action=UPDATE&amp;creator=factset&amp;DYN_ARGS=TRUE&amp;DOC_NAME=FAT:FQL_AUDITING_CLIENT_TEMPLATE.FAT&amp;display_string=Audit&amp;VAR:KEY=GPSNWPAVAN&amp;VAR:QUERY=RkZfU0FMRVMoTFRNLDAsLCwsLE0p&amp;WINDOW=FIRST_POPUP&amp;HEIGHT=450&amp;WIDTH=450&amp;START_MAXIMIZED=","FALSE&amp;VAR:CALENDAR=US&amp;VAR:SYMBOL=B17MHG&amp;VAR:INDEX=0"}</definedName>
    <definedName name="_98__FDSAUDITLINK__" hidden="1">{"fdsup://directions/FAT Viewer?action=UPDATE&amp;creator=factset&amp;DYN_ARGS=TRUE&amp;DOC_NAME=FAT:FQL_AUDITING_CLIENT_TEMPLATE.FAT&amp;display_string=Audit&amp;VAR:KEY=GPSNWPAVAN&amp;VAR:QUERY=RkZfU0FMRVMoTFRNLDAsLCwsLE0p&amp;WINDOW=FIRST_POPUP&amp;HEIGHT=450&amp;WIDTH=450&amp;START_MAXIMIZED=","FALSE&amp;VAR:CALENDAR=US&amp;VAR:SYMBOL=B17MHG&amp;VAR:INDEX=0"}</definedName>
    <definedName name="_9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8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8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__123Graph_XCHART_15" hidden="1">#REF!</definedName>
    <definedName name="_99__123Graph_XCHART_20" hidden="1">#REF!</definedName>
    <definedName name="_99__FDSAUDITLINK__" localSheetId="0" hidden="1">{"fdsup://directions/FAT Viewer?action=UPDATE&amp;creator=factset&amp;DYN_ARGS=TRUE&amp;DOC_NAME=FAT:FQL_AUDITING_CLIENT_TEMPLATE.FAT&amp;display_string=Audit&amp;VAR:KEY=JOXYLSVSTI&amp;VAR:QUERY=RkZfUEFZX0RJVihDQUwsMCwsLCwsTSk=&amp;WINDOW=FIRST_POPUP&amp;HEIGHT=450&amp;WIDTH=450&amp;START_MAXIMI","ZED=FALSE&amp;VAR:CALENDAR=US&amp;VAR:SYMBOL=B07C76&amp;VAR:INDEX=0"}</definedName>
    <definedName name="_99__FDSAUDITLINK__" hidden="1">{"fdsup://directions/FAT Viewer?action=UPDATE&amp;creator=factset&amp;DYN_ARGS=TRUE&amp;DOC_NAME=FAT:FQL_AUDITING_CLIENT_TEMPLATE.FAT&amp;display_string=Audit&amp;VAR:KEY=JOXYLSVSTI&amp;VAR:QUERY=RkZfUEFZX0RJVihDQUwsMCwsLCwsTSk=&amp;WINDOW=FIRST_POPUP&amp;HEIGHT=450&amp;WIDTH=450&amp;START_MAXIMI","ZED=FALSE&amp;VAR:CALENDAR=US&amp;VAR:SYMBOL=B07C76&amp;VAR:INDEX=0"}</definedName>
    <definedName name="_99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9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S" hidden="1">#REF!</definedName>
    <definedName name="_a">#REF!</definedName>
    <definedName name="_a_1">#REF!</definedName>
    <definedName name="_a_11">#REF!</definedName>
    <definedName name="_a_12">#REF!</definedName>
    <definedName name="_a_13">#REF!</definedName>
    <definedName name="_a_14">#N/A</definedName>
    <definedName name="_a_14_1">#N/A</definedName>
    <definedName name="_a_15">#REF!</definedName>
    <definedName name="_a_16">#REF!</definedName>
    <definedName name="_a_17">#REF!</definedName>
    <definedName name="_a_19">#REF!</definedName>
    <definedName name="_a_2">#REF!</definedName>
    <definedName name="_a_28">#REF!</definedName>
    <definedName name="_a_3">#REF!</definedName>
    <definedName name="_a_4">#REF!</definedName>
    <definedName name="_a_7">#REF!</definedName>
    <definedName name="_a_7_1">#REF!</definedName>
    <definedName name="_a_7_14">#N/A</definedName>
    <definedName name="_a_9">#REF!</definedName>
    <definedName name="_a1" hidden="1">#REF!</definedName>
    <definedName name="_a10" localSheetId="0" hidden="1">{"assumption merger",#N/A,TRUE,"Merger";"has gets merger",#N/A,TRUE,"Merger";"accretion dilution",#N/A,TRUE,"Merger";"accretion dilution sensitivity",#N/A,TRUE,"Merger";"comparison credit stats",#N/A,TRUE,"Merger";"pf credit stats",#N/A,TRUE,"Merger";"rel contribution",#N/A,TRUE,"contribution";"avp",#N/A,TRUE,"AVP";"pf sheets",#N/A,TRUE,"Merger";"segment analysis",#N/A,TRUE,"contribution"}</definedName>
    <definedName name="_a10" hidden="1">{"assumption merger",#N/A,TRUE,"Merger";"has gets merger",#N/A,TRUE,"Merger";"accretion dilution",#N/A,TRUE,"Merger";"accretion dilution sensitivity",#N/A,TRUE,"Merger";"comparison credit stats",#N/A,TRUE,"Merger";"pf credit stats",#N/A,TRUE,"Merger";"rel contribution",#N/A,TRUE,"contribution";"avp",#N/A,TRUE,"AVP";"pf sheets",#N/A,TRUE,"Merger";"segment analysis",#N/A,TRUE,"contribution"}</definedName>
    <definedName name="_a11" localSheetId="0" hidden="1">{"up stand alones",#N/A,FALSE,"Acquiror"}</definedName>
    <definedName name="_a11" hidden="1">{"up stand alones",#N/A,FALSE,"Acquiror"}</definedName>
    <definedName name="_a12" localSheetId="0" hidden="1">{"印刷１",#N/A,FALSE,"表紙";"印刷２",#N/A,FALSE,"人員及び車両";"印刷４",#N/A,FALSE,"設備投資・借入返済計画";"印刷一般３",#N/A,FALSE,"商品別計画表";"印刷一般４",#N/A,FALSE,"商品別計画表";"印刷一般５",#N/A,FALSE,"販管費 ";"印刷一般６",#N/A,FALSE,"販管費 ";"印刷一般７",#N/A,FALSE,"損益計算";"印刷一般８",#N/A,FALSE,"総評"}</definedName>
    <definedName name="_a12" hidden="1">{"印刷１",#N/A,FALSE,"表紙";"印刷２",#N/A,FALSE,"人員及び車両";"印刷４",#N/A,FALSE,"設備投資・借入返済計画";"印刷一般３",#N/A,FALSE,"商品別計画表";"印刷一般４",#N/A,FALSE,"商品別計画表";"印刷一般５",#N/A,FALSE,"販管費 ";"印刷一般６",#N/A,FALSE,"販管費 ";"印刷一般７",#N/A,FALSE,"損益計算";"印刷一般８",#N/A,FALSE,"総評"}</definedName>
    <definedName name="_a13" localSheetId="0" hidden="1">{"印刷１",#N/A,FALSE,"表紙";"印刷２",#N/A,FALSE,"人員及び車両";"印刷３",#N/A,FALSE,"生コンの需要予測";"印刷４",#N/A,FALSE,"設備投資・借入返済計画";"印刷５",#N/A,FALSE,"売上・原材料払出・運賃計画";"印刷６",#N/A,FALSE,"売上・原材料払出・運賃計画";"印刷７",#N/A,FALSE,"売上・原材料払出・運賃計画";"印刷８",#N/A,FALSE,"販管費";"印刷９",#N/A,FALSE,"販管費";"印刷１０",#N/A,FALSE,"販管費";"印刷１１",#N/A,FALSE,"損益計算";"印刷１２",#N/A,FALSE,"分析表"}</definedName>
    <definedName name="_a13" hidden="1">{"印刷１",#N/A,FALSE,"表紙";"印刷２",#N/A,FALSE,"人員及び車両";"印刷３",#N/A,FALSE,"生コンの需要予測";"印刷４",#N/A,FALSE,"設備投資・借入返済計画";"印刷５",#N/A,FALSE,"売上・原材料払出・運賃計画";"印刷６",#N/A,FALSE,"売上・原材料払出・運賃計画";"印刷７",#N/A,FALSE,"売上・原材料払出・運賃計画";"印刷８",#N/A,FALSE,"販管費";"印刷９",#N/A,FALSE,"販管費";"印刷１０",#N/A,FALSE,"販管費";"印刷１１",#N/A,FALSE,"損益計算";"印刷１２",#N/A,FALSE,"分析表"}</definedName>
    <definedName name="_a14" localSheetId="0" hidden="1">{#N/A,#N/A,FALSE,"表紙";#N/A,#N/A,FALSE,"人員及び車両";#N/A,#N/A,FALSE,"生コンの需要予測";"設備支払計画",#N/A,FALSE,"設備投資・借入返済計画";"売上・運賃上期",#N/A,FALSE,"売上・原材料払出・運賃計画";"売上・運賃下期",#N/A,FALSE,"売上・原材料払出・運賃計画";"原材料上期",#N/A,FALSE,"売上・原材料払出・運賃計画";"原材料下期",#N/A,FALSE,"売上・原材料払出・運賃計画";"販管費総計",#N/A,FALSE,"販管費";"販管費月次",#N/A,FALSE,"販管費";"損益",#N/A,FALSE,"損益計算"}</definedName>
    <definedName name="_a14" hidden="1">{#N/A,#N/A,FALSE,"表紙";#N/A,#N/A,FALSE,"人員及び車両";#N/A,#N/A,FALSE,"生コンの需要予測";"設備支払計画",#N/A,FALSE,"設備投資・借入返済計画";"売上・運賃上期",#N/A,FALSE,"売上・原材料払出・運賃計画";"売上・運賃下期",#N/A,FALSE,"売上・原材料払出・運賃計画";"原材料上期",#N/A,FALSE,"売上・原材料払出・運賃計画";"原材料下期",#N/A,FALSE,"売上・原材料払出・運賃計画";"販管費総計",#N/A,FALSE,"販管費";"販管費月次",#N/A,FALSE,"販管費";"損益",#N/A,FALSE,"損益計算"}</definedName>
    <definedName name="_A15">#N/A</definedName>
    <definedName name="_A16">#N/A</definedName>
    <definedName name="_A17">#N/A</definedName>
    <definedName name="_A19">#N/A</definedName>
    <definedName name="_a2" hidden="1">#REF!</definedName>
    <definedName name="_A20">#N/A</definedName>
    <definedName name="_A21">#N/A</definedName>
    <definedName name="_A22">#N/A</definedName>
    <definedName name="_A23">#N/A</definedName>
    <definedName name="_A24">#N/A</definedName>
    <definedName name="_A25">#N/A</definedName>
    <definedName name="_a3" localSheetId="0" hidden="1">{#N/A,#N/A,FALSE,"Calc";#N/A,#N/A,FALSE,"Sensitivity";#N/A,#N/A,FALSE,"LT Earn.Dil.";#N/A,#N/A,FALSE,"Dil. AVP"}</definedName>
    <definedName name="_a3" hidden="1">{#N/A,#N/A,FALSE,"Calc";#N/A,#N/A,FALSE,"Sensitivity";#N/A,#N/A,FALSE,"LT Earn.Dil.";#N/A,#N/A,FALSE,"Dil. AVP"}</definedName>
    <definedName name="_a4" localSheetId="0" hidden="1">{"assumption 50 50",#N/A,TRUE,"Merger";"has gets cash",#N/A,TRUE,"Merger";"accretion dilution",#N/A,TRUE,"Merger";"comparison credit stats",#N/A,TRUE,"Merger";"pf credit stats",#N/A,TRUE,"Merger";"pf sheets",#N/A,TRUE,"Merger"}</definedName>
    <definedName name="_a4" hidden="1">{"assumption 50 50",#N/A,TRUE,"Merger";"has gets cash",#N/A,TRUE,"Merger";"accretion dilution",#N/A,TRUE,"Merger";"comparison credit stats",#N/A,TRUE,"Merger";"pf credit stats",#N/A,TRUE,"Merger";"pf sheets",#N/A,TRUE,"Merger"}</definedName>
    <definedName name="_a5" localSheetId="0" hidden="1">{"away stand alones",#N/A,FALSE,"Target"}</definedName>
    <definedName name="_a5" hidden="1">{"away stand alones",#N/A,FALSE,"Target"}</definedName>
    <definedName name="_a6" localSheetId="0" hidden="1">{"assumption cash",#N/A,TRUE,"Merger";"has gets cash",#N/A,TRUE,"Merger";"accretion dilution",#N/A,TRUE,"Merger";"comparison credit stats",#N/A,TRUE,"Merger";"pf credit stats",#N/A,TRUE,"Merger";"pf sheets",#N/A,TRUE,"Merger"}</definedName>
    <definedName name="_a6" hidden="1">{"assumption cash",#N/A,TRUE,"Merger";"has gets cash",#N/A,TRUE,"Merger";"accretion dilution",#N/A,TRUE,"Merger";"comparison credit stats",#N/A,TRUE,"Merger";"pf credit stats",#N/A,TRUE,"Merger";"pf sheets",#N/A,TRUE,"Merger"}</definedName>
    <definedName name="_a7" localSheetId="0" hidden="1">{"hiden",#N/A,FALSE,"14";"hidden",#N/A,FALSE,"16";"hidden",#N/A,FALSE,"18";"hidden",#N/A,FALSE,"20"}</definedName>
    <definedName name="_a7" hidden="1">{"hiden",#N/A,FALSE,"14";"hidden",#N/A,FALSE,"16";"hidden",#N/A,FALSE,"18";"hidden",#N/A,FALSE,"20"}</definedName>
    <definedName name="_a8" localSheetId="0" hidden="1">{"consolidated",#N/A,FALSE,"Sheet1";"cms",#N/A,FALSE,"Sheet1";"fse",#N/A,FALSE,"Sheet1"}</definedName>
    <definedName name="_a8" hidden="1">{"consolidated",#N/A,FALSE,"Sheet1";"cms",#N/A,FALSE,"Sheet1";"fse",#N/A,FALSE,"Sheet1"}</definedName>
    <definedName name="_a9" localSheetId="0" hidden="1">{#N/A,#N/A,FALSE,"Title";#N/A,#N/A,FALSE,"Contents";#N/A,#N/A,FALSE,"Executive summary";#N/A,#N/A,FALSE,"Assumptions";#N/A,#N/A,FALSE,"Nybron";#N/A,#N/A,FALSE,"Trading Nybron";#N/A,#N/A,FALSE,"Transactions Nybron";#N/A,#N/A,FALSE,"DCF Nybron";#N/A,#N/A,FALSE,"Poggenpohl";#N/A,#N/A,FALSE,"Trading Poggenpohl";#N/A,#N/A,FALSE,"Transactions Poggenpohl";#N/A,#N/A,FALSE,"DCF Poggenpohl";#N/A,#N/A,FALSE,"Elit";#N/A,#N/A,FALSE,"DCF Elit";#N/A,#N/A,FALSE,"LBO"}</definedName>
    <definedName name="_a9" hidden="1">{#N/A,#N/A,FALSE,"Title";#N/A,#N/A,FALSE,"Contents";#N/A,#N/A,FALSE,"Executive summary";#N/A,#N/A,FALSE,"Assumptions";#N/A,#N/A,FALSE,"Nybron";#N/A,#N/A,FALSE,"Trading Nybron";#N/A,#N/A,FALSE,"Transactions Nybron";#N/A,#N/A,FALSE,"DCF Nybron";#N/A,#N/A,FALSE,"Poggenpohl";#N/A,#N/A,FALSE,"Trading Poggenpohl";#N/A,#N/A,FALSE,"Transactions Poggenpohl";#N/A,#N/A,FALSE,"DCF Poggenpohl";#N/A,#N/A,FALSE,"Elit";#N/A,#N/A,FALSE,"DCF Elit";#N/A,#N/A,FALSE,"LBO"}</definedName>
    <definedName name="_a999" localSheetId="0" hidden="1">{#N/A,#N/A,FALSE,"ANEXO3 99 ERA";#N/A,#N/A,FALSE,"ANEXO3 99 UBÁ2";#N/A,#N/A,FALSE,"ANEXO3 99 DTU";#N/A,#N/A,FALSE,"ANEXO3 99 RDR";#N/A,#N/A,FALSE,"ANEXO3 99 UBÁ4";#N/A,#N/A,FALSE,"ANEXO3 99 UBÁ6"}</definedName>
    <definedName name="_a999" hidden="1">{#N/A,#N/A,FALSE,"ANEXO3 99 ERA";#N/A,#N/A,FALSE,"ANEXO3 99 UBÁ2";#N/A,#N/A,FALSE,"ANEXO3 99 DTU";#N/A,#N/A,FALSE,"ANEXO3 99 RDR";#N/A,#N/A,FALSE,"ANEXO3 99 UBÁ4";#N/A,#N/A,FALSE,"ANEXO3 99 UBÁ6"}</definedName>
    <definedName name="_a999_1" localSheetId="0" hidden="1">{#N/A,#N/A,FALSE,"ANEXO3 99 ERA";#N/A,#N/A,FALSE,"ANEXO3 99 UBÁ2";#N/A,#N/A,FALSE,"ANEXO3 99 DTU";#N/A,#N/A,FALSE,"ANEXO3 99 RDR";#N/A,#N/A,FALSE,"ANEXO3 99 UBÁ4";#N/A,#N/A,FALSE,"ANEXO3 99 UBÁ6"}</definedName>
    <definedName name="_a999_1" hidden="1">{#N/A,#N/A,FALSE,"ANEXO3 99 ERA";#N/A,#N/A,FALSE,"ANEXO3 99 UBÁ2";#N/A,#N/A,FALSE,"ANEXO3 99 DTU";#N/A,#N/A,FALSE,"ANEXO3 99 RDR";#N/A,#N/A,FALSE,"ANEXO3 99 UBÁ4";#N/A,#N/A,FALSE,"ANEXO3 99 UBÁ6"}</definedName>
    <definedName name="_aaa1" localSheetId="0" hidden="1">{#N/A,#N/A,FALSE,"REPORT"}</definedName>
    <definedName name="_aaa1" hidden="1">{#N/A,#N/A,FALSE,"REPORT"}</definedName>
    <definedName name="_aas1" localSheetId="0" hidden="1">{#N/A,#N/A,FALSE,"REPORT"}</definedName>
    <definedName name="_aas1" hidden="1">{#N/A,#N/A,FALSE,"REPORT"}</definedName>
    <definedName name="_Abr1">#REF!</definedName>
    <definedName name="_ABR95">#REF!</definedName>
    <definedName name="_ABR96">#REF!</definedName>
    <definedName name="_ABR97">#REF!</definedName>
    <definedName name="_ABR98">#REF!</definedName>
    <definedName name="_ABR99">#REF!</definedName>
    <definedName name="_ACA25">#REF!</definedName>
    <definedName name="_ACA50">#REF!</definedName>
    <definedName name="_ACC2" hidden="1">#REF!</definedName>
    <definedName name="_ACM30">#REF!</definedName>
    <definedName name="_ACS2000" localSheetId="0" hidden="1">{#N/A,#N/A,FALSE,"REPORT"}</definedName>
    <definedName name="_ACS2000" hidden="1">{#N/A,#N/A,FALSE,"REPORT"}</definedName>
    <definedName name="_ACV1">#N/A</definedName>
    <definedName name="_adm1" localSheetId="0" hidden="1">{"'Índice'!$A$1:$K$49"}</definedName>
    <definedName name="_adm1" hidden="1">{"'Índice'!$A$1:$K$49"}</definedName>
    <definedName name="_adm1_1" localSheetId="0" hidden="1">{"'Índice'!$A$1:$K$49"}</definedName>
    <definedName name="_adm1_1" hidden="1">{"'Índice'!$A$1:$K$49"}</definedName>
    <definedName name="_adm2" localSheetId="0" hidden="1">{"VENTAS1",#N/A,FALSE,"VENTAS";"VENTAS2",#N/A,FALSE,"VENTAS";"VENTAS3",#N/A,FALSE,"VENTAS";"VENTAS4",#N/A,FALSE,"VENTAS";"VENTAS5",#N/A,FALSE,"VENTAS";"VENTAS6",#N/A,FALSE,"VENTAS";"VENTAS7",#N/A,FALSE,"VENTAS";"VENTAS8",#N/A,FALSE,"VENTAS"}</definedName>
    <definedName name="_adm2" hidden="1">{"VENTAS1",#N/A,FALSE,"VENTAS";"VENTAS2",#N/A,FALSE,"VENTAS";"VENTAS3",#N/A,FALSE,"VENTAS";"VENTAS4",#N/A,FALSE,"VENTAS";"VENTAS5",#N/A,FALSE,"VENTAS";"VENTAS6",#N/A,FALSE,"VENTAS";"VENTAS7",#N/A,FALSE,"VENTAS";"VENTAS8",#N/A,FALSE,"VENTAS"}</definedName>
    <definedName name="_adm2_1" localSheetId="0" hidden="1">{"VENTAS1",#N/A,FALSE,"VENTAS";"VENTAS2",#N/A,FALSE,"VENTAS";"VENTAS3",#N/A,FALSE,"VENTAS";"VENTAS4",#N/A,FALSE,"VENTAS";"VENTAS5",#N/A,FALSE,"VENTAS";"VENTAS6",#N/A,FALSE,"VENTAS";"VENTAS7",#N/A,FALSE,"VENTAS";"VENTAS8",#N/A,FALSE,"VENTAS"}</definedName>
    <definedName name="_adm2_1" hidden="1">{"VENTAS1",#N/A,FALSE,"VENTAS";"VENTAS2",#N/A,FALSE,"VENTAS";"VENTAS3",#N/A,FALSE,"VENTAS";"VENTAS4",#N/A,FALSE,"VENTAS";"VENTAS5",#N/A,FALSE,"VENTAS";"VENTAS6",#N/A,FALSE,"VENTAS";"VENTAS7",#N/A,FALSE,"VENTAS";"VENTAS8",#N/A,FALSE,"VENTAS"}</definedName>
    <definedName name="_ago1" localSheetId="0" hidden="1">{"'gráf jan00'!$A$1:$AK$41"}</definedName>
    <definedName name="_ago1" hidden="1">{"'gráf jan00'!$A$1:$AK$41"}</definedName>
    <definedName name="_ago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0" localSheetId="0" hidden="1">{"'gráf jan00'!$A$1:$AK$41"}</definedName>
    <definedName name="_ago10" hidden="1">{"'gráf jan00'!$A$1:$AK$41"}</definedName>
    <definedName name="_ago2" localSheetId="0" hidden="1">{"'gráf jan00'!$A$1:$AK$41"}</definedName>
    <definedName name="_ago2" hidden="1">{"'gráf jan00'!$A$1:$AK$41"}</definedName>
    <definedName name="_ago3" localSheetId="0" hidden="1">{"'gráf jan00'!$A$1:$AK$41"}</definedName>
    <definedName name="_ago3" hidden="1">{"'gráf jan00'!$A$1:$AK$41"}</definedName>
    <definedName name="_ago4" localSheetId="0" hidden="1">{"'gráf jan00'!$A$1:$AK$41"}</definedName>
    <definedName name="_ago4" hidden="1">{"'gráf jan00'!$A$1:$AK$41"}</definedName>
    <definedName name="_ago5" localSheetId="0" hidden="1">{"'gráf jan00'!$A$1:$AK$41"}</definedName>
    <definedName name="_ago5" hidden="1">{"'gráf jan00'!$A$1:$AK$41"}</definedName>
    <definedName name="_ago6" localSheetId="0" hidden="1">{"'gráf jan00'!$A$1:$AK$41"}</definedName>
    <definedName name="_ago6" hidden="1">{"'gráf jan00'!$A$1:$AK$41"}</definedName>
    <definedName name="_ago7" localSheetId="0" hidden="1">{"'gráf jan00'!$A$1:$AK$41"}</definedName>
    <definedName name="_ago7" hidden="1">{"'gráf jan00'!$A$1:$AK$41"}</definedName>
    <definedName name="_ago8" localSheetId="0" hidden="1">{"'gráf jan00'!$A$1:$AK$41"}</definedName>
    <definedName name="_ago8" hidden="1">{"'gráf jan00'!$A$1:$AK$41"}</definedName>
    <definedName name="_ago9" localSheetId="0" hidden="1">{"'gráf jan00'!$A$1:$AK$41"}</definedName>
    <definedName name="_ago9" hidden="1">{"'gráf jan00'!$A$1:$AK$41"}</definedName>
    <definedName name="_AGO95">#REF!</definedName>
    <definedName name="_AGO96">#REF!</definedName>
    <definedName name="_AGO97">#REF!</definedName>
    <definedName name="_AGO98">#REF!</definedName>
    <definedName name="_AGO99">#REF!</definedName>
    <definedName name="_ago99999" localSheetId="0" hidden="1">{"'gráf jan00'!$A$1:$AK$41"}</definedName>
    <definedName name="_ago99999" hidden="1">{"'gráf jan00'!$A$1:$AK$41"}</definedName>
    <definedName name="_AMC15" hidden="1">#REF!</definedName>
    <definedName name="_AMO_SingleObject_699353989_ROM_F0.SEC2.Means_1.SEC1.SEC2.BDY.Summary_statistics" hidden="1">#REF!</definedName>
    <definedName name="_AMO_SingleObject_699353989_ROM_F0.SEC2.Means_1.SEC1.SEC2.HDR.TXT1" hidden="1">#REF!</definedName>
    <definedName name="_AND1" localSheetId="0" hidden="1">{#N/A,#N/A,FALSE,"DOARCNB";#N/A,#N/A,FALSE,"PLCNB";#N/A,#N/A,FALSE,"DRECNB";#N/A,#N/A,FALSE,"BPCNB";#N/A,#N/A,FALSE,"fluxo de caixa"}</definedName>
    <definedName name="_AND1" hidden="1">{#N/A,#N/A,FALSE,"DOARCNB";#N/A,#N/A,FALSE,"PLCNB";#N/A,#N/A,FALSE,"DRECNB";#N/A,#N/A,FALSE,"BPCNB";#N/A,#N/A,FALSE,"fluxo de caixa"}</definedName>
    <definedName name="_ano1">#REF!</definedName>
    <definedName name="_ANT1202">#REF!</definedName>
    <definedName name="_ANT1203">#REF!</definedName>
    <definedName name="_APT1" localSheetId="0" hidden="1">{"Page1",#N/A,FALSE,"Allocation";"Page2",#N/A,FALSE,"Allocation";"Page3",#N/A,FALSE,"Allocation";"Page4",#N/A,FALSE,"Allocation";"Page5",#N/A,FALSE,"Allocation"}</definedName>
    <definedName name="_APT1" hidden="1">{"Page1",#N/A,FALSE,"Allocation";"Page2",#N/A,FALSE,"Allocation";"Page3",#N/A,FALSE,"Allocation";"Page4",#N/A,FALSE,"Allocation";"Page5",#N/A,FALSE,"Allocation"}</definedName>
    <definedName name="_APT2" localSheetId="0" hidden="1">{"Page1",#N/A,FALSE,"Allocation";"Page2",#N/A,FALSE,"Allocation";"Page3",#N/A,FALSE,"Allocation";"Page4",#N/A,FALSE,"Allocation";"Page5",#N/A,FALSE,"Allocation"}</definedName>
    <definedName name="_APT2" hidden="1">{"Page1",#N/A,FALSE,"Allocation";"Page2",#N/A,FALSE,"Allocation";"Page3",#N/A,FALSE,"Allocation";"Page4",#N/A,FALSE,"Allocation";"Page5",#N/A,FALSE,"Allocation"}</definedName>
    <definedName name="_arg13">#REF!</definedName>
    <definedName name="_arg16">#REF!</definedName>
    <definedName name="_as1" localSheetId="0" hidden="1">{"FCB_ALL",#N/A,FALSE,"FCB"}</definedName>
    <definedName name="_as1" hidden="1">{"FCB_ALL",#N/A,FALSE,"FCB"}</definedName>
    <definedName name="_AS2" localSheetId="0" hidden="1">{"FCB_ALL",#N/A,FALSE,"FCB"}</definedName>
    <definedName name="_AS2" hidden="1">{"FCB_ALL",#N/A,FALSE,"FCB"}</definedName>
    <definedName name="_as3" localSheetId="0" hidden="1">{"FCB_ALL",#N/A,FALSE,"FCB"}</definedName>
    <definedName name="_as3" hidden="1">{"FCB_ALL",#N/A,FALSE,"FCB"}</definedName>
    <definedName name="_AS4" localSheetId="0" hidden="1">{"FCB_ALL",#N/A,FALSE,"FCB"}</definedName>
    <definedName name="_AS4" hidden="1">{"FCB_ALL",#N/A,FALSE,"FCB"}</definedName>
    <definedName name="_as6" localSheetId="0" hidden="1">{"FCB_ALL",#N/A,FALSE,"FCB"}</definedName>
    <definedName name="_as6" hidden="1">{"FCB_ALL",#N/A,FALSE,"FCB"}</definedName>
    <definedName name="_AS7" localSheetId="0" hidden="1">{"FCB_ALL",#N/A,FALSE,"FCB"}</definedName>
    <definedName name="_AS7" hidden="1">{"FCB_ALL",#N/A,FALSE,"FCB"}</definedName>
    <definedName name="_asd1" hidden="1">#N/A</definedName>
    <definedName name="_ask1" hidden="1">#REF!</definedName>
    <definedName name="_ATD1">#REF!</definedName>
    <definedName name="_ATERRO">#REF!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12</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0</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2</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001" hidden="1">"Nula"</definedName>
    <definedName name="_AtRisk_SimSetting_SimName002" hidden="1">"Baja"</definedName>
    <definedName name="_AtRisk_SimSetting_SimName003" hidden="1">"Media"</definedName>
    <definedName name="_AtRisk_SimSetting_SimName004" hidden="1">"Alta"</definedName>
    <definedName name="_AtRisk_SimSetting_SimName005" hidden="1">"Muy alta"</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#REF!</definedName>
    <definedName name="_AUX1">#REF!</definedName>
    <definedName name="_aux2">#REF!</definedName>
    <definedName name="_B" hidden="1">#REF!</definedName>
    <definedName name="_b1" localSheetId="0" hidden="1">{#N/A,#N/A,FALSE,"MO (2)"}</definedName>
    <definedName name="_b1" hidden="1">{#N/A,#N/A,FALSE,"MO (2)"}</definedName>
    <definedName name="_b111" localSheetId="0" hidden="1">{#N/A,#N/A,FALSE,"Pharm";#N/A,#N/A,FALSE,"WWCM"}</definedName>
    <definedName name="_b111" hidden="1">{#N/A,#N/A,FALSE,"Pharm";#N/A,#N/A,FALSE,"WWCM"}</definedName>
    <definedName name="_b2" localSheetId="0" hidden="1">{"PVGraph2",#N/A,FALSE,"PV Data"}</definedName>
    <definedName name="_b2" hidden="1">{"PVGraph2",#N/A,FALSE,"PV Data"}</definedName>
    <definedName name="_b3" localSheetId="0" hidden="1">{#N/A,#N/A,FALSE,"SIM95"}</definedName>
    <definedName name="_b3" hidden="1">{#N/A,#N/A,FALSE,"SIM95"}</definedName>
    <definedName name="_bar1" localSheetId="0">{#N/A,#N/A,FALSE,"GERAL";#N/A,#N/A,FALSE,"012-96";#N/A,#N/A,FALSE,"018-96";#N/A,#N/A,FALSE,"027-96";#N/A,#N/A,FALSE,"059-96";#N/A,#N/A,FALSE,"076-96";#N/A,#N/A,FALSE,"019-97";#N/A,#N/A,FALSE,"021-97";#N/A,#N/A,FALSE,"022-97";#N/A,#N/A,FALSE,"028-97"}</definedName>
    <definedName name="_bar1">{#N/A,#N/A,FALSE,"GERAL";#N/A,#N/A,FALSE,"012-96";#N/A,#N/A,FALSE,"018-96";#N/A,#N/A,FALSE,"027-96";#N/A,#N/A,FALSE,"059-96";#N/A,#N/A,FALSE,"076-96";#N/A,#N/A,FALSE,"019-97";#N/A,#N/A,FALSE,"021-97";#N/A,#N/A,FALSE,"022-97";#N/A,#N/A,FALSE,"028-97"}</definedName>
    <definedName name="_Base_datos_a_filtrar" hidden="1">#REF!</definedName>
    <definedName name="_BCp1" localSheetId="0" hidden="1">{#N/A,#N/A,FALSE,"1321";#N/A,#N/A,FALSE,"1324";#N/A,#N/A,FALSE,"1333";#N/A,#N/A,FALSE,"1371"}</definedName>
    <definedName name="_BCp1" hidden="1">{#N/A,#N/A,FALSE,"1321";#N/A,#N/A,FALSE,"1324";#N/A,#N/A,FALSE,"1333";#N/A,#N/A,FALSE,"1371"}</definedName>
    <definedName name="_BD8">"$#REF!.$P$4"</definedName>
    <definedName name="_BDI1">#REF!</definedName>
    <definedName name="_bdi100">#REF!</definedName>
    <definedName name="_BDI2">#REF!</definedName>
    <definedName name="_BDI3">#REF!</definedName>
    <definedName name="_bdm.005FCEBC19CF49A289E4BC9C152AC9BF.edm" hidden="1">#REF!</definedName>
    <definedName name="_bdm.00665F5E9E804E6686D35790A7B18B0E.edm" hidden="1">#REF!</definedName>
    <definedName name="_bdm.01350CE69DBF4D5CB542F42CC4E13FF6.edm" hidden="1">#REF!</definedName>
    <definedName name="_bdm.027ec291345749a496a8bfd98cfa93e6.edm" hidden="1">#REF!</definedName>
    <definedName name="_bdm.028978159C814C9B89C4D51CCF687797.edm" hidden="1">#REF!</definedName>
    <definedName name="_bdm.032ACF00795A4B2CB2BD4FDEFCC66539.edm" hidden="1">#REF!</definedName>
    <definedName name="_bdm.032F1999ACCF491790D6B9D09707D656.edm" hidden="1">#REF!</definedName>
    <definedName name="_bdm.03E381DE803C4B998FCD2F63D5DFFBDD.edm" hidden="1">#REF!</definedName>
    <definedName name="_bdm.03FACCBDBD4148959D67795088B9FA4C.edm" hidden="1">#REF!</definedName>
    <definedName name="_bdm.0476AD5F597448E09F729EBD2B981C48.edm" hidden="1">#REF!</definedName>
    <definedName name="_bdm.05A127439030484C8B6E7F8EFE976158.edm" hidden="1">#REF!</definedName>
    <definedName name="_bdm.099c5e9d4fc443c68073f14acb8f9f7d.edm" hidden="1">#REF!</definedName>
    <definedName name="_bdm.09B9018A8EBA435DADEA4F0BDDDFB6BD.edm" hidden="1">#REF!</definedName>
    <definedName name="_bdm.0B14B3EE151946029B71175D8C66D4F2.edm" hidden="1">#REF!</definedName>
    <definedName name="_bdm.0B360608C5594213A533C17A5E49D27A.edm" hidden="1">#REF!</definedName>
    <definedName name="_bdm.0b4f48fb0b5e40e48f59b5ae736330bd.edm" hidden="1">#REF!</definedName>
    <definedName name="_bdm.0bbc7b629c244099b094db9103da7c4d.edm" hidden="1">#REF!</definedName>
    <definedName name="_bdm.0c0b3d7ee7f24c62bb3ea78d0e60c210.edm" hidden="1">#REF!</definedName>
    <definedName name="_bdm.0C2D6D65CAAB49F0BF609209C91CA3B0.edm" hidden="1">#REF!</definedName>
    <definedName name="_bdm.0D785D14351F421FB8DD6F8BD8FBE8F7.edm" hidden="1">#REF!</definedName>
    <definedName name="_bdm.0DF1EDE50FA74B559A4B1E5E540A44D6.edm" hidden="1">#REF!</definedName>
    <definedName name="_bdm.0E3B5DA08FE2487082AC55288D4664C1.edm" hidden="1">#REF!</definedName>
    <definedName name="_bdm.0EC0E7AFAFAE43D0BE76486A2CD15750.edm" hidden="1">#REF!</definedName>
    <definedName name="_bdm.0EC629D72B01485C9B073B737FFEE6CA.edm" hidden="1">#REF!</definedName>
    <definedName name="_bdm.0ED3E9BD19AA47BD99B68DD9AA3F40CC.edm" hidden="1">#REF!</definedName>
    <definedName name="_bdm.0ef094e0bcd849ed80903af2e24de741.edm" hidden="1">#REF!</definedName>
    <definedName name="_bdm.0F4054E036104A81BC8523D17CEEF703.edm" hidden="1">#REF!</definedName>
    <definedName name="_bdm.10F13BB14754433587E29F66689244B0.edm" hidden="1">#REF!</definedName>
    <definedName name="_bdm.112BE6F65DD94FDFA58C51DB701BE940.edm" hidden="1">#REF!</definedName>
    <definedName name="_bdm.13ADCCE2AEC44171B4DF28BF34708F2C.edm" hidden="1">#REF!</definedName>
    <definedName name="_bdm.1462CD76E65F4B2589427854BF0F050C.edm" hidden="1">#REF!</definedName>
    <definedName name="_bdm.17CC5E13683148E1B30D7C7A448074D5.edm" hidden="1">#REF!</definedName>
    <definedName name="_bdm.180030ac9e804492963d5c09c4210cdf.edm" hidden="1">#REF!</definedName>
    <definedName name="_bdm.184B95CAD27F4568B389209227FA9F17.edm" hidden="1">#REF!</definedName>
    <definedName name="_bdm.18d96011a43f4ebaa0013cd92c03e23d.edm" hidden="1">#REF!</definedName>
    <definedName name="_bdm.193086D5BCD34A65BFB17398CD47D036.edm" hidden="1">#REF!</definedName>
    <definedName name="_bdm.19510AAE823848D7937A209C6080C5C2.edm" hidden="1">#REF!</definedName>
    <definedName name="_bdm.1a4f9803c952422da424beb464a821f2.edm" hidden="1">#REF!</definedName>
    <definedName name="_bdm.1BFCC79148A74FB183B757D18D0073D1.edm" hidden="1">#REF!</definedName>
    <definedName name="_bdm.1DBC18D32998441EB5D679874B359B17.edm" hidden="1">#REF!</definedName>
    <definedName name="_bdm.1DF6B65AB6F041359848F0DAFD089394.edm" hidden="1">#REF!</definedName>
    <definedName name="_bdm.1EF47FFB575C4994B61EE184CF880F50.edm" hidden="1">#REF!</definedName>
    <definedName name="_bdm.1FDCA203903E4DD4B712894700266CFB.edm" hidden="1">#REF!</definedName>
    <definedName name="_bdm.1FFFCBCFEBC74352BD045DE1A7817B39.edm" hidden="1">#REF!</definedName>
    <definedName name="_bdm.2042AEFDDCEB4B52B2EB4F1C34716CA8.edm" hidden="1">#REF!</definedName>
    <definedName name="_bdm.2121CE3ED50F41B586F7B9D482A4F151.edm" hidden="1">#REF!</definedName>
    <definedName name="_bdm.21567D6BE58B43C2ADA62EF4F0F853C1.edm" hidden="1">#REF!</definedName>
    <definedName name="_bdm.218F088D79B44802AB0766A18331C3DC.edm" hidden="1">#REF!</definedName>
    <definedName name="_bdm.21f279a6dc1745a5afbec1531c1f676b.edm" hidden="1">#REF!</definedName>
    <definedName name="_bdm.22A44970306747D7A4CD4D0750D93AFA.edm" hidden="1">#REF!</definedName>
    <definedName name="_bdm.22b35ec2ef89408cbc7acfd62f2a2118.edm" hidden="1">#REF!</definedName>
    <definedName name="_bdm.232C433506EE43559199490A72530530.edm" hidden="1">#REF!</definedName>
    <definedName name="_bdm.2342f3163a0f42f792da33078aea909b.edm" hidden="1">#REF!</definedName>
    <definedName name="_bdm.23dd748d61b840dd9be0b5adfce826fa.edm" hidden="1">#REF!</definedName>
    <definedName name="_bdm.241273658EB646F7BEA52FA0BF47082D.edm" hidden="1">#REF!</definedName>
    <definedName name="_bdm.243379FA3DA44706A5FEAC51E4E33B3D.edm" hidden="1">#REF!</definedName>
    <definedName name="_bdm.24379AD98D6C48D686A9940BB1B8E2B1.edm" hidden="1">#REF!</definedName>
    <definedName name="_bdm.244d6f0cf3b44feb8c56085482dfac3c.edm" hidden="1">#REF!</definedName>
    <definedName name="_bdm.2495330b4c0f4a29bc4efa47d673787d.edm" hidden="1">#REF!</definedName>
    <definedName name="_bdm.25BB375854C04230A07D782D2E40F1CF.edm" hidden="1">#REF!</definedName>
    <definedName name="_bdm.270284FDABA84A5A82AB29266E94A5F8.edm" hidden="1">#REF!</definedName>
    <definedName name="_bdm.29963986C09E405784C85B3FCE0A60DD.edm" hidden="1">#REF!</definedName>
    <definedName name="_bdm.2a05653dd9884cf796661fe5f8dee7f5.edm" hidden="1">#REF!</definedName>
    <definedName name="_bdm.2a19f48299f441888a67f363d28fa0f0.edm" hidden="1">#REF!</definedName>
    <definedName name="_bdm.2ae6da2d49da47b38d0cb3f2878fe187.edm" hidden="1">#REF!</definedName>
    <definedName name="_bdm.2B268898A845459787CA8AB7B14F06FD.edm" hidden="1">#REF!</definedName>
    <definedName name="_bdm.2B36D4B972554ABF9FAB26413B823D98.edm" hidden="1">#REF!</definedName>
    <definedName name="_bdm.2BB9C271E3BB489B9879A9915D4BA599.edm" hidden="1">#REF!</definedName>
    <definedName name="_bdm.2d251208b4d34b3ab97540a7deab329f.edm" hidden="1">#REF!</definedName>
    <definedName name="_bdm.2D57BE01DF094728921AC77FBBDC1095.edm" hidden="1">#REF!</definedName>
    <definedName name="_bdm.2dc9f1130acc4c05b23c9183eb3e9341.edm" hidden="1">#REF!</definedName>
    <definedName name="_bdm.30BDA1F4AE454C2B93EF2118285186A5.edm" hidden="1">#REF!</definedName>
    <definedName name="_bdm.32DE19292A4F4506BF6A51EFECEFD840.edm" hidden="1">#REF!</definedName>
    <definedName name="_bdm.33418F46A5AB4D3DB7D8EE1668BF4CF3.edm" hidden="1">#REF!</definedName>
    <definedName name="_bdm.33cdc5c9eb79433cbb7f50f2118e2775.edm" hidden="1">#REF!</definedName>
    <definedName name="_bdm.33F77DB557AD4226880FB31334061B3B.edm" hidden="1">#REF!</definedName>
    <definedName name="_bdm.357cea045d4045c28758a56b1cb03ad2.edm" hidden="1">#REF!</definedName>
    <definedName name="_bdm.368857C7CA264F21B01C412B8FECF4CD.edm" hidden="1">#REF!</definedName>
    <definedName name="_bdm.369F414A728A4B7FA483A93ED60E28EA.edm" hidden="1">#REF!</definedName>
    <definedName name="_bdm.39234969d30e4a3d80e3b200d068ce8b.edm" hidden="1">#REF!</definedName>
    <definedName name="_bdm.396f0bae8f494edd83740219043d3db9.edm" hidden="1">#REF!</definedName>
    <definedName name="_bdm.3acc634f3a3f4e0bbc47e8215c49fc0b.edm" hidden="1">#REF!</definedName>
    <definedName name="_bdm.3ae41bc3a2cc4acbabd61c5c29ed7d7b.edm" hidden="1">#REF!</definedName>
    <definedName name="_bdm.3AED278DB7124B41A61F26ACCB7B592E.edm" hidden="1">#REF!</definedName>
    <definedName name="_bdm.3c1f99959c1e4ba082def296953d2570.edm" hidden="1">#REF!</definedName>
    <definedName name="_bdm.3C6D53EF2EF849D58E544EAE39BB27C3.edm" hidden="1">#REF!</definedName>
    <definedName name="_bdm.3D07236C6C2A4D60A719A4081A815960.edm" hidden="1">#REF!</definedName>
    <definedName name="_bdm.3e5104523fe748d094805baa1e58bed6.edm" hidden="1">#REF!</definedName>
    <definedName name="_bdm.3F011716051B4FEEAD434DAF7429A66C.edm" hidden="1">#REF!</definedName>
    <definedName name="_bdm.3f1400ca30484f49b1140b4d0ecb7224.edm" hidden="1">#REF!</definedName>
    <definedName name="_bdm.4120c46c3e4248388ca49254fe872aa6.edm" hidden="1">#REF!</definedName>
    <definedName name="_bdm.414B25F8E3A94B7E81641F0E1459AF0F.edm" hidden="1">#REF!</definedName>
    <definedName name="_bdm.41853367EEEE4C08A3F10F6D9DA1D704.edm" hidden="1">#REF!</definedName>
    <definedName name="_bdm.41A9374964454542AA3AC8CA866C6999.edm" hidden="1">#REF!</definedName>
    <definedName name="_bdm.42531be8b92d404ea70280b2da2ec57c.edm" hidden="1">#REF!</definedName>
    <definedName name="_bdm.42D564BB68A9462088D38B453D6C6F32.edm" hidden="1">#REF!</definedName>
    <definedName name="_bdm.43167E65F0814A37ADCE599EF33B23AD.edm" hidden="1">#REF!</definedName>
    <definedName name="_bdm.43DEA3E248FE4B70AFD88BFC564F1E1A.edm" hidden="1">#REF!</definedName>
    <definedName name="_bdm.447BCC0E669A458789461108539E06E0.edm" hidden="1">#REF!</definedName>
    <definedName name="_bdm.451B5FAEE1C046C49E45D7B7D71750F7.edm" hidden="1">#REF!</definedName>
    <definedName name="_bdm.4568ef1880134abe89eac57cdb82cc39.edm" hidden="1">#REF!</definedName>
    <definedName name="_bdm.45EE924554BB4ED3B3E6F747D3B22DAD.edm" hidden="1">#REF!</definedName>
    <definedName name="_bdm.4710fce7f21642da978c34a4f32a23fa.edm" hidden="1">#REF!</definedName>
    <definedName name="_bdm.485a38296c214039b0bb9d126fae3aa9.edm" hidden="1">#REF!</definedName>
    <definedName name="_bdm.48A5179464184DE895D114636DA1C68A.edm" hidden="1">#REF!</definedName>
    <definedName name="_bdm.48EED11FD2BF4D189154B6CA22EB2DD4.edm" hidden="1">#REF!</definedName>
    <definedName name="_bdm.4945C3CCB2D545C3B6A976739FB77A1F.edm" hidden="1">#REF!</definedName>
    <definedName name="_bdm.4AE777B74B124210985A9FB221E1D43F.edm" hidden="1">#REF!</definedName>
    <definedName name="_bdm.4B213BA6DA524FA29DA126EAA9B4201C.edm" hidden="1">#REF!</definedName>
    <definedName name="_bdm.4c00ff2a9d534b51a8831e58c5a2009b.edm" hidden="1">#REF!</definedName>
    <definedName name="_bdm.4D481E87CF1749BDB7EA6ABD28CFBD27.edm" hidden="1">#REF!</definedName>
    <definedName name="_bdm.4E2820977B2243679664E7ED4D6654B4.edm" hidden="1">#REF!</definedName>
    <definedName name="_bdm.4E3AEA2DC28A4E05BDB3ACB88F2AC9E3.edm" hidden="1">#REF!</definedName>
    <definedName name="_bdm.4ea8a814dc7643778a7facaa7e5545de.edm" hidden="1">#REF!</definedName>
    <definedName name="_bdm.4ED86DE89B4F4045BB1461DAADDCFF49.edm" hidden="1">#REF!</definedName>
    <definedName name="_bdm.4f0fb8d4384d42efbaa565425b8282cc.edm" hidden="1">#REF!</definedName>
    <definedName name="_bdm.5031F307762A4FD3AF03785563C665FD.edm" hidden="1">#REF!</definedName>
    <definedName name="_bdm.5052362c678245e3a1fa3c1e6024c919.edm" hidden="1">#REF!</definedName>
    <definedName name="_bdm.507C2729610447649F9789FDACF6D26F.edm" hidden="1">#REF!</definedName>
    <definedName name="_bdm.52964BCCC0C64D9CA1A90E7F39C54E32.edm" hidden="1">#REF!</definedName>
    <definedName name="_bdm.52AF09ECA52C4DBFA7D5B832470C137D.edm" hidden="1">#REF!</definedName>
    <definedName name="_bdm.53622988bcc3474ebbe447188e7cc61e.edm" hidden="1">#REF!</definedName>
    <definedName name="_bdm.5499BDE665BB493DA76DD0F6BAE7A180.edm" hidden="1">#REF!</definedName>
    <definedName name="_bdm.54C9C9F158A44BB1BC160321F3032A91.edm" hidden="1">#REF!</definedName>
    <definedName name="_bdm.5559C25C29164CF9A130306B98A230D0.edm" hidden="1">#REF!</definedName>
    <definedName name="_bdm.55C57A59BA304142A34C3D68966F7806.edm" hidden="1">#REF!</definedName>
    <definedName name="_bdm.5677b953f56e4f20bb1eb8f4eac5fe15.edm" hidden="1">#REF!</definedName>
    <definedName name="_bdm.58574f4a9a0c4dafb4bdc582e6846677.edm" hidden="1">#REF!</definedName>
    <definedName name="_bdm.59595DB3F5A44BAF83000C2D505B9F2A.edm" hidden="1">#REF!</definedName>
    <definedName name="_bdm.59A2361FA1CB4B44969023643E594179.edm" hidden="1">#REF!</definedName>
    <definedName name="_bdm.59a4886d7a704fdd8678d140a03360a1.edm" hidden="1">#REF!</definedName>
    <definedName name="_bdm.59B7F4784B7749FDB64ACC8F5206756E.edm" hidden="1">#REF!</definedName>
    <definedName name="_bdm.59C2120C88614A89B25EE7FB8B646A4A.edm" hidden="1">#REF!</definedName>
    <definedName name="_bdm.5AE94A57CD4A4277AA04FE4028A1DBBB.edm" hidden="1">#REF!</definedName>
    <definedName name="_bdm.5bbe35943cf448f984d2d47cf24cca29.edm" hidden="1">#REF!</definedName>
    <definedName name="_bdm.5C38AC14011447889D6F30E39B361413.edm" hidden="1">#REF!</definedName>
    <definedName name="_bdm.5cfacaa91ded4f15889d8ca5da8e383e.edm" hidden="1">#REF!</definedName>
    <definedName name="_bdm.5de05960c7da43fab9815b1d70ca999b.edm" hidden="1">#REF!</definedName>
    <definedName name="_bdm.5e163c3b7c0d412685c3514c48651010.edm" hidden="1">#REF!</definedName>
    <definedName name="_bdm.5f581b34aa134789b4dc22bf0fe90546.edm" hidden="1">#REF!</definedName>
    <definedName name="_bdm.61FFBC2AE1E346D2957E5284968690D4.edm" hidden="1">#REF!</definedName>
    <definedName name="_bdm.627350BB680846178EBD05CEE0104587.edm" hidden="1">#REF!</definedName>
    <definedName name="_bdm.628A0C7F2B014E608D01C767A1BC62FD.edm" hidden="1">#REF!</definedName>
    <definedName name="_bdm.62c2cf80f61d4ab2a17129e937743931.edm" hidden="1">#REF!</definedName>
    <definedName name="_bdm.636C92321A5F472FAA1EC6FA230EB092.edm" hidden="1">#REF!</definedName>
    <definedName name="_bdm.63F9D33D1AFF42D29F660FBC268F59A6.edm" hidden="1">#REF!</definedName>
    <definedName name="_bdm.64509FA4667742E58B8418E2B1F81AE7.edm" hidden="1">#REF!</definedName>
    <definedName name="_bdm.6475F4BE226D41BB81677A1A3AAD027F.edm" hidden="1">#REF!</definedName>
    <definedName name="_bdm.649642FEE1054045A2227A1DEEC8AE78.edm" hidden="1">#REF!</definedName>
    <definedName name="_bdm.65d2e5e350a14a778e732e0f4a668212.edm" hidden="1">#REF!</definedName>
    <definedName name="_bdm.65d37f3620c34e97a017718f9fe73b85.edm" hidden="1">#REF!</definedName>
    <definedName name="_bdm.6648AA2A576B4E57B7C1056099194BB7.edm" hidden="1">#REF!</definedName>
    <definedName name="_bdm.6703f4375fe5410b93562c6ec3dd2ef9.edm" hidden="1">#REF!</definedName>
    <definedName name="_bdm.6772554D6F034A1D904682415C53BA54.edm" hidden="1">#REF!</definedName>
    <definedName name="_bdm.682fd2a8a42b44dfa28068673abadc9c.edm" hidden="1">#REF!</definedName>
    <definedName name="_bdm.6871B7CBEA13452590419CD549B16BC7.edm" hidden="1">#REF!</definedName>
    <definedName name="_bdm.6871ec417823459496cab32b7a73c5f4.edm" hidden="1">#REF!</definedName>
    <definedName name="_bdm.6895A358C95848E1BF224E19323F353F.edm" hidden="1">#REF!</definedName>
    <definedName name="_bdm.6A4F65EE5CA14FEEA93B766674E07175.edm" hidden="1">#REF!</definedName>
    <definedName name="_bdm.6B6954FB11ED4421BE17EC307714F2E0.edm" hidden="1">#REF!</definedName>
    <definedName name="_bdm.6C5B8882D2EA41D889C576A3EA698FF4.edm" hidden="1">#REF!</definedName>
    <definedName name="_bdm.6DF3B4F5AD2B4A17A4D1450145FED987.edm" hidden="1">#REF!</definedName>
    <definedName name="_bdm.6e24e3453b504662a9d082aa8b5c0464.edm" hidden="1">#REF!</definedName>
    <definedName name="_bdm.6E9E3BBBF4AC478C99849E265F99CB5A.edm" hidden="1">#REF!</definedName>
    <definedName name="_bdm.6f74dc4fa57d42799b19346830c0921a.edm" hidden="1">#REF!</definedName>
    <definedName name="_bdm.6facb0f5884d40aaab5fa85325d92979.edm" hidden="1">#REF!</definedName>
    <definedName name="_bdm.6FCD74CE3A4243FDB4320E29D1049B50.edm" hidden="1">#REF!</definedName>
    <definedName name="_bdm.70FEB9C5CD54467188332C30D28EAA10.edm" hidden="1">#REF!</definedName>
    <definedName name="_bdm.71700f6202b44ddfb79d55edeb141947.edm" hidden="1">#REF!</definedName>
    <definedName name="_bdm.725BC304B1DC405B9A147042229785AE.edm" hidden="1">#REF!</definedName>
    <definedName name="_bdm.72FC0C42587243FA99207340932DC5CA.edm" hidden="1">#REF!</definedName>
    <definedName name="_bdm.72FE4CF16A7D47A5B985B8AE03F568F8.edm" hidden="1">#REF!</definedName>
    <definedName name="_bdm.7338ACB743DE497C89487F10D92CEDE2.edm" hidden="1">#REF!</definedName>
    <definedName name="_bdm.7441fe4e399544aba950748b432b7458.edm" hidden="1">#REF!</definedName>
    <definedName name="_bdm.748584de781a485480a99e6377f2e55e.edm" hidden="1">#REF!</definedName>
    <definedName name="_bdm.74b9546bea0f4ef2a40f67065ce36516.edm" hidden="1">#REF!</definedName>
    <definedName name="_bdm.74BDCCA685A14C7EB7F4B354EEA420BF.edm" hidden="1">#REF!</definedName>
    <definedName name="_bdm.74f95e9d20314034bdef2708d0e0f099.edm" hidden="1">#REF!</definedName>
    <definedName name="_bdm.751f4dd4f0ce4c888557e88899c87789.edm" hidden="1">#REF!</definedName>
    <definedName name="_bdm.7569FE6B70CE4E5F96E0DE5CAD8D550B.edm" hidden="1">#REF!</definedName>
    <definedName name="_bdm.7698CB00A95049A596F614A8F0A85787.edm" hidden="1">#REF!</definedName>
    <definedName name="_bdm.76c12f8a0fdb478fa8330f174e62a2d4.edm" hidden="1">#REF!</definedName>
    <definedName name="_bdm.76EBDEA4441D4BAAA21189A097B8B311.edm" hidden="1">#REF!</definedName>
    <definedName name="_bdm.772E23DADE404496945246B3C4A91657.edm" hidden="1">#REF!</definedName>
    <definedName name="_bdm.7741d95fc461414f9db2219fcb3765bb.edm" hidden="1">#REF!</definedName>
    <definedName name="_bdm.792BDDD56EA54B6D90F7EDFD82637460.edm" hidden="1">#REF!</definedName>
    <definedName name="_bdm.7B06CF4EB2D547608BD9D3CA5B63A32C.edm" hidden="1">#REF!</definedName>
    <definedName name="_bdm.7B0D485CA4C3434C8BF67C5381871079.edm" hidden="1">#REF!</definedName>
    <definedName name="_bdm.7bd060d3be164769a4dbeb7e916719fc.edm" hidden="1">#REF!</definedName>
    <definedName name="_bdm.7C335F3250C6457DAEAE1E919A23822F.edm" hidden="1">#REF!</definedName>
    <definedName name="_bdm.7C684D27BAB84B5A827C5706B8D5866B.edm" hidden="1">#REF!</definedName>
    <definedName name="_bdm.7cad4c76e0324871b4e6622e7d1d817d.edm" hidden="1">#REF!</definedName>
    <definedName name="_bdm.7D1A14FEF89F4FC183C7ABB828F1F5B1.edm" hidden="1">#REF!</definedName>
    <definedName name="_bdm.7D7A59A1FCC04EF09AD748FA4E45B18A.edm" hidden="1">#REF!</definedName>
    <definedName name="_bdm.809E54561679480F89ACBAF594B50F64.edm" hidden="1">#REF!</definedName>
    <definedName name="_bdm.819316BFB8A942368522CDBD9629093C.edm" hidden="1">#REF!</definedName>
    <definedName name="_bdm.82063373FEAA4372A613689F699D54F9.edm" hidden="1">#REF!</definedName>
    <definedName name="_bdm.829A02C1C8C44204B516433991C7EEC9.edm" hidden="1">#REF!</definedName>
    <definedName name="_bdm.8310f1dd31a14ad4b99fe01250a42e2c.edm" hidden="1">#REF!</definedName>
    <definedName name="_bdm.835b46d1b04d485280fa777b0c5ca618.edm" hidden="1">#REF!</definedName>
    <definedName name="_bdm.8382011e0c66470bad606497b369ab3b.edm" hidden="1">#REF!</definedName>
    <definedName name="_bdm.844466CB9A014011869DB646D8F20BAC.edm" hidden="1">#REF!</definedName>
    <definedName name="_bdm.848C1F18EB3A47A989F015D566BCD962.edm" hidden="1">#REF!</definedName>
    <definedName name="_bdm.84D87C2383A04C829026C19F07C2EA4A.edm" hidden="1">#REF!</definedName>
    <definedName name="_bdm.85df3a566a744d2cbe4267810a3c23ce.edm" hidden="1">#REF!</definedName>
    <definedName name="_bdm.87D0053002CD47F7923994B03C2AF6E2.edm" hidden="1">#REF!</definedName>
    <definedName name="_bdm.88077F6EE90E459282A194DCCA6DCED1.edm" hidden="1">#REF!</definedName>
    <definedName name="_bdm.880C1C1CEC8946D79A049CAE8BBA097B.edm" hidden="1">#REF!</definedName>
    <definedName name="_bdm.88CC4E1D12694638BB763E7B3B3E920B.edm" hidden="1">#REF!</definedName>
    <definedName name="_bdm.8A1380929E3B4DA3AE861B8D42804612.edm" hidden="1">#REF!</definedName>
    <definedName name="_bdm.8C40926BB2AA47FFB4FA3433A73EFEC9.edm" hidden="1">#REF!</definedName>
    <definedName name="_bdm.8c5aec4ea4df4ee4b4ed3a3ec8df7e2d.edm" hidden="1">#REF!</definedName>
    <definedName name="_bdm.8CEBA36F2C824FFBA1D30DA27A240A9A.edm" hidden="1">#REF!</definedName>
    <definedName name="_bdm.8D9E14A9C1544B6694A7397A7D8E871E.edm" hidden="1">#REF!</definedName>
    <definedName name="_bdm.8DECD0B7D4944A0BA9F3E64995268F4A.edm" hidden="1">#REF!</definedName>
    <definedName name="_bdm.8f7accb3b1df4105b4fcd93e3c15bbaf.edm" hidden="1">#REF!</definedName>
    <definedName name="_bdm.9009a793e0a04721943139f90bc60efa.edm" hidden="1">#REF!</definedName>
    <definedName name="_bdm.9179472B5CF14A43A495791A127320F9.edm" hidden="1">#REF!</definedName>
    <definedName name="_bdm.9270c295efe543b0be9129954d7e9296.edm" hidden="1">#REF!</definedName>
    <definedName name="_bdm.92AA0355FCA045ABAC2D888096F7E548.edm" hidden="1">#REF!</definedName>
    <definedName name="_bdm.936763A1E2CD4142916944F3E6614D50.edm" hidden="1">#REF!</definedName>
    <definedName name="_bdm.9389531381AC41749D1BF12FA335B9FD.edm" hidden="1">#REF!</definedName>
    <definedName name="_bdm.940386F8699E4BFC9C1FBD63729D1C63.edm" hidden="1">#REF!</definedName>
    <definedName name="_bdm.940653166A5843C7AB0519ECC79F21A5.edm" hidden="1">#REF!</definedName>
    <definedName name="_bdm.95a6063943c24f6eb210858bfffd4d64.edm" hidden="1">#REF!</definedName>
    <definedName name="_bdm.95cc7bce479843d890351dac10816ac4.edm" hidden="1">#REF!</definedName>
    <definedName name="_bdm.95fb573eb5bc4e2aaf8e3d893fb49e9e.edm" hidden="1">#REF!</definedName>
    <definedName name="_bdm.968BCCBFC9D24CF395F344D1A60335B2.edm" hidden="1">#REF!</definedName>
    <definedName name="_bdm.984ED107723E460884D3AD0DD2CA93BD.edm" hidden="1">#REF!</definedName>
    <definedName name="_bdm.98B7EC9E5C9B4FA782B56AA9B8E3E5E6.edm" hidden="1">#REF!</definedName>
    <definedName name="_bdm.991b9c6330624614831dab640527d598.edm" hidden="1">#REF!</definedName>
    <definedName name="_bdm.99F9AE10B2A847539291D7D89A14B7B8.edm" hidden="1">#REF!</definedName>
    <definedName name="_bdm.9B3649E4BEFB4CFE9DF2644F0422CE45.edm" hidden="1">#REF!</definedName>
    <definedName name="_bdm.9CC83491781A4F70AA9B9B6C9DB8518F.edm" hidden="1">#REF!</definedName>
    <definedName name="_bdm.9ED4F4366BBF408E9F7F660912968A97.edm" hidden="1">#REF!</definedName>
    <definedName name="_bdm.9f835020d79e4da183a126434abfb96c.edm" hidden="1">#REF!</definedName>
    <definedName name="_bdm.9F8CCB0DA8FA41F8ABCE281D84C714CD.edm" hidden="1">#REF!</definedName>
    <definedName name="_bdm.9ffda7dca3db4428a1d3d92d7dbcab02.edm" hidden="1">#REF!</definedName>
    <definedName name="_bdm.a01a9a422d8740979f025a42f631afee.edm" hidden="1">#REF!</definedName>
    <definedName name="_bdm.a02f8cc7a3864a459f1ed9d360c72186.edm" hidden="1">#REF!</definedName>
    <definedName name="_bdm.a0c12bf9da7e4e4cacb4bd4d642a2547.edm" hidden="1">#REF!</definedName>
    <definedName name="_bdm.a1ee310d7ffb4a5f88a2fa001f7e92ac.edm" hidden="1">#REF!</definedName>
    <definedName name="_bdm.A23E5202A1744CD38577FD2E83D382C5.edm" hidden="1">#REF!</definedName>
    <definedName name="_bdm.a28136f6ada247b181d72924e7867ca9.edm" hidden="1">#REF!</definedName>
    <definedName name="_bdm.A2A09F829E2B431C905E2B27C6F09C5D.edm" hidden="1">#REF!</definedName>
    <definedName name="_bdm.a700a3a42fde4cc1bd35076e559821a9.edm" hidden="1">#REF!</definedName>
    <definedName name="_bdm.a74b2d81a1fa412296d986768694d117.edm" hidden="1">#REF!</definedName>
    <definedName name="_bdm.A8B5A4D20C444E488512D2126BFB1F22.edm" hidden="1">#REF!</definedName>
    <definedName name="_bdm.A9079214CAF344B79055F9D9A4F2C90F.edm" hidden="1">#REF!</definedName>
    <definedName name="_bdm.A938941C19DA4C78976D1F319D2FA116.edm" hidden="1">#REF!</definedName>
    <definedName name="_bdm.a9aba96cebe24069aa5378da240dd340.edm" hidden="1">#REF!</definedName>
    <definedName name="_bdm.ab15de24a83f4d3595b23c8e05ba9339.edm" hidden="1">#REF!</definedName>
    <definedName name="_bdm.ABCE7B6F76CE49B882EB783CCE237F37.edm" hidden="1">#REF!</definedName>
    <definedName name="_bdm.AC0436E80ED14760BF9029C8524BEA36.edm" hidden="1">#REF!</definedName>
    <definedName name="_bdm.ac87139a393b48e9866561ea51b79306.edm" hidden="1">#REF!</definedName>
    <definedName name="_bdm.AD43FD4D0B7643C784D59DA730CD78FE.edm" hidden="1">#REF!</definedName>
    <definedName name="_bdm.AD6CD3E9ED50493EA82B8F199F113556.edm" hidden="1">#REF!</definedName>
    <definedName name="_bdm.ad8a5c9faa954961911161f6135b6c2d.edm" hidden="1">#REF!</definedName>
    <definedName name="_bdm.adc0042e543e4821b6d8a21d2c3f0dc2.edm" hidden="1">#REF!</definedName>
    <definedName name="_bdm.ade2275b0058483685e2a4ad6634dcae.edm" hidden="1">#REF!</definedName>
    <definedName name="_bdm.ADF063B1E427499AB16AC9F6BC9B68FE.edm" hidden="1">#REF!</definedName>
    <definedName name="_bdm.ADF9B0701E7745E394F33EDC63A303CA.edm" hidden="1">#REF!</definedName>
    <definedName name="_bdm.AEACF0CAE9F64EC1BB62D45CE121BD36.edm" hidden="1">#REF!</definedName>
    <definedName name="_bdm.AEEB139EB2DD442582CC0B3B5762D03D.edm" hidden="1">#REF!</definedName>
    <definedName name="_bdm.af7c61eebb7443f5877d17a46888fae6.edm" hidden="1">#REF!</definedName>
    <definedName name="_bdm.B1E377E9D3044A54A77731087BD4E41D.edm" hidden="1">#REF!</definedName>
    <definedName name="_bdm.b22c8db5f1b5485d8b8a7aec0e512bca.edm" hidden="1">#REF!</definedName>
    <definedName name="_bdm.b2a7488671dc4d3ea803391a72cdec62.edm" hidden="1">#REF!</definedName>
    <definedName name="_bdm.b3176ebe1b8b40e3a729d7b16f881435.edm" hidden="1">#REF!</definedName>
    <definedName name="_bdm.b46d371a4f774c1bbc32a91ac22e36d2.edm" hidden="1">#REF!</definedName>
    <definedName name="_bdm.b5243f75d1ab49d295057d73393a9e2d.edm" hidden="1">#REF!</definedName>
    <definedName name="_bdm.B53C9232EA9944A2B34639335FD26097.edm" hidden="1">#REF!</definedName>
    <definedName name="_bdm.B5640E3F9414416DA86EE1655252084F.edm" hidden="1">#REF!</definedName>
    <definedName name="_bdm.b61c5235ba3549a8bcffd156feffc03b.edm" hidden="1">#REF!</definedName>
    <definedName name="_bdm.B6C93741A8894FB3BBFA771BA3E02F3A.edm" hidden="1">#REF!</definedName>
    <definedName name="_bdm.B715B71D879548C0863B617DF5F695A3.edm" hidden="1">#REF!</definedName>
    <definedName name="_bdm.b7678290eb694d44826d996e8e051098.edm" hidden="1">#REF!</definedName>
    <definedName name="_bdm.b8b0174a5335478992d6fab6a8880b28.edm" hidden="1">#REF!</definedName>
    <definedName name="_bdm.b912a8f402344d5eb864ee29303fd7cd.edm" hidden="1">#REF!</definedName>
    <definedName name="_bdm.B9472B05CEC4487AB606B85EFE0B4BC5.edm" hidden="1">#REF!</definedName>
    <definedName name="_bdm.BA84CD4C211946A8BD080EDE43965CAA.edm" hidden="1">#REF!</definedName>
    <definedName name="_bdm.BB5D9B1B645B46D6A5503DE4DF7F8946.edm" hidden="1">#REF!</definedName>
    <definedName name="_bdm.BBA6E4640C534570AE9586929A51BD1D.edm" hidden="1">#REF!</definedName>
    <definedName name="_bdm.BC34E85AFD004D1997ACFC472F3ABAB3.edm" hidden="1">#REF!</definedName>
    <definedName name="_bdm.bd6c601c7d1c431098b18599330fd1ff.edm" hidden="1">#REF!</definedName>
    <definedName name="_bdm.BD7AA3F6D8654C93B9081114C942A955.edm" hidden="1">#REF!</definedName>
    <definedName name="_bdm.BE22FFF340B6431D91FFD02DFFC01E55.edm" hidden="1">#REF!</definedName>
    <definedName name="_bdm.BE522FBC39534274A64EA54B8DEA9EEA.edm" hidden="1">#REF!</definedName>
    <definedName name="_bdm.BE693505631D46BCAF28FEAF00E86741.edm" hidden="1">#REF!</definedName>
    <definedName name="_bdm.be6dc286ed00462ab4b0c4d90ce26924.edm" hidden="1">#REF!</definedName>
    <definedName name="_bdm.bf602479f3f946d8b239d64a4953175d.edm" hidden="1">#REF!</definedName>
    <definedName name="_bdm.C031043F9AB74B709B032535E45FA54A.edm" hidden="1">#REF!</definedName>
    <definedName name="_bdm.c0a0abeacb6e44f4becdd4bae4740f32.edm" hidden="1">#REF!</definedName>
    <definedName name="_bdm.C0D09FD56416421D9860208E9D18400C.edm" hidden="1">#REF!</definedName>
    <definedName name="_bdm.C21334724A0944E591E69008F44BB86E.edm" hidden="1">#REF!</definedName>
    <definedName name="_bdm.c24fd64533f943f6a7e9c6bef91b457e.edm" hidden="1">#REF!</definedName>
    <definedName name="_bdm.C2F37D0855964D728EFA40401A3EF0C6.edm" hidden="1">#REF!</definedName>
    <definedName name="_bdm.c5d24a39f60f48f3aad1694d8cfdc6b2.edm" hidden="1">#REF!</definedName>
    <definedName name="_bdm.C5D8920F78B14C9A89284593635E7773.edm" hidden="1">#REF!</definedName>
    <definedName name="_bdm.c6276fa986444aef9165ea148e276172.edm" hidden="1">#REF!</definedName>
    <definedName name="_bdm.C7CA0B8264054581994CD65B6D71B7D7.edm" hidden="1">#REF!</definedName>
    <definedName name="_bdm.C8111264D24A4F1DB9CED06C6B66B3C5.edm" hidden="1">#REF!</definedName>
    <definedName name="_bdm.C838250D56ED4662A07B10A9770B5700.edm" hidden="1">#REF!</definedName>
    <definedName name="_bdm.c838de5849e04c49b92705d7053c03e7.edm" hidden="1">#REF!</definedName>
    <definedName name="_bdm.CBE5A5B7CCFA4F2C81213068E2AAC573.edm" hidden="1">#REF!</definedName>
    <definedName name="_bdm.CC2CE424779C4989BAE35EDF6CB479C2.edm" hidden="1">#REF!</definedName>
    <definedName name="_bdm.CD11191EF7144B58BD9F4C20564EC5D9.edm" hidden="1">#REF!</definedName>
    <definedName name="_bdm.CE9A5B3A864B4BECB745D5FC199FCF1A.edm" hidden="1">#REF!</definedName>
    <definedName name="_bdm.CF38DFABCC544C0E9DBACFC577DFB962.edm" hidden="1">#REF!</definedName>
    <definedName name="_bdm.cf68594e903a4a479b1f20578b7ca1ec.edm" hidden="1">#REF!</definedName>
    <definedName name="_bdm.cffd3833ab6b4745976f2f6811df36ff.edm" hidden="1">#REF!</definedName>
    <definedName name="_bdm.d0728d342a2e4919980fa7f60383827c.edm" hidden="1">#REF!</definedName>
    <definedName name="_bdm.D076D75EDD2748CCB6637FD3F81C504E.edm" hidden="1">#REF!</definedName>
    <definedName name="_bdm.D1890F4D11CB4F34AA7B94F91033134A.edm" hidden="1">#REF!</definedName>
    <definedName name="_bdm.D20F84B4458F42FEA230B6687BC78163.edm" hidden="1">#REF!</definedName>
    <definedName name="_bdm.D2124B62A5A34FE593EB5D5642A2D721.edm" hidden="1">#REF!</definedName>
    <definedName name="_bdm.D3C65E29E859413F911805CC9C2AAFDF.edm" hidden="1">#REF!</definedName>
    <definedName name="_bdm.D3EB0293D0BE4BB2B0C5E2B2FE193053.edm" hidden="1">#REF!</definedName>
    <definedName name="_bdm.d529cda2b46f4d3f98acd9522ff25c83.edm" hidden="1">#REF!</definedName>
    <definedName name="_bdm.D53AE69ED9E841EFBC1CE6DD976C8FC6.edm" hidden="1">#REF!</definedName>
    <definedName name="_bdm.d58e4ad1821347aebbaa3fbb4cbfeb0c.edm" hidden="1">#REF!</definedName>
    <definedName name="_bdm.D5D783A8E05F456B8B959CCDE9D9C768.edm" hidden="1">#REF!</definedName>
    <definedName name="_bdm.d75339977ed24363b6efd3d2dddb2cb4.edm" hidden="1">#REF!</definedName>
    <definedName name="_bdm.d7aa2c0f62804adbbbe2439e20c43508.edm" hidden="1">#REF!</definedName>
    <definedName name="_bdm.d807ecec09e34107b3c9ddf1067fd175.edm" hidden="1">#REF!</definedName>
    <definedName name="_bdm.d892059c3016452d83fb69472d4474f5.edm" hidden="1">#REF!</definedName>
    <definedName name="_bdm.d89e28346d6b475887e84930bbbf5f1a.edm" hidden="1">#REF!</definedName>
    <definedName name="_bdm.D974A4ADA90141369B0A10B9B931E0BE.edm" hidden="1">#REF!</definedName>
    <definedName name="_bdm.DA33227300A742C997C29A49BEFF8ADE.edm" hidden="1">#REF!</definedName>
    <definedName name="_bdm.daa4206dad2d4063a5648895b5b82876.edm" hidden="1">#REF!</definedName>
    <definedName name="_bdm.db330ce3545747db9858d3b8bfdba917.edm" hidden="1">#REF!</definedName>
    <definedName name="_bdm.DE2EF8E3DB49476CBD8CC0BC76318377.edm" hidden="1">#REF!</definedName>
    <definedName name="_bdm.E05DF41EC4464ACA8EB91A1015FEEBB9.edm" hidden="1">#REF!</definedName>
    <definedName name="_bdm.E08F786DC3D848E4853A91C8A887CA72.edm" hidden="1">#REF!</definedName>
    <definedName name="_bdm.E256A349FC644F308D0FBB4A81123A9A.edm" hidden="1">#REF!</definedName>
    <definedName name="_bdm.E393A3EBEF5E422B81B13DA3A73F5360.edm" hidden="1">#REF!</definedName>
    <definedName name="_bdm.E3F8904B703A42369AF12EE2B2DDF2E4.edm" hidden="1">#REF!</definedName>
    <definedName name="_bdm.e5c9ec643c924977aeb51db766c16d09.edm" hidden="1">#REF!</definedName>
    <definedName name="_bdm.E5D7CA7ECA17486D8185903C72BC23AA.edm" hidden="1">#REF!</definedName>
    <definedName name="_bdm.e663f7e964f646628360633ad5b0320a.edm" hidden="1">#REF!</definedName>
    <definedName name="_bdm.e6c4e5df5829463ab5ab4379deefd906.edm" hidden="1">#REF!</definedName>
    <definedName name="_bdm.E763D8D4B39349A3AF5105609F659BC9.edm" hidden="1">#REF!</definedName>
    <definedName name="_bdm.e765047bb3454ef1a8b804c67f15005d.edm" hidden="1">#REF!</definedName>
    <definedName name="_bdm.e7b846ed074d411599a0379bad7fa2b0.edm" hidden="1">#REF!</definedName>
    <definedName name="_bdm.E7EC221EB3394BE99A3354745E5B1BD3.edm" hidden="1">#REF!</definedName>
    <definedName name="_bdm.E8CF0219824446BFB78BED17CACAE78D.edm" hidden="1">#REF!</definedName>
    <definedName name="_bdm.E9122CE28A034A20B0A40D65D2834181.edm" hidden="1">#REF!</definedName>
    <definedName name="_bdm.E9B417FAA9704FA38EEC8755A3574BFE.edm" hidden="1">#REF!</definedName>
    <definedName name="_bdm.ea1e917ac95c4d2bbdd2983cd4806b0a.edm" hidden="1">#REF!</definedName>
    <definedName name="_bdm.ECA29195A7BA4FE2ACE7095D72375974.edm" hidden="1">#REF!</definedName>
    <definedName name="_bdm.ECA2C11F719D4A039469D1F2FA46191F.edm" hidden="1">#REF!</definedName>
    <definedName name="_bdm.ecc697f0c26045f6b5dae7c677d3caf6.edm" hidden="1">#REF!</definedName>
    <definedName name="_bdm.ECE22FE3AD184DA0993012679FD295C0.edm" hidden="1">#REF!</definedName>
    <definedName name="_bdm.ED0F096ED1F749CF82D9AD7C889CD08C.edm" hidden="1">#REF!</definedName>
    <definedName name="_bdm.ED19C7F8EDC14D53BE18706648AA289E.edm" hidden="1">#REF!</definedName>
    <definedName name="_bdm.ed82e2239aa94a7d87a7393158752f48.edm" hidden="1">#REF!</definedName>
    <definedName name="_bdm.EEDBE9089ECE411E9E4436D76EB62A37.edm" hidden="1">#REF!</definedName>
    <definedName name="_bdm.f035c8e78cb54a16813006081df12930.edm" hidden="1">#REF!</definedName>
    <definedName name="_bdm.f07f4e35a06a40199b1a6d92bb7ed088.edm" hidden="1">#REF!</definedName>
    <definedName name="_bdm.F0F38E23BD7E493F8F5F9EC9009BF397.edm" hidden="1">#REF!</definedName>
    <definedName name="_bdm.F1906A0150DA4B00B66A32F6E3C7D953.edm" hidden="1">#REF!</definedName>
    <definedName name="_bdm.f1c2634f0ac24e14b861bad3ad5e91af.edm" hidden="1">#REF!</definedName>
    <definedName name="_bdm.f4655cc0411d4e2ebe9fd6597fc834af.edm" hidden="1">#REF!</definedName>
    <definedName name="_bdm.F4663EE2253E449081F1F1A2A4EDD3B7.edm" hidden="1">#REF!</definedName>
    <definedName name="_bdm.F54B7810411144D0A4FDE4F1F8A8E715.edm" hidden="1">#REF!</definedName>
    <definedName name="_bdm.f5d46a0756114ecbad13657328a7341f.edm" hidden="1">#REF!</definedName>
    <definedName name="_bdm.F76E087F84F746348801B725D399ABB7.edm" hidden="1">#REF!</definedName>
    <definedName name="_bdm.f92d8aff71f441bb84091cc59ada0d85.edm" hidden="1">#REF!</definedName>
    <definedName name="_bdm.FA0E6A012F764DA4884597B1AC04D423.edm" hidden="1">#REF!</definedName>
    <definedName name="_bdm.FastTrackBookmark.1_14_2020_7_41_09_PM.edm" hidden="1">#REF!</definedName>
    <definedName name="_bdm.FastTrackBookmark.1_4_2019_7_38_54_PM.edm" hidden="1">#REF!</definedName>
    <definedName name="_bdm.FastTrackBookmark.1_9_2019_12_36_17_AM.edm" hidden="1">#REF!</definedName>
    <definedName name="_bdm.FastTrackBookmark.12_14_2005_3_58_56_PM.edm" hidden="1">#REF!</definedName>
    <definedName name="_bdm.FastTrackBookmark.12_16_2019_4_53_34_PM.edm" hidden="1">#REF!</definedName>
    <definedName name="_bdm.FastTrackBookmark.2_21_2020_9_10_47_PM.edm" hidden="1">#REF!</definedName>
    <definedName name="_bdm.FastTrackBookmark.2_21_2020_9_44_26_PM.edm" hidden="1">#REF!</definedName>
    <definedName name="_bdm.FastTrackBookmark.2_27_2019_10_51_25_AM.edm" hidden="1">#REF!</definedName>
    <definedName name="_bdm.FastTrackBookmark.3_6_2020_3_37_57_PM.edm" hidden="1">#REF!</definedName>
    <definedName name="_bdm.FastTrackBookmark.3_6_2020_4_23_13_PM.edm" hidden="1">#REF!</definedName>
    <definedName name="_bdm.FastTrackBookmark.4_15_2018_2_37_08_PM.edm" hidden="1">#REF!</definedName>
    <definedName name="_bdm.FastTrackBookmark.5_9_2022_2_53_44_PM.edm" hidden="1">#REF!</definedName>
    <definedName name="_bdm.FastTrackBookmark.9_4_2020_3_56_32_AM.edm" hidden="1">#REF!</definedName>
    <definedName name="_bdm.fbdc1dd7d510485b830cba9b970fa671.edm" hidden="1">#REF!</definedName>
    <definedName name="_bdm.FC2ADE8648F146669AAA3768409F8B48.edm" hidden="1">#REF!</definedName>
    <definedName name="_bdm.FC2FFB02353146DBAD807A24427CBE52.edm" hidden="1">#REF!</definedName>
    <definedName name="_bdm.FCA38D6121EB47F491C5E1307D7F1F3F.edm" hidden="1">#REF!</definedName>
    <definedName name="_bdm.fdd804979c2d45fc865b72b60876857c.edm" hidden="1">#REF!</definedName>
    <definedName name="_bdm.fe0a6514fd2c4e2da3ab7f326453945b.edm" hidden="1">#REF!</definedName>
    <definedName name="_bdm.fe287fea32bd41fc832222e442b86d64.edm" hidden="1">#REF!</definedName>
    <definedName name="_bdm.fe64089361974601b1126d6e22d53c59.edm" hidden="1">#REF!</definedName>
    <definedName name="_bdm.FE7B7157386141298AA91E431F0B52A3.edm" hidden="1">#REF!</definedName>
    <definedName name="_bdm.FEAA2BE71AE242B18AFECB3FFBC15F96.edm" hidden="1">#REF!</definedName>
    <definedName name="_bdm.FEBE8A2C49864B6FB6635BC7B34F2006.edm" hidden="1">#REF!</definedName>
    <definedName name="_bdm.FF79C073D10E4B2993F189AE89C22070.edm" hidden="1">#REF!</definedName>
    <definedName name="_BLA1" hidden="1">"SRVEXACT;041;marleen;0"</definedName>
    <definedName name="_BQ4.7" hidden="1">#REF!</definedName>
    <definedName name="_BQ4.8" hidden="1">#REF!</definedName>
    <definedName name="_BQ4.9" hidden="1">#REF!</definedName>
    <definedName name="_br4">#REF!</definedName>
    <definedName name="_brv2">#REF!</definedName>
    <definedName name="_Brz1">#REF!</definedName>
    <definedName name="_Brz2">#REF!</definedName>
    <definedName name="_BS2" localSheetId="0" hidden="1">{"vi1",#N/A,FALSE,"Financial Statements";"vi2",#N/A,FALSE,"Financial Statements";#N/A,#N/A,FALSE,"DCF"}</definedName>
    <definedName name="_BS2" hidden="1">{"vi1",#N/A,FALSE,"Financial Statements";"vi2",#N/A,FALSE,"Financial Statements";#N/A,#N/A,FALSE,"DCF"}</definedName>
    <definedName name="_BXF1392">#REF!</definedName>
    <definedName name="_c">#REF!</definedName>
    <definedName name="_c_11">#REF!</definedName>
    <definedName name="_c_12">#REF!</definedName>
    <definedName name="_c_13">#REF!</definedName>
    <definedName name="_c_15">#REF!</definedName>
    <definedName name="_c_16">#REF!</definedName>
    <definedName name="_c_17">#REF!</definedName>
    <definedName name="_c_19">#REF!</definedName>
    <definedName name="_c_2">#REF!</definedName>
    <definedName name="_c_28">#REF!</definedName>
    <definedName name="_c_3">#REF!</definedName>
    <definedName name="_c_4">#REF!</definedName>
    <definedName name="_c_7">#REF!</definedName>
    <definedName name="_c_9">#REF!</definedName>
    <definedName name="_CAB1">#REF!</definedName>
    <definedName name="_cab2">#REF!</definedName>
    <definedName name="_cap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cap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CAP20">#REF!</definedName>
    <definedName name="_car2401">#REF!</definedName>
    <definedName name="_car2402">#REF!</definedName>
    <definedName name="_Cat1">#REF!</definedName>
    <definedName name="_Cat2">#REF!</definedName>
    <definedName name="_Cat3">#REF!</definedName>
    <definedName name="_cat4">#REF!</definedName>
    <definedName name="_Cat5">#REF!</definedName>
    <definedName name="_cat6">#REF!</definedName>
    <definedName name="_Cat7">#REF!</definedName>
    <definedName name="_Cat8">#REF!</definedName>
    <definedName name="_Cat9">#REF!</definedName>
    <definedName name="_Cat91">#REF!</definedName>
    <definedName name="_CBD02" localSheetId="0" hidden="1">{"PLAN MED.PROVISORIA",#N/A,FALSE,"IRENDA"}</definedName>
    <definedName name="_CBD02" hidden="1">{"PLAN MED.PROVISORIA",#N/A,FALSE,"IRENDA"}</definedName>
    <definedName name="_cc1"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_1"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#REF!</definedName>
    <definedName name="_CED10" localSheetId="0" hidden="1">{"Prenissas",#N/A,FALSE,"Consolidado (3)";"Lucros000",#N/A,FALSE,"Consolidado (3)";"LucrosHL",#N/A,FALSE,"Consolidado (3)";"Balanco",#N/A,FALSE,"Consolidado (3)";"FluxoC",#N/A,FALSE,"Consolidado (3)"}</definedName>
    <definedName name="_CED10" hidden="1">{"Prenissas",#N/A,FALSE,"Consolidado (3)";"Lucros000",#N/A,FALSE,"Consolidado (3)";"LucrosHL",#N/A,FALSE,"Consolidado (3)";"Balanco",#N/A,FALSE,"Consolidado (3)";"FluxoC",#N/A,FALSE,"Consolidado (3)"}</definedName>
    <definedName name="_CED101" localSheetId="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localSheetId="0" hidden="1">{"miles",#N/A,FALSE,"LUCROS E PERDAS (US$ 000)";"hl",#N/A,FALSE,"LUCROS E PERDAS (US$ 000)"}</definedName>
    <definedName name="_CED11" hidden="1">{"miles",#N/A,FALSE,"LUCROS E PERDAS (US$ 000)";"hl",#N/A,FALSE,"LUCROS E PERDAS (US$ 000)"}</definedName>
    <definedName name="_CED112" localSheetId="0" hidden="1">{"miles",#N/A,FALSE,"LUCROS E PERDAS (US$ 000)";"hl",#N/A,FALSE,"LUCROS E PERDAS (US$ 000)"}</definedName>
    <definedName name="_CED112" hidden="1">{"miles",#N/A,FALSE,"LUCROS E PERDAS (US$ 000)";"hl",#N/A,FALSE,"LUCROS E PERDAS (US$ 000)"}</definedName>
    <definedName name="_CED1123" localSheetId="0" hidden="1">{"miles",#N/A,FALSE,"LUCROS E PERDAS (US$ 000)";"hl",#N/A,FALSE,"LUCROS E PERDAS (US$ 000)"}</definedName>
    <definedName name="_CED1123" hidden="1">{"miles",#N/A,FALSE,"LUCROS E PERDAS (US$ 000)";"hl",#N/A,FALSE,"LUCROS E PERDAS (US$ 000)"}</definedName>
    <definedName name="_CED15" localSheetId="0" hidden="1">{"Prenissas",#N/A,FALSE,"Consolidado (3)";"Lucros000",#N/A,FALSE,"Consolidado (3)";"LucrosHL",#N/A,FALSE,"Consolidado (3)";"Balanco",#N/A,FALSE,"Consolidado (3)";"FluxoC",#N/A,FALSE,"Consolidado (3)"}</definedName>
    <definedName name="_CED15" hidden="1">{"Prenissas",#N/A,FALSE,"Consolidado (3)";"Lucros000",#N/A,FALSE,"Consolidado (3)";"LucrosHL",#N/A,FALSE,"Consolidado (3)";"Balanco",#N/A,FALSE,"Consolidado (3)";"FluxoC",#N/A,FALSE,"Consolidado (3)"}</definedName>
    <definedName name="_CEN30" localSheetId="0" hidden="1">{#N/A,#N/A,FALSE,"SIM95"}</definedName>
    <definedName name="_CEN30" hidden="1">{#N/A,#N/A,FALSE,"SIM95"}</definedName>
    <definedName name="_CEN300" localSheetId="0" hidden="1">{#N/A,#N/A,FALSE,"SIM95"}</definedName>
    <definedName name="_CEN300" hidden="1">{#N/A,#N/A,FALSE,"SIM95"}</definedName>
    <definedName name="_cen301" localSheetId="0" hidden="1">{#N/A,#N/A,FALSE,"SIM95"}</definedName>
    <definedName name="_cen301" hidden="1">{#N/A,#N/A,FALSE,"SIM95"}</definedName>
    <definedName name="_cen31" localSheetId="0" hidden="1">{#N/A,#N/A,FALSE,"SIM95"}</definedName>
    <definedName name="_cen31" hidden="1">{#N/A,#N/A,FALSE,"SIM95"}</definedName>
    <definedName name="_CMM30">#REF!</definedName>
    <definedName name="_Co50" localSheetId="0" hidden="1">{#N/A,"DR",FALSE,"increm pf";#N/A,"MAMSI",FALSE,"increm pf";#N/A,"MAXI",FALSE,"increm pf";#N/A,"PCAM",FALSE,"increm pf";#N/A,"PHSV",FALSE,"increm pf";#N/A,"SIE",FALSE,"increm pf"}</definedName>
    <definedName name="_Co50" hidden="1">{#N/A,"DR",FALSE,"increm pf";#N/A,"MAMSI",FALSE,"increm pf";#N/A,"MAXI",FALSE,"increm pf";#N/A,"PCAM",FALSE,"increm pf";#N/A,"PHSV",FALSE,"increm pf";#N/A,"SIE",FALSE,"increm pf"}</definedName>
    <definedName name="_cod021">#REF!</definedName>
    <definedName name="_cod022">#REF!</definedName>
    <definedName name="_cod023">#REF!</definedName>
    <definedName name="_cod024">#REF!</definedName>
    <definedName name="_cod025">#REF!</definedName>
    <definedName name="_cod026">#REF!</definedName>
    <definedName name="_cod027">#REF!</definedName>
    <definedName name="_cod028">#REF!</definedName>
    <definedName name="_cod030">#REF!</definedName>
    <definedName name="_cod036">#REF!</definedName>
    <definedName name="_COD21">#REF!</definedName>
    <definedName name="_COD22">#REF!</definedName>
    <definedName name="_COD23">#REF!</definedName>
    <definedName name="_COD24">#REF!</definedName>
    <definedName name="_COD25">#REF!</definedName>
    <definedName name="_COD26">#REF!</definedName>
    <definedName name="_COD27">#REF!</definedName>
    <definedName name="_COD28">#REF!</definedName>
    <definedName name="_COD30">#REF!</definedName>
    <definedName name="_COD36">#REF!</definedName>
    <definedName name="_COD37">#REF!</definedName>
    <definedName name="_COL36">#REF!</definedName>
    <definedName name="_COL37">#REF!</definedName>
    <definedName name="_COL38">#REF!</definedName>
    <definedName name="_cp010103" localSheetId="0" hidden="1">{#N/A,#N/A,TRUE,"MEMO";#N/A,#N/A,TRUE,"PARAMETROS";#N/A,#N/A,TRUE,"RLI ";#N/A,#N/A,TRUE,"IMPTO.DET.";#N/A,#N/A,TRUE,"FUT-FUNT";#N/A,#N/A,TRUE,"CPI-PATR.";#N/A,#N/A,TRUE,"CM CPI";#N/A,#N/A,TRUE,"PROV";#N/A,#N/A,TRUE,"A FIJO";#N/A,#N/A,TRUE,"LEASING";#N/A,#N/A,TRUE,"VPP";#N/A,#N/A,TRUE,"PPM";#N/A,#N/A,TRUE,"OTROS"}</definedName>
    <definedName name="_cp010103" hidden="1">{#N/A,#N/A,TRUE,"MEMO";#N/A,#N/A,TRUE,"PARAMETROS";#N/A,#N/A,TRUE,"RLI ";#N/A,#N/A,TRUE,"IMPTO.DET.";#N/A,#N/A,TRUE,"FUT-FUNT";#N/A,#N/A,TRUE,"CPI-PATR.";#N/A,#N/A,TRUE,"CM CPI";#N/A,#N/A,TRUE,"PROV";#N/A,#N/A,TRUE,"A FIJO";#N/A,#N/A,TRUE,"LEASING";#N/A,#N/A,TRUE,"VPP";#N/A,#N/A,TRUE,"PPM";#N/A,#N/A,TRUE,"OTROS"}</definedName>
    <definedName name="_CRC7674">#REF!</definedName>
    <definedName name="_CRT2673">#REF!</definedName>
    <definedName name="_CS01" localSheetId="0" hidden="1">{#N/A,#N/A,FALSE,"Aging Summary";#N/A,#N/A,FALSE,"Ratio Analysis";#N/A,#N/A,FALSE,"Test 120 Day Accts";#N/A,#N/A,FALSE,"Tickmarks"}</definedName>
    <definedName name="_CS01" hidden="1">{#N/A,#N/A,FALSE,"Aging Summary";#N/A,#N/A,FALSE,"Ratio Analysis";#N/A,#N/A,FALSE,"Test 120 Day Accts";#N/A,#N/A,FALSE,"Tickmarks"}</definedName>
    <definedName name="_CSL01" localSheetId="0" hidden="1">{#N/A,#N/A,FALSE,"Aging Summary";#N/A,#N/A,FALSE,"Ratio Analysis";#N/A,#N/A,FALSE,"Test 120 Day Accts";#N/A,#N/A,FALSE,"Tickmarks"}</definedName>
    <definedName name="_CSL01" hidden="1">{#N/A,#N/A,FALSE,"Aging Summary";#N/A,#N/A,FALSE,"Ratio Analysis";#N/A,#N/A,FALSE,"Test 120 Day Accts";#N/A,#N/A,FALSE,"Tickmarks"}</definedName>
    <definedName name="_CTD1">#REF!</definedName>
    <definedName name="_d1" localSheetId="0" hidden="1">{#N/A,#N/A,FALSE,"SIM95"}</definedName>
    <definedName name="_d1" hidden="1">{#N/A,#N/A,FALSE,"SIM95"}</definedName>
    <definedName name="_d2" localSheetId="0" hidden="1">{#N/A,#N/A,FALSE,"SIM95"}</definedName>
    <definedName name="_d2" hidden="1">{#N/A,#N/A,FALSE,"SIM95"}</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c1" localSheetId="0" hidden="1">{#N/A,#N/A,FALSE,"Aging Summary";#N/A,#N/A,FALSE,"Ratio Analysis";#N/A,#N/A,FALSE,"Test 120 Day Accts";#N/A,#N/A,FALSE,"Tickmarks"}</definedName>
    <definedName name="_dc1" hidden="1">{#N/A,#N/A,FALSE,"Aging Summary";#N/A,#N/A,FALSE,"Ratio Analysis";#N/A,#N/A,FALSE,"Test 120 Day Accts";#N/A,#N/A,FALSE,"Tickmarks"}</definedName>
    <definedName name="_DCF1" localSheetId="0" hidden="1">{#N/A,#N/A,FALSE,"DCF Summary";#N/A,#N/A,FALSE,"Casema";#N/A,#N/A,FALSE,"Casema NoTel";#N/A,#N/A,FALSE,"UK";#N/A,#N/A,FALSE,"RCF";#N/A,#N/A,FALSE,"Intercable CZ";#N/A,#N/A,FALSE,"Interkabel P"}</definedName>
    <definedName name="_DCF1" hidden="1">{#N/A,#N/A,FALSE,"DCF Summary";#N/A,#N/A,FALSE,"Casema";#N/A,#N/A,FALSE,"Casema NoTel";#N/A,#N/A,FALSE,"UK";#N/A,#N/A,FALSE,"RCF";#N/A,#N/A,FALSE,"Intercable CZ";#N/A,#N/A,FALSE,"Interkabel P"}</definedName>
    <definedName name="_dd2">#REF!</definedName>
    <definedName name="_ddd1" localSheetId="0" hidden="1">{#N/A,#N/A,FALSE,"ACODECEC"}</definedName>
    <definedName name="_ddd1" hidden="1">{#N/A,#N/A,FALSE,"ACODECEC"}</definedName>
    <definedName name="_DEF2" localSheetId="0" hidden="1">{#N/A,#N/A,FALSE,"DEF1";#N/A,#N/A,FALSE,"DEF2";#N/A,#N/A,FALSE,"DEF3"}</definedName>
    <definedName name="_DEF2" hidden="1">{#N/A,#N/A,FALSE,"DEF1";#N/A,#N/A,FALSE,"DEF2";#N/A,#N/A,FALSE,"DEF3"}</definedName>
    <definedName name="_DEF3" localSheetId="0" hidden="1">{#N/A,#N/A,FALSE,"DEF1";#N/A,#N/A,FALSE,"DEF2";#N/A,#N/A,FALSE,"DEF3"}</definedName>
    <definedName name="_DEF3" hidden="1">{#N/A,#N/A,FALSE,"DEF1";#N/A,#N/A,FALSE,"DEF2";#N/A,#N/A,FALSE,"DEF3"}</definedName>
    <definedName name="_dem2" localSheetId="0" hidden="1">{"cash",#N/A,FALSE,"cash";"historico",#N/A,FALSE,"historico"}</definedName>
    <definedName name="_dem2" hidden="1">{"cash",#N/A,FALSE,"cash";"historico",#N/A,FALSE,"historico"}</definedName>
    <definedName name="_Dez1">#REF!</definedName>
    <definedName name="_DEZ94">#REF!</definedName>
    <definedName name="_DEZ95">#REF!</definedName>
    <definedName name="_DEZ96">#REF!</definedName>
    <definedName name="_DEZ97">#REF!</definedName>
    <definedName name="_DEZ98">#REF!</definedName>
    <definedName name="_DEZ99">#REF!</definedName>
    <definedName name="_DFG1">#N/A</definedName>
    <definedName name="_DFG2">#N/A</definedName>
    <definedName name="_DFG3">#N/A</definedName>
    <definedName name="_DFG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rwf" hidden="1">#REF!</definedName>
    <definedName name="_dga1">#REF!</definedName>
    <definedName name="_Disclaimer1_">"Steer Davies Gleave has prepared this work for "</definedName>
    <definedName name="_Disclaimer2_">". This work may only be used within the context and scope of work for which Steer Davies Gleave was commissioned and may not be relied upon in part or whole by any third party or be used for any other purpose. "</definedName>
    <definedName name="_Disclaimer3_">"Any person choosing to use any part of this work without the express and written permission of Steer Davies Gleave shall be deemed to confirm their agreement to indemnify Steer Davies Gleave for all loss or damage resulting therefrom. "</definedName>
    <definedName name="_Disclaimer4_">"Steer Davies Gleave has prepared this work using professional practices and procedures using information available to it at the time and as such any new information could alter the validity of the results and conclusions made"</definedName>
    <definedName name="_Disclaimer5_">"."</definedName>
    <definedName name="_Dist_Bin" hidden="1">#REF!</definedName>
    <definedName name="_Dist_Values" hidden="1">#REF!</definedName>
    <definedName name="_dmt1000">#REF!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RE0700" localSheetId="0" hidden="1">{"'PXR_6500'!$A$1:$I$124"}</definedName>
    <definedName name="_DRE0700" hidden="1">{"'PXR_6500'!$A$1:$I$124"}</definedName>
    <definedName name="_dre1">#REF!</definedName>
    <definedName name="_dre2">#REF!</definedName>
    <definedName name="_ds13" localSheetId="0" hidden="1">{#N/A,#N/A,FALSE,"PRECIO FULL";#N/A,#N/A,FALSE,"LARA";#N/A,#N/A,FALSE,"CARACAS";#N/A,#N/A,FALSE,"DISBRACENTRO";#N/A,#N/A,FALSE,"ANDES";#N/A,#N/A,FALSE,"MAR CARIBE";#N/A,#N/A,FALSE,"RIO BEER";#N/A,#N/A,FALSE,"DISBRAH"}</definedName>
    <definedName name="_ds13" hidden="1">{#N/A,#N/A,FALSE,"PRECIO FULL";#N/A,#N/A,FALSE,"LARA";#N/A,#N/A,FALSE,"CARACAS";#N/A,#N/A,FALSE,"DISBRACENTRO";#N/A,#N/A,FALSE,"ANDES";#N/A,#N/A,FALSE,"MAR CARIBE";#N/A,#N/A,FALSE,"RIO BEER";#N/A,#N/A,FALSE,"DISBRAH"}</definedName>
    <definedName name="_dsa2" hidden="1">#REF!</definedName>
    <definedName name="_DVA2" hidden="1">#REF!</definedName>
    <definedName name="_E_">#REF!</definedName>
    <definedName name="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2" localSheetId="0" hidden="1">{"Despesas Diferidas Indedutíveis de 1998",#N/A,FALSE,"Impressão"}</definedName>
    <definedName name="_e212" hidden="1">{"Despesas Diferidas Indedutíveis de 1998",#N/A,FALSE,"Impressão"}</definedName>
    <definedName name="_e22" localSheetId="0" hidden="1">{#N/A,#N/A,FALSE,"1321";#N/A,#N/A,FALSE,"1324";#N/A,#N/A,FALSE,"1333";#N/A,#N/A,FALSE,"1371"}</definedName>
    <definedName name="_e22" hidden="1">{#N/A,#N/A,FALSE,"1321";#N/A,#N/A,FALSE,"1324";#N/A,#N/A,FALSE,"1333";#N/A,#N/A,FALSE,"1371"}</definedName>
    <definedName name="_e7" localSheetId="0" hidden="1">{#N/A,#N/A,FALSE,"1321";#N/A,#N/A,FALSE,"1324";#N/A,#N/A,FALSE,"1333";#N/A,#N/A,FALSE,"1371"}</definedName>
    <definedName name="_e7" hidden="1">{#N/A,#N/A,FALSE,"1321";#N/A,#N/A,FALSE,"1324";#N/A,#N/A,FALSE,"1333";#N/A,#N/A,FALSE,"1371"}</definedName>
    <definedName name="_efc10" localSheetId="0" hidden="1">{"'RR'!$A$2:$E$81"}</definedName>
    <definedName name="_efc10" hidden="1">{"'RR'!$A$2:$E$81"}</definedName>
    <definedName name="_EFC2" localSheetId="0" hidden="1">{"'RR'!$A$2:$E$81"}</definedName>
    <definedName name="_EFC2" hidden="1">{"'RR'!$A$2:$E$81"}</definedName>
    <definedName name="_EFC3" localSheetId="0" hidden="1">{"'RR'!$A$2:$E$81"}</definedName>
    <definedName name="_EFC3" hidden="1">{"'RR'!$A$2:$E$81"}</definedName>
    <definedName name="_EFC4" localSheetId="0" hidden="1">{"'RR'!$A$2:$E$81"}</definedName>
    <definedName name="_EFC4" hidden="1">{"'RR'!$A$2:$E$81"}</definedName>
    <definedName name="_emp2">#REF!</definedName>
    <definedName name="_eqw2"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rt1"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st1">#REF!</definedName>
    <definedName name="_EXT1">#REF!</definedName>
    <definedName name="_Ext2">#REF!</definedName>
    <definedName name="_Ext2_3">#REF!</definedName>
    <definedName name="_Ext2_4">#REF!</definedName>
    <definedName name="_Ext2_5">#REF!</definedName>
    <definedName name="_Ext22">#REF!</definedName>
    <definedName name="_f2" localSheetId="0" hidden="1">{"SCH31",#N/A,FALSE,"ebitrecs";"SCH32",#N/A,FALSE,"ebitrecs";"SCH33",#N/A,FALSE,"ebitrecs";"SCH34",#N/A,FALSE,"ebitrecs";"SCH35",#N/A,FALSE,"ebitrecs";"SCH36",#N/A,FALSE,"ebitrecs";"SCH37",#N/A,FALSE,"ebitrecs";"SCH38",#N/A,FALSE,"ebitrecs"}</definedName>
    <definedName name="_f2" hidden="1">{"SCH31",#N/A,FALSE,"ebitrecs";"SCH32",#N/A,FALSE,"ebitrecs";"SCH33",#N/A,FALSE,"ebitrecs";"SCH34",#N/A,FALSE,"ebitrecs";"SCH35",#N/A,FALSE,"ebitrecs";"SCH36",#N/A,FALSE,"ebitrecs";"SCH37",#N/A,FALSE,"ebitrecs";"SCH38",#N/A,FALSE,"ebitrecs"}</definedName>
    <definedName name="_fck20">#REF!</definedName>
    <definedName name="_fck30">#REF!</definedName>
    <definedName name="_Fev1">#REF!</definedName>
    <definedName name="_FEV95">#REF!</definedName>
    <definedName name="_FEV96">#REF!</definedName>
    <definedName name="_FEV97">#REF!</definedName>
    <definedName name="_FEV98">#REF!</definedName>
    <definedName name="_FEV99">#REF!</definedName>
    <definedName name="_FFFEDGFRG" hidden="1">#REF!</definedName>
    <definedName name="_ffp16" localSheetId="0" hidden="1">{"'gráf jan00'!$A$1:$AK$41"}</definedName>
    <definedName name="_ffp16" hidden="1">{"'gráf jan00'!$A$1:$AK$41"}</definedName>
    <definedName name="_ffp4589" localSheetId="0" hidden="1">{"'gráf jan00'!$A$1:$AK$41"}</definedName>
    <definedName name="_ffp4589" hidden="1">{"'gráf jan00'!$A$1:$AK$41"}</definedName>
    <definedName name="_FHE7" localSheetId="0" hidden="1">{#N/A,#N/A,FALSE,"masez (10)";#N/A,#N/A,FALSE,"masez (7)";#N/A,#N/A,FALSE,"masez (6)";#N/A,#N/A,FALSE,"masez (5)";#N/A,#N/A,FALSE,"masez (4)";#N/A,#N/A,FALSE,"masez (3)";#N/A,#N/A,FALSE,"masez (2)";#N/A,#N/A,FALSE,"GME";#N/A,#N/A,FALSE,"masez"}</definedName>
    <definedName name="_FHE7" hidden="1">{#N/A,#N/A,FALSE,"masez (10)";#N/A,#N/A,FALSE,"masez (7)";#N/A,#N/A,FALSE,"masez (6)";#N/A,#N/A,FALSE,"masez (5)";#N/A,#N/A,FALSE,"masez (4)";#N/A,#N/A,FALSE,"masez (3)";#N/A,#N/A,FALSE,"masez (2)";#N/A,#N/A,FALSE,"GME";#N/A,#N/A,FALSE,"masez"}</definedName>
    <definedName name="_Fill" hidden="1">#REF!</definedName>
    <definedName name="_Fill_val" hidden="1">#REF!</definedName>
    <definedName name="_fill1" hidden="1">#REF!</definedName>
    <definedName name="_Fill2" hidden="1">#REF!</definedName>
    <definedName name="_Filll" hidden="1">#REF!</definedName>
    <definedName name="_Fillx" hidden="1">#REF!</definedName>
    <definedName name="_xlnm._FilterDatabase" localSheetId="0" hidden="1">'ListadeObras (PainelControle)'!$A$168:$AR$209</definedName>
    <definedName name="_xlnm._FilterDatabase" hidden="1">#REF!</definedName>
    <definedName name="_FiltraBancoDados" hidden="1">#REF!</definedName>
    <definedName name="_FiltrarBancoDados__" hidden="1">#REF!</definedName>
    <definedName name="_FiltrarBancoDados1" hidden="1">#REF!</definedName>
    <definedName name="_fkfkg" hidden="1">#REF!</definedName>
    <definedName name="_fl1111" localSheetId="0" hidden="1">{"Fecha_Novembro",#N/A,FALSE,"FECHAMENTO-2002 ";"Defer_Novembro",#N/A,FALSE,"DIFERIDO";"Pis_Novembro",#N/A,FALSE,"PIS COFINS";"Iss_Novembro",#N/A,FALSE,"ISS"}</definedName>
    <definedName name="_fl1111" hidden="1">{"Fecha_Novembro",#N/A,FALSE,"FECHAMENTO-2002 ";"Defer_Novembro",#N/A,FALSE,"DIFERIDO";"Pis_Novembro",#N/A,FALSE,"PIS COFINS";"Iss_Novembro",#N/A,FALSE,"ISS"}</definedName>
    <definedName name="_FOG1">#REF!</definedName>
    <definedName name="_G12" hidden="1">#REF!</definedName>
    <definedName name="_g4" localSheetId="0" hidden="1">{"VERGALHÃO",#N/A,FALSE,"DIÁRIA";"CATODO",#N/A,FALSE,"DIÁRIA"}</definedName>
    <definedName name="_g4" hidden="1">{"VERGALHÃO",#N/A,FALSE,"DIÁRIA";"CATODO",#N/A,FALSE,"DIÁRIA"}</definedName>
    <definedName name="_g7" localSheetId="0" hidden="1">{#N/A,#N/A,FALSE,"model"}</definedName>
    <definedName name="_g7" hidden="1">{#N/A,#N/A,FALSE,"model"}</definedName>
    <definedName name="_GC1" localSheetId="0" hidden="1">{"FS`s",#N/A,TRUE,"FS's";"Icome St",#N/A,TRUE,"Income St.";"Balance Sh",#N/A,TRUE,"Balance Sh.";"Gross Margin",#N/A,TRUE,"Gross Margin"}</definedName>
    <definedName name="_GC1" hidden="1">{"FS`s",#N/A,TRUE,"FS's";"Icome St",#N/A,TRUE,"Income St.";"Balance Sh",#N/A,TRUE,"Balance Sh.";"Gross Margin",#N/A,TRUE,"Gross Margin"}</definedName>
    <definedName name="_gc2" localSheetId="0" hidden="1">{#N/A,#N/A,TRUE,"MEMO";#N/A,#N/A,TRUE,"PARAMETROS";#N/A,#N/A,TRUE,"RLI ";#N/A,#N/A,TRUE,"IMPTO.DET.";#N/A,#N/A,TRUE,"FUT-FUNT";#N/A,#N/A,TRUE,"CPI-PATR.";#N/A,#N/A,TRUE,"CM CPI";#N/A,#N/A,TRUE,"PROV";#N/A,#N/A,TRUE,"A FIJO";#N/A,#N/A,TRUE,"LEASING";#N/A,#N/A,TRUE,"VPP";#N/A,#N/A,TRUE,"PPM";#N/A,#N/A,TRUE,"OTROS"}</definedName>
    <definedName name="_gc2" hidden="1">{#N/A,#N/A,TRUE,"MEMO";#N/A,#N/A,TRUE,"PARAMETROS";#N/A,#N/A,TRUE,"RLI ";#N/A,#N/A,TRUE,"IMPTO.DET.";#N/A,#N/A,TRUE,"FUT-FUNT";#N/A,#N/A,TRUE,"CPI-PATR.";#N/A,#N/A,TRUE,"CM CPI";#N/A,#N/A,TRUE,"PROV";#N/A,#N/A,TRUE,"A FIJO";#N/A,#N/A,TRUE,"LEASING";#N/A,#N/A,TRUE,"VPP";#N/A,#N/A,TRUE,"PPM";#N/A,#N/A,TRUE,"OTROS"}</definedName>
    <definedName name="_GC3" localSheetId="0" hidden="1">{"FS`s",#N/A,TRUE,"FS's";"Icome St",#N/A,TRUE,"Income St.";"Balance Sh",#N/A,TRUE,"Balance Sh.";"Gross Margin",#N/A,TRUE,"Gross Margin"}</definedName>
    <definedName name="_GC3" hidden="1">{"FS`s",#N/A,TRUE,"FS's";"Icome St",#N/A,TRUE,"Income St.";"Balance Sh",#N/A,TRUE,"Balance Sh.";"Gross Margin",#N/A,TRUE,"Gross Margin"}</definedName>
    <definedName name="_Ger2001" localSheetId="0" hidden="1">{#N/A,#N/A,FALSE,"B061196P";#N/A,#N/A,FALSE,"B061196";#N/A,#N/A,FALSE,"Relatório1";#N/A,#N/A,FALSE,"Relatório2";#N/A,#N/A,FALSE,"Relatório3";#N/A,#N/A,FALSE,"Relatório4 ";#N/A,#N/A,FALSE,"Relatório5";#N/A,#N/A,FALSE,"Relatório6";#N/A,#N/A,FALSE,"Relatório7";#N/A,#N/A,FALSE,"Relatório8"}</definedName>
    <definedName name="_Ger2001" hidden="1">{#N/A,#N/A,FALSE,"B061196P";#N/A,#N/A,FALSE,"B061196";#N/A,#N/A,FALSE,"Relatório1";#N/A,#N/A,FALSE,"Relatório2";#N/A,#N/A,FALSE,"Relatório3";#N/A,#N/A,FALSE,"Relatório4 ";#N/A,#N/A,FALSE,"Relatório5";#N/A,#N/A,FALSE,"Relatório6";#N/A,#N/A,FALSE,"Relatório7";#N/A,#N/A,FALSE,"Relatório8"}</definedName>
    <definedName name="_gh2" localSheetId="0" hidden="1">{"'100'!$A$1:$M$83"}</definedName>
    <definedName name="_gh2" hidden="1">{"'100'!$A$1:$M$83"}</definedName>
    <definedName name="_go8" localSheetId="0" hidden="1">{#N/A,#N/A,FALSE,"model"}</definedName>
    <definedName name="_go8" hidden="1">{#N/A,#N/A,FALSE,"model"}</definedName>
    <definedName name="_GSRATES_1" hidden="1">"CT30000120000728        "</definedName>
    <definedName name="_GSRATES_10" hidden="1">"CF3000012003033120030101"</definedName>
    <definedName name="_GSRATES_2" hidden="1">"CT30000119990919        "</definedName>
    <definedName name="_GSRATES_3" hidden="1">"CT30000119990928        "</definedName>
    <definedName name="_GSRATES_4" hidden="1">"CT30000119990928        "</definedName>
    <definedName name="_GSRATES_5" hidden="1">"CT30000119990331        "</definedName>
    <definedName name="_GSRATES_6" hidden="1">"CT30000119990101        "</definedName>
    <definedName name="_GSRATES_7" hidden="1">"CT30000119980930        "</definedName>
    <definedName name="_GSRATES_8" hidden="1">"CT30000119980630        "</definedName>
    <definedName name="_GSRATES_9" hidden="1">"CT30000119980331        "</definedName>
    <definedName name="_GSRATES_COUNT" hidden="1">1</definedName>
    <definedName name="_GSRATESR_1" hidden="1">#REF!</definedName>
    <definedName name="_GSRATESR_2" hidden="1">#REF!</definedName>
    <definedName name="_GSRATESR_3" hidden="1">#REF!</definedName>
    <definedName name="_GSRATESR_4" hidden="1">#REF!</definedName>
    <definedName name="_GSRATESR_5" hidden="1">#REF!</definedName>
    <definedName name="_GSRATESR_6" hidden="1">#REF!</definedName>
    <definedName name="_GSRATESR_7" hidden="1">#REF!</definedName>
    <definedName name="_h" hidden="1">#REF!</definedName>
    <definedName name="_H2" localSheetId="0" hidden="1">{"'Sheet1'!$A$1:$G$85"}</definedName>
    <definedName name="_H2" hidden="1">{"'Sheet1'!$A$1:$G$85"}</definedName>
    <definedName name="_HCB5">#REF!</definedName>
    <definedName name="_hg2" localSheetId="0" hidden="1">{"'100'!$A$1:$M$83"}</definedName>
    <definedName name="_hg2" hidden="1">{"'100'!$A$1:$M$83"}</definedName>
    <definedName name="_htm2">#REF!</definedName>
    <definedName name="_htn2">#REF!</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_25">#REF!</definedName>
    <definedName name="_I027611" localSheetId="0" hidden="1">{#N/A,#N/A,FALSE,"지침";#N/A,#N/A,FALSE,"환경분석";#N/A,#N/A,FALSE,"Sheet16"}</definedName>
    <definedName name="_I027611" hidden="1">{#N/A,#N/A,FALSE,"지침";#N/A,#N/A,FALSE,"환경분석";#N/A,#N/A,FALSE,"Sheet16"}</definedName>
    <definedName name="_I2" localSheetId="0" hidden="1">{"PVGraph2",#N/A,FALSE,"PV Data"}</definedName>
    <definedName name="_I2" hidden="1">{"PVGraph2",#N/A,FALSE,"PV Data"}</definedName>
    <definedName name="_I22" localSheetId="0" hidden="1">{"PVGraph2",#N/A,FALSE,"PV Data"}</definedName>
    <definedName name="_I22" hidden="1">{"PVGraph2",#N/A,FALSE,"PV Data"}</definedName>
    <definedName name="_I3" localSheetId="0" hidden="1">{"PVGraph2",#N/A,FALSE,"PV Data"}</definedName>
    <definedName name="_I3" hidden="1">{"PVGraph2",#N/A,FALSE,"PV Data"}</definedName>
    <definedName name="_ia">#REF!</definedName>
    <definedName name="_iaa">#REF!</definedName>
    <definedName name="_IFC7">#REF!</definedName>
    <definedName name="_II2" localSheetId="0" hidden="1">{"PVGraph2",#N/A,FALSE,"PV Data"}</definedName>
    <definedName name="_II2" hidden="1">{"PVGraph2",#N/A,FALSE,"PV Data"}</definedName>
    <definedName name="_ind100">#REF!</definedName>
    <definedName name="_ind2">#REF!</definedName>
    <definedName name="_IR98" localSheetId="0" hidden="1">{#N/A,#N/A,FALSE,"Aging Summary";#N/A,#N/A,FALSE,"Ratio Analysis";#N/A,#N/A,FALSE,"Test 120 Day Accts";#N/A,#N/A,FALSE,"Tickmarks"}</definedName>
    <definedName name="_IR98" hidden="1">{#N/A,#N/A,FALSE,"Aging Summary";#N/A,#N/A,FALSE,"Ratio Analysis";#N/A,#N/A,FALSE,"Test 120 Day Accts";#N/A,#N/A,FALSE,"Tickmarks"}</definedName>
    <definedName name="_isa2" localSheetId="0" hidden="1">{#N/A,#N/A,FALSE,"Aging Summary";#N/A,#N/A,FALSE,"Ratio Analysis";#N/A,#N/A,FALSE,"Test 120 Day Accts";#N/A,#N/A,FALSE,"Tickmarks"}</definedName>
    <definedName name="_isa2" hidden="1">{#N/A,#N/A,FALSE,"Aging Summary";#N/A,#N/A,FALSE,"Ratio Analysis";#N/A,#N/A,FALSE,"Test 120 Day Accts";#N/A,#N/A,FALSE,"Tickmarks"}</definedName>
    <definedName name="_iss2">#REF!</definedName>
    <definedName name="_j" hidden="1">#REF!</definedName>
    <definedName name="_JAN02" localSheetId="0" hidden="1">{"VENTAS1",#N/A,FALSE,"VENTAS";"VENTAS2",#N/A,FALSE,"VENTAS";"VENTAS3",#N/A,FALSE,"VENTAS";"VENTAS4",#N/A,FALSE,"VENTAS";"VENTAS5",#N/A,FALSE,"VENTAS";"VENTAS6",#N/A,FALSE,"VENTAS";"VENTAS7",#N/A,FALSE,"VENTAS";"VENTAS8",#N/A,FALSE,"VENTAS"}</definedName>
    <definedName name="_JAN02" hidden="1">{"VENTAS1",#N/A,FALSE,"VENTAS";"VENTAS2",#N/A,FALSE,"VENTAS";"VENTAS3",#N/A,FALSE,"VENTAS";"VENTAS4",#N/A,FALSE,"VENTAS";"VENTAS5",#N/A,FALSE,"VENTAS";"VENTAS6",#N/A,FALSE,"VENTAS";"VENTAS7",#N/A,FALSE,"VENTAS";"VENTAS8",#N/A,FALSE,"VENTAS"}</definedName>
    <definedName name="_JAN02_1" localSheetId="0" hidden="1">{"VENTAS1",#N/A,FALSE,"VENTAS";"VENTAS2",#N/A,FALSE,"VENTAS";"VENTAS3",#N/A,FALSE,"VENTAS";"VENTAS4",#N/A,FALSE,"VENTAS";"VENTAS5",#N/A,FALSE,"VENTAS";"VENTAS6",#N/A,FALSE,"VENTAS";"VENTAS7",#N/A,FALSE,"VENTAS";"VENTAS8",#N/A,FALSE,"VENTAS"}</definedName>
    <definedName name="_JAN02_1" hidden="1">{"VENTAS1",#N/A,FALSE,"VENTAS";"VENTAS2",#N/A,FALSE,"VENTAS";"VENTAS3",#N/A,FALSE,"VENTAS";"VENTAS4",#N/A,FALSE,"VENTAS";"VENTAS5",#N/A,FALSE,"VENTAS";"VENTAS6",#N/A,FALSE,"VENTAS";"VENTAS7",#N/A,FALSE,"VENTAS";"VENTAS8",#N/A,FALSE,"VENTAS"}</definedName>
    <definedName name="_JAN02_1_1" localSheetId="0" hidden="1">{"VENTAS1",#N/A,FALSE,"VENTAS";"VENTAS2",#N/A,FALSE,"VENTAS";"VENTAS3",#N/A,FALSE,"VENTAS";"VENTAS4",#N/A,FALSE,"VENTAS";"VENTAS5",#N/A,FALSE,"VENTAS";"VENTAS6",#N/A,FALSE,"VENTAS";"VENTAS7",#N/A,FALSE,"VENTAS";"VENTAS8",#N/A,FALSE,"VENTAS"}</definedName>
    <definedName name="_JAN02_1_1" hidden="1">{"VENTAS1",#N/A,FALSE,"VENTAS";"VENTAS2",#N/A,FALSE,"VENTAS";"VENTAS3",#N/A,FALSE,"VENTAS";"VENTAS4",#N/A,FALSE,"VENTAS";"VENTAS5",#N/A,FALSE,"VENTAS";"VENTAS6",#N/A,FALSE,"VENTAS";"VENTAS7",#N/A,FALSE,"VENTAS";"VENTAS8",#N/A,FALSE,"VENTAS"}</definedName>
    <definedName name="_JAN02_1_1_1" localSheetId="0" hidden="1">{"VENTAS1",#N/A,FALSE,"VENTAS";"VENTAS2",#N/A,FALSE,"VENTAS";"VENTAS3",#N/A,FALSE,"VENTAS";"VENTAS4",#N/A,FALSE,"VENTAS";"VENTAS5",#N/A,FALSE,"VENTAS";"VENTAS6",#N/A,FALSE,"VENTAS";"VENTAS7",#N/A,FALSE,"VENTAS";"VENTAS8",#N/A,FALSE,"VENTAS"}</definedName>
    <definedName name="_JAN02_1_1_1" hidden="1">{"VENTAS1",#N/A,FALSE,"VENTAS";"VENTAS2",#N/A,FALSE,"VENTAS";"VENTAS3",#N/A,FALSE,"VENTAS";"VENTAS4",#N/A,FALSE,"VENTAS";"VENTAS5",#N/A,FALSE,"VENTAS";"VENTAS6",#N/A,FALSE,"VENTAS";"VENTAS7",#N/A,FALSE,"VENTAS";"VENTAS8",#N/A,FALSE,"VENTAS"}</definedName>
    <definedName name="_JAN02_1_1_1_1" localSheetId="0" hidden="1">{"VENTAS1",#N/A,FALSE,"VENTAS";"VENTAS2",#N/A,FALSE,"VENTAS";"VENTAS3",#N/A,FALSE,"VENTAS";"VENTAS4",#N/A,FALSE,"VENTAS";"VENTAS5",#N/A,FALSE,"VENTAS";"VENTAS6",#N/A,FALSE,"VENTAS";"VENTAS7",#N/A,FALSE,"VENTAS";"VENTAS8",#N/A,FALSE,"VENTAS"}</definedName>
    <definedName name="_JAN02_1_1_1_1" hidden="1">{"VENTAS1",#N/A,FALSE,"VENTAS";"VENTAS2",#N/A,FALSE,"VENTAS";"VENTAS3",#N/A,FALSE,"VENTAS";"VENTAS4",#N/A,FALSE,"VENTAS";"VENTAS5",#N/A,FALSE,"VENTAS";"VENTAS6",#N/A,FALSE,"VENTAS";"VENTAS7",#N/A,FALSE,"VENTAS";"VENTAS8",#N/A,FALSE,"VENTAS"}</definedName>
    <definedName name="_JAN02_1_1_2" localSheetId="0" hidden="1">{"VENTAS1",#N/A,FALSE,"VENTAS";"VENTAS2",#N/A,FALSE,"VENTAS";"VENTAS3",#N/A,FALSE,"VENTAS";"VENTAS4",#N/A,FALSE,"VENTAS";"VENTAS5",#N/A,FALSE,"VENTAS";"VENTAS6",#N/A,FALSE,"VENTAS";"VENTAS7",#N/A,FALSE,"VENTAS";"VENTAS8",#N/A,FALSE,"VENTAS"}</definedName>
    <definedName name="_JAN02_1_1_2" hidden="1">{"VENTAS1",#N/A,FALSE,"VENTAS";"VENTAS2",#N/A,FALSE,"VENTAS";"VENTAS3",#N/A,FALSE,"VENTAS";"VENTAS4",#N/A,FALSE,"VENTAS";"VENTAS5",#N/A,FALSE,"VENTAS";"VENTAS6",#N/A,FALSE,"VENTAS";"VENTAS7",#N/A,FALSE,"VENTAS";"VENTAS8",#N/A,FALSE,"VENTAS"}</definedName>
    <definedName name="_JAN02_1_2" localSheetId="0" hidden="1">{"VENTAS1",#N/A,FALSE,"VENTAS";"VENTAS2",#N/A,FALSE,"VENTAS";"VENTAS3",#N/A,FALSE,"VENTAS";"VENTAS4",#N/A,FALSE,"VENTAS";"VENTAS5",#N/A,FALSE,"VENTAS";"VENTAS6",#N/A,FALSE,"VENTAS";"VENTAS7",#N/A,FALSE,"VENTAS";"VENTAS8",#N/A,FALSE,"VENTAS"}</definedName>
    <definedName name="_JAN02_1_2" hidden="1">{"VENTAS1",#N/A,FALSE,"VENTAS";"VENTAS2",#N/A,FALSE,"VENTAS";"VENTAS3",#N/A,FALSE,"VENTAS";"VENTAS4",#N/A,FALSE,"VENTAS";"VENTAS5",#N/A,FALSE,"VENTAS";"VENTAS6",#N/A,FALSE,"VENTAS";"VENTAS7",#N/A,FALSE,"VENTAS";"VENTAS8",#N/A,FALSE,"VENTAS"}</definedName>
    <definedName name="_JAN02_1_2_1" localSheetId="0" hidden="1">{"VENTAS1",#N/A,FALSE,"VENTAS";"VENTAS2",#N/A,FALSE,"VENTAS";"VENTAS3",#N/A,FALSE,"VENTAS";"VENTAS4",#N/A,FALSE,"VENTAS";"VENTAS5",#N/A,FALSE,"VENTAS";"VENTAS6",#N/A,FALSE,"VENTAS";"VENTAS7",#N/A,FALSE,"VENTAS";"VENTAS8",#N/A,FALSE,"VENTAS"}</definedName>
    <definedName name="_JAN02_1_2_1" hidden="1">{"VENTAS1",#N/A,FALSE,"VENTAS";"VENTAS2",#N/A,FALSE,"VENTAS";"VENTAS3",#N/A,FALSE,"VENTAS";"VENTAS4",#N/A,FALSE,"VENTAS";"VENTAS5",#N/A,FALSE,"VENTAS";"VENTAS6",#N/A,FALSE,"VENTAS";"VENTAS7",#N/A,FALSE,"VENTAS";"VENTAS8",#N/A,FALSE,"VENTAS"}</definedName>
    <definedName name="_JAN02_1_3" localSheetId="0" hidden="1">{"VENTAS1",#N/A,FALSE,"VENTAS";"VENTAS2",#N/A,FALSE,"VENTAS";"VENTAS3",#N/A,FALSE,"VENTAS";"VENTAS4",#N/A,FALSE,"VENTAS";"VENTAS5",#N/A,FALSE,"VENTAS";"VENTAS6",#N/A,FALSE,"VENTAS";"VENTAS7",#N/A,FALSE,"VENTAS";"VENTAS8",#N/A,FALSE,"VENTAS"}</definedName>
    <definedName name="_JAN02_1_3" hidden="1">{"VENTAS1",#N/A,FALSE,"VENTAS";"VENTAS2",#N/A,FALSE,"VENTAS";"VENTAS3",#N/A,FALSE,"VENTAS";"VENTAS4",#N/A,FALSE,"VENTAS";"VENTAS5",#N/A,FALSE,"VENTAS";"VENTAS6",#N/A,FALSE,"VENTAS";"VENTAS7",#N/A,FALSE,"VENTAS";"VENTAS8",#N/A,FALSE,"VENTAS"}</definedName>
    <definedName name="_JAN02_1_3_1" localSheetId="0" hidden="1">{"VENTAS1",#N/A,FALSE,"VENTAS";"VENTAS2",#N/A,FALSE,"VENTAS";"VENTAS3",#N/A,FALSE,"VENTAS";"VENTAS4",#N/A,FALSE,"VENTAS";"VENTAS5",#N/A,FALSE,"VENTAS";"VENTAS6",#N/A,FALSE,"VENTAS";"VENTAS7",#N/A,FALSE,"VENTAS";"VENTAS8",#N/A,FALSE,"VENTAS"}</definedName>
    <definedName name="_JAN02_1_3_1" hidden="1">{"VENTAS1",#N/A,FALSE,"VENTAS";"VENTAS2",#N/A,FALSE,"VENTAS";"VENTAS3",#N/A,FALSE,"VENTAS";"VENTAS4",#N/A,FALSE,"VENTAS";"VENTAS5",#N/A,FALSE,"VENTAS";"VENTAS6",#N/A,FALSE,"VENTAS";"VENTAS7",#N/A,FALSE,"VENTAS";"VENTAS8",#N/A,FALSE,"VENTAS"}</definedName>
    <definedName name="_JAN02_1_4" localSheetId="0" hidden="1">{"VENTAS1",#N/A,FALSE,"VENTAS";"VENTAS2",#N/A,FALSE,"VENTAS";"VENTAS3",#N/A,FALSE,"VENTAS";"VENTAS4",#N/A,FALSE,"VENTAS";"VENTAS5",#N/A,FALSE,"VENTAS";"VENTAS6",#N/A,FALSE,"VENTAS";"VENTAS7",#N/A,FALSE,"VENTAS";"VENTAS8",#N/A,FALSE,"VENTAS"}</definedName>
    <definedName name="_JAN02_1_4" hidden="1">{"VENTAS1",#N/A,FALSE,"VENTAS";"VENTAS2",#N/A,FALSE,"VENTAS";"VENTAS3",#N/A,FALSE,"VENTAS";"VENTAS4",#N/A,FALSE,"VENTAS";"VENTAS5",#N/A,FALSE,"VENTAS";"VENTAS6",#N/A,FALSE,"VENTAS";"VENTAS7",#N/A,FALSE,"VENTAS";"VENTAS8",#N/A,FALSE,"VENTAS"}</definedName>
    <definedName name="_JAN02_1_5" localSheetId="0" hidden="1">{"VENTAS1",#N/A,FALSE,"VENTAS";"VENTAS2",#N/A,FALSE,"VENTAS";"VENTAS3",#N/A,FALSE,"VENTAS";"VENTAS4",#N/A,FALSE,"VENTAS";"VENTAS5",#N/A,FALSE,"VENTAS";"VENTAS6",#N/A,FALSE,"VENTAS";"VENTAS7",#N/A,FALSE,"VENTAS";"VENTAS8",#N/A,FALSE,"VENTAS"}</definedName>
    <definedName name="_JAN02_1_5" hidden="1">{"VENTAS1",#N/A,FALSE,"VENTAS";"VENTAS2",#N/A,FALSE,"VENTAS";"VENTAS3",#N/A,FALSE,"VENTAS";"VENTAS4",#N/A,FALSE,"VENTAS";"VENTAS5",#N/A,FALSE,"VENTAS";"VENTAS6",#N/A,FALSE,"VENTAS";"VENTAS7",#N/A,FALSE,"VENTAS";"VENTAS8",#N/A,FALSE,"VENTAS"}</definedName>
    <definedName name="_JAN02_2" localSheetId="0" hidden="1">{"VENTAS1",#N/A,FALSE,"VENTAS";"VENTAS2",#N/A,FALSE,"VENTAS";"VENTAS3",#N/A,FALSE,"VENTAS";"VENTAS4",#N/A,FALSE,"VENTAS";"VENTAS5",#N/A,FALSE,"VENTAS";"VENTAS6",#N/A,FALSE,"VENTAS";"VENTAS7",#N/A,FALSE,"VENTAS";"VENTAS8",#N/A,FALSE,"VENTAS"}</definedName>
    <definedName name="_JAN02_2" hidden="1">{"VENTAS1",#N/A,FALSE,"VENTAS";"VENTAS2",#N/A,FALSE,"VENTAS";"VENTAS3",#N/A,FALSE,"VENTAS";"VENTAS4",#N/A,FALSE,"VENTAS";"VENTAS5",#N/A,FALSE,"VENTAS";"VENTAS6",#N/A,FALSE,"VENTAS";"VENTAS7",#N/A,FALSE,"VENTAS";"VENTAS8",#N/A,FALSE,"VENTAS"}</definedName>
    <definedName name="_JAN02_2_1" localSheetId="0" hidden="1">{"VENTAS1",#N/A,FALSE,"VENTAS";"VENTAS2",#N/A,FALSE,"VENTAS";"VENTAS3",#N/A,FALSE,"VENTAS";"VENTAS4",#N/A,FALSE,"VENTAS";"VENTAS5",#N/A,FALSE,"VENTAS";"VENTAS6",#N/A,FALSE,"VENTAS";"VENTAS7",#N/A,FALSE,"VENTAS";"VENTAS8",#N/A,FALSE,"VENTAS"}</definedName>
    <definedName name="_JAN02_2_1" hidden="1">{"VENTAS1",#N/A,FALSE,"VENTAS";"VENTAS2",#N/A,FALSE,"VENTAS";"VENTAS3",#N/A,FALSE,"VENTAS";"VENTAS4",#N/A,FALSE,"VENTAS";"VENTAS5",#N/A,FALSE,"VENTAS";"VENTAS6",#N/A,FALSE,"VENTAS";"VENTAS7",#N/A,FALSE,"VENTAS";"VENTAS8",#N/A,FALSE,"VENTAS"}</definedName>
    <definedName name="_JAN02_3" localSheetId="0" hidden="1">{"VENTAS1",#N/A,FALSE,"VENTAS";"VENTAS2",#N/A,FALSE,"VENTAS";"VENTAS3",#N/A,FALSE,"VENTAS";"VENTAS4",#N/A,FALSE,"VENTAS";"VENTAS5",#N/A,FALSE,"VENTAS";"VENTAS6",#N/A,FALSE,"VENTAS";"VENTAS7",#N/A,FALSE,"VENTAS";"VENTAS8",#N/A,FALSE,"VENTAS"}</definedName>
    <definedName name="_JAN02_3" hidden="1">{"VENTAS1",#N/A,FALSE,"VENTAS";"VENTAS2",#N/A,FALSE,"VENTAS";"VENTAS3",#N/A,FALSE,"VENTAS";"VENTAS4",#N/A,FALSE,"VENTAS";"VENTAS5",#N/A,FALSE,"VENTAS";"VENTAS6",#N/A,FALSE,"VENTAS";"VENTAS7",#N/A,FALSE,"VENTAS";"VENTAS8",#N/A,FALSE,"VENTAS"}</definedName>
    <definedName name="_JAN02_3_1" localSheetId="0" hidden="1">{"VENTAS1",#N/A,FALSE,"VENTAS";"VENTAS2",#N/A,FALSE,"VENTAS";"VENTAS3",#N/A,FALSE,"VENTAS";"VENTAS4",#N/A,FALSE,"VENTAS";"VENTAS5",#N/A,FALSE,"VENTAS";"VENTAS6",#N/A,FALSE,"VENTAS";"VENTAS7",#N/A,FALSE,"VENTAS";"VENTAS8",#N/A,FALSE,"VENTAS"}</definedName>
    <definedName name="_JAN02_3_1" hidden="1">{"VENTAS1",#N/A,FALSE,"VENTAS";"VENTAS2",#N/A,FALSE,"VENTAS";"VENTAS3",#N/A,FALSE,"VENTAS";"VENTAS4",#N/A,FALSE,"VENTAS";"VENTAS5",#N/A,FALSE,"VENTAS";"VENTAS6",#N/A,FALSE,"VENTAS";"VENTAS7",#N/A,FALSE,"VENTAS";"VENTAS8",#N/A,FALSE,"VENTAS"}</definedName>
    <definedName name="_JAN02_4" localSheetId="0" hidden="1">{"VENTAS1",#N/A,FALSE,"VENTAS";"VENTAS2",#N/A,FALSE,"VENTAS";"VENTAS3",#N/A,FALSE,"VENTAS";"VENTAS4",#N/A,FALSE,"VENTAS";"VENTAS5",#N/A,FALSE,"VENTAS";"VENTAS6",#N/A,FALSE,"VENTAS";"VENTAS7",#N/A,FALSE,"VENTAS";"VENTAS8",#N/A,FALSE,"VENTAS"}</definedName>
    <definedName name="_JAN02_4" hidden="1">{"VENTAS1",#N/A,FALSE,"VENTAS";"VENTAS2",#N/A,FALSE,"VENTAS";"VENTAS3",#N/A,FALSE,"VENTAS";"VENTAS4",#N/A,FALSE,"VENTAS";"VENTAS5",#N/A,FALSE,"VENTAS";"VENTAS6",#N/A,FALSE,"VENTAS";"VENTAS7",#N/A,FALSE,"VENTAS";"VENTAS8",#N/A,FALSE,"VENTAS"}</definedName>
    <definedName name="_JAN02_5" localSheetId="0" hidden="1">{"VENTAS1",#N/A,FALSE,"VENTAS";"VENTAS2",#N/A,FALSE,"VENTAS";"VENTAS3",#N/A,FALSE,"VENTAS";"VENTAS4",#N/A,FALSE,"VENTAS";"VENTAS5",#N/A,FALSE,"VENTAS";"VENTAS6",#N/A,FALSE,"VENTAS";"VENTAS7",#N/A,FALSE,"VENTAS";"VENTAS8",#N/A,FALSE,"VENTAS"}</definedName>
    <definedName name="_JAN02_5" hidden="1">{"VENTAS1",#N/A,FALSE,"VENTAS";"VENTAS2",#N/A,FALSE,"VENTAS";"VENTAS3",#N/A,FALSE,"VENTAS";"VENTAS4",#N/A,FALSE,"VENTAS";"VENTAS5",#N/A,FALSE,"VENTAS";"VENTAS6",#N/A,FALSE,"VENTAS";"VENTAS7",#N/A,FALSE,"VENTAS";"VENTAS8",#N/A,FALSE,"VENTAS"}</definedName>
    <definedName name="_Jan1">#REF!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4">#N/A</definedName>
    <definedName name="_JU5">#N/A</definedName>
    <definedName name="_JU6">#N/A</definedName>
    <definedName name="_JU7"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#REF!</definedName>
    <definedName name="_JUL95">#REF!</definedName>
    <definedName name="_JUL96">#REF!</definedName>
    <definedName name="_JUL97">#REF!</definedName>
    <definedName name="_JUL98">#REF!</definedName>
    <definedName name="_JUL99">#REF!</definedName>
    <definedName name="_jun04" localSheetId="0" hidden="1">{"'gráf jan00'!$A$1:$AK$41"}</definedName>
    <definedName name="_jun04" hidden="1">{"'gráf jan00'!$A$1:$AK$41"}</definedName>
    <definedName name="_Jun1">#REF!</definedName>
    <definedName name="_JUN95">#REF!</definedName>
    <definedName name="_JUN96">#REF!</definedName>
    <definedName name="_JUN97">#REF!</definedName>
    <definedName name="_JUN98">#REF!</definedName>
    <definedName name="_JUN99">#REF!</definedName>
    <definedName name="_jy5" localSheetId="0" hidden="1">{#N/A,#N/A,FALSE,"masez (10)";#N/A,#N/A,FALSE,"masez (7)";#N/A,#N/A,FALSE,"masez (6)";#N/A,#N/A,FALSE,"masez (5)";#N/A,#N/A,FALSE,"masez (4)";#N/A,#N/A,FALSE,"masez (3)";#N/A,#N/A,FALSE,"masez (2)";#N/A,#N/A,FALSE,"GME";#N/A,#N/A,FALSE,"masez"}</definedName>
    <definedName name="_jy5" hidden="1">{#N/A,#N/A,FALSE,"masez (10)";#N/A,#N/A,FALSE,"masez (7)";#N/A,#N/A,FALSE,"masez (6)";#N/A,#N/A,FALSE,"masez (5)";#N/A,#N/A,FALSE,"masez (4)";#N/A,#N/A,FALSE,"masez (3)";#N/A,#N/A,FALSE,"masez (2)";#N/A,#N/A,FALSE,"GME";#N/A,#N/A,FALSE,"masez"}</definedName>
    <definedName name="_K2"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Kay1" hidden="1">#REF!</definedName>
    <definedName name="_Key1" hidden="1">#REF!</definedName>
    <definedName name="_Key1_2" hidden="1">#REF!</definedName>
    <definedName name="_Key10" hidden="1">#REF!</definedName>
    <definedName name="_Key2" hidden="1">#REF!</definedName>
    <definedName name="_Key20" hidden="1">#REF!</definedName>
    <definedName name="_Key3" hidden="1">#REF!</definedName>
    <definedName name="_Key4" hidden="1">#REF!</definedName>
    <definedName name="_ki5">#REF!</definedName>
    <definedName name="_ki5_3">#REF!</definedName>
    <definedName name="_ki5_4">#REF!</definedName>
    <definedName name="_ki5_5">#REF!</definedName>
    <definedName name="_kit55">#REF!</definedName>
    <definedName name="_kj1">#N/A</definedName>
    <definedName name="_kj10">#N/A</definedName>
    <definedName name="_kj11">#N/A</definedName>
    <definedName name="_kj12">#N/A</definedName>
    <definedName name="_kj13">#N/A</definedName>
    <definedName name="_kj1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5">#N/A</definedName>
    <definedName name="_kj16"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2">#N/A</definedName>
    <definedName name="_kj3">#N/A</definedName>
    <definedName name="_kj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5">#N/A</definedName>
    <definedName name="_kj6">#N/A</definedName>
    <definedName name="_kj7">#N/A</definedName>
    <definedName name="_kj8"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9">#N/A</definedName>
    <definedName name="_KM406407">#REF!</definedName>
    <definedName name="_km736">#REF!</definedName>
    <definedName name="_l">#REF!</definedName>
    <definedName name="_l1" localSheetId="0" hidden="1">{#N/A,#N/A,FALSE,"Aging Summary";#N/A,#N/A,FALSE,"Ratio Analysis";#N/A,#N/A,FALSE,"Test 120 Day Accts";#N/A,#N/A,FALSE,"Tickmarks"}</definedName>
    <definedName name="_l1" hidden="1">{#N/A,#N/A,FALSE,"Aging Summary";#N/A,#N/A,FALSE,"Ratio Analysis";#N/A,#N/A,FALSE,"Test 120 Day Accts";#N/A,#N/A,FALSE,"Tickmarks"}</definedName>
    <definedName name="_la">#REF!</definedName>
    <definedName name="_la2">#REF!</definedName>
    <definedName name="_la29" hidden="1">#REF!</definedName>
    <definedName name="_la3" hidden="1">#REF!</definedName>
    <definedName name="_la31" hidden="1">#REF!</definedName>
    <definedName name="_la32" hidden="1">#REF!</definedName>
    <definedName name="_la4" hidden="1">#REF!</definedName>
    <definedName name="_la5" hidden="1">#REF!</definedName>
    <definedName name="_la6" hidden="1">#REF!</definedName>
    <definedName name="_la7" hidden="1">#REF!</definedName>
    <definedName name="_la8" hidden="1">#REF!</definedName>
    <definedName name="_la9" hidden="1">#REF!</definedName>
    <definedName name="_laa">#REF!</definedName>
    <definedName name="_LAG2">#REF!</definedName>
    <definedName name="_lb1" hidden="1">#REF!</definedName>
    <definedName name="_lb10" hidden="1">#REF!</definedName>
    <definedName name="_lb11" hidden="1">#REF!</definedName>
    <definedName name="_lb12" hidden="1">#REF!</definedName>
    <definedName name="_lb13" hidden="1">#REF!</definedName>
    <definedName name="_lb14" hidden="1">#REF!</definedName>
    <definedName name="_lb15" hidden="1">#REF!</definedName>
    <definedName name="_lb16" hidden="1">#REF!</definedName>
    <definedName name="_lb17" hidden="1">#REF!</definedName>
    <definedName name="_lb18" hidden="1">#REF!</definedName>
    <definedName name="_lb19" hidden="1">#REF!</definedName>
    <definedName name="_lb2" hidden="1">#REF!</definedName>
    <definedName name="_lb20" hidden="1">#REF!</definedName>
    <definedName name="_lb21" hidden="1">#REF!</definedName>
    <definedName name="_lb22" hidden="1">#REF!</definedName>
    <definedName name="_lb23" hidden="1">#REF!</definedName>
    <definedName name="_lb24" hidden="1">#REF!</definedName>
    <definedName name="_lb25" hidden="1">#REF!</definedName>
    <definedName name="_lb27" hidden="1">#REF!</definedName>
    <definedName name="_lb28" hidden="1">#REF!</definedName>
    <definedName name="_lb29" hidden="1">#REF!</definedName>
    <definedName name="_lb3" hidden="1">#REF!</definedName>
    <definedName name="_lb30" hidden="1">#REF!</definedName>
    <definedName name="_lb31" hidden="1">#REF!</definedName>
    <definedName name="_lb32" hidden="1">#REF!</definedName>
    <definedName name="_lb4" hidden="1">#REF!</definedName>
    <definedName name="_lb5" hidden="1">#REF!</definedName>
    <definedName name="_lb6" hidden="1">#REF!</definedName>
    <definedName name="_lb7" hidden="1">#REF!</definedName>
    <definedName name="_lb8" hidden="1">#REF!</definedName>
    <definedName name="_lb9" hidden="1">#REF!</definedName>
    <definedName name="_lbc1" hidden="1">#REF!</definedName>
    <definedName name="_lbc10" hidden="1">#REF!</definedName>
    <definedName name="_lbc11" hidden="1">#REF!</definedName>
    <definedName name="_lbc12" hidden="1">#REF!</definedName>
    <definedName name="_lbc13" hidden="1">#REF!</definedName>
    <definedName name="_lbc14" hidden="1">#REF!</definedName>
    <definedName name="_lbc15" hidden="1">#REF!</definedName>
    <definedName name="_lbc16" hidden="1">#REF!</definedName>
    <definedName name="_lbc17" hidden="1">#REF!</definedName>
    <definedName name="_lbc18" hidden="1">#REF!</definedName>
    <definedName name="_lbc19" hidden="1">#REF!</definedName>
    <definedName name="_lbc2" hidden="1">#REF!</definedName>
    <definedName name="_lbc20" hidden="1">#REF!</definedName>
    <definedName name="_lbc21" hidden="1">#REF!</definedName>
    <definedName name="_lbc22" hidden="1">#REF!</definedName>
    <definedName name="_lbc23" hidden="1">#REF!</definedName>
    <definedName name="_lbc24" hidden="1">#REF!</definedName>
    <definedName name="_lbc25" hidden="1">#REF!</definedName>
    <definedName name="_lbc26" hidden="1">#REF!</definedName>
    <definedName name="_lbc27" hidden="1">#REF!</definedName>
    <definedName name="_lbc28" hidden="1">#REF!</definedName>
    <definedName name="_lbc29" hidden="1">#REF!</definedName>
    <definedName name="_lbc3" hidden="1">#REF!</definedName>
    <definedName name="_lbc31" hidden="1">#REF!</definedName>
    <definedName name="_lbc32" hidden="1">#REF!</definedName>
    <definedName name="_lbc4" hidden="1">#REF!</definedName>
    <definedName name="_lbc5" hidden="1">#REF!</definedName>
    <definedName name="_lbc6" hidden="1">#REF!</definedName>
    <definedName name="_lbc7" hidden="1">#REF!</definedName>
    <definedName name="_lbc8" hidden="1">#REF!</definedName>
    <definedName name="_lbc9" hidden="1">#REF!</definedName>
    <definedName name="_ld26" hidden="1">#REF!</definedName>
    <definedName name="_ld31" hidden="1">#REF!</definedName>
    <definedName name="_le31" hidden="1">#REF!</definedName>
    <definedName name="_lf31" hidden="1">#REF!</definedName>
    <definedName name="_LOC1">#REF!</definedName>
    <definedName name="_LOC10">#REF!</definedName>
    <definedName name="_LOC11">#REF!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lp1" localSheetId="0" hidden="1">{"FASB1",#N/A,FALSE,"115199";"FASB2",#N/A,FALSE,"115299";"FASB3",#N/A,FALSE,"115399";"FASB4",#N/A,FALSE,"115499";"FASB5",#N/A,FALSE,"115599"}</definedName>
    <definedName name="_lp1" hidden="1">{"FASB1",#N/A,FALSE,"115199";"FASB2",#N/A,FALSE,"115299";"FASB3",#N/A,FALSE,"115399";"FASB4",#N/A,FALSE,"115499";"FASB5",#N/A,FALSE,"115599"}</definedName>
    <definedName name="_M136001" localSheetId="0"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13600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851105" localSheetId="0"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851105"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A0001">#REF!</definedName>
    <definedName name="_ma818">#REF!</definedName>
    <definedName name="_Mai1">#REF!</definedName>
    <definedName name="_MAI95">#REF!</definedName>
    <definedName name="_MAI96">#REF!</definedName>
    <definedName name="_MAI97">#REF!</definedName>
    <definedName name="_MAI98">#REF!</definedName>
    <definedName name="_MAI99">#REF!</definedName>
    <definedName name="_Mar1">#REF!</definedName>
    <definedName name="_MAR95">#REF!</definedName>
    <definedName name="_MAR96">#REF!</definedName>
    <definedName name="_MAR97">#REF!</definedName>
    <definedName name="_MAR98">#REF!</definedName>
    <definedName name="_MAR99">#REF!</definedName>
    <definedName name="_mat1" localSheetId="0" hidden="1">{#N/A,#N/A,FALSE,"DOARCNB";#N/A,#N/A,FALSE,"PLCNB";#N/A,#N/A,FALSE,"DRECNB";#N/A,#N/A,FALSE,"BPCNB";#N/A,#N/A,FALSE,"fluxo de caixa"}</definedName>
    <definedName name="_mat1" hidden="1">{#N/A,#N/A,FALSE,"DOARCNB";#N/A,#N/A,FALSE,"PLCNB";#N/A,#N/A,FALSE,"DRECNB";#N/A,#N/A,FALSE,"BPCNB";#N/A,#N/A,FALSE,"fluxo de caixa"}</definedName>
    <definedName name="_MAT2">#REF!</definedName>
    <definedName name="_MAT3" localSheetId="0" hidden="1">{#N/A,#N/A,FALSE,"DOARCNB";#N/A,#N/A,FALSE,"PLCNB";#N/A,#N/A,FALSE,"DRECNB";#N/A,#N/A,FALSE,"BPCNB";#N/A,#N/A,FALSE,"fluxo de caixa"}</definedName>
    <definedName name="_MAT3" hidden="1">{#N/A,#N/A,FALSE,"DOARCNB";#N/A,#N/A,FALSE,"PLCNB";#N/A,#N/A,FALSE,"DRECNB";#N/A,#N/A,FALSE,"BPCNB";#N/A,#N/A,FALSE,"fluxo de caixa"}</definedName>
    <definedName name="_MAT3865">#REF!</definedName>
    <definedName name="_MAT4" localSheetId="0" hidden="1">{#N/A,#N/A,FALSE,"DOARCNB";#N/A,#N/A,FALSE,"PLCNB";#N/A,#N/A,FALSE,"DRECNB";#N/A,#N/A,FALSE,"BPCNB";#N/A,#N/A,FALSE,"fluxo de caixa"}</definedName>
    <definedName name="_MAT4" hidden="1">{#N/A,#N/A,FALSE,"DOARCNB";#N/A,#N/A,FALSE,"PLCNB";#N/A,#N/A,FALSE,"DRECNB";#N/A,#N/A,FALSE,"BPCNB";#N/A,#N/A,FALSE,"fluxo de caixa"}</definedName>
    <definedName name="_MAT5" localSheetId="0" hidden="1">{#N/A,#N/A,FALSE,"DOARCNB";#N/A,#N/A,FALSE,"PLCNB";#N/A,#N/A,FALSE,"DRECNB";#N/A,#N/A,FALSE,"BPCNB";#N/A,#N/A,FALSE,"fluxo de caixa"}</definedName>
    <definedName name="_MAT5" hidden="1">{#N/A,#N/A,FALSE,"DOARCNB";#N/A,#N/A,FALSE,"PLCNB";#N/A,#N/A,FALSE,"DRECNB";#N/A,#N/A,FALSE,"BPCNB";#N/A,#N/A,FALSE,"fluxo de caixa"}</definedName>
    <definedName name="_MatInverse_In" hidden="1">#REF!</definedName>
    <definedName name="_MatMult_A" hidden="1">#REF!</definedName>
    <definedName name="_MatMult_B" hidden="1">#REF!</definedName>
    <definedName name="_MED1202">#REF!</definedName>
    <definedName name="_MED1203">#REF!</definedName>
    <definedName name="_mem2">#REF!</definedName>
    <definedName name="_MLH1">#REF!</definedName>
    <definedName name="_MLH2">#REF!</definedName>
    <definedName name="_MLH3">#REF!</definedName>
    <definedName name="_MM" hidden="1">#REF!</definedName>
    <definedName name="_MO0001">#REF!</definedName>
    <definedName name="_MO0002">#REF!</definedName>
    <definedName name="_MO0003">#REF!</definedName>
    <definedName name="_MO0004">#REF!</definedName>
    <definedName name="_MO1">#REF!</definedName>
    <definedName name="_MO2">#REF!</definedName>
    <definedName name="_MO3">#REF!</definedName>
    <definedName name="_MOA1" localSheetId="0" hidden="1">{#N/A,#N/A,FALSE,"DEF1";#N/A,#N/A,FALSE,"DEF2";#N/A,#N/A,FALSE,"DEF3"}</definedName>
    <definedName name="_MOA1" hidden="1">{#N/A,#N/A,FALSE,"DEF1";#N/A,#N/A,FALSE,"DEF2";#N/A,#N/A,FALSE,"DEF3"}</definedName>
    <definedName name="_MOA2" localSheetId="0" hidden="1">{#N/A,#N/A,FALSE,"DEF1";#N/A,#N/A,FALSE,"DEF2";#N/A,#N/A,FALSE,"DEF3"}</definedName>
    <definedName name="_MOA2" hidden="1">{#N/A,#N/A,FALSE,"DEF1";#N/A,#N/A,FALSE,"DEF2";#N/A,#N/A,FALSE,"DEF3"}</definedName>
    <definedName name="_MOD01">#N/A</definedName>
    <definedName name="_MOD1" localSheetId="0" hidden="1">{#N/A,#N/A,FALSE,"GERAL";#N/A,#N/A,FALSE,"012-96";#N/A,#N/A,FALSE,"018-96";#N/A,#N/A,FALSE,"027-96";#N/A,#N/A,FALSE,"059-96";#N/A,#N/A,FALSE,"076-96";#N/A,#N/A,FALSE,"019-97";#N/A,#N/A,FALSE,"021-97";#N/A,#N/A,FALSE,"022-97";#N/A,#N/A,FALSE,"028-97"}</definedName>
    <definedName name="_MOD1" hidden="1">{#N/A,#N/A,FALSE,"GERAL";#N/A,#N/A,FALSE,"012-96";#N/A,#N/A,FALSE,"018-96";#N/A,#N/A,FALSE,"027-96";#N/A,#N/A,FALSE,"059-96";#N/A,#N/A,FALSE,"076-96";#N/A,#N/A,FALSE,"019-97";#N/A,#N/A,FALSE,"021-97";#N/A,#N/A,FALSE,"022-97";#N/A,#N/A,FALSE,"028-97"}</definedName>
    <definedName name="_Mod11" localSheetId="0" hidden="1">{#N/A,#N/A,FALSE,"1321";#N/A,#N/A,FALSE,"1324";#N/A,#N/A,FALSE,"1333";#N/A,#N/A,FALSE,"1371"}</definedName>
    <definedName name="_Mod11" hidden="1">{#N/A,#N/A,FALSE,"1321";#N/A,#N/A,FALSE,"1324";#N/A,#N/A,FALSE,"1333";#N/A,#N/A,FALSE,"1371"}</definedName>
    <definedName name="_mop1">#REF!</definedName>
    <definedName name="_mop2">#REF!</definedName>
    <definedName name="_mop3">#REF!</definedName>
    <definedName name="_mop4">#REF!</definedName>
    <definedName name="_mop5">#REF!</definedName>
    <definedName name="_mop6">#REF!</definedName>
    <definedName name="_MP100">#REF!</definedName>
    <definedName name="_MRG2" localSheetId="0" hidden="1">{"INCOME",#N/A,FALSE,"ProNet";"VALUE",#N/A,FALSE,"ProNet"}</definedName>
    <definedName name="_MRG2" hidden="1">{"INCOME",#N/A,FALSE,"ProNet";"VALUE",#N/A,FALSE,"ProNet"}</definedName>
    <definedName name="_n2" localSheetId="0" hidden="1">{#N/A,#N/A,FALSE,"PCOL"}</definedName>
    <definedName name="_n2" hidden="1">{#N/A,#N/A,FALSE,"PCOL"}</definedName>
    <definedName name="_nes1" localSheetId="0" hidden="1">{"'REL CUSTODIF'!$B$1:$H$72"}</definedName>
    <definedName name="_nes1" hidden="1">{"'REL CUSTODIF'!$B$1:$H$72"}</definedName>
    <definedName name="_NES2" localSheetId="0" hidden="1">{#N/A,#N/A,FALSE,"DOARCNB";#N/A,#N/A,FALSE,"PLCNB";#N/A,#N/A,FALSE,"DRECNB";#N/A,#N/A,FALSE,"BPCNB";#N/A,#N/A,FALSE,"fluxo de caixa"}</definedName>
    <definedName name="_NES2" hidden="1">{#N/A,#N/A,FALSE,"DOARCNB";#N/A,#N/A,FALSE,"PLCNB";#N/A,#N/A,FALSE,"DRECNB";#N/A,#N/A,FALSE,"BPCNB";#N/A,#N/A,FALSE,"fluxo de caixa"}</definedName>
    <definedName name="_NES3" localSheetId="0" hidden="1">{"'REL CUSTODIF'!$B$1:$H$72"}</definedName>
    <definedName name="_NES3" hidden="1">{"'REL CUSTODIF'!$B$1:$H$72"}</definedName>
    <definedName name="_NES4" localSheetId="0" hidden="1">{#N/A,#N/A,FALSE,"DOARCNB";#N/A,#N/A,FALSE,"PLCNB";#N/A,#N/A,FALSE,"DRECNB";#N/A,#N/A,FALSE,"BPCNB";#N/A,#N/A,FALSE,"fluxo de caixa"}</definedName>
    <definedName name="_NES4" hidden="1">{#N/A,#N/A,FALSE,"DOARCNB";#N/A,#N/A,FALSE,"PLCNB";#N/A,#N/A,FALSE,"DRECNB";#N/A,#N/A,FALSE,"BPCNB";#N/A,#N/A,FALSE,"fluxo de caixa"}</definedName>
    <definedName name="_NES5" localSheetId="0" hidden="1">{#N/A,#N/A,FALSE,"BPCNB";#N/A,#N/A,FALSE,"DRECNB";#N/A,#N/A,FALSE,"PLCNB";#N/A,#N/A,FALSE,"DOARCNB"}</definedName>
    <definedName name="_NES5" hidden="1">{#N/A,#N/A,FALSE,"BPCNB";#N/A,#N/A,FALSE,"DRECNB";#N/A,#N/A,FALSE,"PLCNB";#N/A,#N/A,FALSE,"DOARCNB"}</definedName>
    <definedName name="_NES6" localSheetId="0" hidden="1">{#N/A,#N/A,FALSE,"DOARCNB";#N/A,#N/A,FALSE,"PLCNB";#N/A,#N/A,FALSE,"DRECNB";#N/A,#N/A,FALSE,"BPCNB";#N/A,#N/A,FALSE,"fluxo de caixa"}</definedName>
    <definedName name="_NES6" hidden="1">{#N/A,#N/A,FALSE,"DOARCNB";#N/A,#N/A,FALSE,"PLCNB";#N/A,#N/A,FALSE,"DRECNB";#N/A,#N/A,FALSE,"BPCNB";#N/A,#N/A,FALSE,"fluxo de caixa"}</definedName>
    <definedName name="_NES7" localSheetId="0" hidden="1">{"'REL CUSTODIF'!$B$1:$H$72"}</definedName>
    <definedName name="_NES7" hidden="1">{"'REL CUSTODIF'!$B$1:$H$72"}</definedName>
    <definedName name="_new1" localSheetId="0" hidden="1">{#N/A,#N/A,FALSE,"Pharm";#N/A,#N/A,FALSE,"WWCM"}</definedName>
    <definedName name="_new1" hidden="1">{#N/A,#N/A,FALSE,"Pharm";#N/A,#N/A,FALSE,"WWCM"}</definedName>
    <definedName name="_NEW2" localSheetId="0" hidden="1">{"'RATEIO RECEITA BRUTA'!$B$77:$C$106"}</definedName>
    <definedName name="_NEW2" hidden="1">{"'RATEIO RECEITA BRUTA'!$B$77:$C$106"}</definedName>
    <definedName name="_Nov1">#REF!</definedName>
    <definedName name="_NOV94">#REF!</definedName>
    <definedName name="_NOV95">#REF!</definedName>
    <definedName name="_NOV96">#REF!</definedName>
    <definedName name="_NOV97">#REF!</definedName>
    <definedName name="_NOV98">#REF!</definedName>
    <definedName name="_NOV99">#REF!</definedName>
    <definedName name="_NUM1">#REF!</definedName>
    <definedName name="_NUM2">#REF!</definedName>
    <definedName name="_NUM3">#REF!</definedName>
    <definedName name="_o1" localSheetId="0" hidden="1">{"det (May)",#N/A,FALSE,"June";"sum (MAY YTD)",#N/A,FALSE,"June YTD"}</definedName>
    <definedName name="_o1" hidden="1">{"det (May)",#N/A,FALSE,"June";"sum (MAY YTD)",#N/A,FALSE,"June YTD"}</definedName>
    <definedName name="_oac2">#REF!</definedName>
    <definedName name="_OAc8832">#REF!</definedName>
    <definedName name="_OAc8833">#REF!</definedName>
    <definedName name="_OAc8834">#REF!</definedName>
    <definedName name="_OAc8835">#REF!</definedName>
    <definedName name="_OAc88350">#REF!</definedName>
    <definedName name="_OAc8836">#REF!</definedName>
    <definedName name="_OAc8839">#REF!</definedName>
    <definedName name="_OAc8840">#REF!</definedName>
    <definedName name="_OAc88400">#REF!</definedName>
    <definedName name="_OAc8841">#REF!</definedName>
    <definedName name="_OAc8842">#REF!</definedName>
    <definedName name="_OAc8843">#REF!</definedName>
    <definedName name="_OAc8846">#REF!</definedName>
    <definedName name="_OAc8851">#REF!</definedName>
    <definedName name="_OAc8853">#REF!</definedName>
    <definedName name="_OAc8859">#REF!</definedName>
    <definedName name="_OAc88700">#REF!</definedName>
    <definedName name="_oae1">#REF!</definedName>
    <definedName name="_oae2">#REF!</definedName>
    <definedName name="_OAn8830">#REF!</definedName>
    <definedName name="_OAn88300">#REF!</definedName>
    <definedName name="_OAn8831">#REF!</definedName>
    <definedName name="_OAn8832">#REF!</definedName>
    <definedName name="_OAn8833">#REF!</definedName>
    <definedName name="_OAn8834">#REF!</definedName>
    <definedName name="_OAn8835">#REF!</definedName>
    <definedName name="_OAn88350">#REF!</definedName>
    <definedName name="_OAn8836">#REF!</definedName>
    <definedName name="_OAn8839">#REF!</definedName>
    <definedName name="_OAn8840">#REF!</definedName>
    <definedName name="_OAn88400">#REF!</definedName>
    <definedName name="_OAn8841">#REF!</definedName>
    <definedName name="_OAn8842">#REF!</definedName>
    <definedName name="_OAn8843">#REF!</definedName>
    <definedName name="_OAn8846">#REF!</definedName>
    <definedName name="_OAn8851">#REF!</definedName>
    <definedName name="_OAn8853">#REF!</definedName>
    <definedName name="_OAn8859">#REF!</definedName>
    <definedName name="_OAn88700">#REF!</definedName>
    <definedName name="_OAt8830">#REF!</definedName>
    <definedName name="_OAt88300">#REF!</definedName>
    <definedName name="_OAt8831">#REF!</definedName>
    <definedName name="_OAt8832">#REF!</definedName>
    <definedName name="_OAt8833">#REF!</definedName>
    <definedName name="_OAt8834">#REF!</definedName>
    <definedName name="_OAt8835">#REF!</definedName>
    <definedName name="_OAt88350">#REF!</definedName>
    <definedName name="_OAt8836">#REF!</definedName>
    <definedName name="_OAt8839">#REF!</definedName>
    <definedName name="_OAt8840">#REF!</definedName>
    <definedName name="_OAt88400">#REF!</definedName>
    <definedName name="_OAt8841">#REF!</definedName>
    <definedName name="_OAt8842">#REF!</definedName>
    <definedName name="_OAt8843">#REF!</definedName>
    <definedName name="_OAt8846">#REF!</definedName>
    <definedName name="_OAt8851">#REF!</definedName>
    <definedName name="_OAt8853">#REF!</definedName>
    <definedName name="_OAt8859">#REF!</definedName>
    <definedName name="_OAt88700">#REF!</definedName>
    <definedName name="_Obs1">#REF!</definedName>
    <definedName name="_Obs2">#REF!</definedName>
    <definedName name="_oco2">#REF!</definedName>
    <definedName name="_ok2" localSheetId="0" hidden="1">{#N/A,#N/A,FALSE,"QD_F1 Invest Detalhado";#N/A,#N/A,FALSE,"QD_F3 Invest_Comparado";#N/A,#N/A,FALSE,"QD_B Trafego";#N/A,#N/A,FALSE,"QD_D0 Custos Operacionais";#N/A,#N/A,FALSE,"QD_C Receita";#N/A,#N/A,FALSE,"QD_D Custos";#N/A,#N/A,FALSE,"QD_E Resultado";#N/A,#N/A,FALSE,"QD_G Fluxo Caixa"}</definedName>
    <definedName name="_ok2" hidden="1">{#N/A,#N/A,FALSE,"QD_F1 Invest Detalhado";#N/A,#N/A,FALSE,"QD_F3 Invest_Comparado";#N/A,#N/A,FALSE,"QD_B Trafego";#N/A,#N/A,FALSE,"QD_D0 Custos Operacionais";#N/A,#N/A,FALSE,"QD_C Receita";#N/A,#N/A,FALSE,"QD_D Custos";#N/A,#N/A,FALSE,"QD_E Resultado";#N/A,#N/A,FALSE,"QD_G Fluxo Caixa"}</definedName>
    <definedName name="_ok2_1" localSheetId="0" hidden="1">{#N/A,#N/A,FALSE,"QD_F1 Invest Detalhado";#N/A,#N/A,FALSE,"QD_F3 Invest_Comparado";#N/A,#N/A,FALSE,"QD_B Trafego";#N/A,#N/A,FALSE,"QD_D0 Custos Operacionais";#N/A,#N/A,FALSE,"QD_C Receita";#N/A,#N/A,FALSE,"QD_D Custos";#N/A,#N/A,FALSE,"QD_E Resultado";#N/A,#N/A,FALSE,"QD_G Fluxo Caixa"}</definedName>
    <definedName name="_ok2_1" hidden="1">{#N/A,#N/A,FALSE,"QD_F1 Invest Detalhado";#N/A,#N/A,FALSE,"QD_F3 Invest_Comparado";#N/A,#N/A,FALSE,"QD_B Trafego";#N/A,#N/A,FALSE,"QD_D0 Custos Operacionais";#N/A,#N/A,FALSE,"QD_C Receita";#N/A,#N/A,FALSE,"QD_D Custos";#N/A,#N/A,FALSE,"QD_E Resultado";#N/A,#N/A,FALSE,"QD_G Fluxo Caixa"}</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hidden="1">255</definedName>
    <definedName name="_Order2" hidden="1">255</definedName>
    <definedName name="_Orderz" hidden="1">0</definedName>
    <definedName name="_Orderz2" hidden="1">0</definedName>
    <definedName name="_Out1">#REF!</definedName>
    <definedName name="_out5" hidden="1">#REF!</definedName>
    <definedName name="_OUT94">#REF!</definedName>
    <definedName name="_OUT95">#REF!</definedName>
    <definedName name="_OUT96">#REF!</definedName>
    <definedName name="_OUT97">#REF!</definedName>
    <definedName name="_OUT98" localSheetId="0" hidden="1">{#N/A,#N/A,TRUE,"Serviços"}</definedName>
    <definedName name="_OUT98" hidden="1">{#N/A,#N/A,TRUE,"Serviços"}</definedName>
    <definedName name="_OUT98_" localSheetId="0" hidden="1">{#N/A,#N/A,TRUE,"Serviços"}</definedName>
    <definedName name="_OUT98_" hidden="1">{#N/A,#N/A,TRUE,"Serviços"}</definedName>
    <definedName name="_OUT99">#REF!</definedName>
    <definedName name="_OUTTTT9888" localSheetId="0" hidden="1">{#N/A,#N/A,TRUE,"Serviços"}</definedName>
    <definedName name="_OUTTTT9888" hidden="1">{#N/A,#N/A,TRUE,"Serviços"}</definedName>
    <definedName name="_oyg8" localSheetId="0" hidden="1">{#N/A,#N/A,FALSE,"RESUMEN";#N/A,#N/A,FALSE,"PARQ_C";#N/A,#N/A,FALSE,"PARQ_P";#N/A,#N/A,FALSE,"MIN_S_C";#N/A,#N/A,FALSE,"MIN_S_P";#N/A,#N/A,FALSE,"MIN_E_M_M";#N/A,#N/A,FALSE,"MIN_E_FIJA";#N/A,#N/A,FALSE,"SUPUESTOS"}</definedName>
    <definedName name="_oyg8" hidden="1">{#N/A,#N/A,FALSE,"RESUMEN";#N/A,#N/A,FALSE,"PARQ_C";#N/A,#N/A,FALSE,"PARQ_P";#N/A,#N/A,FALSE,"MIN_S_C";#N/A,#N/A,FALSE,"MIN_S_P";#N/A,#N/A,FALSE,"MIN_E_M_M";#N/A,#N/A,FALSE,"MIN_E_FIJA";#N/A,#N/A,FALSE,"SUPUESTOS"}</definedName>
    <definedName name="_P0376001" localSheetId="0" hidden="1">{#N/A,#N/A,FALSE,"지침";#N/A,#N/A,FALSE,"환경분석";#N/A,#N/A,FALSE,"Sheet16"}</definedName>
    <definedName name="_P0376001" hidden="1">{#N/A,#N/A,FALSE,"지침";#N/A,#N/A,FALSE,"환경분석";#N/A,#N/A,FALSE,"Sheet16"}</definedName>
    <definedName name="_p1" localSheetId="0" hidden="1">{#N/A,#N/A,FALSE,"DOARCNB";#N/A,#N/A,FALSE,"PLCNB";#N/A,#N/A,FALSE,"DRECNB";#N/A,#N/A,FALSE,"BPCNB";#N/A,#N/A,FALSE,"fluxo de caixa"}</definedName>
    <definedName name="_p1" hidden="1">{#N/A,#N/A,FALSE,"DOARCNB";#N/A,#N/A,FALSE,"PLCNB";#N/A,#N/A,FALSE,"DRECNB";#N/A,#N/A,FALSE,"BPCNB";#N/A,#N/A,FALSE,"fluxo de caixa"}</definedName>
    <definedName name="_PA01" localSheetId="0" hidden="1">{"'teste'!$B$2:$R$49"}</definedName>
    <definedName name="_PA01" hidden="1">{"'teste'!$B$2:$R$49"}</definedName>
    <definedName name="_pA5">#REF!</definedName>
    <definedName name="_pA6">#REF!</definedName>
    <definedName name="_PAG1">#REF!</definedName>
    <definedName name="_PAG10">"$#REF!.$C$26"</definedName>
    <definedName name="_PAG11">"$#REF!.$C$27"</definedName>
    <definedName name="_PAG12">"$#REF!.$C$28"</definedName>
    <definedName name="_PAG13">"$#REF!.$C$21"</definedName>
    <definedName name="_PAG2">#REF!</definedName>
    <definedName name="_PAG3">#REF!</definedName>
    <definedName name="_PAG4">"$#REF!.$C$19"</definedName>
    <definedName name="_PAG5">"$#REF!.$C$20"</definedName>
    <definedName name="_PAG6">"$#REF!.$C$22"</definedName>
    <definedName name="_PAG7">"$#REF!.$C$23"</definedName>
    <definedName name="_PAG8">"$#REF!.$C$24"</definedName>
    <definedName name="_PAG9">"$#REF!.$C$25"</definedName>
    <definedName name="_PAR7">#REF!</definedName>
    <definedName name="_Parse_In" hidden="1">#REF!</definedName>
    <definedName name="_Parse_On" hidden="1">#REF!</definedName>
    <definedName name="_Parse_Out" hidden="1">#REF!</definedName>
    <definedName name="_pav1">#REF!</definedName>
    <definedName name="_pav2">#REF!</definedName>
    <definedName name="_pC5">#REF!</definedName>
    <definedName name="_PCM30">#REF!</definedName>
    <definedName name="_PE412">#REF!</definedName>
    <definedName name="_ped1">#REF!</definedName>
    <definedName name="_PER2">#REF!</definedName>
    <definedName name="_PER3">#REF!</definedName>
    <definedName name="_pg1">#REF!</definedName>
    <definedName name="_pg2">#REF!</definedName>
    <definedName name="_pg3">#REF!</definedName>
    <definedName name="_PL1">#REF!</definedName>
    <definedName name="_PL1_4">#REF!</definedName>
    <definedName name="_PL11">#REF!</definedName>
    <definedName name="_pl2" hidden="1">18</definedName>
    <definedName name="_pl3" hidden="1">"256C2H5ZWA4XTT88GBDIVOGRC"</definedName>
    <definedName name="_PLA2">#REF!</definedName>
    <definedName name="_PM334">#REF!</definedName>
    <definedName name="_PM335">#REF!</definedName>
    <definedName name="_pm346">#REF!</definedName>
    <definedName name="_PM405">#REF!</definedName>
    <definedName name="_PM406">#REF!</definedName>
    <definedName name="_PM412">#REF!</definedName>
    <definedName name="_PM609">#REF!</definedName>
    <definedName name="_PM970">#REF!</definedName>
    <definedName name="_PMF2">#REF!</definedName>
    <definedName name="_PN10" localSheetId="0" hidden="1">{"'gráf jan00'!$A$1:$AK$41"}</definedName>
    <definedName name="_PN10" hidden="1">{"'gráf jan00'!$A$1:$AK$41"}</definedName>
    <definedName name="_PNV2002">#REF!</definedName>
    <definedName name="_PNV2003">#REF!</definedName>
    <definedName name="_PNV2009">#REF!</definedName>
    <definedName name="_PPM1" localSheetId="0" hidden="1">{#N/A,#N/A,FALSE,"Aging Summary";#N/A,#N/A,FALSE,"Ratio Analysis";#N/A,#N/A,FALSE,"Test 120 Day Accts";#N/A,#N/A,FALSE,"Tickmarks"}</definedName>
    <definedName name="_PPM1" hidden="1">{#N/A,#N/A,FALSE,"Aging Summary";#N/A,#N/A,FALSE,"Ratio Analysis";#N/A,#N/A,FALSE,"Test 120 Day Accts";#N/A,#N/A,FALSE,"Tickmarks"}</definedName>
    <definedName name="_pre1">#REF!</definedName>
    <definedName name="_PRP2" localSheetId="0"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_PRP2"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_PTB10">#REF!</definedName>
    <definedName name="_PU1">#REF!</definedName>
    <definedName name="_pu334">#REF!</definedName>
    <definedName name="_pu335">#REF!</definedName>
    <definedName name="_PUE412">#REF!</definedName>
    <definedName name="_pum405">#REF!</definedName>
    <definedName name="_pum406">#REF!</definedName>
    <definedName name="_pum609">#REF!</definedName>
    <definedName name="_pum969">#REF!</definedName>
    <definedName name="_q234" hidden="1">#REF!</definedName>
    <definedName name="_QQ2">#N/A</definedName>
    <definedName name="_qq3">#N/A</definedName>
    <definedName name="_qtd21">#REF!</definedName>
    <definedName name="_QTD22">#REF!</definedName>
    <definedName name="_QTD23">#REF!</definedName>
    <definedName name="_QTD24">#REF!</definedName>
    <definedName name="_QTD25">#REF!</definedName>
    <definedName name="_QTD26">#REF!</definedName>
    <definedName name="_QTD27">#REF!</definedName>
    <definedName name="_QTD28">#REF!</definedName>
    <definedName name="_QTD30">#REF!</definedName>
    <definedName name="_QTD301">#REF!</definedName>
    <definedName name="_QTD36">#REF!</definedName>
    <definedName name="_r" localSheetId="0" hidden="1">{"'CptDifn'!$AA$32:$AG$32"}</definedName>
    <definedName name="_r" hidden="1">{"'CptDifn'!$AA$32:$AG$32"}</definedName>
    <definedName name="_r_15">#REF!</definedName>
    <definedName name="_r_4">#REF!</definedName>
    <definedName name="_r1" localSheetId="0" hidden="1">{"CONSOLIDADO",#N/A,FALSE,"COMENTARIOS"}</definedName>
    <definedName name="_r1" hidden="1">{"CONSOLIDADO",#N/A,FALSE,"COMENTARIOS"}</definedName>
    <definedName name="_r6euytr6" localSheetId="0"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_r6euytr6"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_RAc8830">#REF!</definedName>
    <definedName name="_RAc88300">#REF!</definedName>
    <definedName name="_RAc8831">#REF!</definedName>
    <definedName name="_RAc8832">#REF!</definedName>
    <definedName name="_RAc8833">#REF!</definedName>
    <definedName name="_RAc8834">#REF!</definedName>
    <definedName name="_RAc8835">#REF!</definedName>
    <definedName name="_RAc88350">#REF!</definedName>
    <definedName name="_RAc8836">#REF!</definedName>
    <definedName name="_RAc8839">#REF!</definedName>
    <definedName name="_RAc8840">#REF!</definedName>
    <definedName name="_RAc88400">#REF!</definedName>
    <definedName name="_RAc8841">#REF!</definedName>
    <definedName name="_RAc8842">#REF!</definedName>
    <definedName name="_RAc8843">#REF!</definedName>
    <definedName name="_RAc8846">#REF!</definedName>
    <definedName name="_RAc8851">#REF!</definedName>
    <definedName name="_RAc8853">#REF!</definedName>
    <definedName name="_RAc8859">#REF!</definedName>
    <definedName name="_RAc88700">#REF!</definedName>
    <definedName name="_RAt8830">#REF!</definedName>
    <definedName name="_RAt88300">#REF!</definedName>
    <definedName name="_RAt8831">#REF!</definedName>
    <definedName name="_RAt8832">#REF!</definedName>
    <definedName name="_RAt8833">#REF!</definedName>
    <definedName name="_RAt8834">#REF!</definedName>
    <definedName name="_RAt8835">#REF!</definedName>
    <definedName name="_RAt88350">#REF!</definedName>
    <definedName name="_RAt8836">#REF!</definedName>
    <definedName name="_RAt8839">#REF!</definedName>
    <definedName name="_RAt8840">#REF!</definedName>
    <definedName name="_RAt88400">#REF!</definedName>
    <definedName name="_RAt8841">#REF!</definedName>
    <definedName name="_RAt8842">#REF!</definedName>
    <definedName name="_RAt8843">#REF!</definedName>
    <definedName name="_RAt8846">#REF!</definedName>
    <definedName name="_RAt8851">#REF!</definedName>
    <definedName name="_RAt8853">#REF!</definedName>
    <definedName name="_RAt8859">#REF!</definedName>
    <definedName name="_RAt88700">#REF!</definedName>
    <definedName name="_Rbv1">#REF!</definedName>
    <definedName name="_REC1">"Rectángulo 31"</definedName>
    <definedName name="_REC3">#REF!</definedName>
    <definedName name="_REC35">#REF!</definedName>
    <definedName name="_REC4">#REF!</definedName>
    <definedName name="_RECONF.">#REF!</definedName>
    <definedName name="_RECONFORMAÇÃO">#REF!</definedName>
    <definedName name="_reg1">#REF!</definedName>
    <definedName name="_reg3">#REF!</definedName>
    <definedName name="_reg5">#REF!</definedName>
    <definedName name="_reg7">#REF!</definedName>
    <definedName name="_Regression_Int" hidden="1">1</definedName>
    <definedName name="_Regression_Out" hidden="1">#REF!</definedName>
    <definedName name="_Regression_X" hidden="1">#REF!</definedName>
    <definedName name="_Regression_Y" hidden="1">#REF!</definedName>
    <definedName name="_REP1">#REF!</definedName>
    <definedName name="_REP15">#REF!</definedName>
    <definedName name="_REP2">#REF!</definedName>
    <definedName name="_RET1">#REF!</definedName>
    <definedName name="_rev1">#REF!</definedName>
    <definedName name="_rev2000" localSheetId="0" hidden="1">{#N/A,#N/A,FALSE,"RESUMO_VI";#N/A,#N/A,FALSE,"VI";#N/A,#N/A,FALSE,"INV_VI";#N/A,#N/A,FALSE,"RESUMO_ESTR";#N/A,#N/A,FALSE,"PESSOAL";#N/A,#N/A,FALSE,"EQUIPAM"}</definedName>
    <definedName name="_rev2000" hidden="1">{#N/A,#N/A,FALSE,"RESUMO_VI";#N/A,#N/A,FALSE,"VI";#N/A,#N/A,FALSE,"INV_VI";#N/A,#N/A,FALSE,"RESUMO_ESTR";#N/A,#N/A,FALSE,"PESSOAL";#N/A,#N/A,FALSE,"EQUIPAM"}</definedName>
    <definedName name="_rj99">#REF!</definedName>
    <definedName name="_ROD1">#REF!</definedName>
    <definedName name="_RP1">#N/A</definedName>
    <definedName name="_RR100" localSheetId="0" hidden="1">{#N/A,#N/A,FALSE,"1321";#N/A,#N/A,FALSE,"1324";#N/A,#N/A,FALSE,"1333";#N/A,#N/A,FALSE,"1371"}</definedName>
    <definedName name="_RR100" hidden="1">{#N/A,#N/A,FALSE,"1321";#N/A,#N/A,FALSE,"1324";#N/A,#N/A,FALSE,"1333";#N/A,#N/A,FALSE,"1371"}</definedName>
    <definedName name="_s" hidden="1">#REF!</definedName>
    <definedName name="_S_1">#REF!</definedName>
    <definedName name="_S_1_1">#REF!</definedName>
    <definedName name="_S_1_1_1">#REF!</definedName>
    <definedName name="_S_1_14">#N/A</definedName>
    <definedName name="_S_10">#REF!</definedName>
    <definedName name="_S_11">#REF!</definedName>
    <definedName name="_S_12">#REF!</definedName>
    <definedName name="_S_13">#REF!</definedName>
    <definedName name="_S_14">#N/A</definedName>
    <definedName name="_S_14_1">#N/A</definedName>
    <definedName name="_S_15">#REF!</definedName>
    <definedName name="_S_16">#REF!</definedName>
    <definedName name="_S_17">#REF!</definedName>
    <definedName name="_S_19">#REF!</definedName>
    <definedName name="_S_2">#REF!</definedName>
    <definedName name="_S_25">#REF!</definedName>
    <definedName name="_S_27">#REF!</definedName>
    <definedName name="_S_28">#REF!</definedName>
    <definedName name="_S_29">#REF!</definedName>
    <definedName name="_S_3">#REF!</definedName>
    <definedName name="_S_31">#REF!</definedName>
    <definedName name="_S_4">#REF!</definedName>
    <definedName name="_S_7">#REF!</definedName>
    <definedName name="_S_9">#REF!</definedName>
    <definedName name="_s1" hidden="1">#REF!</definedName>
    <definedName name="_s2" hidden="1">#REF!</definedName>
    <definedName name="_s3" hidden="1">#REF!</definedName>
    <definedName name="_s4" hidden="1">#REF!</definedName>
    <definedName name="_s5" hidden="1">#REF!</definedName>
    <definedName name="_s6" hidden="1">#REF!</definedName>
    <definedName name="_sa">#REF!</definedName>
    <definedName name="_saaa">#REF!</definedName>
    <definedName name="_sal2" localSheetId="0" hidden="1">{"SALARIOS",#N/A,FALSE,"Hoja3";"SUELDOS EMPLEADOS",#N/A,FALSE,"Hoja4";"SUELDOS EJECUTIVOS",#N/A,FALSE,"Hoja5"}</definedName>
    <definedName name="_sal2" hidden="1">{"SALARIOS",#N/A,FALSE,"Hoja3";"SUELDOS EMPLEADOS",#N/A,FALSE,"Hoja4";"SUELDOS EJECUTIVOS",#N/A,FALSE,"Hoja5"}</definedName>
    <definedName name="_SAP1" hidden="1">#N/A</definedName>
    <definedName name="_SC1">#REF!</definedName>
    <definedName name="_SC10">#REF!</definedName>
    <definedName name="_SC11">#REF!</definedName>
    <definedName name="_SC12">#REF!</definedName>
    <definedName name="_SC13">#REF!</definedName>
    <definedName name="_SC14">#REF!</definedName>
    <definedName name="_SC2">#REF!</definedName>
    <definedName name="_SC3">#REF!</definedName>
    <definedName name="_SC4">#REF!</definedName>
    <definedName name="_SC5">#REF!</definedName>
    <definedName name="_SC6">#REF!</definedName>
    <definedName name="_SC7">#REF!</definedName>
    <definedName name="_SC8">#REF!</definedName>
    <definedName name="_SC9">#REF!</definedName>
    <definedName name="_SDD1" localSheetId="0" hidden="1">{#N/A,#N/A,FALSE,"DOARCNB";#N/A,#N/A,FALSE,"PLCNB";#N/A,#N/A,FALSE,"DRECNB";#N/A,#N/A,FALSE,"BPCNB";#N/A,#N/A,FALSE,"fluxo de caixa"}</definedName>
    <definedName name="_SDD1" hidden="1">{#N/A,#N/A,FALSE,"DOARCNB";#N/A,#N/A,FALSE,"PLCNB";#N/A,#N/A,FALSE,"DRECNB";#N/A,#N/A,FALSE,"BPCNB";#N/A,#N/A,FALSE,"fluxo de caixa"}</definedName>
    <definedName name="_SE2">#REF!</definedName>
    <definedName name="_seg1">#REF!</definedName>
    <definedName name="_Set1">#REF!</definedName>
    <definedName name="_SET94">#REF!</definedName>
    <definedName name="_SET95">#REF!</definedName>
    <definedName name="_SET96">#REF!</definedName>
    <definedName name="_SET97">#REF!</definedName>
    <definedName name="_SET98">#REF!</definedName>
    <definedName name="_SET99">#REF!</definedName>
    <definedName name="_SheetCount_">#REF!</definedName>
    <definedName name="_sih1">#REF!</definedName>
    <definedName name="_sjp4">#REF!</definedName>
    <definedName name="_Sort" hidden="1">#REF!</definedName>
    <definedName name="_Sort0" hidden="1">#REF!</definedName>
    <definedName name="_Sort2" hidden="1">#REF!</definedName>
    <definedName name="_sp332">#REF!</definedName>
    <definedName name="_STC04">#REF!</definedName>
    <definedName name="_t">#REF!</definedName>
    <definedName name="_T2" localSheetId="0" hidden="1">{#N/A,#N/A,FALSE,"1321";#N/A,#N/A,FALSE,"1324";#N/A,#N/A,FALSE,"1333";#N/A,#N/A,FALSE,"1371"}</definedName>
    <definedName name="_T2" hidden="1">{#N/A,#N/A,FALSE,"1321";#N/A,#N/A,FALSE,"1324";#N/A,#N/A,FALSE,"1333";#N/A,#N/A,FALSE,"1371"}</definedName>
    <definedName name="_T350">#REF!</definedName>
    <definedName name="_ta">#REF!</definedName>
    <definedName name="_TA1">#REF!</definedName>
    <definedName name="_TA2">#REF!</definedName>
    <definedName name="_taaaa">#REF!</definedName>
    <definedName name="_tab0198">#REF!</definedName>
    <definedName name="_tab1">#REF!</definedName>
    <definedName name="_tab2009">#REF!</definedName>
    <definedName name="_tab2010">#REF!</definedName>
    <definedName name="_tab2011">#REF!</definedName>
    <definedName name="_tab31">#REF!</definedName>
    <definedName name="_TAB32">#REF!</definedName>
    <definedName name="_TAB33">#REF!</definedName>
    <definedName name="_TAB34">#REF!</definedName>
    <definedName name="_TAB4">#REF!</definedName>
    <definedName name="_Table1_In1" hidden="1">#REF!</definedName>
    <definedName name="_Table1_In12" hidden="1">#REF!</definedName>
    <definedName name="_Table1_Out" hidden="1">#REF!</definedName>
    <definedName name="_Table2_In1" hidden="1">#REF!</definedName>
    <definedName name="_Table2_In2" hidden="1">#REF!</definedName>
    <definedName name="_Table2_In22" hidden="1">#REF!</definedName>
    <definedName name="_Table2_Out" hidden="1">#REF!</definedName>
    <definedName name="_Table3_In2" hidden="1">#REF!</definedName>
    <definedName name="_Table3_Out" hidden="1">#REF!</definedName>
    <definedName name="_TB1">#REF!</definedName>
    <definedName name="_TB10">"'file:///D:/Meus documentos/ANASTÁCIO/SERCEL/BR262990800.xls'#$TLMB.$#REF!$#REF!"</definedName>
    <definedName name="_TB2">#REF!</definedName>
    <definedName name="_TB3">#REF!</definedName>
    <definedName name="_TB4">#REF!</definedName>
    <definedName name="_TB5">#REF!</definedName>
    <definedName name="_TB6">#REF!</definedName>
    <definedName name="_tb97">"$#REF!.$E$71"</definedName>
    <definedName name="_tbw97">"$#REF!.$E$73"</definedName>
    <definedName name="_TCB4">"$#REF!.$I$26"</definedName>
    <definedName name="_TCB5">#REF!</definedName>
    <definedName name="_TCC4">"$#REF!.$I$18"</definedName>
    <definedName name="_TCM30">#REF!</definedName>
    <definedName name="_TEB4">"$#REF!.$I$16"</definedName>
    <definedName name="_ter2">#REF!</definedName>
    <definedName name="_teste" hidden="1">#REF!</definedName>
    <definedName name="_tex1">#REF!</definedName>
    <definedName name="_tex10">#REF!</definedName>
    <definedName name="_tex11">#REF!</definedName>
    <definedName name="_tex12">#REF!</definedName>
    <definedName name="_tex13">#REF!</definedName>
    <definedName name="_tex14">#REF!</definedName>
    <definedName name="_tex15">#REF!</definedName>
    <definedName name="_tex16">#REF!</definedName>
    <definedName name="_tex17">#REF!</definedName>
    <definedName name="_tex18">#REF!</definedName>
    <definedName name="_tex19">#REF!</definedName>
    <definedName name="_tex2">#REF!</definedName>
    <definedName name="_tex20">#REF!</definedName>
    <definedName name="_tex21">#REF!</definedName>
    <definedName name="_tex22">#REF!</definedName>
    <definedName name="_tex23">#REF!</definedName>
    <definedName name="_tex24">#REF!</definedName>
    <definedName name="_tex25">#REF!</definedName>
    <definedName name="_tex3">#REF!</definedName>
    <definedName name="_tex4">#REF!</definedName>
    <definedName name="_tex5">#REF!</definedName>
    <definedName name="_tex6">#REF!</definedName>
    <definedName name="_tex7">#REF!</definedName>
    <definedName name="_tex8">#REF!</definedName>
    <definedName name="_tex9">#REF!</definedName>
    <definedName name="_TIT1">#REF!</definedName>
    <definedName name="_TIT2">#REF!</definedName>
    <definedName name="_TIT3">#REF!</definedName>
    <definedName name="_TIT4">#REF!</definedName>
    <definedName name="_tk2" localSheetId="0" hidden="1">{#N/A,#N/A,FALSE,"지침";#N/A,#N/A,FALSE,"환경분석";#N/A,#N/A,FALSE,"Sheet16"}</definedName>
    <definedName name="_tk2" hidden="1">{#N/A,#N/A,FALSE,"지침";#N/A,#N/A,FALSE,"환경분석";#N/A,#N/A,FALSE,"Sheet16"}</definedName>
    <definedName name="_tm1" localSheetId="0" hidden="1">{#N/A,#N/A,FALSE,"Pharm";#N/A,#N/A,FALSE,"WWCM"}</definedName>
    <definedName name="_tm1" hidden="1">{#N/A,#N/A,FALSE,"Pharm";#N/A,#N/A,FALSE,"WWCM"}</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SD2">#REF!</definedName>
    <definedName name="_tsd4">#REF!</definedName>
    <definedName name="_TT1">#REF!</definedName>
    <definedName name="_TT10">#REF!</definedName>
    <definedName name="_TT100">#REF!</definedName>
    <definedName name="_TT101">#REF!</definedName>
    <definedName name="_TT102">#REF!</definedName>
    <definedName name="_TT103">#REF!</definedName>
    <definedName name="_TT104">#REF!</definedName>
    <definedName name="_TT105">#REF!</definedName>
    <definedName name="_TT106">#REF!</definedName>
    <definedName name="_TT107">#REF!</definedName>
    <definedName name="_TT108">#REF!</definedName>
    <definedName name="_TT109">#REF!</definedName>
    <definedName name="_TT11">#REF!</definedName>
    <definedName name="_TT110">#REF!</definedName>
    <definedName name="_TT111">#REF!</definedName>
    <definedName name="_TT112">#REF!</definedName>
    <definedName name="_TT113">#REF!</definedName>
    <definedName name="_TT114">#REF!</definedName>
    <definedName name="_TT115">#REF!</definedName>
    <definedName name="_TT116">#REF!</definedName>
    <definedName name="_TT117">#REF!</definedName>
    <definedName name="_TT118">#REF!</definedName>
    <definedName name="_TT119">#REF!</definedName>
    <definedName name="_TT12">#REF!</definedName>
    <definedName name="_TT120">#REF!</definedName>
    <definedName name="_TT121">#REF!</definedName>
    <definedName name="_TT122">#REF!</definedName>
    <definedName name="_TT123">#REF!</definedName>
    <definedName name="_TT124">#REF!</definedName>
    <definedName name="_TT125">#REF!</definedName>
    <definedName name="_TT126">#REF!</definedName>
    <definedName name="_TT127">#REF!</definedName>
    <definedName name="_TT128">#REF!</definedName>
    <definedName name="_TT129">#REF!</definedName>
    <definedName name="_TT13">#REF!</definedName>
    <definedName name="_TT130">#REF!</definedName>
    <definedName name="_TT131">#REF!</definedName>
    <definedName name="_TT132">#REF!</definedName>
    <definedName name="_TT133">#REF!</definedName>
    <definedName name="_TT134">#REF!</definedName>
    <definedName name="_TT135">#REF!</definedName>
    <definedName name="_TT136">#REF!</definedName>
    <definedName name="_TT137">#REF!</definedName>
    <definedName name="_TT138">#REF!</definedName>
    <definedName name="_TT139">#REF!</definedName>
    <definedName name="_TT14">#REF!</definedName>
    <definedName name="_TT140">#REF!</definedName>
    <definedName name="_TT141">#REF!</definedName>
    <definedName name="_TT142">#REF!</definedName>
    <definedName name="_TT15">#REF!</definedName>
    <definedName name="_TT16">#REF!</definedName>
    <definedName name="_TT17">#REF!</definedName>
    <definedName name="_TT18">#REF!</definedName>
    <definedName name="_TT19">#REF!</definedName>
    <definedName name="_TT2">#REF!</definedName>
    <definedName name="_TT20">#REF!</definedName>
    <definedName name="_TT21">#REF!</definedName>
    <definedName name="_TT22">#REF!</definedName>
    <definedName name="_tt23">#REF!</definedName>
    <definedName name="_TT24">#REF!</definedName>
    <definedName name="_TT25">#REF!</definedName>
    <definedName name="_TT26">#REF!</definedName>
    <definedName name="_TT27">#REF!</definedName>
    <definedName name="_TT28">#REF!</definedName>
    <definedName name="_tt288">#REF!</definedName>
    <definedName name="_TT29">#REF!</definedName>
    <definedName name="_TT3">#REF!</definedName>
    <definedName name="_TT30">#REF!</definedName>
    <definedName name="_tt300">#REF!</definedName>
    <definedName name="_TT31">#REF!</definedName>
    <definedName name="_TT32">#REF!</definedName>
    <definedName name="_tt322">#REF!</definedName>
    <definedName name="_TT33">#REF!</definedName>
    <definedName name="_TT34">#REF!</definedName>
    <definedName name="_TT35">#REF!</definedName>
    <definedName name="_TT36">#REF!</definedName>
    <definedName name="_TT37">#REF!</definedName>
    <definedName name="_TT38">#REF!</definedName>
    <definedName name="_TT39">#REF!</definedName>
    <definedName name="_TT4">#REF!</definedName>
    <definedName name="_TT40">#REF!</definedName>
    <definedName name="_TT41">#REF!</definedName>
    <definedName name="_TT42">#REF!</definedName>
    <definedName name="_TT43">#REF!</definedName>
    <definedName name="_TT44">#REF!</definedName>
    <definedName name="_TT45">#REF!</definedName>
    <definedName name="_TT46">#REF!</definedName>
    <definedName name="_TT47">#REF!</definedName>
    <definedName name="_TT48">#REF!</definedName>
    <definedName name="_TT49">#REF!</definedName>
    <definedName name="_TT5">#REF!</definedName>
    <definedName name="_TT50">#REF!</definedName>
    <definedName name="_TT51">#REF!</definedName>
    <definedName name="_TT52">#REF!</definedName>
    <definedName name="_TT53">#REF!</definedName>
    <definedName name="_TT54">#REF!</definedName>
    <definedName name="_TT55">#REF!</definedName>
    <definedName name="_TT56">#REF!</definedName>
    <definedName name="_TT57">#REF!</definedName>
    <definedName name="_TT58">#REF!</definedName>
    <definedName name="_TT59">#REF!</definedName>
    <definedName name="_TT6">#REF!</definedName>
    <definedName name="_TT60">#REF!</definedName>
    <definedName name="_TT61">#REF!</definedName>
    <definedName name="_TT62">#REF!</definedName>
    <definedName name="_TT63">#REF!</definedName>
    <definedName name="_TT64">#REF!</definedName>
    <definedName name="_TT65">#REF!</definedName>
    <definedName name="_TT66">#REF!</definedName>
    <definedName name="_TT67">#REF!</definedName>
    <definedName name="_TT68">#REF!</definedName>
    <definedName name="_TT69">#REF!</definedName>
    <definedName name="_TT7">#REF!</definedName>
    <definedName name="_TT70">#REF!</definedName>
    <definedName name="_TT71">#REF!</definedName>
    <definedName name="_TT72">#REF!</definedName>
    <definedName name="_TT73">#REF!</definedName>
    <definedName name="_TT74">#REF!</definedName>
    <definedName name="_TT75">#REF!</definedName>
    <definedName name="_TT76">#REF!</definedName>
    <definedName name="_TT77">#REF!</definedName>
    <definedName name="_TT78">#REF!</definedName>
    <definedName name="_TT79">#REF!</definedName>
    <definedName name="_TT8">#REF!</definedName>
    <definedName name="_TT80">#REF!</definedName>
    <definedName name="_TT81">#REF!</definedName>
    <definedName name="_TT82">#REF!</definedName>
    <definedName name="_TT83">#REF!</definedName>
    <definedName name="_TT84">#REF!</definedName>
    <definedName name="_TT85">#REF!</definedName>
    <definedName name="_TT86">#REF!</definedName>
    <definedName name="_TT87">#REF!</definedName>
    <definedName name="_TT88">#REF!</definedName>
    <definedName name="_TT89">#REF!</definedName>
    <definedName name="_TT9">#REF!</definedName>
    <definedName name="_TT90">#REF!</definedName>
    <definedName name="_TT91">#REF!</definedName>
    <definedName name="_TT92">#REF!</definedName>
    <definedName name="_TT93">#REF!</definedName>
    <definedName name="_TT94">#REF!</definedName>
    <definedName name="_TT95">#REF!</definedName>
    <definedName name="_TT96">#REF!</definedName>
    <definedName name="_TT97">#REF!</definedName>
    <definedName name="_TT98">#REF!</definedName>
    <definedName name="_TT99">#REF!</definedName>
    <definedName name="_tyl2" localSheetId="0" hidden="1">{#N/A,#N/A,FALSE,"masez (10)";#N/A,#N/A,FALSE,"masez (7)";#N/A,#N/A,FALSE,"masez (6)";#N/A,#N/A,FALSE,"masez (5)";#N/A,#N/A,FALSE,"masez (4)";#N/A,#N/A,FALSE,"masez (3)";#N/A,#N/A,FALSE,"masez (2)";#N/A,#N/A,FALSE,"GME";#N/A,#N/A,FALSE,"masez"}</definedName>
    <definedName name="_tyl2" hidden="1">{#N/A,#N/A,FALSE,"masez (10)";#N/A,#N/A,FALSE,"masez (7)";#N/A,#N/A,FALSE,"masez (6)";#N/A,#N/A,FALSE,"masez (5)";#N/A,#N/A,FALSE,"masez (4)";#N/A,#N/A,FALSE,"masez (3)";#N/A,#N/A,FALSE,"masez (2)";#N/A,#N/A,FALSE,"GME";#N/A,#N/A,FALSE,"masez"}</definedName>
    <definedName name="_U66" localSheetId="0" hidden="1">{"'FLUXO-99'!$A$962:$G$963","'FLUXO-99'!$A$962:$G$963","'FLUXO-99'!$A$962:$G$963","'FLUXO-99'!$A$962:$G$963","'FLUXO-99'!$A$962:$G$963","'FLUXO-99'!$A$962:$G$963"}</definedName>
    <definedName name="_U66" hidden="1">{"'FLUXO-99'!$A$962:$G$963","'FLUXO-99'!$A$962:$G$963","'FLUXO-99'!$A$962:$G$963","'FLUXO-99'!$A$962:$G$963","'FLUXO-99'!$A$962:$G$963","'FLUXO-99'!$A$962:$G$963"}</definedName>
    <definedName name="_UNDO_UPS_" hidden="1">#REF!</definedName>
    <definedName name="_UNDO_UPS_SEL_" hidden="1">#REF!</definedName>
    <definedName name="_UNDO31X31X_" hidden="1">#REF!</definedName>
    <definedName name="_V14" localSheetId="0" hidden="1">{#N/A,#N/A,FALSE,"FlCx99";#N/A,#N/A,FALSE,"Dívida99"}</definedName>
    <definedName name="_V14" hidden="1">{#N/A,#N/A,FALSE,"FlCx99";#N/A,#N/A,FALSE,"Dívida99"}</definedName>
    <definedName name="_V15" localSheetId="0" hidden="1">{#N/A,#N/A,FALSE,"FlCx99";#N/A,#N/A,FALSE,"Dívida99"}</definedName>
    <definedName name="_V15" hidden="1">{#N/A,#N/A,FALSE,"FlCx99";#N/A,#N/A,FALSE,"Dívida99"}</definedName>
    <definedName name="_v3" hidden="1">#REF!</definedName>
    <definedName name="_V4" localSheetId="0" hidden="1">{#N/A,#N/A,FALSE,"FlCx99";#N/A,#N/A,FALSE,"Dívida99"}</definedName>
    <definedName name="_V4" hidden="1">{#N/A,#N/A,FALSE,"FlCx99";#N/A,#N/A,FALSE,"Dívida99"}</definedName>
    <definedName name="_V5" localSheetId="0" hidden="1">{#N/A,#N/A,FALSE,"FlCx99";#N/A,#N/A,FALSE,"Dívida99"}</definedName>
    <definedName name="_V5" hidden="1">{#N/A,#N/A,FALSE,"FlCx99";#N/A,#N/A,FALSE,"Dívida99"}</definedName>
    <definedName name="_V6" localSheetId="0" hidden="1">{#N/A,#N/A,FALSE,"FlCx99";#N/A,#N/A,FALSE,"Dívida99"}</definedName>
    <definedName name="_V6" hidden="1">{#N/A,#N/A,FALSE,"FlCx99";#N/A,#N/A,FALSE,"Dívida99"}</definedName>
    <definedName name="_V7" localSheetId="0" hidden="1">{#N/A,#N/A,FALSE,"FlCx99";#N/A,#N/A,FALSE,"Dívida99"}</definedName>
    <definedName name="_V7" hidden="1">{#N/A,#N/A,FALSE,"FlCx99";#N/A,#N/A,FALSE,"Dívida99"}</definedName>
    <definedName name="_V8" localSheetId="0" hidden="1">{#N/A,#N/A,FALSE,"FlCx99";#N/A,#N/A,FALSE,"Dívida99"}</definedName>
    <definedName name="_V8" hidden="1">{#N/A,#N/A,FALSE,"FlCx99";#N/A,#N/A,FALSE,"Dívida99"}</definedName>
    <definedName name="_V9" localSheetId="0" hidden="1">{#N/A,#N/A,FALSE,"FlCx99";#N/A,#N/A,FALSE,"Dívida99"}</definedName>
    <definedName name="_V9" hidden="1">{#N/A,#N/A,FALSE,"FlCx99";#N/A,#N/A,FALSE,"Dívida99"}</definedName>
    <definedName name="_VAX1">#REF!</definedName>
    <definedName name="_VAX2">#REF!</definedName>
    <definedName name="_vhc1" localSheetId="0" hidden="1">{#N/A,#N/A,FALSE,"FlCx99";#N/A,#N/A,FALSE,"Dívida99"}</definedName>
    <definedName name="_vhc1" hidden="1">{#N/A,#N/A,FALSE,"FlCx99";#N/A,#N/A,FALSE,"Dívida99"}</definedName>
    <definedName name="_VRL1">#REF!</definedName>
    <definedName name="_VRL2">#REF!</definedName>
    <definedName name="_VRL3">#REF!</definedName>
    <definedName name="_VV9">#REF!</definedName>
    <definedName name="_w1" localSheetId="0" hidden="1">{"PVGraph2",#N/A,FALSE,"PV Data"}</definedName>
    <definedName name="_w1" hidden="1">{"PVGraph2",#N/A,FALSE,"PV Data"}</definedName>
    <definedName name="_w2" localSheetId="0" hidden="1">{"PVGraph2",#N/A,FALSE,"PV Data"}</definedName>
    <definedName name="_w2" hidden="1">{"PVGraph2",#N/A,FALSE,"PV Data"}</definedName>
    <definedName name="_w3" localSheetId="0" hidden="1">{"PVGraph2",#N/A,FALSE,"PV Data"}</definedName>
    <definedName name="_w3" hidden="1">{"PVGraph2",#N/A,FALSE,"PV Data"}</definedName>
    <definedName name="_w9" localSheetId="0" hidden="1">{"PVGraph2",#N/A,FALSE,"PV Data"}</definedName>
    <definedName name="_w9" hidden="1">{"PVGraph2",#N/A,FALSE,"PV Data"}</definedName>
    <definedName name="_wrn.pendencias" localSheetId="0" hidden="1">{#N/A,#N/A,FALSE,"GERAL";#N/A,#N/A,FALSE,"012-96";#N/A,#N/A,FALSE,"018-96";#N/A,#N/A,FALSE,"027-96";#N/A,#N/A,FALSE,"059-96";#N/A,#N/A,FALSE,"076-96";#N/A,#N/A,FALSE,"019-97";#N/A,#N/A,FALSE,"021-97";#N/A,#N/A,FALSE,"022-97";#N/A,#N/A,FALSE,"028-97"}</definedName>
    <definedName name="_wrn.pendencias" hidden="1">{#N/A,#N/A,FALSE,"GERAL";#N/A,#N/A,FALSE,"012-96";#N/A,#N/A,FALSE,"018-96";#N/A,#N/A,FALSE,"027-96";#N/A,#N/A,FALSE,"059-96";#N/A,#N/A,FALSE,"076-96";#N/A,#N/A,FALSE,"019-97";#N/A,#N/A,FALSE,"021-97";#N/A,#N/A,FALSE,"022-97";#N/A,#N/A,FALSE,"028-97"}</definedName>
    <definedName name="_WRN1" localSheetId="0" hidden="1">{#N/A,#N/A,FALSE,"BPCNB";#N/A,#N/A,FALSE,"DRECNB";#N/A,#N/A,FALSE,"PLCNB";#N/A,#N/A,FALSE,"DOARCNB"}</definedName>
    <definedName name="_WRN1" hidden="1">{#N/A,#N/A,FALSE,"BPCNB";#N/A,#N/A,FALSE,"DRECNB";#N/A,#N/A,FALSE,"PLCNB";#N/A,#N/A,FALSE,"DOARCNB"}</definedName>
    <definedName name="_WRN2" localSheetId="0" hidden="1">{#N/A,#N/A,FALSE,"DOARCNB";#N/A,#N/A,FALSE,"PLCNB";#N/A,#N/A,FALSE,"DRECNB";#N/A,#N/A,FALSE,"BPCNB";#N/A,#N/A,FALSE,"fluxo de caixa"}</definedName>
    <definedName name="_WRN2" hidden="1">{#N/A,#N/A,FALSE,"DOARCNB";#N/A,#N/A,FALSE,"PLCNB";#N/A,#N/A,FALSE,"DRECNB";#N/A,#N/A,FALSE,"BPCNB";#N/A,#N/A,FALSE,"fluxo de caixa"}</definedName>
    <definedName name="_WWW1" localSheetId="0" hidden="1">{#N/A,#N/A,FALSE,"QD_F1 Invest Detalhado";#N/A,#N/A,FALSE,"QD_F3 Invest_Comparado";#N/A,#N/A,FALSE,"QD_B Trafego";#N/A,#N/A,FALSE,"QD_D0 Custos Operacionais";#N/A,#N/A,FALSE,"QD_C Receita";#N/A,#N/A,FALSE,"QD_D Custos";#N/A,#N/A,FALSE,"QD_E Resultado";#N/A,#N/A,FALSE,"QD_G Fluxo Caixa"}</definedName>
    <definedName name="_WWW1" hidden="1">{#N/A,#N/A,FALSE,"QD_F1 Invest Detalhado";#N/A,#N/A,FALSE,"QD_F3 Invest_Comparado";#N/A,#N/A,FALSE,"QD_B Trafego";#N/A,#N/A,FALSE,"QD_D0 Custos Operacionais";#N/A,#N/A,FALSE,"QD_C Receita";#N/A,#N/A,FALSE,"QD_D Custos";#N/A,#N/A,FALSE,"QD_E Resultado";#N/A,#N/A,FALSE,"QD_G Fluxo Caixa"}</definedName>
    <definedName name="_WWW1_1" localSheetId="0" hidden="1">{#N/A,#N/A,FALSE,"QD_F1 Invest Detalhado";#N/A,#N/A,FALSE,"QD_F3 Invest_Comparado";#N/A,#N/A,FALSE,"QD_B Trafego";#N/A,#N/A,FALSE,"QD_D0 Custos Operacionais";#N/A,#N/A,FALSE,"QD_C Receita";#N/A,#N/A,FALSE,"QD_D Custos";#N/A,#N/A,FALSE,"QD_E Resultado";#N/A,#N/A,FALSE,"QD_G Fluxo Caixa"}</definedName>
    <definedName name="_WWW1_1" hidden="1">{#N/A,#N/A,FALSE,"QD_F1 Invest Detalhado";#N/A,#N/A,FALSE,"QD_F3 Invest_Comparado";#N/A,#N/A,FALSE,"QD_B Trafego";#N/A,#N/A,FALSE,"QD_D0 Custos Operacionais";#N/A,#N/A,FALSE,"QD_C Receita";#N/A,#N/A,FALSE,"QD_D Custos";#N/A,#N/A,FALSE,"QD_E Resultado";#N/A,#N/A,FALSE,"QD_G Fluxo Caixa"}</definedName>
    <definedName name="_WWW1_2" localSheetId="0" hidden="1">{#N/A,#N/A,FALSE,"QD_F1 Invest Detalhado";#N/A,#N/A,FALSE,"QD_F3 Invest_Comparado";#N/A,#N/A,FALSE,"QD_B Trafego";#N/A,#N/A,FALSE,"QD_D0 Custos Operacionais";#N/A,#N/A,FALSE,"QD_C Receita";#N/A,#N/A,FALSE,"QD_D Custos";#N/A,#N/A,FALSE,"QD_E Resultado";#N/A,#N/A,FALSE,"QD_G Fluxo Caixa"}</definedName>
    <definedName name="_WWW1_2" hidden="1">{#N/A,#N/A,FALSE,"QD_F1 Invest Detalhado";#N/A,#N/A,FALSE,"QD_F3 Invest_Comparado";#N/A,#N/A,FALSE,"QD_B Trafego";#N/A,#N/A,FALSE,"QD_D0 Custos Operacionais";#N/A,#N/A,FALSE,"QD_C Receita";#N/A,#N/A,FALSE,"QD_D Custos";#N/A,#N/A,FALSE,"QD_E Resultado";#N/A,#N/A,FALSE,"QD_G Fluxo Caixa"}</definedName>
    <definedName name="_WWW1_3" localSheetId="0" hidden="1">{#N/A,#N/A,FALSE,"QD_F1 Invest Detalhado";#N/A,#N/A,FALSE,"QD_F3 Invest_Comparado";#N/A,#N/A,FALSE,"QD_B Trafego";#N/A,#N/A,FALSE,"QD_D0 Custos Operacionais";#N/A,#N/A,FALSE,"QD_C Receita";#N/A,#N/A,FALSE,"QD_D Custos";#N/A,#N/A,FALSE,"QD_E Resultado";#N/A,#N/A,FALSE,"QD_G Fluxo Caixa"}</definedName>
    <definedName name="_WWW1_3" hidden="1">{#N/A,#N/A,FALSE,"QD_F1 Invest Detalhado";#N/A,#N/A,FALSE,"QD_F3 Invest_Comparado";#N/A,#N/A,FALSE,"QD_B Trafego";#N/A,#N/A,FALSE,"QD_D0 Custos Operacionais";#N/A,#N/A,FALSE,"QD_C Receita";#N/A,#N/A,FALSE,"QD_D Custos";#N/A,#N/A,FALSE,"QD_E Resultado";#N/A,#N/A,FALSE,"QD_G Fluxo Caixa"}</definedName>
    <definedName name="_x">#REF!</definedName>
    <definedName name="_x_11">#REF!</definedName>
    <definedName name="_x_12">#REF!</definedName>
    <definedName name="_x_13">#REF!</definedName>
    <definedName name="_x_15">#REF!</definedName>
    <definedName name="_x_16">#REF!</definedName>
    <definedName name="_x_17">#REF!</definedName>
    <definedName name="_x_19">#REF!</definedName>
    <definedName name="_x_2">#REF!</definedName>
    <definedName name="_x_28">#REF!</definedName>
    <definedName name="_x_3">#REF!</definedName>
    <definedName name="_x_4">#REF!</definedName>
    <definedName name="_x_7">#REF!</definedName>
    <definedName name="_x_9">#REF!</definedName>
    <definedName name="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0" hidden="1">#REF!</definedName>
    <definedName name="_x11" hidden="1">#REF!</definedName>
    <definedName name="_x12" hidden="1">#REF!</definedName>
    <definedName name="_x13" hidden="1">#REF!</definedName>
    <definedName name="_x14" hidden="1">#REF!</definedName>
    <definedName name="_x15" hidden="1">#REF!</definedName>
    <definedName name="_x16" hidden="1">#REF!</definedName>
    <definedName name="_x17" hidden="1">#REF!</definedName>
    <definedName name="_x18" hidden="1">#REF!</definedName>
    <definedName name="_x19" hidden="1">#REF!</definedName>
    <definedName name="_x2" localSheetId="0" hidden="1">{"PVGraph2",#N/A,FALSE,"PV Data"}</definedName>
    <definedName name="_x2" hidden="1">{"PVGraph2",#N/A,FALSE,"PV Data"}</definedName>
    <definedName name="_x20" hidden="1">#REF!</definedName>
    <definedName name="_x21" hidden="1">#REF!</definedName>
    <definedName name="_x22" hidden="1">#REF!</definedName>
    <definedName name="_x23" hidden="1">#REF!</definedName>
    <definedName name="_x24" hidden="1">#REF!</definedName>
    <definedName name="_x25" hidden="1">#REF!</definedName>
    <definedName name="_x28" hidden="1">#REF!</definedName>
    <definedName name="_x29" hidden="1">#REF!</definedName>
    <definedName name="_x32" hidden="1">#REF!</definedName>
    <definedName name="_x4" hidden="1">#REF!</definedName>
    <definedName name="_x5" hidden="1">#REF!</definedName>
    <definedName name="_x6" hidden="1">#REF!</definedName>
    <definedName name="_x7" hidden="1">#REF!</definedName>
    <definedName name="_x8" hidden="1">#REF!</definedName>
    <definedName name="_x9" hidden="1">#REF!</definedName>
    <definedName name="_xx2" localSheetId="0" hidden="1">{#N/A,#N/A,FALSE,"SIM95"}</definedName>
    <definedName name="_xx2" hidden="1">{#N/A,#N/A,FALSE,"SIM95"}</definedName>
    <definedName name="_xx3" localSheetId="0" hidden="1">{#N/A,#N/A,FALSE,"SIM95"}</definedName>
    <definedName name="_xx3" hidden="1">{#N/A,#N/A,FALSE,"SIM95"}</definedName>
    <definedName name="_xx4" localSheetId="0" hidden="1">{#N/A,#N/A,FALSE,"SIM95"}</definedName>
    <definedName name="_xx4" hidden="1">{#N/A,#N/A,FALSE,"SIM95"}</definedName>
    <definedName name="_Y1" localSheetId="0" hidden="1">{#N/A,#N/A,TRUE,"Cover sheet";#N/A,#N/A,TRUE,"INPUTS";#N/A,#N/A,TRUE,"OUTPUTS";#N/A,#N/A,TRUE,"VALUATION"}</definedName>
    <definedName name="_Y1" hidden="1">{#N/A,#N/A,TRUE,"Cover sheet";#N/A,#N/A,TRUE,"INPUTS";#N/A,#N/A,TRUE,"OUTPUTS";#N/A,#N/A,TRUE,"VALUATION"}</definedName>
    <definedName name="_y2" localSheetId="0" hidden="1">{"PVGraph2",#N/A,FALSE,"PV Data"}</definedName>
    <definedName name="_y2" hidden="1">{"PVGraph2",#N/A,FALSE,"PV Data"}</definedName>
    <definedName name="_z">#REF!</definedName>
    <definedName name="_z_1">#REF!</definedName>
    <definedName name="_z_11">#REF!</definedName>
    <definedName name="_z_12">#REF!</definedName>
    <definedName name="_z_13">#REF!</definedName>
    <definedName name="_z_15">#REF!</definedName>
    <definedName name="_z_16">#REF!</definedName>
    <definedName name="_z_17">#REF!</definedName>
    <definedName name="_z_19">#REF!</definedName>
    <definedName name="_z_2">#REF!</definedName>
    <definedName name="_z_28">#REF!</definedName>
    <definedName name="_z_3">#REF!</definedName>
    <definedName name="_z_4">#REF!</definedName>
    <definedName name="_z_7">#REF!</definedName>
    <definedName name="_z_9">#REF!</definedName>
    <definedName name="_zx2" localSheetId="0" hidden="1">{#N/A,#N/A,FALSE,"masez (10)";#N/A,#N/A,FALSE,"masez (7)";#N/A,#N/A,FALSE,"masez (6)";#N/A,#N/A,FALSE,"masez (5)";#N/A,#N/A,FALSE,"masez (4)";#N/A,#N/A,FALSE,"masez (3)";#N/A,#N/A,FALSE,"masez (2)";#N/A,#N/A,FALSE,"GME";#N/A,#N/A,FALSE,"masez"}</definedName>
    <definedName name="_zx2" hidden="1">{#N/A,#N/A,FALSE,"masez (10)";#N/A,#N/A,FALSE,"masez (7)";#N/A,#N/A,FALSE,"masez (6)";#N/A,#N/A,FALSE,"masez (5)";#N/A,#N/A,FALSE,"masez (4)";#N/A,#N/A,FALSE,"masez (3)";#N/A,#N/A,FALSE,"masez (2)";#N/A,#N/A,FALSE,"GME";#N/A,#N/A,FALSE,"masez"}</definedName>
    <definedName name="´´" hidden="1">#REF!</definedName>
    <definedName name="A" localSheetId="0" hidden="1">{"'Quadro'!$A$4:$BG$78"}</definedName>
    <definedName name="A" hidden="1">{"'Quadro'!$A$4:$BG$78"}</definedName>
    <definedName name="A.???" localSheetId="0" hidden="1">{"det (May)",#N/A,FALSE,"June";"sum (MAY YTD)",#N/A,FALSE,"June YTD"}</definedName>
    <definedName name="A.???" hidden="1">{"det (May)",#N/A,FALSE,"June";"sum (MAY YTD)",#N/A,FALSE,"June YTD"}</definedName>
    <definedName name="A.Ⅱ.i2" localSheetId="0" hidden="1">{"det (May)",#N/A,FALSE,"June";"sum (MAY YTD)",#N/A,FALSE,"June YTD"}</definedName>
    <definedName name="A.Ⅱ.i2" hidden="1">{"det (May)",#N/A,FALSE,"June";"sum (MAY YTD)",#N/A,FALSE,"June YTD"}</definedName>
    <definedName name="a.c.60">#REF!</definedName>
    <definedName name="A.FARPADO">#REF!</definedName>
    <definedName name="A.I.AA" localSheetId="0" hidden="1">{"det (May)",#N/A,FALSE,"June";"sum (MAY YTD)",#N/A,FALSE,"June YTD"}</definedName>
    <definedName name="A.I.AA" hidden="1">{"det (May)",#N/A,FALSE,"June";"sum (MAY YTD)",#N/A,FALSE,"June YTD"}</definedName>
    <definedName name="A.RECOSIDO">#REF!</definedName>
    <definedName name="A.SA.37.300TH.P">#REF!</definedName>
    <definedName name="A.SA37.300TH.IMP">#REF!</definedName>
    <definedName name="A.SA37.300TH.P">#REF!</definedName>
    <definedName name="A.SERVIÇO">#REF!</definedName>
    <definedName name="A.SUPER11.200TH.IMP">#REF!</definedName>
    <definedName name="A.SUPER11.200TH.P">#REF!</definedName>
    <definedName name="a.super14.imp">#REF!</definedName>
    <definedName name="a.super14.p">#REF!</definedName>
    <definedName name="A_1" localSheetId="0" hidden="1">{"'Quadro'!$A$4:$BG$78"}</definedName>
    <definedName name="A_1" hidden="1">{"'Quadro'!$A$4:$BG$78"}</definedName>
    <definedName name="A_23">"'file:///C:/{Tião}/SãoSebastião/medição/18ª medição parcial/18ª medição parcial.xls'#$Medição.$#REF!$#REF!"</definedName>
    <definedName name="a_25">#REF!</definedName>
    <definedName name="a_4">#REF!</definedName>
    <definedName name="A_I_C_V">#N/A</definedName>
    <definedName name="A_km">#REF!</definedName>
    <definedName name="A_M_FRA">#N/A</definedName>
    <definedName name="A_METROS">#N/A</definedName>
    <definedName name="a0" localSheetId="0" hidden="1">{#N/A,#N/A,FALSE,"FlCx99";#N/A,#N/A,FALSE,"Dívida99"}</definedName>
    <definedName name="a0" hidden="1">{#N/A,#N/A,FALSE,"FlCx99";#N/A,#N/A,FALSE,"Dívida99"}</definedName>
    <definedName name="a000" localSheetId="0" hidden="1">{#N/A,#N/A,FALSE,"ANEXO3 99 ERA";#N/A,#N/A,FALSE,"ANEXO3 99 UBÁ2";#N/A,#N/A,FALSE,"ANEXO3 99 DTU";#N/A,#N/A,FALSE,"ANEXO3 99 RDR";#N/A,#N/A,FALSE,"ANEXO3 99 UBÁ4";#N/A,#N/A,FALSE,"ANEXO3 99 UBÁ6"}</definedName>
    <definedName name="a000" hidden="1">{#N/A,#N/A,FALSE,"ANEXO3 99 ERA";#N/A,#N/A,FALSE,"ANEXO3 99 UBÁ2";#N/A,#N/A,FALSE,"ANEXO3 99 DTU";#N/A,#N/A,FALSE,"ANEXO3 99 RDR";#N/A,#N/A,FALSE,"ANEXO3 99 UBÁ4";#N/A,#N/A,FALSE,"ANEXO3 99 UBÁ6"}</definedName>
    <definedName name="a000_1" localSheetId="0" hidden="1">{#N/A,#N/A,FALSE,"ANEXO3 99 ERA";#N/A,#N/A,FALSE,"ANEXO3 99 UBÁ2";#N/A,#N/A,FALSE,"ANEXO3 99 DTU";#N/A,#N/A,FALSE,"ANEXO3 99 RDR";#N/A,#N/A,FALSE,"ANEXO3 99 UBÁ4";#N/A,#N/A,FALSE,"ANEXO3 99 UBÁ6"}</definedName>
    <definedName name="a000_1" hidden="1">{#N/A,#N/A,FALSE,"ANEXO3 99 ERA";#N/A,#N/A,FALSE,"ANEXO3 99 UBÁ2";#N/A,#N/A,FALSE,"ANEXO3 99 DTU";#N/A,#N/A,FALSE,"ANEXO3 99 RDR";#N/A,#N/A,FALSE,"ANEXO3 99 UBÁ4";#N/A,#N/A,FALSE,"ANEXO3 99 UBÁ6"}</definedName>
    <definedName name="Á1">#REF!</definedName>
    <definedName name="a1.1">#REF!</definedName>
    <definedName name="a1.2">#REF!</definedName>
    <definedName name="a1.3">#REF!</definedName>
    <definedName name="a1.4">#REF!</definedName>
    <definedName name="a1.5">#REF!</definedName>
    <definedName name="a14.1.18">#REF!</definedName>
    <definedName name="a2.1.1">#REF!</definedName>
    <definedName name="a2.1.2">#REF!</definedName>
    <definedName name="a2.2">#REF!</definedName>
    <definedName name="a2.3">#REF!</definedName>
    <definedName name="a2.4">#REF!</definedName>
    <definedName name="a2.5">#REF!</definedName>
    <definedName name="a2.6">#REF!</definedName>
    <definedName name="a2.6.2">#REF!</definedName>
    <definedName name="a2.7">#REF!</definedName>
    <definedName name="a2.8">#REF!</definedName>
    <definedName name="a3.1">#REF!</definedName>
    <definedName name="a3.10">#REF!</definedName>
    <definedName name="a3.11">#REF!</definedName>
    <definedName name="a3.2">#REF!</definedName>
    <definedName name="a3.3">#REF!</definedName>
    <definedName name="a3.4.1">#REF!</definedName>
    <definedName name="a3.4.2">#REF!</definedName>
    <definedName name="a3.4.3">#REF!</definedName>
    <definedName name="a3.4.4">#REF!</definedName>
    <definedName name="a3.5">#REF!</definedName>
    <definedName name="a3.6">#REF!</definedName>
    <definedName name="a3.7">#REF!</definedName>
    <definedName name="a3.8">#REF!</definedName>
    <definedName name="a3.9">#REF!</definedName>
    <definedName name="aa" localSheetId="0" hidden="1">{"'Quadro'!$A$4:$BG$78"}</definedName>
    <definedName name="aa" hidden="1">{"'Quadro'!$A$4:$BG$78"}</definedName>
    <definedName name="aa_1" localSheetId="0" hidden="1">{"'Quadro'!$A$4:$BG$78"}</definedName>
    <definedName name="aa_1" hidden="1">{"'Quadro'!$A$4:$BG$78"}</definedName>
    <definedName name="AA_10">#REF!</definedName>
    <definedName name="AA_12">#REF!</definedName>
    <definedName name="AA_13">#REF!</definedName>
    <definedName name="AA_14">#REF!</definedName>
    <definedName name="AA_19">#N/A</definedName>
    <definedName name="AA_2">#REF!</definedName>
    <definedName name="AA_21">#N/A</definedName>
    <definedName name="AA_22">#REF!</definedName>
    <definedName name="AA_23">#N/A</definedName>
    <definedName name="AA_24">#N/A</definedName>
    <definedName name="AA_25">#N/A</definedName>
    <definedName name="AA_26">#REF!</definedName>
    <definedName name="AA_27">#N/A</definedName>
    <definedName name="AA_28">#N/A</definedName>
    <definedName name="AA_29">#N/A</definedName>
    <definedName name="AA_3">#REF!</definedName>
    <definedName name="AA_30">#REF!</definedName>
    <definedName name="AA_31">#N/A</definedName>
    <definedName name="AA_32">#REF!</definedName>
    <definedName name="AA_33">#REF!</definedName>
    <definedName name="AA_34">#REF!</definedName>
    <definedName name="AA_35">#REF!</definedName>
    <definedName name="AA_36">#REF!</definedName>
    <definedName name="AA_37">#N/A</definedName>
    <definedName name="AA_38">#REF!</definedName>
    <definedName name="AA_39">#N/A</definedName>
    <definedName name="AA_4">#REF!</definedName>
    <definedName name="AA_40">#N/A</definedName>
    <definedName name="AA_41">#N/A</definedName>
    <definedName name="AA_42">#N/A</definedName>
    <definedName name="AA_43">#N/A</definedName>
    <definedName name="AA_44">#N/A</definedName>
    <definedName name="AA_45">#N/A</definedName>
    <definedName name="AA_46">#N/A</definedName>
    <definedName name="AA_47">#N/A</definedName>
    <definedName name="AA_48">#N/A</definedName>
    <definedName name="AA_5">#REF!</definedName>
    <definedName name="AA_51">#N/A</definedName>
    <definedName name="AA_52">#N/A</definedName>
    <definedName name="AA_53">#N/A</definedName>
    <definedName name="AA_54">#N/A</definedName>
    <definedName name="AA_55">#N/A</definedName>
    <definedName name="AA_56">#N/A</definedName>
    <definedName name="AA_57">#N/A</definedName>
    <definedName name="AA_58">#N/A</definedName>
    <definedName name="AA_59">#N/A</definedName>
    <definedName name="AA_6">#REF!</definedName>
    <definedName name="AA_60">#N/A</definedName>
    <definedName name="AA_61">#N/A</definedName>
    <definedName name="AA_62">#N/A</definedName>
    <definedName name="AA_63">#N/A</definedName>
    <definedName name="AA_64">#N/A</definedName>
    <definedName name="AA_65">#N/A</definedName>
    <definedName name="AA_66">#N/A</definedName>
    <definedName name="AA_67">#N/A</definedName>
    <definedName name="AA_68">#N/A</definedName>
    <definedName name="AA_69">#N/A</definedName>
    <definedName name="AA_7">#REF!</definedName>
    <definedName name="AA_70">#N/A</definedName>
    <definedName name="AA_71">#N/A</definedName>
    <definedName name="AA_72">#N/A</definedName>
    <definedName name="AA_8">#REF!</definedName>
    <definedName name="AA_9">#REF!</definedName>
    <definedName name="AAA"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hidden="1">#REF!</definedName>
    <definedName name="aaaaa" localSheetId="0" hidden="1">{"'gráf jan00'!$A$1:$AK$41"}</definedName>
    <definedName name="aaaaa" hidden="1">{"'gráf jan00'!$A$1:$AK$41"}</definedName>
    <definedName name="aaaa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AA_25">#N/A</definedName>
    <definedName name="AAAAA_27">#N/A</definedName>
    <definedName name="AAAAA_28">#N/A</definedName>
    <definedName name="AAAAA_29">#N/A</definedName>
    <definedName name="AAAAA_31">#N/A</definedName>
    <definedName name="AAAAA_37">#N/A</definedName>
    <definedName name="aaaaaa" hidden="1">#REF!</definedName>
    <definedName name="AAAAAA_25">#N/A</definedName>
    <definedName name="AAAAAA_27">#N/A</definedName>
    <definedName name="AAAAAA_28">#N/A</definedName>
    <definedName name="AAAAAA_29">#N/A</definedName>
    <definedName name="AAAAAA_31">#N/A</definedName>
    <definedName name="AAAAAA_37">#N/A</definedName>
    <definedName name="AAAAAAA">#N/A</definedName>
    <definedName name="aaaaaaaa" hidden="1">#REF!</definedName>
    <definedName name="aaaaaaaa_25">#N/A</definedName>
    <definedName name="aaaaaaaa_27">#N/A</definedName>
    <definedName name="aaaaaaaa_28">#N/A</definedName>
    <definedName name="aaaaaaaa_29">#N/A</definedName>
    <definedName name="aaaaaaaa_31">#N/A</definedName>
    <definedName name="aaaaaaaa_37">#N/A</definedName>
    <definedName name="aaaaaaaaa" hidden="1">#REF!</definedName>
    <definedName name="AAAAAAAAA_25">#REF!</definedName>
    <definedName name="aaaaaaaaaa" hidden="1">#REF!</definedName>
    <definedName name="aaaaaaaaaaa" hidden="1">#REF!</definedName>
    <definedName name="aaaaaaaaaaaa" hidden="1">#REF!</definedName>
    <definedName name="aaaaaaaaaaaaa" hidden="1">#REF!</definedName>
    <definedName name="aaaaaaaaaaaaaa" hidden="1">#REF!</definedName>
    <definedName name="aaaaaaaaaaaaaaa" hidden="1">#REF!</definedName>
    <definedName name="aaaaaaaaaaaaaaaa" hidden="1">#REF!</definedName>
    <definedName name="aaaaaaaaaaaaaaaaa" hidden="1">#REF!</definedName>
    <definedName name="aaaaaaaaaaaaaaaaaa" hidden="1">#REF!</definedName>
    <definedName name="aaaaaaaaaaaaaaaaaaa" hidden="1">#REF!</definedName>
    <definedName name="aaaaaaaaaaaaaaaaaaaaaaa" hidden="1">#REF!</definedName>
    <definedName name="aaaaaaaaaaaaaaaaaaaaaaaaaa" hidden="1">#REF!</definedName>
    <definedName name="aaaaaaaaaaaaaaaaaaaaaaaaaaaaaaa" hidden="1">#REF!</definedName>
    <definedName name="aaaaaaaaaaaaaaaaaaaaaaaaaaaasssssssssssssssss"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aaaaaaaaaaaaaaaaaaaaaaaaaaaasssssssssssssssss"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aaaas" localSheetId="0" hidden="1">{#N/A,#N/A,FALSE,"Plan1";#N/A,#N/A,FALSE,"Plan2"}</definedName>
    <definedName name="aaaas" hidden="1">{#N/A,#N/A,FALSE,"Plan1";#N/A,#N/A,FALSE,"Plan2"}</definedName>
    <definedName name="aaacccc" localSheetId="0" hidden="1">{#N/A,#N/A,FALSE,"Plan1";#N/A,#N/A,FALSE,"Plan2"}</definedName>
    <definedName name="aaacccc" hidden="1">{#N/A,#N/A,FALSE,"Plan1";#N/A,#N/A,FALSE,"Plan2"}</definedName>
    <definedName name="aaas" localSheetId="0" hidden="1">{"'gráf jan00'!$A$1:$AK$41"}</definedName>
    <definedName name="aaas" hidden="1">{"'gráf jan00'!$A$1:$AK$41"}</definedName>
    <definedName name="aaasb" localSheetId="0" hidden="1">{#N/A,#N/A,FALSE,"Pharm";#N/A,#N/A,FALSE,"WWCM"}</definedName>
    <definedName name="aaasb" hidden="1">{#N/A,#N/A,FALSE,"Pharm";#N/A,#N/A,FALSE,"WWCM"}</definedName>
    <definedName name="aab" localSheetId="0" hidden="1">{#N/A,#N/A,FALSE,"Pharm";#N/A,#N/A,FALSE,"WWCM"}</definedName>
    <definedName name="aab" hidden="1">{#N/A,#N/A,FALSE,"Pharm";#N/A,#N/A,FALSE,"WWCM"}</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ddd" localSheetId="0" hidden="1">{#N/A,#N/A,FALSE,"REPORT"}</definedName>
    <definedName name="aaddd" hidden="1">{#N/A,#N/A,FALSE,"REPORT"}</definedName>
    <definedName name="aas" localSheetId="0" hidden="1">{"'Total'!$A$1","'Total'!$A$3"}</definedName>
    <definedName name="aas" hidden="1">{"'Total'!$A$1","'Total'!$A$3"}</definedName>
    <definedName name="aasaasas" localSheetId="0" hidden="1">{#N/A,#N/A,TRUE,"indice";#N/A,#N/A,TRUE,"indicadores";#N/A,#N/A,TRUE,"comentarios"}</definedName>
    <definedName name="aasaasas" hidden="1">{#N/A,#N/A,TRUE,"indice";#N/A,#N/A,TRUE,"indicadores";#N/A,#N/A,TRUE,"comentarios"}</definedName>
    <definedName name="aasas">#REF!</definedName>
    <definedName name="aasd" localSheetId="0" hidden="1">{#N/A,#N/A,TRUE,"Acq-Ass";#N/A,#N/A,TRUE,"Acq-IS";#N/A,#N/A,TRUE,"Acq-BS";#N/A,#N/A,TRUE,"Acq-CF";#N/A,#N/A,TRUE,"Acq-Proj";#N/A,#N/A,TRUE,"Acq-CapEx";#N/A,#N/A,TRUE,"Acq-Debt";#N/A,#N/A,TRUE,"Acq-Int";#N/A,#N/A,TRUE,"Acq-BD";#N/A,#N/A,TRUE,"Acq-TD";#N/A,#N/A,TRUE,"Acq-Taxes";#N/A,#N/A,TRUE,"Acq-Credit";#N/A,#N/A,TRUE,"Acq-Val";#N/A,#N/A,TRUE,"Acq-Mult Val"}</definedName>
    <definedName name="aasd" hidden="1">{#N/A,#N/A,TRUE,"Acq-Ass";#N/A,#N/A,TRUE,"Acq-IS";#N/A,#N/A,TRUE,"Acq-BS";#N/A,#N/A,TRUE,"Acq-CF";#N/A,#N/A,TRUE,"Acq-Proj";#N/A,#N/A,TRUE,"Acq-CapEx";#N/A,#N/A,TRUE,"Acq-Debt";#N/A,#N/A,TRUE,"Acq-Int";#N/A,#N/A,TRUE,"Acq-BD";#N/A,#N/A,TRUE,"Acq-TD";#N/A,#N/A,TRUE,"Acq-Taxes";#N/A,#N/A,TRUE,"Acq-Credit";#N/A,#N/A,TRUE,"Acq-Val";#N/A,#N/A,TRUE,"Acq-Mult Val"}</definedName>
    <definedName name="AASHTO_C2">#REF!</definedName>
    <definedName name="AASHTO_C3">#REF!</definedName>
    <definedName name="AASHTO_C4">#REF!</definedName>
    <definedName name="AASHTO_C5">#REF!</definedName>
    <definedName name="AASHTO_C6">#REF!</definedName>
    <definedName name="AASHTO_C7">#REF!</definedName>
    <definedName name="AASHTO_C8">#REF!</definedName>
    <definedName name="AASHTO_C9">#REF!</definedName>
    <definedName name="AASHTO_O2_O3">#REF!</definedName>
    <definedName name="AASHTO_O4">#REF!</definedName>
    <definedName name="aauf">#REF!</definedName>
    <definedName name="AAUQ">#REF!</definedName>
    <definedName name="AB" localSheetId="0" hidden="1">{"'gráf jan00'!$A$1:$AK$41"}</definedName>
    <definedName name="AB" hidden="1">{"'gráf jan00'!$A$1:$AK$41"}</definedName>
    <definedName name="aba" localSheetId="0" hidden="1">{#N/A,#N/A,FALSE,"SIM95"}</definedName>
    <definedName name="aba" hidden="1">{#N/A,#N/A,FALSE,"SIM95"}</definedName>
    <definedName name="abb" localSheetId="0"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abb"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ABC" hidden="1">#REF!</definedName>
    <definedName name="ABC.XLS" localSheetId="0" hidden="1">{"'Quadro'!$A$4:$BG$78"}</definedName>
    <definedName name="ABC.XLS" hidden="1">{"'Quadro'!$A$4:$BG$78"}</definedName>
    <definedName name="ABC_segurança">#REF!</definedName>
    <definedName name="abcd" localSheetId="0" hidden="1">{#N/A,#N/A,FALSE,"PCOL"}</definedName>
    <definedName name="abcd" hidden="1">{#N/A,#N/A,FALSE,"PCOL"}</definedName>
    <definedName name="ABCD23">#REF!</definedName>
    <definedName name="abcde" localSheetId="0" hidden="1">{#N/A,#N/A,FALSE,"PCOL"}</definedName>
    <definedName name="abcde" hidden="1">{#N/A,#N/A,FALSE,"PCOL"}</definedName>
    <definedName name="abcdef" localSheetId="0" hidden="1">{"'PXR_6500'!$A$1:$I$124"}</definedName>
    <definedName name="abcdef" hidden="1">{"'PXR_6500'!$A$1:$I$124"}</definedName>
    <definedName name="ABCFinal">#REF!</definedName>
    <definedName name="abd"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bd"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bertura2001" localSheetId="0" hidden="1">{#N/A,#N/A,FALSE,"ResGer";#N/A,#N/A,FALSE,"EndBan";#N/A,#N/A,FALSE,"DebTrabFis";#N/A,#N/A,FALSE,"FlxEndBan"}</definedName>
    <definedName name="Abertura2001" hidden="1">{#N/A,#N/A,FALSE,"ResGer";#N/A,#N/A,FALSE,"EndBan";#N/A,#N/A,FALSE,"DebTrabFis";#N/A,#N/A,FALSE,"FlxEndBan"}</definedName>
    <definedName name="ABN" localSheetId="0" hidden="1">{"'PXR_6500'!$A$1:$I$124"}</definedName>
    <definedName name="ABN" hidden="1">{"'PXR_6500'!$A$1:$I$124"}</definedName>
    <definedName name="abno" localSheetId="0" hidden="1">{"'PXR_6500'!$A$1:$I$124"}</definedName>
    <definedName name="abno" hidden="1">{"'PXR_6500'!$A$1:$I$124"}</definedName>
    <definedName name="abobora.xls" localSheetId="0" hidden="1">{"'Quadro'!$A$4:$BG$78"}</definedName>
    <definedName name="abobora.xls" hidden="1">{"'Quadro'!$A$4:$BG$78"}</definedName>
    <definedName name="Abono_Pecuniário">#REF!</definedName>
    <definedName name="ABR00">#REF!</definedName>
    <definedName name="ABRA">#REF!</definedName>
    <definedName name="Abreulândia">#REF!</definedName>
    <definedName name="Abril" localSheetId="0" hidden="1">{#N/A,#N/A,FALSE,"Acum Julio - 00"}</definedName>
    <definedName name="Abril" hidden="1">{#N/A,#N/A,FALSE,"Acum Julio - 00"}</definedName>
    <definedName name="abvd.doc" localSheetId="0" hidden="1">{#N/A,#N/A,FALSE,"1321";#N/A,#N/A,FALSE,"1324";#N/A,#N/A,FALSE,"1333";#N/A,#N/A,FALSE,"1371"}</definedName>
    <definedName name="abvd.doc" hidden="1">{#N/A,#N/A,FALSE,"1321";#N/A,#N/A,FALSE,"1324";#N/A,#N/A,FALSE,"1333";#N/A,#N/A,FALSE,"1371"}</definedName>
    <definedName name="abx" localSheetId="0" hidden="1">{"'Edit'!$A$1:$V$2277"}</definedName>
    <definedName name="abx" hidden="1">{"'Edit'!$A$1:$V$2277"}</definedName>
    <definedName name="ac" hidden="1">#REF!</definedName>
    <definedName name="acabamentos">#REF!</definedName>
    <definedName name="ACADGDDJSDJSBDJSJFSF">#REF!</definedName>
    <definedName name="ACAP20">#REF!</definedName>
    <definedName name="ACAP20RP">#REF!</definedName>
    <definedName name="ACAP20RPMA">#REF!</definedName>
    <definedName name="ACAP20RPTA">#REF!</definedName>
    <definedName name="ACAP21RPMA">#REF!</definedName>
    <definedName name="ACAPATA">#REF!</definedName>
    <definedName name="ACAPPA">#REF!</definedName>
    <definedName name="ACAPPAMA">#REF!</definedName>
    <definedName name="ACAPPATA">#REF!</definedName>
    <definedName name="ACAPRS">#REF!</definedName>
    <definedName name="ACAPRSMA">#REF!</definedName>
    <definedName name="ACAPRSTA">#REF!</definedName>
    <definedName name="Access_Button" hidden="1">"Nov96acc_Daily_receipts__List"</definedName>
    <definedName name="AccessDatabase" hidden="1">"C:\Documents and Settings\JPMELLO\Meus documentos\ARQUIVOS 2004\MONITORAMENTO OAC\Monitoramento de OAC.mdb"</definedName>
    <definedName name="accf">#N/A</definedName>
    <definedName name="accionaorcamento" hidden="1">#REF!</definedName>
    <definedName name="acdc"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cd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cdd" localSheetId="0" hidden="1">{"SCH27",#N/A,FALSE,"summary";"SCH39",#N/A,FALSE,"summary";"SCH41",#N/A,FALSE,"summary"}</definedName>
    <definedName name="acdd" hidden="1">{"SCH27",#N/A,FALSE,"summary";"SCH39",#N/A,FALSE,"summary";"SCH41",#N/A,FALSE,"summary"}</definedName>
    <definedName name="achar18" hidden="1">#REF!</definedName>
    <definedName name="achar19" hidden="1">#REF!</definedName>
    <definedName name="achart1" hidden="1">#REF!</definedName>
    <definedName name="achart10" hidden="1">#REF!</definedName>
    <definedName name="achart11" hidden="1">#REF!</definedName>
    <definedName name="achart12" hidden="1">#REF!</definedName>
    <definedName name="achart13" hidden="1">#REF!</definedName>
    <definedName name="achart14" hidden="1">#REF!</definedName>
    <definedName name="achart15" hidden="1">#REF!</definedName>
    <definedName name="achart16" hidden="1">#REF!</definedName>
    <definedName name="achart17" hidden="1">#REF!</definedName>
    <definedName name="achart2" hidden="1">#REF!</definedName>
    <definedName name="achart20" hidden="1">#REF!</definedName>
    <definedName name="achart21" hidden="1">#REF!</definedName>
    <definedName name="achart22" hidden="1">#REF!</definedName>
    <definedName name="achart23" hidden="1">#REF!</definedName>
    <definedName name="achart24" hidden="1">#REF!</definedName>
    <definedName name="achart25" hidden="1">#REF!</definedName>
    <definedName name="achart26" hidden="1">#REF!</definedName>
    <definedName name="achart27" hidden="1">#REF!</definedName>
    <definedName name="achart28" hidden="1">#REF!</definedName>
    <definedName name="achart29" hidden="1">#REF!</definedName>
    <definedName name="achart3" hidden="1">#REF!</definedName>
    <definedName name="achart30" hidden="1">#REF!</definedName>
    <definedName name="achart31" hidden="1">#REF!</definedName>
    <definedName name="achart32" hidden="1">#REF!</definedName>
    <definedName name="achart4" hidden="1">#REF!</definedName>
    <definedName name="achart5" hidden="1">#REF!</definedName>
    <definedName name="achart6" hidden="1">#REF!</definedName>
    <definedName name="achart7" hidden="1">#REF!</definedName>
    <definedName name="achart8" hidden="1">#REF!</definedName>
    <definedName name="achart9" hidden="1">#REF!</definedName>
    <definedName name="ACIARIA">#REF!</definedName>
    <definedName name="ACIDO">#REF!</definedName>
    <definedName name="ACM30RP">#REF!</definedName>
    <definedName name="ACM30RPMA">#REF!</definedName>
    <definedName name="ACM30RPTA">#REF!</definedName>
    <definedName name="aço" hidden="1">#REF!</definedName>
    <definedName name="AÇO_CA_50">#REF!</definedName>
    <definedName name="AÇO_CA_50_3_16">#REF!</definedName>
    <definedName name="ACOMP">#REF!</definedName>
    <definedName name="Acos">#REF!</definedName>
    <definedName name="Acost">#REF!</definedName>
    <definedName name="Acost_tipo">#REF!</definedName>
    <definedName name="ACOSTD">#REF!</definedName>
    <definedName name="ACOSTLE">#REF!</definedName>
    <definedName name="ACRES">#REF!</definedName>
    <definedName name="acrescimo">#REF!</definedName>
    <definedName name="Acréscimo">#REF!</definedName>
    <definedName name="acrescimo_11">#REF!</definedName>
    <definedName name="acrescimo_12">#REF!</definedName>
    <definedName name="acrescimo_13">#REF!</definedName>
    <definedName name="acrescimo_15">#REF!</definedName>
    <definedName name="acrescimo_16">#REF!</definedName>
    <definedName name="acrescimo_17">#REF!</definedName>
    <definedName name="acrescimo_19">#REF!</definedName>
    <definedName name="acrescimo_2">#REF!</definedName>
    <definedName name="acrescimo_28">#REF!</definedName>
    <definedName name="acrescimo_3">#REF!</definedName>
    <definedName name="acrescimo_4">#REF!</definedName>
    <definedName name="acrescimo_7">#REF!</definedName>
    <definedName name="acrescimo_9">#REF!</definedName>
    <definedName name="ACTCOST">#REF!</definedName>
    <definedName name="ACTFA">#REF!</definedName>
    <definedName name="ACTINV">#REF!</definedName>
    <definedName name="ACTSALES">#REF!</definedName>
    <definedName name="Actual" localSheetId="0" hidden="1">{#N/A,#N/A,TRUE,"Historicals";#N/A,#N/A,TRUE,"Charts";#N/A,#N/A,TRUE,"Forecasts"}</definedName>
    <definedName name="Actual" hidden="1">{#N/A,#N/A,TRUE,"Historicals";#N/A,#N/A,TRUE,"Charts";#N/A,#N/A,TRUE,"Forecasts"}</definedName>
    <definedName name="ACUM.">#REF!</definedName>
    <definedName name="acumulado">#REF!</definedName>
    <definedName name="acumulado_1">#REF!</definedName>
    <definedName name="acumulado1">#REF!</definedName>
    <definedName name="ACUMVPI">#REF!</definedName>
    <definedName name="ACwvu.ACC." hidden="1">#REF!</definedName>
    <definedName name="ACwvu.AFAC." hidden="1">#REF!</definedName>
    <definedName name="ACwvu.CapersView." hidden="1">#REF!</definedName>
    <definedName name="ACwvu.CATODO." hidden="1">#REF!</definedName>
    <definedName name="ACwvu.ELIMLUCRO." hidden="1">#REF!</definedName>
    <definedName name="ACwvu.ESTOQUES." hidden="1">#REF!</definedName>
    <definedName name="ACwvu.Fabio." hidden="1">#REF!</definedName>
    <definedName name="ACwvu.inputs._.raw._.data." hidden="1">#REF!</definedName>
    <definedName name="ACwvu.Japan_Capers_Ed_Pub." hidden="1">#REF!</definedName>
    <definedName name="ACwvu.KJP_CC." hidden="1">#REF!</definedName>
    <definedName name="ACwvu.LPERDAS." hidden="1">#REF!</definedName>
    <definedName name="ACwvu.PLANILHA2." hidden="1">#REF!</definedName>
    <definedName name="ACwvu.ProjReport." hidden="1">#REF!</definedName>
    <definedName name="ACwvu.RES432." hidden="1">#REF!</definedName>
    <definedName name="ACwvu.summary1." hidden="1">#REF!</definedName>
    <definedName name="ACwvu.summary2." hidden="1">#REF!</definedName>
    <definedName name="ACwvu.summary3." hidden="1">#REF!</definedName>
    <definedName name="ACwvu.TAB1." hidden="1">#REF!</definedName>
    <definedName name="ACwvu.TAB10." hidden="1">#REF!</definedName>
    <definedName name="ACwvu.TAB2." hidden="1">#REF!</definedName>
    <definedName name="ACwvu.TAB3." hidden="1">#REF!</definedName>
    <definedName name="ACwvu.TAB4." hidden="1">#REF!</definedName>
    <definedName name="ACwvu.TAB5." hidden="1">#REF!</definedName>
    <definedName name="ACwvu.VERGALHÃO." hidden="1">#REF!</definedName>
    <definedName name="ACwvu.VERLUCRO." hidden="1">#REF!</definedName>
    <definedName name="ad"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a" hidden="1">#REF!</definedName>
    <definedName name="adad">#N/A</definedName>
    <definedName name="adard" localSheetId="0" hidden="1">{#N/A,#N/A,FALSE,"Plan1";#N/A,#N/A,FALSE,"Plan2"}</definedName>
    <definedName name="adard" hidden="1">{#N/A,#N/A,FALSE,"Plan1";#N/A,#N/A,FALSE,"Plan2"}</definedName>
    <definedName name="adasdad" localSheetId="0" hidden="1">{"'gráf jan00'!$A$1:$AK$41"}</definedName>
    <definedName name="adasdad" hidden="1">{"'gráf jan00'!$A$1:$AK$41"}</definedName>
    <definedName name="add" hidden="1">#REF!</definedName>
    <definedName name="Additions">#REF!</definedName>
    <definedName name="ADE">#REF!</definedName>
    <definedName name="ADED" localSheetId="0" hidden="1">{"'gráf jan00'!$A$1:$AK$41"}</definedName>
    <definedName name="ADED" hidden="1">{"'gráf jan00'!$A$1:$AK$41"}</definedName>
    <definedName name="adeletar" localSheetId="0" hidden="1">{"TotalGeralDespesasPorArea",#N/A,FALSE,"VinculosAccessEfetivo"}</definedName>
    <definedName name="adeletar" hidden="1">{"TotalGeralDespesasPorArea",#N/A,FALSE,"VinculosAccessEfetivo"}</definedName>
    <definedName name="adeletar1" localSheetId="0" hidden="1">{"TotalGeralDespesasPorArea",#N/A,FALSE,"VinculosAccessEfetivo"}</definedName>
    <definedName name="adeletar1" hidden="1">{"TotalGeralDespesasPorArea",#N/A,FALSE,"VinculosAccessEfetivo"}</definedName>
    <definedName name="adeletar10" localSheetId="0" hidden="1">{"TotalGeralDespesasPorArea",#N/A,FALSE,"VinculosAccessEfetivo"}</definedName>
    <definedName name="adeletar10" hidden="1">{"TotalGeralDespesasPorArea",#N/A,FALSE,"VinculosAccessEfetivo"}</definedName>
    <definedName name="adeletar2" localSheetId="0" hidden="1">{"TotalGeralDespesasPorArea",#N/A,FALSE,"VinculosAccessEfetivo"}</definedName>
    <definedName name="adeletar2" hidden="1">{"TotalGeralDespesasPorArea",#N/A,FALSE,"VinculosAccessEfetivo"}</definedName>
    <definedName name="adeletar20" localSheetId="0" hidden="1">{"TotalGeralDespesasPorArea",#N/A,FALSE,"VinculosAccessEfetivo"}</definedName>
    <definedName name="adeletar20" hidden="1">{"TotalGeralDespesasPorArea",#N/A,FALSE,"VinculosAccessEfetivo"}</definedName>
    <definedName name="adeletar4" localSheetId="0" hidden="1">{"TotalGeralDespesasPorArea",#N/A,FALSE,"VinculosAccessEfetivo"}</definedName>
    <definedName name="adeletar4" hidden="1">{"TotalGeralDespesasPorArea",#N/A,FALSE,"VinculosAccessEfetivo"}</definedName>
    <definedName name="adeletar5" localSheetId="0" hidden="1">{"TotalGeralDespesasPorArea",#N/A,FALSE,"VinculosAccessEfetivo"}</definedName>
    <definedName name="adeletar5" hidden="1">{"TotalGeralDespesasPorArea",#N/A,FALSE,"VinculosAccessEfetivo"}</definedName>
    <definedName name="adeletar50" localSheetId="0" hidden="1">{"TotalGeralDespesasPorArea",#N/A,FALSE,"VinculosAccessEfetivo"}</definedName>
    <definedName name="adeletar50" hidden="1">{"TotalGeralDespesasPorArea",#N/A,FALSE,"VinculosAccessEfetivo"}</definedName>
    <definedName name="adeletar51" localSheetId="0" hidden="1">{"TotalGeralDespesasPorArea",#N/A,FALSE,"VinculosAccessEfetivo"}</definedName>
    <definedName name="adeletar51" hidden="1">{"TotalGeralDespesasPorArea",#N/A,FALSE,"VinculosAccessEfetivo"}</definedName>
    <definedName name="ADEQUACÃO">#REF!</definedName>
    <definedName name="Adequacao_Comple">#REF!</definedName>
    <definedName name="Adequacao_Drena">#REF!</definedName>
    <definedName name="Adequacao_Terra">#REF!</definedName>
    <definedName name="Adequaqção" localSheetId="0" hidden="1">{"'gráf jan00'!$A$1:$AK$41"}</definedName>
    <definedName name="Adequaqção" hidden="1">{"'gráf jan00'!$A$1:$AK$41"}</definedName>
    <definedName name="ADESIVO_PVC">#REF!</definedName>
    <definedName name="adew" localSheetId="0" hidden="1">{#N/A,#N/A,FALSE,"FFCXOUT3"}</definedName>
    <definedName name="adew" hidden="1">{#N/A,#N/A,FALSE,"FFCXOUT3"}</definedName>
    <definedName name="adf" hidden="1">#REF!</definedName>
    <definedName name="adfaf" localSheetId="0" hidden="1">{"Merger Output",#N/A,FALSE,"Summary_Output";"Flowback Assesment dollars",#N/A,FALSE,"FLow";"Flowback assesment percent",#N/A,FALSE,"FLow";"Impact to Rubik Price",#N/A,FALSE,"FLow"}</definedName>
    <definedName name="adfaf" hidden="1">{"Merger Output",#N/A,FALSE,"Summary_Output";"Flowback Assesment dollars",#N/A,FALSE,"FLow";"Flowback assesment percent",#N/A,FALSE,"FLow";"Impact to Rubik Price",#N/A,FALSE,"FLow"}</definedName>
    <definedName name="adfafadf" localSheetId="0" hidden="1">{#N/A,#N/A,FALSE,"Brad_DCFM";#N/A,#N/A,FALSE,"Nick_DCFM";#N/A,#N/A,FALSE,"Mobile_DCFM"}</definedName>
    <definedName name="adfafadf" hidden="1">{#N/A,#N/A,FALSE,"Brad_DCFM";#N/A,#N/A,FALSE,"Nick_DCFM";#N/A,#N/A,FALSE,"Mobile_DCFM"}</definedName>
    <definedName name="adfas" localSheetId="0" hidden="1">{#N/A,#N/A,FALSE,"Brad_DCFM";#N/A,#N/A,FALSE,"Nick_DCFM";#N/A,#N/A,FALSE,"Mobile_DCFM"}</definedName>
    <definedName name="adfas" hidden="1">{#N/A,#N/A,FALSE,"Brad_DCFM";#N/A,#N/A,FALSE,"Nick_DCFM";#N/A,#N/A,FALSE,"Mobile_DCFM"}</definedName>
    <definedName name="adfasd" localSheetId="0" hidden="1">{#N/A,#N/A,TRUE,"Acq-Ass";#N/A,#N/A,TRUE,"Acq-IS";#N/A,#N/A,TRUE,"Acq-BS";#N/A,#N/A,TRUE,"Acq-CF";#N/A,#N/A,TRUE,"Acq-Proj";#N/A,#N/A,TRUE,"Acq-CapEx";#N/A,#N/A,TRUE,"Acq-Debt";#N/A,#N/A,TRUE,"Acq-Int";#N/A,#N/A,TRUE,"Acq-BD";#N/A,#N/A,TRUE,"Acq-TD";#N/A,#N/A,TRUE,"Acq-Taxes";#N/A,#N/A,TRUE,"Acq-Credit";#N/A,#N/A,TRUE,"Acq-Val";#N/A,#N/A,TRUE,"Acq-Mult Val"}</definedName>
    <definedName name="adfasd" hidden="1">{#N/A,#N/A,TRUE,"Acq-Ass";#N/A,#N/A,TRUE,"Acq-IS";#N/A,#N/A,TRUE,"Acq-BS";#N/A,#N/A,TRUE,"Acq-CF";#N/A,#N/A,TRUE,"Acq-Proj";#N/A,#N/A,TRUE,"Acq-CapEx";#N/A,#N/A,TRUE,"Acq-Debt";#N/A,#N/A,TRUE,"Acq-Int";#N/A,#N/A,TRUE,"Acq-BD";#N/A,#N/A,TRUE,"Acq-TD";#N/A,#N/A,TRUE,"Acq-Taxes";#N/A,#N/A,TRUE,"Acq-Credit";#N/A,#N/A,TRUE,"Acq-Val";#N/A,#N/A,TRUE,"Acq-Mult Val"}</definedName>
    <definedName name="adfcvgfcgvhbghnn" hidden="1">COUNTIF(#REF!,"&lt;&gt;0")+3</definedName>
    <definedName name="adfdfa" localSheetId="0" hidden="1">{#N/A,#N/A,FALSE,"GERAL";#N/A,#N/A,FALSE,"012-96";#N/A,#N/A,FALSE,"018-96";#N/A,#N/A,FALSE,"027-96";#N/A,#N/A,FALSE,"059-96";#N/A,#N/A,FALSE,"076-96";#N/A,#N/A,FALSE,"019-97";#N/A,#N/A,FALSE,"021-97";#N/A,#N/A,FALSE,"022-97";#N/A,#N/A,FALSE,"028-97"}</definedName>
    <definedName name="adfdfa" hidden="1">{#N/A,#N/A,FALSE,"GERAL";#N/A,#N/A,FALSE,"012-96";#N/A,#N/A,FALSE,"018-96";#N/A,#N/A,FALSE,"027-96";#N/A,#N/A,FALSE,"059-96";#N/A,#N/A,FALSE,"076-96";#N/A,#N/A,FALSE,"019-97";#N/A,#N/A,FALSE,"021-97";#N/A,#N/A,FALSE,"022-97";#N/A,#N/A,FALSE,"028-97"}</definedName>
    <definedName name="adfgasdysty" localSheetId="0" hidden="1">{#N/A,#N/A,FALSE,"REPORT"}</definedName>
    <definedName name="adfgasdysty" hidden="1">{#N/A,#N/A,FALSE,"REPORT"}</definedName>
    <definedName name="adfhdfhsd">#REF!</definedName>
    <definedName name="adfjvhbqehrvbeh" localSheetId="0" hidden="1">{"SCH73",#N/A,FALSE,"eva";"SCH74",#N/A,FALSE,"eva";"SCH75",#N/A,FALSE,"eva"}</definedName>
    <definedName name="adfjvhbqehrvbeh" hidden="1">{"SCH73",#N/A,FALSE,"eva";"SCH74",#N/A,FALSE,"eva";"SCH75",#N/A,FALSE,"eva"}</definedName>
    <definedName name="adfklasdfsçl" localSheetId="0" hidden="1">{#N/A,#N/A,FALSE,"Flx_caixa";#N/A,#N/A,FALSE,"Invest";#N/A,#N/A,FALSE,"Resultado";#N/A,#N/A,FALSE,"Custos";#N/A,#N/A,FALSE,"Receita";#N/A,#N/A,FALSE,"Comentários"}</definedName>
    <definedName name="adfklasdfsçl" hidden="1">{#N/A,#N/A,FALSE,"Flx_caixa";#N/A,#N/A,FALSE,"Invest";#N/A,#N/A,FALSE,"Resultado";#N/A,#N/A,FALSE,"Custos";#N/A,#N/A,FALSE,"Receita";#N/A,#N/A,FALSE,"Comentários"}</definedName>
    <definedName name="adfklasdfsçl_1" localSheetId="0" hidden="1">{#N/A,#N/A,FALSE,"Flx_caixa";#N/A,#N/A,FALSE,"Invest";#N/A,#N/A,FALSE,"Resultado";#N/A,#N/A,FALSE,"Custos";#N/A,#N/A,FALSE,"Receita";#N/A,#N/A,FALSE,"Comentários"}</definedName>
    <definedName name="adfklasdfsçl_1" hidden="1">{#N/A,#N/A,FALSE,"Flx_caixa";#N/A,#N/A,FALSE,"Invest";#N/A,#N/A,FALSE,"Resultado";#N/A,#N/A,FALSE,"Custos";#N/A,#N/A,FALSE,"Receita";#N/A,#N/A,FALSE,"Comentários"}</definedName>
    <definedName name="adfsfjfjky" localSheetId="0" hidden="1">{#N/A,#N/A,FALSE,"REPORT"}</definedName>
    <definedName name="adfsfjfjky" hidden="1">{#N/A,#N/A,FALSE,"REPORT"}</definedName>
    <definedName name="Adicáo"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dicá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dicional_eixo">#REF!</definedName>
    <definedName name="AdicionalNoturno_T1">#REF!</definedName>
    <definedName name="AdicionalNoturno_T2">#REF!</definedName>
    <definedName name="AdicionalNoturno_T3">#REF!</definedName>
    <definedName name="AdicionalNoturno_TAdm">#REF!</definedName>
    <definedName name="ADITA">#REF!</definedName>
    <definedName name="aditivo" localSheetId="0" hidden="1">{#N/A,#N/A,FALSE,"PCOL"}</definedName>
    <definedName name="aditivo" hidden="1">{#N/A,#N/A,FALSE,"PCOL"}</definedName>
    <definedName name="adj" hidden="1">#REF!</definedName>
    <definedName name="adm">#REF!</definedName>
    <definedName name="Adm.Central">#REF!</definedName>
    <definedName name="ADM.EXTERNA">#REF!</definedName>
    <definedName name="Adm.Local">#REF!</definedName>
    <definedName name="ADMO">#REF!</definedName>
    <definedName name="ADPOFJPDAFOK" localSheetId="0" hidden="1">{"'RATEIO RECEITA BRUTA'!$B$77:$C$106"}</definedName>
    <definedName name="ADPOFJPDAFOK" hidden="1">{"'RATEIO RECEITA BRUTA'!$B$77:$C$106"}</definedName>
    <definedName name="adr" localSheetId="0" hidden="1">{#N/A,#N/A,FALSE,"PROGRAMAÇÃO SEMANAL";#N/A,#N/A,FALSE,"PROG. DIÁRIA -FEV"}</definedName>
    <definedName name="adr" hidden="1">{#N/A,#N/A,FALSE,"PROGRAMAÇÃO SEMANAL";#N/A,#N/A,FALSE,"PROG. DIÁRIA -FEV"}</definedName>
    <definedName name="adri" localSheetId="0" hidden="1">{#N/A,#N/A,FALSE,"PACCIL";#N/A,#N/A,FALSE,"PAITACAN";#N/A,#N/A,FALSE,"PARECO";#N/A,#N/A,FALSE,"PA62";#N/A,#N/A,FALSE,"PAFINAL";#N/A,#N/A,FALSE,"PARECONF";#N/A,#N/A,FALSE,"PARECOND"}</definedName>
    <definedName name="adri" hidden="1">{#N/A,#N/A,FALSE,"PACCIL";#N/A,#N/A,FALSE,"PAITACAN";#N/A,#N/A,FALSE,"PARECO";#N/A,#N/A,FALSE,"PA62";#N/A,#N/A,FALSE,"PAFINAL";#N/A,#N/A,FALSE,"PARECONF";#N/A,#N/A,FALSE,"PARECOND"}</definedName>
    <definedName name="adriana" localSheetId="0" hidden="1">{#N/A,#N/A,FALSE,"1321";#N/A,#N/A,FALSE,"1324";#N/A,#N/A,FALSE,"1333";#N/A,#N/A,FALSE,"1371"}</definedName>
    <definedName name="adriana" hidden="1">{#N/A,#N/A,FALSE,"1321";#N/A,#N/A,FALSE,"1324";#N/A,#N/A,FALSE,"1333";#N/A,#N/A,FALSE,"1371"}</definedName>
    <definedName name="adriana1"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adriana1" hidden="1">{"SCH93",#N/A,FALSE,"monthly";"SCH94",#N/A,FALSE,"monthly";"SCH95",#N/A,FALSE,"monthly";"SCH96",#N/A,FALSE,"monthly";"SCH97",#N/A,FALSE,"monthly";"SCH104",#N/A,FALSE,"monthly";"SCH105",#N/A,FALSE,"monthly";"SCH106",#N/A,FALSE,"monthly";"SCH107",#N/A,FALSE,"monthly";"SCH108",#N/A,FALSE,"monthly";"SCH109",#N/A,FALSE,"monthly";"SCH110",#N/A,FALSE,"monthly"}</definedName>
    <definedName name="ads">#REF!</definedName>
    <definedName name="adsf" localSheetId="0" hidden="1">{"'gráf jan00'!$A$1:$AK$41"}</definedName>
    <definedName name="adsf" hidden="1">{"'gráf jan00'!$A$1:$AK$41"}</definedName>
    <definedName name="adsfa" localSheetId="0"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dsfa"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dsfgadfv" hidden="1">#REF!</definedName>
    <definedName name="ae" localSheetId="0" hidden="1">{"EVA",#N/A,FALSE,"EVA";"WACC",#N/A,FALSE,"WACC"}</definedName>
    <definedName name="ae" hidden="1">{"EVA",#N/A,FALSE,"EVA";"WACC",#N/A,FALSE,"WACC"}</definedName>
    <definedName name="aeaea" hidden="1">#N/A</definedName>
    <definedName name="aeaeq">#N/A</definedName>
    <definedName name="aeaw" localSheetId="0" hidden="1">{#VALUE!,#N/A,FALSE,0;#N/A,#N/A,FALSE,0;#N/A,#N/A,FALSE,0;#N/A,#N/A,FALSE,0;#N/A,#N/A,FALSE,0;#N/A,#N/A,FALSE,0;#N/A,#N/A,FALSE,0;#N/A,#N/A,FALSE,0;#N/A,#N/A,FALSE,0;#N/A,#N/A,FALSE,0;#N/A,#N/A,FALSE,0;#N/A,#N/A,FALSE,0;#N/A,#N/A,FALSE,0;#N/A,#N/A,FALSE,0;#N/A,#N/A,FALSE,0;#N/A,#N/A,FALSE,0;#N/A,#N/A,FALSE,0}</definedName>
    <definedName name="aeaw" hidden="1">{#VALUE!,#N/A,FALSE,0;#N/A,#N/A,FALSE,0;#N/A,#N/A,FALSE,0;#N/A,#N/A,FALSE,0;#N/A,#N/A,FALSE,0;#N/A,#N/A,FALSE,0;#N/A,#N/A,FALSE,0;#N/A,#N/A,FALSE,0;#N/A,#N/A,FALSE,0;#N/A,#N/A,FALSE,0;#N/A,#N/A,FALSE,0;#N/A,#N/A,FALSE,0;#N/A,#N/A,FALSE,0;#N/A,#N/A,FALSE,0;#N/A,#N/A,FALSE,0;#N/A,#N/A,FALSE,0;#N/A,#N/A,FALSE,0}</definedName>
    <definedName name="aeaw_1" localSheetId="0" hidden="1">{#VALUE!,#N/A,FALSE,0;#N/A,#N/A,FALSE,0;#N/A,#N/A,FALSE,0;#N/A,#N/A,FALSE,0;#N/A,#N/A,FALSE,0;#N/A,#N/A,FALSE,0;#N/A,#N/A,FALSE,0;#N/A,#N/A,FALSE,0;#N/A,#N/A,FALSE,0;#N/A,#N/A,FALSE,0;#N/A,#N/A,FALSE,0;#N/A,#N/A,FALSE,0;#N/A,#N/A,FALSE,0;#N/A,#N/A,FALSE,0;#N/A,#N/A,FALSE,0;#N/A,#N/A,FALSE,0;#N/A,#N/A,FALSE,0}</definedName>
    <definedName name="aeaw_1" hidden="1">{#VALUE!,#N/A,FALSE,0;#N/A,#N/A,FALSE,0;#N/A,#N/A,FALSE,0;#N/A,#N/A,FALSE,0;#N/A,#N/A,FALSE,0;#N/A,#N/A,FALSE,0;#N/A,#N/A,FALSE,0;#N/A,#N/A,FALSE,0;#N/A,#N/A,FALSE,0;#N/A,#N/A,FALSE,0;#N/A,#N/A,FALSE,0;#N/A,#N/A,FALSE,0;#N/A,#N/A,FALSE,0;#N/A,#N/A,FALSE,0;#N/A,#N/A,FALSE,0;#N/A,#N/A,FALSE,0;#N/A,#N/A,FALSE,0}</definedName>
    <definedName name="AEMUL">#REF!</definedName>
    <definedName name="AEP">#REF!</definedName>
    <definedName name="AEPTA">#REF!</definedName>
    <definedName name="aera" localSheetId="0" hidden="1">{#N/A,#N/A,FALSE,"DOARCNB";#N/A,#N/A,FALSE,"PLCNB";#N/A,#N/A,FALSE,"DRECNB";#N/A,#N/A,FALSE,"BPCNB";#N/A,#N/A,FALSE,"fluxo de caixa"}</definedName>
    <definedName name="aera" hidden="1">{#N/A,#N/A,FALSE,"DOARCNB";#N/A,#N/A,FALSE,"PLCNB";#N/A,#N/A,FALSE,"DRECNB";#N/A,#N/A,FALSE,"BPCNB";#N/A,#N/A,FALSE,"fluxo de caixa"}</definedName>
    <definedName name="aerew" localSheetId="0" hidden="1">{#N/A,#N/A,FALSE,"Acum Julio - 00"}</definedName>
    <definedName name="aerew" hidden="1">{#N/A,#N/A,FALSE,"Acum Julio - 00"}</definedName>
    <definedName name="aerfv" localSheetId="0" hidden="1">{"Despesas Diferidas Indedutíveis de 1998",#N/A,FALSE,"Impressão"}</definedName>
    <definedName name="aerfv" hidden="1">{"Despesas Diferidas Indedutíveis de 1998",#N/A,FALSE,"Impressão"}</definedName>
    <definedName name="aersf" hidden="1">#REF!</definedName>
    <definedName name="AERTETRE" hidden="1">#REF!</definedName>
    <definedName name="aesreport2" localSheetId="0"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aesreport2"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af" localSheetId="0" hidden="1">{"Outputs",#N/A,TRUE,"North America";"Outputs",#N/A,TRUE,"Europe";"Outputs",#N/A,TRUE,"Asia Pacific";"Outputs",#N/A,TRUE,"Latin America";"Outputs",#N/A,TRUE,"Wireless"}</definedName>
    <definedName name="af" hidden="1">{"Outputs",#N/A,TRUE,"North America";"Outputs",#N/A,TRUE,"Europe";"Outputs",#N/A,TRUE,"Asia Pacific";"Outputs",#N/A,TRUE,"Latin America";"Outputs",#N/A,TRUE,"Wireless"}</definedName>
    <definedName name="afasd" localSheetId="0" hidden="1">{"Final",#N/A,FALSE,"Feb-96"}</definedName>
    <definedName name="afasd" hidden="1">{"Final",#N/A,FALSE,"Feb-96"}</definedName>
    <definedName name="afasdfasd" localSheetId="0" hidden="1">{"'Directory'!$A$72:$E$91"}</definedName>
    <definedName name="afasdfasd" hidden="1">{"'Directory'!$A$72:$E$91"}</definedName>
    <definedName name="AFD">#REF!</definedName>
    <definedName name="afda" localSheetId="0" hidden="1">{"Merger Output",#N/A,FALSE,"Summary_Output";"Flowback Assesment dollars",#N/A,FALSE,"FLow";"Flowback assesment percent",#N/A,FALSE,"FLow";"Impact to Rubik Price",#N/A,FALSE,"FLow"}</definedName>
    <definedName name="afda" hidden="1">{"Merger Output",#N/A,FALSE,"Summary_Output";"Flowback Assesment dollars",#N/A,FALSE,"FLow";"Flowback assesment percent",#N/A,FALSE,"FLow";"Impact to Rubik Price",#N/A,FALSE,"FLow"}</definedName>
    <definedName name="AFDADSFDAS" localSheetId="0" hidden="1">{#N/A,#N/A,FALSE,"REPORT"}</definedName>
    <definedName name="AFDADSFDAS" hidden="1">{#N/A,#N/A,FALSE,"REPORT"}</definedName>
    <definedName name="AFDD">#N/A</definedName>
    <definedName name="afdf" localSheetId="0" hidden="1">{"Standard",#N/A,FALSE,"Lab H Inc Stmt";"Standard",#N/A,FALSE,"Lab H Bal Sht";"Standard",#N/A,FALSE,"Lab H CFs";"Standard",#N/A,FALSE,"Lab P Inc Stmt";"Standard",#N/A,FALSE,"Lab P CFs Base";"Standard",#N/A,FALSE,"Lab DCF Base";"Standard",#N/A,FALSE,"DCF Sum"}</definedName>
    <definedName name="afdf" hidden="1">{"Standard",#N/A,FALSE,"Lab H Inc Stmt";"Standard",#N/A,FALSE,"Lab H Bal Sht";"Standard",#N/A,FALSE,"Lab H CFs";"Standard",#N/A,FALSE,"Lab P Inc Stmt";"Standard",#N/A,FALSE,"Lab P CFs Base";"Standard",#N/A,FALSE,"Lab DCF Base";"Standard",#N/A,FALSE,"DCF Sum"}</definedName>
    <definedName name="afdfd" localSheetId="0" hidden="1">{#N/A,#N/A,FALSE,"GERAL";#N/A,#N/A,FALSE,"012-96";#N/A,#N/A,FALSE,"018-96";#N/A,#N/A,FALSE,"027-96";#N/A,#N/A,FALSE,"059-96";#N/A,#N/A,FALSE,"076-96";#N/A,#N/A,FALSE,"019-97";#N/A,#N/A,FALSE,"021-97";#N/A,#N/A,FALSE,"022-97";#N/A,#N/A,FALSE,"028-97"}</definedName>
    <definedName name="afdfd" hidden="1">{#N/A,#N/A,FALSE,"GERAL";#N/A,#N/A,FALSE,"012-96";#N/A,#N/A,FALSE,"018-96";#N/A,#N/A,FALSE,"027-96";#N/A,#N/A,FALSE,"059-96";#N/A,#N/A,FALSE,"076-96";#N/A,#N/A,FALSE,"019-97";#N/A,#N/A,FALSE,"021-97";#N/A,#N/A,FALSE,"022-97";#N/A,#N/A,FALSE,"028-97"}</definedName>
    <definedName name="afdgvd" localSheetId="0" hidden="1">{"SCH81",#N/A,FALSE,"SCH81";"SCH82",#N/A,FALSE,"SCH82"}</definedName>
    <definedName name="afdgvd" hidden="1">{"SCH81",#N/A,FALSE,"SCH81";"SCH82",#N/A,FALSE,"SCH82"}</definedName>
    <definedName name="afds" localSheetId="0" hidden="1">{"'gráf jan00'!$A$1:$AK$41"}</definedName>
    <definedName name="afds" hidden="1">{"'gráf jan00'!$A$1:$AK$41"}</definedName>
    <definedName name="afer" localSheetId="0" hidden="1">{"standalone1",#N/A,FALSE,"DCFBase";"standalone2",#N/A,FALSE,"DCFBase"}</definedName>
    <definedName name="afer" hidden="1">{"standalone1",#N/A,FALSE,"DCFBase";"standalone2",#N/A,FALSE,"DCFBase"}</definedName>
    <definedName name="AFF">#REF!</definedName>
    <definedName name="afgagagadg" localSheetId="0" hidden="1">{"Final",#N/A,FALSE,"Feb-96"}</definedName>
    <definedName name="afgagagadg" hidden="1">{"Final",#N/A,FALSE,"Feb-96"}</definedName>
    <definedName name="AFisZero">#N/A</definedName>
    <definedName name="AFO">#REF!</definedName>
    <definedName name="africa" localSheetId="0" hidden="1">{#N/A,#N/A,FALSE,"CNS";#N/A,#N/A,FALSE,"Serz";#N/A,#N/A,FALSE,"Ace"}</definedName>
    <definedName name="africa" hidden="1">{#N/A,#N/A,FALSE,"CNS";#N/A,#N/A,FALSE,"Serz";#N/A,#N/A,FALSE,"Ace"}</definedName>
    <definedName name="AFSD" localSheetId="0" hidden="1">{#N/A,#N/A,FALSE,"1321";#N/A,#N/A,FALSE,"1324";#N/A,#N/A,FALSE,"1333";#N/A,#N/A,FALSE,"1371"}</definedName>
    <definedName name="AFSD" hidden="1">{#N/A,#N/A,FALSE,"1321";#N/A,#N/A,FALSE,"1324";#N/A,#N/A,FALSE,"1333";#N/A,#N/A,FALSE,"1371"}</definedName>
    <definedName name="ag" localSheetId="0" hidden="1">{"Inputs",#N/A,TRUE,"North America";"Inputs",#N/A,TRUE,"Europe";"Inputs",#N/A,TRUE,"Asia Pacific";"Inputs",#N/A,TRUE,"Latin America";"Inputs",#N/A,TRUE,"Wireless"}</definedName>
    <definedName name="ag" hidden="1">{"Inputs",#N/A,TRUE,"North America";"Inputs",#N/A,TRUE,"Europe";"Inputs",#N/A,TRUE,"Asia Pacific";"Inputs",#N/A,TRUE,"Latin America";"Inputs",#N/A,TRUE,"Wireless"}</definedName>
    <definedName name="aga" localSheetId="0" hidden="1">{#N/A,#N/A,FALSE,"GERAL";#N/A,#N/A,FALSE,"012-96";#N/A,#N/A,FALSE,"018-96";#N/A,#N/A,FALSE,"027-96";#N/A,#N/A,FALSE,"059-96";#N/A,#N/A,FALSE,"076-96";#N/A,#N/A,FALSE,"019-97";#N/A,#N/A,FALSE,"021-97";#N/A,#N/A,FALSE,"022-97";#N/A,#N/A,FALSE,"028-97"}</definedName>
    <definedName name="aga" hidden="1">{#N/A,#N/A,FALSE,"GERAL";#N/A,#N/A,FALSE,"012-96";#N/A,#N/A,FALSE,"018-96";#N/A,#N/A,FALSE,"027-96";#N/A,#N/A,FALSE,"059-96";#N/A,#N/A,FALSE,"076-96";#N/A,#N/A,FALSE,"019-97";#N/A,#N/A,FALSE,"021-97";#N/A,#N/A,FALSE,"022-97";#N/A,#N/A,FALSE,"028-97"}</definedName>
    <definedName name="agafdhsdh" localSheetId="0" hidden="1">{#N/A,#N/A,FALSE,"REPORT"}</definedName>
    <definedName name="agafdhsdh" hidden="1">{#N/A,#N/A,FALSE,"REPORT"}</definedName>
    <definedName name="agag" localSheetId="0" hidden="1">{"adj95mult",#N/A,FALSE,"COMPCO";"adj95est",#N/A,FALSE,"COMPCO"}</definedName>
    <definedName name="agag" hidden="1">{"adj95mult",#N/A,FALSE,"COMPCO";"adj95est",#N/A,FALSE,"COMPCO"}</definedName>
    <definedName name="AGAKLJDFK" localSheetId="0" hidden="1">{"'gráf jan00'!$A$1:$AK$41"}</definedName>
    <definedName name="AGAKLJDFK" hidden="1">{"'gráf jan00'!$A$1:$AK$41"}</definedName>
    <definedName name="AGAS" localSheetId="0" hidden="1">{#N/A,#N/A,FALSE,"ORC-ACKE";#N/A,#N/A,FALSE,"RESUMO"}</definedName>
    <definedName name="AGAS" hidden="1">{#N/A,#N/A,FALSE,"ORC-ACKE";#N/A,#N/A,FALSE,"RESUMO"}</definedName>
    <definedName name="agdadf" localSheetId="0" hidden="1">{#N/A,#N/A,FALSE,"GERAL";#N/A,#N/A,FALSE,"012-96";#N/A,#N/A,FALSE,"018-96";#N/A,#N/A,FALSE,"027-96";#N/A,#N/A,FALSE,"059-96";#N/A,#N/A,FALSE,"076-96";#N/A,#N/A,FALSE,"019-97";#N/A,#N/A,FALSE,"021-97";#N/A,#N/A,FALSE,"022-97";#N/A,#N/A,FALSE,"028-97"}</definedName>
    <definedName name="agdadf" hidden="1">{#N/A,#N/A,FALSE,"GERAL";#N/A,#N/A,FALSE,"012-96";#N/A,#N/A,FALSE,"018-96";#N/A,#N/A,FALSE,"027-96";#N/A,#N/A,FALSE,"059-96";#N/A,#N/A,FALSE,"076-96";#N/A,#N/A,FALSE,"019-97";#N/A,#N/A,FALSE,"021-97";#N/A,#N/A,FALSE,"022-97";#N/A,#N/A,FALSE,"028-97"}</definedName>
    <definedName name="agga" localSheetId="0" hidden="1">{#N/A,#N/A,FALSE,"GERAL";#N/A,#N/A,FALSE,"012-96";#N/A,#N/A,FALSE,"018-96";#N/A,#N/A,FALSE,"027-96";#N/A,#N/A,FALSE,"059-96";#N/A,#N/A,FALSE,"076-96";#N/A,#N/A,FALSE,"019-97";#N/A,#N/A,FALSE,"021-97";#N/A,#N/A,FALSE,"022-97";#N/A,#N/A,FALSE,"028-97"}</definedName>
    <definedName name="agga" hidden="1">{#N/A,#N/A,FALSE,"GERAL";#N/A,#N/A,FALSE,"012-96";#N/A,#N/A,FALSE,"018-96";#N/A,#N/A,FALSE,"027-96";#N/A,#N/A,FALSE,"059-96";#N/A,#N/A,FALSE,"076-96";#N/A,#N/A,FALSE,"019-97";#N/A,#N/A,FALSE,"021-97";#N/A,#N/A,FALSE,"022-97";#N/A,#N/A,FALSE,"028-97"}</definedName>
    <definedName name="ago"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A">#REF!</definedName>
    <definedName name="AGORA">#REF!</definedName>
    <definedName name="AGORA2" localSheetId="0" hidden="1">{#N/A,#N/A,FALSE,"SS";#N/A,#N/A,FALSE,"TER1";#N/A,#N/A,FALSE,"TER2";#N/A,#N/A,FALSE,"TER3";#N/A,#N/A,FALSE,"TP1";#N/A,#N/A,FALSE,"TP2";#N/A,#N/A,FALSE,"TP3";#N/A,#N/A,FALSE,"DI1";#N/A,#N/A,FALSE,"DI2";#N/A,#N/A,FALSE,"DI3";#N/A,#N/A,FALSE,"DS1";#N/A,#N/A,FALSE,"DS2";#N/A,#N/A,FALSE,"CM"}</definedName>
    <definedName name="AGORA2" hidden="1">{#N/A,#N/A,FALSE,"SS";#N/A,#N/A,FALSE,"TER1";#N/A,#N/A,FALSE,"TER2";#N/A,#N/A,FALSE,"TER3";#N/A,#N/A,FALSE,"TP1";#N/A,#N/A,FALSE,"TP2";#N/A,#N/A,FALSE,"TP3";#N/A,#N/A,FALSE,"DI1";#N/A,#N/A,FALSE,"DI2";#N/A,#N/A,FALSE,"DI3";#N/A,#N/A,FALSE,"DS1";#N/A,#N/A,FALSE,"DS2";#N/A,#N/A,FALSE,"CM"}</definedName>
    <definedName name="agos"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5" localSheetId="0" hidden="1">{"'gráf jan00'!$A$1:$AK$41"}</definedName>
    <definedName name="agost5" hidden="1">{"'gráf jan00'!$A$1:$AK$41"}</definedName>
    <definedName name="Agosto" localSheetId="0" hidden="1">{#N/A,#N/A,FALSE,"SITUAÇÃO DIÁRIA ";#N/A,#N/A,FALSE,"7 à 7"}</definedName>
    <definedName name="Agosto" hidden="1">{#N/A,#N/A,FALSE,"SITUAÇÃO DIÁRIA ";#N/A,#N/A,FALSE,"7 à 7"}</definedName>
    <definedName name="agosto2016" localSheetId="0" hidden="1">{#N/A,#N/A,TRUE,"Serviços"}</definedName>
    <definedName name="agosto2016" hidden="1">{#N/A,#N/A,TRUE,"Serviços"}</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roarte" localSheetId="0" hidden="1">{#N/A,#N/A,FALSE,"1321";#N/A,#N/A,FALSE,"1324";#N/A,#N/A,FALSE,"1333";#N/A,#N/A,FALSE,"1371"}</definedName>
    <definedName name="Agroarte" hidden="1">{#N/A,#N/A,FALSE,"1321";#N/A,#N/A,FALSE,"1324";#N/A,#N/A,FALSE,"1333";#N/A,#N/A,FALSE,"1371"}</definedName>
    <definedName name="agsgaghgfj" localSheetId="0" hidden="1">{#N/A,#N/A,FALSE,"Pharm";#N/A,#N/A,FALSE,"WWCM"}</definedName>
    <definedName name="agsgaghgfj" hidden="1">{#N/A,#N/A,FALSE,"Pharm";#N/A,#N/A,FALSE,"WWCM"}</definedName>
    <definedName name="água.tm.100">#REF!</definedName>
    <definedName name="água.tm.2">#REF!</definedName>
    <definedName name="água.tm.20">#REF!</definedName>
    <definedName name="água.tm.40">#REF!</definedName>
    <definedName name="água.tm.5">#REF!</definedName>
    <definedName name="AGUA_10LT">#REF!</definedName>
    <definedName name="aguada.cimento">#REF!</definedName>
    <definedName name="AGUARRAZ">#REF!</definedName>
    <definedName name="ah" localSheetId="0" hidden="1">{"DCF","UPSIDE CASE",FALSE,"Sheet1";"DCF","BASE CASE",FALSE,"Sheet1";"DCF","DOWNSIDE CASE",FALSE,"Sheet1"}</definedName>
    <definedName name="ah" hidden="1">{"DCF","UPSIDE CASE",FALSE,"Sheet1";"DCF","BASE CASE",FALSE,"Sheet1";"DCF","DOWNSIDE CASE",FALSE,"Sheet1"}</definedName>
    <definedName name="AHA" localSheetId="0" hidden="1">{"'RR'!$A$2:$E$81"}</definedName>
    <definedName name="AHA" hidden="1">{"'RR'!$A$2:$E$81"}</definedName>
    <definedName name="ahsuahus" localSheetId="0" hidden="1">{#N/A,#N/A,FALSE,"Relatórios";"Vendas e Custos",#N/A,FALSE,"Vendas e Custos";"Premissas",#N/A,FALSE,"Premissas";"Projeções",#N/A,FALSE,"Projeções";"Dolar",#N/A,FALSE,"Dolar";"Original",#N/A,FALSE,"Original e UFIR"}</definedName>
    <definedName name="ahsuahus" hidden="1">{#N/A,#N/A,FALSE,"Relatórios";"Vendas e Custos",#N/A,FALSE,"Vendas e Custos";"Premissas",#N/A,FALSE,"Premissas";"Projeções",#N/A,FALSE,"Projeções";"Dolar",#N/A,FALSE,"Dolar";"Original",#N/A,FALSE,"Original e UFIR"}</definedName>
    <definedName name="ahtjjj">#REF!</definedName>
    <definedName name="ai" localSheetId="0" hidden="1">{"Section 1",#N/A,TRUE,"Summary";"Section 2",#N/A,TRUE,"Summary";"Section 3",#N/A,TRUE,"Summary";"Section 4",#N/A,TRUE,"Summary"}</definedName>
    <definedName name="ai" hidden="1">{"Section 1",#N/A,TRUE,"Summary";"Section 2",#N/A,TRUE,"Summary";"Section 3",#N/A,TRUE,"Summary";"Section 4",#N/A,TRUE,"Summary"}</definedName>
    <definedName name="aii"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ii"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ILTON">#N/A</definedName>
    <definedName name="aina" localSheetId="0" hidden="1">{#N/A,#N/A,FALSE,"PCOL"}</definedName>
    <definedName name="aina" hidden="1">{#N/A,#N/A,FALSE,"PCOL"}</definedName>
    <definedName name="AIR">#REF!</definedName>
    <definedName name="aj" localSheetId="0" hidden="1">{"Inputs",#N/A,FALSE,"US_FL";"Inputs",#N/A,FALSE,"EUROPE_FL";"Inputs",#N/A,FALSE,"ASIA_FL"}</definedName>
    <definedName name="aj" hidden="1">{"Inputs",#N/A,FALSE,"US_FL";"Inputs",#N/A,FALSE,"EUROPE_FL";"Inputs",#N/A,FALSE,"ASIA_FL"}</definedName>
    <definedName name="AJA">#REF!</definedName>
    <definedName name="AJHFkjDGHF" localSheetId="0" hidden="1">{"Annual_Income",#N/A,FALSE,"Report Page";"Balance_Cash_Flow",#N/A,FALSE,"Report Page";"Quarterly_Income",#N/A,FALSE,"Report Page"}</definedName>
    <definedName name="AJHFkjDGHF" hidden="1">{"Annual_Income",#N/A,FALSE,"Report Page";"Balance_Cash_Flow",#N/A,FALSE,"Report Page";"Quarterly_Income",#N/A,FALSE,"Report Page"}</definedName>
    <definedName name="ajka"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ajka" hidden="1">{TRUE,TRUE,-1.25,-15.5,604.5,366.75,FALSE,FALSE,TRUE,TRUE,0,1,#N/A,1,#N/A,9.0125,24.4117647058824,1,FALSE,FALSE,3,TRUE,1,FALSE,100,"Swvu.PLANILHA2.","ACwvu.PLANILHA2.",#N/A,FALSE,FALSE,0.787401575,0.34,0.46,0.5,1,"","",FALSE,FALSE,FALSE,FALSE,1,#N/A,1,1,FALSE,FALSE,#N/A,#N/A,FALSE,FALSE,FALSE,9,65532,65532,FALSE,FALSE,TRUE,TRUE,TRUE}</definedName>
    <definedName name="AJSLJKLLJ" hidden="1">#REF!</definedName>
    <definedName name="ajud">#REF!</definedName>
    <definedName name="Ajuda" localSheetId="0" hidden="1">{#N/A,#N/A,FALSE,"QD_F1 Invest Detalhado";#N/A,#N/A,FALSE,"QD_F3 Invest_Comparado";#N/A,#N/A,FALSE,"QD_B Trafego";#N/A,#N/A,FALSE,"QD_D0 Custos Operacionais";#N/A,#N/A,FALSE,"QD_C Receita";#N/A,#N/A,FALSE,"QD_D Custos";#N/A,#N/A,FALSE,"QD_E Resultado";#N/A,#N/A,FALSE,"QD_G Fluxo Caixa"}</definedName>
    <definedName name="Ajuda" hidden="1">{#N/A,#N/A,FALSE,"QD_F1 Invest Detalhado";#N/A,#N/A,FALSE,"QD_F3 Invest_Comparado";#N/A,#N/A,FALSE,"QD_B Trafego";#N/A,#N/A,FALSE,"QD_D0 Custos Operacionais";#N/A,#N/A,FALSE,"QD_C Receita";#N/A,#N/A,FALSE,"QD_D Custos";#N/A,#N/A,FALSE,"QD_E Resultado";#N/A,#N/A,FALSE,"QD_G Fluxo Caixa"}</definedName>
    <definedName name="AJUDANTE">#REF!</definedName>
    <definedName name="ajudante_mes">#REF!</definedName>
    <definedName name="ak" localSheetId="0" hidden="1">{"Output",#N/A,FALSE,"US_FL";"Output",#N/A,FALSE,"EUROPE_FL";"Output",#N/A,FALSE,"ASIA_FL"}</definedName>
    <definedName name="ak" hidden="1">{"Output",#N/A,FALSE,"US_FL";"Output",#N/A,FALSE,"EUROPE_FL";"Output",#N/A,FALSE,"ASIA_FL"}</definedName>
    <definedName name="AKLJSDFKLJ" hidden="1">#REF!</definedName>
    <definedName name="akma">#REF!</definedName>
    <definedName name="aksdhasd" localSheetId="0" hidden="1">{"SCH27",#N/A,FALSE,"summary";"SCH39",#N/A,FALSE,"summary";"SCH41",#N/A,FALSE,"summary"}</definedName>
    <definedName name="aksdhasd" hidden="1">{"SCH27",#N/A,FALSE,"summary";"SCH39",#N/A,FALSE,"summary";"SCH41",#N/A,FALSE,"summary"}</definedName>
    <definedName name="AL">#REF!</definedName>
    <definedName name="alan">#REF!</definedName>
    <definedName name="ALB"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cool">#REF!</definedName>
    <definedName name="alcool_1">#REF!</definedName>
    <definedName name="ale" localSheetId="0" hidden="1">{"'Total'!$A$1","'Total'!$A$3"}</definedName>
    <definedName name="ale" hidden="1">{"'Total'!$A$1","'Total'!$A$3"}</definedName>
    <definedName name="alex" localSheetId="0" hidden="1">{#N/A,#N/A,FALSE,"MO (2)"}</definedName>
    <definedName name="alex" hidden="1">{#N/A,#N/A,FALSE,"MO (2)"}</definedName>
    <definedName name="alex_1" localSheetId="0" hidden="1">{#N/A,#N/A,FALSE,"MO (2)"}</definedName>
    <definedName name="alex_1" hidden="1">{#N/A,#N/A,FALSE,"MO (2)"}</definedName>
    <definedName name="alexan" localSheetId="0" hidden="1">{#N/A,#N/A,FALSE,"REPORT"}</definedName>
    <definedName name="alexan" hidden="1">{#N/A,#N/A,FALSE,"REPORT"}</definedName>
    <definedName name="Aliment.Adm.Local">#REF!</definedName>
    <definedName name="Aliment.MOD">#REF!</definedName>
    <definedName name="Alimentação_Refeição">#REF!</definedName>
    <definedName name="ALIZAR_MAD_LEI">#REF!</definedName>
    <definedName name="alk" localSheetId="0" hidden="1">{#N/A,#N/A,FALSE,"Hoja1";#N/A,#N/A,FALSE,"Hoja2"}</definedName>
    <definedName name="alk" hidden="1">{#N/A,#N/A,FALSE,"Hoja1";#N/A,#N/A,FALSE,"Hoja2"}</definedName>
    <definedName name="ALKSJDFLKJ" hidden="1">#REF!</definedName>
    <definedName name="alksshdsjkfjsgfj"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lksshdsjkfjsgfj"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ll" localSheetId="0" hidden="1">{"'Total'!$A$1","'Total'!$A$3"}</definedName>
    <definedName name="all" hidden="1">{"'Total'!$A$1","'Total'!$A$3"}</definedName>
    <definedName name="alnvl" localSheetId="0" hidden="1">{"Despesas Diferidas Indedutíveis de 1998",#N/A,FALSE,"Impressão"}</definedName>
    <definedName name="alnvl" hidden="1">{"Despesas Diferidas Indedutíveis de 1998",#N/A,FALSE,"Impressão"}</definedName>
    <definedName name="alnvl1" localSheetId="0" hidden="1">{"Despesas Diferidas Indedutíveis de 1998",#N/A,FALSE,"Impressão"}</definedName>
    <definedName name="alnvl1" hidden="1">{"Despesas Diferidas Indedutíveis de 1998",#N/A,FALSE,"Impressão"}</definedName>
    <definedName name="alpha" localSheetId="0" hidden="1">{"'Total'!$A$1","'Total'!$A$3"}</definedName>
    <definedName name="alpha" hidden="1">{"'Total'!$A$1","'Total'!$A$3"}</definedName>
    <definedName name="alphaa" localSheetId="0" hidden="1">{"'Total'!$A$1","'Total'!$A$3"}</definedName>
    <definedName name="alphaa" hidden="1">{"'Total'!$A$1","'Total'!$A$3"}</definedName>
    <definedName name="ALSDKJF" hidden="1">#REF!</definedName>
    <definedName name="alt" localSheetId="0" hidden="1">{"det (May)",#N/A,FALSE,"June";"sum (MAY YTD)",#N/A,FALSE,"June YTD"}</definedName>
    <definedName name="alt" hidden="1">{"det (May)",#N/A,FALSE,"June";"sum (MAY YTD)",#N/A,FALSE,"June YTD"}</definedName>
    <definedName name="ALTA">#REF!</definedName>
    <definedName name="ALTA_10">#REF!</definedName>
    <definedName name="ALTA_25">#REF!</definedName>
    <definedName name="ALTA_27">#REF!</definedName>
    <definedName name="ALTA_29">#REF!</definedName>
    <definedName name="ALTA_9">#REF!</definedName>
    <definedName name="ALTA2">#REF!</definedName>
    <definedName name="altaa">#REF!</definedName>
    <definedName name="ALTAS2003" localSheetId="0" hidden="1">{#N/A,#N/A,FALSE,"Aging Summary";#N/A,#N/A,FALSE,"Ratio Analysis";#N/A,#N/A,FALSE,"Test 120 Day Accts";#N/A,#N/A,FALSE,"Tickmarks"}</definedName>
    <definedName name="ALTAS2003" hidden="1">{#N/A,#N/A,FALSE,"Aging Summary";#N/A,#N/A,FALSE,"Ratio Analysis";#N/A,#N/A,FALSE,"Test 120 Day Accts";#N/A,#N/A,FALSE,"Tickmarks"}</definedName>
    <definedName name="alteração">#REF!</definedName>
    <definedName name="alteração_1">#REF!</definedName>
    <definedName name="ALTERADOSILVIO">#REF!</definedName>
    <definedName name="AltImper">#REF!</definedName>
    <definedName name="ALTO_FORNO">#REF!</definedName>
    <definedName name="Alto_Forno2">#REF!</definedName>
    <definedName name="ALUG.VENCIDOSGER" localSheetId="0" hidden="1">{#N/A,#N/A,FALSE,"Vendas e Receitas";#N/A,#N/A,FALSE,"Veículos";#N/A,#N/A,FALSE,"Posição de atraso";#N/A,#N/A,FALSE,"Inadimplência";#N/A,#N/A,FALSE,"Alug.vencidos";#N/A,#N/A,FALSE,"vacancy";#N/A,#N/A,FALSE,"luvas";#N/A,#N/A,FALSE,"DespCond1";#N/A,#N/A,FALSE,"DespCond2-pg13";#N/A,#N/A,FALSE,"DespCond3 pg14"}</definedName>
    <definedName name="ALUG.VENCIDOSGER" hidden="1">{#N/A,#N/A,FALSE,"Vendas e Receitas";#N/A,#N/A,FALSE,"Veículos";#N/A,#N/A,FALSE,"Posição de atraso";#N/A,#N/A,FALSE,"Inadimplência";#N/A,#N/A,FALSE,"Alug.vencidos";#N/A,#N/A,FALSE,"vacancy";#N/A,#N/A,FALSE,"luvas";#N/A,#N/A,FALSE,"DespCond1";#N/A,#N/A,FALSE,"DespCond2-pg13";#N/A,#N/A,FALSE,"DespCond3 pg14"}</definedName>
    <definedName name="ALUGGEREN" localSheetId="0" hidden="1">{#N/A,#N/A,FALSE,"V-R-gr";#N/A,#N/A,FALSE,"Veículos -gr"}</definedName>
    <definedName name="ALUGGEREN" hidden="1">{#N/A,#N/A,FALSE,"V-R-gr";#N/A,#N/A,FALSE,"Veículos -gr"}</definedName>
    <definedName name="aluguel" localSheetId="0" hidden="1">{#N/A,#N/A,FALSE,"PACCIL";#N/A,#N/A,FALSE,"PAITACAN";#N/A,#N/A,FALSE,"PARECO";#N/A,#N/A,FALSE,"PA62";#N/A,#N/A,FALSE,"PAFINAL";#N/A,#N/A,FALSE,"PARECONF";#N/A,#N/A,FALSE,"PARECOND"}</definedName>
    <definedName name="aluguel" hidden="1">{#N/A,#N/A,FALSE,"PACCIL";#N/A,#N/A,FALSE,"PAITACAN";#N/A,#N/A,FALSE,"PARECO";#N/A,#N/A,FALSE,"PA62";#N/A,#N/A,FALSE,"PAFINAL";#N/A,#N/A,FALSE,"PARECONF";#N/A,#N/A,FALSE,"PARECOND"}</definedName>
    <definedName name="aluguel_de_máquinas__veículos_e_equipamentos">#REF!</definedName>
    <definedName name="ALV.P.ARGAMASSADA">#REF!</definedName>
    <definedName name="ALV.P.SECA">#REF!</definedName>
    <definedName name="ALVENARIA">#N/A</definedName>
    <definedName name="ALVENARIA.TIJOLO">#REF!</definedName>
    <definedName name="am">#REF!</definedName>
    <definedName name="AM_01">#REF!</definedName>
    <definedName name="AM_01_1">#REF!</definedName>
    <definedName name="AM_04">#REF!</definedName>
    <definedName name="AM_04_1">#REF!</definedName>
    <definedName name="AM_35">#REF!</definedName>
    <definedName name="AM_35_1">#REF!</definedName>
    <definedName name="AM_40">#REF!</definedName>
    <definedName name="AM_40_1">#REF!</definedName>
    <definedName name="AM_41">#REF!</definedName>
    <definedName name="AM_41_1">#REF!</definedName>
    <definedName name="AM_42">#REF!</definedName>
    <definedName name="AM_42_1">#REF!</definedName>
    <definedName name="AM_43">#REF!</definedName>
    <definedName name="AM_43_1">#REF!</definedName>
    <definedName name="AMADEUS">#REF!</definedName>
    <definedName name="amarela">#REF!</definedName>
    <definedName name="amarela_25">#REF!</definedName>
    <definedName name="amarela_4">#REF!</definedName>
    <definedName name="amarelaa">#REF!</definedName>
    <definedName name="amarilio" localSheetId="0" hidden="1">{"SCH73",#N/A,FALSE,"eva";"SCH74",#N/A,FALSE,"eva";"SCH75",#N/A,FALSE,"eva"}</definedName>
    <definedName name="amarilio" hidden="1">{"SCH73",#N/A,FALSE,"eva";"SCH74",#N/A,FALSE,"eva";"SCH75",#N/A,FALSE,"eva"}</definedName>
    <definedName name="Ambie" localSheetId="0" hidden="1">{"'Total'!$A$1","'Total'!$A$3"}</definedName>
    <definedName name="Ambie" hidden="1">{"'Total'!$A$1","'Total'!$A$3"}</definedName>
    <definedName name="Ambiencia1" localSheetId="0" hidden="1">{"'Total'!$A$1","'Total'!$A$3"}</definedName>
    <definedName name="Ambiencia1" hidden="1">{"'Total'!$A$1","'Total'!$A$3"}</definedName>
    <definedName name="AMELI" localSheetId="0" hidden="1">{#N/A,#N/A,FALSE,"MO (2)"}</definedName>
    <definedName name="AMELI" hidden="1">{#N/A,#N/A,FALSE,"MO (2)"}</definedName>
    <definedName name="AmericelFornec" hidden="1">#N/A</definedName>
    <definedName name="AMG900.2">#REF!</definedName>
    <definedName name="AMG900.2f">#REF!</definedName>
    <definedName name="AMG900.2i">#REF!</definedName>
    <definedName name="AMG900.4">#REF!</definedName>
    <definedName name="AMG900.4f">#REF!</definedName>
    <definedName name="AMG900.4i">#REF!</definedName>
    <definedName name="AMG9001.4">#REF!</definedName>
    <definedName name="AMG9001.4f">#REF!</definedName>
    <definedName name="AMG9001.4i">#REF!</definedName>
    <definedName name="AMG9002.4">#REF!</definedName>
    <definedName name="AMG9002.4f">#REF!</definedName>
    <definedName name="AMG9002.4i">#REF!</definedName>
    <definedName name="AMO">#REF!</definedName>
    <definedName name="AMONIA">#REF!</definedName>
    <definedName name="AmoOut">#REF!</definedName>
    <definedName name="amortizaciones"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V" localSheetId="0" hidden="1">{"'gráf jan00'!$A$1:$AK$41"}</definedName>
    <definedName name="AMV" hidden="1">{"'gráf jan00'!$A$1:$AK$41"}</definedName>
    <definedName name="an" localSheetId="0" hidden="1">{"CAPA",#N/A,FALSE,"CAPA"}</definedName>
    <definedName name="an" hidden="1">{"CAPA",#N/A,FALSE,"CAPA"}</definedName>
    <definedName name="ANA" localSheetId="0" hidden="1">{"'Total'!$A$1","'Total'!$A$3"}</definedName>
    <definedName name="ANA" hidden="1">{"'Total'!$A$1","'Total'!$A$3"}</definedName>
    <definedName name="AnalisarAterro">#REF!</definedName>
    <definedName name="AnalisarCorte">#REF!</definedName>
    <definedName name="AND">#REF!</definedName>
    <definedName name="andaime">#REF!</definedName>
    <definedName name="ANDAIME.TUB">#REF!</definedName>
    <definedName name="ANDRE" localSheetId="0" hidden="1">{#N/A,#N/A,FALSE,"CAPA";#N/A,#N/A,FALSE,"CONSOL. 2";#N/A,#N/A,FALSE,"CONSOL. 5";#N/A,#N/A,FALSE,"CONSOL. ACUM. 6";#N/A,#N/A,FALSE,"CAP. EMPREG. 7"}</definedName>
    <definedName name="ANDRE" hidden="1">{#N/A,#N/A,FALSE,"CAPA";#N/A,#N/A,FALSE,"CONSOL. 2";#N/A,#N/A,FALSE,"CONSOL. 5";#N/A,#N/A,FALSE,"CONSOL. ACUM. 6";#N/A,#N/A,FALSE,"CAP. EMPREG. 7"}</definedName>
    <definedName name="andrea" localSheetId="0" hidden="1">{"SCH52",#N/A,FALSE,"sch52"}</definedName>
    <definedName name="andrea" hidden="1">{"SCH52",#N/A,FALSE,"sch52"}</definedName>
    <definedName name="andy" localSheetId="0" hidden="1">{#N/A,#N/A,FALSE,"REPORT"}</definedName>
    <definedName name="andy" hidden="1">{#N/A,#N/A,FALSE,"REPORT"}</definedName>
    <definedName name="Anexo" localSheetId="0" hidden="1">{#N/A,#N/A,FALSE,"GERAL";#N/A,#N/A,FALSE,"012-96";#N/A,#N/A,FALSE,"018-96";#N/A,#N/A,FALSE,"027-96";#N/A,#N/A,FALSE,"059-96";#N/A,#N/A,FALSE,"076-96";#N/A,#N/A,FALSE,"019-97";#N/A,#N/A,FALSE,"021-97";#N/A,#N/A,FALSE,"022-97";#N/A,#N/A,FALSE,"028-97"}</definedName>
    <definedName name="Anexo" hidden="1">{#N/A,#N/A,FALSE,"GERAL";#N/A,#N/A,FALSE,"012-96";#N/A,#N/A,FALSE,"018-96";#N/A,#N/A,FALSE,"027-96";#N/A,#N/A,FALSE,"059-96";#N/A,#N/A,FALSE,"076-96";#N/A,#N/A,FALSE,"019-97";#N/A,#N/A,FALSE,"021-97";#N/A,#N/A,FALSE,"022-97";#N/A,#N/A,FALSE,"028-97"}</definedName>
    <definedName name="ANEXO_10_MATRIZ_DE_RESPONSABILIDADE">#REF!</definedName>
    <definedName name="ANEXO1" localSheetId="0" hidden="1">{"'teste'!$B$2:$R$49"}</definedName>
    <definedName name="ANEXO1" hidden="1">{"'teste'!$B$2:$R$49"}</definedName>
    <definedName name="ANEXO2" localSheetId="0" hidden="1">{"'teste'!$B$2:$R$49"}</definedName>
    <definedName name="ANEXO2" hidden="1">{"'teste'!$B$2:$R$49"}</definedName>
    <definedName name="ANEXOS">#REF!</definedName>
    <definedName name="anexoxv2" localSheetId="0" hidden="1">{"Despesas Diferidas Indedutíveis de 1998",#N/A,FALSE,"Impressão"}</definedName>
    <definedName name="anexoxv2" hidden="1">{"Despesas Diferidas Indedutíveis de 1998",#N/A,FALSE,"Impressão"}</definedName>
    <definedName name="ang">#REF!</definedName>
    <definedName name="añldfja" localSheetId="0" hidden="1">{"Valuation",#N/A,TRUE,"Valuation Summary";"Financial Statements",#N/A,TRUE,"Results";"Results",#N/A,TRUE,"Results";"Ratios",#N/A,TRUE,"Results";"P2 Summary",#N/A,TRUE,"Results"}</definedName>
    <definedName name="añldfja" hidden="1">{"Valuation",#N/A,TRUE,"Valuation Summary";"Financial Statements",#N/A,TRUE,"Results";"Results",#N/A,TRUE,"Results";"Ratios",#N/A,TRUE,"Results";"P2 Summary",#N/A,TRUE,"Results"}</definedName>
    <definedName name="Annex6_2NotPiping">#REF!</definedName>
    <definedName name="annual_report2" localSheetId="0" hidden="1">{"ARPandL",#N/A,FALSE,"Report Annual";"ARCashflow",#N/A,FALSE,"Report Annual";"ARBalanceSheet",#N/A,FALSE,"Report Annual";"ARRatios",#N/A,FALSE,"Report Annual"}</definedName>
    <definedName name="annual_report2" hidden="1">{"ARPandL",#N/A,FALSE,"Report Annual";"ARCashflow",#N/A,FALSE,"Report Annual";"ARBalanceSheet",#N/A,FALSE,"Report Annual";"ARRatios",#N/A,FALSE,"Report Annual"}</definedName>
    <definedName name="ano">#REF!</definedName>
    <definedName name="Año">#REF!</definedName>
    <definedName name="AnoInicial">#REF!</definedName>
    <definedName name="anomal" localSheetId="0" hidden="1">{"'Total'!$A$1","'Total'!$A$3"}</definedName>
    <definedName name="anomal" hidden="1">{"'Total'!$A$1","'Total'!$A$3"}</definedName>
    <definedName name="anos">#REF!</definedName>
    <definedName name="ans" localSheetId="0" hidden="1">{#N/A,#N/A,FALSE,"PCOL"}</definedName>
    <definedName name="ans" hidden="1">{#N/A,#N/A,FALSE,"PCOL"}</definedName>
    <definedName name="anscount" hidden="1">2</definedName>
    <definedName name="ansn" hidden="1">#REF!</definedName>
    <definedName name="ant" localSheetId="0" hidden="1">{#N/A,#N/A,FALSE,"MO (2)"}</definedName>
    <definedName name="ant" hidden="1">{#N/A,#N/A,FALSE,"MO (2)"}</definedName>
    <definedName name="ant_1" localSheetId="0" hidden="1">{#N/A,#N/A,FALSE,"MO (2)"}</definedName>
    <definedName name="ant_1" hidden="1">{#N/A,#N/A,FALSE,"MO (2)"}</definedName>
    <definedName name="antecipações" localSheetId="0" hidden="1">{"Fecha_Outubro",#N/A,FALSE,"FECHAMENTO-2002 ";"Defer_Outubro",#N/A,FALSE,"DIFERIDO";"Pis_Outubro",#N/A,FALSE,"PIS COFINS";"Iss_Outubro",#N/A,FALSE,"ISS"}</definedName>
    <definedName name="antecipações" hidden="1">{"Fecha_Outubro",#N/A,FALSE,"FECHAMENTO-2002 ";"Defer_Outubro",#N/A,FALSE,"DIFERIDO";"Pis_Outubro",#N/A,FALSE,"PIS COFINS";"Iss_Outubro",#N/A,FALSE,"ISS"}</definedName>
    <definedName name="antonio" localSheetId="0" hidden="1">{#N/A,"70% Success",FALSE,"Sales Forecast";#N/A,#N/A,FALSE,"Sheet2"}</definedName>
    <definedName name="antonio" hidden="1">{#N/A,"70% Success",FALSE,"Sales Forecast";#N/A,#N/A,FALSE,"Sheet2"}</definedName>
    <definedName name="ANTT">#REF!</definedName>
    <definedName name="ANTT_1" localSheetId="0" hidden="1">{#N/A,#N/A,FALSE,"QD_F1 Invest Detalhado";#N/A,#N/A,FALSE,"QD_F3 Invest_Comparado";#N/A,#N/A,FALSE,"QD_B Trafego";#N/A,#N/A,FALSE,"QD_D0 Custos Operacionais";#N/A,#N/A,FALSE,"QD_C Receita";#N/A,#N/A,FALSE,"QD_D Custos";#N/A,#N/A,FALSE,"QD_E Resultado";#N/A,#N/A,FALSE,"QD_G Fluxo Caixa"}</definedName>
    <definedName name="ANTT_1" hidden="1">{#N/A,#N/A,FALSE,"QD_F1 Invest Detalhado";#N/A,#N/A,FALSE,"QD_F3 Invest_Comparado";#N/A,#N/A,FALSE,"QD_B Trafego";#N/A,#N/A,FALSE,"QD_D0 Custos Operacionais";#N/A,#N/A,FALSE,"QD_C Receita";#N/A,#N/A,FALSE,"QD_D Custos";#N/A,#N/A,FALSE,"QD_E Resultado";#N/A,#N/A,FALSE,"QD_G Fluxo Caixa"}</definedName>
    <definedName name="ANUAL_2002" localSheetId="0" hidden="1">{"capa",#N/A,FALSE,"capa";"RES",#N/A,FALSE,"RESULTADO";"REALIZ97",#N/A,FALSE,"RES97";"BAL",#N/A,FALSE,"BAL.PATRIM";"BALREALIZ",#N/A,FALSE,"BAL97"}</definedName>
    <definedName name="ANUAL_2002" hidden="1">{"capa",#N/A,FALSE,"capa";"RES",#N/A,FALSE,"RESULTADO";"REALIZ97",#N/A,FALSE,"RES97";"BAL",#N/A,FALSE,"BAL.PATRIM";"BALREALIZ",#N/A,FALSE,"BAL97"}</definedName>
    <definedName name="anything" localSheetId="0" hidden="1">{#N/A,#N/A,FALSE,"Output";#N/A,#N/A,FALSE,"Cover Sheet";#N/A,#N/A,FALSE,"Current Mkt. Projections"}</definedName>
    <definedName name="anything" hidden="1">{#N/A,#N/A,FALSE,"Output";#N/A,#N/A,FALSE,"Cover Sheet";#N/A,#N/A,FALSE,"Current Mkt. Projections"}</definedName>
    <definedName name="AOJSDIF" hidden="1">#REF!</definedName>
    <definedName name="aoppp">#REF!</definedName>
    <definedName name="AOSDKJF" hidden="1">#REF!</definedName>
    <definedName name="AP">#REF!</definedName>
    <definedName name="apaga3">#REF!</definedName>
    <definedName name="APILOAMENTO">#REF!</definedName>
    <definedName name="aplicação" localSheetId="0" hidden="1">{#N/A,#N/A,FALSE,"1321";#N/A,#N/A,FALSE,"1324";#N/A,#N/A,FALSE,"1333";#N/A,#N/A,FALSE,"1371"}</definedName>
    <definedName name="aplicação" hidden="1">{#N/A,#N/A,FALSE,"1321";#N/A,#N/A,FALSE,"1324";#N/A,#N/A,FALSE,"1333";#N/A,#N/A,FALSE,"1371"}</definedName>
    <definedName name="Aplicações">#REF!</definedName>
    <definedName name="APOIO">#REF!</definedName>
    <definedName name="ApoioTécnico">#REF!</definedName>
    <definedName name="APOLICE_SEGUROS">#REF!</definedName>
    <definedName name="Aporte" localSheetId="1">#REF!</definedName>
    <definedName name="Aporte" localSheetId="2">#REF!</definedName>
    <definedName name="Aporte">#REF!</definedName>
    <definedName name="appndi" localSheetId="0" hidden="1">{"Annual_Income",#N/A,FALSE,"Report Page";"Balance_Cash_Flow",#N/A,FALSE,"Report Page";"Quarterly_Income",#N/A,FALSE,"Report Page"}</definedName>
    <definedName name="appndi" hidden="1">{"Annual_Income",#N/A,FALSE,"Report Page";"Balance_Cash_Flow",#N/A,FALSE,"Report Page";"Quarterly_Income",#N/A,FALSE,"Report Page"}</definedName>
    <definedName name="APRENDIZ" localSheetId="0">{"total","SUM(total)","YNNNN",FALSE}</definedName>
    <definedName name="APRENDIZ">{"total","SUM(total)","YNNNN",FALSE}</definedName>
    <definedName name="apresentacao">#REF!</definedName>
    <definedName name="APT" localSheetId="0" hidden="1">{"Page1",#N/A,FALSE,"Allocation";"Page2",#N/A,FALSE,"Allocation";"Page3",#N/A,FALSE,"Allocation";"Page4",#N/A,FALSE,"Allocation";"Page5",#N/A,FALSE,"Allocation"}</definedName>
    <definedName name="APT" hidden="1">{"Page1",#N/A,FALSE,"Allocation";"Page2",#N/A,FALSE,"Allocation";"Page3",#N/A,FALSE,"Allocation";"Page4",#N/A,FALSE,"Allocation";"Page5",#N/A,FALSE,"Allocation"}</definedName>
    <definedName name="APTO_TIPO">#REF!</definedName>
    <definedName name="aq"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"$#REF!.$I$15"</definedName>
    <definedName name="AQCM30">"$#REF!.$I$16"</definedName>
    <definedName name="aqda" localSheetId="0" hidden="1">{#N/A,#N/A,FALSE,"FFCXOUT3"}</definedName>
    <definedName name="aqda" hidden="1">{#N/A,#N/A,FALSE,"FFCXOUT3"}</definedName>
    <definedName name="AQRM1C">"$#REF!.$I$18"</definedName>
    <definedName name="AQRR1C">"$#REF!.$I$17"</definedName>
    <definedName name="AQUEC.CAP">#REF!</definedName>
    <definedName name="AR" localSheetId="0" hidden="1">{"'Quadro'!$A$4:$BG$78"}</definedName>
    <definedName name="AR" hidden="1">{"'Quadro'!$A$4:$BG$78"}</definedName>
    <definedName name="ARAME_RECOZIDO">#REF!</definedName>
    <definedName name="Arara" localSheetId="0" hidden="1">{#N/A,#N/A,FALSE,"PCOL"}</definedName>
    <definedName name="Arara" hidden="1">{#N/A,#N/A,FALSE,"PCOL"}</definedName>
    <definedName name="area">#REF!</definedName>
    <definedName name="área">#REF!</definedName>
    <definedName name="ÀREA">#REF!</definedName>
    <definedName name="AREA_01">#REF!</definedName>
    <definedName name="AREA_04">#REF!</definedName>
    <definedName name="ÀREA_ACUM">#REF!</definedName>
    <definedName name="area_base">#REF!</definedName>
    <definedName name="area_base_4">"$#REF!.$#REF!$#REF!"</definedName>
    <definedName name="Area_de_immpressao">#REF!</definedName>
    <definedName name="Area_de_Impreessao">#REF!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AREA_FRAC">#N/A</definedName>
    <definedName name="area_impressÃO">#REF!</definedName>
    <definedName name="Área_impressão_IM">#REF!</definedName>
    <definedName name="Área_impressão_IM_2">#REF!</definedName>
    <definedName name="Área_impressão_IM_4">#REF!</definedName>
    <definedName name="AREA_IMPRI">#REF!</definedName>
    <definedName name="AREA_LEG">#N/A</definedName>
    <definedName name="AREA_MUN">#N/A</definedName>
    <definedName name="ÁREA_PROCV_BAIRROS">#REF!</definedName>
    <definedName name="ÁREA_PROCV_DADOS_MEDIÇÃO">#REF!</definedName>
    <definedName name="ÁREA_PROCV_SUB_EMPREITEIRAS">#REF!</definedName>
    <definedName name="area_sub_base">#REF!</definedName>
    <definedName name="area1">#REF!</definedName>
    <definedName name="Área2">#REF!</definedName>
    <definedName name="areaaa">#REF!</definedName>
    <definedName name="areaaaaa">#REF!</definedName>
    <definedName name="areaaaaaa">#REF!</definedName>
    <definedName name="areabase">#REF!</definedName>
    <definedName name="AREACPLM">#REF!</definedName>
    <definedName name="AREADREN">#REF!</definedName>
    <definedName name="AreaEprd">#REF!</definedName>
    <definedName name="AREAFRAC">#N/A</definedName>
    <definedName name="AREAL">#REF!</definedName>
    <definedName name="areal.pista">#REF!</definedName>
    <definedName name="AREAL.USINA">#REF!</definedName>
    <definedName name="AREAL_48">#REF!</definedName>
    <definedName name="AreaPaste">#REF!</definedName>
    <definedName name="AREAPAV">#REF!</definedName>
    <definedName name="AREARESUMO">#REF!</definedName>
    <definedName name="AreaTeste">#REF!</definedName>
    <definedName name="AreaTeste2">#REF!</definedName>
    <definedName name="AreaTitulo">#REF!</definedName>
    <definedName name="ÁreaTotal">#REF!</definedName>
    <definedName name="AREC">#REF!</definedName>
    <definedName name="AREEWR" localSheetId="0" hidden="1">{"'Quadro'!$A$4:$BG$78"}</definedName>
    <definedName name="AREEWR" hidden="1">{"'Quadro'!$A$4:$BG$78"}</definedName>
    <definedName name="AREIA">#REF!</definedName>
    <definedName name="AREIA.A.FRIO">#REF!</definedName>
    <definedName name="AREIA.A.QUENTE">#REF!</definedName>
    <definedName name="AREIA.CAMADAS">#REF!</definedName>
    <definedName name="AREIA.GROSSA">#REF!</definedName>
    <definedName name="AREIA.PARA.PAV">#REF!</definedName>
    <definedName name="AREIACS">#REF!</definedName>
    <definedName name="AREIANP">#REF!</definedName>
    <definedName name="areianpav">#REF!</definedName>
    <definedName name="AREIAPAV">#REF!</definedName>
    <definedName name="AREIAPAVUSINA">#REF!</definedName>
    <definedName name="arenoso">#REF!</definedName>
    <definedName name="ARG">#REF!</definedName>
    <definedName name="argamassa">#REF!</definedName>
    <definedName name="ARGAMASSA10">#REF!</definedName>
    <definedName name="ARGAMASSA10S">#REF!</definedName>
    <definedName name="Arial">#REF!</definedName>
    <definedName name="ARL1C">#REF!</definedName>
    <definedName name="ARL1CMA">#REF!</definedName>
    <definedName name="ARL1CTA">#REF!</definedName>
    <definedName name="Arlindo"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_1"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m">#REF!</definedName>
    <definedName name="ARM1C">#REF!</definedName>
    <definedName name="ARMAÇÃO_CONCRETO">#REF!</definedName>
    <definedName name="ARMADOR">#REF!</definedName>
    <definedName name="ARMARIO_90X60X17_CM">#REF!</definedName>
    <definedName name="ARMAZEN_COIMEX">#REF!</definedName>
    <definedName name="ARMAZENAGEM_COIMEX">#REF!</definedName>
    <definedName name="ARMAZENAGEM_COIMÉX">#REF!</definedName>
    <definedName name="ARMAZENAGEM_TRA">#REF!</definedName>
    <definedName name="armco">#REF!</definedName>
    <definedName name="Arq_Foto">#REF!</definedName>
    <definedName name="Arq_Nome">#REF!</definedName>
    <definedName name="arquivo">#REF!</definedName>
    <definedName name="arquivo_1">#REF!</definedName>
    <definedName name="arquivo_2">#REF!</definedName>
    <definedName name="arquivo_3">#REF!</definedName>
    <definedName name="ARR1C">#REF!</definedName>
    <definedName name="ARR1CFRESA">#REF!</definedName>
    <definedName name="ARR1CPA">#REF!</definedName>
    <definedName name="ARR1CPAMA">#REF!</definedName>
    <definedName name="ARR1CPATA">#REF!</definedName>
    <definedName name="ARR1CRS">#REF!</definedName>
    <definedName name="ARR1CRSMA">#REF!</definedName>
    <definedName name="ARR1CRSTA">#REF!</definedName>
    <definedName name="ARR2C">#REF!</definedName>
    <definedName name="arredondamento">#REF!</definedName>
    <definedName name="ARS" hidden="1">#REF!</definedName>
    <definedName name="artgd">#REF!</definedName>
    <definedName name="artur" hidden="1">#REF!</definedName>
    <definedName name="arturr" hidden="1">#REF!</definedName>
    <definedName name="arvoresdevalor" localSheetId="0" hidden="1">{#N/A,#N/A,FALSE,"DCF Summary";#N/A,#N/A,FALSE,"Casema";#N/A,#N/A,FALSE,"Casema NoTel";#N/A,#N/A,FALSE,"UK";#N/A,#N/A,FALSE,"RCF";#N/A,#N/A,FALSE,"Intercable CZ";#N/A,#N/A,FALSE,"Interkabel P"}</definedName>
    <definedName name="arvoresdevalor" hidden="1">{#N/A,#N/A,FALSE,"DCF Summary";#N/A,#N/A,FALSE,"Casema";#N/A,#N/A,FALSE,"Casema NoTel";#N/A,#N/A,FALSE,"UK";#N/A,#N/A,FALSE,"RCF";#N/A,#N/A,FALSE,"Intercable CZ";#N/A,#N/A,FALSE,"Interkabel P"}</definedName>
    <definedName name="arwegvfr" localSheetId="0" hidden="1">{#N/A,#N/A,FALSE,"Assum";#N/A,#N/A,FALSE,"IS";#N/A,#N/A,FALSE,"Op-BS";#N/A,#N/A,FALSE,"BSCF";#N/A,#N/A,FALSE,"Brad_IS";#N/A,#N/A,FALSE,"Brad_BSCF";#N/A,#N/A,FALSE,"Nick_IS";#N/A,#N/A,FALSE,"Nick_BSCF";#N/A,#N/A,FALSE,"Mobile_IS";#N/A,#N/A,FALSE,"Mobile_BSCF";#N/A,#N/A,FALSE,"Syn+Elim";#N/A,#N/A,FALSE,"Ratings"}</definedName>
    <definedName name="arwegvfr" hidden="1">{#N/A,#N/A,FALSE,"Assum";#N/A,#N/A,FALSE,"IS";#N/A,#N/A,FALSE,"Op-BS";#N/A,#N/A,FALSE,"BSCF";#N/A,#N/A,FALSE,"Brad_IS";#N/A,#N/A,FALSE,"Brad_BSCF";#N/A,#N/A,FALSE,"Nick_IS";#N/A,#N/A,FALSE,"Nick_BSCF";#N/A,#N/A,FALSE,"Mobile_IS";#N/A,#N/A,FALSE,"Mobile_BSCF";#N/A,#N/A,FALSE,"Syn+Elim";#N/A,#N/A,FALSE,"Ratings"}</definedName>
    <definedName name="AS" hidden="1">#REF!</definedName>
    <definedName name="as.as." localSheetId="0" hidden="1">{#N/A,#N/A,FALSE,"Acum Julio - 00"}</definedName>
    <definedName name="as.as." hidden="1">{#N/A,#N/A,FALSE,"Acum Julio - 00"}</definedName>
    <definedName name="AS2DocOpenMode" hidden="1">"AS2DocumentEdit"</definedName>
    <definedName name="AS2HasNoAutoHeaderFooter" hidden="1">" "</definedName>
    <definedName name="AS2LinkLS" hidden="1">#REF!</definedName>
    <definedName name="AS2NamedRange" hidden="1">18</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#REF!</definedName>
    <definedName name="asaasaas" localSheetId="0" hidden="1">{#N/A,#N/A,TRUE,"indice";#N/A,#N/A,TRUE,"indicadores";#N/A,#N/A,TRUE,"comentarios"}</definedName>
    <definedName name="asaasaas" hidden="1">{#N/A,#N/A,TRUE,"indice";#N/A,#N/A,TRUE,"indicadores";#N/A,#N/A,TRUE,"comentarios"}</definedName>
    <definedName name="asaasas"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aas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ad" localSheetId="0" hidden="1">{#N/A,#N/A,FALSE,"ACQ_GRAPHS";#N/A,#N/A,FALSE,"T_1 GRAPHS";#N/A,#N/A,FALSE,"T_2 GRAPHS";#N/A,#N/A,FALSE,"COMB_GRAPHS"}</definedName>
    <definedName name="asad" hidden="1">{#N/A,#N/A,FALSE,"ACQ_GRAPHS";#N/A,#N/A,FALSE,"T_1 GRAPHS";#N/A,#N/A,FALSE,"T_2 GRAPHS";#N/A,#N/A,FALSE,"COMB_GRAPHS"}</definedName>
    <definedName name="asas" hidden="1">#REF!-1 &amp; "." &amp; MAX(1,COUNTA(INDEX(#REF!,MATCH(#REF!-1,#REF!,FALSE)):#REF!))</definedName>
    <definedName name="asas1" hidden="1">#REF!-1 &amp; "." &amp; MAX(1,COUNTA(INDEX(#REF!,MATCH(#REF!-1,#REF!,FALSE)):#REF!))</definedName>
    <definedName name="asasa" localSheetId="0" hidden="1">{#N/A,#N/A,FALSE,"MO (2)"}</definedName>
    <definedName name="asasa" hidden="1">{#N/A,#N/A,FALSE,"MO (2)"}</definedName>
    <definedName name="asasas" localSheetId="0" hidden="1">{#N/A,#N/A,FALSE,"FFCXOUT3"}</definedName>
    <definedName name="asasas" hidden="1">{#N/A,#N/A,FALSE,"FFCXOUT3"}</definedName>
    <definedName name="àsasd" hidden="1">#N/A</definedName>
    <definedName name="asasdadad">#REF!</definedName>
    <definedName name="asasdasda" localSheetId="0" hidden="1">{#N/A,#N/A,FALSE,"FIN AÑO"}</definedName>
    <definedName name="asasdasda" hidden="1">{#N/A,#N/A,FALSE,"FIN AÑO"}</definedName>
    <definedName name="asccac" hidden="1">#REF!</definedName>
    <definedName name="asd">OFFSET(#REF!,#REF!-1,0,1,#REF!-#REF!)</definedName>
    <definedName name="asda"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asdasdasdasdsa" hidden="1">#REF!</definedName>
    <definedName name="asdad" localSheetId="0" hidden="1">{"'gráf jan00'!$A$1:$AK$41"}</definedName>
    <definedName name="asdad" hidden="1">{"'gráf jan00'!$A$1:$AK$41"}</definedName>
    <definedName name="asdad_1" localSheetId="0" hidden="1">{"'Índice'!$A$1:$K$49"}</definedName>
    <definedName name="asdad_1" hidden="1">{"'Índice'!$A$1:$K$49"}</definedName>
    <definedName name="asdad_2" localSheetId="0" hidden="1">{"'Índice'!$A$1:$K$49"}</definedName>
    <definedName name="asdad_2" hidden="1">{"'Índice'!$A$1:$K$49"}</definedName>
    <definedName name="asdadadad" localSheetId="0" hidden="1">{"'gráf jan00'!$A$1:$AK$41"}</definedName>
    <definedName name="asdadadad" hidden="1">{"'gráf jan00'!$A$1:$AK$41"}</definedName>
    <definedName name="asdadsad" hidden="1">#REF!</definedName>
    <definedName name="asdaqsd" localSheetId="0" hidden="1">{#N/A,#N/A,FALSE,"Aging Summary";#N/A,#N/A,FALSE,"Ratio Analysis";#N/A,#N/A,FALSE,"Test 120 Day Accts";#N/A,#N/A,FALSE,"Tickmarks"}</definedName>
    <definedName name="asdaqsd" hidden="1">{#N/A,#N/A,FALSE,"Aging Summary";#N/A,#N/A,FALSE,"Ratio Analysis";#N/A,#N/A,FALSE,"Test 120 Day Accts";#N/A,#N/A,FALSE,"Tickmarks"}</definedName>
    <definedName name="asdas" hidden="1">#REF!</definedName>
    <definedName name="ASDASD">#REF!</definedName>
    <definedName name="asdasda" localSheetId="0" hidden="1">{"prem1",#N/A,FALSE,"Consolidado";"pl_us",#N/A,FALSE,"Consolidado";"pl_hl",#N/A,FALSE,"Consolidado";"bs",#N/A,FALSE,"Consolidado";"cf",#N/A,FALSE,"Consolidado"}</definedName>
    <definedName name="asdasda" hidden="1">{"prem1",#N/A,FALSE,"Consolidado";"pl_us",#N/A,FALSE,"Consolidado";"pl_hl",#N/A,FALSE,"Consolidado";"bs",#N/A,FALSE,"Consolidado";"cf",#N/A,FALSE,"Consolidado"}</definedName>
    <definedName name="asdasdasdas" localSheetId="0" hidden="1">{"'gráf jan00'!$A$1:$AK$41"}</definedName>
    <definedName name="asdasdasdas" hidden="1">{"'gráf jan00'!$A$1:$AK$41"}</definedName>
    <definedName name="asdasdf" localSheetId="0" hidden="1">{"'Directory'!$A$72:$E$91"}</definedName>
    <definedName name="asdasdf" hidden="1">{"'Directory'!$A$72:$E$91"}</definedName>
    <definedName name="asdasdfasdg" localSheetId="0" hidden="1">{"Final",#N/A,FALSE,"Feb-96"}</definedName>
    <definedName name="asdasdfasdg" hidden="1">{"Final",#N/A,FALSE,"Feb-96"}</definedName>
    <definedName name="asdassd" localSheetId="0" hidden="1">{#N/A,#N/A,FALSE,"Assum";#N/A,#N/A,FALSE,"IS";#N/A,#N/A,FALSE,"Op-BS";#N/A,#N/A,FALSE,"BSCF";#N/A,#N/A,FALSE,"Brad_IS";#N/A,#N/A,FALSE,"Brad_BSCF";#N/A,#N/A,FALSE,"Nick_IS";#N/A,#N/A,FALSE,"Nick_BSCF";#N/A,#N/A,FALSE,"Mobile_IS";#N/A,#N/A,FALSE,"Mobile_BSCF";#N/A,#N/A,FALSE,"Syn+Elim";#N/A,#N/A,FALSE,"Ratings"}</definedName>
    <definedName name="asdassd" hidden="1">{#N/A,#N/A,FALSE,"Assum";#N/A,#N/A,FALSE,"IS";#N/A,#N/A,FALSE,"Op-BS";#N/A,#N/A,FALSE,"BSCF";#N/A,#N/A,FALSE,"Brad_IS";#N/A,#N/A,FALSE,"Brad_BSCF";#N/A,#N/A,FALSE,"Nick_IS";#N/A,#N/A,FALSE,"Nick_BSCF";#N/A,#N/A,FALSE,"Mobile_IS";#N/A,#N/A,FALSE,"Mobile_BSCF";#N/A,#N/A,FALSE,"Syn+Elim";#N/A,#N/A,FALSE,"Ratings"}</definedName>
    <definedName name="asdaw" localSheetId="0" hidden="1">{"FCB_ALL",#N/A,FALSE,"FCB"}</definedName>
    <definedName name="asdaw" hidden="1">{"FCB_ALL",#N/A,FALSE,"FCB"}</definedName>
    <definedName name="asdd" localSheetId="0" hidden="1">{#N/A,#N/A,FALSE,"Title";#N/A,#N/A,FALSE,"Corp b sheet";#N/A,#N/A,FALSE,"MODIFIED Pl";#N/A,#N/A,FALSE,"Balance Sheet";#N/A,#N/A,FALSE,"Profit and Loss";#N/A,#N/A,FALSE,"Supplement info";#N/A,#N/A,FALSE,"Cashflow";#N/A,#N/A,FALSE,"Asspc Co - Inv Schedule";#N/A,#N/A,FALSE,"kpi"}</definedName>
    <definedName name="asdd" hidden="1">{#N/A,#N/A,FALSE,"Title";#N/A,#N/A,FALSE,"Corp b sheet";#N/A,#N/A,FALSE,"MODIFIED Pl";#N/A,#N/A,FALSE,"Balance Sheet";#N/A,#N/A,FALSE,"Profit and Loss";#N/A,#N/A,FALSE,"Supplement info";#N/A,#N/A,FALSE,"Cashflow";#N/A,#N/A,FALSE,"Asspc Co - Inv Schedule";#N/A,#N/A,FALSE,"kpi"}</definedName>
    <definedName name="asddddddd" localSheetId="0" hidden="1">{#N/A,#N/A,FALSE,"Acum Julio - 00"}</definedName>
    <definedName name="asddddddd" hidden="1">{#N/A,#N/A,FALSE,"Acum Julio - 00"}</definedName>
    <definedName name="asde">#REF!</definedName>
    <definedName name="asde_11">#REF!</definedName>
    <definedName name="asde_12">#REF!</definedName>
    <definedName name="asde_13">#REF!</definedName>
    <definedName name="asde_15">#REF!</definedName>
    <definedName name="asde_16">#REF!</definedName>
    <definedName name="asde_17">#REF!</definedName>
    <definedName name="asde_19">#REF!</definedName>
    <definedName name="asde_2">#REF!</definedName>
    <definedName name="asde_28">#REF!</definedName>
    <definedName name="asde_3">#REF!</definedName>
    <definedName name="asde_4">#REF!</definedName>
    <definedName name="asde_7">#REF!</definedName>
    <definedName name="asde_9">#REF!</definedName>
    <definedName name="asder" localSheetId="0" hidden="1">{#N/A,#N/A,FALSE,"Plan1";#N/A,#N/A,FALSE,"Plan2"}</definedName>
    <definedName name="asder" hidden="1">{#N/A,#N/A,FALSE,"Plan1";#N/A,#N/A,FALSE,"Plan2"}</definedName>
    <definedName name="ASDF" localSheetId="0" hidden="1">{#N/A,#N/A,FALSE,"GERAL";#N/A,#N/A,FALSE,"012-96";#N/A,#N/A,FALSE,"018-96";#N/A,#N/A,FALSE,"027-96";#N/A,#N/A,FALSE,"059-96";#N/A,#N/A,FALSE,"076-96";#N/A,#N/A,FALSE,"019-97";#N/A,#N/A,FALSE,"021-97";#N/A,#N/A,FALSE,"022-97";#N/A,#N/A,FALSE,"028-97"}</definedName>
    <definedName name="ASDF" hidden="1">{#N/A,#N/A,FALSE,"GERAL";#N/A,#N/A,FALSE,"012-96";#N/A,#N/A,FALSE,"018-96";#N/A,#N/A,FALSE,"027-96";#N/A,#N/A,FALSE,"059-96";#N/A,#N/A,FALSE,"076-96";#N/A,#N/A,FALSE,"019-97";#N/A,#N/A,FALSE,"021-97";#N/A,#N/A,FALSE,"022-97";#N/A,#N/A,FALSE,"028-97"}</definedName>
    <definedName name="asdf_11">#REF!</definedName>
    <definedName name="asdf_12">#REF!</definedName>
    <definedName name="asdf_13">#REF!</definedName>
    <definedName name="asdf_15">#REF!</definedName>
    <definedName name="asdf_16">#REF!</definedName>
    <definedName name="asdf_17">#REF!</definedName>
    <definedName name="asdf_19">#REF!</definedName>
    <definedName name="asdf_2">#REF!</definedName>
    <definedName name="asdf_28">#REF!</definedName>
    <definedName name="asdf_3">#REF!</definedName>
    <definedName name="asdf_4">#REF!</definedName>
    <definedName name="asdf_7">#REF!</definedName>
    <definedName name="asdf_9">#REF!</definedName>
    <definedName name="asdf1" hidden="1">#N/A</definedName>
    <definedName name="asdfa" hidden="1">#REF!</definedName>
    <definedName name="asdfasass"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sdfasass"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sdfasdf" localSheetId="0" hidden="1">{"'Directory'!$A$72:$E$91"}</definedName>
    <definedName name="asdfasdf" hidden="1">{"'Directory'!$A$72:$E$91"}</definedName>
    <definedName name="asdfasdfasdadf" localSheetId="0" hidden="1">{"'Directory'!$A$72:$E$91"}</definedName>
    <definedName name="asdfasdfasdadf" hidden="1">{"'Directory'!$A$72:$E$91"}</definedName>
    <definedName name="asdfasdfg" localSheetId="0" hidden="1">{#N/A,#N/A,TRUE,"Acq-Ass";#N/A,#N/A,TRUE,"Acq-IS";#N/A,#N/A,TRUE,"Acq-BS";#N/A,#N/A,TRUE,"Acq-CF";#N/A,#N/A,TRUE,"Acq-Proj";#N/A,#N/A,TRUE,"Acq-CapEx";#N/A,#N/A,TRUE,"Acq-Debt";#N/A,#N/A,TRUE,"Acq-Int";#N/A,#N/A,TRUE,"Acq-BD";#N/A,#N/A,TRUE,"Acq-TD";#N/A,#N/A,TRUE,"Acq-Taxes";#N/A,#N/A,TRUE,"Acq-Credit";#N/A,#N/A,TRUE,"Acq-Val";#N/A,#N/A,TRUE,"Acq-Mult Val"}</definedName>
    <definedName name="asdfasdfg" hidden="1">{#N/A,#N/A,TRUE,"Acq-Ass";#N/A,#N/A,TRUE,"Acq-IS";#N/A,#N/A,TRUE,"Acq-BS";#N/A,#N/A,TRUE,"Acq-CF";#N/A,#N/A,TRUE,"Acq-Proj";#N/A,#N/A,TRUE,"Acq-CapEx";#N/A,#N/A,TRUE,"Acq-Debt";#N/A,#N/A,TRUE,"Acq-Int";#N/A,#N/A,TRUE,"Acq-BD";#N/A,#N/A,TRUE,"Acq-TD";#N/A,#N/A,TRUE,"Acq-Taxes";#N/A,#N/A,TRUE,"Acq-Credit";#N/A,#N/A,TRUE,"Acq-Val";#N/A,#N/A,TRUE,"Acq-Mult Val"}</definedName>
    <definedName name="asdfasf" localSheetId="0" hidden="1">{"Annual_Income",#N/A,FALSE,"Report Page";"Balance_Cash_Flow",#N/A,FALSE,"Report Page";"Quarterly_Income",#N/A,FALSE,"Report Page"}</definedName>
    <definedName name="asdfasf" hidden="1">{"Annual_Income",#N/A,FALSE,"Report Page";"Balance_Cash_Flow",#N/A,FALSE,"Report Page";"Quarterly_Income",#N/A,FALSE,"Report Page"}</definedName>
    <definedName name="ASDFASFA" localSheetId="0" hidden="1">{#N/A,#N/A,TRUE,"Resumo de Preços"}</definedName>
    <definedName name="ASDFASFA" hidden="1">{#N/A,#N/A,TRUE,"Resumo de Preços"}</definedName>
    <definedName name="ASDFASFA_1" localSheetId="0" hidden="1">{#N/A,#N/A,TRUE,"Resumo de Preços"}</definedName>
    <definedName name="ASDFASFA_1" hidden="1">{#N/A,#N/A,TRUE,"Resumo de Preços"}</definedName>
    <definedName name="asdfasfsafasf" localSheetId="0" hidden="1">{"'CptDifn'!$AA$32:$AG$32"}</definedName>
    <definedName name="asdfasfsafasf" hidden="1">{"'CptDifn'!$AA$32:$AG$32"}</definedName>
    <definedName name="asdfasg" localSheetId="0" hidden="1">{"det (May)",#N/A,FALSE,"June";"sum (MAY YTD)",#N/A,FALSE,"June YTD"}</definedName>
    <definedName name="asdfasg" hidden="1">{"det (May)",#N/A,FALSE,"June";"sum (MAY YTD)",#N/A,FALSE,"June YTD"}</definedName>
    <definedName name="ASDFFOI" hidden="1">#REF!</definedName>
    <definedName name="ASDFG" localSheetId="0" hidden="1">{#N/A,#N/A,TRUE,"Serviços"}</definedName>
    <definedName name="ASDFG" hidden="1">{#N/A,#N/A,TRUE,"Serviços"}</definedName>
    <definedName name="asdfghqefha" localSheetId="0" hidden="1">{#N/A,#N/A,FALSE,"MO (2)"}</definedName>
    <definedName name="asdfghqefha" hidden="1">{#N/A,#N/A,FALSE,"MO (2)"}</definedName>
    <definedName name="ASDFGIWJGWRKLGMKRWMGMGB" localSheetId="0" hidden="1">{#N/A,#N/A,FALSE,"Skjema 6.5"}</definedName>
    <definedName name="ASDFGIWJGWRKLGMKRWMGMGB" hidden="1">{#N/A,#N/A,FALSE,"Skjema 6.5"}</definedName>
    <definedName name="ASDFJI" hidden="1">#REF!</definedName>
    <definedName name="asdfs" localSheetId="0" hidden="1">{#N/A,#N/A,FALSE,"Plan1";#N/A,#N/A,FALSE,"Plan2"}</definedName>
    <definedName name="asdfs" hidden="1">{#N/A,#N/A,FALSE,"Plan1";#N/A,#N/A,FALSE,"Plan2"}</definedName>
    <definedName name="asdfsa" localSheetId="0" hidden="1">{#N/A,#N/A,FALSE,"Acum Julio - 00"}</definedName>
    <definedName name="asdfsa" hidden="1">{#N/A,#N/A,FALSE,"Acum Julio - 00"}</definedName>
    <definedName name="asdfsda" localSheetId="0" hidden="1">{#N/A,#N/A,FALSE,"FY97";#N/A,#N/A,FALSE,"FY98";#N/A,#N/A,FALSE,"FY99";#N/A,#N/A,FALSE,"FY00";#N/A,#N/A,FALSE,"FY01"}</definedName>
    <definedName name="asdfsda" hidden="1">{#N/A,#N/A,FALSE,"FY97";#N/A,#N/A,FALSE,"FY98";#N/A,#N/A,FALSE,"FY99";#N/A,#N/A,FALSE,"FY00";#N/A,#N/A,FALSE,"FY01"}</definedName>
    <definedName name="asdfsdf" hidden="1">#REF!</definedName>
    <definedName name="asdg" localSheetId="0" hidden="1">{"'gráf jan00'!$A$1:$AK$41"}</definedName>
    <definedName name="asdg" hidden="1">{"'gráf jan00'!$A$1:$AK$41"}</definedName>
    <definedName name="asdgahdfhth" localSheetId="0" hidden="1">{#N/A,#N/A,FALSE,"REPORT"}</definedName>
    <definedName name="asdgahdfhth" hidden="1">{#N/A,#N/A,FALSE,"REPORT"}</definedName>
    <definedName name="asdgayery" localSheetId="0" hidden="1">{#N/A,#N/A,FALSE,"Pharm";#N/A,#N/A,FALSE,"WWCM"}</definedName>
    <definedName name="asdgayery" hidden="1">{#N/A,#N/A,FALSE,"Pharm";#N/A,#N/A,FALSE,"WWCM"}</definedName>
    <definedName name="ASDGF">#REF!</definedName>
    <definedName name="asdgfdytyet" localSheetId="0" hidden="1">{#N/A,#N/A,FALSE,"REPORT"}</definedName>
    <definedName name="asdgfdytyet" hidden="1">{#N/A,#N/A,FALSE,"REPORT"}</definedName>
    <definedName name="asdgsdrg" localSheetId="0"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dgsdrg"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dgtryukuio" localSheetId="0" hidden="1">{#N/A,#N/A,FALSE,"REPORT"}</definedName>
    <definedName name="asdgtryukuio" hidden="1">{#N/A,#N/A,FALSE,"REPORT"}</definedName>
    <definedName name="asdjgkl" localSheetId="0" hidden="1">{#N/A,#N/A,FALSE,"Pharm";#N/A,#N/A,FALSE,"WWCM"}</definedName>
    <definedName name="asdjgkl" hidden="1">{#N/A,#N/A,FALSE,"Pharm";#N/A,#N/A,FALSE,"WWCM"}</definedName>
    <definedName name="asdkasfkacc" localSheetId="0" hidden="1">{"SCH73",#N/A,FALSE,"eva";"SCH74",#N/A,FALSE,"eva";"SCH75",#N/A,FALSE,"eva"}</definedName>
    <definedName name="asdkasfkacc" hidden="1">{"SCH73",#N/A,FALSE,"eva";"SCH74",#N/A,FALSE,"eva";"SCH75",#N/A,FALSE,"eva"}</definedName>
    <definedName name="asdqwe" localSheetId="0" hidden="1">{#N/A,#N/A,FALSE,"Plan1";#N/A,#N/A,FALSE,"Plan2"}</definedName>
    <definedName name="asdqwe" hidden="1">{#N/A,#N/A,FALSE,"Plan1";#N/A,#N/A,FALSE,"Plan2"}</definedName>
    <definedName name="asdryhsdfh"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dryhsd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dsa" localSheetId="0" hidden="1">{#N/A,#N/A,FALSE,"Plan1";#N/A,#N/A,FALSE,"Plan2"}</definedName>
    <definedName name="asdsa" hidden="1">{#N/A,#N/A,FALSE,"Plan1";#N/A,#N/A,FALSE,"Plan2"}</definedName>
    <definedName name="asdsad" hidden="1">#N/A</definedName>
    <definedName name="ASDSD" localSheetId="0" hidden="1">{"'Quadro'!$A$4:$BG$78"}</definedName>
    <definedName name="ASDSD" hidden="1">{"'Quadro'!$A$4:$BG$78"}</definedName>
    <definedName name="asdsdasd" localSheetId="0" hidden="1">{"miles",#N/A,FALSE,"LUCROS E PERDAS (US$ 000)";"hl",#N/A,FALSE,"LUCROS E PERDAS (US$ 000)"}</definedName>
    <definedName name="asdsdasd" hidden="1">{"miles",#N/A,FALSE,"LUCROS E PERDAS (US$ 000)";"hl",#N/A,FALSE,"LUCROS E PERDAS (US$ 000)"}</definedName>
    <definedName name="asdsdf" localSheetId="0" hidden="1">{#N/A,#N/A,TRUE,"Acq-Ass";#N/A,#N/A,TRUE,"Acq-IS";#N/A,#N/A,TRUE,"Acq-BS";#N/A,#N/A,TRUE,"Acq-CF"}</definedName>
    <definedName name="asdsdf" hidden="1">{#N/A,#N/A,TRUE,"Acq-Ass";#N/A,#N/A,TRUE,"Acq-IS";#N/A,#N/A,TRUE,"Acq-BS";#N/A,#N/A,TRUE,"Acq-CF"}</definedName>
    <definedName name="asdsdfasdf" localSheetId="0" hidden="1">{"'Directory'!$A$72:$E$91"}</definedName>
    <definedName name="asdsdfasdf" hidden="1">{"'Directory'!$A$72:$E$91"}</definedName>
    <definedName name="asdssnajsvnqjevnqjlebvqreçgvj"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dssnajsvnqjevnqjlebvqreçgv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E" hidden="1">#REF!</definedName>
    <definedName name="ASET" localSheetId="0" hidden="1">{#N/A,#N/A,FALSE,"Plan1";#N/A,#N/A,FALSE,"Plan2"}</definedName>
    <definedName name="ASET" hidden="1">{#N/A,#N/A,FALSE,"Plan1";#N/A,#N/A,FALSE,"Plan2"}</definedName>
    <definedName name="ASETGA" hidden="1">#REF!</definedName>
    <definedName name="asfa">#REF!</definedName>
    <definedName name="asfaeq4rwegfta" localSheetId="0" hidden="1">{"Final",#N/A,FALSE,"Feb-96"}</definedName>
    <definedName name="asfaeq4rwegfta" hidden="1">{"Final",#N/A,FALSE,"Feb-96"}</definedName>
    <definedName name="ASFALTO">"$#REF!.$E$#REF!"</definedName>
    <definedName name="asfalto.juntas">#REF!</definedName>
    <definedName name="ASFASDF">#REF!</definedName>
    <definedName name="ASFD"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fghujyki" localSheetId="0" hidden="1">{#N/A,#N/A,FALSE,"Pharm";#N/A,#N/A,FALSE,"WWCM"}</definedName>
    <definedName name="asffghujyki" hidden="1">{#N/A,#N/A,FALSE,"Pharm";#N/A,#N/A,FALSE,"WWCM"}</definedName>
    <definedName name="asfg1" localSheetId="0" hidden="1">{#N/A,#N/A,FALSE,"Cadastro";#N/A,#N/A,FALSE,"Diasmês";#N/A,#N/A,FALSE,"Refeição_3t";#N/A,#N/A,FALSE,"Refeição_Adm";#N/A,#N/A,FALSE,"Custo"}</definedName>
    <definedName name="asfg1" hidden="1">{#N/A,#N/A,FALSE,"Cadastro";#N/A,#N/A,FALSE,"Diasmês";#N/A,#N/A,FALSE,"Refeição_3t";#N/A,#N/A,FALSE,"Refeição_Adm";#N/A,#N/A,FALSE,"Custo"}</definedName>
    <definedName name="ASFGG" localSheetId="0" hidden="1">{#N/A,#N/A,TRUE,"Serviços"}</definedName>
    <definedName name="ASFGG" hidden="1">{#N/A,#N/A,TRUE,"Serviços"}</definedName>
    <definedName name="ASFSD" localSheetId="0" hidden="1">{#N/A,#N/A,FALSE,"GERAL";#N/A,#N/A,FALSE,"012-96";#N/A,#N/A,FALSE,"018-96";#N/A,#N/A,FALSE,"027-96";#N/A,#N/A,FALSE,"059-96";#N/A,#N/A,FALSE,"076-96";#N/A,#N/A,FALSE,"019-97";#N/A,#N/A,FALSE,"021-97";#N/A,#N/A,FALSE,"022-97";#N/A,#N/A,FALSE,"028-97"}</definedName>
    <definedName name="ASFSD" hidden="1">{#N/A,#N/A,FALSE,"GERAL";#N/A,#N/A,FALSE,"012-96";#N/A,#N/A,FALSE,"018-96";#N/A,#N/A,FALSE,"027-96";#N/A,#N/A,FALSE,"059-96";#N/A,#N/A,FALSE,"076-96";#N/A,#N/A,FALSE,"019-97";#N/A,#N/A,FALSE,"021-97";#N/A,#N/A,FALSE,"022-97";#N/A,#N/A,FALSE,"028-97"}</definedName>
    <definedName name="ASG" localSheetId="0" hidden="1">{#N/A,#N/A,FALSE,"Plan1";#N/A,#N/A,FALSE,"Plan2"}</definedName>
    <definedName name="ASG" hidden="1">{#N/A,#N/A,FALSE,"Plan1";#N/A,#N/A,FALSE,"Plan2"}</definedName>
    <definedName name="ASGF"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GREQHÑY3" hidden="1">#REF!</definedName>
    <definedName name="asj" localSheetId="0" hidden="1">{"VERGALHÃO",#N/A,FALSE,"DIÁRIA";"CATODO",#N/A,FALSE,"DIÁRIA"}</definedName>
    <definedName name="asj" hidden="1">{"VERGALHÃO",#N/A,FALSE,"DIÁRIA";"CATODO",#N/A,FALSE,"DIÁRIA"}</definedName>
    <definedName name="ask" hidden="1">#REF!</definedName>
    <definedName name="askadlakdla" localSheetId="0" hidden="1">{"AVÓS",#N/A,FALSE,"Obras"}</definedName>
    <definedName name="askadlakdla" hidden="1">{"AVÓS",#N/A,FALSE,"Obras"}</definedName>
    <definedName name="askajsdjadwbefdwefvfd" localSheetId="0" hidden="1">{#N/A,#N/A,FALSE,"Skjema 6.5"}</definedName>
    <definedName name="askajsdjadwbefdwefvfd" hidden="1">{#N/A,#N/A,FALSE,"Skjema 6.5"}</definedName>
    <definedName name="asokdhua" localSheetId="0" hidden="1">{"MATRIZES",#N/A,FALSE,"Obras"}</definedName>
    <definedName name="asokdhua" hidden="1">{"MATRIZES",#N/A,FALSE,"Obras"}</definedName>
    <definedName name="ASP">#REF!</definedName>
    <definedName name="ASPEP">#REF!</definedName>
    <definedName name="asregregseer" localSheetId="0" hidden="1">{"Final",#N/A,FALSE,"Feb-96"}</definedName>
    <definedName name="asregregseer" hidden="1">{"Final",#N/A,FALSE,"Feb-96"}</definedName>
    <definedName name="asrgadg"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rgad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RRT" localSheetId="0" hidden="1">{#N/A,#N/A,FALSE,"Plan1";#N/A,#N/A,FALSE,"Plan2"}</definedName>
    <definedName name="ASRRT" hidden="1">{#N/A,#N/A,FALSE,"Plan1";#N/A,#N/A,FALSE,"Plan2"}</definedName>
    <definedName name="ASRRYJHEYRMT" hidden="1">#REF!</definedName>
    <definedName name="asrtstdg" localSheetId="0"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rtstdg"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s">#REF!</definedName>
    <definedName name="Ass.Méd.Adm.Local">#REF!</definedName>
    <definedName name="ASSA" localSheetId="0" hidden="1">{#N/A,#N/A,FALSE,"1";#N/A,#N/A,FALSE,"2";#N/A,#N/A,FALSE,"16 - 17";#N/A,#N/A,FALSE,"18 - 19";#N/A,#N/A,FALSE,"26";#N/A,#N/A,FALSE,"27";#N/A,#N/A,FALSE,"28"}</definedName>
    <definedName name="ASSA" hidden="1">{#N/A,#N/A,FALSE,"1";#N/A,#N/A,FALSE,"2";#N/A,#N/A,FALSE,"16 - 17";#N/A,#N/A,FALSE,"18 - 19";#N/A,#N/A,FALSE,"26";#N/A,#N/A,FALSE,"27";#N/A,#N/A,FALSE,"28"}</definedName>
    <definedName name="ASSAD" localSheetId="0" hidden="1">{TRUE,TRUE,-1.25,-15.5,484.5,278.25,FALSE,FALSE,TRUE,FALSE,0,1,#N/A,183,#N/A,5.92592592592593,22.5714285714286,1,FALSE,FALSE,3,TRUE,1,FALSE,100,"Swvu.ESTOQUES.","ACwvu.ESTOQUES.",#N/A,FALSE,FALSE,0,0,0,0,2,"","",FALSE,FALSE,FALSE,FALSE,1,90,#N/A,#N/A,"=R1C1:R650C11",FALSE,#N/A,#N/A,FALSE,FALSE,FALSE,1,65532,65532,FALSE,FALSE,TRUE,TRUE,TRUE}</definedName>
    <definedName name="ASSAD" hidden="1">{TRUE,TRUE,-1.25,-15.5,484.5,278.25,FALSE,FALSE,TRUE,FALSE,0,1,#N/A,183,#N/A,5.92592592592593,22.5714285714286,1,FALSE,FALSE,3,TRUE,1,FALSE,100,"Swvu.ESTOQUES.","ACwvu.ESTOQUES.",#N/A,FALSE,FALSE,0,0,0,0,2,"","",FALSE,FALSE,FALSE,FALSE,1,90,#N/A,#N/A,"=R1C1:R650C11",FALSE,#N/A,#N/A,FALSE,FALSE,FALSE,1,65532,65532,FALSE,FALSE,TRUE,TRUE,TRUE}</definedName>
    <definedName name="ASSASASASA">#REF!</definedName>
    <definedName name="ASSDFLÇKGNEQGEGEKGKGNEQ"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SDFLÇKGNEQGEGEKGKGNEQ"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sent.">#REF!</definedName>
    <definedName name="ASSENTO_PLASTICO">#REF!</definedName>
    <definedName name="ASSFSDF" localSheetId="0" hidden="1">{#N/A,#N/A,FALSE,"Plan1";#N/A,#N/A,FALSE,"Plan2"}</definedName>
    <definedName name="ASSFSDF" hidden="1">{#N/A,#N/A,FALSE,"Plan1";#N/A,#N/A,FALSE,"Plan2"}</definedName>
    <definedName name="Assina">#REF!</definedName>
    <definedName name="assinatura">#REF!</definedName>
    <definedName name="Assist.Médica">#REF!</definedName>
    <definedName name="assumptions" localSheetId="0" hidden="1">{"clp_bs_doc",#N/A,FALSE,"CLP";"clp_is_doc",#N/A,FALSE,"CLP";"clp_cf_doc",#N/A,FALSE,"CLP";"clp_fr_doc",#N/A,FALSE,"CLP"}</definedName>
    <definedName name="assumptions" hidden="1">{"clp_bs_doc",#N/A,FALSE,"CLP";"clp_is_doc",#N/A,FALSE,"CLP";"clp_cf_doc",#N/A,FALSE,"CLP";"clp_fr_doc",#N/A,FALSE,"CLP"}</definedName>
    <definedName name="Assumptios2"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SEComb" localSheetId="0" hidden="1">{"clp_bs_doc",#N/A,FALSE,"CLP";"clp_is_doc",#N/A,FALSE,"CLP";"clp_cf_doc",#N/A,FALSE,"CLP";"clp_fr_doc",#N/A,FALSE,"CLP"}</definedName>
    <definedName name="AssumSEComb" hidden="1">{"clp_bs_doc",#N/A,FALSE,"CLP";"clp_is_doc",#N/A,FALSE,"CLP";"clp_cf_doc",#N/A,FALSE,"CLP";"clp_fr_doc",#N/A,FALSE,"CLP"}</definedName>
    <definedName name="asvcxvcx" localSheetId="0" hidden="1">{#N/A,#N/A,FALSE,"Acum Julio - 00"}</definedName>
    <definedName name="asvcxvcx" hidden="1">{#N/A,#N/A,FALSE,"Acum Julio - 00"}</definedName>
    <definedName name="ASWEFGQ3" localSheetId="0" hidden="1">{"'gráf jan00'!$A$1:$AK$41"}</definedName>
    <definedName name="ASWEFGQ3" hidden="1">{"'gráf jan00'!$A$1:$AK$41"}</definedName>
    <definedName name="ASWEQ" localSheetId="0" hidden="1">{"Prenissas",#N/A,FALSE,"Consolidado (3)";"Lucros000",#N/A,FALSE,"Consolidado (3)";"LucrosHL",#N/A,FALSE,"Consolidado (3)";"Balanco",#N/A,FALSE,"Consolidado (3)";"FluxoC",#N/A,FALSE,"Consolidado (3)"}</definedName>
    <definedName name="ASWEQ" hidden="1">{"Prenissas",#N/A,FALSE,"Consolidado (3)";"Lucros000",#N/A,FALSE,"Consolidado (3)";"LucrosHL",#N/A,FALSE,"Consolidado (3)";"Balanco",#N/A,FALSE,"Consolidado (3)";"FluxoC",#N/A,FALSE,"Consolidado (3)"}</definedName>
    <definedName name="asx" localSheetId="0" hidden="1">{"Prenissas",#N/A,FALSE,"Consolidado (3)";"Lucros000",#N/A,FALSE,"Consolidado (3)";"LucrosHL",#N/A,FALSE,"Consolidado (3)";"Balanco",#N/A,FALSE,"Consolidado (3)";"FluxoC",#N/A,FALSE,"Consolidado (3)"}</definedName>
    <definedName name="asx" hidden="1">{"Prenissas",#N/A,FALSE,"Consolidado (3)";"Lucros000",#N/A,FALSE,"Consolidado (3)";"LucrosHL",#N/A,FALSE,"Consolidado (3)";"Balanco",#N/A,FALSE,"Consolidado (3)";"FluxoC",#N/A,FALSE,"Consolidado (3)"}</definedName>
    <definedName name="asxdx" localSheetId="0" hidden="1">{"SCH29",#N/A,FALSE,"segments";"SCH30",#N/A,FALSE,"segments"}</definedName>
    <definedName name="asxdx" hidden="1">{"SCH29",#N/A,FALSE,"segments";"SCH30",#N/A,FALSE,"segments"}</definedName>
    <definedName name="AT" localSheetId="0" hidden="1">{"'Quadro'!$A$4:$BG$78"}</definedName>
    <definedName name="AT" hidden="1">{"'Quadro'!$A$4:$BG$78"}</definedName>
    <definedName name="Ata" localSheetId="0" hidden="1">{#N/A,#N/A,FALSE,"ROTINA";#N/A,#N/A,FALSE,"ITENS";#N/A,#N/A,FALSE,"ACOMP"}</definedName>
    <definedName name="Ata" hidden="1">{#N/A,#N/A,FALSE,"ROTINA";#N/A,#N/A,FALSE,"ITENS";#N/A,#N/A,FALSE,"ACOMP"}</definedName>
    <definedName name="ATA_DE_REUNIÃO">#REF!</definedName>
    <definedName name="aterro">#REF!</definedName>
    <definedName name="ATERRO_ARENOSO">#REF!</definedName>
    <definedName name="ATERRO2">#REF!</definedName>
    <definedName name="Aterros">#REF!</definedName>
    <definedName name="athd">#REF!</definedName>
    <definedName name="ATI" hidden="1">#REF!</definedName>
    <definedName name="ATRA">#REF!</definedName>
    <definedName name="att" localSheetId="0" hidden="1">{#N/A,#N/A,FALSE,"COVER PAGE";#N/A,#N/A,FALSE,"Page 2";#N/A,#N/A,FALSE,"Page 2";#N/A,#N/A,FALSE,"Page 4";#N/A,#N/A,FALSE,"Page5";#N/A,#N/A,FALSE,"Page 6";#N/A,#N/A,FALSE,"Page 7";#N/A,#N/A,FALSE,"Page 8";#N/A,#N/A,FALSE,"Page 10";#N/A,#N/A,FALSE,"Long-Term OCF Mult.";#N/A,#N/A,FALSE,"PCS Comp";#N/A,#N/A,FALSE,"OCS-CAPEX";#N/A,#N/A,FALSE,"Blank"}</definedName>
    <definedName name="att" hidden="1">{#N/A,#N/A,FALSE,"COVER PAGE";#N/A,#N/A,FALSE,"Page 2";#N/A,#N/A,FALSE,"Page 2";#N/A,#N/A,FALSE,"Page 4";#N/A,#N/A,FALSE,"Page5";#N/A,#N/A,FALSE,"Page 6";#N/A,#N/A,FALSE,"Page 7";#N/A,#N/A,FALSE,"Page 8";#N/A,#N/A,FALSE,"Page 10";#N/A,#N/A,FALSE,"Long-Term OCF Mult.";#N/A,#N/A,FALSE,"PCS Comp";#N/A,#N/A,FALSE,"OCS-CAPEX";#N/A,#N/A,FALSE,"Blank"}</definedName>
    <definedName name="atual">#REF!</definedName>
    <definedName name="ATUAL_EX_WORKS">#REF!</definedName>
    <definedName name="ATUALIZA_DESPORIGEM">#REF!</definedName>
    <definedName name="atualjunho" localSheetId="0" hidden="1">{#N/A,#N/A,FALSE,"Count";#N/A,#N/A,FALSE,"Cash-Flow";#N/A,#N/A,FALSE,"Assumptions";#N/A,#N/A,FALSE,"Right"}</definedName>
    <definedName name="atualjunho" hidden="1">{#N/A,#N/A,FALSE,"Count";#N/A,#N/A,FALSE,"Cash-Flow";#N/A,#N/A,FALSE,"Assumptions";#N/A,#N/A,FALSE,"Right"}</definedName>
    <definedName name="AU">#REF!</definedName>
    <definedName name="AUGUSTO" localSheetId="0">{"total","SUM(total)","YNNNN",FALSE}</definedName>
    <definedName name="AUGUSTO">{"total","SUM(total)","YNNNN",FALSE}</definedName>
    <definedName name="Aut_original">#REF!</definedName>
    <definedName name="Aut_original_25">#REF!</definedName>
    <definedName name="Aut_original_4">#REF!</definedName>
    <definedName name="Aut_original1">#REF!</definedName>
    <definedName name="Aut_original2">#REF!</definedName>
    <definedName name="Aut_r2">#REF!</definedName>
    <definedName name="Aut_resumo">#REF!</definedName>
    <definedName name="Aut_resumo_25">#REF!</definedName>
    <definedName name="Aut_resumo_4">#REF!</definedName>
    <definedName name="Aut_resumo1">#REF!</definedName>
    <definedName name="Aut_resumo2">#REF!</definedName>
    <definedName name="AUTO">"$#REF!.$D$12"</definedName>
    <definedName name="AUTOFILTRO">#REF!</definedName>
    <definedName name="automatico" localSheetId="0" hidden="1">{"MULTIPLICAÇÃO",#N/A,FALSE,"Obras"}</definedName>
    <definedName name="automatico" hidden="1">{"MULTIPLICAÇÃO",#N/A,FALSE,"Obras"}</definedName>
    <definedName name="AUTOMOVEL">#REF!</definedName>
    <definedName name="AUX">#REF!</definedName>
    <definedName name="AUX.">#REF!</definedName>
    <definedName name="AUXCPU">#REF!</definedName>
    <definedName name="Auxiliar">#N/A</definedName>
    <definedName name="AUXILIARES">#REF!</definedName>
    <definedName name="AUXILIO">#REF!</definedName>
    <definedName name="Av.Fis.">#N/A</definedName>
    <definedName name="Avanco">#REF!</definedName>
    <definedName name="avanço">#N/A</definedName>
    <definedName name="AVANCOFINANCEIRO">#REF!</definedName>
    <definedName name="AVC">#N/A</definedName>
    <definedName name="AvFisZero">#N/A</definedName>
    <definedName name="AVV">#REF!</definedName>
    <definedName name="AW" localSheetId="0" hidden="1">{"'Quadro'!$A$4:$BG$78"}</definedName>
    <definedName name="AW" hidden="1">{"'Quadro'!$A$4:$BG$78"}</definedName>
    <definedName name="awdasd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wda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we" localSheetId="0" hidden="1">{"total",#N/A,FALSE,"TOTAL $";"totalhl",#N/A,FALSE,"TOTAL $HL";"vol",#N/A,FALSE,"VOLUMEN";"xprod1",#N/A,FALSE,"X PROD";"xprod2",#N/A,FALSE,"X PROD";"finaño1",#N/A,FALSE,"FIN AÑO Meta";"finaño2",#N/A,FALSE,"FIN AÑO Meta"}</definedName>
    <definedName name="awe" hidden="1">{"total",#N/A,FALSE,"TOTAL $";"totalhl",#N/A,FALSE,"TOTAL $HL";"vol",#N/A,FALSE,"VOLUMEN";"xprod1",#N/A,FALSE,"X PROD";"xprod2",#N/A,FALSE,"X PROD";"finaño1",#N/A,FALSE,"FIN AÑO Meta";"finaño2",#N/A,FALSE,"FIN AÑO Meta"}</definedName>
    <definedName name="AWER" localSheetId="0"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WZ"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AWZ" hidden="1">{TRUE,TRUE,-1.25,-15.5,604.5,366.75,FALSE,FALSE,TRUE,TRUE,0,1,#N/A,1,#N/A,9.0125,24.4117647058824,1,FALSE,FALSE,3,TRUE,1,FALSE,100,"Swvu.PLANILHA2.","ACwvu.PLANILHA2.",#N/A,FALSE,FALSE,0.787401575,0.34,0.46,0.5,1,"","",FALSE,FALSE,FALSE,FALSE,1,#N/A,1,1,FALSE,FALSE,#N/A,#N/A,FALSE,FALSE,FALSE,9,65532,65532,FALSE,FALSE,TRUE,TRUE,TRUE}</definedName>
    <definedName name="ax" localSheetId="0" hidden="1">{#N/A,#N/A,FALSE,"QD_F1 Invest Detalhado";#N/A,#N/A,FALSE,"QD_F3 Invest_Comparado";#N/A,#N/A,FALSE,"QD_B Trafego";#N/A,#N/A,FALSE,"QD_D0 Custos Operacionais";#N/A,#N/A,FALSE,"QD_C Receita";#N/A,#N/A,FALSE,"QD_D Custos";#N/A,#N/A,FALSE,"QD_E Resultado";#N/A,#N/A,FALSE,"QD_G Fluxo Caixa"}</definedName>
    <definedName name="ax" hidden="1">{#N/A,#N/A,FALSE,"QD_F1 Invest Detalhado";#N/A,#N/A,FALSE,"QD_F3 Invest_Comparado";#N/A,#N/A,FALSE,"QD_B Trafego";#N/A,#N/A,FALSE,"QD_D0 Custos Operacionais";#N/A,#N/A,FALSE,"QD_C Receita";#N/A,#N/A,FALSE,"QD_D Custos";#N/A,#N/A,FALSE,"QD_E Resultado";#N/A,#N/A,FALSE,"QD_G Fluxo Caixa"}</definedName>
    <definedName name="ayesha" localSheetId="0" hidden="1">{"p1TOC",#N/A,FALSE,"DCF_Summary";"p23summary",#N/A,FALSE,"DCF_Summary";"p4contact",#N/A,FALSE,"Contact Lake";"p5kumtor",#N/A,FALSE,"Kumtor";#N/A,#N/A,FALSE,"CCAU_NAV";"p8compdata",#N/A,FALSE,"Gold_Comps";#N/A,#N/A,FALSE,"Comp_Valuation"}</definedName>
    <definedName name="ayesha" hidden="1">{"p1TOC",#N/A,FALSE,"DCF_Summary";"p23summary",#N/A,FALSE,"DCF_Summary";"p4contact",#N/A,FALSE,"Contact Lake";"p5kumtor",#N/A,FALSE,"Kumtor";#N/A,#N/A,FALSE,"CCAU_NAV";"p8compdata",#N/A,FALSE,"Gold_Comps";#N/A,#N/A,FALSE,"Comp_Valuation"}</definedName>
    <definedName name="ayman" localSheetId="0" hidden="1">{#N/A,#N/A,FALSE,"1";#N/A,#N/A,FALSE,"2";#N/A,#N/A,FALSE,"16 - 17";#N/A,#N/A,FALSE,"18 - 19";#N/A,#N/A,FALSE,"26";#N/A,#N/A,FALSE,"27";#N/A,#N/A,FALSE,"28"}</definedName>
    <definedName name="ayman" hidden="1">{#N/A,#N/A,FALSE,"1";#N/A,#N/A,FALSE,"2";#N/A,#N/A,FALSE,"16 - 17";#N/A,#N/A,FALSE,"18 - 19";#N/A,#N/A,FALSE,"26";#N/A,#N/A,FALSE,"27";#N/A,#N/A,FALSE,"28"}</definedName>
    <definedName name="ayman1" localSheetId="0" hidden="1">{#N/A,#N/A,FALSE,"Pharm";#N/A,#N/A,FALSE,"WWCM"}</definedName>
    <definedName name="ayman1" hidden="1">{#N/A,#N/A,FALSE,"Pharm";#N/A,#N/A,FALSE,"WWCM"}</definedName>
    <definedName name="ayman2" localSheetId="0" hidden="1">{#N/A,#N/A,FALSE,"Pharm";#N/A,#N/A,FALSE,"WWCM"}</definedName>
    <definedName name="ayman2" hidden="1">{#N/A,#N/A,FALSE,"Pharm";#N/A,#N/A,FALSE,"WWCM"}</definedName>
    <definedName name="ayman7" localSheetId="0" hidden="1">{#N/A,#N/A,FALSE,"REPORT"}</definedName>
    <definedName name="ayman7" hidden="1">{#N/A,#N/A,FALSE,"REPORT"}</definedName>
    <definedName name="ayman8" localSheetId="0" hidden="1">{#N/A,#N/A,FALSE,"REPORT"}</definedName>
    <definedName name="ayman8" hidden="1">{#N/A,#N/A,FALSE,"REPORT"}</definedName>
    <definedName name="AYSGYSAGYGS" localSheetId="0" hidden="1">{"Prenissas",#N/A,FALSE,"Consolidado (3)";"Lucros000",#N/A,FALSE,"Consolidado (3)";"LucrosHL",#N/A,FALSE,"Consolidado (3)";"Balanco",#N/A,FALSE,"Consolidado (3)";"FluxoC",#N/A,FALSE,"Consolidado (3)"}</definedName>
    <definedName name="AYSGYSAGYGS" hidden="1">{"Prenissas",#N/A,FALSE,"Consolidado (3)";"Lucros000",#N/A,FALSE,"Consolidado (3)";"LucrosHL",#N/A,FALSE,"Consolidado (3)";"Balanco",#N/A,FALSE,"Consolidado (3)";"FluxoC",#N/A,FALSE,"Consolidado (3)"}</definedName>
    <definedName name="az" localSheetId="0" hidden="1">{"MULTIPLICAÇÃO",#N/A,FALSE,"Obras"}</definedName>
    <definedName name="az" hidden="1">{"MULTIPLICAÇÃO",#N/A,FALSE,"Obras"}</definedName>
    <definedName name="azeazr" localSheetId="0" hidden="1">{#N/A,#N/A,FALSE,"Sales Graph";#N/A,#N/A,FALSE,"BUC Graph";#N/A,#N/A,FALSE,"P&amp;L - YTD"}</definedName>
    <definedName name="azeazr" hidden="1">{#N/A,#N/A,FALSE,"Sales Graph";#N/A,#N/A,FALSE,"BUC Graph";#N/A,#N/A,FALSE,"P&amp;L - YTD"}</definedName>
    <definedName name="azerety" localSheetId="0" hidden="1">{#N/A,#N/A,FALSE,"Pharm";#N/A,#N/A,FALSE,"WWCM"}</definedName>
    <definedName name="azerety" hidden="1">{#N/A,#N/A,FALSE,"Pharm";#N/A,#N/A,FALSE,"WWCM"}</definedName>
    <definedName name="azerty1">#N/A</definedName>
    <definedName name="azerty2">#N/A</definedName>
    <definedName name="azerty3">#N/A</definedName>
    <definedName name="azerty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#REF!</definedName>
    <definedName name="azul_25">#REF!</definedName>
    <definedName name="azul_4">#REF!</definedName>
    <definedName name="AZULEGISTA">#REF!</definedName>
    <definedName name="AZULEJO_15X15">#REF!</definedName>
    <definedName name="azull">#REF!</definedName>
    <definedName name="AZULLSINAL">#REF!</definedName>
    <definedName name="AZULSINAL">#REF!</definedName>
    <definedName name="AZULSINAL_25">#REF!</definedName>
    <definedName name="AZULSINAL_4">#REF!</definedName>
    <definedName name="azulsinall">#REF!</definedName>
    <definedName name="azz" hidden="1">#REF!</definedName>
    <definedName name="B" localSheetId="0" hidden="1">{"'Quadro'!$A$4:$BG$78"}</definedName>
    <definedName name="B" hidden="1">{"'Quadro'!$A$4:$BG$78"}</definedName>
    <definedName name="B.D.I.">#REF!</definedName>
    <definedName name="B.I.30.90.IMP">#REF!</definedName>
    <definedName name="B.I.30.90.P">#REF!</definedName>
    <definedName name="B.I.40.126.IMP">#REF!</definedName>
    <definedName name="B.I.40.126.P">#REF!</definedName>
    <definedName name="b_1" localSheetId="0" hidden="1">{"'Índice'!$A$1:$K$49"}</definedName>
    <definedName name="b_1" hidden="1">{"'Índice'!$A$1:$K$49"}</definedName>
    <definedName name="b_2" localSheetId="0" hidden="1">{"'Índice'!$A$1:$K$49"}</definedName>
    <definedName name="b_2" hidden="1">{"'Índice'!$A$1:$K$49"}</definedName>
    <definedName name="B_25">#N/A</definedName>
    <definedName name="B_27">#N/A</definedName>
    <definedName name="B_28">#N/A</definedName>
    <definedName name="B_29">#N/A</definedName>
    <definedName name="B_31">#N/A</definedName>
    <definedName name="B_37">#N/A</definedName>
    <definedName name="B_MEC">#REF!</definedName>
    <definedName name="babab" localSheetId="0" hidden="1">{#N/A,#N/A,FALSE,"Hoja1";#N/A,#N/A,FALSE,"Hoja2"}</definedName>
    <definedName name="babab" hidden="1">{#N/A,#N/A,FALSE,"Hoja1";#N/A,#N/A,FALSE,"Hoja2"}</definedName>
    <definedName name="BABABB" localSheetId="0" hidden="1">{#N/A,#N/A,FALSE,"Hoja1";#N/A,#N/A,FALSE,"Hoja2"}</definedName>
    <definedName name="BABABB" hidden="1">{#N/A,#N/A,FALSE,"Hoja1";#N/A,#N/A,FALSE,"Hoja2"}</definedName>
    <definedName name="bac" localSheetId="0" hidden="1">{#N/A,#N/A,FALSE,"DCF Summary";#N/A,#N/A,FALSE,"Casema";#N/A,#N/A,FALSE,"Casema NoTel";#N/A,#N/A,FALSE,"UK";#N/A,#N/A,FALSE,"RCF";#N/A,#N/A,FALSE,"Intercable CZ";#N/A,#N/A,FALSE,"Interkabel P"}</definedName>
    <definedName name="bac" hidden="1">{#N/A,#N/A,FALSE,"DCF Summary";#N/A,#N/A,FALSE,"Casema";#N/A,#N/A,FALSE,"Casema NoTel";#N/A,#N/A,FALSE,"UK";#N/A,#N/A,FALSE,"RCF";#N/A,#N/A,FALSE,"Intercable CZ";#N/A,#N/A,FALSE,"Interkabel P"}</definedName>
    <definedName name="baciaturca">#REF!</definedName>
    <definedName name="Backlog" hidden="1">#REF!</definedName>
    <definedName name="bacural">#REF!</definedName>
    <definedName name="baerer" localSheetId="0" hidden="1">{#N/A,#N/A,FALSE,"Plan1";#N/A,#N/A,FALSE,"Plan2"}</definedName>
    <definedName name="baerer" hidden="1">{#N/A,#N/A,FALSE,"Plan1";#N/A,#N/A,FALSE,"Plan2"}</definedName>
    <definedName name="BAIXA">#REF!</definedName>
    <definedName name="BAL">#REF!</definedName>
    <definedName name="BALANCAS1" localSheetId="0" hidden="1">{"AVÓS",#N/A,FALSE,"Obras"}</definedName>
    <definedName name="BALANCAS1" hidden="1">{"AVÓS",#N/A,FALSE,"Obras"}</definedName>
    <definedName name="balancas2" localSheetId="0" hidden="1">{"AVÓS",#N/A,FALSE,"Obras"}</definedName>
    <definedName name="balancas2" hidden="1">{"AVÓS",#N/A,FALSE,"Obras"}</definedName>
    <definedName name="BALANÇAS2" localSheetId="0" hidden="1">{"MATRIZES",#N/A,FALSE,"Obras"}</definedName>
    <definedName name="BALANÇAS2" hidden="1">{"MATRIZES",#N/A,FALSE,"Obras"}</definedName>
    <definedName name="balance"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s">#REF!</definedName>
    <definedName name="balancete" localSheetId="0" hidden="1">{"VENTAS1",#N/A,FALSE,"VENTAS";"VENTAS2",#N/A,FALSE,"VENTAS";"VENTAS3",#N/A,FALSE,"VENTAS";"VENTAS4",#N/A,FALSE,"VENTAS";"VENTAS5",#N/A,FALSE,"VENTAS";"VENTAS6",#N/A,FALSE,"VENTAS";"VENTAS7",#N/A,FALSE,"VENTAS";"VENTAS8",#N/A,FALSE,"VENTAS"}</definedName>
    <definedName name="balancete" hidden="1">{"VENTAS1",#N/A,FALSE,"VENTAS";"VENTAS2",#N/A,FALSE,"VENTAS";"VENTAS3",#N/A,FALSE,"VENTAS";"VENTAS4",#N/A,FALSE,"VENTAS";"VENTAS5",#N/A,FALSE,"VENTAS";"VENTAS6",#N/A,FALSE,"VENTAS";"VENTAS7",#N/A,FALSE,"VENTAS";"VENTAS8",#N/A,FALSE,"VENTAS"}</definedName>
    <definedName name="Balancete_03" localSheetId="0" hidden="1">{#N/A,#N/A,FALSE,"Extra2";#N/A,#N/A,FALSE,"Comp2";#N/A,#N/A,FALSE,"Ret-PL"}</definedName>
    <definedName name="Balancete_03" hidden="1">{#N/A,#N/A,FALSE,"Extra2";#N/A,#N/A,FALSE,"Comp2";#N/A,#N/A,FALSE,"Ret-PL"}</definedName>
    <definedName name="balancete_1" localSheetId="0" hidden="1">{"VENTAS1",#N/A,FALSE,"VENTAS";"VENTAS2",#N/A,FALSE,"VENTAS";"VENTAS3",#N/A,FALSE,"VENTAS";"VENTAS4",#N/A,FALSE,"VENTAS";"VENTAS5",#N/A,FALSE,"VENTAS";"VENTAS6",#N/A,FALSE,"VENTAS";"VENTAS7",#N/A,FALSE,"VENTAS";"VENTAS8",#N/A,FALSE,"VENTAS"}</definedName>
    <definedName name="balancete_1" hidden="1">{"VENTAS1",#N/A,FALSE,"VENTAS";"VENTAS2",#N/A,FALSE,"VENTAS";"VENTAS3",#N/A,FALSE,"VENTAS";"VENTAS4",#N/A,FALSE,"VENTAS";"VENTAS5",#N/A,FALSE,"VENTAS";"VENTAS6",#N/A,FALSE,"VENTAS";"VENTAS7",#N/A,FALSE,"VENTAS";"VENTAS8",#N/A,FALSE,"VENTAS"}</definedName>
    <definedName name="BALANCINHO" localSheetId="0" hidden="1">{#N/A,#N/A,FALSE,"Aging Summary";#N/A,#N/A,FALSE,"Ratio Analysis";#N/A,#N/A,FALSE,"Test 120 Day Accts";#N/A,#N/A,FALSE,"Tickmarks"}</definedName>
    <definedName name="BALANCINHO" hidden="1">{#N/A,#N/A,FALSE,"Aging Summary";#N/A,#N/A,FALSE,"Ratio Analysis";#N/A,#N/A,FALSE,"Test 120 Day Accts";#N/A,#N/A,FALSE,"Tickmarks"}</definedName>
    <definedName name="Balanço">#REF!</definedName>
    <definedName name="Balanço_MWméd" localSheetId="0" hidden="1">{#N/A,#N/A,FALSE,"Pag.01"}</definedName>
    <definedName name="Balanço_MWméd" hidden="1">{#N/A,#N/A,FALSE,"Pag.01"}</definedName>
    <definedName name="BalcãoGranitoCantoneira">#REF!</definedName>
    <definedName name="BalcãoGranitoPolido">#REF!</definedName>
    <definedName name="BALIZADOR">#REF!</definedName>
    <definedName name="BalType" hidden="1">TRUE</definedName>
    <definedName name="bancadagranito">#REF!</definedName>
    <definedName name="bancadainóx1.50">#REF!</definedName>
    <definedName name="banco">#REF!</definedName>
    <definedName name="banco_1">#REF!</definedName>
    <definedName name="Banco_de_dados_Mit">#REF!</definedName>
    <definedName name="Banco_de_dadoss">#REF!</definedName>
    <definedName name="banco0">#REF!</definedName>
    <definedName name="BANCO1" hidden="1">#REF!</definedName>
    <definedName name="banco2">#REF!</definedName>
    <definedName name="banco2_19">#REF!</definedName>
    <definedName name="BANCODADOS1">#REF!</definedName>
    <definedName name="bancodedados">#REF!</definedName>
    <definedName name="BAP">#REF!</definedName>
    <definedName name="bappi" localSheetId="0" hidden="1">{"'Market &amp; Company Profile'!$H$24:$I$25"}</definedName>
    <definedName name="bappi" hidden="1">{"'Market &amp; Company Profile'!$H$24:$I$25"}</definedName>
    <definedName name="bar" localSheetId="0">{#N/A,#N/A,FALSE,"GERAL";#N/A,#N/A,FALSE,"012-96";#N/A,#N/A,FALSE,"018-96";#N/A,#N/A,FALSE,"027-96";#N/A,#N/A,FALSE,"059-96";#N/A,#N/A,FALSE,"076-96";#N/A,#N/A,FALSE,"019-97";#N/A,#N/A,FALSE,"021-97";#N/A,#N/A,FALSE,"022-97";#N/A,#N/A,FALSE,"028-97"}</definedName>
    <definedName name="bar">{#N/A,#N/A,FALSE,"GERAL";#N/A,#N/A,FALSE,"012-96";#N/A,#N/A,FALSE,"018-96";#N/A,#N/A,FALSE,"027-96";#N/A,#N/A,FALSE,"059-96";#N/A,#N/A,FALSE,"076-96";#N/A,#N/A,FALSE,"019-97";#N/A,#N/A,FALSE,"021-97";#N/A,#N/A,FALSE,"022-97";#N/A,#N/A,FALSE,"028-97"}</definedName>
    <definedName name="BARAO_COCAIS">#REF!</definedName>
    <definedName name="Barbosa" hidden="1">#REF!</definedName>
    <definedName name="barreiras" hidden="1">#REF!-1 &amp; "." &amp; MAX(1,COUNTA(INDEX(#REF!,MATCH(#REF!-1,#REF!,FALSE)):#REF!))</definedName>
    <definedName name="BARRETE">#REF!</definedName>
    <definedName name="BARRO">#REF!</definedName>
    <definedName name="BARROTE.ANG">#REF!</definedName>
    <definedName name="BARROTE.MASS">#REF!</definedName>
    <definedName name="bas">#REF!</definedName>
    <definedName name="basc.tm.100">#REF!</definedName>
    <definedName name="basc.tm.2">#REF!</definedName>
    <definedName name="basc.tm.20">#REF!</definedName>
    <definedName name="basc.tm.40">#REF!</definedName>
    <definedName name="basc.tm.5">#REF!</definedName>
    <definedName name="BASCARROCERIA">#REF!</definedName>
    <definedName name="base">#REF!</definedName>
    <definedName name="BASE.BRITA.BUEIRO">#REF!</definedName>
    <definedName name="BASE.BRITA.G">#REF!</definedName>
    <definedName name="BASE.MIST.SOLOS">#REF!</definedName>
    <definedName name="BASE.SOLO.BRITA">#REF!</definedName>
    <definedName name="BASECONTA">#REF!</definedName>
    <definedName name="basecorr">#REF!</definedName>
    <definedName name="BASEMA">#REF!</definedName>
    <definedName name="BASETA">#REF!</definedName>
    <definedName name="BASIC">#REF!</definedName>
    <definedName name="basic1">#REF!</definedName>
    <definedName name="basic2">#REF!</definedName>
    <definedName name="basic3">#REF!</definedName>
    <definedName name="basic4">#REF!</definedName>
    <definedName name="BAT">#REF!</definedName>
    <definedName name="BATE.ESTACA.IMP">#REF!</definedName>
    <definedName name="BATE.ESTACA.P">#REF!</definedName>
    <definedName name="BATESTACA">#REF!</definedName>
    <definedName name="BATESTACA2">#REF!</definedName>
    <definedName name="BATESTACAS">#REF!</definedName>
    <definedName name="batista" localSheetId="0" hidden="1">{#N/A,#N/A,FALSE,"SS 1";#N/A,#N/A,FALSE,"SS 2";#N/A,#N/A,FALSE,"TER 1 (1)";#N/A,#N/A,FALSE,"TER 1 (2)";#N/A,#N/A,FALSE,"TER 2 ";#N/A,#N/A,FALSE,"TP  (1)";#N/A,#N/A,FALSE,"TP  (2)";#N/A,#N/A,FALSE,"CM BAR"}</definedName>
    <definedName name="batista" hidden="1">{#N/A,#N/A,FALSE,"SS 1";#N/A,#N/A,FALSE,"SS 2";#N/A,#N/A,FALSE,"TER 1 (1)";#N/A,#N/A,FALSE,"TER 1 (2)";#N/A,#N/A,FALSE,"TER 2 ";#N/A,#N/A,FALSE,"TP  (1)";#N/A,#N/A,FALSE,"TP  (2)";#N/A,#N/A,FALSE,"CM BAR"}</definedName>
    <definedName name="BAYER1">#REF!</definedName>
    <definedName name="BAYER10">#REF!</definedName>
    <definedName name="BAYER10JUROS">#REF!</definedName>
    <definedName name="BAYER11">#REF!</definedName>
    <definedName name="BAYER11JUROS">#REF!</definedName>
    <definedName name="BAYER1JUROS">#REF!</definedName>
    <definedName name="BAYER8">#REF!</definedName>
    <definedName name="BAYER8JUROS">#REF!</definedName>
    <definedName name="BAYER9">#REF!</definedName>
    <definedName name="BAYER9JUROS">#REF!</definedName>
    <definedName name="Bazi" localSheetId="0" hidden="1">{"MULTIPLICAÇÃO",#N/A,FALSE,"Obras"}</definedName>
    <definedName name="Bazi" hidden="1">{"MULTIPLICAÇÃO",#N/A,FALSE,"Obras"}</definedName>
    <definedName name="bb" localSheetId="0" hidden="1">{#N/A,#N/A,FALSE,"ANEXO3 99 ERA";#N/A,#N/A,FALSE,"ANEXO3 99 UBÁ2";#N/A,#N/A,FALSE,"ANEXO3 99 DTU";#N/A,#N/A,FALSE,"ANEXO3 99 RDR";#N/A,#N/A,FALSE,"ANEXO3 99 UBÁ4";#N/A,#N/A,FALSE,"ANEXO3 99 UBÁ6"}</definedName>
    <definedName name="bb" hidden="1">{#N/A,#N/A,FALSE,"ANEXO3 99 ERA";#N/A,#N/A,FALSE,"ANEXO3 99 UBÁ2";#N/A,#N/A,FALSE,"ANEXO3 99 DTU";#N/A,#N/A,FALSE,"ANEXO3 99 RDR";#N/A,#N/A,FALSE,"ANEXO3 99 UBÁ4";#N/A,#N/A,FALSE,"ANEXO3 99 UBÁ6"}</definedName>
    <definedName name="bb_1" localSheetId="0" hidden="1">{#N/A,#N/A,FALSE,"ANEXO3 99 ERA";#N/A,#N/A,FALSE,"ANEXO3 99 UBÁ2";#N/A,#N/A,FALSE,"ANEXO3 99 DTU";#N/A,#N/A,FALSE,"ANEXO3 99 RDR";#N/A,#N/A,FALSE,"ANEXO3 99 UBÁ4";#N/A,#N/A,FALSE,"ANEXO3 99 UBÁ6"}</definedName>
    <definedName name="bb_1" hidden="1">{#N/A,#N/A,FALSE,"ANEXO3 99 ERA";#N/A,#N/A,FALSE,"ANEXO3 99 UBÁ2";#N/A,#N/A,FALSE,"ANEXO3 99 DTU";#N/A,#N/A,FALSE,"ANEXO3 99 RDR";#N/A,#N/A,FALSE,"ANEXO3 99 UBÁ4";#N/A,#N/A,FALSE,"ANEXO3 99 UBÁ6"}</definedName>
    <definedName name="bb_38">#N/A</definedName>
    <definedName name="bbb" localSheetId="0" hidden="1">{#N/A,#N/A,FALSE,"CW Summary";#N/A,#N/A,FALSE,"Weekly Tracking";#N/A,#N/A,FALSE,"MSA";#N/A,#N/A,FALSE,"Parts";#N/A,#N/A,FALSE,"RS";#N/A,#N/A,FALSE,"Mods";#N/A,#N/A,FALSE,"GEVISA";#N/A,#N/A,FALSE,"HQ"}</definedName>
    <definedName name="bbb" hidden="1">{#N/A,#N/A,FALSE,"CW Summary";#N/A,#N/A,FALSE,"Weekly Tracking";#N/A,#N/A,FALSE,"MSA";#N/A,#N/A,FALSE,"Parts";#N/A,#N/A,FALSE,"RS";#N/A,#N/A,FALSE,"Mods";#N/A,#N/A,FALSE,"GEVISA";#N/A,#N/A,FALSE,"HQ"}</definedName>
    <definedName name="bbb_1" localSheetId="0" hidden="1">{#N/A,#N/A,FALSE,"QD_F1 Invest Detalhado";#N/A,#N/A,FALSE,"QD_F3 Invest_Comparado";#N/A,#N/A,FALSE,"QD_B Trafego";#N/A,#N/A,FALSE,"QD_D0 Custos Operacionais";#N/A,#N/A,FALSE,"QD_C Receita";#N/A,#N/A,FALSE,"QD_D Custos";#N/A,#N/A,FALSE,"QD_E Resultado";#N/A,#N/A,FALSE,"QD_G Fluxo Caixa"}</definedName>
    <definedName name="bbb_1" hidden="1">{#N/A,#N/A,FALSE,"QD_F1 Invest Detalhado";#N/A,#N/A,FALSE,"QD_F3 Invest_Comparado";#N/A,#N/A,FALSE,"QD_B Trafego";#N/A,#N/A,FALSE,"QD_D0 Custos Operacionais";#N/A,#N/A,FALSE,"QD_C Receita";#N/A,#N/A,FALSE,"QD_D Custos";#N/A,#N/A,FALSE,"QD_E Resultado";#N/A,#N/A,FALSE,"QD_G Fluxo Caixa"}</definedName>
    <definedName name="bbbb" localSheetId="0" hidden="1">{#N/A,#N/A,FALSE,"PCOL"}</definedName>
    <definedName name="bbbb" hidden="1">{#N/A,#N/A,FALSE,"PCOL"}</definedName>
    <definedName name="bbbb_1" localSheetId="0" hidden="1">{#N/A,#N/A,FALSE,"MO (2)"}</definedName>
    <definedName name="bbbb_1" hidden="1">{#N/A,#N/A,FALSE,"MO (2)"}</definedName>
    <definedName name="BBBBBB" localSheetId="0" hidden="1">{#N/A,#N/A,FALSE,"REPORT"}</definedName>
    <definedName name="BBBBBB" hidden="1">{#N/A,#N/A,FALSE,"REPORT"}</definedName>
    <definedName name="bbbbbbb" localSheetId="0" hidden="1">{#N/A,#N/A,FALSE,"MO (2)"}</definedName>
    <definedName name="bbbbbbb" hidden="1">{#N/A,#N/A,FALSE,"MO (2)"}</definedName>
    <definedName name="BBBBBBBBB" localSheetId="0" hidden="1">{#N/A,#N/A,FALSE,"REPORT"}</definedName>
    <definedName name="BBBBBBBBB" hidden="1">{#N/A,#N/A,FALSE,"REPORT"}</definedName>
    <definedName name="bbbbbbbbbbbbb" localSheetId="0" hidden="1">{#N/A,#N/A,FALSE,"Pharm";#N/A,#N/A,FALSE,"WWCM"}</definedName>
    <definedName name="bbbbbbbbbbbbb" hidden="1">{#N/A,#N/A,FALSE,"Pharm";#N/A,#N/A,FALSE,"WWCM"}</definedName>
    <definedName name="bbbbbbbbbbbbbbbbbbbbbbbbbbbbbbbb" localSheetId="0" hidden="1">{"'REL CUSTODIF'!$B$1:$H$72"}</definedName>
    <definedName name="bbbbbbbbbbbbbbbbbbbbbbbbbbbbbbbb" hidden="1">{"'REL CUSTODIF'!$B$1:$H$72"}</definedName>
    <definedName name="bbbn">#REF!</definedName>
    <definedName name="BBF" localSheetId="0" hidden="1">{#N/A,#N/A,FALSE,"Aging Summary";#N/A,#N/A,FALSE,"Ratio Analysis";#N/A,#N/A,FALSE,"Test 120 Day Accts";#N/A,#N/A,FALSE,"Tickmarks"}</definedName>
    <definedName name="BBF" hidden="1">{#N/A,#N/A,FALSE,"Aging Summary";#N/A,#N/A,FALSE,"Ratio Analysis";#N/A,#N/A,FALSE,"Test 120 Day Accts";#N/A,#N/A,FALSE,"Tickmarks"}</definedName>
    <definedName name="BBFB" localSheetId="0" hidden="1">{#N/A,#N/A,FALSE,"IR E CS 1997";#N/A,#N/A,FALSE,"PR ND";#N/A,#N/A,FALSE,"8191";#N/A,#N/A,FALSE,"8383";#N/A,#N/A,FALSE,"MP 1024";#N/A,#N/A,FALSE,"AD_EX_97";#N/A,#N/A,FALSE,"BD 97"}</definedName>
    <definedName name="BBFB" hidden="1">{#N/A,#N/A,FALSE,"IR E CS 1997";#N/A,#N/A,FALSE,"PR ND";#N/A,#N/A,FALSE,"8191";#N/A,#N/A,FALSE,"8383";#N/A,#N/A,FALSE,"MP 1024";#N/A,#N/A,FALSE,"AD_EX_97";#N/A,#N/A,FALSE,"BD 97"}</definedName>
    <definedName name="BBL">#REF!</definedName>
    <definedName name="Bbn" localSheetId="0" hidden="1">{"'IndicadoresRH'!$AA$50:$AP$67"}</definedName>
    <definedName name="Bbn" hidden="1">{"'IndicadoresRH'!$AA$50:$AP$67"}</definedName>
    <definedName name="BBP">#REF!</definedName>
    <definedName name="bc" localSheetId="0" hidden="1">{#N/A,#N/A,FALSE,"ORC-ACKE";#N/A,#N/A,FALSE,"RESUMO"}</definedName>
    <definedName name="bc" hidden="1">{#N/A,#N/A,FALSE,"ORC-ACKE";#N/A,#N/A,FALSE,"RESUMO"}</definedName>
    <definedName name="bc_11">#REF!</definedName>
    <definedName name="bc_12">#REF!</definedName>
    <definedName name="bc_13">#REF!</definedName>
    <definedName name="bc_15">#REF!</definedName>
    <definedName name="bc_16">#REF!</definedName>
    <definedName name="bc_17">#REF!</definedName>
    <definedName name="bc_19">#REF!</definedName>
    <definedName name="bc_2">#REF!</definedName>
    <definedName name="bc_28">#REF!</definedName>
    <definedName name="bc_3">#REF!</definedName>
    <definedName name="bc_4">#REF!</definedName>
    <definedName name="bc_7">#REF!</definedName>
    <definedName name="bc_9">#REF!</definedName>
    <definedName name="bcc.2x1.5">#REF!</definedName>
    <definedName name="bcc.2x2">#REF!</definedName>
    <definedName name="bcc.3x1.5">#REF!</definedName>
    <definedName name="bcc.3x2">#REF!</definedName>
    <definedName name="bcd" localSheetId="0" hidden="1">{"SUMMARY",#N/A,FALSE,"Summary"}</definedName>
    <definedName name="bcd" hidden="1">{"SUMMARY",#N/A,FALSE,"Summary"}</definedName>
    <definedName name="bchar10" hidden="1">#REF!</definedName>
    <definedName name="bchart1" hidden="1">#REF!</definedName>
    <definedName name="bchart11" hidden="1">#REF!</definedName>
    <definedName name="bchart12" hidden="1">#REF!</definedName>
    <definedName name="bchart13" hidden="1">#REF!</definedName>
    <definedName name="bchart14" hidden="1">#REF!</definedName>
    <definedName name="bchart15" hidden="1">#REF!</definedName>
    <definedName name="bchart16" hidden="1">#REF!</definedName>
    <definedName name="bchart17" hidden="1">#REF!</definedName>
    <definedName name="bchart18" hidden="1">#REF!</definedName>
    <definedName name="bchart19" hidden="1">#REF!</definedName>
    <definedName name="bchart2" hidden="1">#REF!</definedName>
    <definedName name="bchart20" hidden="1">#REF!</definedName>
    <definedName name="bchart21" hidden="1">#REF!</definedName>
    <definedName name="bchart22" hidden="1">#REF!</definedName>
    <definedName name="bchart23" hidden="1">#REF!</definedName>
    <definedName name="bchart24" hidden="1">#REF!</definedName>
    <definedName name="bchart25" hidden="1">#REF!</definedName>
    <definedName name="bchart26" hidden="1">#REF!</definedName>
    <definedName name="bchart27" hidden="1">#REF!</definedName>
    <definedName name="bchart28" hidden="1">#REF!</definedName>
    <definedName name="bchart29" hidden="1">#REF!</definedName>
    <definedName name="bchart3" hidden="1">#REF!</definedName>
    <definedName name="bchart30" hidden="1">#REF!</definedName>
    <definedName name="bchart31" hidden="1">#REF!</definedName>
    <definedName name="bchart32" hidden="1">#REF!</definedName>
    <definedName name="bchart4" hidden="1">#REF!</definedName>
    <definedName name="bchart5" hidden="1">#REF!</definedName>
    <definedName name="bchart6" hidden="1">#REF!</definedName>
    <definedName name="bchart7" hidden="1">#REF!</definedName>
    <definedName name="bchart8" hidden="1">#REF!</definedName>
    <definedName name="bchart9" hidden="1">#REF!</definedName>
    <definedName name="Bchjqchje" hidden="1">#REF!</definedName>
    <definedName name="BCL">#REF!</definedName>
    <definedName name="BCOS">#REF!</definedName>
    <definedName name="BCP">#REF!</definedName>
    <definedName name="BCP_300907" localSheetId="0" hidden="1">{#N/A,#N/A,FALSE,"pedido"}</definedName>
    <definedName name="BCP_300907" hidden="1">{#N/A,#N/A,FALSE,"pedido"}</definedName>
    <definedName name="bd" localSheetId="0" hidden="1">{"'IndicadoresRH'!$AA$50:$AP$67"}</definedName>
    <definedName name="bd" hidden="1">{"'IndicadoresRH'!$AA$50:$AP$67"}</definedName>
    <definedName name="BD_GILMAR">#REF!</definedName>
    <definedName name="BD_SERVICOS">#REF!</definedName>
    <definedName name="BD_YTS" localSheetId="0" hidden="1">{TRUE,TRUE,-1.25,-15.5,484.5,278.25,FALSE,FALSE,TRUE,FALSE,0,1,#N/A,452,#N/A,5.92592592592593,22.5714285714286,1,FALSE,FALSE,3,TRUE,1,FALSE,100,"Swvu.ACC.","ACwvu.ACC.",#N/A,FALSE,FALSE,0,0,0,0,2,"","",FALSE,FALSE,FALSE,FALSE,1,90,#N/A,#N/A,"=R1C1:R650C11",FALSE,#N/A,#N/A,FALSE,FALSE,FALSE,1,65532,65532,FALSE,FALSE,TRUE,TRUE,TRUE}</definedName>
    <definedName name="BD_YTS" hidden="1">{TRUE,TRUE,-1.25,-15.5,484.5,278.25,FALSE,FALSE,TRUE,FALSE,0,1,#N/A,452,#N/A,5.92592592592593,22.5714285714286,1,FALSE,FALSE,3,TRUE,1,FALSE,100,"Swvu.ACC.","ACwvu.ACC.",#N/A,FALSE,FALSE,0,0,0,0,2,"","",FALSE,FALSE,FALSE,FALSE,1,90,#N/A,#N/A,"=R1C1:R650C11",FALSE,#N/A,#N/A,FALSE,FALSE,FALSE,1,65532,65532,FALSE,FALSE,TRUE,TRUE,TRUE}</definedName>
    <definedName name="BD01_20">#REF!</definedName>
    <definedName name="BD1_9">#REF!</definedName>
    <definedName name="BD100_900">#REF!</definedName>
    <definedName name="BD20_90">#REF!</definedName>
    <definedName name="BDD">#REF!</definedName>
    <definedName name="BDD_01">#REF!</definedName>
    <definedName name="BDI">#REF!</definedName>
    <definedName name="BDI_">#REF!</definedName>
    <definedName name="BDI_1">#REF!</definedName>
    <definedName name="BDI_10">#REF!</definedName>
    <definedName name="BDI_11">#REF!</definedName>
    <definedName name="bdi_2">#REF!</definedName>
    <definedName name="BDI_25">#REF!</definedName>
    <definedName name="BDI_27">#REF!</definedName>
    <definedName name="BDI_29">#REF!</definedName>
    <definedName name="bdi_3">#REF!</definedName>
    <definedName name="BDI_4">#REF!</definedName>
    <definedName name="BDI_5">#REF!</definedName>
    <definedName name="BDI_9">#REF!</definedName>
    <definedName name="BDI_DIF_COM">#REF!</definedName>
    <definedName name="BDI_DIF_SEM">#REF!</definedName>
    <definedName name="BDI_DIFERENCIADO">#REF!</definedName>
    <definedName name="BDI_LIST">#REF!</definedName>
    <definedName name="BDI_MAT">#REF!</definedName>
    <definedName name="BDI_Material">#REF!</definedName>
    <definedName name="BDI_MdO">#REF!</definedName>
    <definedName name="BDI_MO">#REF!</definedName>
    <definedName name="BDI_NOR_COM">#REF!</definedName>
    <definedName name="BDI_NOR_SEM">#REF!</definedName>
    <definedName name="BDI_NORMAL">#REF!</definedName>
    <definedName name="BDI1_10">#N/A</definedName>
    <definedName name="BDI1_11">#N/A</definedName>
    <definedName name="BDI1_12">#N/A</definedName>
    <definedName name="BDI1_13">#N/A</definedName>
    <definedName name="BDI1_16">#N/A</definedName>
    <definedName name="BDI1_6">#N/A</definedName>
    <definedName name="BDI1_7">#N/A</definedName>
    <definedName name="BDI1_8">#N/A</definedName>
    <definedName name="BDI1_9">#N/A</definedName>
    <definedName name="BDIADM">#REF!</definedName>
    <definedName name="BDIBET">#REF!</definedName>
    <definedName name="BDIEQPV">#REF!</definedName>
    <definedName name="BDILOTE4">#REF!</definedName>
    <definedName name="bdimerigo">#REF!</definedName>
    <definedName name="BDITERCEIROS">#REF!</definedName>
    <definedName name="BDU">#REF!</definedName>
    <definedName name="BDVB" localSheetId="0" hidden="1">{#N/A,#N/A,FALSE,"Pag.01"}</definedName>
    <definedName name="BDVB" hidden="1">{#N/A,#N/A,FALSE,"Pag.01"}</definedName>
    <definedName name="BE">#REF!</definedName>
    <definedName name="Bear" localSheetId="0" hidden="1">{#N/A,#N/A,FALSE,"TS";#N/A,#N/A,FALSE,"Combo";#N/A,#N/A,FALSE,"FAIR";#N/A,#N/A,FALSE,"RBC";#N/A,#N/A,FALSE,"xxxx";#N/A,#N/A,FALSE,"A_D";#N/A,#N/A,FALSE,"WACC";#N/A,#N/A,FALSE,"DCF";#N/A,#N/A,FALSE,"LBO";#N/A,#N/A,FALSE,"AcqMults";#N/A,#N/A,FALSE,"CompMults"}</definedName>
    <definedName name="Bear" hidden="1">{#N/A,#N/A,FALSE,"TS";#N/A,#N/A,FALSE,"Combo";#N/A,#N/A,FALSE,"FAIR";#N/A,#N/A,FALSE,"RBC";#N/A,#N/A,FALSE,"xxxx";#N/A,#N/A,FALSE,"A_D";#N/A,#N/A,FALSE,"WACC";#N/A,#N/A,FALSE,"DCF";#N/A,#N/A,FALSE,"LBO";#N/A,#N/A,FALSE,"AcqMults";#N/A,#N/A,FALSE,"CompMults"}</definedName>
    <definedName name="BELGO_MINEIRA">#REF!</definedName>
    <definedName name="BELGO_VITORIA">#REF!</definedName>
    <definedName name="Benas42" hidden="1">#REF!</definedName>
    <definedName name="BenCust">#REF!</definedName>
    <definedName name="BENEF">#REF!</definedName>
    <definedName name="BENEFÍCIOS">#REF!</definedName>
    <definedName name="bento">#REF!</definedName>
    <definedName name="BERCO">#REF!</definedName>
    <definedName name="Berço">#REF!</definedName>
    <definedName name="Berni" localSheetId="0" hidden="1">{#N/A,#N/A,FALSE,"Plan1";#N/A,#N/A,FALSE,"Plan2"}</definedName>
    <definedName name="Berni" hidden="1">{#N/A,#N/A,FALSE,"Plan1";#N/A,#N/A,FALSE,"Plan2"}</definedName>
    <definedName name="beta">#REF!</definedName>
    <definedName name="BETAA" localSheetId="0"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BETAA"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BETONEIRA.IMP">#REF!</definedName>
    <definedName name="BETONEIRA.P">#REF!</definedName>
    <definedName name="BETUMINBETIM">#REF!</definedName>
    <definedName name="BETUMINCBA">#REF!</definedName>
    <definedName name="BETUMINOSO">#REF!</definedName>
    <definedName name="BEx0041RNVGGN8SKGQTWHTVAGKBV" hidden="1">#REF!</definedName>
    <definedName name="BEx00B8QLENFXKK2N8F0IRURX67P" hidden="1">#REF!</definedName>
    <definedName name="BEx00J6L4N3WDFUWI1GNCD89U2A5" hidden="1">#REF!</definedName>
    <definedName name="BEx00U9SHQ0NHO9GPJITAMG5T4E9" hidden="1">#REF!</definedName>
    <definedName name="BEx01T1EVAEW9BLAP4L6II4G6OC4" hidden="1">#REF!</definedName>
    <definedName name="BEx01X35DZBL50I19K4ZSW4F1ESH" hidden="1">#REF!</definedName>
    <definedName name="BEx02S3SECUCHOOHOYY3OE5GI2BQ" hidden="1">#REF!</definedName>
    <definedName name="BEx040GNGACOQI5MY5X2NE42ZWDU" hidden="1">#REF!</definedName>
    <definedName name="BEx1G2UYU9CFUQ3ABJ0VAH1PL6CI" hidden="1">#REF!</definedName>
    <definedName name="BEx1GACQL91IG43LSU6M1F2TWPZN" hidden="1">#REF!</definedName>
    <definedName name="BEx1GB92OWY6P3B3Z6EYFUUWMITG" hidden="1">#REF!</definedName>
    <definedName name="BEx1HGM2TBFL6UBVA6E4PKNSPI96" hidden="1">#REF!</definedName>
    <definedName name="BEx1I38LBZSH2UZJIZXAE5XOUU55" hidden="1">#REF!</definedName>
    <definedName name="BEx1IAA2NNXOC5A6A9XSY8SGB8N9" hidden="1">#REF!</definedName>
    <definedName name="BEx1M3JJGKF1YALMTNWMK99YH9FT" hidden="1">#REF!</definedName>
    <definedName name="BEx1MEBZTWO6XAWNC9Z6T7VUC26Q" hidden="1">#REF!</definedName>
    <definedName name="BEx1MMQ3H3E9MBH330J6MD3EP8AD" hidden="1">#REF!</definedName>
    <definedName name="BEx1N0IFWPSL686RSLZTZA4KIY2A" hidden="1">#REF!</definedName>
    <definedName name="BEx1O0XA02OXBEY6AAS94L6P1KSR" hidden="1">#REF!</definedName>
    <definedName name="BEx1PXUPD5XRUU2SPVGZCRNTWS98" hidden="1">#REF!</definedName>
    <definedName name="BEx1R02C8KNH9YXA8P430NC2J4P0" hidden="1">#REF!</definedName>
    <definedName name="BEx1RZKZYN2A9Q3A8P6TZ6ZZ7N6V" hidden="1">#REF!</definedName>
    <definedName name="BEx1S0MOOGSSYT24R5GZFG5GMGFR" hidden="1">#REF!</definedName>
    <definedName name="BEx1SKUX0Y9ZRK2FNXR6B825Y61V" hidden="1">#REF!</definedName>
    <definedName name="BEx1T7SCX7KK0ROG334AKM67Y8WU" hidden="1">#REF!</definedName>
    <definedName name="BEx1TNTKITTEKOJ5Q0RUF0799ZGD" hidden="1">#REF!</definedName>
    <definedName name="BEx1VQQSB5BKTBE7EAFXSN31CNVX" hidden="1">#REF!</definedName>
    <definedName name="BEx1W8FDLOFGE28JXY6J54MICRMP" hidden="1">#REF!</definedName>
    <definedName name="BEx1WU09CIHOI0L84XXCKC501H1F" hidden="1">#REF!</definedName>
    <definedName name="BEx1XN86QZPXEC2550TP8XT6SWZX" hidden="1">#REF!</definedName>
    <definedName name="BEx1YKHSW5HDSZLEI6ETN0XC509V" hidden="1">#REF!</definedName>
    <definedName name="BEx3ASL4K0B4ABA35KBIWE9JN1XB" hidden="1">#REF!</definedName>
    <definedName name="BEx3C5ACPKV4XIAY0LO077TCRNLJ" hidden="1">#REF!</definedName>
    <definedName name="BEx3CBKXPIN2XM7QJNI7O0MB70AR" hidden="1">#REF!</definedName>
    <definedName name="BEx3D35KVB55GTY44YX4O9YGEVQI" hidden="1">#REF!</definedName>
    <definedName name="BEx3DG1KU1DKZ2HBEGXI1EJEI4CM" hidden="1">#REF!</definedName>
    <definedName name="BEx3E22INXU2VKWET4AVSBR8WAD6" hidden="1">#REF!</definedName>
    <definedName name="BEx3EW1HAFQV12QDNWBFILEKYM4E" hidden="1">#REF!</definedName>
    <definedName name="BEx3FG4DPAPTA9PM2Q6BMWI6BIHV" hidden="1">#REF!</definedName>
    <definedName name="BEx3FLYPVQLKB58ZMKYVHUUKV0K9" hidden="1">#REF!</definedName>
    <definedName name="BEx3G8FY85SUKO01ZJQZYO51EA75" hidden="1">#REF!</definedName>
    <definedName name="BEx3GDZH5KHUU0C7RY1PDVGKTH8E" hidden="1">#REF!</definedName>
    <definedName name="BEx3GQ9V1DONRHIKU8HGIPUP1EGT" hidden="1">#REF!</definedName>
    <definedName name="BEx3IMLPLFDY04Z6ON69TCWA33TL" hidden="1">#REF!</definedName>
    <definedName name="BEx3IOUPQ9RHFAQJLYNIZS3J53N3" hidden="1">#REF!</definedName>
    <definedName name="BEx3IWN8YPN2XHSCISQB9608ZLOD" hidden="1">#REF!</definedName>
    <definedName name="BEx3J2XUDDF0SSPYVBJC3N2BVRNR" hidden="1">#REF!</definedName>
    <definedName name="BEx3JOD7R8W99IZNDS0502FCAUCJ" hidden="1">#REF!</definedName>
    <definedName name="BEx3JWB8EIB42E4QPNP0F6ZKJHSM" hidden="1">#REF!</definedName>
    <definedName name="BEx3JZAXL8KNT6BS2DKSBQW8WFTT" hidden="1">#REF!</definedName>
    <definedName name="BEx3L4YP7AW0DLW3QDQPIDFMCZD7" hidden="1">#REF!</definedName>
    <definedName name="BEx3L9WT886UPC0M8AH5Y82YAB1H" hidden="1">#REF!</definedName>
    <definedName name="BEx3LRQPBEYUQ8NMLL8AOZ2SXLOI" hidden="1">#REF!</definedName>
    <definedName name="BEx3N7VYL8CCBFTRFOA6W3BWAQJ0" hidden="1">#REF!</definedName>
    <definedName name="BEx3OK5349EJ2XRYXV7W13YG9FSL" hidden="1">#REF!</definedName>
    <definedName name="BEx3OSDPC76YELEXOE4HPHR08Z63" hidden="1">#REF!</definedName>
    <definedName name="BEx3P54EFPJ9XERKXPZGLNSLQXCN" hidden="1">#REF!</definedName>
    <definedName name="BEx3PH99MLZU1LB38QDL3NELDJBG" hidden="1">#REF!</definedName>
    <definedName name="BEx3PPNDD7L6SUISGSI2D375NSCH" hidden="1">#REF!</definedName>
    <definedName name="BEx3PQZZ6L9TOCDKNGIDPO8Y2G54" hidden="1">#REF!</definedName>
    <definedName name="BEx3Q3QHHJB3PUJIXDIL8G6EHCRE" hidden="1">#REF!</definedName>
    <definedName name="BEx3Q9QA35ZVN9VVHN81BBIVN881" hidden="1">#REF!</definedName>
    <definedName name="BEx3QD0XYUEL1G6J200V2STCORG5" hidden="1">#REF!</definedName>
    <definedName name="BEx3S2WXUEQA8PLX4U6G9LJB63ZN" hidden="1">#REF!</definedName>
    <definedName name="BEx3ST4Y5OZXSIK7V846SMFT5B23" hidden="1">#REF!</definedName>
    <definedName name="BEx3SWQG9ED1M1Q5D63K0HZ15GQG" hidden="1">#REF!</definedName>
    <definedName name="BEx3TO09F9SV99SJXCUC1B49RVCJ" hidden="1">#REF!</definedName>
    <definedName name="BEx3UJBQWUJW9KX0PXKZ4TRHMR71" hidden="1">#REF!</definedName>
    <definedName name="BEx3V6EJO8BG91O9M5DVBLNPDBKG" hidden="1">#REF!</definedName>
    <definedName name="BEx5802QAJKNHFBFPTR0PSRHQPJE" hidden="1">#REF!</definedName>
    <definedName name="BEx58S8XO1IJRMNHGB6LHOHAGYE5" hidden="1">#REF!</definedName>
    <definedName name="BEx591ZJ14LAJI4Q8DU3CQQBHZDV" hidden="1">#REF!</definedName>
    <definedName name="BEx59WPJZYWUOEGJHPOVM5ETCM6G" hidden="1">#REF!</definedName>
    <definedName name="BEx5A53I4OI80LV9DRIR9EFD2XUD" hidden="1">#REF!</definedName>
    <definedName name="BEx5ACAHJPLAS35SPSXQ88PJYGPI" hidden="1">#REF!</definedName>
    <definedName name="BEx5ANDOOW91YBCYUL4H4JOJKCSS" hidden="1">#REF!</definedName>
    <definedName name="BEx5BQN48A0P0HALA6YWGQLFIY7R" hidden="1">#REF!</definedName>
    <definedName name="BEx5CNR9ZYFH7VDST1YKR6JOAOVD" hidden="1">#REF!</definedName>
    <definedName name="BEx5CQR6PPHZ1S1UI8J4XM1TRDYC" hidden="1">#REF!</definedName>
    <definedName name="BEx5FTCEIIRM9OOPXK6PB2KJSLTA" hidden="1">#REF!</definedName>
    <definedName name="BEx5G8H70AOIQNK90C2VU5BAF8TV" hidden="1">#REF!</definedName>
    <definedName name="BEx5GE66YNPSS5MSPTBXLYLNUHSJ" hidden="1">#REF!</definedName>
    <definedName name="BEx5GL2CVWMY3S947ALVPBQG1W21" hidden="1">#REF!</definedName>
    <definedName name="BEx5GT5PB17R2GKX3F4H7WWN4M94" hidden="1">#REF!</definedName>
    <definedName name="BEx5GZR2KDETMC7ZPNE1YU6YELWI" hidden="1">#REF!</definedName>
    <definedName name="BEx5I3B4OHOD6SAPLK3PZDRO1GYC" hidden="1">#REF!</definedName>
    <definedName name="BEx5I4CZWURJPJZH95QO8E7MXFWV" hidden="1">#REF!</definedName>
    <definedName name="BEx5JP02DZ97IB62ITCKG1MMWBKN" hidden="1">#REF!</definedName>
    <definedName name="BEx5JYW51TY137FFLCQ8SQ25XN3B" hidden="1">#REF!</definedName>
    <definedName name="BEx5K1AKPNBF18M8BS3MHI13PF7R" hidden="1">#REF!</definedName>
    <definedName name="BEx5K21HQCDNYPG2QWFOVS99PE4A" hidden="1">#REF!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LWQ2YRWKLHNPUOX7A77685LZ" hidden="1">#REF!</definedName>
    <definedName name="BEx5M7T5JER9G2MLDH3G50GCW8PO" hidden="1">#REF!</definedName>
    <definedName name="BEx5N589MDQ6UJYH5Q3Z08R4VVES" hidden="1">#REF!</definedName>
    <definedName name="BEx5NUEM24ZED9VYADF1LHA31YNV" hidden="1">#REF!</definedName>
    <definedName name="BEx5OHXI4R617RH4NY6VKOI4ZRA2" hidden="1">#REF!</definedName>
    <definedName name="BEx5OXIKDIYQDT89AL1I005KPLFQ" hidden="1">#REF!</definedName>
    <definedName name="BEx5PHG040UB6SAJGMT6H4JLV2O8" hidden="1">#REF!</definedName>
    <definedName name="BEx5PYJ1M7KNW4566RAPKTK159HP" hidden="1">#REF!</definedName>
    <definedName name="BEx746ZZ73QHTXKD87X7R3HKC2KM" hidden="1">#REF!</definedName>
    <definedName name="BEx74IZJLRUQ03RCK06W91H2260J" hidden="1">#REF!</definedName>
    <definedName name="BEx757V4HY4OAGXYAJGM7RJQE3NM" hidden="1">#REF!</definedName>
    <definedName name="BEx75BGL4B587TM29E78APZYJUTT" hidden="1">#REF!</definedName>
    <definedName name="BEx75MJT47XEWZSLZAG6IUOQKXIX" hidden="1">#REF!</definedName>
    <definedName name="BEx77OQ625E4LSEXLQEMAZHPDMMC" hidden="1">#REF!</definedName>
    <definedName name="BEx78NSKC3OQCQ4WQAIZ6JURE7GW" hidden="1">#REF!</definedName>
    <definedName name="BEx78OOPYID4QYC9KQ8TPDG220E4" hidden="1">#REF!</definedName>
    <definedName name="BEx79HRD8NL9EMUOALME68ALFZYA" hidden="1">#REF!</definedName>
    <definedName name="BEx79YOUHTDD16ZGGUBH3JDBW1VZ" hidden="1">#REF!</definedName>
    <definedName name="BEx7AQV3PGI9EVX19Y61TNZWQD3Z" hidden="1">#REF!</definedName>
    <definedName name="BEx7ASYMO87QTI4OGS8RP4M3OLYE" hidden="1">#REF!</definedName>
    <definedName name="BEx7B3LKPGMDIE1WTF5ZO95GA2PN" hidden="1">#REF!</definedName>
    <definedName name="BEx7DD4D7DAI5BN4L7AHWYB979CQ" hidden="1">#REF!</definedName>
    <definedName name="BEx7DNRBB5U5QMVT0AI0FXK2A003" hidden="1">#REF!</definedName>
    <definedName name="BEx7DRNJS79U1MCIC4TKIMX4N4YF" hidden="1">#REF!</definedName>
    <definedName name="BEx7DXHVQ3XRVZ2H7QO8TYMIA4P9" hidden="1">#REF!</definedName>
    <definedName name="BEx7F3GG2FI10JUMINUOIYICFVD9" hidden="1">#REF!</definedName>
    <definedName name="BEx7FBJRLJUZKK1FVSCNP0F4GBYT" hidden="1">#REF!</definedName>
    <definedName name="BEx7FEJOQNYA7A6O7YB4SBB1KK73" hidden="1">#REF!</definedName>
    <definedName name="BEx7FTOFOYQLDCCOJY1H3JHICFOI" hidden="1">#REF!</definedName>
    <definedName name="BEx7FVMORQ1N6SIECWJVJWT23E6Y" hidden="1">#REF!</definedName>
    <definedName name="BEx7FZ2NBD60FXGNYS120WYBTXA3" hidden="1">#REF!</definedName>
    <definedName name="BEx7GMG8RQ2YB3WVSLKZZZKKRMV0" hidden="1">#REF!</definedName>
    <definedName name="BEx7GQCIM1W1OR8EP7JKRMYGFHW2" hidden="1">#REF!</definedName>
    <definedName name="BEx7H6ZA84EDCYX9HQKE2VH03R77" hidden="1">#REF!</definedName>
    <definedName name="BEx7H7A3IND3XX895B1NI519TC8J" hidden="1">#REF!</definedName>
    <definedName name="BEx7IJTYZHWYWQ1TQVKRC67VVT77" hidden="1">#REF!</definedName>
    <definedName name="BEx7IWV99LM4FB1AXIXRNLT7DZJM" hidden="1">#REF!</definedName>
    <definedName name="BEx7J9B4EOP8JPRQCUQJTYF4X0D6" hidden="1">#REF!</definedName>
    <definedName name="BEx7K0VL25LF11UTEBHWBIQ4JLM9" hidden="1">#REF!</definedName>
    <definedName name="BEx7L3DZH58ZUVXJY3QMJYM4KE2N" hidden="1">#REF!</definedName>
    <definedName name="BEx8ZY6UFM571XUE82FQZRNOKP90" hidden="1">#REF!</definedName>
    <definedName name="BEx90CVJHW2G83ZSI8F4ZSPTFSPI" hidden="1">#REF!</definedName>
    <definedName name="BEx91YKG5M0ZZDVWNGF80SPL8GUP" hidden="1">#REF!</definedName>
    <definedName name="BEx926IGWI1YLDVV1UD6WH6TDUDG" hidden="1">#REF!</definedName>
    <definedName name="BEx92DJXEXVC627QL1HYSV2VSHSS" hidden="1">#REF!</definedName>
    <definedName name="BEx935VHGQGAJAXJKSPCC6GC2KIE" hidden="1">#REF!</definedName>
    <definedName name="BEx93EF2OPUY92WSYH0W2RMHNX2M" hidden="1">#REF!</definedName>
    <definedName name="BEx93FGPS2XYQVEJB58RPVLKAXNA" hidden="1">#REF!</definedName>
    <definedName name="BEx94E8CBMGM9YP8Z0W8OWHAAZH1" hidden="1">#REF!</definedName>
    <definedName name="BEx9607WXD9L9EQRW0RVC0T2MPHU" hidden="1">#REF!</definedName>
    <definedName name="BEx961PZHVY9EDUOVQ3TV7XIEJM7" hidden="1">#REF!</definedName>
    <definedName name="BEx96NG6ELY48IG66X1VEUQNDCQ7" hidden="1">#REF!</definedName>
    <definedName name="BEx99995OO0X4HC0IQDAISYRWAJG" hidden="1">#REF!</definedName>
    <definedName name="BEx99YFJ8JDPEEEQRABGIA0M020Y" hidden="1">#REF!</definedName>
    <definedName name="BEx9ADPRQZSMQBC5ZVK9Y67PRZBV" hidden="1">#REF!</definedName>
    <definedName name="BEx9AKWPNM58M88D1ZL7PKKW6ES3" hidden="1">#REF!</definedName>
    <definedName name="BEx9BAOGUISRQKRB42IUZNSUS3RS" hidden="1">#REF!</definedName>
    <definedName name="BEx9C17AHM4NMY8G3WK6YQ0T0WDU" hidden="1">#REF!</definedName>
    <definedName name="BEx9CJHG02ADUIJ0WCG5FYLWETIN" hidden="1">#REF!</definedName>
    <definedName name="BEx9CMMSQA4LXHX5RGGTAJ9WVHTY" hidden="1">#REF!</definedName>
    <definedName name="BEx9CTDJ6OYUCCHJVREB4QE71EVB" hidden="1">#REF!</definedName>
    <definedName name="BEx9DGLRBAA81DUUOT35XR05XLKG" hidden="1">#REF!</definedName>
    <definedName name="BEx9DIZXF9X0GE90ROFYKV6K3PM9" hidden="1">#REF!</definedName>
    <definedName name="BEx9E08EK253W8SNA7NOGR32IG6U" hidden="1">#REF!</definedName>
    <definedName name="BEx9EEGVFGD9P2J88ICA4KVPXY9N" hidden="1">#REF!</definedName>
    <definedName name="BEx9EHGQHOBSWB60JAPUOVE46FK0" hidden="1">#REF!</definedName>
    <definedName name="BEx9G17GB2V3PQ50QQFW2NROEZT9" hidden="1">#REF!</definedName>
    <definedName name="BEx9G892CF6SM99J007LDYZPPYNL" hidden="1">#REF!</definedName>
    <definedName name="BEx9GJCC7BWX156MTPY59VC5JN0O" hidden="1">#REF!</definedName>
    <definedName name="BEx9GNU701BD7YSS9TFG6GMA2Z8A" hidden="1">#REF!</definedName>
    <definedName name="BEx9H9KCM8STK03Z1VH0DXQZQPUG" hidden="1">#REF!</definedName>
    <definedName name="BEx9IX1ZRFUE85ATW4NGTSACFIOO" hidden="1">#REF!</definedName>
    <definedName name="BEx9J1EJIB9UVZKMZ7QHB9U6VVOO" hidden="1">#REF!</definedName>
    <definedName name="BExAW30IS0BW6YJ7MLMTVGKI8LEH" hidden="1">#REF!</definedName>
    <definedName name="BExAW6M1OQC6SBIDSMSV2H2P91CU" hidden="1">#REF!</definedName>
    <definedName name="BExAX2TU15VIP65OGKSZD41PMO4N" hidden="1">#REF!</definedName>
    <definedName name="BExAXI9K2PJQH4QLETR7MGS2BNZZ" hidden="1">#REF!</definedName>
    <definedName name="BExAXL3ZT02BUZOGSRNS6WGCOV7K" hidden="1">#REF!</definedName>
    <definedName name="BExAXL40LDNIK611AYB1QPTYW9XW" hidden="1">#REF!</definedName>
    <definedName name="BExAY9ZJT64UBNSHPOGOXOER0FA5" hidden="1">#REF!</definedName>
    <definedName name="BExAYOO9DKXP4BYOJNDXGK1R2ZSV" hidden="1">#REF!</definedName>
    <definedName name="BExAYVKDXJJ761HTFFUOH6P2CSF7" hidden="1">#REF!</definedName>
    <definedName name="BExAZNFTTSXASHLBAG5O0MNFU583" hidden="1">#REF!</definedName>
    <definedName name="BExB0OASZZC08FMDYX9HRSM9OXEF" hidden="1">#REF!</definedName>
    <definedName name="BExB12OPX4FIWY3UUQ7N9MXBTXY2" hidden="1">#REF!</definedName>
    <definedName name="BExB12ZHTPYICL0A8RA5MRDZPYAX" hidden="1">#REF!</definedName>
    <definedName name="BExB1CKR7WFOFM0EAAMQSCOBNTKF" hidden="1">#REF!</definedName>
    <definedName name="BExB1D6DDDMV7AOB9S4XD45OPKJ3" hidden="1">#REF!</definedName>
    <definedName name="BExB1FKN9YUYJ7B8ZJSMRSJ6ONT6" hidden="1">#REF!</definedName>
    <definedName name="BExB1HIQKUZGEBQ2MPH0TPTAZKIT" hidden="1">#REF!</definedName>
    <definedName name="BExB1UENFKIO27UN311RA6Q7UZX5" hidden="1">#REF!</definedName>
    <definedName name="BExB2V4G4W3DIHZU05TOOTUR2SQF" hidden="1">#REF!</definedName>
    <definedName name="BExB2XTKK6B3U4P6C0YCE1WAHRMU" hidden="1">#REF!</definedName>
    <definedName name="BExB35M4M9VQF0DHGYBEA3KV711P" hidden="1">#REF!</definedName>
    <definedName name="BExB406HXCZGNSDPPO8VOG1110ZG" hidden="1">#REF!</definedName>
    <definedName name="BExB4B9PTN6T4CSKH6U5OZ3JFDD8" hidden="1">#REF!</definedName>
    <definedName name="BExB4R5JZFW6A1CMY56N51JV2U9K" hidden="1">#REF!</definedName>
    <definedName name="BExB541CBB1D8CTY30SOY75V64NO" hidden="1">#REF!</definedName>
    <definedName name="BExB5C4O7NLL9644H3HXJD8VI055" hidden="1">#REF!</definedName>
    <definedName name="BExB5QO30WI9WES28Y2RINNXRHWC" hidden="1">#REF!</definedName>
    <definedName name="BExB6CZTE0PWILZ6X0SQ2FCCSK0D" hidden="1">#REF!</definedName>
    <definedName name="BExB6OU2EHATM32Q4INLXE0A287X" hidden="1">#REF!</definedName>
    <definedName name="BExB6Q6JKBMO3M4WX8XUD0JET6HB" hidden="1">#REF!</definedName>
    <definedName name="BExB94708ZGH45T9ZTTX7ZOL93R0" hidden="1">#REF!</definedName>
    <definedName name="BExB9S66MFUL9J891R547MSVIVV1" hidden="1">#REF!</definedName>
    <definedName name="BExBAGQYIBV77JKN346FU4VT1MB4" hidden="1">#REF!</definedName>
    <definedName name="BExBB9D9GNURCRZN3NR6UY375OX5" hidden="1">#REF!</definedName>
    <definedName name="BExBBUNBXEBOH54UCLQ1LVLVXIW1" hidden="1">#REF!</definedName>
    <definedName name="BExBCK4H2CF3XDL7AH3W254CWF4R" hidden="1">#REF!</definedName>
    <definedName name="BExBCMTEH63P6H1CKWQH2DGVNSVX" hidden="1">#REF!</definedName>
    <definedName name="BExBD1CR31JE4TBZEMZ6ZNRFIDNP" hidden="1">#REF!</definedName>
    <definedName name="BExBDTDIHS3IA85P49E3FM64KE4B" hidden="1">#REF!</definedName>
    <definedName name="BExBDWDG2GXBTEGBOQMQLB38QUEV" hidden="1">#REF!</definedName>
    <definedName name="BExBDZITI2UCDSH0V24NITQG9SFA" hidden="1">#REF!</definedName>
    <definedName name="BExBE4M6YL512JJD7QCT5NHC893P" hidden="1">#REF!</definedName>
    <definedName name="BExBF0U1PNBWLGLVVPNYEZHKB0ON" hidden="1">#REF!</definedName>
    <definedName name="BExBF3TXJTJ52WTH5JS1IEEUKRWA" hidden="1">#REF!</definedName>
    <definedName name="BExCRRIBGG57IJ1DUG0GCSPL72DO" hidden="1">#REF!</definedName>
    <definedName name="BExCS078RE3CUATM8A8NCC0WWHGC" hidden="1">#REF!</definedName>
    <definedName name="BExCSG33BHFT3WJG3GAFU99U7GA7" hidden="1">#REF!</definedName>
    <definedName name="BExCSGZG9G2SOKYYBCQF48XUIYCJ" hidden="1">#REF!</definedName>
    <definedName name="BExCTEJWNP7KYEKGJIUK46NUIAQ3" hidden="1">#REF!</definedName>
    <definedName name="BExCTXKXJYDRX3GRIE1YWMBF1LWS" hidden="1">#REF!</definedName>
    <definedName name="BExCUD60H1UMM2E28QIX022PMAO3" hidden="1">#REF!</definedName>
    <definedName name="BExCUPAWHM0P4BSKFZ5SJKV1ERM7" hidden="1">#REF!</definedName>
    <definedName name="BExCUW1Q2AR1JX2Z1B9CGJ6H60GY" hidden="1">#REF!</definedName>
    <definedName name="BExCUW1RF5RHW7OK9J4GFUGR30IK" hidden="1">#REF!</definedName>
    <definedName name="BExCVKH0KFLY4D0IVRFGVTJYRXFX" hidden="1">#REF!</definedName>
    <definedName name="BExCW8LH455NQRW279MHI2F6CMWQ" hidden="1">#REF!</definedName>
    <definedName name="BExCWX69ER7R6C6VGOZAPRGXJR2R" hidden="1">#REF!</definedName>
    <definedName name="BExCXAYLA3TMOHIRCEXCXXUSNOKZ" hidden="1">#REF!</definedName>
    <definedName name="BExCXBEOZMWCJSJGPNOMRYDHCSJ5" hidden="1">#REF!</definedName>
    <definedName name="BExCXC0EIRZGKHGFWVH6BZGZKSL5" hidden="1">#REF!</definedName>
    <definedName name="BExCY4H9JMPB090TG2SILY28IPCR" hidden="1">#REF!</definedName>
    <definedName name="BExCYK7MZ56O5XIV8T5XIE9VBQXN" hidden="1">#REF!</definedName>
    <definedName name="BExCYQCXW8OPY312QG9FJRMVS23K" hidden="1">#REF!</definedName>
    <definedName name="BExD06SXR2OPV4282WTX6ARRQ4JS" hidden="1">#REF!</definedName>
    <definedName name="BExD08R5MY0U7B7545EQ3MVPMVYZ" hidden="1">#REF!</definedName>
    <definedName name="BExD0WQ71JYMUDXQTQEITA6DXV3F" hidden="1">#REF!</definedName>
    <definedName name="BExD189NLCZ0MV1E8GXPW23W160D" hidden="1">#REF!</definedName>
    <definedName name="BExD2MRMSOCW29ZLJ226FVCE2K34" hidden="1">#REF!</definedName>
    <definedName name="BExD37W7YUULHO5DGYRP7KYM65NC" hidden="1">#REF!</definedName>
    <definedName name="BExD3PKTT0MHJPK56ADYPFIYXKO7" hidden="1">#REF!</definedName>
    <definedName name="BExD4B5OJKUPJMFR7AZJGR6UVR3E" hidden="1">#REF!</definedName>
    <definedName name="BExD4RHMHOHG2WM6HI950PSP13F8" hidden="1">#REF!</definedName>
    <definedName name="BExD5CROA3AXCIJ99QY2CBS07JZC" hidden="1">#REF!</definedName>
    <definedName name="BExD5P7D7B3TCMJQY4TM56KCPB73" hidden="1">#REF!</definedName>
    <definedName name="BExD6BZF6UGC8YXEZJ8URJDY0HUJ" hidden="1">#REF!</definedName>
    <definedName name="BExD6LF5OV1I5LINZ6BFRQ7V0WLM" hidden="1">#REF!</definedName>
    <definedName name="BExD6XV0BDU8LPQPWSKHU0XX0UPR" hidden="1">#REF!</definedName>
    <definedName name="BExD7CE8ZR0EL3ZQP0AYQ5XQUH9L" hidden="1">#REF!</definedName>
    <definedName name="BExD7GAIHX094KROB46WFTL2XBWL" hidden="1">#REF!</definedName>
    <definedName name="BExD7V4PCVR1ACVPOJXKJ4CSROIX" hidden="1">#REF!</definedName>
    <definedName name="BExD8CYKX2WGEDSW6KFP6MND1PM0" hidden="1">#REF!</definedName>
    <definedName name="BExD8KWFYVMYYY2YJ34JT4QNLLTE" hidden="1">#REF!</definedName>
    <definedName name="BExD9IMBI0P6S6QRAXHE26HMK86D" hidden="1">#REF!</definedName>
    <definedName name="BExDB39GNDHCPPB7U2PZQO5TJ1OI" hidden="1">#REF!</definedName>
    <definedName name="BExDBECNFJKO0HIOIKTWDCSWP755" hidden="1">#REF!</definedName>
    <definedName name="BExDBI8WRY61SHXKAT4UFXLB15E8" hidden="1">#REF!</definedName>
    <definedName name="BExDBZBW3EHQF6J0XXIT3ZMXPL8C" hidden="1">#REF!</definedName>
    <definedName name="BExENRJDC2MGQRJ6EHLAWX5I4SRS" hidden="1">#REF!</definedName>
    <definedName name="BExEP7388TKNL6FEJW00XN7FHEUG" hidden="1">#REF!</definedName>
    <definedName name="BExERCETL5ZVXSS6EENB85QCSRYG" hidden="1">#REF!</definedName>
    <definedName name="BExERIUTB21WQ9WVQXUCDCGSH23E" hidden="1">#REF!</definedName>
    <definedName name="BExERNCJJUNLLSNDFWIDX6SVZ1CV" hidden="1">#REF!</definedName>
    <definedName name="BExERSLFEDXNMOLAZ2VOI6VVJCBW" hidden="1">#REF!</definedName>
    <definedName name="BExERWSHS5678NWP0NM8J09K2OGY" hidden="1">#REF!</definedName>
    <definedName name="BExETVDCXGPYA4OP2UI1URTJ60TK" hidden="1">#REF!</definedName>
    <definedName name="BExEUV1BPSHHBYK7CPEPRCKBVZIR" hidden="1">#REF!</definedName>
    <definedName name="BExEVAM8BLTWVS6IMVJWDOZBQK9R" hidden="1">#REF!</definedName>
    <definedName name="BExEVL3UZ22W55ZRF3F0J21PKQLX" hidden="1">#REF!</definedName>
    <definedName name="BExEW6357VV6LVZCWOOM0R3T78QK" hidden="1">#REF!</definedName>
    <definedName name="BExEWHXF5F2E8FN7TRI5U2ZY0T0P" hidden="1">#REF!</definedName>
    <definedName name="BExEWPKFNGE8FAGVTMMHL668AJFC" hidden="1">#REF!</definedName>
    <definedName name="BExEWXIB1EYLK0XVVYX0OGQ6G941" hidden="1">#REF!</definedName>
    <definedName name="BExEY067KMBNYP9WMRGOH8ITDBLD" hidden="1">#REF!</definedName>
    <definedName name="BExEYTOVVMZAA9B14OU2QGKIWTPH" hidden="1">#REF!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FPZKLS4GGKV39NX0GL8AK7B" hidden="1">#REF!</definedName>
    <definedName name="BExEZQYJW81F362CWKW5HLAAM45I" hidden="1">#REF!</definedName>
    <definedName name="BExEZSWLMZZ2RK34GSJ9Q3NPCFT2" hidden="1">#REF!</definedName>
    <definedName name="BExF0QH116YF95UAL83HSM0C2X7Y" hidden="1">#REF!</definedName>
    <definedName name="BExF200VK438ANZMJEAPZ2RQDB8U" hidden="1">#REF!</definedName>
    <definedName name="BExF21OBXGVA9D1CPMHVJHL599BC" hidden="1">#REF!</definedName>
    <definedName name="BExF2GCZR5DHATTU42IROP5EHGQ0" hidden="1">#REF!</definedName>
    <definedName name="BExF2LR83KWDOSK9ACAROCGMTQ8X" hidden="1">#REF!</definedName>
    <definedName name="BExF2Y1LXONLK8MNWAR6K3TMAE6I" hidden="1">#REF!</definedName>
    <definedName name="BExF3GBMLCA5ZT2251N0N3CRN11O" hidden="1">#REF!</definedName>
    <definedName name="BExF3RET913530OJZJYWUA4LCSLF" hidden="1">#REF!</definedName>
    <definedName name="BExF6JNWE4H8L694Y8Z1VCZ9EMVP" hidden="1">#REF!</definedName>
    <definedName name="BExF71SL7S5BDGRZ694893ZZ2ZTI" hidden="1">#REF!</definedName>
    <definedName name="BExF7FVNFEHQQH5MIO6AIUWSERR7" hidden="1">#REF!</definedName>
    <definedName name="BExF7RV9JQHNUU59Z7TLWW2ARAN8" hidden="1">#REF!</definedName>
    <definedName name="BExF9CTA0UGH0U2JUPUJKMEEI1Z2" hidden="1">#REF!</definedName>
    <definedName name="BExGKNC6UCNO0YTOPVJZMQ34IVMH" hidden="1">#REF!</definedName>
    <definedName name="BExGKT17Q7NLLXEVPD5JH5USNBZN" hidden="1">#REF!</definedName>
    <definedName name="BExGMEFBL47KYW564WF1RQ6VY453" hidden="1">#REF!</definedName>
    <definedName name="BExGN0LRKAPMAKXJTDAKS7Q1MV6S" hidden="1">#REF!</definedName>
    <definedName name="BExGOI3M84PCOV0FSX0APR834A9T" hidden="1">#REF!</definedName>
    <definedName name="BExGQP2M90PWKZU8RDMLC9SJN90J" hidden="1">#REF!</definedName>
    <definedName name="BExGQRM9NCME1AQA8RNH8GRKBEY8" hidden="1">#REF!</definedName>
    <definedName name="BExGR23WEFG8G3CHQC5Q2M1VP9Q0" hidden="1">#REF!</definedName>
    <definedName name="BExGRK39Q1DAT1O1J18AX533UDT6" hidden="1">#REF!</definedName>
    <definedName name="BExGRWOG8H774BWL55XHDM510RIO" hidden="1">#REF!</definedName>
    <definedName name="BExGUQVJE1MV019H8EUN9O73RXA9" hidden="1">#REF!</definedName>
    <definedName name="BExGVFWDKW8LO48OL2ZZUGFJFDDA" hidden="1">#REF!</definedName>
    <definedName name="BExGW0KVOL93Z29HD7AAKNQ59I24" hidden="1">#REF!</definedName>
    <definedName name="BExGX453OMLZPGJF63K8PNB8EDJJ" hidden="1">#REF!</definedName>
    <definedName name="BExGX5XOTTB63MGDK8OK5YCDM54E" hidden="1">#REF!</definedName>
    <definedName name="BExGXQGVELUHEDSBNLEGTLOGNVS5" hidden="1">#REF!</definedName>
    <definedName name="BExGYHAGH0IZT9WAS43U752U84WI" hidden="1">#REF!</definedName>
    <definedName name="BExGZ0MC1XT4VWABFT1UK2UMI0CP" hidden="1">#REF!</definedName>
    <definedName name="BExGZSN96MC2HMMYQ3BMZ50490SJ" hidden="1">#REF!</definedName>
    <definedName name="BExGZYXS0GTA29TRAW6KAUBGG6D4" hidden="1">#REF!</definedName>
    <definedName name="BExH07XC83E8WXF2O7EJTNS1DOZD" hidden="1">#REF!</definedName>
    <definedName name="BExH0Y5JGUO7Z6TD8HXAB8MDIXSA" hidden="1">#REF!</definedName>
    <definedName name="BExH1AFVY3DFB10LXJXXA05EU6X8" hidden="1">#REF!</definedName>
    <definedName name="BExH1NRXNXU0WLQASP81I62087ON" hidden="1">#REF!</definedName>
    <definedName name="BExH1QMD1UU8X5NZERDZ7OIP3IBI" hidden="1">#REF!</definedName>
    <definedName name="BExH2VU17ZSQ6UMFZ9FOP753TT9E" hidden="1">#REF!</definedName>
    <definedName name="BExH3BPW245WVGA1K1DGTL1XWDCH" hidden="1">#REF!</definedName>
    <definedName name="BExH4HTPYPQ91XIJ8IWIMHWOB0RA" hidden="1">#REF!</definedName>
    <definedName name="BExIH51URLQJA6KNX5CJKIUIR5UQ" hidden="1">#REF!</definedName>
    <definedName name="BExIHNMT9P59WY619GEWB1XONTAE" hidden="1">#REF!</definedName>
    <definedName name="BExIHNMTY8HBM7KQDSTMXEM6MHL4" hidden="1">#REF!</definedName>
    <definedName name="BExIHU2VSXTKRMO3RHJI6RZ206Q5" hidden="1">#REF!</definedName>
    <definedName name="BExIINWC88IWRRIELN970U54WVM2" hidden="1">#REF!</definedName>
    <definedName name="BExIJ8Q4WWPTKVONF0FPLTD4L7CH" hidden="1">#REF!</definedName>
    <definedName name="BExIJ9MI8QNCVF6L1SK4ZWC4CPJ7" hidden="1">#REF!</definedName>
    <definedName name="BExIJZP8AKK000EFDGK7KZ1YKRXT" hidden="1">#REF!</definedName>
    <definedName name="BExIL45UAJTQCLO0PRR3OAT4FUN0" hidden="1">#REF!</definedName>
    <definedName name="BExIL4WQGIRXFAABQ912PCH757MD" hidden="1">#REF!</definedName>
    <definedName name="BExIM02UP3RCUWZ2RO86WO6595EZ" hidden="1">#REF!</definedName>
    <definedName name="BExIMIT427CJSYOCFG8JGTIJC8EC" hidden="1">#REF!</definedName>
    <definedName name="BExIMMK1P3C4G8ZMJRQTZ1HYNRE3" hidden="1">#REF!</definedName>
    <definedName name="BExIMTAR1TFV3DP2D7HWECJEOYUG" hidden="1">#REF!</definedName>
    <definedName name="BExIN8FK0VJT3CRRWGRO3XE26YZS" hidden="1">#REF!</definedName>
    <definedName name="BExIOEUDLMQULYKSXV94CO63QD9I" hidden="1">#REF!</definedName>
    <definedName name="BExIOJHIHTEYL4BKSD52VVV9HZ0B" hidden="1">#REF!</definedName>
    <definedName name="BExIP3EYMLXYSYD644AIULVB4SM4" hidden="1">#REF!</definedName>
    <definedName name="BExIPKCNG2M6L73ES2UQI5310WB7" hidden="1">#REF!</definedName>
    <definedName name="BExIPLJTRJRKOL7VVP0PEP05W0QL" hidden="1">#REF!</definedName>
    <definedName name="BExIPYFR9Q89IRAL0HPOES7623H9" hidden="1">#REF!</definedName>
    <definedName name="BExIQCDFFALELXAMMR1ZQBGNV1HO" hidden="1">#REF!</definedName>
    <definedName name="BExIQCTILU1D6OD8XR0K44Z9OTI8" hidden="1">#REF!</definedName>
    <definedName name="BExIRTF0OXLBCIX0TR585U06H005" hidden="1">#REF!</definedName>
    <definedName name="BExIT2IT2V9GEHP8BOT7V4TQL64A" hidden="1">#REF!</definedName>
    <definedName name="BExIUB6GMB0SK1G4X7OS9A0AYW30" hidden="1">#REF!</definedName>
    <definedName name="BExIULYTKJ6F74ZZ6GFR3H0502B9" hidden="1">#REF!</definedName>
    <definedName name="BExIUXI7T2XUZCSZE9GKUIN8NC2X" hidden="1">#REF!</definedName>
    <definedName name="BExIVHVWLE97GSYXI5MCGEPG5OPB" hidden="1">#REF!</definedName>
    <definedName name="BExIVJOLPSPMAK9RO18ME6LW6DZ2" hidden="1">#REF!</definedName>
    <definedName name="BExIX2DMJCFY68X9XPKX7A9YBWQV" hidden="1">#REF!</definedName>
    <definedName name="BExIX4S01VKH0V2KWQZGAY2FUFFS" hidden="1">#REF!</definedName>
    <definedName name="BExIX7X7CLTDYTA7UIUJIHJFW2P4" hidden="1">#REF!</definedName>
    <definedName name="BExIYOO4P2NLI0GTES3GN8FDL0US" hidden="1">#REF!</definedName>
    <definedName name="BExJ08KB42GOUC2P92D8UI7KEHKL" hidden="1">#REF!</definedName>
    <definedName name="BExJ0N90CBG0MFS0HTCK46C1LI6N" hidden="1">#REF!</definedName>
    <definedName name="BExJ11MY9B0F7RFESFSORX1Z25QM" hidden="1">#REF!</definedName>
    <definedName name="BExKCCREBIWYDT3KYY47J6PKFUJC" hidden="1">#REF!</definedName>
    <definedName name="BExKDKTHOBO7P1L0P33M2MZYHB4L" hidden="1">#REF!</definedName>
    <definedName name="BExKDO45GL6PAZQR3PAOWFVA6WLZ" hidden="1">#REF!</definedName>
    <definedName name="BExKES9ZA5L22XTSO9Y8GAI2RIIH" hidden="1">#REF!</definedName>
    <definedName name="BExKF02HYBPMKRSPJGAK1MWM2V4R" hidden="1">#REF!</definedName>
    <definedName name="BExKGC0PFI9YZ8OONKNIFZZF33QB" hidden="1">#REF!</definedName>
    <definedName name="BExKGWUGUAZ9RHGMMEHY6AG0GBZC" hidden="1">#REF!</definedName>
    <definedName name="BExKH0ANKNJUT5MEASVBDV24PB47" hidden="1">#REF!</definedName>
    <definedName name="BExKHCFQ3R1CMUSV96OXV031F139" hidden="1">#REF!</definedName>
    <definedName name="BExKHPGYYN88MN3T9GKFODQFMM5W" hidden="1">#REF!</definedName>
    <definedName name="BExKJ8BC270OHXQ7IGUN5I5YZ68P" hidden="1">#REF!</definedName>
    <definedName name="BExKLGBZ8D7W1HW672WZB4ZK47TN" hidden="1">#REF!</definedName>
    <definedName name="BExKLJXGC0GL53ZTIXZU7DQN62CX" hidden="1">#REF!</definedName>
    <definedName name="BExKLWYWL8HEKZRA5IGCCM60HYID" hidden="1">#REF!</definedName>
    <definedName name="BExKLX9OMIZRVELEESUGRFHXM0CU" hidden="1">#REF!</definedName>
    <definedName name="BExKN0OGJ41AS6H8ECD1ZN63PEFG" hidden="1">#REF!</definedName>
    <definedName name="BExKOBVR6FBO1U02GWCHZEQEFC13" hidden="1">#REF!</definedName>
    <definedName name="BExKPJXNXWYK7IS4J2BIJDSZPYYO" hidden="1">#REF!</definedName>
    <definedName name="BExKQDGIYAPR346L7IZQWME5LSIP" hidden="1">#REF!</definedName>
    <definedName name="BExKQFEKFGZ1NTWFRQ2WECNTF52T" hidden="1">#REF!</definedName>
    <definedName name="BExKQJ01GRP9KX7BHWUGSV76KSSN" hidden="1">#REF!</definedName>
    <definedName name="BExKQO3G0R230211GSQXEUMGOJJH" hidden="1">#REF!</definedName>
    <definedName name="BExKSAJ9PLFSAM5DGYLJ0LGWBOCJ" hidden="1">#REF!</definedName>
    <definedName name="BExKSFHEJYQU3MJ64AXH349TS3AS" hidden="1">#REF!</definedName>
    <definedName name="BExKSMDKVAO0A43CLVBQQD41BXOS" hidden="1">#REF!</definedName>
    <definedName name="BExKSQKLTUEX5KAJRRPEV633FJPI" hidden="1">#REF!</definedName>
    <definedName name="BExKSR66M8VX6DOVY5XKESJ3UH2N" hidden="1">#REF!</definedName>
    <definedName name="BExKTGHU41U7OXQNLCH9L528CTKN" hidden="1">#REF!</definedName>
    <definedName name="BExKUEIEGD9JH03Q4QGCL2ZVM2AQ" hidden="1">#REF!</definedName>
    <definedName name="BExKUPASS3H5268MTUCTQGAWNU4C" hidden="1">#REF!</definedName>
    <definedName name="BExKV8S497WD25N3LA72PSCGO8G3" hidden="1">#REF!</definedName>
    <definedName name="BExMBJ4NJZCD2YM884U84EI9KZ6G" hidden="1">#REF!</definedName>
    <definedName name="BExMC5R82S07KSLMO7YA8CCU0ZAI" hidden="1">#REF!</definedName>
    <definedName name="BExMCAPB2KR2CNKS8MYVWTH5MOT2" hidden="1">#REF!</definedName>
    <definedName name="BExMCXMMDFHHNJDRURMCXF1DGUOM" hidden="1">#REF!</definedName>
    <definedName name="BExMD963673NTBXBO0VDNBAG9YWM" hidden="1">#REF!</definedName>
    <definedName name="BExMEKTHIM47ERJ7ML7M759FF32G" hidden="1">#REF!</definedName>
    <definedName name="BExMEY095ELVR1FY94CBBWCTD3ND" hidden="1">#REF!</definedName>
    <definedName name="BExMFFJCU2N6QOC5V50II5WTLPAF" hidden="1">#REF!</definedName>
    <definedName name="BExMFY4B5JW31L4PL9F4S16LTC8G" hidden="1">#REF!</definedName>
    <definedName name="BExMGFSWSVUC8O4EM6ZP6T82VC1A" hidden="1">#REF!</definedName>
    <definedName name="BExMI3QOZTYEQUF0SE6AK4HHWJO7" hidden="1">#REF!</definedName>
    <definedName name="BExMIKZ5EDDZDK5D6GTXJPH9XWND" hidden="1">#REF!</definedName>
    <definedName name="BExMJ51XJZN31B84NVPI18J3CWTB" hidden="1">#REF!</definedName>
    <definedName name="BExMJA01LCAWUR1OX7H4E7JGNN3W" hidden="1">#REF!</definedName>
    <definedName name="BExMKOI0IEYQSWL82F4MI37J9NZ3" hidden="1">#REF!</definedName>
    <definedName name="BExMLHKKZ7LKSIX0KM5UZC6LEOKO" hidden="1">#REF!</definedName>
    <definedName name="BExMNQ1J7QX20FWV4DQ41E6S4T2W" hidden="1">#REF!</definedName>
    <definedName name="BExMNQMY2IUP61KESI720VOMTAJ1" hidden="1">#REF!</definedName>
    <definedName name="BExMNUZHMKFZ814RTA641MNKZ7HQ" hidden="1">#REF!</definedName>
    <definedName name="BExMNW6NIOK4PW2K16RX2DT8BCKP" hidden="1">#REF!</definedName>
    <definedName name="BExMOJ9GY6AQGI153FV703AE296H" hidden="1">#REF!</definedName>
    <definedName name="BExMPGTVPYQ1ACGV1RRRS5LYB125" hidden="1">#REF!</definedName>
    <definedName name="BExMQ41ZQNCI291UVV7EBWD8RXWS" hidden="1">#REF!</definedName>
    <definedName name="BExMR4GUTFCN4RD7H81IOKECLEG3" hidden="1">#REF!</definedName>
    <definedName name="BExMRPG54LNH7HRC92MBSUT6UL6L" hidden="1">#REF!</definedName>
    <definedName name="BExMSM9I7XZ0BC793Y8GWVJNG1V9" hidden="1">#REF!</definedName>
    <definedName name="BExMSX1WWOQPRY9JZ1MDTRT15EZ3" hidden="1">#REF!</definedName>
    <definedName name="BExO4P9G3CC5P66YXQJ1MQZE3Q3L" hidden="1">#REF!</definedName>
    <definedName name="BExO4Q5T1IO39TUFXG41PZPWD8H5" hidden="1">#REF!</definedName>
    <definedName name="BExO7HTAKC67DK1BXX7G2B8PB6T6" hidden="1">#REF!</definedName>
    <definedName name="BExO7W1PSMP8KLLJ6LI9QUDVQEVV" hidden="1">#REF!</definedName>
    <definedName name="BExO8TM4L261JTCSQ24FHE73242J" hidden="1">#REF!</definedName>
    <definedName name="BExO8TM5V5CFSV5A13AYOWY4NGRS" hidden="1">#REF!</definedName>
    <definedName name="BExOAFR6JHRK4AP8O7TB9UDEAVJL" hidden="1">#REF!</definedName>
    <definedName name="BExOAGCX9ISY83KMXO02KFMKR8OW" hidden="1">#REF!</definedName>
    <definedName name="BExOB886RIKYRO6D0LXJDAB2M84Z" hidden="1">#REF!</definedName>
    <definedName name="BExOBNNWXJI9Y0IQ9VT4NMZCB3SW" hidden="1">#REF!</definedName>
    <definedName name="BExOBYLMYCYZ1NJLHJCPLA3PVKYK" hidden="1">#REF!</definedName>
    <definedName name="BExOBYLO8NTLBKV3569Y2UNNIV1K" hidden="1">#REF!</definedName>
    <definedName name="BExOC08Y6OIMB5N7XH5Q1IR1M20Q" hidden="1">#REF!</definedName>
    <definedName name="BExOC68PVNY3T3EJLW8KC6KBCHWM" hidden="1">#REF!</definedName>
    <definedName name="BExOC7LCVAJC36Q60I8PKPCD0T1S" hidden="1">#REF!</definedName>
    <definedName name="BExOCQX7MZG1R6UPBHNGI606SL8K" hidden="1">#REF!</definedName>
    <definedName name="BExOCRIR6SKO3R4R00WF230IXPDG" hidden="1">#REF!</definedName>
    <definedName name="BExODG3K2YF86PPJVUCS38ES8O87" hidden="1">#REF!</definedName>
    <definedName name="BExOE89QWLYZ033JJYOXL9EN126C" hidden="1">#REF!</definedName>
    <definedName name="BExOF5ZJR1UJ9IQRGDTEZM7GPQX4" hidden="1">#REF!</definedName>
    <definedName name="BExOFJH1W33H5R9GH680DNXTZ0ZN" hidden="1">#REF!</definedName>
    <definedName name="BExOG1AZCK9QN09SNEN2DTTFFCLJ" hidden="1">#REF!</definedName>
    <definedName name="BExOGYVEAJFUXQVT8YQO2U7YT5OY" hidden="1">#REF!</definedName>
    <definedName name="BExOH0IOW8R75ECYLS3GWCOTUEBG" hidden="1">#REF!</definedName>
    <definedName name="BExOH2GVFOFXDG3YQK89NSKG7WJG" hidden="1">#REF!</definedName>
    <definedName name="BExOH7KB5HAPBB5K1Z3DIW5LCRSI" hidden="1">#REF!</definedName>
    <definedName name="BExOHBB43JS54D6MARIQR5PJNUDG" hidden="1">#REF!</definedName>
    <definedName name="BExOI4J0TA006W81QPXVJ29LFO37" hidden="1">#REF!</definedName>
    <definedName name="BExOIN9ETPA87K6NINBIFRSWHK4C" hidden="1">#REF!</definedName>
    <definedName name="BExOINPKC3HASEZZ696PAQ1I8B5X" hidden="1">#REF!</definedName>
    <definedName name="BExOKCECQSFWA99RY6KEDPH30KT6" hidden="1">#REF!</definedName>
    <definedName name="BExOKDAQ31PVS0Q7NXOF66C24GYL" hidden="1">#REF!</definedName>
    <definedName name="BExOLB5SC7VD8OG53K8II93SAENQ" hidden="1">#REF!</definedName>
    <definedName name="BExOLMPAAT28T5DQMWV8YZSYMGPU" hidden="1">#REF!</definedName>
    <definedName name="BExOLVE5OM91HS8C28FUIBG0G8SH" hidden="1">#REF!</definedName>
    <definedName name="BExOLYZNCQU9YFRCJTSR1R7098U7" hidden="1">#REF!</definedName>
    <definedName name="BExOMBFCBGGM6KO5RX1LMJ0M22S4" hidden="1">#REF!</definedName>
    <definedName name="BExOMI672TH8VPB5MGW4I7CD339Q" hidden="1">#REF!</definedName>
    <definedName name="BExOMJ7UZEVWOF9NOCVQU8BUS7PK" hidden="1">#REF!</definedName>
    <definedName name="BExOMPIG1HHZFL5OE7CQ11RBWYZ1" hidden="1">#REF!</definedName>
    <definedName name="BExONIL1EPN8W1SVF4S473NVT9G0" hidden="1">#REF!</definedName>
    <definedName name="BExONVBIXX436X1BG1TMAO4S9LD0" hidden="1">#REF!</definedName>
    <definedName name="BExOORE1DP6UVW28XJX2VS05649B" hidden="1">#REF!</definedName>
    <definedName name="BExOPJV0G43Z50LNI0UWME9NPU9S" hidden="1">#REF!</definedName>
    <definedName name="BExQ1J9GXU8AQ80HFMRE8P6KS4BE" hidden="1">#REF!</definedName>
    <definedName name="BExQ1X1RE71HCCMKWV64X8HPHR0R" hidden="1">#REF!</definedName>
    <definedName name="BExQ347HYSK8R679MZA50DAYZODN" hidden="1">#REF!</definedName>
    <definedName name="BExQ41BOL730OSEM60CEMAMP4ARQ" hidden="1">#REF!</definedName>
    <definedName name="BExQ4B7Q3NN5PZMR9C0YCQ9KMIUO" hidden="1">#REF!</definedName>
    <definedName name="BExQ54VWMXW6JI3NHJSMM8MXE9KE" hidden="1">#REF!</definedName>
    <definedName name="BExQ568DNG5W27RWGJ81QJZML5BX" hidden="1">#REF!</definedName>
    <definedName name="BExQ6NKT7GLCK5DO3FT99FA0VH7Y" hidden="1">#REF!</definedName>
    <definedName name="BExQ6PIZEB3532T46HXOTSDMM8XR" hidden="1">#REF!</definedName>
    <definedName name="BExQ73M3BLBVKNX73VKHUT25SGRK" hidden="1">#REF!</definedName>
    <definedName name="BExQ8U95JXE2ZGDDWOEHH46ENO5L" hidden="1">#REF!</definedName>
    <definedName name="BExQ9DQATTM64NGUOQWM96CIR7J1" hidden="1">#REF!</definedName>
    <definedName name="BExQ9DVR0WJQK432BJFWT5WHPMRB" hidden="1">#REF!</definedName>
    <definedName name="BExQCI9M5F9BX0WO90T8KQKXJECZ" hidden="1">#REF!</definedName>
    <definedName name="BExQCV083MSXTVEM7ZXD7WIFPOU6" hidden="1">#REF!</definedName>
    <definedName name="BExQE6IAA3QFZ6TX9BXPJISLE0Q1" hidden="1">#REF!</definedName>
    <definedName name="BExQEJUD5RQJ325ULPV2E4W8QAL6" hidden="1">#REF!</definedName>
    <definedName name="BExQENQLAV04588XJGY37P05RGFM" hidden="1">#REF!</definedName>
    <definedName name="BExQFNPE0JNBFPGM91B5GNSDG31N" hidden="1">#REF!</definedName>
    <definedName name="BExQGMM9RZL83B2Z0ZZPHKUY6VTK" hidden="1">#REF!</definedName>
    <definedName name="BExQGZ7GQ7VZ4NVTK4GLHJ3WOLT0" hidden="1">#REF!</definedName>
    <definedName name="BExQIDUXFRRQTUP42M6V5KODFDPZ" hidden="1">#REF!</definedName>
    <definedName name="BExQIII2YKNNBPUFZNOC88FK394S" hidden="1">#REF!</definedName>
    <definedName name="BExQJ7IXTYN8ELZIUSOUURFAP5Z5" hidden="1">#REF!</definedName>
    <definedName name="BExQJIBCENFZ4FNIPQ8IC1PBMHA9" hidden="1">#REF!</definedName>
    <definedName name="BExQJX019VWBQMW1HCV154DP9287" hidden="1">#REF!</definedName>
    <definedName name="BExQK1SODHG66277P2K5V2W6173O" hidden="1">#REF!</definedName>
    <definedName name="BExQKN2Q9Y6KNQNC736YWRIE6ZQN" hidden="1">#REF!</definedName>
    <definedName name="BExS02PDU3RIYDBR02EV6VUXEVN6" hidden="1">#REF!</definedName>
    <definedName name="BExS0UFCKI6Z4BDWL0C1TI1UZA8D" hidden="1">#REF!</definedName>
    <definedName name="BExS16PROWSNHW3MZQBGQNQU7S8R" hidden="1">#REF!</definedName>
    <definedName name="BExS1VQKWZC7SM0UY7BWIPST3VU3" hidden="1">#REF!</definedName>
    <definedName name="BExS2OT61VXS58SSI0I90Z76DFCQ" hidden="1">#REF!</definedName>
    <definedName name="BExS3OH5XH1H0NEUDJGB0D1EF3C6" hidden="1">#REF!</definedName>
    <definedName name="BExS3WV2VQ19L2A1DJ73AUFN7SRX" hidden="1">#REF!</definedName>
    <definedName name="BExS4IAMWTT1CKFNHGN8SPWSD3QR" hidden="1">#REF!</definedName>
    <definedName name="BExS4UFKWNI7QAX0PTOVVBUB0LP8" hidden="1">#REF!</definedName>
    <definedName name="BExS5BYO19H5ZKO75ERO60KF7DQH" hidden="1">#REF!</definedName>
    <definedName name="BExS5TY0F5R1ZXIVJHAAVVG81G5H" hidden="1">#REF!</definedName>
    <definedName name="BExS6IYVVGGZJXGGYPX7UNAQOB2X" hidden="1">#REF!</definedName>
    <definedName name="BExS6KGU63BUOXCPJ9TSCDS9ZY2T" hidden="1">#REF!</definedName>
    <definedName name="BExS79HUY1GAJJP4VMMZHU8UJI6O" hidden="1">#REF!</definedName>
    <definedName name="BExS7DU7IOWG5MHL28Z4KOM2V434" hidden="1">#REF!</definedName>
    <definedName name="BExS7HQI0PBQNP39JUZ69RMC7M7N" hidden="1">#REF!</definedName>
    <definedName name="BExS8LQTNX922FCMI8FORKMV1ZCD" hidden="1">#REF!</definedName>
    <definedName name="BExS8W8G0X4RIQXAZCCLUM05FF9P" hidden="1">#REF!</definedName>
    <definedName name="BExS970VMB40OE1CEB7FR2ZHFGZ0" hidden="1">#REF!</definedName>
    <definedName name="BExSAA4TQVBEW9YTSAC7IB9WGR0N" hidden="1">#REF!</definedName>
    <definedName name="BExSAGKW02YRQJH2GH2NVGRFIZQR" hidden="1">#REF!</definedName>
    <definedName name="BExSBLHMDPAU7TLJHXOGAD2L0A74" hidden="1">#REF!</definedName>
    <definedName name="BExSC9M353D3EKCXI5GRYJZYPZYZ" hidden="1">#REF!</definedName>
    <definedName name="BExSD16RWPJ4BKJERNVKGA3W1V8N" hidden="1">#REF!</definedName>
    <definedName name="BExSDJ5ZE3T46HSF6W0OXL80TXQG" hidden="1">#REF!</definedName>
    <definedName name="BExSFZA4PZMI4270S2969YOU3CN3" hidden="1">#REF!</definedName>
    <definedName name="BExSGEEWSM6V6B3J3F29MN7WAH14" hidden="1">#REF!</definedName>
    <definedName name="BExSGG7NZP2PREXFXRBE1R3ZO28I" hidden="1">#REF!</definedName>
    <definedName name="BExSGJT4LF1CNH5RN5GZ373ISW9D" hidden="1">#REF!</definedName>
    <definedName name="BExSH4HLTQVL4MI545VJL4WFN9U2" hidden="1">#REF!</definedName>
    <definedName name="BExSH4HMJS0TXSYHRWJRFTJ7NOSN" hidden="1">#REF!</definedName>
    <definedName name="BExSHDS3RJMD6MEJ67RL63M0SEIC" hidden="1">#REF!</definedName>
    <definedName name="BExTVTLH2E1SH7Z2XBYHUOQBWWLI" hidden="1">#REF!</definedName>
    <definedName name="BExTWFX8OYD9IX59PTP73YAC8O9G" hidden="1">#REF!</definedName>
    <definedName name="BExTWI0R31187AOWYLZ1W1WNI84K" hidden="1">#REF!</definedName>
    <definedName name="BExTWJTGTEM42YMMOXES1DOPT9UG" hidden="1">#REF!</definedName>
    <definedName name="BExTY1WXTBXUD0M1NWE12NMAUGCO" hidden="1">#REF!</definedName>
    <definedName name="BExTY8T41OBZ32MRCWT76H4XO1YE" hidden="1">#REF!</definedName>
    <definedName name="BExU0FMLYKBHXH0JHAD0FA64EF92" hidden="1">#REF!</definedName>
    <definedName name="BExU0HKOEY195J5J0MDPWGIPAVU1" hidden="1">#REF!</definedName>
    <definedName name="BExU12PF9SGN6GZJIG7ZK29CYI60" hidden="1">#REF!</definedName>
    <definedName name="BExU1DN4RELJSQTQUF8YK7BNGXKO" hidden="1">#REF!</definedName>
    <definedName name="BExU3D9R4DRJADX0E7E2OZ3T6J9D" hidden="1">#REF!</definedName>
    <definedName name="BExU3QWQVA35KFNEQYRLU0ZG2TZ0" hidden="1">#REF!</definedName>
    <definedName name="BExU3UNJCA26GBXEUMF3DOLU5IPT" hidden="1">#REF!</definedName>
    <definedName name="BExU4MIZMMFZZWTK4WHGFZSMWPS8" hidden="1">#REF!</definedName>
    <definedName name="BExU529CJ5AWHU0WNPZUYLVVT9GO" hidden="1">#REF!</definedName>
    <definedName name="BExU530E7623B2YAAEHYMKXWMGAQ" hidden="1">#REF!</definedName>
    <definedName name="BExU5N8L0E2WDEBA4ITD4A8FT8ON" hidden="1">#REF!</definedName>
    <definedName name="BExU67BIP4IDGLTCZMUKNEA7DFWZ" hidden="1">#REF!</definedName>
    <definedName name="BExU6MWL30NHY8I1G97R2SU1TD1Y" hidden="1">#REF!</definedName>
    <definedName name="BExU77L1ZM2BRJB4M5RWTLREPRBO" hidden="1">#REF!</definedName>
    <definedName name="BExU7DVMNLPZ8DIZKTOS0GLZESXN" hidden="1">#REF!</definedName>
    <definedName name="BExU7VUWIK7942LR3XULMKX3BJWZ" hidden="1">#REF!</definedName>
    <definedName name="BExU85AUW6RSKQIVXFO60KKE5T20" hidden="1">#REF!</definedName>
    <definedName name="BExU89XZ24NAEGSD8GN6NKO3596G" hidden="1">#REF!</definedName>
    <definedName name="BExU8FSGATXULCM675VF1KYAHGP1" hidden="1">#REF!</definedName>
    <definedName name="BExU8S2O68RLH6LUDGJKFXMKKE5J" hidden="1">#REF!</definedName>
    <definedName name="BExU8V2QEONF9R0X2D3R15MZ0GVY" hidden="1">#REF!</definedName>
    <definedName name="BExU8XBJU5Y0GQAHBWEFEZ4ALPVD" hidden="1">#REF!</definedName>
    <definedName name="BExU9B98E0WUJ89KDTIKL2K0JEM7" hidden="1">#REF!</definedName>
    <definedName name="BExUB33FJHDI3XKPQSVL75HO9RQ3" hidden="1">#REF!</definedName>
    <definedName name="BExUB3JHDL430WKBOVB9KNTSWU3Q" hidden="1">#REF!</definedName>
    <definedName name="BExUBN64LPXX4Z738WO97YQ5MXMX" hidden="1">#REF!</definedName>
    <definedName name="BExUBNRVHXRIJBHKA2TWL10IFYUF" hidden="1">#REF!</definedName>
    <definedName name="BExUBPV8GB3LLCKQZCK9OFOFPN4G" hidden="1">#REF!</definedName>
    <definedName name="BExUCAEGQZ6PB4AG64761OAR17RY" hidden="1">#REF!</definedName>
    <definedName name="BExUDIGHYBO9HA6XM9M41UY85PJW" hidden="1">#REF!</definedName>
    <definedName name="BExUDQ3JPLF15XXZMZ6T43VLXCV3" hidden="1">#REF!</definedName>
    <definedName name="BExVR15ITEN8TF2H5MGLG77YNGFE" hidden="1">#REF!</definedName>
    <definedName name="BExVR8NAH73TVNEQ6TXX8GAYA4RX" hidden="1">#REF!</definedName>
    <definedName name="BExVTHF0GCVZVFZWLGL4ODC8PY38" hidden="1">#REF!</definedName>
    <definedName name="BExVTUAYUR922VXBNO4MN569BULR" hidden="1">#REF!</definedName>
    <definedName name="BExVTW3OZ04QHKTFPPDM5JDNT6C1" hidden="1">#REF!</definedName>
    <definedName name="BExVU6QMM5J49S1312H8AMNK3Y8U" hidden="1">#REF!</definedName>
    <definedName name="BExVVA033OB71P301YYKYS90S2LK" hidden="1">#REF!</definedName>
    <definedName name="BExVVYQ5KR6HY8XM80IRHB19JC0K" hidden="1">#REF!</definedName>
    <definedName name="BExVX3HJPV9ZPAY12RMBV261NE68" hidden="1">#REF!</definedName>
    <definedName name="BExVY7N7APOSX562C86T41J73BNN" hidden="1">#REF!</definedName>
    <definedName name="BExVY7XZS7ZEEEI66TWUYUKRGMHJ" hidden="1">#REF!</definedName>
    <definedName name="BExVZESW4KWQ72XZ6AAT3JSAGMMO" hidden="1">#REF!</definedName>
    <definedName name="BExW0ERJ14B1ZTRKY4U4LZY94E0F" hidden="1">#REF!</definedName>
    <definedName name="BExW0HBAR94L0RTT4FLGEJ88FO94" hidden="1">#REF!</definedName>
    <definedName name="BExW0HBC1RMZ2GDGOGDTNAOOFO74" hidden="1">#REF!</definedName>
    <definedName name="BExW0PJY0QT1YYHEOQPDHHNJJOC5" hidden="1">#REF!</definedName>
    <definedName name="BExW22PGTQTO5C5TK1RQUWPR4X8X" hidden="1">#REF!</definedName>
    <definedName name="BExW27CKTHXIQCUL3RSLAFEQV8VT" hidden="1">#REF!</definedName>
    <definedName name="BExW2WDLNKV5067IP419P3N35JG4" hidden="1">#REF!</definedName>
    <definedName name="BExW35YV9V70DFOPLUGI2W7IYOU2" hidden="1">#REF!</definedName>
    <definedName name="BExW4L7R1NVUKEQSVWZPXWCI6NVN" hidden="1">#REF!</definedName>
    <definedName name="BExW5EFO6R6U4UQLT4G2G4W9SX94" hidden="1">#REF!</definedName>
    <definedName name="BExW5X64UZDAB8GEIIQBWQV66NV9" hidden="1">#REF!</definedName>
    <definedName name="BExW61NYOHBXEBCZ80ZJTB38E7BS" hidden="1">#REF!</definedName>
    <definedName name="BExW6D796LU1USYFQXFJZP0E18QZ" hidden="1">#REF!</definedName>
    <definedName name="BExW6QE0VJ5RRAQZB4SWWF8JTHCL" hidden="1">#REF!</definedName>
    <definedName name="BExW6WJ2VW51JNF32JZF98WJDRR3" hidden="1">#REF!</definedName>
    <definedName name="BExW74MG1WIOS7FRGX4CXWYNPZV1" hidden="1">#REF!</definedName>
    <definedName name="BExW7NSY9CQA1O23DAZ9TYTC0PAO" hidden="1">#REF!</definedName>
    <definedName name="BExW89DT2OUQ24LOFUS7BMP44P4B" hidden="1">#REF!</definedName>
    <definedName name="BExW9G39X58B5FGJEE8EY65TJ80A" hidden="1">#REF!</definedName>
    <definedName name="BExW9JZK2CSFMKED1TX7YD9FRDO3" hidden="1">#REF!</definedName>
    <definedName name="BExXM0RRHOEMSFQD5QCZRDCI0LWG" hidden="1">#REF!</definedName>
    <definedName name="BExXNOV0LY8GU4VRPGKUSJPA6BYJ" hidden="1">#REF!</definedName>
    <definedName name="BExXNSLYWITH4246M4YVOUIV04ZJ" hidden="1">#REF!</definedName>
    <definedName name="BExXO1G5TG80TSHNS86X0DXO6YHY" hidden="1">#REF!</definedName>
    <definedName name="BExXO6E9ABFOYA2LVN6RLW4BO9G6" hidden="1">#REF!</definedName>
    <definedName name="BExXO6ZP85325PSLSXWM38N73O6V" hidden="1">#REF!</definedName>
    <definedName name="BExXOJQBVBDGLVEYZAE7AL8F0VWX" hidden="1">#REF!</definedName>
    <definedName name="BExXOMQ9421Y32TZ81U6YGIP35QU" hidden="1">#REF!</definedName>
    <definedName name="BExXPDUMN4B85QFXGPSJPII52QR3" hidden="1">#REF!</definedName>
    <definedName name="BExXPUMU4BLFWI2L0MHMM5F3OUPL" hidden="1">#REF!</definedName>
    <definedName name="BExXQ06J7OF0O2FO4WR0QK93RJ17" hidden="1">#REF!</definedName>
    <definedName name="BExXQHPNAFE4M6C2HYRCQNIU9D31" hidden="1">#REF!</definedName>
    <definedName name="BExXQMYEOGRO69K9BLZF14USRMVP" hidden="1">#REF!</definedName>
    <definedName name="BExXQS1SGPIQX0ESRMCECOYMUQQJ" hidden="1">#REF!</definedName>
    <definedName name="BExXRHIY77F53DUYX7CMZPXGRDAG" hidden="1">#REF!</definedName>
    <definedName name="BExXSBY0S70HRJ1R0POASBK3RJTG" hidden="1">#REF!</definedName>
    <definedName name="BExXTINEGPKZ75DCUCEF3QOV6OES" hidden="1">#REF!</definedName>
    <definedName name="BExXTKAV4Y4JQ7D62LKGD89F9WMF" hidden="1">#REF!</definedName>
    <definedName name="BExXV1HWKTB46UXT08JLMPP8P4SP" hidden="1">#REF!</definedName>
    <definedName name="BExXY0SAZOPJMDG9GOR625UDCCS8" hidden="1">#REF!</definedName>
    <definedName name="BExXYF0XSHRI41WCCWNBWRWXJR09" hidden="1">#REF!</definedName>
    <definedName name="BExXZ0LRLRPQE3L2GV0OGE727KA9" hidden="1">#REF!</definedName>
    <definedName name="BExXZ4CKWN3R9HA311KINBA3R2K4" hidden="1">#REF!</definedName>
    <definedName name="BExXZ6QU5C0UMWY7U4BHVZNIPANK" hidden="1">#REF!</definedName>
    <definedName name="BExXZM14XID3OAA88OURJ7QSZW1E" hidden="1">#REF!</definedName>
    <definedName name="BExY05T95YHBLI9ZYWFFT2O2B871" hidden="1">#REF!</definedName>
    <definedName name="BExY1FIMLW9L499KIE7ZJ706UYLM" hidden="1">#REF!</definedName>
    <definedName name="BExY1ONMI973LYH6W67SZIDXWDA0" hidden="1">#REF!</definedName>
    <definedName name="BExY3BUHF49HBMC20Z30YPLFCPS7" hidden="1">#REF!</definedName>
    <definedName name="BExY3FAME3HIN2RXBJJ7BFZOQELW" hidden="1">#REF!</definedName>
    <definedName name="BExY3JXT10HDV8IRQXYNHEEU49VD" hidden="1">#REF!</definedName>
    <definedName name="BExY3YMHKXSM8ZA6J2QVK2F5QV01" hidden="1">#REF!</definedName>
    <definedName name="BExY4DRA1NB56I6KHB22C0U0NKPH" hidden="1">#REF!</definedName>
    <definedName name="BExY4PQUTBYZGBCOH80JJH5VLRD6" hidden="1">#REF!</definedName>
    <definedName name="BExZJU4ZJUO53Z0ZDKXRX3KI682X" hidden="1">#REF!</definedName>
    <definedName name="BExZKGRIH1C8XY2R7Z1LHBXCBRJC" hidden="1">#REF!</definedName>
    <definedName name="BExZLCDWOXSAL3E45Y87GOH1NUUX" hidden="1">#REF!</definedName>
    <definedName name="BExZLHRZMB1LAT56CZDZRRPS2Q5E" hidden="1">#REF!</definedName>
    <definedName name="BExZLT5ZPFGYISDYWOPOK90JLRBR" hidden="1">#REF!</definedName>
    <definedName name="BExZM2LXRBL2PPRWXMCKYYTYBTNS" hidden="1">#REF!</definedName>
    <definedName name="BExZMJ8NWWI4VBA7R6N0PJ1WJDT3" hidden="1">#REF!</definedName>
    <definedName name="BExZNIB2Z0PW4MJVTRVEDQX8NTGC" hidden="1">#REF!</definedName>
    <definedName name="BExZNJ1Y8RSOGU7HCLNI4JJ9WA8U" hidden="1">#REF!</definedName>
    <definedName name="BExZOGBLV9VKIJSZA9FTH6F6I902" hidden="1">#REF!</definedName>
    <definedName name="BExZPWBJ4H8RND8XVKNCJ474L2J6" hidden="1">#REF!</definedName>
    <definedName name="BExZQ97GRS1JT451BUNZG7OVGF7Q" hidden="1">#REF!</definedName>
    <definedName name="BExZRGNSUPG6TBX2L292MP1PLVMU" hidden="1">#REF!</definedName>
    <definedName name="BExZRYN6TKLS1N70DLRI2IKWN37Q" hidden="1">#REF!</definedName>
    <definedName name="BExZS1CBTC8QC8S2HIB93A2TPFQA" hidden="1">#REF!</definedName>
    <definedName name="BExZSZ21VX9ESDG8PFXHDLT82KLO" hidden="1">#REF!</definedName>
    <definedName name="BExZTC8S1L60TW34BLBQLDKD9RH4" hidden="1">#REF!</definedName>
    <definedName name="BExZTCP3AS1RQUH3NNZGOJY7ORHW" hidden="1">#REF!</definedName>
    <definedName name="BExZTIZIRTBG8PY6N9D2QJ7XS79L" hidden="1">#REF!</definedName>
    <definedName name="BExZTYQ1JEJ7OY2XU5OVPIV2ST7B" hidden="1">#REF!</definedName>
    <definedName name="BExZUSZSJZU49WES7TCI0N0HW4M5" hidden="1">#REF!</definedName>
    <definedName name="BExZV4OFC4E044NV2AK8G2UA1XAF" hidden="1">#REF!</definedName>
    <definedName name="BExZVW92BIGOE7S7BGNAK369OBAA" hidden="1">#REF!</definedName>
    <definedName name="BExZWO4ITR24TI60TY7ZB4VTJJ3K" hidden="1">#REF!</definedName>
    <definedName name="BExZWQTLVYL0P8ETU5WGMJMOMNI7" hidden="1">#REF!</definedName>
    <definedName name="BExZXYA4YA3LROELPDUCJ8SP9YM0" hidden="1">#REF!</definedName>
    <definedName name="BExZZ24YQOBUJTDPVU4JE2DI81OU" hidden="1">#REF!</definedName>
    <definedName name="BExZZC6HAIITD2LG9VYL7VF2213L" hidden="1">#REF!</definedName>
    <definedName name="BG">#REF!</definedName>
    <definedName name="BG_25">#REF!</definedName>
    <definedName name="BG_4">#REF!</definedName>
    <definedName name="BG_Del" hidden="1">15</definedName>
    <definedName name="BG_Ins" hidden="1">4</definedName>
    <definedName name="BG_Mod" hidden="1">6</definedName>
    <definedName name="bgg">#REF!</definedName>
    <definedName name="bgh">#REF!</definedName>
    <definedName name="bgng" localSheetId="0" hidden="1">{"SCH15",#N/A,FALSE,"SCH15,16,85,86";"SCH16",#N/A,FALSE,"SCH15,16,85,86";"SCH85",#N/A,FALSE,"SCH15,16,85,86";"SCH86",#N/A,FALSE,"SCH15,16,85,86"}</definedName>
    <definedName name="bgng" hidden="1">{"SCH15",#N/A,FALSE,"SCH15,16,85,86";"SCH16",#N/A,FALSE,"SCH15,16,85,86";"SCH85",#N/A,FALSE,"SCH15,16,85,86";"SCH86",#N/A,FALSE,"SCH15,16,85,86"}</definedName>
    <definedName name="Bgraduada">#REF!</definedName>
    <definedName name="BGT" hidden="1">#N/A</definedName>
    <definedName name="BGU">#REF!</definedName>
    <definedName name="BGU_25">#REF!</definedName>
    <definedName name="BGU_4">#REF!</definedName>
    <definedName name="BGUU">#REF!</definedName>
    <definedName name="bh" localSheetId="0" hidden="1">{"MATRIZES",#N/A,FALSE,"Obras"}</definedName>
    <definedName name="bh" hidden="1">{"MATRIZES",#N/A,FALSE,"Obras"}</definedName>
    <definedName name="bhy" localSheetId="0" hidden="1">{#N/A,#N/A,FALSE,"RESUMEN";#N/A,#N/A,FALSE,"GG-GI";#N/A,#N/A,FALSE,"AMB";#N/A,#N/A,FALSE,"EyR";#N/A,#N/A,FALSE,"UCP";#N/A,#N/A,FALSE,"IND";#N/A,#N/A,FALSE,"LR";#N/A,#N/A,FALSE,"PRV";#N/A,#N/A,FALSE,"TÚNELES";#N/A,#N/A,FALSE,"IDT";#N/A,#N/A,FALSE,"ING"}</definedName>
    <definedName name="bhy" hidden="1">{#N/A,#N/A,FALSE,"RESUMEN";#N/A,#N/A,FALSE,"GG-GI";#N/A,#N/A,FALSE,"AMB";#N/A,#N/A,FALSE,"EyR";#N/A,#N/A,FALSE,"UCP";#N/A,#N/A,FALSE,"IND";#N/A,#N/A,FALSE,"LR";#N/A,#N/A,FALSE,"PRV";#N/A,#N/A,FALSE,"TÚNELES";#N/A,#N/A,FALSE,"IDT";#N/A,#N/A,FALSE,"ING"}</definedName>
    <definedName name="BI">#REF!</definedName>
    <definedName name="BIDIM">#REF!</definedName>
    <definedName name="BII">#REF!</definedName>
    <definedName name="BILHÃO">#REF!</definedName>
    <definedName name="BINDER">#REF!</definedName>
    <definedName name="BJSDKHFE" localSheetId="0" hidden="1">{#N/A,#N/A,FALSE,"Plan1";#N/A,#N/A,FALSE,"Plan2"}</definedName>
    <definedName name="BJSDKHFE" hidden="1">{#N/A,#N/A,FALSE,"Plan1";#N/A,#N/A,FALSE,"Plan2"}</definedName>
    <definedName name="BK">#REF!</definedName>
    <definedName name="BKMYHHZRHS" localSheetId="0" hidden="1">{#N/A,#N/A,FALSE,"Pag.01"}</definedName>
    <definedName name="BKMYHHZRHS" hidden="1">{#N/A,#N/A,FALSE,"Pag.01"}</definedName>
    <definedName name="BL">#REF!</definedName>
    <definedName name="BLA" hidden="1">"SRVEXACT;030;marleen;0"</definedName>
    <definedName name="blah"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blah"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BLANK"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b" localSheetId="0" hidden="1">{"det (May)",#N/A,FALSE,"June";"sum (MAY YTD)",#N/A,FALSE,"June YTD"}</definedName>
    <definedName name="blb" hidden="1">{"det (May)",#N/A,FALSE,"June";"sum (MAY YTD)",#N/A,FALSE,"June YTD"}</definedName>
    <definedName name="bljeh" hidden="1">#N/A</definedName>
    <definedName name="Bloco" hidden="1">#REF!</definedName>
    <definedName name="BLOCO.6FUROS">#REF!</definedName>
    <definedName name="BLOCO.CONC.CELULAR.12">#REF!</definedName>
    <definedName name="BLOCO.CONCRETO.14X19X39">#REF!</definedName>
    <definedName name="BLOCO.CONCRETO.19X19X39">#REF!</definedName>
    <definedName name="BLOCO.CONCRETO.9X19X39">#REF!</definedName>
    <definedName name="BLOCO_VIDRO">#REF!</definedName>
    <definedName name="bloco15">#REF!</definedName>
    <definedName name="Bloco2" hidden="1">#REF!</definedName>
    <definedName name="BLOCOS" localSheetId="0" hidden="1">{#N/A,#N/A,FALSE,"Plan1"}</definedName>
    <definedName name="BLOCOS" hidden="1">{#N/A,#N/A,FALSE,"Plan1"}</definedName>
    <definedName name="BLOQUEO">#REF!</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2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8" hidden="1">#REF!</definedName>
    <definedName name="BLPH19" hidden="1">#REF!</definedName>
    <definedName name="BLPH2" hidden="1">#REF!</definedName>
    <definedName name="BLPH20" hidden="1">#REF!</definedName>
    <definedName name="BLPH200001"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30" hidden="1">#REF!</definedName>
    <definedName name="BLPH31" hidden="1">#REF!</definedName>
    <definedName name="BLPH32" hidden="1">#REF!</definedName>
    <definedName name="BLPH33" hidden="1">#REF!</definedName>
    <definedName name="BLPH34" hidden="1">#REF!</definedName>
    <definedName name="BLPH35"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01" hidden="1">#REF!</definedName>
    <definedName name="BLPH402" hidden="1">#REF!</definedName>
    <definedName name="BLPH403" hidden="1">#REF!</definedName>
    <definedName name="BLPH404" hidden="1">#REF!</definedName>
    <definedName name="BLPH405" hidden="1">#REF!</definedName>
    <definedName name="BLPH406" hidden="1">#REF!</definedName>
    <definedName name="BLPH407" hidden="1">#REF!</definedName>
    <definedName name="BLPH408" hidden="1">#REF!</definedName>
    <definedName name="BLPH409" hidden="1">#REF!</definedName>
    <definedName name="BLPH41" hidden="1">#REF!</definedName>
    <definedName name="BLPH410" hidden="1">#REF!</definedName>
    <definedName name="BLPH411" hidden="1">#REF!</definedName>
    <definedName name="BLPH412" hidden="1">#REF!</definedName>
    <definedName name="BLPH413" hidden="1">#REF!</definedName>
    <definedName name="BLPH414" hidden="1">#REF!</definedName>
    <definedName name="BLPH415" hidden="1">#REF!</definedName>
    <definedName name="BLPH416" hidden="1">#REF!</definedName>
    <definedName name="BLPH417" hidden="1">#REF!</definedName>
    <definedName name="BLPH418" hidden="1">#REF!</definedName>
    <definedName name="BLPH419" hidden="1">#REF!</definedName>
    <definedName name="BLPH42" hidden="1">#REF!</definedName>
    <definedName name="BLPH420" hidden="1">#REF!</definedName>
    <definedName name="BLPH421" hidden="1">#REF!</definedName>
    <definedName name="BLPH422" hidden="1">#REF!</definedName>
    <definedName name="BLPH423" hidden="1">#REF!</definedName>
    <definedName name="BLPH424" hidden="1">#REF!</definedName>
    <definedName name="BLPH425" hidden="1">#REF!</definedName>
    <definedName name="BLPH426" hidden="1">#REF!</definedName>
    <definedName name="BLPH427" hidden="1">#REF!</definedName>
    <definedName name="BLPH428" hidden="1">#REF!</definedName>
    <definedName name="BLPH429" hidden="1">#REF!</definedName>
    <definedName name="BLPH43" hidden="1">#REF!</definedName>
    <definedName name="BLPH430" hidden="1">#REF!</definedName>
    <definedName name="BLPH431" hidden="1">#REF!</definedName>
    <definedName name="BLPH432" hidden="1">#REF!</definedName>
    <definedName name="BLPH433" hidden="1">#REF!</definedName>
    <definedName name="BLPH434" hidden="1">#REF!</definedName>
    <definedName name="BLPH435" hidden="1">#REF!</definedName>
    <definedName name="BLPH436" hidden="1">#REF!</definedName>
    <definedName name="BLPH437" hidden="1">#REF!</definedName>
    <definedName name="BLPH438" hidden="1">#REF!</definedName>
    <definedName name="BLPH439" hidden="1">#REF!</definedName>
    <definedName name="BLPH44" hidden="1">#REF!</definedName>
    <definedName name="BLPH440" hidden="1">#REF!</definedName>
    <definedName name="BLPH441" hidden="1">#REF!</definedName>
    <definedName name="BLPH442" hidden="1">#REF!</definedName>
    <definedName name="BLPH443" hidden="1">#REF!</definedName>
    <definedName name="BLPH444" hidden="1">#REF!</definedName>
    <definedName name="BLPH445" hidden="1">#REF!</definedName>
    <definedName name="BLPH446" hidden="1">#REF!</definedName>
    <definedName name="BLPH447" hidden="1">#REF!</definedName>
    <definedName name="BLPH448" hidden="1">#REF!</definedName>
    <definedName name="BLPH449" hidden="1">#REF!</definedName>
    <definedName name="BLPH45" hidden="1">#REF!</definedName>
    <definedName name="BLPH450" hidden="1">#REF!</definedName>
    <definedName name="BLPH451" hidden="1">#REF!</definedName>
    <definedName name="BLPH452" hidden="1">#REF!</definedName>
    <definedName name="BLPH453" hidden="1">#REF!</definedName>
    <definedName name="BLPH454" hidden="1">#REF!</definedName>
    <definedName name="BLPH455" hidden="1">#REF!</definedName>
    <definedName name="BLPH456" hidden="1">#REF!</definedName>
    <definedName name="BLPH457" hidden="1">#REF!</definedName>
    <definedName name="BLPH458" hidden="1">#REF!</definedName>
    <definedName name="BLPH459" hidden="1">#REF!</definedName>
    <definedName name="BLPH46" hidden="1">#REF!</definedName>
    <definedName name="BLPH460" hidden="1">#REF!</definedName>
    <definedName name="BLPH461" hidden="1">#REF!</definedName>
    <definedName name="BLPH462" hidden="1">#REF!</definedName>
    <definedName name="BLPH463" hidden="1">#REF!</definedName>
    <definedName name="BLPH464" hidden="1">#REF!</definedName>
    <definedName name="BLPH465" hidden="1">#REF!</definedName>
    <definedName name="BLPH466" hidden="1">#REF!</definedName>
    <definedName name="BLPH467" hidden="1">#REF!</definedName>
    <definedName name="BLPH468" hidden="1">#REF!</definedName>
    <definedName name="BLPH469"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I1" hidden="1">#REF!</definedName>
    <definedName name="BLPI2" hidden="1">#REF!</definedName>
    <definedName name="BLPI3" hidden="1">#REF!</definedName>
    <definedName name="BLPI4" hidden="1">#REF!</definedName>
    <definedName name="BLPI5" hidden="1">#REF!</definedName>
    <definedName name="BLPI6" hidden="1">#REF!</definedName>
    <definedName name="BLPI7" hidden="1">#REF!</definedName>
    <definedName name="BLPI8" hidden="1">#REF!</definedName>
    <definedName name="BLPR10020040303143550017" hidden="1">#REF!</definedName>
    <definedName name="BLPR10020040303143550017_1_1" hidden="1">#REF!</definedName>
    <definedName name="BLPR10120040303143550017" hidden="1">#REF!</definedName>
    <definedName name="BLPR10120040303143550017_1_1" hidden="1">#REF!</definedName>
    <definedName name="BLPR1020040303143540803" hidden="1">#REF!</definedName>
    <definedName name="BLPR1020040303143540803_1_3" hidden="1">#REF!</definedName>
    <definedName name="BLPR1020040303143540803_2_3" hidden="1">#REF!</definedName>
    <definedName name="BLPR1020040303143540803_3_3" hidden="1">#REF!</definedName>
    <definedName name="BLPR10220040303143550017" hidden="1">#REF!</definedName>
    <definedName name="BLPR10220040303143550017_1_1" hidden="1">#REF!</definedName>
    <definedName name="BLPR10320040303143550017" hidden="1">#REF!</definedName>
    <definedName name="BLPR10320040303143550017_1_1" hidden="1">#REF!</definedName>
    <definedName name="BLPR10420040303143550027" hidden="1">#REF!</definedName>
    <definedName name="BLPR10420040303143550027_1_1" hidden="1">#REF!</definedName>
    <definedName name="BLPR10520040303143550027" hidden="1">#REF!</definedName>
    <definedName name="BLPR10520040303143550027_1_1" hidden="1">#REF!</definedName>
    <definedName name="BLPR10620040303143550027" hidden="1">#REF!</definedName>
    <definedName name="BLPR10620040303143550027_1_1" hidden="1">#REF!</definedName>
    <definedName name="BLPR10720040303143550027" hidden="1">#REF!</definedName>
    <definedName name="BLPR10720040303143550027_1_1" hidden="1">#REF!</definedName>
    <definedName name="BLPR10820040303143550027" hidden="1">#REF!</definedName>
    <definedName name="BLPR10820040303143550027_1_1" hidden="1">#REF!</definedName>
    <definedName name="BLPR10920040303143550027" hidden="1">#REF!</definedName>
    <definedName name="BLPR10920040303143550027_1_1" hidden="1">#REF!</definedName>
    <definedName name="BLPR11020040303143550027" hidden="1">#REF!</definedName>
    <definedName name="BLPR11020040303143550027_1_1" hidden="1">#REF!</definedName>
    <definedName name="BLPR11120040303143550037" hidden="1">#REF!</definedName>
    <definedName name="BLPR11120040303143550037_1_1" hidden="1">#REF!</definedName>
    <definedName name="BLPR1120040303143540803" hidden="1">#REF!</definedName>
    <definedName name="BLPR1120040303143540803_1_3" hidden="1">#REF!</definedName>
    <definedName name="BLPR1120040303143540803_2_3" hidden="1">#REF!</definedName>
    <definedName name="BLPR1120040303143540803_3_3" hidden="1">#REF!</definedName>
    <definedName name="BLPR11220040303143550037" hidden="1">#REF!</definedName>
    <definedName name="BLPR11220040303143550037_1_1" hidden="1">#REF!</definedName>
    <definedName name="BLPR11320040303143550037" hidden="1">#REF!</definedName>
    <definedName name="BLPR11320040303143550037_1_1" hidden="1">#REF!</definedName>
    <definedName name="BLPR11420040303143550037" hidden="1">#REF!</definedName>
    <definedName name="BLPR11420040303143550037_1_1" hidden="1">#REF!</definedName>
    <definedName name="BLPR11520040303143550037" hidden="1">#REF!</definedName>
    <definedName name="BLPR11520040303143550037_1_1" hidden="1">#REF!</definedName>
    <definedName name="BLPR11620040303143550037" hidden="1">#REF!</definedName>
    <definedName name="BLPR11620040303143550037_1_1" hidden="1">#REF!</definedName>
    <definedName name="BLPR11720040303143550047" hidden="1">#REF!</definedName>
    <definedName name="BLPR11720040303143550047_1_1" hidden="1">#REF!</definedName>
    <definedName name="BLPR11820040303143550047" hidden="1">#REF!</definedName>
    <definedName name="BLPR11820040303143550047_1_1" hidden="1">#REF!</definedName>
    <definedName name="BLPR11920040303143550047" hidden="1">#REF!</definedName>
    <definedName name="BLPR11920040303143550047_1_1" hidden="1">#REF!</definedName>
    <definedName name="BLPR120040303143540763" hidden="1">#REF!</definedName>
    <definedName name="BLPR120040303143540763_1_3" hidden="1">#REF!</definedName>
    <definedName name="BLPR120040303143540763_2_3" hidden="1">#REF!</definedName>
    <definedName name="BLPR120040303143540763_3_3" hidden="1">#REF!</definedName>
    <definedName name="BLPR12020040303143550047" hidden="1">#REF!</definedName>
    <definedName name="BLPR12020040303143550047_1_1" hidden="1">#REF!</definedName>
    <definedName name="BLPR12120040303143550047" hidden="1">#REF!</definedName>
    <definedName name="BLPR12120040303143550047_1_1" hidden="1">#REF!</definedName>
    <definedName name="BLPR1220040303143540803" hidden="1">#REF!</definedName>
    <definedName name="BLPR1220040303143540803_1_3" hidden="1">#REF!</definedName>
    <definedName name="BLPR1220040303143540803_2_3" hidden="1">#REF!</definedName>
    <definedName name="BLPR1220040303143540803_3_3" hidden="1">#REF!</definedName>
    <definedName name="BLPR12220040303143550047" hidden="1">#REF!</definedName>
    <definedName name="BLPR12220040303143550047_1_1" hidden="1">#REF!</definedName>
    <definedName name="BLPR12320040303143550047" hidden="1">#REF!</definedName>
    <definedName name="BLPR12320040303143550047_1_1" hidden="1">#REF!</definedName>
    <definedName name="BLPR12420040303143550057" hidden="1">#REF!</definedName>
    <definedName name="BLPR12420040303143550057_1_1" hidden="1">#REF!</definedName>
    <definedName name="BLPR12520040303143550057" hidden="1">#REF!</definedName>
    <definedName name="BLPR12520040303143550057_1_1" hidden="1">#REF!</definedName>
    <definedName name="BLPR12620040303143550057" hidden="1">#REF!</definedName>
    <definedName name="BLPR12620040303143550057_1_1" hidden="1">#REF!</definedName>
    <definedName name="BLPR12720040303143550057" hidden="1">#REF!</definedName>
    <definedName name="BLPR12720040303143550057_1_1" hidden="1">#REF!</definedName>
    <definedName name="BLPR12820040303143550057" hidden="1">#REF!</definedName>
    <definedName name="BLPR12820040303143550057_1_1" hidden="1">#REF!</definedName>
    <definedName name="BLPR12920040303143550057" hidden="1">#REF!</definedName>
    <definedName name="BLPR12920040303143550057_1_1" hidden="1">#REF!</definedName>
    <definedName name="BLPR13020040303143550067" hidden="1">#REF!</definedName>
    <definedName name="BLPR13020040303143550067_1_1" hidden="1">#REF!</definedName>
    <definedName name="BLPR13120040303143550067" hidden="1">#REF!</definedName>
    <definedName name="BLPR13120040303143550067_1_1" hidden="1">#REF!</definedName>
    <definedName name="BLPR1320040303143540813" hidden="1">#REF!</definedName>
    <definedName name="BLPR1320040303143540813_1_3" hidden="1">#REF!</definedName>
    <definedName name="BLPR1320040303143540813_2_3" hidden="1">#REF!</definedName>
    <definedName name="BLPR1320040303143540813_3_3" hidden="1">#REF!</definedName>
    <definedName name="BLPR13220040303143550067" hidden="1">#REF!</definedName>
    <definedName name="BLPR13220040303143550067_1_1" hidden="1">#REF!</definedName>
    <definedName name="BLPR13320040303143550067" hidden="1">#REF!</definedName>
    <definedName name="BLPR13320040303143550067_1_1" hidden="1">#REF!</definedName>
    <definedName name="BLPR13420040303143550067" hidden="1">#REF!</definedName>
    <definedName name="BLPR13420040303143550067_1_1" hidden="1">#REF!</definedName>
    <definedName name="BLPR13520040303143550067" hidden="1">#REF!</definedName>
    <definedName name="BLPR13520040303143550067_1_1" hidden="1">#REF!</definedName>
    <definedName name="BLPR13620040303143550077" hidden="1">#REF!</definedName>
    <definedName name="BLPR13620040303143550077_1_1" hidden="1">#REF!</definedName>
    <definedName name="BLPR13720040303143550077" hidden="1">#REF!</definedName>
    <definedName name="BLPR13720040303143550077_1_1" hidden="1">#REF!</definedName>
    <definedName name="BLPR13820040303143550077" hidden="1">#REF!</definedName>
    <definedName name="BLPR13820040303143550077_1_1" hidden="1">#REF!</definedName>
    <definedName name="BLPR13920040303143550077" hidden="1">#REF!</definedName>
    <definedName name="BLPR13920040303143550077_1_1" hidden="1">#REF!</definedName>
    <definedName name="BLPR14020040303143550077" hidden="1">#REF!</definedName>
    <definedName name="BLPR14020040303143550077_1_1" hidden="1">#REF!</definedName>
    <definedName name="BLPR14120040303143550077" hidden="1">#REF!</definedName>
    <definedName name="BLPR14120040303143550077_1_1" hidden="1">#REF!</definedName>
    <definedName name="BLPR1420040303143540813" hidden="1">#REF!</definedName>
    <definedName name="BLPR1420040303143540813_1_3" hidden="1">#REF!</definedName>
    <definedName name="BLPR1420040303143540813_2_3" hidden="1">#REF!</definedName>
    <definedName name="BLPR1420040303143540813_3_3" hidden="1">#REF!</definedName>
    <definedName name="BLPR14220040303143550077" hidden="1">#REF!</definedName>
    <definedName name="BLPR14220040303143550077_1_1" hidden="1">#REF!</definedName>
    <definedName name="BLPR14320040303143550077" hidden="1">#REF!</definedName>
    <definedName name="BLPR14320040303143550077_1_1" hidden="1">#REF!</definedName>
    <definedName name="BLPR14420040303143550077" hidden="1">#REF!</definedName>
    <definedName name="BLPR14420040303143550077_1_1" hidden="1">#REF!</definedName>
    <definedName name="BLPR14520040303143550077" hidden="1">#REF!</definedName>
    <definedName name="BLPR14520040303143550077_1_1" hidden="1">#REF!</definedName>
    <definedName name="BLPR14620040303143550077" hidden="1">#REF!</definedName>
    <definedName name="BLPR14620040303143550077_1_1" hidden="1">#REF!</definedName>
    <definedName name="BLPR14720040303143550077" hidden="1">#REF!</definedName>
    <definedName name="BLPR14720040303143550077_1_1" hidden="1">#REF!</definedName>
    <definedName name="BLPR14820040303143550077" hidden="1">#REF!</definedName>
    <definedName name="BLPR14820040303143550077_1_1" hidden="1">#REF!</definedName>
    <definedName name="BLPR14920040303143550077" hidden="1">#REF!</definedName>
    <definedName name="BLPR14920040303143550077_1_1" hidden="1">#REF!</definedName>
    <definedName name="BLPR15020040303143550087" hidden="1">#REF!</definedName>
    <definedName name="BLPR15020040303143550087_1_1" hidden="1">#REF!</definedName>
    <definedName name="BLPR15120040303143550087" hidden="1">#REF!</definedName>
    <definedName name="BLPR15120040303143550087_1_1" hidden="1">#REF!</definedName>
    <definedName name="BLPR1520040303143540813" hidden="1">#REF!</definedName>
    <definedName name="BLPR1520040303143540813_1_3" hidden="1">#REF!</definedName>
    <definedName name="BLPR1520040303143540813_2_3" hidden="1">#REF!</definedName>
    <definedName name="BLPR1520040303143540813_3_3" hidden="1">#REF!</definedName>
    <definedName name="BLPR15220040303143550087" hidden="1">#REF!</definedName>
    <definedName name="BLPR15220040303143550087_1_1" hidden="1">#REF!</definedName>
    <definedName name="BLPR15320040303143550087" hidden="1">#REF!</definedName>
    <definedName name="BLPR15320040303143550087_1_1" hidden="1">#REF!</definedName>
    <definedName name="BLPR15420040303143550087" hidden="1">#REF!</definedName>
    <definedName name="BLPR15420040303143550087_1_1" hidden="1">#REF!</definedName>
    <definedName name="BLPR15520040303143550207" hidden="1">#REF!</definedName>
    <definedName name="BLPR15520040303143550207_1_2" hidden="1">#REF!</definedName>
    <definedName name="BLPR15520040303143550207_2_2" hidden="1">#REF!</definedName>
    <definedName name="BLPR15620040303143550227" hidden="1">#REF!</definedName>
    <definedName name="BLPR15620040303143550227_1_2" hidden="1">#REF!</definedName>
    <definedName name="BLPR15620040303143550227_2_2" hidden="1">#REF!</definedName>
    <definedName name="BLPR15720040303143550237" hidden="1">#REF!</definedName>
    <definedName name="BLPR15720040303143550237_1_2" hidden="1">#REF!</definedName>
    <definedName name="BLPR15720040303143550237_2_2" hidden="1">#REF!</definedName>
    <definedName name="BLPR15820040303143550257" hidden="1">#REF!</definedName>
    <definedName name="BLPR15820040303143550257_1_2" hidden="1">#REF!</definedName>
    <definedName name="BLPR15820040303143550257_2_2" hidden="1">#REF!</definedName>
    <definedName name="BLPR15920040303143550267" hidden="1">#REF!</definedName>
    <definedName name="BLPR15920040303143550267_1_2" hidden="1">#REF!</definedName>
    <definedName name="BLPR15920040303143550267_2_2" hidden="1">#REF!</definedName>
    <definedName name="BLPR16020040303143550287" hidden="1">#REF!</definedName>
    <definedName name="BLPR16020040303143550287_1_2" hidden="1">#REF!</definedName>
    <definedName name="BLPR16020040303143550287_2_2" hidden="1">#REF!</definedName>
    <definedName name="BLPR16120040303143550297" hidden="1">#REF!</definedName>
    <definedName name="BLPR16120040303143550297_1_2" hidden="1">#REF!</definedName>
    <definedName name="BLPR16120040303143550297_2_2" hidden="1">#REF!</definedName>
    <definedName name="BLPR1620040303143540813" hidden="1">#REF!</definedName>
    <definedName name="BLPR1620040303143540813_1_3" hidden="1">#REF!</definedName>
    <definedName name="BLPR1620040303143540813_2_3" hidden="1">#REF!</definedName>
    <definedName name="BLPR1620040303143540813_3_3" hidden="1">#REF!</definedName>
    <definedName name="BLPR16220040303143550317" hidden="1">#REF!</definedName>
    <definedName name="BLPR16220040303143550317_1_2" hidden="1">#REF!</definedName>
    <definedName name="BLPR16220040303143550317_2_2" hidden="1">#REF!</definedName>
    <definedName name="BLPR16320040303143550327" hidden="1">#REF!</definedName>
    <definedName name="BLPR16320040303143550327_1_2" hidden="1">#REF!</definedName>
    <definedName name="BLPR16320040303143550327_2_2" hidden="1">#REF!</definedName>
    <definedName name="BLPR16420040303143550347" hidden="1">#REF!</definedName>
    <definedName name="BLPR16420040303143550347_1_2" hidden="1">#REF!</definedName>
    <definedName name="BLPR16420040303143550347_2_2" hidden="1">#REF!</definedName>
    <definedName name="BLPR16520040303143550357" hidden="1">#REF!</definedName>
    <definedName name="BLPR16520040303143550357_1_2" hidden="1">#REF!</definedName>
    <definedName name="BLPR16520040303143550357_2_2" hidden="1">#REF!</definedName>
    <definedName name="BLPR16620040303143550377" hidden="1">#REF!</definedName>
    <definedName name="BLPR16620040303143550377_1_2" hidden="1">#REF!</definedName>
    <definedName name="BLPR16620040303143550377_2_2" hidden="1">#REF!</definedName>
    <definedName name="BLPR16720040303143550397" hidden="1">#REF!</definedName>
    <definedName name="BLPR16720040303143550397_1_2" hidden="1">#REF!</definedName>
    <definedName name="BLPR16720040303143550397_2_2" hidden="1">#REF!</definedName>
    <definedName name="BLPR16820040303143550407" hidden="1">#REF!</definedName>
    <definedName name="BLPR16820040303143550407_1_2" hidden="1">#REF!</definedName>
    <definedName name="BLPR16820040303143550407_2_2" hidden="1">#REF!</definedName>
    <definedName name="BLPR16920040303143550427" hidden="1">#REF!</definedName>
    <definedName name="BLPR16920040303143550427_1_2" hidden="1">#REF!</definedName>
    <definedName name="BLPR16920040303143550427_2_2" hidden="1">#REF!</definedName>
    <definedName name="BLPR17020040303143550437" hidden="1">#REF!</definedName>
    <definedName name="BLPR17020040303143550437_1_2" hidden="1">#REF!</definedName>
    <definedName name="BLPR17020040303143550437_2_2" hidden="1">#REF!</definedName>
    <definedName name="BLPR17120040303143550457" hidden="1">#REF!</definedName>
    <definedName name="BLPR17120040303143550457_1_2" hidden="1">#REF!</definedName>
    <definedName name="BLPR17120040303143550457_2_2" hidden="1">#REF!</definedName>
    <definedName name="BLPR1720040303143540823" hidden="1">#REF!</definedName>
    <definedName name="BLPR1720040303143540823_1_3" hidden="1">#REF!</definedName>
    <definedName name="BLPR1720040303143540823_2_3" hidden="1">#REF!</definedName>
    <definedName name="BLPR1720040303143540823_3_3" hidden="1">#REF!</definedName>
    <definedName name="BLPR17220040303143550477" hidden="1">#REF!</definedName>
    <definedName name="BLPR17220040303143550477_1_2" hidden="1">#REF!</definedName>
    <definedName name="BLPR17220040303143550477_2_2" hidden="1">#REF!</definedName>
    <definedName name="BLPR17320040303143550487" hidden="1">#REF!</definedName>
    <definedName name="BLPR17320040303143550487_1_2" hidden="1">#REF!</definedName>
    <definedName name="BLPR17320040303143550487_2_2" hidden="1">#REF!</definedName>
    <definedName name="BLPR17420040303143550507" hidden="1">#REF!</definedName>
    <definedName name="BLPR17420040303143550507_1_2" hidden="1">#REF!</definedName>
    <definedName name="BLPR17420040303143550507_2_2" hidden="1">#REF!</definedName>
    <definedName name="BLPR17520040303143550527" hidden="1">#REF!</definedName>
    <definedName name="BLPR17520040303143550527_1_2" hidden="1">#REF!</definedName>
    <definedName name="BLPR17520040303143550527_2_2" hidden="1">#REF!</definedName>
    <definedName name="BLPR17620040303143550547" hidden="1">#REF!</definedName>
    <definedName name="BLPR17620040303143550547_1_2" hidden="1">#REF!</definedName>
    <definedName name="BLPR17620040303143550547_2_2" hidden="1">#REF!</definedName>
    <definedName name="BLPR17720040303143550557" hidden="1">#REF!</definedName>
    <definedName name="BLPR17720040303143550557_1_2" hidden="1">#REF!</definedName>
    <definedName name="BLPR17720040303143550557_2_2" hidden="1">#REF!</definedName>
    <definedName name="BLPR17820040303143550577" hidden="1">#REF!</definedName>
    <definedName name="BLPR17820040303143550577_1_2" hidden="1">#REF!</definedName>
    <definedName name="BLPR17820040303143550577_2_2" hidden="1">#REF!</definedName>
    <definedName name="BLPR17920040303143550597" hidden="1">#REF!</definedName>
    <definedName name="BLPR17920040303143550597_1_2" hidden="1">#REF!</definedName>
    <definedName name="BLPR17920040303143550597_2_2" hidden="1">#REF!</definedName>
    <definedName name="BLPR18020040303143550617" hidden="1">#REF!</definedName>
    <definedName name="BLPR18020040303143550617_1_2" hidden="1">#REF!</definedName>
    <definedName name="BLPR18020040303143550617_2_2" hidden="1">#REF!</definedName>
    <definedName name="BLPR18120040303143550637" hidden="1">#REF!</definedName>
    <definedName name="BLPR18120040303143550637_1_2" hidden="1">#REF!</definedName>
    <definedName name="BLPR18120040303143550637_2_2" hidden="1">#REF!</definedName>
    <definedName name="BLPR1820040303143540823" hidden="1">#REF!</definedName>
    <definedName name="BLPR1820040303143540823_1_3" hidden="1">#REF!</definedName>
    <definedName name="BLPR1820040303143540823_2_3" hidden="1">#REF!</definedName>
    <definedName name="BLPR1820040303143540823_3_3" hidden="1">#REF!</definedName>
    <definedName name="BLPR18220040303143550657" hidden="1">#REF!</definedName>
    <definedName name="BLPR18220040303143550657_1_2" hidden="1">#REF!</definedName>
    <definedName name="BLPR18220040303143550657_2_2" hidden="1">#REF!</definedName>
    <definedName name="BLPR18320040303143550678" hidden="1">#REF!</definedName>
    <definedName name="BLPR18320040303143550678_1_2" hidden="1">#REF!</definedName>
    <definedName name="BLPR18320040303143550678_2_2" hidden="1">#REF!</definedName>
    <definedName name="BLPR18420040303143550698" hidden="1">#REF!</definedName>
    <definedName name="BLPR18420040303143550698_1_2" hidden="1">#REF!</definedName>
    <definedName name="BLPR18420040303143550698_2_2" hidden="1">#REF!</definedName>
    <definedName name="BLPR18520040303143550718" hidden="1">#REF!</definedName>
    <definedName name="BLPR18520040303143550718_1_2" hidden="1">#REF!</definedName>
    <definedName name="BLPR18520040303143550718_2_2" hidden="1">#REF!</definedName>
    <definedName name="BLPR18620040303143550738" hidden="1">#REF!</definedName>
    <definedName name="BLPR18620040303143550738_1_2" hidden="1">#REF!</definedName>
    <definedName name="BLPR18620040303143550738_2_2" hidden="1">#REF!</definedName>
    <definedName name="BLPR18720040303143550758" hidden="1">#REF!</definedName>
    <definedName name="BLPR18720040303143550758_1_2" hidden="1">#REF!</definedName>
    <definedName name="BLPR18720040303143550758_2_2" hidden="1">#REF!</definedName>
    <definedName name="BLPR18820040303143550778" hidden="1">#REF!</definedName>
    <definedName name="BLPR18820040303143550778_1_2" hidden="1">#REF!</definedName>
    <definedName name="BLPR18820040303143550778_2_2" hidden="1">#REF!</definedName>
    <definedName name="BLPR18920040303143550798" hidden="1">#REF!</definedName>
    <definedName name="BLPR18920040303143550798_1_2" hidden="1">#REF!</definedName>
    <definedName name="BLPR18920040303143550798_2_2" hidden="1">#REF!</definedName>
    <definedName name="BLPR19020040303143550818" hidden="1">#REF!</definedName>
    <definedName name="BLPR19020040303143550818_1_2" hidden="1">#REF!</definedName>
    <definedName name="BLPR19020040303143550818_2_2" hidden="1">#REF!</definedName>
    <definedName name="BLPR19120040303143550838" hidden="1">#REF!</definedName>
    <definedName name="BLPR19120040303143550838_1_2" hidden="1">#REF!</definedName>
    <definedName name="BLPR19120040303143550838_2_2" hidden="1">#REF!</definedName>
    <definedName name="BLPR1920040303143540823" hidden="1">#REF!</definedName>
    <definedName name="BLPR1920040303143540823_1_3" hidden="1">#REF!</definedName>
    <definedName name="BLPR1920040303143540823_2_3" hidden="1">#REF!</definedName>
    <definedName name="BLPR1920040303143540823_3_3" hidden="1">#REF!</definedName>
    <definedName name="BLPR19220040303143550858" hidden="1">#REF!</definedName>
    <definedName name="BLPR19220040303143550858_1_2" hidden="1">#REF!</definedName>
    <definedName name="BLPR19220040303143550858_2_2" hidden="1">#REF!</definedName>
    <definedName name="BLPR19320040303143550878" hidden="1">#REF!</definedName>
    <definedName name="BLPR19320040303143550878_1_2" hidden="1">#REF!</definedName>
    <definedName name="BLPR19320040303143550878_2_2" hidden="1">#REF!</definedName>
    <definedName name="BLPR19420040303143550898" hidden="1">#REF!</definedName>
    <definedName name="BLPR19420040303143550898_1_2" hidden="1">#REF!</definedName>
    <definedName name="BLPR19420040303143550898_2_2" hidden="1">#REF!</definedName>
    <definedName name="BLPR19520040303143550928" hidden="1">#REF!</definedName>
    <definedName name="BLPR19520040303143550928_1_2" hidden="1">#REF!</definedName>
    <definedName name="BLPR19520040303143550928_2_2" hidden="1">#REF!</definedName>
    <definedName name="BLPR19620040303143550948" hidden="1">#REF!</definedName>
    <definedName name="BLPR19620040303143550948_1_2" hidden="1">#REF!</definedName>
    <definedName name="BLPR19620040303143550948_2_2" hidden="1">#REF!</definedName>
    <definedName name="BLPR19720040303143550968" hidden="1">#REF!</definedName>
    <definedName name="BLPR19720040303143550968_1_2" hidden="1">#REF!</definedName>
    <definedName name="BLPR19720040303143550968_2_2" hidden="1">#REF!</definedName>
    <definedName name="BLPR19820040303143550988" hidden="1">#REF!</definedName>
    <definedName name="BLPR19820040303143550988_1_2" hidden="1">#REF!</definedName>
    <definedName name="BLPR19820040303143550988_2_2" hidden="1">#REF!</definedName>
    <definedName name="BLPR19920040303143551999" hidden="1">#REF!</definedName>
    <definedName name="BLPR19920040303143551999_1_1" hidden="1">#REF!</definedName>
    <definedName name="BLPR20020040303143551999" hidden="1">#REF!</definedName>
    <definedName name="BLPR20020040303143551999_1_1" hidden="1">#REF!</definedName>
    <definedName name="BLPR20120040303143551999" hidden="1">#REF!</definedName>
    <definedName name="BLPR20120040303143551999_1_1" hidden="1">#REF!</definedName>
    <definedName name="BLPR2020040303143540823" hidden="1">#REF!</definedName>
    <definedName name="BLPR2020040303143540823_1_3" hidden="1">#REF!</definedName>
    <definedName name="BLPR2020040303143540823_2_3" hidden="1">#REF!</definedName>
    <definedName name="BLPR2020040303143540823_3_3" hidden="1">#REF!</definedName>
    <definedName name="BLPR20220040303143551999" hidden="1">#REF!</definedName>
    <definedName name="BLPR20220040303143551999_1_1" hidden="1">#REF!</definedName>
    <definedName name="BLPR20320040303143552009" hidden="1">#REF!</definedName>
    <definedName name="BLPR20320040303143552009_1_1" hidden="1">#REF!</definedName>
    <definedName name="BLPR20420040303143552009" hidden="1">#REF!</definedName>
    <definedName name="BLPR20420040303143552009_1_1" hidden="1">#REF!</definedName>
    <definedName name="BLPR20520040303143552009" hidden="1">#REF!</definedName>
    <definedName name="BLPR20520040303143552009_1_1" hidden="1">#REF!</definedName>
    <definedName name="BLPR20620040303143552009" hidden="1">#REF!</definedName>
    <definedName name="BLPR20620040303143552009_1_1" hidden="1">#REF!</definedName>
    <definedName name="BLPR20720040303143552009" hidden="1">#REF!</definedName>
    <definedName name="BLPR20720040303143552009_1_1" hidden="1">#REF!</definedName>
    <definedName name="BLPR20820040303143552009" hidden="1">#REF!</definedName>
    <definedName name="BLPR20820040303143552009_1_1" hidden="1">#REF!</definedName>
    <definedName name="BLPR20920040303143552009" hidden="1">#REF!</definedName>
    <definedName name="BLPR20920040303143552009_1_1" hidden="1">#REF!</definedName>
    <definedName name="BLPR21020040303143552009" hidden="1">#REF!</definedName>
    <definedName name="BLPR21020040303143552009_1_1" hidden="1">#REF!</definedName>
    <definedName name="BLPR21120040303143552009" hidden="1">#REF!</definedName>
    <definedName name="BLPR21120040303143552009_1_1" hidden="1">#REF!</definedName>
    <definedName name="BLPR2120040303143540823" hidden="1">#REF!</definedName>
    <definedName name="BLPR2120040303143540823_1_3" hidden="1">#REF!</definedName>
    <definedName name="BLPR2120040303143540823_2_3" hidden="1">#REF!</definedName>
    <definedName name="BLPR2120040303143540823_3_3" hidden="1">#REF!</definedName>
    <definedName name="BLPR21220040303143552009" hidden="1">#REF!</definedName>
    <definedName name="BLPR21220040303143552009_1_1" hidden="1">#REF!</definedName>
    <definedName name="BLPR21320040303143552009" hidden="1">#REF!</definedName>
    <definedName name="BLPR21320040303143552009_1_1" hidden="1">#REF!</definedName>
    <definedName name="BLPR21420040303143552019" hidden="1">#REF!</definedName>
    <definedName name="BLPR21420040303143552019_1_1" hidden="1">#REF!</definedName>
    <definedName name="BLPR21520040303143552080" hidden="1">#REF!</definedName>
    <definedName name="BLPR21520040303143552080_1_2" hidden="1">#REF!</definedName>
    <definedName name="BLPR21520040303143552080_2_2" hidden="1">#REF!</definedName>
    <definedName name="BLPR21620040303143552110" hidden="1">#REF!</definedName>
    <definedName name="BLPR21620040303143552110_1_2" hidden="1">#REF!</definedName>
    <definedName name="BLPR21620040303143552110_2_2" hidden="1">#REF!</definedName>
    <definedName name="BLPR21720040303143552130" hidden="1">#REF!</definedName>
    <definedName name="BLPR21720040303143552130_1_2" hidden="1">#REF!</definedName>
    <definedName name="BLPR21720040303143552130_2_2" hidden="1">#REF!</definedName>
    <definedName name="BLPR21820040303143552160" hidden="1">#REF!</definedName>
    <definedName name="BLPR21820040303143552160_1_2" hidden="1">#REF!</definedName>
    <definedName name="BLPR21820040303143552160_2_2" hidden="1">#REF!</definedName>
    <definedName name="BLPR21920040303143552180" hidden="1">#REF!</definedName>
    <definedName name="BLPR21920040303143552180_1_2" hidden="1">#REF!</definedName>
    <definedName name="BLPR21920040303143552180_2_2" hidden="1">#REF!</definedName>
    <definedName name="BLPR220040303143540773" hidden="1">#REF!</definedName>
    <definedName name="BLPR220040303143540773_1_3" hidden="1">#REF!</definedName>
    <definedName name="BLPR220040303143540773_2_3" hidden="1">#REF!</definedName>
    <definedName name="BLPR220040303143540773_3_3" hidden="1">#REF!</definedName>
    <definedName name="BLPR22020040303143552210" hidden="1">#REF!</definedName>
    <definedName name="BLPR22020040303143552210_1_2" hidden="1">#REF!</definedName>
    <definedName name="BLPR22020040303143552210_2_2" hidden="1">#REF!</definedName>
    <definedName name="BLPR22120040303143552230" hidden="1">#REF!</definedName>
    <definedName name="BLPR22120040303143552230_1_2" hidden="1">#REF!</definedName>
    <definedName name="BLPR22120040303143552230_2_2" hidden="1">#REF!</definedName>
    <definedName name="BLPR2220040303143540833" hidden="1">#REF!</definedName>
    <definedName name="BLPR2220040303143540833_1_3" hidden="1">#REF!</definedName>
    <definedName name="BLPR2220040303143540833_2_3" hidden="1">#REF!</definedName>
    <definedName name="BLPR2220040303143540833_3_3" hidden="1">#REF!</definedName>
    <definedName name="BLPR22220040303143552260" hidden="1">#REF!</definedName>
    <definedName name="BLPR22220040303143552260_1_2" hidden="1">#REF!</definedName>
    <definedName name="BLPR22220040303143552260_2_2" hidden="1">#REF!</definedName>
    <definedName name="BLPR2320040303143540833" hidden="1">#REF!</definedName>
    <definedName name="BLPR2320040303143540833_1_3" hidden="1">#REF!</definedName>
    <definedName name="BLPR2320040303143540833_2_3" hidden="1">#REF!</definedName>
    <definedName name="BLPR2320040303143540833_3_3" hidden="1">#REF!</definedName>
    <definedName name="BLPR2420040303143540833" hidden="1">#REF!</definedName>
    <definedName name="BLPR2420040303143540833_1_3" hidden="1">#REF!</definedName>
    <definedName name="BLPR2420040303143540833_2_3" hidden="1">#REF!</definedName>
    <definedName name="BLPR2420040303143540833_3_3" hidden="1">#REF!</definedName>
    <definedName name="BLPR2520040303143540833" hidden="1">#REF!</definedName>
    <definedName name="BLPR2520040303143540833_1_3" hidden="1">#REF!</definedName>
    <definedName name="BLPR2520040303143540833_2_3" hidden="1">#REF!</definedName>
    <definedName name="BLPR2520040303143540833_3_3" hidden="1">#REF!</definedName>
    <definedName name="BLPR2620040303143540833" hidden="1">#REF!</definedName>
    <definedName name="BLPR2620040303143540833_1_3" hidden="1">#REF!</definedName>
    <definedName name="BLPR2620040303143540833_2_3" hidden="1">#REF!</definedName>
    <definedName name="BLPR2620040303143540833_3_3" hidden="1">#REF!</definedName>
    <definedName name="BLPR2720040303143540843" hidden="1">#REF!</definedName>
    <definedName name="BLPR2720040303143540843_1_3" hidden="1">#REF!</definedName>
    <definedName name="BLPR2720040303143540843_2_3" hidden="1">#REF!</definedName>
    <definedName name="BLPR2720040303143540843_3_3" hidden="1">#REF!</definedName>
    <definedName name="BLPR2820040303143540843" hidden="1">#REF!</definedName>
    <definedName name="BLPR2820040303143540843_1_3" hidden="1">#REF!</definedName>
    <definedName name="BLPR2820040303143540843_2_3" hidden="1">#REF!</definedName>
    <definedName name="BLPR2820040303143540843_3_3" hidden="1">#REF!</definedName>
    <definedName name="BLPR2920040303143540843" hidden="1">#REF!</definedName>
    <definedName name="BLPR2920040303143540843_1_3" hidden="1">#REF!</definedName>
    <definedName name="BLPR2920040303143540843_2_3" hidden="1">#REF!</definedName>
    <definedName name="BLPR2920040303143540843_3_3" hidden="1">#REF!</definedName>
    <definedName name="BLPR3020040303143540843" hidden="1">#REF!</definedName>
    <definedName name="BLPR3020040303143540843_1_3" hidden="1">#REF!</definedName>
    <definedName name="BLPR3020040303143540843_2_3" hidden="1">#REF!</definedName>
    <definedName name="BLPR3020040303143540843_3_3" hidden="1">#REF!</definedName>
    <definedName name="BLPR3120040303143540853" hidden="1">#REF!</definedName>
    <definedName name="BLPR3120040303143540853_1_3" hidden="1">#REF!</definedName>
    <definedName name="BLPR3120040303143540853_2_3" hidden="1">#REF!</definedName>
    <definedName name="BLPR3120040303143540853_3_3" hidden="1">#REF!</definedName>
    <definedName name="BLPR320040303143540773" hidden="1">#REF!</definedName>
    <definedName name="BLPR320040303143540773_1_3" hidden="1">#REF!</definedName>
    <definedName name="BLPR320040303143540773_2_3" hidden="1">#REF!</definedName>
    <definedName name="BLPR320040303143540773_3_3" hidden="1">#REF!</definedName>
    <definedName name="BLPR3220040303143540853" hidden="1">#REF!</definedName>
    <definedName name="BLPR3220040303143540853_1_3" hidden="1">#REF!</definedName>
    <definedName name="BLPR3220040303143540853_2_3" hidden="1">#REF!</definedName>
    <definedName name="BLPR3220040303143540853_3_3" hidden="1">#REF!</definedName>
    <definedName name="BLPR3320040303143540853" hidden="1">#REF!</definedName>
    <definedName name="BLPR3320040303143540853_1_3" hidden="1">#REF!</definedName>
    <definedName name="BLPR3320040303143540853_2_3" hidden="1">#REF!</definedName>
    <definedName name="BLPR3320040303143540853_3_3" hidden="1">#REF!</definedName>
    <definedName name="BLPR3420040303143540853" hidden="1">#REF!</definedName>
    <definedName name="BLPR3420040303143540853_1_3" hidden="1">#REF!</definedName>
    <definedName name="BLPR3420040303143540853_2_3" hidden="1">#REF!</definedName>
    <definedName name="BLPR3420040303143540853_3_3" hidden="1">#REF!</definedName>
    <definedName name="BLPR3520040303143540853" hidden="1">#REF!</definedName>
    <definedName name="BLPR3520040303143540853_1_3" hidden="1">#REF!</definedName>
    <definedName name="BLPR3520040303143540853_2_3" hidden="1">#REF!</definedName>
    <definedName name="BLPR3520040303143540853_3_3" hidden="1">#REF!</definedName>
    <definedName name="BLPR3620040303143540863" hidden="1">#REF!</definedName>
    <definedName name="BLPR3620040303143540863_1_3" hidden="1">#REF!</definedName>
    <definedName name="BLPR3620040303143540863_2_3" hidden="1">#REF!</definedName>
    <definedName name="BLPR3620040303143540863_3_3" hidden="1">#REF!</definedName>
    <definedName name="BLPR3720040303143540863" hidden="1">#REF!</definedName>
    <definedName name="BLPR3720040303143540863_1_3" hidden="1">#REF!</definedName>
    <definedName name="BLPR3720040303143540863_2_3" hidden="1">#REF!</definedName>
    <definedName name="BLPR3720040303143540863_3_3" hidden="1">#REF!</definedName>
    <definedName name="BLPR3820040303143540863" hidden="1">#REF!</definedName>
    <definedName name="BLPR3820040303143540863_1_3" hidden="1">#REF!</definedName>
    <definedName name="BLPR3820040303143540863_2_3" hidden="1">#REF!</definedName>
    <definedName name="BLPR3820040303143540863_3_3" hidden="1">#REF!</definedName>
    <definedName name="BLPR3920040303143540863" hidden="1">#REF!</definedName>
    <definedName name="BLPR3920040303143540863_1_3" hidden="1">#REF!</definedName>
    <definedName name="BLPR3920040303143540863_2_3" hidden="1">#REF!</definedName>
    <definedName name="BLPR3920040303143540863_3_3" hidden="1">#REF!</definedName>
    <definedName name="BLPR4020040303143540873" hidden="1">#REF!</definedName>
    <definedName name="BLPR4020040303143540873_1_3" hidden="1">#REF!</definedName>
    <definedName name="BLPR4020040303143540873_2_3" hidden="1">#REF!</definedName>
    <definedName name="BLPR4020040303143540873_3_3" hidden="1">#REF!</definedName>
    <definedName name="BLPR4120040303143540873" hidden="1">#REF!</definedName>
    <definedName name="BLPR4120040303143540873_1_3" hidden="1">#REF!</definedName>
    <definedName name="BLPR4120040303143540873_2_3" hidden="1">#REF!</definedName>
    <definedName name="BLPR4120040303143540873_3_3" hidden="1">#REF!</definedName>
    <definedName name="BLPR420040303143540783" hidden="1">#REF!</definedName>
    <definedName name="BLPR420040303143540783_1_3" hidden="1">#REF!</definedName>
    <definedName name="BLPR420040303143540783_2_3" hidden="1">#REF!</definedName>
    <definedName name="BLPR420040303143540783_3_3" hidden="1">#REF!</definedName>
    <definedName name="BLPR4220040303143540873" hidden="1">#REF!</definedName>
    <definedName name="BLPR4220040303143540873_1_3" hidden="1">#REF!</definedName>
    <definedName name="BLPR4220040303143540873_2_3" hidden="1">#REF!</definedName>
    <definedName name="BLPR4220040303143540873_3_3" hidden="1">#REF!</definedName>
    <definedName name="BLPR4320040303143540873" hidden="1">#REF!</definedName>
    <definedName name="BLPR4320040303143540873_1_3" hidden="1">#REF!</definedName>
    <definedName name="BLPR4320040303143540873_2_3" hidden="1">#REF!</definedName>
    <definedName name="BLPR4320040303143540873_3_3" hidden="1">#REF!</definedName>
    <definedName name="BLPR4420040303143540883" hidden="1">#REF!</definedName>
    <definedName name="BLPR4420040303143540883_1_3" hidden="1">#REF!</definedName>
    <definedName name="BLPR4420040303143540883_2_3" hidden="1">#REF!</definedName>
    <definedName name="BLPR4420040303143540883_3_3" hidden="1">#REF!</definedName>
    <definedName name="BLPR4520040303143540883" hidden="1">#REF!</definedName>
    <definedName name="BLPR4520040303143540883_1_3" hidden="1">#REF!</definedName>
    <definedName name="BLPR4520040303143540883_2_3" hidden="1">#REF!</definedName>
    <definedName name="BLPR4520040303143540883_3_3" hidden="1">#REF!</definedName>
    <definedName name="BLPR4620040303143540883" hidden="1">#REF!</definedName>
    <definedName name="BLPR4620040303143540883_1_3" hidden="1">#REF!</definedName>
    <definedName name="BLPR4620040303143540883_2_3" hidden="1">#REF!</definedName>
    <definedName name="BLPR4620040303143540883_3_3" hidden="1">#REF!</definedName>
    <definedName name="BLPR4720040303143540893" hidden="1">#REF!</definedName>
    <definedName name="BLPR4720040303143540893_1_3" hidden="1">#REF!</definedName>
    <definedName name="BLPR4720040303143540893_2_3" hidden="1">#REF!</definedName>
    <definedName name="BLPR4720040303143540893_3_3" hidden="1">#REF!</definedName>
    <definedName name="BLPR4820040303143540893" hidden="1">#REF!</definedName>
    <definedName name="BLPR4820040303143540893_1_3" hidden="1">#REF!</definedName>
    <definedName name="BLPR4820040303143540893_2_3" hidden="1">#REF!</definedName>
    <definedName name="BLPR4820040303143540893_3_3" hidden="1">#REF!</definedName>
    <definedName name="BLPR4920040303143542085" hidden="1">#REF!</definedName>
    <definedName name="BLPR4920040303143542085_1_3" hidden="1">#REF!</definedName>
    <definedName name="BLPR4920040303143542085_2_3" hidden="1">#REF!</definedName>
    <definedName name="BLPR4920040303143542085_3_3" hidden="1">#REF!</definedName>
    <definedName name="BLPR5020040303143542085" hidden="1">#REF!</definedName>
    <definedName name="BLPR5020040303143542085_1_3" hidden="1">#REF!</definedName>
    <definedName name="BLPR5020040303143542085_2_3" hidden="1">#REF!</definedName>
    <definedName name="BLPR5020040303143542085_3_3" hidden="1">#REF!</definedName>
    <definedName name="BLPR5120040303143542095" hidden="1">#REF!</definedName>
    <definedName name="BLPR5120040303143542095_1_3" hidden="1">#REF!</definedName>
    <definedName name="BLPR5120040303143542095_2_3" hidden="1">#REF!</definedName>
    <definedName name="BLPR5120040303143542095_3_3" hidden="1">#REF!</definedName>
    <definedName name="BLPR520040303143540783" hidden="1">#REF!</definedName>
    <definedName name="BLPR520040303143540783_1_3" hidden="1">#REF!</definedName>
    <definedName name="BLPR520040303143540783_2_3" hidden="1">#REF!</definedName>
    <definedName name="BLPR520040303143540783_3_3" hidden="1">#REF!</definedName>
    <definedName name="BLPR5220040303143542095" hidden="1">#REF!</definedName>
    <definedName name="BLPR5220040303143542095_1_3" hidden="1">#REF!</definedName>
    <definedName name="BLPR5220040303143542095_2_3" hidden="1">#REF!</definedName>
    <definedName name="BLPR5220040303143542095_3_3" hidden="1">#REF!</definedName>
    <definedName name="BLPR5320040303143542095" hidden="1">#REF!</definedName>
    <definedName name="BLPR5320040303143542095_1_3" hidden="1">#REF!</definedName>
    <definedName name="BLPR5320040303143542095_2_3" hidden="1">#REF!</definedName>
    <definedName name="BLPR5320040303143542095_3_3" hidden="1">#REF!</definedName>
    <definedName name="BLPR5420040303143542095" hidden="1">#REF!</definedName>
    <definedName name="BLPR5420040303143542095_1_3" hidden="1">#REF!</definedName>
    <definedName name="BLPR5420040303143542095_2_3" hidden="1">#REF!</definedName>
    <definedName name="BLPR5420040303143542095_3_3" hidden="1">#REF!</definedName>
    <definedName name="BLPR5520040303143542095" hidden="1">#REF!</definedName>
    <definedName name="BLPR5520040303143542095_1_3" hidden="1">#REF!</definedName>
    <definedName name="BLPR5520040303143542095_2_3" hidden="1">#REF!</definedName>
    <definedName name="BLPR5520040303143542095_3_3" hidden="1">#REF!</definedName>
    <definedName name="BLPR5620040303143542105" hidden="1">#REF!</definedName>
    <definedName name="BLPR5620040303143542105_1_3" hidden="1">#REF!</definedName>
    <definedName name="BLPR5620040303143542105_2_3" hidden="1">#REF!</definedName>
    <definedName name="BLPR5620040303143542105_3_3" hidden="1">#REF!</definedName>
    <definedName name="BLPR5720040303143542105" hidden="1">#REF!</definedName>
    <definedName name="BLPR5720040303143542105_1_3" hidden="1">#REF!</definedName>
    <definedName name="BLPR5720040303143542105_2_3" hidden="1">#REF!</definedName>
    <definedName name="BLPR5720040303143542105_3_3" hidden="1">#REF!</definedName>
    <definedName name="BLPR5820040303143548064" hidden="1">#REF!</definedName>
    <definedName name="BLPR5820040303143548064_1_1" hidden="1">#REF!</definedName>
    <definedName name="BLPR5920040303143548074" hidden="1">#REF!</definedName>
    <definedName name="BLPR5920040303143548074_1_1" hidden="1">#REF!</definedName>
    <definedName name="BLPR6020040303143548074" hidden="1">#REF!</definedName>
    <definedName name="BLPR6020040303143548074_1_1" hidden="1">#REF!</definedName>
    <definedName name="BLPR6120040303143548074" hidden="1">#REF!</definedName>
    <definedName name="BLPR6120040303143548074_1_1" hidden="1">#REF!</definedName>
    <definedName name="BLPR620040303143540783" hidden="1">#REF!</definedName>
    <definedName name="BLPR620040303143540783_1_3" hidden="1">#REF!</definedName>
    <definedName name="BLPR620040303143540783_2_3" hidden="1">#REF!</definedName>
    <definedName name="BLPR620040303143540783_3_3" hidden="1">#REF!</definedName>
    <definedName name="BLPR6220040303143548074" hidden="1">#REF!</definedName>
    <definedName name="BLPR6220040303143548074_1_1" hidden="1">#REF!</definedName>
    <definedName name="BLPR6320040303143548074" hidden="1">#REF!</definedName>
    <definedName name="BLPR6320040303143548074_1_1" hidden="1">#REF!</definedName>
    <definedName name="BLPR6420040303143548104" hidden="1">#REF!</definedName>
    <definedName name="BLPR6420040303143548104_1_2" hidden="1">#REF!</definedName>
    <definedName name="BLPR6420040303143548104_2_2" hidden="1">#REF!</definedName>
    <definedName name="BLPR6520040303143548114" hidden="1">#REF!</definedName>
    <definedName name="BLPR6520040303143548114_1_2" hidden="1">#REF!</definedName>
    <definedName name="BLPR6520040303143548114_2_2" hidden="1">#REF!</definedName>
    <definedName name="BLPR6620040303143548134" hidden="1">#REF!</definedName>
    <definedName name="BLPR6620040303143548134_1_2" hidden="1">#REF!</definedName>
    <definedName name="BLPR6620040303143548134_2_2" hidden="1">#REF!</definedName>
    <definedName name="BLPR6720040303143549966" hidden="1">#REF!</definedName>
    <definedName name="BLPR6720040303143549966_1_1" hidden="1">#REF!</definedName>
    <definedName name="BLPR6820040303143549966" hidden="1">#REF!</definedName>
    <definedName name="BLPR6820040303143549966_1_1" hidden="1">#REF!</definedName>
    <definedName name="BLPR6920040303143549966" hidden="1">#REF!</definedName>
    <definedName name="BLPR6920040303143549966_1_1" hidden="1">#REF!</definedName>
    <definedName name="BLPR7020040303143549966" hidden="1">#REF!</definedName>
    <definedName name="BLPR7020040303143549966_1_1" hidden="1">#REF!</definedName>
    <definedName name="BLPR7120040303143549966" hidden="1">#REF!</definedName>
    <definedName name="BLPR7120040303143549966_1_1" hidden="1">#REF!</definedName>
    <definedName name="BLPR720040303143540783" hidden="1">#REF!</definedName>
    <definedName name="BLPR720040303143540783_1_3" hidden="1">#REF!</definedName>
    <definedName name="BLPR720040303143540783_2_3" hidden="1">#REF!</definedName>
    <definedName name="BLPR720040303143540783_3_3" hidden="1">#REF!</definedName>
    <definedName name="BLPR7220040303143549966" hidden="1">#REF!</definedName>
    <definedName name="BLPR7220040303143549966_1_1" hidden="1">#REF!</definedName>
    <definedName name="BLPR7320040303143549976" hidden="1">#REF!</definedName>
    <definedName name="BLPR7320040303143549976_1_1" hidden="1">#REF!</definedName>
    <definedName name="BLPR7420040303143549976" hidden="1">#REF!</definedName>
    <definedName name="BLPR7420040303143549976_1_1" hidden="1">#REF!</definedName>
    <definedName name="BLPR7520040303143549976" hidden="1">#REF!</definedName>
    <definedName name="BLPR7520040303143549976_1_1" hidden="1">#REF!</definedName>
    <definedName name="BLPR7620040303143549976" hidden="1">#REF!</definedName>
    <definedName name="BLPR7620040303143549976_1_1" hidden="1">#REF!</definedName>
    <definedName name="BLPR7720040303143549976" hidden="1">#REF!</definedName>
    <definedName name="BLPR7720040303143549976_1_1" hidden="1">#REF!</definedName>
    <definedName name="BLPR7820040303143549976" hidden="1">#REF!</definedName>
    <definedName name="BLPR7820040303143549976_1_1" hidden="1">#REF!</definedName>
    <definedName name="BLPR7920040303143549987" hidden="1">#REF!</definedName>
    <definedName name="BLPR7920040303143549987_1_1" hidden="1">#REF!</definedName>
    <definedName name="BLPR8020040303143549987" hidden="1">#REF!</definedName>
    <definedName name="BLPR8020040303143549987_1_1" hidden="1">#REF!</definedName>
    <definedName name="BLPR8120040303143549987" hidden="1">#REF!</definedName>
    <definedName name="BLPR8120040303143549987_1_1" hidden="1">#REF!</definedName>
    <definedName name="BLPR820040303143540793" hidden="1">#REF!</definedName>
    <definedName name="BLPR820040303143540793_1_3" hidden="1">#REF!</definedName>
    <definedName name="BLPR820040303143540793_2_3" hidden="1">#REF!</definedName>
    <definedName name="BLPR820040303143540793_3_3" hidden="1">#REF!</definedName>
    <definedName name="BLPR8220040303143549987" hidden="1">#REF!</definedName>
    <definedName name="BLPR8220040303143549987_1_1" hidden="1">#REF!</definedName>
    <definedName name="BLPR8320040303143549987" hidden="1">#REF!</definedName>
    <definedName name="BLPR8320040303143549987_1_1" hidden="1">#REF!</definedName>
    <definedName name="BLPR8420040303143549987" hidden="1">#REF!</definedName>
    <definedName name="BLPR8420040303143549987_1_1" hidden="1">#REF!</definedName>
    <definedName name="BLPR8520040303143549987" hidden="1">#REF!</definedName>
    <definedName name="BLPR8520040303143549987_1_1" hidden="1">#REF!</definedName>
    <definedName name="BLPR8620040303143549997" hidden="1">#REF!</definedName>
    <definedName name="BLPR8620040303143549997_1_1" hidden="1">#REF!</definedName>
    <definedName name="BLPR8720040303143549997" hidden="1">#REF!</definedName>
    <definedName name="BLPR8720040303143549997_1_1" hidden="1">#REF!</definedName>
    <definedName name="BLPR8820040303143549997" hidden="1">#REF!</definedName>
    <definedName name="BLPR8820040303143549997_1_1" hidden="1">#REF!</definedName>
    <definedName name="BLPR8920040303143549997" hidden="1">#REF!</definedName>
    <definedName name="BLPR8920040303143549997_1_1" hidden="1">#REF!</definedName>
    <definedName name="BLPR9020040303143549997" hidden="1">#REF!</definedName>
    <definedName name="BLPR9020040303143549997_1_1" hidden="1">#REF!</definedName>
    <definedName name="BLPR9120040303143549997" hidden="1">#REF!</definedName>
    <definedName name="BLPR9120040303143549997_1_1" hidden="1">#REF!</definedName>
    <definedName name="BLPR920040303143540803" hidden="1">#REF!</definedName>
    <definedName name="BLPR920040303143540803_1_3" hidden="1">#REF!</definedName>
    <definedName name="BLPR920040303143540803_2_3" hidden="1">#REF!</definedName>
    <definedName name="BLPR920040303143540803_3_3" hidden="1">#REF!</definedName>
    <definedName name="BLPR9220040303143550007" hidden="1">#REF!</definedName>
    <definedName name="BLPR9220040303143550007_1_1" hidden="1">#REF!</definedName>
    <definedName name="BLPR9320040303143550007" hidden="1">#REF!</definedName>
    <definedName name="BLPR9320040303143550007_1_1" hidden="1">#REF!</definedName>
    <definedName name="BLPR9420040303143550007" hidden="1">#REF!</definedName>
    <definedName name="BLPR9420040303143550007_1_1" hidden="1">#REF!</definedName>
    <definedName name="BLPR9520040303143550007" hidden="1">#REF!</definedName>
    <definedName name="BLPR9520040303143550007_1_1" hidden="1">#REF!</definedName>
    <definedName name="BLPR9620040303143550007" hidden="1">#REF!</definedName>
    <definedName name="BLPR9620040303143550007_1_1" hidden="1">#REF!</definedName>
    <definedName name="BLPR9720040303143550007" hidden="1">#REF!</definedName>
    <definedName name="BLPR9720040303143550007_1_1" hidden="1">#REF!</definedName>
    <definedName name="BLPR9820040303143550017" hidden="1">#REF!</definedName>
    <definedName name="BLPR9820040303143550017_1_1" hidden="1">#REF!</definedName>
    <definedName name="BLPR9920040303143550017" hidden="1">#REF!</definedName>
    <definedName name="BLPR9920040303143550017_1_1" hidden="1">#REF!</definedName>
    <definedName name="bn" localSheetId="0" hidden="1">{"MULTIPLICAÇÃO",#N/A,FALSE,"Obras"}</definedName>
    <definedName name="bn" hidden="1">{"MULTIPLICAÇÃO",#N/A,FALSE,"Obras"}</definedName>
    <definedName name="bnb" localSheetId="0" hidden="1">{#N/A,#N/A,FALSE,"Hoja1";#N/A,#N/A,FALSE,"Hoja2"}</definedName>
    <definedName name="bnb" hidden="1">{#N/A,#N/A,FALSE,"Hoja1";#N/A,#N/A,FALSE,"Hoja2"}</definedName>
    <definedName name="BNDESB">#REF!</definedName>
    <definedName name="BNDESC">#REF!</definedName>
    <definedName name="BNDESD">#REF!</definedName>
    <definedName name="bnm" localSheetId="0" hidden="1">{#N/A,#N/A,FALSE,"REPORT"}</definedName>
    <definedName name="bnm" hidden="1">{#N/A,#N/A,FALSE,"REPORT"}</definedName>
    <definedName name="bocalobo">#REF!</definedName>
    <definedName name="BOLETIM">#REF!</definedName>
    <definedName name="bom_m">#REF!</definedName>
    <definedName name="bom_n">#REF!</definedName>
    <definedName name="bom_t">#REF!</definedName>
    <definedName name="bombacloroproj08" localSheetId="0" hidden="1">{"MULTIPLICAÇÃO",#N/A,FALSE,"Obras"}</definedName>
    <definedName name="bombacloroproj08" hidden="1">{"MULTIPLICAÇÃO",#N/A,FALSE,"Obras"}</definedName>
    <definedName name="BOMBEIRO">#REF!</definedName>
    <definedName name="BONI">#REF!</definedName>
    <definedName name="bonificação">#REF!</definedName>
    <definedName name="bonificaçãoo">#REF!</definedName>
    <definedName name="bono">#REF!</definedName>
    <definedName name="Bonus">#REF!</definedName>
    <definedName name="Bonus_Gerencial">#REF!</definedName>
    <definedName name="boston" localSheetId="0" hidden="1">{"TotalGeralDespesasPorArea",#N/A,FALSE,"VinculosAccessEfetivo"}</definedName>
    <definedName name="boston" hidden="1">{"TotalGeralDespesasPorArea",#N/A,FALSE,"VinculosAccessEfetivo"}</definedName>
    <definedName name="BP">#REF!</definedName>
    <definedName name="BPC_DMFILEINFO_SUBFOLDER__" hidden="1">"\KSL"</definedName>
    <definedName name="BPC_DMFILEINFO_SUBTASK__" hidden="1">"ConversionFiles"</definedName>
    <definedName name="BPC_DMFILEINFO_TASK__" hidden="1">"DataManager"</definedName>
    <definedName name="bpf">#REF!</definedName>
    <definedName name="bqbfq" localSheetId="0"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bqbfq"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BR">#REF!</definedName>
    <definedName name="BR_1">#REF!</definedName>
    <definedName name="BR_10">#REF!</definedName>
    <definedName name="BR_10_13">#REF!</definedName>
    <definedName name="BR_10_39">#REF!</definedName>
    <definedName name="BR_10_6">#REF!</definedName>
    <definedName name="BR_11">#REF!</definedName>
    <definedName name="BR_11_13">#REF!</definedName>
    <definedName name="BR_11_39">#REF!</definedName>
    <definedName name="BR_11_6">#REF!</definedName>
    <definedName name="BR_12">#REF!</definedName>
    <definedName name="BR_12_13">#REF!</definedName>
    <definedName name="BR_12_39">#REF!</definedName>
    <definedName name="BR_12_6">#REF!</definedName>
    <definedName name="BR_13">#REF!</definedName>
    <definedName name="BR_13_13">#REF!</definedName>
    <definedName name="BR_13_39">#REF!</definedName>
    <definedName name="BR_13_6">#REF!</definedName>
    <definedName name="BR_14">#REF!</definedName>
    <definedName name="BR_14_13">#REF!</definedName>
    <definedName name="BR_14_39">#REF!</definedName>
    <definedName name="BR_14_6">#REF!</definedName>
    <definedName name="BR_15">#REF!</definedName>
    <definedName name="BR_15_13">#REF!</definedName>
    <definedName name="BR_15_39">#REF!</definedName>
    <definedName name="BR_15_6">#REF!</definedName>
    <definedName name="BR_16">#REF!</definedName>
    <definedName name="BR_16_13">#REF!</definedName>
    <definedName name="BR_16_39">#REF!</definedName>
    <definedName name="BR_16_6">#REF!</definedName>
    <definedName name="BR_17">#REF!</definedName>
    <definedName name="BR_17_13">#REF!</definedName>
    <definedName name="BR_17_39">#REF!</definedName>
    <definedName name="BR_17_6">#REF!</definedName>
    <definedName name="BR_18">#REF!</definedName>
    <definedName name="BR_18_13">#REF!</definedName>
    <definedName name="BR_18_39">#REF!</definedName>
    <definedName name="BR_18_6">#REF!</definedName>
    <definedName name="BR_19">#REF!</definedName>
    <definedName name="BR_19_13">#REF!</definedName>
    <definedName name="BR_19_39">#REF!</definedName>
    <definedName name="BR_19_6">#REF!</definedName>
    <definedName name="BR_2">#REF!</definedName>
    <definedName name="BR_2_13">#REF!</definedName>
    <definedName name="BR_2_39">#REF!</definedName>
    <definedName name="BR_2_6">#REF!</definedName>
    <definedName name="BR_20">#REF!</definedName>
    <definedName name="BR_20_13">#REF!</definedName>
    <definedName name="BR_20_39">#REF!</definedName>
    <definedName name="BR_20_6">#REF!</definedName>
    <definedName name="BR_21">#REF!</definedName>
    <definedName name="BR_21_13">#REF!</definedName>
    <definedName name="BR_21_39">#REF!</definedName>
    <definedName name="BR_21_6">#REF!</definedName>
    <definedName name="BR_22">#REF!</definedName>
    <definedName name="BR_22_13">#REF!</definedName>
    <definedName name="BR_22_39">#REF!</definedName>
    <definedName name="BR_22_6">#REF!</definedName>
    <definedName name="BR_23">#REF!</definedName>
    <definedName name="BR_23_13">#REF!</definedName>
    <definedName name="BR_23_39">#REF!</definedName>
    <definedName name="BR_23_6">#REF!</definedName>
    <definedName name="BR_24">#REF!</definedName>
    <definedName name="BR_24_13">#REF!</definedName>
    <definedName name="BR_24_39">#REF!</definedName>
    <definedName name="BR_24_6">#REF!</definedName>
    <definedName name="BR_25">#REF!</definedName>
    <definedName name="BR_25_13">#REF!</definedName>
    <definedName name="BR_25_39">#REF!</definedName>
    <definedName name="BR_25_6">#REF!</definedName>
    <definedName name="BR_26">#REF!</definedName>
    <definedName name="BR_26_13">#REF!</definedName>
    <definedName name="BR_26_39">#REF!</definedName>
    <definedName name="BR_26_6">#REF!</definedName>
    <definedName name="BR_27">#REF!</definedName>
    <definedName name="BR_27_13">#REF!</definedName>
    <definedName name="BR_27_39">#REF!</definedName>
    <definedName name="BR_27_6">#REF!</definedName>
    <definedName name="BR_28">#REF!</definedName>
    <definedName name="BR_28_13">#REF!</definedName>
    <definedName name="BR_28_39">#REF!</definedName>
    <definedName name="BR_28_6">#REF!</definedName>
    <definedName name="BR_29">#REF!</definedName>
    <definedName name="BR_29_13">#REF!</definedName>
    <definedName name="BR_29_39">#REF!</definedName>
    <definedName name="BR_29_6">#REF!</definedName>
    <definedName name="BR_30">#REF!</definedName>
    <definedName name="BR_30_13">#REF!</definedName>
    <definedName name="BR_30_39">#REF!</definedName>
    <definedName name="BR_30_6">#REF!</definedName>
    <definedName name="BR_31">#REF!</definedName>
    <definedName name="BR_32">#REF!</definedName>
    <definedName name="BR_32_13">#REF!</definedName>
    <definedName name="BR_32_39">#REF!</definedName>
    <definedName name="BR_32_6">#REF!</definedName>
    <definedName name="BR_33">#REF!</definedName>
    <definedName name="BR_33_13">#REF!</definedName>
    <definedName name="BR_33_39">#REF!</definedName>
    <definedName name="BR_33_6">#REF!</definedName>
    <definedName name="BR_34">#REF!</definedName>
    <definedName name="BR_34_13">#REF!</definedName>
    <definedName name="BR_34_39">#REF!</definedName>
    <definedName name="BR_34_6">#REF!</definedName>
    <definedName name="BR_36">#REF!</definedName>
    <definedName name="BR_40">#REF!</definedName>
    <definedName name="BR_40_13">#REF!</definedName>
    <definedName name="BR_40_39">#REF!</definedName>
    <definedName name="BR_40_6">#REF!</definedName>
    <definedName name="BR_41">#REF!</definedName>
    <definedName name="BR_41_13">#REF!</definedName>
    <definedName name="BR_41_39">#REF!</definedName>
    <definedName name="BR_41_6">#REF!</definedName>
    <definedName name="BR_43">#REF!</definedName>
    <definedName name="BR_43_13">#REF!</definedName>
    <definedName name="BR_43_39">#REF!</definedName>
    <definedName name="BR_43_6">#REF!</definedName>
    <definedName name="BR_44">#REF!</definedName>
    <definedName name="BR_44_13">#REF!</definedName>
    <definedName name="BR_44_39">#REF!</definedName>
    <definedName name="BR_44_6">#REF!</definedName>
    <definedName name="BR_45">#REF!</definedName>
    <definedName name="BR_45_13">#REF!</definedName>
    <definedName name="BR_45_39">#REF!</definedName>
    <definedName name="BR_45_6">#REF!</definedName>
    <definedName name="BR_46">#REF!</definedName>
    <definedName name="BR_46_13">#REF!</definedName>
    <definedName name="BR_46_39">#REF!</definedName>
    <definedName name="BR_46_6">#REF!</definedName>
    <definedName name="BR_47">#REF!</definedName>
    <definedName name="BR_47_13">#REF!</definedName>
    <definedName name="BR_47_39">#REF!</definedName>
    <definedName name="BR_47_6">#REF!</definedName>
    <definedName name="BR_48">#REF!</definedName>
    <definedName name="BR_48_13">#REF!</definedName>
    <definedName name="BR_48_39">#REF!</definedName>
    <definedName name="BR_48_6">#REF!</definedName>
    <definedName name="BR_49">#REF!</definedName>
    <definedName name="BR_49_13">#REF!</definedName>
    <definedName name="BR_49_39">#REF!</definedName>
    <definedName name="BR_49_6">#REF!</definedName>
    <definedName name="BR_50">#REF!</definedName>
    <definedName name="BR_50_13">#REF!</definedName>
    <definedName name="BR_50_39">#REF!</definedName>
    <definedName name="BR_50_6">#REF!</definedName>
    <definedName name="BR_51">#REF!</definedName>
    <definedName name="BR_51_13">#REF!</definedName>
    <definedName name="BR_51_39">#REF!</definedName>
    <definedName name="BR_51_6">#REF!</definedName>
    <definedName name="BR_52">#REF!</definedName>
    <definedName name="BR_52_13">#REF!</definedName>
    <definedName name="BR_52_39">#REF!</definedName>
    <definedName name="BR_52_6">#REF!</definedName>
    <definedName name="BR_6">#REF!</definedName>
    <definedName name="BR_6_13">#REF!</definedName>
    <definedName name="BR_6_39">#REF!</definedName>
    <definedName name="BR_6_6">#REF!</definedName>
    <definedName name="BR_7">#REF!</definedName>
    <definedName name="BR_7_13">#REF!</definedName>
    <definedName name="BR_7_39">#REF!</definedName>
    <definedName name="BR_7_6">#REF!</definedName>
    <definedName name="BR_8">#REF!</definedName>
    <definedName name="BR_8_13">#REF!</definedName>
    <definedName name="BR_8_39">#REF!</definedName>
    <definedName name="BR_8_6">#REF!</definedName>
    <definedName name="BR_9">#REF!</definedName>
    <definedName name="BR_9_13">#REF!</definedName>
    <definedName name="BR_9_39">#REF!</definedName>
    <definedName name="BR_9_6">#REF!</definedName>
    <definedName name="BR050.1">#REF!</definedName>
    <definedName name="BR050.1f">#REF!</definedName>
    <definedName name="BR050.1i">#REF!</definedName>
    <definedName name="BR146.1">#REF!</definedName>
    <definedName name="BR146.1f">#REF!</definedName>
    <definedName name="BR146.1i">#REF!</definedName>
    <definedName name="BR146.3">#REF!</definedName>
    <definedName name="BR146.3f">#REF!</definedName>
    <definedName name="BR146.3i">#REF!</definedName>
    <definedName name="BR265.3">#REF!</definedName>
    <definedName name="BR265.3f">#REF!</definedName>
    <definedName name="BR265.3i">#REF!</definedName>
    <definedName name="BR265.4">#REF!</definedName>
    <definedName name="BR265.4f">#REF!</definedName>
    <definedName name="BR265.4i">#REF!</definedName>
    <definedName name="BR364.1">#REF!</definedName>
    <definedName name="BR364.1f">#REF!</definedName>
    <definedName name="BR364.1i">#REF!</definedName>
    <definedName name="BR365.1">#REF!</definedName>
    <definedName name="BR365.1f">#REF!</definedName>
    <definedName name="BR365.1i">#REF!</definedName>
    <definedName name="BR383.2">#REF!</definedName>
    <definedName name="BR383.2f">#REF!</definedName>
    <definedName name="BR383.2i">#REF!</definedName>
    <definedName name="BR459.2">#REF!</definedName>
    <definedName name="BR459.2f">#REF!</definedName>
    <definedName name="BR459.2i">#REF!</definedName>
    <definedName name="BR494.4">#REF!</definedName>
    <definedName name="BR494.4f">#REF!</definedName>
    <definedName name="BR494.4i">#REF!</definedName>
    <definedName name="bradesco" localSheetId="0" hidden="1">{#N/A,#N/A,FALSE,"1321";#N/A,#N/A,FALSE,"1324";#N/A,#N/A,FALSE,"1333";#N/A,#N/A,FALSE,"1371"}</definedName>
    <definedName name="bradesco" hidden="1">{#N/A,#N/A,FALSE,"1321";#N/A,#N/A,FALSE,"1324";#N/A,#N/A,FALSE,"1333";#N/A,#N/A,FALSE,"1371"}</definedName>
    <definedName name="BRITA">#REF!</definedName>
    <definedName name="BRITA.0">#REF!</definedName>
    <definedName name="BRITA.1">#REF!</definedName>
    <definedName name="BRITA.2">#REF!</definedName>
    <definedName name="BRITA.3">#REF!</definedName>
    <definedName name="brita.camada">#REF!</definedName>
    <definedName name="BRITA.CORRIDA">#REF!</definedName>
    <definedName name="BRITA_DRENO" localSheetId="0" hidden="1">{#N/A,#N/A,TRUE,"Plan1"}</definedName>
    <definedName name="BRITA_DRENO" hidden="1">{#N/A,#N/A,TRUE,"Plan1"}</definedName>
    <definedName name="Brita_TSD" localSheetId="0" hidden="1">{#N/A,#N/A,TRUE,"Plan1"}</definedName>
    <definedName name="Brita_TSD" hidden="1">{#N/A,#N/A,TRUE,"Plan1"}</definedName>
    <definedName name="Brita_TSD_2" localSheetId="0" hidden="1">{#N/A,#N/A,TRUE,"Plan1"}</definedName>
    <definedName name="Brita_TSD_2" hidden="1">{#N/A,#N/A,TRUE,"Plan1"}</definedName>
    <definedName name="BRITA1">#REF!</definedName>
    <definedName name="BRITAGEM" localSheetId="0">{#N/A,#N/A,FALSE,"GERAL";#N/A,#N/A,FALSE,"012-96";#N/A,#N/A,FALSE,"018-96";#N/A,#N/A,FALSE,"027-96";#N/A,#N/A,FALSE,"059-96";#N/A,#N/A,FALSE,"076-96";#N/A,#N/A,FALSE,"019-97";#N/A,#N/A,FALSE,"021-97";#N/A,#N/A,FALSE,"022-97";#N/A,#N/A,FALSE,"028-97"}</definedName>
    <definedName name="BRITAGEM">{#N/A,#N/A,FALSE,"GERAL";#N/A,#N/A,FALSE,"012-96";#N/A,#N/A,FALSE,"018-96";#N/A,#N/A,FALSE,"027-96";#N/A,#N/A,FALSE,"059-96";#N/A,#N/A,FALSE,"076-96";#N/A,#N/A,FALSE,"019-97";#N/A,#N/A,FALSE,"021-97";#N/A,#N/A,FALSE,"022-97";#N/A,#N/A,FALSE,"028-97"}</definedName>
    <definedName name="britanpav">#REF!</definedName>
    <definedName name="BRITAP1">#REF!</definedName>
    <definedName name="BRITAP2">#REF!</definedName>
    <definedName name="BRITAT">#REF!</definedName>
    <definedName name="BROCA.12">#REF!</definedName>
    <definedName name="BROWN"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te" localSheetId="0" hidden="1">{"SCH15",#N/A,FALSE,"SCH15,16,85,86";"SCH16",#N/A,FALSE,"SCH15,16,85,86";"SCH85",#N/A,FALSE,"SCH15,16,85,86";"SCH86",#N/A,FALSE,"SCH15,16,85,86"}</definedName>
    <definedName name="brte" hidden="1">{"SCH15",#N/A,FALSE,"SCH15,16,85,86";"SCH16",#N/A,FALSE,"SCH15,16,85,86";"SCH85",#N/A,FALSE,"SCH15,16,85,86";"SCH86",#N/A,FALSE,"SCH15,16,85,86"}</definedName>
    <definedName name="bruno" localSheetId="0" hidden="1">{"SCH44",#N/A,FALSE,"5b5f";"SCH45",#N/A,FALSE,"5b5f"}</definedName>
    <definedName name="bruno" hidden="1">{"SCH44",#N/A,FALSE,"5b5f";"SCH45",#N/A,FALSE,"5b5f"}</definedName>
    <definedName name="BRZ">#REF!</definedName>
    <definedName name="BRZ_13">#REF!</definedName>
    <definedName name="BRZ_39">#REF!</definedName>
    <definedName name="BRZ_6">#REF!</definedName>
    <definedName name="BS">#REF!</definedName>
    <definedName name="BSE" localSheetId="0" hidden="1">{"Despesas Diferidas Indedutíveis de 1998",#N/A,FALSE,"Impressão"}</definedName>
    <definedName name="BSE" hidden="1">{"Despesas Diferidas Indedutíveis de 1998",#N/A,FALSE,"Impressão"}</definedName>
    <definedName name="BT__1">#REF!</definedName>
    <definedName name="BT_AOES">#REF!</definedName>
    <definedName name="BT_BLH">#REF!</definedName>
    <definedName name="BT_CEM">#REF!</definedName>
    <definedName name="BT_CTAVO">#REF!</definedName>
    <definedName name="BT_DE">#REF!</definedName>
    <definedName name="BT_E">#REF!</definedName>
    <definedName name="BT_EVG">#REF!</definedName>
    <definedName name="BT_MDA">#REF!</definedName>
    <definedName name="BT_MIL">#REF!</definedName>
    <definedName name="BT_MLH">#REF!</definedName>
    <definedName name="BT_VG">#REF!</definedName>
    <definedName name="bthtgbhtrnhjy" localSheetId="0" hidden="1">{"Draft",#N/A,FALSE,"Feb-96"}</definedName>
    <definedName name="bthtgbhtrnhjy" hidden="1">{"Draft",#N/A,FALSE,"Feb-96"}</definedName>
    <definedName name="BU">#REF!</definedName>
    <definedName name="BudgetPaco" localSheetId="0" hidden="1">{"'Sheet1'!$A$1:$G$85"}</definedName>
    <definedName name="BudgetPaco" hidden="1">{"'Sheet1'!$A$1:$G$85"}</definedName>
    <definedName name="BUEIRO">#REF!</definedName>
    <definedName name="bueirodetalhado">#REF!</definedName>
    <definedName name="BUEIROMA">#REF!</definedName>
    <definedName name="Bueiros">#REF!</definedName>
    <definedName name="BUEIROSMETALICOS">#REF!</definedName>
    <definedName name="BUEIROTA">#REF!</definedName>
    <definedName name="BuiltIn_AutoFilter___1">#REF!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Print_Area">#REF!</definedName>
    <definedName name="BuiltIn_Print_Area___0">#REF!</definedName>
    <definedName name="BuiltIn_Print_Area_2">#REF!</definedName>
    <definedName name="BuiltIn_Print_Area_4">#REF!</definedName>
    <definedName name="BuiltIn_Print_Titles">#REF!</definedName>
    <definedName name="burac">#REF!</definedName>
    <definedName name="buraco">#REF!</definedName>
    <definedName name="Button_3">"Monitoramento_de_OAC_Caixas_de_ligação_Reg_I_Lista"</definedName>
    <definedName name="Button_4">"Monitoramento_de_OAC_Caixas_de_ligação_Reg_I_Lista"</definedName>
    <definedName name="BV" localSheetId="0" hidden="1">Main.SAPF4Help()</definedName>
    <definedName name="BV" localSheetId="2" hidden="1">Main.SAPF4Help()</definedName>
    <definedName name="BV" hidden="1">Main.SAPF4Help()</definedName>
    <definedName name="bvb" localSheetId="0" hidden="1">{"COTAÇÕESDIÁRIASJUL95",#N/A,FALSE,"CotaçõesDiáriasJUL95"}</definedName>
    <definedName name="bvb" hidden="1">{"COTAÇÕESDIÁRIASJUL95",#N/A,FALSE,"CotaçõesDiáriasJUL95"}</definedName>
    <definedName name="bvbv" localSheetId="0" hidden="1">{"prem1",#N/A,FALSE,"Consolidado";"pl_us",#N/A,FALSE,"Consolidado";"pl_hl",#N/A,FALSE,"Consolidado";"bs",#N/A,FALSE,"Consolidado";"cf",#N/A,FALSE,"Consolidado"}</definedName>
    <definedName name="bvbv" hidden="1">{"prem1",#N/A,FALSE,"Consolidado";"pl_us",#N/A,FALSE,"Consolidado";"pl_hl",#N/A,FALSE,"Consolidado";"bs",#N/A,FALSE,"Consolidado";"cf",#N/A,FALSE,"Consolidado"}</definedName>
    <definedName name="bvbvbv" localSheetId="0" hidden="1">{#N/A,"Carabeer",FALSE,"Dscto.";#N/A,"Disbracentro",FALSE,"Dscto.";#N/A,"Río Beer",FALSE,"Dscto.";#N/A,"Andes",FALSE,"Dscto."}</definedName>
    <definedName name="bvbvbv" hidden="1">{#N/A,"Carabeer",FALSE,"Dscto.";#N/A,"Disbracentro",FALSE,"Dscto.";#N/A,"Río Beer",FALSE,"Dscto.";#N/A,"Andes",FALSE,"Dscto."}</definedName>
    <definedName name="bvbvgfhg" localSheetId="0" hidden="1">{"prem1",#N/A,FALSE,"Consolidado";"pl_us",#N/A,FALSE,"Consolidado";"pl_hl",#N/A,FALSE,"Consolidado";"bs",#N/A,FALSE,"Consolidado";"cf",#N/A,FALSE,"Consolidado"}</definedName>
    <definedName name="bvbvgfhg" hidden="1">{"prem1",#N/A,FALSE,"Consolidado";"pl_us",#N/A,FALSE,"Consolidado";"pl_hl",#N/A,FALSE,"Consolidado";"bs",#N/A,FALSE,"Consolidado";"cf",#N/A,FALSE,"Consolidado"}</definedName>
    <definedName name="BVBZ" localSheetId="0" hidden="1">{#N/A,#N/A,FALSE,"MO (2)"}</definedName>
    <definedName name="BVBZ" hidden="1">{#N/A,#N/A,FALSE,"MO (2)"}</definedName>
    <definedName name="bvcbcbf" localSheetId="0" hidden="1">{"miles",#N/A,FALSE,"LUCROS E PERDAS (US$ 000)";"hl",#N/A,FALSE,"LUCROS E PERDAS (US$ 000)"}</definedName>
    <definedName name="bvcbcbf" hidden="1">{"miles",#N/A,FALSE,"LUCROS E PERDAS (US$ 000)";"hl",#N/A,FALSE,"LUCROS E PERDAS (US$ 000)"}</definedName>
    <definedName name="BVFG" localSheetId="0" hidden="1">Main.SAPF4Help()</definedName>
    <definedName name="BVFG" localSheetId="2" hidden="1">Main.SAPF4Help()</definedName>
    <definedName name="BVFG" hidden="1">Main.SAPF4Help()</definedName>
    <definedName name="bvhfhgff" localSheetId="0" hidden="1">{#N/A,#N/A,FALSE,"Hoja1";#N/A,#N/A,FALSE,"Hoja2"}</definedName>
    <definedName name="bvhfhgff" hidden="1">{#N/A,#N/A,FALSE,"Hoja1";#N/A,#N/A,FALSE,"Hoja2"}</definedName>
    <definedName name="bvnbn" localSheetId="0" hidden="1">{#N/A,#N/A,FALSE,"Historical";#N/A,#N/A,FALSE,"EPS-Purchase";#N/A,#N/A,FALSE,"EPS-Pool";#N/A,#N/A,FALSE,"DCF";"Market Share",#N/A,FALSE,"Revenue";"Revenue",#N/A,FALSE,"Revenue"}</definedName>
    <definedName name="bvnbn" hidden="1">{#N/A,#N/A,FALSE,"Historical";#N/A,#N/A,FALSE,"EPS-Purchase";#N/A,#N/A,FALSE,"EPS-Pool";#N/A,#N/A,FALSE,"DCF";"Market Share",#N/A,FALSE,"Revenue";"Revenue",#N/A,FALSE,"Revenue"}</definedName>
    <definedName name="bvnbvnv" localSheetId="0" hidden="1">{"prem1",#N/A,FALSE,"Consolidado";"pl_us",#N/A,FALSE,"Consolidado";"pl_hl",#N/A,FALSE,"Consolidado";"bs",#N/A,FALSE,"Consolidado";"cf",#N/A,FALSE,"Consolidado"}</definedName>
    <definedName name="bvnbvnv" hidden="1">{"prem1",#N/A,FALSE,"Consolidado";"pl_us",#N/A,FALSE,"Consolidado";"pl_hl",#N/A,FALSE,"Consolidado";"bs",#N/A,FALSE,"Consolidado";"cf",#N/A,FALSE,"Consolidado"}</definedName>
    <definedName name="BVO">#REF!</definedName>
    <definedName name="BVR">#REF!</definedName>
    <definedName name="BVZ" localSheetId="0" hidden="1">{#N/A,#N/A,FALSE,"GERAL";#N/A,#N/A,FALSE,"012-96";#N/A,#N/A,FALSE,"018-96";#N/A,#N/A,FALSE,"027-96";#N/A,#N/A,FALSE,"059-96";#N/A,#N/A,FALSE,"076-96";#N/A,#N/A,FALSE,"019-97";#N/A,#N/A,FALSE,"021-97";#N/A,#N/A,FALSE,"022-97";#N/A,#N/A,FALSE,"028-97"}</definedName>
    <definedName name="BVZ" hidden="1">{#N/A,#N/A,FALSE,"GERAL";#N/A,#N/A,FALSE,"012-96";#N/A,#N/A,FALSE,"018-96";#N/A,#N/A,FALSE,"027-96";#N/A,#N/A,FALSE,"059-96";#N/A,#N/A,FALSE,"076-96";#N/A,#N/A,FALSE,"019-97";#N/A,#N/A,FALSE,"021-97";#N/A,#N/A,FALSE,"022-97";#N/A,#N/A,FALSE,"028-97"}</definedName>
    <definedName name="BVZB" localSheetId="0" hidden="1">{#N/A,#N/A,FALSE,"GERAL";#N/A,#N/A,FALSE,"012-96";#N/A,#N/A,FALSE,"018-96";#N/A,#N/A,FALSE,"027-96";#N/A,#N/A,FALSE,"059-96";#N/A,#N/A,FALSE,"076-96";#N/A,#N/A,FALSE,"019-97";#N/A,#N/A,FALSE,"021-97";#N/A,#N/A,FALSE,"022-97";#N/A,#N/A,FALSE,"028-97"}</definedName>
    <definedName name="BVZB" hidden="1">{#N/A,#N/A,FALSE,"GERAL";#N/A,#N/A,FALSE,"012-96";#N/A,#N/A,FALSE,"018-96";#N/A,#N/A,FALSE,"027-96";#N/A,#N/A,FALSE,"059-96";#N/A,#N/A,FALSE,"076-96";#N/A,#N/A,FALSE,"019-97";#N/A,#N/A,FALSE,"021-97";#N/A,#N/A,FALSE,"022-97";#N/A,#N/A,FALSE,"028-97"}</definedName>
    <definedName name="bwii" localSheetId="0" hidden="1">{#N/A,#N/A,FALSE,"magsep2";#N/A,#N/A,FALSE,"¾"" X ½""";#N/A,#N/A,FALSE,"½"" X ¼""";#N/A,#N/A,FALSE,"¼"" X 8 Mesh";#N/A,#N/A,FALSE,"8 X 14 Mesh"}</definedName>
    <definedName name="bwii" hidden="1">{#N/A,#N/A,FALSE,"magsep2";#N/A,#N/A,FALSE,"¾"" X ½""";#N/A,#N/A,FALSE,"½"" X ¼""";#N/A,#N/A,FALSE,"¼"" X 8 Mesh";#N/A,#N/A,FALSE,"8 X 14 Mesh"}</definedName>
    <definedName name="bx" localSheetId="0" hidden="1">{#N/A,#N/A,FALSE,"LLAVE";#N/A,#N/A,FALSE,"EERR";#N/A,#N/A,FALSE,"ESP";#N/A,#N/A,FALSE,"EOAF";#N/A,#N/A,FALSE,"CASH";#N/A,#N/A,FALSE,"FINANZAS";#N/A,#N/A,FALSE,"DEUDA";#N/A,#N/A,FALSE,"INVERSION";#N/A,#N/A,FALSE,"PERSONAL"}</definedName>
    <definedName name="bx" hidden="1">{#N/A,#N/A,FALSE,"LLAVE";#N/A,#N/A,FALSE,"EERR";#N/A,#N/A,FALSE,"ESP";#N/A,#N/A,FALSE,"EOAF";#N/A,#N/A,FALSE,"CASH";#N/A,#N/A,FALSE,"FINANZAS";#N/A,#N/A,FALSE,"DEUDA";#N/A,#N/A,FALSE,"INVERSION";#N/A,#N/A,FALSE,"PERSONAL"}</definedName>
    <definedName name="bxbcbcv" localSheetId="0" hidden="1">{"Prenissas",#N/A,FALSE,"Consolidado (3)";"Lucros000",#N/A,FALSE,"Consolidado (3)";"LucrosHL",#N/A,FALSE,"Consolidado (3)";"Balanco",#N/A,FALSE,"Consolidado (3)";"FluxoC",#N/A,FALSE,"Consolidado (3)"}</definedName>
    <definedName name="bxbcbcv" hidden="1">{"Prenissas",#N/A,FALSE,"Consolidado (3)";"Lucros000",#N/A,FALSE,"Consolidado (3)";"LucrosHL",#N/A,FALSE,"Consolidado (3)";"Balanco",#N/A,FALSE,"Consolidado (3)";"FluxoC",#N/A,FALSE,"Consolidado (3)"}</definedName>
    <definedName name="BXF" localSheetId="0" hidden="1">{"'Quadro'!$A$4:$BG$78"}</definedName>
    <definedName name="BXF" hidden="1">{"'Quadro'!$A$4:$BG$78"}</definedName>
    <definedName name="BZCZC" localSheetId="0" hidden="1">{#N/A,#N/A,FALSE,"GERAL";#N/A,#N/A,FALSE,"012-96";#N/A,#N/A,FALSE,"018-96";#N/A,#N/A,FALSE,"027-96";#N/A,#N/A,FALSE,"059-96";#N/A,#N/A,FALSE,"076-96";#N/A,#N/A,FALSE,"019-97";#N/A,#N/A,FALSE,"021-97";#N/A,#N/A,FALSE,"022-97";#N/A,#N/A,FALSE,"028-97"}</definedName>
    <definedName name="BZCZC" hidden="1">{#N/A,#N/A,FALSE,"GERAL";#N/A,#N/A,FALSE,"012-96";#N/A,#N/A,FALSE,"018-96";#N/A,#N/A,FALSE,"027-96";#N/A,#N/A,FALSE,"059-96";#N/A,#N/A,FALSE,"076-96";#N/A,#N/A,FALSE,"019-97";#N/A,#N/A,FALSE,"021-97";#N/A,#N/A,FALSE,"022-97";#N/A,#N/A,FALSE,"028-97"}</definedName>
    <definedName name="ç" localSheetId="0" hidden="1">{"'gráf jan00'!$A$1:$AK$41"}</definedName>
    <definedName name="ç" hidden="1">{"'gráf jan00'!$A$1:$AK$41"}</definedName>
    <definedName name="c.15">#REF!</definedName>
    <definedName name="c.18">#REF!</definedName>
    <definedName name="c.20">#REF!</definedName>
    <definedName name="c.25">#REF!</definedName>
    <definedName name="c.30">#REF!</definedName>
    <definedName name="c.9">#REF!</definedName>
    <definedName name="C.ATERRO">#REF!</definedName>
    <definedName name="C.BRITAGEM.AZTECAIII.IMP">#REF!</definedName>
    <definedName name="C.BRITAGEM.AZTECAIII.P">#REF!</definedName>
    <definedName name="C.BRITAGEM.FAÇO.IMP">#REF!</definedName>
    <definedName name="C.BRITAGEM.FAÇO.P">#REF!</definedName>
    <definedName name="c.drena">#REF!</definedName>
    <definedName name="C.I.F.">#REF!</definedName>
    <definedName name="C.I.F._REAL">#REF!</definedName>
    <definedName name="C.I.F._USD">#REF!</definedName>
    <definedName name="c.irrigadeira2">#REF!</definedName>
    <definedName name="C.PNEU.104HP.IMP">#REF!</definedName>
    <definedName name="C.PNEU.104HP.P">#REF!</definedName>
    <definedName name="C.S.T.">#REF!</definedName>
    <definedName name="C.TOTAL">#REF!</definedName>
    <definedName name="C_">#REF!</definedName>
    <definedName name="C__1">#REF!</definedName>
    <definedName name="C__14">#N/A</definedName>
    <definedName name="C__7">#REF!</definedName>
    <definedName name="C__7_1">#REF!</definedName>
    <definedName name="C__7_14">#N/A</definedName>
    <definedName name="c_bueiros">#REF!</definedName>
    <definedName name="c_c" localSheetId="0" hidden="1">{"'REL CUSTODIF'!$B$1:$H$72"}</definedName>
    <definedName name="c_c" hidden="1">{"'REL CUSTODIF'!$B$1:$H$72"}</definedName>
    <definedName name="C_G_LAT">#N/A</definedName>
    <definedName name="C_G_LON">#N/A</definedName>
    <definedName name="C_M_LAT">#N/A</definedName>
    <definedName name="C_M_LON">#N/A</definedName>
    <definedName name="C_S_LAT">#N/A</definedName>
    <definedName name="C_S_LON">#N/A</definedName>
    <definedName name="C_Ser._Alinh.">#REF!</definedName>
    <definedName name="C_Univ">#N/A</definedName>
    <definedName name="c1541594415115111114" hidden="1">#REF!</definedName>
    <definedName name="CA">#REF!</definedName>
    <definedName name="CA.25">#REF!</definedName>
    <definedName name="CA.50">#REF!</definedName>
    <definedName name="CA.60">#REF!</definedName>
    <definedName name="CA_01">#REF!</definedName>
    <definedName name="CA_01_1">#REF!</definedName>
    <definedName name="CA_04">#REF!</definedName>
    <definedName name="CA_04_1">#REF!</definedName>
    <definedName name="CA_35">#REF!</definedName>
    <definedName name="CA_35_1">#REF!</definedName>
    <definedName name="CA_40">#REF!</definedName>
    <definedName name="CA_40_1">#REF!</definedName>
    <definedName name="CA_41">#REF!</definedName>
    <definedName name="CA_41_1">#REF!</definedName>
    <definedName name="CA_42">#REF!</definedName>
    <definedName name="CA_42_1">#REF!</definedName>
    <definedName name="CA_43">#REF!</definedName>
    <definedName name="CA_43_1">#REF!</definedName>
    <definedName name="caancela">#REF!</definedName>
    <definedName name="caas" localSheetId="0" hidden="1">{"bs",#N/A,FALSE,"Consolidado";"cf",#N/A,FALSE,"Consolidado";"pl_hl",#N/A,FALSE,"Consolidado";"pl_us",#N/A,FALSE,"Consolidado";"Prem1",#N/A,FALSE,"Consolidado"}</definedName>
    <definedName name="caas" hidden="1">{"bs",#N/A,FALSE,"Consolidado";"cf",#N/A,FALSE,"Consolidado";"pl_hl",#N/A,FALSE,"Consolidado";"pl_us",#N/A,FALSE,"Consolidado";"Prem1",#N/A,FALSE,"Consolidado"}</definedName>
    <definedName name="CAASS" localSheetId="0"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#REF!</definedName>
    <definedName name="CAB_ATERRO">#REF!</definedName>
    <definedName name="cab_cortes">#REF!</definedName>
    <definedName name="cab_cortes_4">"$#REF!.$A$1:$J$13"</definedName>
    <definedName name="cab_dmt">#REF!</definedName>
    <definedName name="cab_dmt_4">"$#REF!.$B$2:$W$13"</definedName>
    <definedName name="cab_limpeza">#REF!</definedName>
    <definedName name="CAB_PLANO">#REF!</definedName>
    <definedName name="cab_pmf">#REF!</definedName>
    <definedName name="CABE">#REF!</definedName>
    <definedName name="CABE_1">#REF!</definedName>
    <definedName name="CABEC">#REF!</definedName>
    <definedName name="CABECA">#REF!</definedName>
    <definedName name="CABEÇA">#REF!</definedName>
    <definedName name="cabeca1">#REF!</definedName>
    <definedName name="Cabeçalho">#REF!</definedName>
    <definedName name="cabeçalho1">#REF!</definedName>
    <definedName name="cabmeio">#REF!</definedName>
    <definedName name="CAC">#REF!</definedName>
    <definedName name="CAC_1">#REF!</definedName>
    <definedName name="CAC_2">#REF!</definedName>
    <definedName name="CAC_3">#REF!</definedName>
    <definedName name="CACACA" localSheetId="0" hidden="1">{"Despesas Diferidas Indedutíveis de 1998",#N/A,FALSE,"Impressão"}</definedName>
    <definedName name="CACACA" hidden="1">{"Despesas Diferidas Indedutíveis de 1998",#N/A,FALSE,"Impressão"}</definedName>
    <definedName name="Cad">#REF!</definedName>
    <definedName name="CADASTRO__DAS_INTERSEÇÕES">#REF!</definedName>
    <definedName name="cadeira" localSheetId="0" hidden="1">{#N/A,#N/A,TRUE,"Serviços"}</definedName>
    <definedName name="cadeira" hidden="1">{#N/A,#N/A,TRUE,"Serviços"}</definedName>
    <definedName name="CadIns" hidden="1">#REF!</definedName>
    <definedName name="Cadista_SABESP">#REF!</definedName>
    <definedName name="cadm">#REF!</definedName>
    <definedName name="CadSrv" hidden="1">#REF!</definedName>
    <definedName name="cafasf">#REF!</definedName>
    <definedName name="caged3" localSheetId="0" hidden="1">{#N/A,#N/A,FALSE,"HONORÁRIOS"}</definedName>
    <definedName name="caged3" hidden="1">{#N/A,#N/A,FALSE,"HONORÁRIOS"}</definedName>
    <definedName name="CAI">#REF!</definedName>
    <definedName name="CAIA">"'file:///D:/Meus documentos/ANASTÁCIO/SERCEL/BR262990800.xls'#$SERVIÇOS.$#REF!$#REF!"</definedName>
    <definedName name="caiacao">#REF!</definedName>
    <definedName name="CAIB">#REF!</definedName>
    <definedName name="Caix120">#REF!</definedName>
    <definedName name="Caix160">#REF!</definedName>
    <definedName name="Caixa">#REF!</definedName>
    <definedName name="CaixaMacro">#REF!</definedName>
    <definedName name="CaixaMédio">#REF!</definedName>
    <definedName name="Caixas">#REF!</definedName>
    <definedName name="CAIXILHO_MAD_LEI">#REF!</definedName>
    <definedName name="CaixMax">#REF!</definedName>
    <definedName name="CAL">#REF!</definedName>
    <definedName name="calçada">#REF!</definedName>
    <definedName name="CALCETEIRO">#REF!</definedName>
    <definedName name="Calcular">#REF!</definedName>
    <definedName name="CalcularAgora">#REF!</definedName>
    <definedName name="CalcularAterro">#REF!</definedName>
    <definedName name="CalcularCorte">#REF!</definedName>
    <definedName name="calculations2" localSheetId="0"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calculations2"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Cálculos">#REF!</definedName>
    <definedName name="CalendárioJan">#REF!</definedName>
    <definedName name="Calhas" localSheetId="0" hidden="1">{#N/A,#N/A,FALSE,"GERAL";#N/A,#N/A,FALSE,"012-96";#N/A,#N/A,FALSE,"018-96";#N/A,#N/A,FALSE,"027-96";#N/A,#N/A,FALSE,"059-96";#N/A,#N/A,FALSE,"076-96";#N/A,#N/A,FALSE,"019-97";#N/A,#N/A,FALSE,"021-97";#N/A,#N/A,FALSE,"022-97";#N/A,#N/A,FALSE,"028-97"}</definedName>
    <definedName name="Calhas" hidden="1">{#N/A,#N/A,FALSE,"GERAL";#N/A,#N/A,FALSE,"012-96";#N/A,#N/A,FALSE,"018-96";#N/A,#N/A,FALSE,"027-96";#N/A,#N/A,FALSE,"059-96";#N/A,#N/A,FALSE,"076-96";#N/A,#N/A,FALSE,"019-97";#N/A,#N/A,FALSE,"021-97";#N/A,#N/A,FALSE,"022-97";#N/A,#N/A,FALSE,"028-97"}</definedName>
    <definedName name="calma">#REF!</definedName>
    <definedName name="CAMBIO">#REF!</definedName>
    <definedName name="CAMBIO_FOB">#REF!</definedName>
    <definedName name="CAMI">"$#REF!.$D$13"</definedName>
    <definedName name="CAMINHÃO.BASC.7T.IMP">#REF!</definedName>
    <definedName name="CAMINHÃO.BASC.7T.P">#REF!</definedName>
    <definedName name="CAMINHÃO.LAMA.IMP">#REF!</definedName>
    <definedName name="CAMINHÃO.LAMA.P">#REF!</definedName>
    <definedName name="canada2"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canada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CANALETA">#REF!</definedName>
    <definedName name="CANCEL" localSheetId="0" hidden="1">{#N/A,#N/A,FALSE,"Plan1";#N/A,#N/A,FALSE,"Plan2"}</definedName>
    <definedName name="CANCEL" hidden="1">{#N/A,#N/A,FALSE,"Plan1";#N/A,#N/A,FALSE,"Plan2"}</definedName>
    <definedName name="CANCELAR">#REF!</definedName>
    <definedName name="canceleinda" hidden="1">#REF!</definedName>
    <definedName name="cann" localSheetId="0"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XCANALI" localSheetId="0"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XCANALI"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planCost">#REF!</definedName>
    <definedName name="CanPlanDepr">#REF!</definedName>
    <definedName name="CanPlanSales">#REF!</definedName>
    <definedName name="CANT">#REF!</definedName>
    <definedName name="cant.pista">#REF!</definedName>
    <definedName name="CANT_REDE">#REF!</definedName>
    <definedName name="CANTEIRO">#REF!</definedName>
    <definedName name="canteiro_de_obras">#REF!</definedName>
    <definedName name="CANTEIRO_P">#REF!</definedName>
    <definedName name="Canto_inferior_direito">#REF!</definedName>
    <definedName name="canto_superior_esquerdo">#REF!</definedName>
    <definedName name="cap">#REF!</definedName>
    <definedName name="cap_20">#REF!</definedName>
    <definedName name="CAP_20_20">"$'QUANT SERV MAN _5ª_'.$#REF!$#REF!"</definedName>
    <definedName name="CAP_RIO">#REF!</definedName>
    <definedName name="CAP1B" localSheetId="0"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B"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C" localSheetId="0"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20ROO">#REF!</definedName>
    <definedName name="CAP20W">"$#REF!.$J$14"</definedName>
    <definedName name="CAP20WA">"$#REF!.$J$13"</definedName>
    <definedName name="CAPA" localSheetId="0" hidden="1">{#N/A,#N/A,TRUE,"Serviços"}</definedName>
    <definedName name="CAPA" hidden="1">{#N/A,#N/A,TRUE,"Serviços"}</definedName>
    <definedName name="CAPA.SELANTE">#REF!</definedName>
    <definedName name="capa1" localSheetId="0" hidden="1">{#N/A,#N/A,TRUE,"Serviços"}</definedName>
    <definedName name="capa1" hidden="1">{#N/A,#N/A,TRUE,"Serviços"}</definedName>
    <definedName name="capa11" localSheetId="0" hidden="1">{#N/A,#N/A,TRUE,"Serviços"}</definedName>
    <definedName name="capa11" hidden="1">{#N/A,#N/A,TRUE,"Serviços"}</definedName>
    <definedName name="capa2" localSheetId="0" hidden="1">{#N/A,#N/A,TRUE,"Serviços"}</definedName>
    <definedName name="capa2" hidden="1">{#N/A,#N/A,TRUE,"Serviços"}</definedName>
    <definedName name="capa22" localSheetId="0" hidden="1">{#N/A,#N/A,TRUE,"Serviços"}</definedName>
    <definedName name="capa22" hidden="1">{#N/A,#N/A,TRUE,"Serviços"}</definedName>
    <definedName name="CAPAA" localSheetId="0" hidden="1">{#N/A,#N/A,TRUE,"Serviços"}</definedName>
    <definedName name="CAPAA" hidden="1">{#N/A,#N/A,TRUE,"Serviços"}</definedName>
    <definedName name="CAPAMA">#REF!</definedName>
    <definedName name="CAPATA">#REF!</definedName>
    <definedName name="capataz">#REF!</definedName>
    <definedName name="CAPATAZIAS">#REF!</definedName>
    <definedName name="CAPATAZIAS_PORTO">#REF!</definedName>
    <definedName name="CAPATAZIAS_RIO">#REF!</definedName>
    <definedName name="CAPCOR_20">#REF!</definedName>
    <definedName name="CAPELA">#REF!</definedName>
    <definedName name="CAPEX">#REF!</definedName>
    <definedName name="CAPEX98" hidden="1">#REF!</definedName>
    <definedName name="CAPFRESA">#REF!</definedName>
    <definedName name="CAPFRESAMA">#REF!</definedName>
    <definedName name="CAPFRESATA">#REF!</definedName>
    <definedName name="Capital">#REF!</definedName>
    <definedName name="CAPITAL_DEPRET" localSheetId="0" hidden="1">{"PA3",#N/A,TRUE,"Budget";"PA4",#N/A,TRUE,"Budget"}</definedName>
    <definedName name="CAPITAL_DEPRET" hidden="1">{"PA3",#N/A,TRUE,"Budget";"PA4",#N/A,TRUE,"Budget"}</definedName>
    <definedName name="CAPPPP">"$#REF!.$K$14"</definedName>
    <definedName name="CAPREC_20">#REF!</definedName>
    <definedName name="CAPREM_20">#REF!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S">#REF!</definedName>
    <definedName name="CAPRSMA">#REF!</definedName>
    <definedName name="CAPRSTA">#REF!</definedName>
    <definedName name="CAPSEL">#REF!</definedName>
    <definedName name="CAPSEL_13">#REF!</definedName>
    <definedName name="CAPSEL_39">#REF!</definedName>
    <definedName name="CAPSEL_6">#REF!</definedName>
    <definedName name="CAPTAÇÃO" localSheetId="0" hidden="1">{#N/A,#N/A,FALSE,"GERAL";#N/A,#N/A,FALSE,"012-96";#N/A,#N/A,FALSE,"018-96";#N/A,#N/A,FALSE,"027-96";#N/A,#N/A,FALSE,"059-96";#N/A,#N/A,FALSE,"076-96";#N/A,#N/A,FALSE,"019-97";#N/A,#N/A,FALSE,"021-97";#N/A,#N/A,FALSE,"022-97";#N/A,#N/A,FALSE,"028-97"}</definedName>
    <definedName name="CAPTAÇÃO" hidden="1">{#N/A,#N/A,FALSE,"GERAL";#N/A,#N/A,FALSE,"012-96";#N/A,#N/A,FALSE,"018-96";#N/A,#N/A,FALSE,"027-96";#N/A,#N/A,FALSE,"059-96";#N/A,#N/A,FALSE,"076-96";#N/A,#N/A,FALSE,"019-97";#N/A,#N/A,FALSE,"021-97";#N/A,#N/A,FALSE,"022-97";#N/A,#N/A,FALSE,"028-97"}</definedName>
    <definedName name="CAPTB_20">#REF!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OTAL">"$#REF!.$J$12"</definedName>
    <definedName name="CAPTURA2" localSheetId="0" hidden="1">{"'171'!$A$1:$Z$50"}</definedName>
    <definedName name="CAPTURA2" hidden="1">{"'171'!$A$1:$Z$50"}</definedName>
    <definedName name="car" localSheetId="0" hidden="1">{#N/A,#N/A,FALSE,"PCOL"}</definedName>
    <definedName name="car" hidden="1">{#N/A,#N/A,FALSE,"PCOL"}</definedName>
    <definedName name="CAR__2401">#REF!</definedName>
    <definedName name="carencia_Finame1">#REF!</definedName>
    <definedName name="carencia_Finame2">#REF!</definedName>
    <definedName name="CARGA.1CAT">#REF!</definedName>
    <definedName name="CARGA.2CAT">#REF!</definedName>
    <definedName name="CARGA.2CAT.EXP">#REF!</definedName>
    <definedName name="CARGA.3CAT">#REF!</definedName>
    <definedName name="CARGA.AREIA">#REF!</definedName>
    <definedName name="Cargos">#REF!</definedName>
    <definedName name="CARGOS_E_SALÁRIOS">#REF!</definedName>
    <definedName name="CARLA" hidden="1">#REF!</definedName>
    <definedName name="CARLOS">#REF!</definedName>
    <definedName name="carol" hidden="1">#REF!</definedName>
    <definedName name="carp">#REF!</definedName>
    <definedName name="CARPINTEIRO.OAE">#REF!</definedName>
    <definedName name="CARRO">#REF!</definedName>
    <definedName name="CARROC.TM.100">#REF!</definedName>
    <definedName name="CARROC.TM.2">#REF!</definedName>
    <definedName name="CARROC.TM.20">#REF!</definedName>
    <definedName name="CARROC.TM.40">#REF!</definedName>
    <definedName name="CARROC.TM.5">#REF!</definedName>
    <definedName name="carroceria.imp">#REF!</definedName>
    <definedName name="carroceria.p">#REF!</definedName>
    <definedName name="Carros">#REF!</definedName>
    <definedName name="Carros1">#REF!</definedName>
    <definedName name="CARTÃO4">#REF!</definedName>
    <definedName name="CAS">#REF!</definedName>
    <definedName name="CASA">#REF!</definedName>
    <definedName name="casdncisdcjnweiciejicjewijcwejcewjcj" localSheetId="0" hidden="1">{"SCH31",#N/A,FALSE,"ebitrecs";"SCH32",#N/A,FALSE,"ebitrecs";"SCH33",#N/A,FALSE,"ebitrecs";"SCH34",#N/A,FALSE,"ebitrecs";"SCH35",#N/A,FALSE,"ebitrecs";"SCH36",#N/A,FALSE,"ebitrecs";"SCH37",#N/A,FALSE,"ebitrecs";"SCH38",#N/A,FALSE,"ebitrecs"}</definedName>
    <definedName name="casdncisdcjnweiciejicjewijcwejcewjcj" hidden="1">{"SCH31",#N/A,FALSE,"ebitrecs";"SCH32",#N/A,FALSE,"ebitrecs";"SCH33",#N/A,FALSE,"ebitrecs";"SCH34",#N/A,FALSE,"ebitrecs";"SCH35",#N/A,FALSE,"ebitrecs";"SCH36",#N/A,FALSE,"ebitrecs";"SCH37",#N/A,FALSE,"ebitrecs";"SCH38",#N/A,FALSE,"ebitrecs"}</definedName>
    <definedName name="Cash"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FLOW">#REF!</definedName>
    <definedName name="cashf">#REF!</definedName>
    <definedName name="CashFlowOCI" localSheetId="0" hidden="1">{#N/A,#N/A,FALSE,"Aging Summary";#N/A,#N/A,FALSE,"Ratio Analysis";#N/A,#N/A,FALSE,"Test 120 Day Accts";#N/A,#N/A,FALSE,"Tickmarks"}</definedName>
    <definedName name="CashFlowOCI" hidden="1">{#N/A,#N/A,FALSE,"Aging Summary";#N/A,#N/A,FALSE,"Ratio Analysis";#N/A,#N/A,FALSE,"Test 120 Day Accts";#N/A,#N/A,FALSE,"Tickmarks"}</definedName>
    <definedName name="cat" localSheetId="0" hidden="1">{#N/A,#N/A,FALSE,"ROTINA";#N/A,#N/A,FALSE,"ITENS";#N/A,#N/A,FALSE,"ACOMP"}</definedName>
    <definedName name="cat" hidden="1">{#N/A,#N/A,FALSE,"ROTINA";#N/A,#N/A,FALSE,"ITENS";#N/A,#N/A,FALSE,"ACOMP"}</definedName>
    <definedName name="CAT.930.IMP">#REF!</definedName>
    <definedName name="CAT.930.P">#REF!</definedName>
    <definedName name="CAT.966.IMP">#REF!</definedName>
    <definedName name="CAT.966.P">#REF!</definedName>
    <definedName name="catver" localSheetId="0"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atver"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AVA.FUND.1CAT">#REF!</definedName>
    <definedName name="CAVA.FUND.2CAT">#REF!</definedName>
    <definedName name="CAVA.FUND.2CAT.EXP">#REF!</definedName>
    <definedName name="CAVA.FUND.3CAT">#REF!</definedName>
    <definedName name="CAVA.FUND.LAMA">#REF!</definedName>
    <definedName name="CAVOQUEIRO">#REF!</definedName>
    <definedName name="cb">#REF!</definedName>
    <definedName name="cb_Add_CalloutChart_24_opts" hidden="1">"1, 9, 1, False, 2, False, False, , 0, False, False, 1, 1"</definedName>
    <definedName name="cb_Add_CalloutChart_25_opts" hidden="1">"1, 10, 1, False, 2, False, False, , 0, False, True, 1, 1"</definedName>
    <definedName name="cb_Add_CalloutChart_26_opts" hidden="1">"1, 9, 1, False, 2, False, False, , 0, False, True, 1, 1"</definedName>
    <definedName name="cb_ALT_STACKED_COLUMNChart_22_opts" hidden="1">"1, 3, 1, False, 2, True, False, , 0, False, True, 1, 2"</definedName>
    <definedName name="cb_ALT_STACKED_COLUMNChart_23_opts" hidden="1">"1, 3, 1, False, 2, True, False, , 0, False, True, 1, 2"</definedName>
    <definedName name="cb_bChart595EC34_opts" hidden="1">"1, 9, 1, False, 2, False, False, , 0, False, True, 1, 1"</definedName>
    <definedName name="cb_bChart9876793_opts" hidden="1">"1, 2, 1, False, 2, False, False, , 0, False, False, 2, 2"</definedName>
    <definedName name="cb_Chart_1" hidden="1">#REF!</definedName>
    <definedName name="cb_Chart_1_opts" hidden="1">"1, 6, 1, False, 2, False, False, , 0, False, True, 1, 2"</definedName>
    <definedName name="cb_Chart_10_opts" hidden="1">"1, 8, 1, False, 2, False, False, , 0, False, False, 2, 2"</definedName>
    <definedName name="cb_Chart_100032_opts" hidden="1">"1, 10, 1, False, 2, True, False, , 0, False, False, 2, 2"</definedName>
    <definedName name="cb_Chart_10104_opts" hidden="1">"1, 5, 1, False, 2, True, False, , 0, True, False, 2, 1"</definedName>
    <definedName name="cb_Chart_10401_opts" hidden="1">"1, 5, 1, False, 2, False, False, , 0, True, False, 2, 1"</definedName>
    <definedName name="cb_Chart_10736_opts" hidden="1">"1, 10, 1, False, 2, False, False, , 0, False, False, 2, 2"</definedName>
    <definedName name="cb_Chart_11_opts" hidden="1">"1, 1, 1, False, 2, False, False, , 0, False, False, 2, 2"</definedName>
    <definedName name="cb_Chart_12_opts" hidden="1">"1, 8, 1, False, 2, False, False, , 0, False, False, 2, 2"</definedName>
    <definedName name="cb_Chart_13_opts" hidden="1">"1, 8, 1, False, 2, False, False, , 0, False, False, 2, 2"</definedName>
    <definedName name="cb_Chart_14_opts" hidden="1">"1, 8, 1, False, 2, False, False, , 0, False, False, 2, 2"</definedName>
    <definedName name="cb_Chart_15" hidden="1">#REF!</definedName>
    <definedName name="cb_Chart_15_opts" hidden="1">"2, 1, 2, True, 2, False, False, , 0, False, True, 1, 2"</definedName>
    <definedName name="cb_Chart_1501_opts" hidden="1">"1, 10, 1, False, 2, True, False, , 0, False, False, 2, 2"</definedName>
    <definedName name="cb_Chart_16_opts" hidden="1">"1, 8, 1, False, 2, False, False, , 0, False, False, 2, 2"</definedName>
    <definedName name="cb_Chart_1670_opts" hidden="1">"1, 5, 1, False, 2, True, False, , 0, False, False, 2, 1"</definedName>
    <definedName name="cb_Chart_17_opts" hidden="1">"1, 6, 1, False, 2, False, False, , 0, False, True, 2, 2"</definedName>
    <definedName name="cb_Chart_18_opts" hidden="1">"1, 9, 1, False, 2, False, False, , 0, False, False, 1, 1"</definedName>
    <definedName name="cb_Chart_19_opts" hidden="1">"1, 2, 1, False, 2, True, False, , 0, True, False, 2, 1"</definedName>
    <definedName name="cb_Chart_1opts1" hidden="1">"1, 9, 1, False, 2, False, True, , 1, False, True, 1, 1"</definedName>
    <definedName name="cb_Chart_2_opts" hidden="1">"1, 6, 1, False, 2, False, False, , 0, False, False, 1, 2"</definedName>
    <definedName name="cb_Chart_20_opts" hidden="1">"1, 9, 1, False, 2, False, False, , 0, False, False, 1, 1"</definedName>
    <definedName name="cb_Chart_21_opts" hidden="1">"1, 2, 1, False, 2, False, False, , 0, False, False, 2, 1"</definedName>
    <definedName name="cb_Chart_22_opts" hidden="1">"1, 2, 1, False, 2, True, False, , 0, False, False, 2, 1"</definedName>
    <definedName name="cb_Chart_22784_opts" hidden="1">"1, 9, 1, False, 2, False, False, , 0, False, True, 1, 2"</definedName>
    <definedName name="cb_Chart_23" hidden="1">#REF!</definedName>
    <definedName name="cb_Chart_23_opts" hidden="1">"1, 9, 1, False, 2, False, False, , 0, False, False, 1, 1"</definedName>
    <definedName name="cb_Chart_24" hidden="1">#REF!</definedName>
    <definedName name="cb_Chart_24_opts" hidden="1">"1, 2, 1, False, 2, False, False, , 0, False, False, 2, 1"</definedName>
    <definedName name="cb_Chart_24490_opts" hidden="1">"1, 10, 1, False, 2, True, False, , 0, False, False, 2, 2"</definedName>
    <definedName name="cb_Chart_25_opts" hidden="1">"1, 3, 1, False, 2, False, False, , 0, True, True, 1, 2"</definedName>
    <definedName name="cb_Chart_26" hidden="1">#REF!</definedName>
    <definedName name="cb_Chart_26_opts" hidden="1">"1, 8, 1, False, 2, False, False, , 0, False, False, 2, 2"</definedName>
    <definedName name="cb_Chart_26476_opts" hidden="1">"1, 1, 1, False, 2, True, False, , 0, False, False, 1, 2"</definedName>
    <definedName name="cb_Chart_27_opts" hidden="1">"1, 1, 1, False, 2, True, False, , 0, False, True, 1, 2"</definedName>
    <definedName name="cb_Chart_28_opts" hidden="1">"1, 3, 1, False, 2, True, False, , 0, False, True, 1, 2"</definedName>
    <definedName name="cb_Chart_28031_opts" hidden="1">"1, 1, 1, False, 2, True, False, , 0, False, False, 1, 2"</definedName>
    <definedName name="cb_Chart_28545_opts" hidden="1">"1, 5, 1, False, 2, True, False, , 0, False, True, 2, 1"</definedName>
    <definedName name="cb_Chart_29" hidden="1">#REF!</definedName>
    <definedName name="cb_Chart_29_opts" hidden="1">"1, 3, 1, False, 2, False, False, , 0, False, False, 1, 1"</definedName>
    <definedName name="cb_Chart_29053_opts" hidden="1">"1, 10, 1, False, 2, True, False, , 0, False, False, 2, 2"</definedName>
    <definedName name="cb_Chart_29913_opts" hidden="1">"1, 1, 1, False, 2, False, False, , 0, False, False, 1, 1"</definedName>
    <definedName name="cb_Chart_3_opts" hidden="1">"1, 1, 1, False, 2, True, False, , 0, False, False, 2, 2"</definedName>
    <definedName name="cb_Chart_30" hidden="1">#REF!</definedName>
    <definedName name="cb_Chart_30_opts" hidden="1">"1, 3, 1, False, 2, True, False, , 0, False, True, 1, 2"</definedName>
    <definedName name="cb_Chart_30292_opts" hidden="1">"1, 1, 1, False, 2, False, False, , 0, False, False, 1, 2"</definedName>
    <definedName name="cb_Chart_31_opts" hidden="1">"1, 1, 1, False, 2, True, False, , 0, True, True, 2, 2"</definedName>
    <definedName name="cb_Chart_32_opts" hidden="1">"1, 1, 1, False, 2, True, False, , 0, False, False, 2, 2"</definedName>
    <definedName name="cb_Chart_33_opts" hidden="1">"1, 1, 1, False, 2, True, False, , 0, False, True, 3, 2"</definedName>
    <definedName name="cb_Chart_34_opts" hidden="1">"1, 3, 1, False, 2, True, False, , 0, False, True, 2, 1"</definedName>
    <definedName name="cb_Chart_36498_opts" hidden="1">"1, 1, 1, False, 2, True, False, , 0, False, False, 1, 2"</definedName>
    <definedName name="cb_Chart_37450_opts" hidden="1">"1, 10, 1, False, 2, True, False, , 0, False, False, 2, 2"</definedName>
    <definedName name="cb_Chart_4_opts" hidden="1">"1, 7, 1, False, 2, False, False, , 0, False, True, 1, 2"</definedName>
    <definedName name="cb_Chart_40_opts" hidden="1">"1, 1, 1, False, 2, False, False, , 0, False, False, 3, 2"</definedName>
    <definedName name="cb_Chart_41_opts" hidden="1">"1, 10, 1, False, 2, True, False, , 0, False, False, 2, 1"</definedName>
    <definedName name="cb_Chart_41499_opts" hidden="1">"1, 10, 1, False, 2, True, False, , 0, False, False, 2, 2"</definedName>
    <definedName name="cb_Chart_42_opts" hidden="1">"1, 3, 1, False, 2, True, False, , 0, False, True, 1, 2"</definedName>
    <definedName name="cb_Chart_43" hidden="1">#REF!</definedName>
    <definedName name="cb_Chart_43_opts" hidden="1">"1, 10, 1, False, 2, True, False, , 0, False, False, 2, 1"</definedName>
    <definedName name="cb_Chart_4634_opts" hidden="1">"1, 10, 1, False, 2, True, False, , 0, False, False, 2, 2"</definedName>
    <definedName name="cb_Chart_4664_opts" hidden="1">"1, 5, 1, False, 2, True, False, , 0, False, True, 1, 2"</definedName>
    <definedName name="cb_Chart_46965_opts" hidden="1">"1, 1, 1, False, 2, False, False, , 0, False, False, 1, 1"</definedName>
    <definedName name="cb_Chart_48_opts" hidden="1">"2, 1, 2, True, 2, False, False, , 0, False, True, 1, 1"</definedName>
    <definedName name="cb_Chart_49_opts" hidden="1">"2, 1, 2, True, 2, False, False, , 0, False, True, 1, 1"</definedName>
    <definedName name="cb_Chart_5" hidden="1">#REF!</definedName>
    <definedName name="cb_Chart_5_opts" hidden="1">"1, 8, 1, False, 2, False, False, , 0, False, False, 1, 2"</definedName>
    <definedName name="cb_Chart_50_opts" hidden="1">"2, 1, 2, True, 2, False, False, , 0, False, True, 1, 1"</definedName>
    <definedName name="cb_Chart_51_opts" hidden="1">"1, 2, 1, False, 2, False, False, , 0, False, False, 2, 1"</definedName>
    <definedName name="cb_Chart_52_opts" hidden="1">"1, 2, 1, False, 2, False, False, , 0, False, False, 2, 1"</definedName>
    <definedName name="cb_Chart_52582_opts" hidden="1">"1, 1, 1, False, 2, False, False, , 0, False, False, 1, 2"</definedName>
    <definedName name="cb_Chart_53_opts" hidden="1">"1, 9, 1, False, 2, False, True, , 3, False, False, 1, 1"</definedName>
    <definedName name="cb_Chart_53437_opts" hidden="1">"1, 10, 1, False, 2, True, False, , 0, False, False, 2, 2"</definedName>
    <definedName name="cb_Chart_53482_opts" hidden="1">"1, 10, 1, False, 2, True, False, , 0, False, False, 2, 2"</definedName>
    <definedName name="cb_Chart_54_opts" hidden="1">"1, 2, 1, False, 2, False, False, , 0, False, False, 2, 1"</definedName>
    <definedName name="cb_Chart_5449_opts" hidden="1">"1, 1, 1, False, 2, False, False, , 0, False, False, 1, 1"</definedName>
    <definedName name="cb_Chart_55_opts" hidden="1">"1, 7, 1, False, 2, False, False, , 0, False, True, 2, 2"</definedName>
    <definedName name="cb_Chart_5723_opts" hidden="1">"1, 1, 1, False, 2, True, False, , 0, False, True, 1, 2"</definedName>
    <definedName name="cb_Chart_57613_opts" hidden="1">"1, 5, 1, False, 2, True, False, , 0, False, True, 2, 1"</definedName>
    <definedName name="cb_Chart_58046_opts" hidden="1">"1, 10, 1, False, 2, True, False, , 0, False, False, 2, 2"</definedName>
    <definedName name="cb_Chart_59010_opts" hidden="1">"1, 2, 1, False, 2, False, False, , 0, False, False, 2, 1"</definedName>
    <definedName name="cb_Chart_59340_opts" hidden="1">"1, 1, 1, False, 2, False, False, , 0, False, False, 1, 1"</definedName>
    <definedName name="cb_Chart_6" hidden="1">#REF!</definedName>
    <definedName name="cb_Chart_6_opts" hidden="1">"1, 10, 1, False, 2, True, False, , 0, False, False, 2, 2"</definedName>
    <definedName name="cb_Chart_62364_opts" hidden="1">"1, 1, 1, False, 2, True, False, , 0, False, False, 1, 2"</definedName>
    <definedName name="cb_Chart_64876_opts" hidden="1">"1, 1, 1, False, 2, True, False, , 0, False, False, 1, 2"</definedName>
    <definedName name="cb_Chart_66_opts" hidden="1">"1, 1, 1, False, 2, False, False, , 0, False, False, 1, 1"</definedName>
    <definedName name="cb_Chart_67711_opts" hidden="1">"1, 10, 1, False, 2, True, False, , 0, False, False, 2, 2"</definedName>
    <definedName name="cb_Chart_69605_opts" hidden="1">"1, 2, 1, False, 2, False, False, , 0, False, False, 2, 1"</definedName>
    <definedName name="cb_Chart_7" hidden="1">#REF!</definedName>
    <definedName name="cb_Chart_7_opts" hidden="1">"2, 1, 2, True, 2, False, False, , 0, False, True, 1, 2"</definedName>
    <definedName name="cb_Chart_70_opts" hidden="1">"1, 10, 1, False, 2, True, False, , 0, False, False, 1, 1"</definedName>
    <definedName name="cb_Chart_70648_opts" hidden="1">"1, 1, 1, False, 2, True, False, , 0, False, False, 2, 2"</definedName>
    <definedName name="cb_Chart_70997_opts" hidden="1">"1, 10, 1, False, 2, False, False, , 0, False, False, 1, 1"</definedName>
    <definedName name="cb_Chart_71_opts" hidden="1">"1, 10, 1, False, 2, False, False, , 0, False, False, 1, 1"</definedName>
    <definedName name="cb_Chart_72_opts" hidden="1">"1, 10, 1, False, 2, True, False, , 0, False, False, 1, 1"</definedName>
    <definedName name="cb_Chart_73_opts" hidden="1">"1, 10, 1, False, 2, False, False, , 0, False, False, 1, 1"</definedName>
    <definedName name="cb_Chart_76165_opts" hidden="1">"1, 10, 1, False, 2, True, False, , 0, False, False, 2, 2"</definedName>
    <definedName name="cb_Chart_76804_opts" hidden="1">"1, 1, 1, False, 2, False, False, , 0, False, False, 1, 1"</definedName>
    <definedName name="cb_Chart_77567_opts" hidden="1">"1, 10, 1, False, 2, False, False, , 0, False, False, 1, 1"</definedName>
    <definedName name="cb_Chart_79140_opts" hidden="1">"1, 10, 1, False, 2, True, False, , 0, False, False, 2, 2"</definedName>
    <definedName name="cb_Chart_79981_opts" hidden="1">"1, 5, 1, False, 2, True, False, , 0, True, False, 2, 1"</definedName>
    <definedName name="cb_Chart_8_opts" hidden="1">"1, 7, 1, False, 2, False, False, , 0, False, True, 2, 2"</definedName>
    <definedName name="cb_Chart_81541_opts" hidden="1">"1, 10, 1, False, 2, True, False, , 0, False, False, 2, 2"</definedName>
    <definedName name="cb_Chart_82552_opts" hidden="1">"1, 1, 1, False, 2, True, False, , 0, False, False, 1, 2"</definedName>
    <definedName name="cb_Chart_83072_opts" hidden="1">"1, 1, 1, False, 2, True, False, , 0, False, False, 1, 2"</definedName>
    <definedName name="cb_Chart_86354_opts" hidden="1">"1, 10, 1, False, 2, False, False, , 0, False, False, 1, 1"</definedName>
    <definedName name="cb_Chart_87236_opts" hidden="1">"1, 1, 1, False, 2, True, False, , 0, False, False, 1, 2"</definedName>
    <definedName name="cb_Chart_9_opts" hidden="1">"1, 8, 1, False, 2, False, False, , 0, False, False, 1, 1"</definedName>
    <definedName name="cb_Chart_91188_opts" hidden="1">"1, 8, 1, False, 2, False, False, , 0, False, False, 1, 2"</definedName>
    <definedName name="cb_Chart_95047_opts" hidden="1">"1, 1, 1, False, 2, False, False, , 0, False, False, 1, 2"</definedName>
    <definedName name="cb_Chart_96286_opts" hidden="1">"1, 10, 1, False, 2, True, False, , 0, False, False, 2, 2"</definedName>
    <definedName name="cb_Chart_98091_opts" hidden="1">"1, 2, 1, False, 2, False, False, , 0, False, False, 2, 1"</definedName>
    <definedName name="cb_Chart_98700_opts" hidden="1">"1, 8, 1, False, 2, False, False, , 0, False, False, 1, 2"</definedName>
    <definedName name="cb_Copy_Chart_w_New_DataChart_10_opts" hidden="1">"2, 1, 1, True, 4, False, False, , 0, False, False, 2, 2"</definedName>
    <definedName name="cb_Copy_Chart_w_New_DataChart_7_opts" hidden="1">"2, 1, 1, True, 4, False, False, , 0, False, False, 2, 2"</definedName>
    <definedName name="cb_Copy_Chart_w_New_DataChart_8_opts" hidden="1">"2, 1, 1, True, 4, False, False, , 0, False, False, 2, 2"</definedName>
    <definedName name="cb_Copy_Chart_w_New_DataChart_9_opts" hidden="1">"2, 1, 1, True, 4, False, False, , 0, False, False, 2, 2"</definedName>
    <definedName name="cb_Dimension_Pie_ChartsChart_1_opts" hidden="1">"1, 1, 1, False, 2, True, False, , 0, False, False, 2, 2"</definedName>
    <definedName name="cb_Dimension_Pie_ChartsChart_2_opts" hidden="1">"1, 10, 1, False, 2, True, False, , 0, False, False, 2, 2"</definedName>
    <definedName name="cb_Export_LegendChart_14_opts" hidden="1">"1, 10, 1, False, 2, True, False, , 0, False, False, 2, 2"</definedName>
    <definedName name="cb_Export_LegendChart_15_opts" hidden="1">"1, 10, 1, False, 2, True, False, , 0, False, False, 2, 2"</definedName>
    <definedName name="cb_PieChart_16_opts" hidden="1">"1, 10, 1, False, 2, True, False, , 0, False, False, 2, 2"</definedName>
    <definedName name="cb_sChart_1501_opts" hidden="1">"1, 1, 1, False, 2, True, False, , 0, False, False, 1, 2"</definedName>
    <definedName name="cb_sChart_26476_opts" hidden="1">"1, 4, 1, False, 2, True, False, , 0, False, False, 1, 2"</definedName>
    <definedName name="cb_sChart_28031_opts" hidden="1">"1, 4, 1, False, 2, True, False, , 0, False, False, 1, 1"</definedName>
    <definedName name="cb_sChart_29053_opts" hidden="1">"1, 2, 1, False, 2, False, False, , 0, False, False, 2, 1"</definedName>
    <definedName name="cb_sChart_29913_opts" hidden="1">"1, 3, 1, False, 2, False, False, , 0, False, True, 2, 2"</definedName>
    <definedName name="cb_sChart_30292_opts" hidden="1">"1, 1, 1, False, 2, True, False, , 0, False, False, 1, 2"</definedName>
    <definedName name="cb_sChart_36498_opts" hidden="1">"1, 3, 1, False, 2, False, False, , 0, False, False, 1, 2"</definedName>
    <definedName name="cb_sChart_37450_opts" hidden="1">"1, 5, 1, False, 2, True, False, , 0, False, True, 2, 1"</definedName>
    <definedName name="cb_sChart_41499_opts" hidden="1">"1, 2, 1, False, 2, False, False, , 0, False, False, 2, 1"</definedName>
    <definedName name="cb_sChart_4634_opts" hidden="1">"1, 2, 1, False, 2, False, False, , 0, False, False, 2, 1"</definedName>
    <definedName name="cb_sChart_46965_opts" hidden="1">"1, 1, 1, False, 2, False, False, , 0, False, False, 1, 1"</definedName>
    <definedName name="cb_sChart_52582_opts" hidden="1">"1, 5, 1, False, 2, False, False, , 0, False, True, 1, 2"</definedName>
    <definedName name="cb_sChart_53437_opts" hidden="1">"1, 9, 1, False, 2, False, False, , 0, False, True, 2, 2"</definedName>
    <definedName name="cb_sChart_5449_opts" hidden="1">"1, 3, 1, False, 2, False, False, , 0, False, True, 2, 2"</definedName>
    <definedName name="cb_sChart_5723_opts" hidden="1">"1, 3, 1, False, 2, False, False, , 0, False, True, 2, 2"</definedName>
    <definedName name="cb_sChart_58046_opts" hidden="1">"1, 9, 1, False, 2, False, False, , 0, False, True, 2, 2"</definedName>
    <definedName name="cb_sChart_59010_opts" hidden="1">"1, 5, 1, False, 2, True, False, , 0, False, False, 2, 1"</definedName>
    <definedName name="cb_sChart_59340_opts" hidden="1">"1, 3, 1, False, 2, False, False, , 0, False, True, 2, 2"</definedName>
    <definedName name="cb_sChart_62364_opts" hidden="1">"1, 3, 1, False, 2, False, False, , 0, False, True, 2, 2"</definedName>
    <definedName name="cb_sChart_64876_opts" hidden="1">"1, 5, 1, False, 2, True, False, , 0, False, False, 2, 2"</definedName>
    <definedName name="cb_sChart_70648_opts" hidden="1">"1, 8, 1, False, 2, False, False, , 0, False, False, 2, 2"</definedName>
    <definedName name="cb_sChart_70997_opts" hidden="1">"1, 2, 1, False, 2, False, False, , 0, False, False, 2, 1"</definedName>
    <definedName name="cb_sChart_76165_opts" hidden="1">"1, 2, 1, False, 2, False, False, , 0, False, False, 2, 1"</definedName>
    <definedName name="cb_sChart_76804_opts" hidden="1">"1, 3, 1, False, 2, False, False, , 0, False, True, 2, 2"</definedName>
    <definedName name="cb_sChart_77567_opts" hidden="1">"1, 1, 1, False, 2, True, False, , 0, False, False, 1, 2"</definedName>
    <definedName name="cb_sChart_79140_opts" hidden="1">"1, 5, 1, False, 2, False, False, , 0, False, True, 2, 1"</definedName>
    <definedName name="cb_sChart_81541_opts" hidden="1">"1, 2, 1, False, 2, False, False, , 0, False, False, 2, 1"</definedName>
    <definedName name="cb_sChart_82552_opts" hidden="1">"1, 4, 1, False, 2, True, False, , 0, False, False, 2, 1"</definedName>
    <definedName name="cb_sChart_83072_opts" hidden="1">"1, 4, 1, False, 2, True, False, , 0, False, False, 2, 1"</definedName>
    <definedName name="cb_sChart_86354_opts" hidden="1">"1, 4, 1, False, 2, True, False, , 0, False, False, 1, 1"</definedName>
    <definedName name="cb_sChart_87236_opts" hidden="1">"1, 1, 1, False, 2, False, False, , 0, False, False, 1, 1"</definedName>
    <definedName name="cb_sChart_95047_opts" hidden="1">"1, 6, 1, False, 2, False, False, , 0, False, True, 2, 2"</definedName>
    <definedName name="cb_sChart_96286_opts" hidden="1">"1, 2, 1, False, 2, False, False, , 0, False, False, 2, 1"</definedName>
    <definedName name="cb_sChart105F0196_opts" hidden="1">"1, 2, 1, False, 2, False, False, , 1, False, False, 2, 1"</definedName>
    <definedName name="cb_sChart12D83A2_opts" hidden="1">"1, 1, 1, False, 2, False, False, , 0, False, True, 2, 2"</definedName>
    <definedName name="cb_sChart12D852C_opts" hidden="1">"1, 1, 1, False, 2, False, False, , 0, False, True, 2, 2"</definedName>
    <definedName name="cb_sChart12D89EB_opts" hidden="1">"1, 1, 1, False, 2, False, False, , 0, False, True, 2, 2"</definedName>
    <definedName name="cb_sChart12DAD51_opts" hidden="1">"1, 1, 1, False, 2, False, False, , 0, False, True, 2, 2"</definedName>
    <definedName name="cb_sChart12E7B7B_opts" hidden="1">"1, 1, 1, False, 2, True, False, , 0, False, True, 2, 2"</definedName>
    <definedName name="cb_sChart12E83C1_opts" hidden="1">"1, 1, 1, False, 2, False, False, , 0, False, True, 2, 1"</definedName>
    <definedName name="cb_sChart12E85B3_opts" hidden="1">"1, 1, 1, False, 2, False, False, , 0, False, True, 2, 2"</definedName>
    <definedName name="cb_sChart12E8C9E_opts" hidden="1">"1, 2, 1, False, 2, False, False, , 0, False, False, 2, 1"</definedName>
    <definedName name="cb_sChart12EA8E0_opts" hidden="1">"1, 1, 1, False, 2, True, False, , 0, False, False, 2, 2"</definedName>
    <definedName name="cb_sChart12EB078_opts" hidden="1">"1, 1, 1, False, 2, False, False, , 0, False, False, 2, 2"</definedName>
    <definedName name="cb_sChart12EBD15_opts" hidden="1">"1, 1, 1, False, 2, False, False, , 0, False, False, 2, 2"</definedName>
    <definedName name="cb_sChart12FE48A_opts" hidden="1">"1, 2, 1, False, 2, False, False, , 0, False, False, 2, 1"</definedName>
    <definedName name="cb_sChart12FE9EB_opts" hidden="1">"1, 1, 1, False, 2, False, False, , 0, False, False, 1, 2"</definedName>
    <definedName name="cb_sChart12FEDFD_opts" hidden="1">"1, 1, 1, False, 2, False, False, , 0, False, False, 1, 2"</definedName>
    <definedName name="cb_sChart12FF231_opts" hidden="1">"1, 1, 1, False, 2, False, False, , 0, False, False, 1, 2"</definedName>
    <definedName name="cb_sChart12FF8BF_opts" hidden="1">"1, 1, 1, False, 2, False, False, , 0, False, False, 1, 2"</definedName>
    <definedName name="cb_sChart12FF933_opts" hidden="1">"1, 3, 1, False, 2, False, False, , 0, False, False, 1, 2"</definedName>
    <definedName name="cb_sChart12FFC46_opts" hidden="1">"1, 1, 1, False, 2, False, False, , 0, False, False, 1, 2"</definedName>
    <definedName name="cb_sChart181DCCD8_opts" hidden="1">"1, 9, 1, False, 2, False, False, , 0, False, True, 1, 2"</definedName>
    <definedName name="cb_sChart181DCFF7_opts" hidden="1">"1, 3, 1, False, 2, True, False, , 0, True, True, 2, 1"</definedName>
    <definedName name="cb_sChart181DDD93_opts" hidden="1">"1, 3, 1, False, 2, True, False, , 0, True, True, 2, 1"</definedName>
    <definedName name="cb_sChart181DDEEE_opts" hidden="1">"1, 3, 1, False, 2, True, False, , 0, True, True, 2, 1"</definedName>
    <definedName name="cb_sChart181DE1C7_opts" hidden="1">"1, 10, 1, False, 2, True, False, , 0, False, True, 2, 1"</definedName>
    <definedName name="cb_sChart181E8791_opts" hidden="1">"2, 1, 2, True, 2, True, False, , 0, False, True, 1, 2"</definedName>
    <definedName name="cb_sChart181E96D9_opts" hidden="1">"1, 9, 1, False, 2, False, False, , 0, False, True, 1, 2"</definedName>
    <definedName name="cb_sChart1B7AB11_opts" hidden="1">"1, 7, 1, False, 2, False, False, , 0, False, True, 1, 1"</definedName>
    <definedName name="cb_sChart1B7ECF0_opts" hidden="1">"1, 9, 1, False, 2, False, False, , 0, False, False, 1, 1"</definedName>
    <definedName name="cb_sChart1B8AF1F_opts" hidden="1">"1, 9, 1, False, 2, False, True, , 0, False, False, 1, 1"</definedName>
    <definedName name="cb_sChart1B99DE1_opts" hidden="1">"1, 7, 1, False, 2, False, False, , 0, False, True, 1, 2"</definedName>
    <definedName name="cb_sChart1BA8AA_opts" hidden="1">"1, 1, 1, False, 2, False, False, , 0, False, False, 1, 2"</definedName>
    <definedName name="cb_sChart1BADD1_opts" hidden="1">"1, 1, 1, False, 2, False, False, , 0, False, False, 2, 2"</definedName>
    <definedName name="cb_sChart1CAAAF_opts" hidden="1">"1, 1, 1, False, 2, False, False, , 0, False, False, 3, 2"</definedName>
    <definedName name="cb_sChart1D05BD_opts" hidden="1">"1, 4, 1, False, 2, True, False, , 0, False, False, 2, 1"</definedName>
    <definedName name="cb_sChart1D0E49_opts" hidden="1">"1, 1, 1, False, 2, True, False, , 0, False, True, 2, 1"</definedName>
    <definedName name="cb_sChart1D0EF7_opts" hidden="1">"1, 5, 1, False, 2, True, False, , 0, False, True, 2, 1"</definedName>
    <definedName name="cb_sChart1D3AE8_opts" hidden="1">"1, 6, 1, False, 2, False, False, , 0, False, True, 2, 2"</definedName>
    <definedName name="cb_sChart1D3EEF_opts" hidden="1">"1, 7, 1, False, 2, False, False, , 0, False, True, 2, 2"</definedName>
    <definedName name="cb_sChart1D41EA_opts" hidden="1">"1, 8, 1, False, 2, False, False, , 0, False, False, 2, 2"</definedName>
    <definedName name="cb_sChart1D5891_opts" hidden="1">"1, 9, 1, False, 2, False, False, , 0, False, True, 2, 2"</definedName>
    <definedName name="cb_sChart1D9CE2_opts" hidden="1">"1, 10, 1, False, 2, True, False, , 0, False, False, 2, 2"</definedName>
    <definedName name="cb_sChart1DA03A_opts" hidden="1">"2, 1, 1, True, 3, False, False, , 0, False, True, 1, 2"</definedName>
    <definedName name="cb_sChart1DA590_opts" hidden="1">"2, 1, 1, True, 3, False, False, , 0, False, True, 2, 2"</definedName>
    <definedName name="cb_sChart1DBAAD_opts" hidden="1">"2, 1, 2, True, 2, False, False, , 0, False, True, 1, 2"</definedName>
    <definedName name="cb_sChart1DBB89_opts" hidden="1">"2, 1, 2, True, 2, False, False, , 0, False, True, 1, 1"</definedName>
    <definedName name="cb_sChart1DCA97_opts" hidden="1">"2, 1, 1, True, 2, False, False, , 0, False, True, 2, 1"</definedName>
    <definedName name="cb_sChart1DCCF1_opts" hidden="1">"2, 1, 1, True, 2, False, False, , 0, False, True, 1, 2"</definedName>
    <definedName name="cb_sChart1E1206_opts" hidden="1">"2, 1, 3, False, 2, False, False, , 0, False, True, 2, 2"</definedName>
    <definedName name="cb_sChart1E17F2_opts" hidden="1">"1, 9, 1, False, 2, False, False, , 0, False, True, 1, 1"</definedName>
    <definedName name="cb_sChart1E2D49_opts" hidden="1">"1, 10, 1, False, 2, True, False, , 0, False, False, 3, 2"</definedName>
    <definedName name="cb_sChart1E2DEB_opts" hidden="1">"1, 10, 1, False, 2, True, False, , 0, False, False, 2, 2"</definedName>
    <definedName name="cb_sChart1E3944_opts" hidden="1">"1, 10, 1, False, 2, True, False, , 0, False, False, 2, 2"</definedName>
    <definedName name="cb_sChart1E3BE4_opts" hidden="1">"1, 10, 1, False, 2, True, False, , 0, False, False, 2, 2"</definedName>
    <definedName name="cb_sChart1E3E3D_opts" hidden="1">"1, 10, 1, False, 2, True, False, , 0, False, False, 1, 2"</definedName>
    <definedName name="cb_sChart1E4314_opts" hidden="1">"1, 10, 1, False, 2, True, False, , 0, False, False, 2, 2"</definedName>
    <definedName name="cb_sChart1E4E56_opts" hidden="1">"1, 1, 1, False, 2, False, False, , 0, False, False, 2, 2"</definedName>
    <definedName name="cb_sChart1E5372_opts" hidden="1">"1, 1, 1, False, 2, True, False, , 0, False, True, 2, 2"</definedName>
    <definedName name="cb_sChart1E5975_opts" hidden="1">"2, 1, 2, True, 2, False, False, , 0, False, True, 1, 2"</definedName>
    <definedName name="cb_sChart1E5C43_opts" hidden="1">"2, 1, 2, True, 2, False, False, , 0, False, True, 2, 2"</definedName>
    <definedName name="cb_sChart1E5F4A_opts" hidden="1">"2, 1, 2, True, 2, False, False, , 0, False, True, 1, 2"</definedName>
    <definedName name="cb_sChart23F891A_opts" hidden="1">"1, 9, 1, False, 2, False, False, , 0, False, True, 1, 1"</definedName>
    <definedName name="cb_sChart24ED245_opts" hidden="1">"1, 9, 1, False, 2, False, False, , 0, False, True, 1, 1"</definedName>
    <definedName name="cb_sChart24ED930_opts" hidden="1">"1, 9, 1, False, 2, False, False, , 0, False, False, 1, 1"</definedName>
    <definedName name="cb_sChart26CA498_opts" hidden="1">"1, 9, 1, False, 2, False, False, , 0, False, False, 1, 1"</definedName>
    <definedName name="cb_sChart27D31D5_opts" hidden="1">"1, 9, 1, False, 2, False, False, , 0, False, True, 1, 1"</definedName>
    <definedName name="cb_sChart27D3990_opts" hidden="1">"1, 9, 1, False, 2, False, False, , 0, False, True, 1, 1"</definedName>
    <definedName name="cb_sChart2A64D8F_opts" hidden="1">"1, 8, 1, False, 2, False, False, , 0, False, True, 1, 1"</definedName>
    <definedName name="cb_sChart2A65748_opts" hidden="1">"1, 8, 1, False, 2, False, False, , 0, False, True, 1, 1"</definedName>
    <definedName name="cb_sChart2A667D4_opts" hidden="1">"1, 8, 1, False, 2, False, False, , 0, False, True, 1, 1"</definedName>
    <definedName name="cb_sChart2A66D9D_opts" hidden="1">"1, 8, 1, False, 2, False, False, , 0, False, True, 1, 1"</definedName>
    <definedName name="cb_sChart2A67124_opts" hidden="1">"2, 1, 3, False, 2, False, False, , 0, False, True, 1, 1"</definedName>
    <definedName name="cb_sChart2A673A1_opts" hidden="1">"1, 8, 1, False, 2, False, False, , 0, False, True, 1, 1"</definedName>
    <definedName name="cb_sChart2A67A0C_opts" hidden="1">"1, 8, 1, False, 2, False, False, , 0, False, True, 1, 1"</definedName>
    <definedName name="cb_sChart2A68670_opts" hidden="1">"1, 8, 1, False, 2, False, False, , 0, False, True, 1, 1"</definedName>
    <definedName name="cb_sChart2A6C43D_opts" hidden="1">"1, 9, 1, False, 2, False, False, , 0, False, True, 1, 1"</definedName>
    <definedName name="cb_sChart2A74E8A_opts" hidden="1">"1, 9, 1, False, 2, False, False, , 0, False, True, 1, 1"</definedName>
    <definedName name="cb_sChart2A76BA8_opts" hidden="1">"1, 9, 1, False, 2, False, False, , 0, False, True, 1, 1"</definedName>
    <definedName name="cb_sChart2D6F93B_opts" hidden="1">"1, 9, 1, False, 2, False, False, , 0, False, True, 1, 1"</definedName>
    <definedName name="cb_sChart2D714FE_opts" hidden="1">"1, 9, 1, False, 2, False, False, , 0, False, True, 1, 2"</definedName>
    <definedName name="cb_sChart2D737E5_opts" hidden="1">"1, 9, 1, False, 2, False, False, , 0, False, False, 1, 2"</definedName>
    <definedName name="cb_sChart2D73A28_opts" hidden="1">"1, 9, 1, False, 2, False, False, , 0, False, True, 1, 1"</definedName>
    <definedName name="cb_sChart2D759D9_opts" hidden="1">"1, 10, 1, False, 2, False, False, , 0, False, False, 1, 2"</definedName>
    <definedName name="cb_sChart2D76823_opts" hidden="1">"1, 9, 1, False, 2, False, False, , 0, False, True, 1, 2"</definedName>
    <definedName name="cb_sChart2D76BFA_opts" hidden="1">"1, 9, 1, False, 2, False, False, , 0, False, True, 1, 2"</definedName>
    <definedName name="cb_sChart2D9FB96_opts" hidden="1">"1, 9, 1, False, 2, False, False, , 0, False, True, 1, 2"</definedName>
    <definedName name="cb_sChart2D9FE6F_opts" hidden="1">"1, 9, 1, False, 2, False, False, , 0, False, True, 1, 2"</definedName>
    <definedName name="cb_sChart2DA6F48_opts" hidden="1">"1, 9, 1, False, 2, False, False, , 0, False, True, 1, 2"</definedName>
    <definedName name="cb_sChart2DAB5B8_opts" hidden="1">"1, 7, 1, False, 2, False, False, , 0, False, True, 1, 1"</definedName>
    <definedName name="cb_sChart2DAC2D5_opts" hidden="1">"1, 7, 1, False, 2, False, False, , 0, False, True, 1, 1"</definedName>
    <definedName name="cb_sChart2DADDDE_opts" hidden="1">"1, 7, 1, False, 2, False, False, , 0, False, False, 1, 1"</definedName>
    <definedName name="cb_sChart2DADE5D_opts" hidden="1">"1, 7, 1, False, 2, False, False, , 0, False, True, 1, 1"</definedName>
    <definedName name="cb_sChart2DAF358_opts" hidden="1">"1, 7, 1, False, 2, False, False, , 0, False, True, 1, 1"</definedName>
    <definedName name="cb_sChart2DB05D6_opts" hidden="1">"1, 7, 1, False, 2, False, False, , 0, False, True, 1, 1"</definedName>
    <definedName name="cb_sChart2DBCB46_opts" hidden="1">"1, 7, 1, False, 2, False, False, , 0, False, True, 1, 1"</definedName>
    <definedName name="cb_sChart2E6278B_opts" hidden="1">"1, 9, 1, False, 2, False, False, , 0, False, True, 1, 1"</definedName>
    <definedName name="cb_sChart2EB0678_opts" hidden="1">"1, 1, 1, False, 2, True, False, , 0, False, True, 2, 2"</definedName>
    <definedName name="cb_sChart2F3EBCE_opts" hidden="1">"2, 1, 1, False, 2, False, False, , 0, False, True, 2, 2"</definedName>
    <definedName name="cb_sChart2F3F63F_opts" hidden="1">"1, 5, 1, False, 2, True, False, , 0, False, False, 1, 1"</definedName>
    <definedName name="cb_sChart2F3F90D_opts" hidden="1">"1, 5, 1, False, 2, True, False, , 0, False, False, 2, 2"</definedName>
    <definedName name="cb_sChart2F46DBE_opts" hidden="1">"2, 1, 1, True, 2, False, False, , 0, False, True, 1, 2"</definedName>
    <definedName name="cb_sChart2F470D1_opts" hidden="1">"2, 1, 1, False, 2, True, False, , 0, False, True, 1, 2"</definedName>
    <definedName name="cb_sChart2F4952A_opts" hidden="1">"1, 5, 1, False, 2, False, False, , 0, False, False, 1, 1"</definedName>
    <definedName name="cb_sChart2F49CDA_opts" hidden="1">"1, 5, 1, False, 2, False, False, , 0, False, False, 1, 1"</definedName>
    <definedName name="cb_sChart2F4A3D0_opts" hidden="1">"1, 5, 1, False, 2, False, False, , 0, False, False, 1, 1"</definedName>
    <definedName name="cb_sChart2F4A9B1_opts" hidden="1">"1, 5, 1, False, 2, False, False, , 0, False, False, 1, 1"</definedName>
    <definedName name="cb_sChart2F65E86_opts" hidden="1">"1, 1, 1, False, 2, True, False, , 0, False, False, 2, 2"</definedName>
    <definedName name="cb_sChart2F6A8C2_opts" hidden="1">"1, 1, 1, False, 2, True, False, , 0, False, False, 1, 2"</definedName>
    <definedName name="cb_sChart2F6AAB4_opts" hidden="1">"1, 1, 1, False, 2, True, False, , 0, False, True, 1, 2"</definedName>
    <definedName name="cb_sChart2F6B601_opts" hidden="1">"1, 1, 1, False, 2, False, False, , 0, False, False, 1, 1"</definedName>
    <definedName name="cb_sChart2F730C1_opts" hidden="1">"1, 4, 1, False, 2, False, False, , 0, False, False, 1, 1"</definedName>
    <definedName name="cb_sChart2FA9A3C_opts" hidden="1">"1, 3, 1, False, 2, False, False, , 0, False, True, 1, 2"</definedName>
    <definedName name="cb_sChart2FA9CC4_opts" hidden="1">"1, 3, 1, False, 2, False, False, , 0, False, True, 1, 2"</definedName>
    <definedName name="cb_sChart33FC2FF_opts" hidden="1">"1, 5, 1, False, 2, False, False, , 0, False, False, 1, 2"</definedName>
    <definedName name="cb_sChart33FC8D4_opts" hidden="1">"1, 5, 1, False, 2, False, False, , 0, False, False, 1, 2"</definedName>
    <definedName name="cb_sChart33FE8BF_opts" hidden="1">"1, 5, 1, False, 2, False, False, , 0, False, False, 1, 2"</definedName>
    <definedName name="cb_sChart34010F1_opts" hidden="1">"1, 5, 1, False, 2, False, False, , 0, False, False, 1, 2"</definedName>
    <definedName name="cb_sChart3401AFA_opts" hidden="1">"1, 5, 1, False, 2, False, False, , 0, False, False, 1, 2"</definedName>
    <definedName name="cb_sChart3409186_opts" hidden="1">"1, 5, 1, False, 2, False, False, , 0, False, False, 1, 2"</definedName>
    <definedName name="cb_sChart340A263_opts" hidden="1">"1, 5, 1, False, 2, False, False, , 0, False, False, 1, 1"</definedName>
    <definedName name="cb_sChart340F629_opts" hidden="1">"1, 8, 1, False, 2, False, False, , 0, False, False, 1, 2"</definedName>
    <definedName name="cb_sChart340FD14_opts" hidden="1">"1, 8, 1, False, 2, False, False, , 0, False, False, 1, 2"</definedName>
    <definedName name="cb_sChart34107E2_opts" hidden="1">"1, 8, 1, False, 2, False, False, , 0, False, False, 1, 1"</definedName>
    <definedName name="cb_sChart3434ED7_opts" hidden="1">"1, 5, 1, False, 2, False, False, , 0, False, False, 1, 2"</definedName>
    <definedName name="cb_sChart343DEED_opts" hidden="1">"2, 1, 2, True, 2, False, False, , 0, False, True, 1, 2"</definedName>
    <definedName name="cb_sChart344EE9A_opts" hidden="1">"1, 9, 1, False, 2, False, False, , 0, False, True, 1, 1"</definedName>
    <definedName name="cb_sChart344F24F_opts" hidden="1">"1, 9, 1, False, 2, False, False, , 0, False, True, 1, 2"</definedName>
    <definedName name="cb_sChart3450777_opts" hidden="1">"1, 9, 1, False, 2, False, True, 13, 2, False, False, 1, 1"</definedName>
    <definedName name="cb_sChart3450E85_opts" hidden="1">"1, 9, 1, False, 2, False, False, , 0, False, True, 1, 2"</definedName>
    <definedName name="cb_sChart3452C22_opts" hidden="1">"1, 3, 1, False, 2, False, False, , 0, False, True, 1, 2"</definedName>
    <definedName name="cb_sChart345311B_opts" hidden="1">"1, 3, 1, False, 2, False, False, , 0, False, True, 1, 2"</definedName>
    <definedName name="cb_sChart3453B0D_opts" hidden="1">"2, 1, 1, True, 2, False, False, , 0, False, True, 1, 2"</definedName>
    <definedName name="cb_sChart34647CA_opts" hidden="1">"1, 8, 1, False, 2, False, False, , 0, False, False, 2, 2"</definedName>
    <definedName name="cb_sChart346520D_opts" hidden="1">"1, 8, 1, False, 2, False, False, , 0, False, False, 1, 2"</definedName>
    <definedName name="cb_sChart34654DB_opts" hidden="1">"1, 8, 1, False, 2, False, False, , 0, False, False, 1, 2"</definedName>
    <definedName name="cb_sChart346953C_opts" hidden="1">"2, 1, 1, False, 2, False, False, , 0, False, False, 2, 2"</definedName>
    <definedName name="cb_sChart346A27B_opts" hidden="1">"1, 3, 1, False, 2, False, False, , 0, False, True, 2, 2"</definedName>
    <definedName name="cb_sChart347102A_opts" hidden="1">"2, 1, 1, False, 2, False, False, , 0, False, True, 2, 2"</definedName>
    <definedName name="cb_sChart34E448E_opts" hidden="1">"1, 1, 1, False, 2, False, False, , 0, False, False, 1, 1"</definedName>
    <definedName name="cb_sChart34F5376_opts" hidden="1">"2, 1, 2, True, 2, False, False, , 0, False, True, 1, 2"</definedName>
    <definedName name="cb_sChart34F577C_opts" hidden="1">"2, 1, 2, True, 2, False, False, , 0, False, True, 1, 2"</definedName>
    <definedName name="cb_sChart34F5A05_opts" hidden="1">"2, 1, 2, True, 2, False, False, , 0, False, True, 1, 2"</definedName>
    <definedName name="cb_sChart34F5F2C_opts" hidden="1">"2, 1, 2, True, 2, False, False, , 0, False, True, 1, 2"</definedName>
    <definedName name="cb_sChart34F92FC_opts" hidden="1">"1, 1, 1, False, 2, True, False, , 0, False, False, 1, 2"</definedName>
    <definedName name="cb_sChart34F9B08_opts" hidden="1">"1, 4, 1, False, 2, False, False, , 0, False, False, 1, 1"</definedName>
    <definedName name="cb_sChart34FAEB3_opts" hidden="1">"1, 3, 1, False, 2, False, False, , 0, False, True, 1, 1"</definedName>
    <definedName name="cb_sChart34FB053_opts" hidden="1">"1, 3, 1, False, 2, True, False, , 0, False, False, 1, 1"</definedName>
    <definedName name="cb_sChart352F02B_opts" hidden="1">"1, 5, 1, False, 2, True, False, , 0, False, False, 1, 2"</definedName>
    <definedName name="cb_sChart3532FF6_opts" hidden="1">"2, 1, 1, False, 2, False, False, , 0, False, True, 1, 2"</definedName>
    <definedName name="cb_sChart355BCAD_opts" hidden="1">"2, 1, 1, False, 2, False, False, , 0, False, True, 1, 2"</definedName>
    <definedName name="cb_sChart35FF6A2_opts" hidden="1">"1, 8, 1, False, 2, False, False, , 0, False, False, 1, 2"</definedName>
    <definedName name="cb_sChart3624091_opts" hidden="1">"1, 8, 1, False, 2, False, False, , 0, False, False, 1, 2"</definedName>
    <definedName name="cb_sChart36406CE_opts" hidden="1">"1, 3, 1, False, 2, True, False, , 0, False, True, 1, 1"</definedName>
    <definedName name="cb_sChart3AB73A1_opts" hidden="1">"2, 1, 1, False, 2, True, False, , 0, False, True, 2, 2"</definedName>
    <definedName name="cb_sChart3ABAD51_opts" hidden="1">"1, 5, 1, False, 2, True, False, , 0, False, False, 2, 2"</definedName>
    <definedName name="cb_sChart3AE4A4F_opts" hidden="1">"2, 1, 1, True, 2, False, False, , 0, False, True, 2, 2"</definedName>
    <definedName name="cb_sChart3AEA7B7_opts" hidden="1">"2, 1, 1, True, 2, False, False, , 0, False, True, 1, 1"</definedName>
    <definedName name="cb_sChart3AEAB83_opts" hidden="1">"2, 1, 1, True, 2, False, False, , 0, False, True, 2, 2"</definedName>
    <definedName name="cb_sChart3AF2834_opts" hidden="1">"1, 3, 1, False, 2, False, False, , 0, False, False, 2, 2"</definedName>
    <definedName name="cb_sChart3AF5310_opts" hidden="1">"1, 1, 1, False, 2, False, False, , 0, False, False, 1, 2"</definedName>
    <definedName name="cb_sChart3AF68AD_opts" hidden="1">"1, 1, 1, False, 2, False, False, , 0, False, False, 2, 2"</definedName>
    <definedName name="cb_sChart3AF71DA_opts" hidden="1">"1, 1, 1, False, 2, False, False, , 0, False, False, 1, 1"</definedName>
    <definedName name="cb_sChart3AF76D4_opts" hidden="1">"1, 1, 1, False, 2, False, False, , 0, False, False, 2, 2"</definedName>
    <definedName name="cb_sChart3AF8492_opts" hidden="1">"1, 1, 1, False, 2, False, False, , 0, False, False, 1, 1"</definedName>
    <definedName name="cb_sChart3AFF994_opts" hidden="1">"1, 1, 1, False, 2, False, False, , 0, False, False, 2, 2"</definedName>
    <definedName name="cb_sChart3B004D6_opts" hidden="1">"1, 1, 1, False, 2, False, False, , 0, False, False, 1, 1"</definedName>
    <definedName name="cb_sChart3B03C44_opts" hidden="1">"1, 1, 1, False, 2, False, False, , 0, False, False, 1, 1"</definedName>
    <definedName name="cb_sChart3B08D31_opts" hidden="1">"1, 8, 1, False, 2, False, False, , 0, False, False, 2, 2"</definedName>
    <definedName name="cb_sChart3B09A9F_opts" hidden="1">"1, 8, 1, False, 2, False, False, , 0, False, False, 2, 2"</definedName>
    <definedName name="cb_sChart3B09F8C_opts" hidden="1">"1, 8, 1, False, 2, False, False, , 0, False, False, 2, 2"</definedName>
    <definedName name="cb_sChart3B0ABD8_opts" hidden="1">"1, 8, 1, False, 2, False, False, , 0, False, False, 2, 2"</definedName>
    <definedName name="cb_sChart3B12357_opts" hidden="1">"1, 8, 1, False, 2, False, False, , 0, False, False, 2, 2"</definedName>
    <definedName name="cb_sChart3B12816_opts" hidden="1">"1, 8, 1, False, 2, False, False, , 0, False, False, 2, 2"</definedName>
    <definedName name="cb_sChart3B12D0F_opts" hidden="1">"1, 8, 1, False, 2, False, False, , 0, False, False, 2, 2"</definedName>
    <definedName name="cb_sChart3BA9EF5_opts" hidden="1">"1, 9, 1, False, 2, False, False, , 0, False, True, 1, 1"</definedName>
    <definedName name="cb_sChart3BAA0A1_opts" hidden="1">"1, 9, 1, False, 2, False, False, , 0, False, True, 1, 1"</definedName>
    <definedName name="cb_sChart3BAA29E_opts" hidden="1">"1, 9, 1, False, 2, False, False, , 0, False, True, 1, 1"</definedName>
    <definedName name="cb_sChart3BAACED_opts" hidden="1">"1, 9, 1, False, 2, False, False, , 0, False, True, 1, 1"</definedName>
    <definedName name="cb_sChart3BAD7A6_opts" hidden="1">"2, 1, 2, True, 2, False, False, , 0, False, True, 1, 2"</definedName>
    <definedName name="cb_sChart3BBD972_opts" hidden="1">"1, 1, 1, False, 2, False, False, , 0, False, False, 1, 1"</definedName>
    <definedName name="cb_sChart3BC0E91_opts" hidden="1">"2, 1, 1, False, 2, True, False, , 0, False, True, 1, 1"</definedName>
    <definedName name="cb_sChart3BFC30E_opts" hidden="1">"1, 4, 1, False, 2, False, False, , 0, False, False, 1, 1"</definedName>
    <definedName name="cb_sChart3BFD9FA_opts" hidden="1">"2, 1, 1, True, 2, False, False, , 0, False, True, 2, 2"</definedName>
    <definedName name="cb_sChart3BFEF23_opts" hidden="1">"1, 4, 1, False, 2, False, False, , 0, False, False, 1, 1"</definedName>
    <definedName name="cb_sChart3BFF2E3_opts" hidden="1">"1, 1, 1, False, 2, False, False, , 0, False, False, 1, 1"</definedName>
    <definedName name="cb_sChart463330_opts" hidden="1">"2, 1, 2, True, 2, False, False, , 0, False, True, 1, 2"</definedName>
    <definedName name="cb_sChart4665D3_opts" hidden="1">"1, 9, 1, False, 2, False, False, , 0, False, True, 2, 2"</definedName>
    <definedName name="cb_sChart4680DD_opts" hidden="1">"1, 10, 1, False, 2, True, False, , 0, False, False, 2, 2"</definedName>
    <definedName name="cb_sChart468801_opts" hidden="1">"1, 10, 1, False, 2, True, False, , 0, False, False, 2, 2"</definedName>
    <definedName name="cb_sChart46BC0B_opts" hidden="1">"2, 1, 2, True, 2, False, False, , 0, False, True, 1, 2"</definedName>
    <definedName name="cb_sChart4828C3_opts" hidden="1">"1, 1, 1, False, 2, False, False, , 0, False, False, 1, 2"</definedName>
    <definedName name="cb_sChart482D03_opts" hidden="1">"1, 1, 1, False, 2, False, False, , 0, False, False, 1, 2"</definedName>
    <definedName name="cb_sChart595EE0E_opts" hidden="1">"1, 9, 1, False, 2, False, True, , 3, False, True, 1, 1"</definedName>
    <definedName name="cb_sChart5D0C805_opts" hidden="1">"1, 4, 1, False, 2, False, False, , 0, False, False, 1, 1"</definedName>
    <definedName name="cb_sChart5D375C8_opts" hidden="1">"1, 9, 1, False, 2, False, False, , 0, False, True, 1, 1"</definedName>
    <definedName name="cb_sChart6A2ED7_opts" hidden="1">"1, 10, 1, False, 2, True, False, , 0, False, False, 1, 1"</definedName>
    <definedName name="cb_sChart6A6617_opts" hidden="1">"1, 10, 1, False, 2, True, False, , 0, False, False, 1, 1"</definedName>
    <definedName name="cb_sChart6A66F3_opts" hidden="1">"1, 10, 1, False, 2, True, False, , 0, False, False, 1, 1"</definedName>
    <definedName name="cb_sChart6A7DF6_opts" hidden="1">"1, 3, 1, False, 2, True, False, , 0, False, True, 2, 1"</definedName>
    <definedName name="cb_sChart74E984_opts" hidden="1">"1, 1, 1, False, 2, False, False, , 0, False, False, 2, 2"</definedName>
    <definedName name="cb_sChart8CD287E_opts" hidden="1">"1, 1, 1, False, 2, False, False, , 0, False, False, 1, 1"</definedName>
    <definedName name="cb_sChartD086F3E_opts" hidden="1">"1, 1, 1, False, 2, False, False, , 1, False, True, 2, 2"</definedName>
    <definedName name="cb_sChartD0876B3_opts" hidden="1">"2, 2, 2, True, 2, False, False, , 1, False, True, 2, 2"</definedName>
    <definedName name="cb_sChartEB337E1_opts" hidden="1">"1, 10, 1, False, 2, False, False, , 1, False, True, 2, 2"</definedName>
    <definedName name="cb_sChartEB33A80_opts" hidden="1">"1, 10, 1, False, 2, False, False, , 1, False, True, 2, 2"</definedName>
    <definedName name="cb_sChartEB33EA9_opts" hidden="1">"1, 10, 1, False, 2, False, False, , 1, False, True, 2, 2"</definedName>
    <definedName name="cb_sChartEB340BD_opts" hidden="1">"1, 10, 1, False, 2, False, False, , 1, False, True, 2, 2"</definedName>
    <definedName name="cb_sChartEB344DA_opts" hidden="1">"1, 10, 1, False, 2, False, False, , 1, False, False, 2, 2"</definedName>
    <definedName name="cb_sChartEB3479C_opts" hidden="1">"1, 1, 1, False, 2, False, False, , 1, False, True, 2, 1"</definedName>
    <definedName name="cb_sChartEB34833_opts" hidden="1">"1, 10, 1, False, 2, False, False, , 1, False, True, 2, 1"</definedName>
    <definedName name="cb_sChartEB34DCE_opts" hidden="1">"1, 10, 1, False, 2, False, False, , 1, False, True, 2, 1"</definedName>
    <definedName name="cb_sChartEB36CAF_opts" hidden="1">"1, 9, 1, False, 2, False, False, , 1, False, True, 1, 2"</definedName>
    <definedName name="cb_sChartEB38838_opts" hidden="1">"1, 9, 1, False, 2, False, False, , 1, False, True, 2, 2"</definedName>
    <definedName name="cb_sChartEB38E8C_opts" hidden="1">"1, 10, 1, False, 2, False, False, , 1, False, True, 2, 2"</definedName>
    <definedName name="cb_sChartEB3980B_opts" hidden="1">"1, 2, 1, False, 2, False, False, , 1, False, False, 2, 1"</definedName>
    <definedName name="cb_sChartEB39C1C_opts" hidden="1">"1, 2, 1, False, 2, False, False, , 1, False, False, 2, 1"</definedName>
    <definedName name="cb_sChartF0FF3D7_opts" hidden="1">"1, 8, 1, False, 2, False, False, , 1, False, True, 1, 2"</definedName>
    <definedName name="cb_sChartF1BF8C8_opts" hidden="1">"1, 8, 1, False, 2, False, False, , 1, False, True, 1, 2"</definedName>
    <definedName name="cb_sChartF1C057C_opts" hidden="1">"1, 2, 1, False, 2, False, False, , 1, False, False, 2, 1"</definedName>
    <definedName name="cb_sChartF1C0A0D_opts" hidden="1">"1, 8, 1, False, 2, False, False, , 1, False, True, 1, 1"</definedName>
    <definedName name="cb_sChartF1C9DF0_opts" hidden="1">"1, 8, 1, False, 2, False, False, , 1, False, True, 1, 2"</definedName>
    <definedName name="cb_sChartF1F24F5_opts" hidden="1">"1, 8, 1, False, 2, False, False, , 1, False, True, 1, 2"</definedName>
    <definedName name="cb_Size_by_height_and_widthChart_16_opts" hidden="1">"1, 4, 1, False, 2, False, False, , 0, False, False, 1, 1"</definedName>
    <definedName name="cb_Size_by_height_and_widthChart_7_opts" hidden="1">"1, 4, 1, False, 2, False, False, , 0, False, False, 1, 1"</definedName>
    <definedName name="cb_Size_by_height_and_widthChart_8_opts" hidden="1">"1, 4, 1, False, 2, False, False, , 0, False, False, 1, 1"</definedName>
    <definedName name="cbs" localSheetId="0" hidden="1">{#N/A,#N/A,FALSE,"IRENDA"}</definedName>
    <definedName name="cbs" hidden="1">{#N/A,#N/A,FALSE,"IRENDA"}</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4">"$'memória de calculo_liquida'.$#REF!$#REF!"</definedName>
    <definedName name="CBUQ_C">#REF!</definedName>
    <definedName name="CBUQ_H3">#REF!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-216830483</definedName>
    <definedName name="cc" localSheetId="0" hidden="1">{#N/A,#N/A,FALSE,"ANEXO3 00 GDV";#N/A,#N/A,FALSE,"ANEXO3 00 GCM";#N/A,#N/A,FALSE,"ANEXO3 00  UBÁ6";#N/A,#N/A,FALSE,"ANEXO3 00 CJI";#N/A,#N/A,FALSE,"ANEXO3 00 UBÁ4";#N/A,#N/A,FALSE,"ANEXO3 00 UBÁ5";#N/A,#N/A,FALSE,"ANEXO3 00 UBÁ7";#N/A,#N/A,FALSE,"ANEXO3 00 VRB1"}</definedName>
    <definedName name="cc" hidden="1">{#N/A,#N/A,FALSE,"ANEXO3 00 GDV";#N/A,#N/A,FALSE,"ANEXO3 00 GCM";#N/A,#N/A,FALSE,"ANEXO3 00  UBÁ6";#N/A,#N/A,FALSE,"ANEXO3 00 CJI";#N/A,#N/A,FALSE,"ANEXO3 00 UBÁ4";#N/A,#N/A,FALSE,"ANEXO3 00 UBÁ5";#N/A,#N/A,FALSE,"ANEXO3 00 UBÁ7";#N/A,#N/A,FALSE,"ANEXO3 00 VRB1"}</definedName>
    <definedName name="çç">#REF!</definedName>
    <definedName name="CC.102">#REF!</definedName>
    <definedName name="cc.113">#REF!</definedName>
    <definedName name="cc.113a">#REF!</definedName>
    <definedName name="cc.114">#REF!</definedName>
    <definedName name="CC.153">#REF!</definedName>
    <definedName name="CC.153T">#REF!</definedName>
    <definedName name="CC.154">#REF!</definedName>
    <definedName name="CC.166">#REF!</definedName>
    <definedName name="CC.170">#REF!</definedName>
    <definedName name="CC.198">#REF!</definedName>
    <definedName name="cc.211">#REF!</definedName>
    <definedName name="CC.247">#REF!</definedName>
    <definedName name="CC.267">#REF!</definedName>
    <definedName name="CC.272">#REF!</definedName>
    <definedName name="cc_1" localSheetId="0" hidden="1">{#N/A,#N/A,FALSE,"ANEXO3 00 GDV";#N/A,#N/A,FALSE,"ANEXO3 00 GCM";#N/A,#N/A,FALSE,"ANEXO3 00  UBÁ6";#N/A,#N/A,FALSE,"ANEXO3 00 CJI";#N/A,#N/A,FALSE,"ANEXO3 00 UBÁ4";#N/A,#N/A,FALSE,"ANEXO3 00 UBÁ5";#N/A,#N/A,FALSE,"ANEXO3 00 UBÁ7";#N/A,#N/A,FALSE,"ANEXO3 00 VRB1"}</definedName>
    <definedName name="cc_1" hidden="1">{#N/A,#N/A,FALSE,"ANEXO3 00 GDV";#N/A,#N/A,FALSE,"ANEXO3 00 GCM";#N/A,#N/A,FALSE,"ANEXO3 00  UBÁ6";#N/A,#N/A,FALSE,"ANEXO3 00 CJI";#N/A,#N/A,FALSE,"ANEXO3 00 UBÁ4";#N/A,#N/A,FALSE,"ANEXO3 00 UBÁ5";#N/A,#N/A,FALSE,"ANEXO3 00 UBÁ7";#N/A,#N/A,FALSE,"ANEXO3 00 VRB1"}</definedName>
    <definedName name="çç_30">#N/A</definedName>
    <definedName name="çç_38">#N/A</definedName>
    <definedName name="CCARR">#REF!</definedName>
    <definedName name="ccasc" hidden="1">#REF!</definedName>
    <definedName name="CCat_Costs">#REF!</definedName>
    <definedName name="ccc" localSheetId="0" hidden="1">{#N/A,#N/A,FALSE,"GERAL";#N/A,#N/A,FALSE,"012-96";#N/A,#N/A,FALSE,"018-96";#N/A,#N/A,FALSE,"027-96";#N/A,#N/A,FALSE,"059-96";#N/A,#N/A,FALSE,"076-96";#N/A,#N/A,FALSE,"019-97";#N/A,#N/A,FALSE,"021-97";#N/A,#N/A,FALSE,"022-97";#N/A,#N/A,FALSE,"028-97"}</definedName>
    <definedName name="ccc" hidden="1">{#N/A,#N/A,FALSE,"GERAL";#N/A,#N/A,FALSE,"012-96";#N/A,#N/A,FALSE,"018-96";#N/A,#N/A,FALSE,"027-96";#N/A,#N/A,FALSE,"059-96";#N/A,#N/A,FALSE,"076-96";#N/A,#N/A,FALSE,"019-97";#N/A,#N/A,FALSE,"021-97";#N/A,#N/A,FALSE,"022-97";#N/A,#N/A,FALSE,"028-97"}</definedName>
    <definedName name="ççç" localSheetId="0" hidden="1">{#N/A,#N/A,FALSE,"Plan1";#N/A,#N/A,FALSE,"Plan2"}</definedName>
    <definedName name="ççç" hidden="1">{#N/A,#N/A,FALSE,"Plan1";#N/A,#N/A,FALSE,"Plan2"}</definedName>
    <definedName name="cccc" localSheetId="0" hidden="1">{"'Total'!$A$1","'Total'!$A$3"}</definedName>
    <definedName name="cccc" hidden="1">{"'Total'!$A$1","'Total'!$A$3"}</definedName>
    <definedName name="çççç" localSheetId="0" hidden="1">{"'PXR_6500'!$A$1:$I$124"}</definedName>
    <definedName name="çççç" hidden="1">{"'PXR_6500'!$A$1:$I$124"}</definedName>
    <definedName name="CCCCC"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 localSheetId="0" hidden="1">{"PARTE1",#N/A,FALSE,"Plan1"}</definedName>
    <definedName name="cccccc" hidden="1">{"PARTE1",#N/A,FALSE,"Plan1"}</definedName>
    <definedName name="CCCCCCC" localSheetId="0" hidden="1">{#N/A,#N/A,FALSE,"GRAF.";"USGV",#N/A,FALSE,"S-USGV";"MDE",#N/A,FALSE,"S-MDE";"BELGO",#N/A,FALSE,"S-BELGO";#N/A,#N/A,FALSE,"CAPA"}</definedName>
    <definedName name="CCCCCCC" hidden="1">{#N/A,#N/A,FALSE,"GRAF.";"USGV",#N/A,FALSE,"S-USGV";"MDE",#N/A,FALSE,"S-MDE";"BELGO",#N/A,FALSE,"S-BELGO";#N/A,#N/A,FALSE,"CAPA"}</definedName>
    <definedName name="ççççççç"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ççççççç" hidden="1">{TRUE,TRUE,-1.25,-15.5,604.5,366.75,FALSE,FALSE,TRUE,TRUE,0,1,#N/A,1,#N/A,9.0125,24.4117647058824,1,FALSE,FALSE,3,TRUE,1,FALSE,100,"Swvu.PLANILHA2.","ACwvu.PLANILHA2.",#N/A,FALSE,FALSE,0.787401575,0.34,0.46,0.5,1,"","",FALSE,FALSE,FALSE,FALSE,1,#N/A,1,1,FALSE,FALSE,#N/A,#N/A,FALSE,FALSE,FALSE,9,65532,65532,FALSE,FALSE,TRUE,TRUE,TRUE}</definedName>
    <definedName name="CCCCCCCC" localSheetId="0" hidden="1">{#N/A,#N/A,FALSE,"Plan1"}</definedName>
    <definedName name="CCCCCCCC" hidden="1">{#N/A,#N/A,FALSE,"Plan1"}</definedName>
    <definedName name="ccccccccc"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ccccccccc"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ççççççççç" hidden="1">#REF!</definedName>
    <definedName name="çççççççççç" localSheetId="0" hidden="1">{#N/A,#N/A,FALSE,"Pag.01"}</definedName>
    <definedName name="çççççççççç" hidden="1">{#N/A,#N/A,FALSE,"Pag.01"}</definedName>
    <definedName name="CCCCCCCCCCC">#REF!</definedName>
    <definedName name="CCCCCCCCCCC_25">#REF!</definedName>
    <definedName name="cccccccccccc" localSheetId="0" hidden="1">{"'DETAILS'!$A$5:$DP$44","'DETAILS'!$A$5:$DP$45"}</definedName>
    <definedName name="cccccccccccc" hidden="1">{"'DETAILS'!$A$5:$DP$44","'DETAILS'!$A$5:$DP$45"}</definedName>
    <definedName name="cccusto">#REF!</definedName>
    <definedName name="cccv" localSheetId="0"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cccv"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ccdvfgfg">#REF!</definedName>
    <definedName name="cch" hidden="1">#N/A</definedName>
    <definedName name="cchart1" hidden="1">#REF!</definedName>
    <definedName name="cchart10" hidden="1">#REF!</definedName>
    <definedName name="cchart11" hidden="1">#REF!</definedName>
    <definedName name="cchart12" hidden="1">#REF!</definedName>
    <definedName name="cchart13" hidden="1">#REF!</definedName>
    <definedName name="cchart14" hidden="1">#REF!</definedName>
    <definedName name="cchart15" hidden="1">#REF!</definedName>
    <definedName name="cchart16" hidden="1">#REF!</definedName>
    <definedName name="cchart17" hidden="1">#REF!</definedName>
    <definedName name="cchart18" hidden="1">#REF!</definedName>
    <definedName name="cchart19" hidden="1">#REF!</definedName>
    <definedName name="cchart2" hidden="1">#REF!</definedName>
    <definedName name="cchart20" hidden="1">#REF!</definedName>
    <definedName name="cchart21" hidden="1">#REF!</definedName>
    <definedName name="cchart22" hidden="1">#REF!</definedName>
    <definedName name="cchart23" hidden="1">#REF!</definedName>
    <definedName name="cchart24" hidden="1">#REF!</definedName>
    <definedName name="cchart25" hidden="1">#REF!</definedName>
    <definedName name="cchart26" hidden="1">#REF!</definedName>
    <definedName name="cchart27" hidden="1">#REF!</definedName>
    <definedName name="cchart28" hidden="1">#REF!</definedName>
    <definedName name="cchart29" hidden="1">#REF!</definedName>
    <definedName name="cchart3" hidden="1">#REF!</definedName>
    <definedName name="cchart31" hidden="1">#REF!</definedName>
    <definedName name="cchart32" hidden="1">#REF!</definedName>
    <definedName name="cchart4" hidden="1">#REF!</definedName>
    <definedName name="cchart5" hidden="1">#REF!</definedName>
    <definedName name="cchart6" hidden="1">#REF!</definedName>
    <definedName name="cchart7" hidden="1">#REF!</definedName>
    <definedName name="cchart8" hidden="1">#REF!</definedName>
    <definedName name="cchart9" hidden="1">#REF!</definedName>
    <definedName name="CCIC">#REF!</definedName>
    <definedName name="Ccm">#REF!</definedName>
    <definedName name="CCP">#REF!</definedName>
    <definedName name="CCP_1">#REF!</definedName>
    <definedName name="CCP_13">#REF!</definedName>
    <definedName name="CCP_39">#REF!</definedName>
    <definedName name="CCP_6">#REF!</definedName>
    <definedName name="CCPW">"$#REF!.$E$34"</definedName>
    <definedName name="CCPWA">"$#REF!.$E$33"</definedName>
    <definedName name="ccusto">#REF!</definedName>
    <definedName name="ccva">#REF!</definedName>
    <definedName name="CD">#REF!</definedName>
    <definedName name="CD_1">#REF!</definedName>
    <definedName name="CD_13">#REF!</definedName>
    <definedName name="CD_39">#REF!</definedName>
    <definedName name="CD_6">#REF!</definedName>
    <definedName name="CD110PI">#REF!</definedName>
    <definedName name="CD110R">#REF!</definedName>
    <definedName name="CD316PI">#REF!</definedName>
    <definedName name="CD316R">#REF!</definedName>
    <definedName name="CD97A">"$#REF!.$H$80"</definedName>
    <definedName name="CD97AW">"$#REF!.$H$82"</definedName>
    <definedName name="CdaCto">2</definedName>
    <definedName name="CdaCun">2</definedName>
    <definedName name="CdaQtd">5</definedName>
    <definedName name="cdb" localSheetId="0" hidden="1">{"PARTE1",#N/A,FALSE,"Plan1"}</definedName>
    <definedName name="cdb" hidden="1">{"PARTE1",#N/A,FALSE,"Plan1"}</definedName>
    <definedName name="cdcdc" hidden="1">1</definedName>
    <definedName name="CdCto">2</definedName>
    <definedName name="CdCun">2</definedName>
    <definedName name="cddc" hidden="1">7</definedName>
    <definedName name="CdDersa">5</definedName>
    <definedName name="CdEmop">6</definedName>
    <definedName name="CDF">#REF!</definedName>
    <definedName name="CDG">#REF!</definedName>
    <definedName name="Cdir">"D:\SisGpo\Programas"</definedName>
    <definedName name="cdj">#REF!</definedName>
    <definedName name="CDP">#REF!</definedName>
    <definedName name="CDPP">#REF!</definedName>
    <definedName name="CdQtd">5</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c" localSheetId="0" hidden="1">{#N/A,#N/A,FALSE,"FFCXOUT3"}</definedName>
    <definedName name="cdsc" hidden="1">{#N/A,#N/A,FALSE,"FFCXOUT3"}</definedName>
    <definedName name="CDSFSDA">#REF!</definedName>
    <definedName name="cdte" localSheetId="0" hidden="1">{#N/A,#N/A,FALSE,"FFCXOUT3"}</definedName>
    <definedName name="cdte" hidden="1">{#N/A,#N/A,FALSE,"FFCXOUT3"}</definedName>
    <definedName name="CDW">"$#REF!.$H$41"</definedName>
    <definedName name="CDWA">"$#REF!.$H$40"</definedName>
    <definedName name="cdx" localSheetId="0" hidden="1">{#N/A,#N/A,FALSE,"LLAVE";#N/A,#N/A,FALSE,"EERR";#N/A,#N/A,FALSE,"ESP";#N/A,#N/A,FALSE,"EOAF";#N/A,#N/A,FALSE,"CASH";#N/A,#N/A,FALSE,"FINANZAS";#N/A,#N/A,FALSE,"DEUDA";#N/A,#N/A,FALSE,"INVERSION";#N/A,#N/A,FALSE,"PERSONAL"}</definedName>
    <definedName name="cdx" hidden="1">{#N/A,#N/A,FALSE,"LLAVE";#N/A,#N/A,FALSE,"EERR";#N/A,#N/A,FALSE,"ESP";#N/A,#N/A,FALSE,"EOAF";#N/A,#N/A,FALSE,"CASH";#N/A,#N/A,FALSE,"FINANZAS";#N/A,#N/A,FALSE,"DEUDA";#N/A,#N/A,FALSE,"INVERSION";#N/A,#N/A,FALSE,"PERSONAL"}</definedName>
    <definedName name="CelCodePrim" hidden="1">#REF!</definedName>
    <definedName name="CelCodeSec" hidden="1">#REF!</definedName>
    <definedName name="CelCritPrim" hidden="1">#REF!</definedName>
    <definedName name="CelCritSec" hidden="1">#REF!</definedName>
    <definedName name="Cellular_Sub" localSheetId="0" hidden="1">{"Outputs",#N/A,TRUE,"North America";"Outputs",#N/A,TRUE,"Europe";"Outputs",#N/A,TRUE,"Asia Pacific";"Outputs",#N/A,TRUE,"Latin America";"Outputs",#N/A,TRUE,"Wireless"}</definedName>
    <definedName name="Cellular_Sub" hidden="1">{"Outputs",#N/A,TRUE,"North America";"Outputs",#N/A,TRUE,"Europe";"Outputs",#N/A,TRUE,"Asia Pacific";"Outputs",#N/A,TRUE,"Latin America";"Outputs",#N/A,TRUE,"Wireless"}</definedName>
    <definedName name="CELSO">#REF!</definedName>
    <definedName name="CELSO_25">#REF!</definedName>
    <definedName name="celta" localSheetId="0" hidden="1">{"'Total'!$A$1","'Total'!$A$3"}</definedName>
    <definedName name="celta" hidden="1">{"'Total'!$A$1","'Total'!$A$3"}</definedName>
    <definedName name="CelulaAtiva">#REF!</definedName>
    <definedName name="CélulaInicioPlanilha">#REF!</definedName>
    <definedName name="CélulaResumo">#REF!</definedName>
    <definedName name="CENÁRIO" localSheetId="0"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ENÁR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enarios.tarifa2">#REF!</definedName>
    <definedName name="CENT.BILHÃO">#REF!</definedName>
    <definedName name="CENT.MILHÃO">#REF!</definedName>
    <definedName name="CENT.MILHAR">#REF!</definedName>
    <definedName name="CENTAVOS">#REF!</definedName>
    <definedName name="CENTENA">#REF!</definedName>
    <definedName name="CER">#REF!</definedName>
    <definedName name="CERAMICA_30X30_PEI_IV">#REF!</definedName>
    <definedName name="CERAMICA_30x30_PEI_V">#REF!</definedName>
    <definedName name="cerâmica11x11">#REF!</definedName>
    <definedName name="cerâmica15x15">#REF!</definedName>
    <definedName name="cerca.concreto">#REF!</definedName>
    <definedName name="cerca.madeira">#REF!</definedName>
    <definedName name="CERCA_REDE">#REF!</definedName>
    <definedName name="Cervesur" localSheetId="0" hidden="1">{"Prenissas",#N/A,FALSE,"Consolidado (3)";"Lucros000",#N/A,FALSE,"Consolidado (3)";"LucrosHL",#N/A,FALSE,"Consolidado (3)";"Balanco",#N/A,FALSE,"Consolidado (3)";"FluxoC",#N/A,FALSE,"Consolidado (3)"}</definedName>
    <definedName name="Cervesur" hidden="1">{"Prenissas",#N/A,FALSE,"Consolidado (3)";"Lucros000",#N/A,FALSE,"Consolidado (3)";"LucrosHL",#N/A,FALSE,"Consolidado (3)";"Balanco",#N/A,FALSE,"Consolidado (3)";"FluxoC",#N/A,FALSE,"Consolidado (3)"}</definedName>
    <definedName name="cesar">#REF!</definedName>
    <definedName name="CF">#REF!</definedName>
    <definedName name="CFCG">#REF!</definedName>
    <definedName name="CFCG_1">#REF!</definedName>
    <definedName name="CFCG_2">#REF!</definedName>
    <definedName name="CFCG_3">#REF!</definedName>
    <definedName name="CFD">#REF!</definedName>
    <definedName name="CFDMA">#REF!</definedName>
    <definedName name="CFDTA">#REF!</definedName>
    <definedName name="cff" hidden="1">#REF!</definedName>
    <definedName name="CGCIT">#REF!</definedName>
    <definedName name="çgu" localSheetId="0" hidden="1">{"CONSOLIDADO",#N/A,FALSE,"COMENTARIOS"}</definedName>
    <definedName name="çgu" hidden="1">{"CONSOLIDADO",#N/A,FALSE,"COMENTARIOS"}</definedName>
    <definedName name="ch">#REF!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fechamentoInóx">#REF!</definedName>
    <definedName name="CHAPEAMENTO">#REF!</definedName>
    <definedName name="chapisco">#REF!</definedName>
    <definedName name="charles" localSheetId="0" hidden="1">{"'gráf jan00'!$A$1:$AK$41"}</definedName>
    <definedName name="charles" hidden="1">{"'gráf jan00'!$A$1:$AK$41"}</definedName>
    <definedName name="Chart" localSheetId="0" hidden="1">{#N/A,#N/A,FALSE,"Pharm";#N/A,#N/A,FALSE,"WWCM"}</definedName>
    <definedName name="Chart" hidden="1">{#N/A,#N/A,FALSE,"Pharm";#N/A,#N/A,FALSE,"WWCM"}</definedName>
    <definedName name="chato" hidden="1">#REF!</definedName>
    <definedName name="Chave" hidden="1">#REF!</definedName>
    <definedName name="Chave1" hidden="1">#REF!</definedName>
    <definedName name="CHAVES">#REF!</definedName>
    <definedName name="CHECKSSO_OUT" localSheetId="0" hidden="1">{"'Quadro'!$A$4:$BG$78"}</definedName>
    <definedName name="CHECKSSO_OUT" hidden="1">{"'Quadro'!$A$4:$BG$78"}</definedName>
    <definedName name="CHEFE.CARPINTARIA.OAE">#REF!</definedName>
    <definedName name="Cheques">#REF!</definedName>
    <definedName name="chop" localSheetId="0" hidden="1">{"Pèrdues i Guanys analític.Català",#N/A,FALSE,"Català";"Pèrdues i G. analític.castellà",#N/A,FALSE,"Castellà"}</definedName>
    <definedName name="chop" hidden="1">{"Pèrdues i Guanys analític.Català",#N/A,FALSE,"Català";"Pèrdues i G. analític.castellà",#N/A,FALSE,"Castellà"}</definedName>
    <definedName name="chosie" localSheetId="0" hidden="1">{#N/A,#N/A,FALSE,"Pharm";#N/A,#N/A,FALSE,"WWCM"}</definedName>
    <definedName name="chosie" hidden="1">{#N/A,#N/A,FALSE,"Pharm";#N/A,#N/A,FALSE,"WWCM"}</definedName>
    <definedName name="CHSFH" localSheetId="0" hidden="1">{#N/A,#N/A,FALSE,"masez (10)";#N/A,#N/A,FALSE,"masez (7)";#N/A,#N/A,FALSE,"masez (6)";#N/A,#N/A,FALSE,"masez (5)";#N/A,#N/A,FALSE,"masez (4)";#N/A,#N/A,FALSE,"masez (3)";#N/A,#N/A,FALSE,"masez (2)";#N/A,#N/A,FALSE,"GME";#N/A,#N/A,FALSE,"masez"}</definedName>
    <definedName name="CHSFH" hidden="1">{#N/A,#N/A,FALSE,"masez (10)";#N/A,#N/A,FALSE,"masez (7)";#N/A,#N/A,FALSE,"masez (6)";#N/A,#N/A,FALSE,"masez (5)";#N/A,#N/A,FALSE,"masez (4)";#N/A,#N/A,FALSE,"masez (3)";#N/A,#N/A,FALSE,"masez (2)";#N/A,#N/A,FALSE,"GME";#N/A,#N/A,FALSE,"masez"}</definedName>
    <definedName name="chuva_m">#REF!</definedName>
    <definedName name="chuva_n">#REF!</definedName>
    <definedName name="chuva_t">#REF!</definedName>
    <definedName name="CI">#REF!</definedName>
    <definedName name="CiaParanaense" localSheetId="0" hidden="1">{#N/A,#N/A,FALSE,"1321";#N/A,#N/A,FALSE,"1324";#N/A,#N/A,FALSE,"1333";#N/A,#N/A,FALSE,"1371"}</definedName>
    <definedName name="CiaParanaense" hidden="1">{#N/A,#N/A,FALSE,"1321";#N/A,#N/A,FALSE,"1324";#N/A,#N/A,FALSE,"1333";#N/A,#N/A,FALSE,"1371"}</definedName>
    <definedName name="ciclos" localSheetId="0" hidden="1">{"'RR'!$A$2:$E$81"}</definedName>
    <definedName name="ciclos" hidden="1">{"'RR'!$A$2:$E$81"}</definedName>
    <definedName name="cida" localSheetId="0" hidden="1">{#N/A,#N/A,FALSE,"PCOL"}</definedName>
    <definedName name="cida" hidden="1">{#N/A,#N/A,FALSE,"PCOL"}</definedName>
    <definedName name="CIDADE">#REF!</definedName>
    <definedName name="CIF_A">#REF!</definedName>
    <definedName name="CIF_B">#REF!</definedName>
    <definedName name="CIF_TOTAL">#REF!</definedName>
    <definedName name="cim">#N/A</definedName>
    <definedName name="CIMENTO">#REF!</definedName>
    <definedName name="CIMENTO_BRANCO">#REF!</definedName>
    <definedName name="CIMENTO_COLA">#REF!</definedName>
    <definedName name="CIMENTOBARRA">#REF!</definedName>
    <definedName name="cinga1">#REF!</definedName>
    <definedName name="cinga2">#REF!</definedName>
    <definedName name="cinga3">#REF!</definedName>
    <definedName name="CINGA4">#REF!</definedName>
    <definedName name="Cingapura_APL">#REF!</definedName>
    <definedName name="Cingapura_CANT">#REF!</definedName>
    <definedName name="Cingapura_CATU">#REF!</definedName>
    <definedName name="Cingapura_SF">#REF!</definedName>
    <definedName name="Cingapura_SI">#REF!</definedName>
    <definedName name="CIQWBGuid" hidden="1">"e647eea1-4893-4ee5-9a71-d9af4ecf1a44"</definedName>
    <definedName name="CIQWBInfo" hidden="1">"{ ""CIQVersion"":""9.46.520.5467"" }"</definedName>
    <definedName name="circularização" hidden="1">"AS2DocumentBrowse"</definedName>
    <definedName name="çjh" localSheetId="0" hidden="1">{"'PXR_6500'!$A$1:$I$124"}</definedName>
    <definedName name="çjh" hidden="1">{"'PXR_6500'!$A$1:$I$124"}</definedName>
    <definedName name="CL">#REF!</definedName>
    <definedName name="ÇL" localSheetId="0" hidden="1">{"'Quadro'!$A$4:$BG$78"}</definedName>
    <definedName name="ÇL" hidden="1">{"'Quadro'!$A$4:$BG$78"}</definedName>
    <definedName name="Clas" hidden="1">MAX(LEN(#REF!))</definedName>
    <definedName name="Clas_1" hidden="1">MAX(LEN(#REF!))</definedName>
    <definedName name="CLAS_ECO">#N/A</definedName>
    <definedName name="CLAS_LOC">#N/A</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IFICAÇÃO">#REF!</definedName>
    <definedName name="claudia" localSheetId="0" hidden="1">{#N/A,"70% Success",FALSE,"Sales Forecast";#N/A,#N/A,FALSE,"Sheet2"}</definedName>
    <definedName name="claudia" hidden="1">{#N/A,"70% Success",FALSE,"Sales Forecast";#N/A,#N/A,FALSE,"Sheet2"}</definedName>
    <definedName name="claudio" localSheetId="0" hidden="1">{"'gráf jan00'!$A$1:$AK$41"}</definedName>
    <definedName name="claudio" hidden="1">{"'gráf jan00'!$A$1:$AK$41"}</definedName>
    <definedName name="çlç" localSheetId="0" hidden="1">{"'PXR_6500'!$A$1:$I$124"}</definedName>
    <definedName name="çlç" hidden="1">{"'PXR_6500'!$A$1:$I$124"}</definedName>
    <definedName name="çlçl" localSheetId="0" hidden="1">{"'Quadro'!$A$4:$BG$78"}</definedName>
    <definedName name="çlçl" hidden="1">{"'Quadro'!$A$4:$BG$78"}</definedName>
    <definedName name="Cliente" hidden="1">""</definedName>
    <definedName name="cliente1" localSheetId="0" hidden="1">{"CLIENTE",#N/A,TRUE,"Resumo";"CLIENTE",#N/A,TRUE,"HW";"CLIENTE",#N/A,TRUE,"SW";"CLIENTE",#N/A,TRUE,"TELESSUP.";"CLIENTE",#N/A,TRUE,"DCN &amp; Acess";"CLIENTE",#N/A,TRUE,"Sobressalentes";"CLIENTE",#N/A,TRUE,"Mat. Instal.";"CLIENTE",#N/A,TRUE,"Doc. Técnica";"CLIENTE",#N/A,TRUE,"Serviços";"CLIENTE",#N/A,TRUE,"Treinamento"}</definedName>
    <definedName name="cliente1" hidden="1">{"CLIENTE",#N/A,TRUE,"Resumo";"CLIENTE",#N/A,TRUE,"HW";"CLIENTE",#N/A,TRUE,"SW";"CLIENTE",#N/A,TRUE,"TELESSUP.";"CLIENTE",#N/A,TRUE,"DCN &amp; Acess";"CLIENTE",#N/A,TRUE,"Sobressalentes";"CLIENTE",#N/A,TRUE,"Mat. Instal.";"CLIENTE",#N/A,TRUE,"Doc. Técnica";"CLIENTE",#N/A,TRUE,"Serviços";"CLIENTE",#N/A,TRUE,"Treinamento"}</definedName>
    <definedName name="Clientes" localSheetId="0" hidden="1">{#N/A,#N/A,FALSE,"1321";#N/A,#N/A,FALSE,"1324";#N/A,#N/A,FALSE,"1333";#N/A,#N/A,FALSE,"1371"}</definedName>
    <definedName name="Clientes" hidden="1">{#N/A,#N/A,FALSE,"1321";#N/A,#N/A,FALSE,"1324";#N/A,#N/A,FALSE,"1333";#N/A,#N/A,FALSE,"1371"}</definedName>
    <definedName name="çlj" localSheetId="0" hidden="1">{#N/A,#N/A,FALSE,"Relatórios";"Vendas e Custos",#N/A,FALSE,"Vendas e Custos";"Premissas",#N/A,FALSE,"Premissas";"Projeções",#N/A,FALSE,"Projeções";"Dolar",#N/A,FALSE,"Dolar";"Original",#N/A,FALSE,"Original e UFIR"}</definedName>
    <definedName name="çlj" hidden="1">{#N/A,#N/A,FALSE,"Relatórios";"Vendas e Custos",#N/A,FALSE,"Vendas e Custos";"Premissas",#N/A,FALSE,"Premissas";"Projeções",#N/A,FALSE,"Projeções";"Dolar",#N/A,FALSE,"Dolar";"Original",#N/A,FALSE,"Original e UFIR"}</definedName>
    <definedName name="çlk" localSheetId="0" hidden="1">{"'PXR_6500'!$A$1:$I$124"}</definedName>
    <definedName name="çlk" hidden="1">{"'PXR_6500'!$A$1:$I$124"}</definedName>
    <definedName name="closeoutreportverschieb2" localSheetId="0" hidden="1">{#N/A,#N/A,TRUE,"Reference Data";#N/A,#N/A,TRUE,"Exec Summary";"Current_FY",#N/A,TRUE,"NOR Forecast";#N/A,#N/A,TRUE,"Expenses ";#N/A,#N/A,TRUE,"Dates"}</definedName>
    <definedName name="closeoutreportverschieb2" hidden="1">{#N/A,#N/A,TRUE,"Reference Data";#N/A,#N/A,TRUE,"Exec Summary";"Current_FY",#N/A,TRUE,"NOR Forecast";#N/A,#N/A,TRUE,"Expenses ";#N/A,#N/A,TRUE,"Dates"}</definedName>
    <definedName name="closeoutreportverschieben" localSheetId="0" hidden="1">{#N/A,#N/A,TRUE,"Reference Data";#N/A,#N/A,TRUE,"Exec Summary";"Current_FY",#N/A,TRUE,"NOR Forecast";#N/A,#N/A,TRUE,"Expenses ";#N/A,#N/A,TRUE,"Dates"}</definedName>
    <definedName name="closeoutreportverschieben" hidden="1">{#N/A,#N/A,TRUE,"Reference Data";#N/A,#N/A,TRUE,"Exec Summary";"Current_FY",#N/A,TRUE,"NOR Forecast";#N/A,#N/A,TRUE,"Expenses ";#N/A,#N/A,TRUE,"Dates"}</definedName>
    <definedName name="Cls" hidden="1">#N/A</definedName>
    <definedName name="CM">"$#REF!.$O$31"</definedName>
    <definedName name="CM.30">#REF!</definedName>
    <definedName name="cm.30.a">#REF!</definedName>
    <definedName name="cm.30.t">#REF!</definedName>
    <definedName name="cm.xls" localSheetId="0" hidden="1">{#N/A,#N/A,FALSE,"Aging Summary";#N/A,#N/A,FALSE,"Ratio Analysis";#N/A,#N/A,FALSE,"Test 120 Day Accts";#N/A,#N/A,FALSE,"Tickmarks"}</definedName>
    <definedName name="cm.xls" hidden="1">{#N/A,#N/A,FALSE,"Aging Summary";#N/A,#N/A,FALSE,"Ratio Analysis";#N/A,#N/A,FALSE,"Test 120 Day Accts";#N/A,#N/A,FALSE,"Tickmarks"}</definedName>
    <definedName name="CM_003">#REF!</definedName>
    <definedName name="CM_003_1">#REF!</definedName>
    <definedName name="CM_202">#REF!</definedName>
    <definedName name="CM_202_1">#REF!</definedName>
    <definedName name="cm_205">#REF!</definedName>
    <definedName name="cm_205_1">#REF!</definedName>
    <definedName name="CM_210">#REF!</definedName>
    <definedName name="CM_210_1">#REF!</definedName>
    <definedName name="CM_211">#REF!</definedName>
    <definedName name="CM_211_1">#REF!</definedName>
    <definedName name="CM_30">#REF!</definedName>
    <definedName name="CM_30_20">"$'QUANT SERV MAN _5ª_'.$#REF!$#REF!"</definedName>
    <definedName name="CM_30IRCGP">#REF!</definedName>
    <definedName name="CM_30RP">#REF!</definedName>
    <definedName name="CM_319">#REF!</definedName>
    <definedName name="CM_319_1">#REF!</definedName>
    <definedName name="CM_320">#REF!</definedName>
    <definedName name="CM_320_1">#REF!</definedName>
    <definedName name="CM_321">#REF!</definedName>
    <definedName name="CM_321_1">#REF!</definedName>
    <definedName name="CM_334">#REF!</definedName>
    <definedName name="CM_334_1">#REF!</definedName>
    <definedName name="CM_335">#REF!</definedName>
    <definedName name="CM_335_1">#REF!</definedName>
    <definedName name="CM_343">#REF!</definedName>
    <definedName name="CM_343_1">#REF!</definedName>
    <definedName name="CM_346">#REF!</definedName>
    <definedName name="CM_346_1">#REF!</definedName>
    <definedName name="CM_405">#REF!</definedName>
    <definedName name="CM_405_1">#REF!</definedName>
    <definedName name="CM_406">#REF!</definedName>
    <definedName name="CM_406_1">#REF!</definedName>
    <definedName name="CM_408">#REF!</definedName>
    <definedName name="CM_408_1">#REF!</definedName>
    <definedName name="CM_413">#REF!</definedName>
    <definedName name="CM_413_1">#REF!</definedName>
    <definedName name="CM_420">#REF!</definedName>
    <definedName name="CM_420_1">#REF!</definedName>
    <definedName name="CM_421">#REF!</definedName>
    <definedName name="CM_421_1">#REF!</definedName>
    <definedName name="CM_601">#REF!</definedName>
    <definedName name="CM_601_1">#REF!</definedName>
    <definedName name="CM_607">#REF!</definedName>
    <definedName name="CM_607_1">#REF!</definedName>
    <definedName name="CM_608">#REF!</definedName>
    <definedName name="CM_608_1">#REF!</definedName>
    <definedName name="CM_609">#REF!</definedName>
    <definedName name="CM_609_1">#REF!</definedName>
    <definedName name="CM_611">#REF!</definedName>
    <definedName name="CM_611_1">#REF!</definedName>
    <definedName name="CM_615">#REF!</definedName>
    <definedName name="CM_615_1">#REF!</definedName>
    <definedName name="CM_616">#REF!</definedName>
    <definedName name="CM_616_1">#REF!</definedName>
    <definedName name="CM_619">#REF!</definedName>
    <definedName name="CM_619_1">#REF!</definedName>
    <definedName name="CM_621">#REF!</definedName>
    <definedName name="CM_621_1">#REF!</definedName>
    <definedName name="CM_702">#REF!</definedName>
    <definedName name="CM_702_1">#REF!</definedName>
    <definedName name="CM_704">#REF!</definedName>
    <definedName name="CM_704_1">#REF!</definedName>
    <definedName name="CM_710">#REF!</definedName>
    <definedName name="CM_710_1">#REF!</definedName>
    <definedName name="CM_905">#REF!</definedName>
    <definedName name="CM_905_1">#REF!</definedName>
    <definedName name="CM_912">#REF!</definedName>
    <definedName name="CM_912_1">#REF!</definedName>
    <definedName name="CM_965">#REF!</definedName>
    <definedName name="CM_965_1">#REF!</definedName>
    <definedName name="CM_969">#REF!</definedName>
    <definedName name="CM_969_1">#REF!</definedName>
    <definedName name="CM_970">#REF!</definedName>
    <definedName name="CM_970_1">#REF!</definedName>
    <definedName name="CM_972">#REF!</definedName>
    <definedName name="CM_972_1">#REF!</definedName>
    <definedName name="CM_973">#REF!</definedName>
    <definedName name="CM_973_1">#REF!</definedName>
    <definedName name="CM_975">#REF!</definedName>
    <definedName name="CM_975_1">#REF!</definedName>
    <definedName name="CM_980">#REF!</definedName>
    <definedName name="CM_980_1">#REF!</definedName>
    <definedName name="CM02PkgDetail">#REF!</definedName>
    <definedName name="CM30ROO">#REF!</definedName>
    <definedName name="CM30W">"$#REF!.$I$14"</definedName>
    <definedName name="CM30WA">"$#REF!.$I$13"</definedName>
    <definedName name="CMC" localSheetId="0" hidden="1">{"'Quadro'!$A$4:$BG$78"}</definedName>
    <definedName name="CMC" hidden="1">{"'Quadro'!$A$4:$BG$78"}</definedName>
    <definedName name="CMG146.2">#REF!</definedName>
    <definedName name="CMG146.2f">#REF!</definedName>
    <definedName name="CMG146.2i">#REF!</definedName>
    <definedName name="CMG369.3">#REF!</definedName>
    <definedName name="CMG369.3f">#REF!</definedName>
    <definedName name="CMG369.3i">#REF!</definedName>
    <definedName name="CMG383.4">#REF!</definedName>
    <definedName name="CMG383.4f">#REF!</definedName>
    <definedName name="CMG383.4i">#REF!</definedName>
    <definedName name="CMG452.1">#REF!</definedName>
    <definedName name="CMG452.1f">#REF!</definedName>
    <definedName name="CMG452.1i">#REF!</definedName>
    <definedName name="CMG455.2">#REF!</definedName>
    <definedName name="CMG455.2f">#REF!</definedName>
    <definedName name="CMG455.2i">#REF!</definedName>
    <definedName name="CMG462.1">#REF!</definedName>
    <definedName name="CMG462.1f">#REF!</definedName>
    <definedName name="CMG462.1i">#REF!</definedName>
    <definedName name="CMG491.3">#REF!</definedName>
    <definedName name="CMG491.3f">#REF!</definedName>
    <definedName name="CMG491.3i">#REF!</definedName>
    <definedName name="CMN">#REF!</definedName>
    <definedName name="CMPF_FOB">#REF!</definedName>
    <definedName name="CMREM_20">#REF!</definedName>
    <definedName name="CMTB_20">#REF!</definedName>
    <definedName name="CMTBFMAN_20">"$#REF!.$O$36"</definedName>
    <definedName name="CMTBFMAN_21">"$#REF!.$O$36"</definedName>
    <definedName name="CMTOTAL">"$#REF!.$I$12"</definedName>
    <definedName name="CMW">"$#REF!.$O$33"</definedName>
    <definedName name="CMWA">"$#REF!.$O$32"</definedName>
    <definedName name="CN">#REF!</definedName>
    <definedName name="cnc" localSheetId="0" hidden="1">{"CAP VOL",#N/A,FALSE,"CAPITAL";"CAP VAR",#N/A,FALSE,"CAPITAL";"CAP FIJ",#N/A,FALSE,"CAPITAL";"CAP CONS",#N/A,FALSE,"CAPITAL";"CAP DATA",#N/A,FALSE,"CAPITAL"}</definedName>
    <definedName name="cnc" hidden="1">{"CAP VOL",#N/A,FALSE,"CAPITAL";"CAP VAR",#N/A,FALSE,"CAPITAL";"CAP FIJ",#N/A,FALSE,"CAPITAL";"CAP CONS",#N/A,FALSE,"CAPITAL";"CAP DATA",#N/A,FALSE,"CAPITAL"}</definedName>
    <definedName name="cnefjkcn" localSheetId="0" hidden="1">{#N/A,#N/A,FALSE,"Aging Summary";#N/A,#N/A,FALSE,"Ratio Analysis";#N/A,#N/A,FALSE,"Test 120 Day Accts";#N/A,#N/A,FALSE,"Tickmarks"}</definedName>
    <definedName name="cnefjkcn" hidden="1">{#N/A,#N/A,FALSE,"Aging Summary";#N/A,#N/A,FALSE,"Ratio Analysis";#N/A,#N/A,FALSE,"Test 120 Day Accts";#N/A,#N/A,FALSE,"Tickmarks"}</definedName>
    <definedName name="CNOBR">#REF!</definedName>
    <definedName name="CO">#REF!</definedName>
    <definedName name="Cobertura">#REF!</definedName>
    <definedName name="Coberturaacústica">#REF!</definedName>
    <definedName name="Cobra" localSheetId="0" hidden="1">{#N/A,#N/A,FALSE,"PCOL"}</definedName>
    <definedName name="Cobra" hidden="1">{#N/A,#N/A,FALSE,"PCOL"}</definedName>
    <definedName name="Cobrança">#REF!</definedName>
    <definedName name="Cobre" localSheetId="0" hidden="1">{"'CptDifn'!$AA$32:$AG$32"}</definedName>
    <definedName name="Cobre" hidden="1">{"'CptDifn'!$AA$32:$AG$32"}</definedName>
    <definedName name="coc">#REF!,#REF!,#REF!,#REF!</definedName>
    <definedName name="Cod" hidden="1">#REF!</definedName>
    <definedName name="Cód.">"serv"</definedName>
    <definedName name="Cód._Data">#REF!</definedName>
    <definedName name="cod.1">#REF!</definedName>
    <definedName name="cod.2">#REF!</definedName>
    <definedName name="Cód.3">#REF!</definedName>
    <definedName name="Cód.4">#REF!</definedName>
    <definedName name="Cód.Equip.">#REF!</definedName>
    <definedName name="Cód.SER">#REF!</definedName>
    <definedName name="Cód.serv.">#REF!</definedName>
    <definedName name="Cód.Soma">#REF!</definedName>
    <definedName name="Cod_1">#REF!</definedName>
    <definedName name="COD_DISP_ARA">#REF!</definedName>
    <definedName name="COD_DIST">#N/A</definedName>
    <definedName name="COD_LOTE">#REF!</definedName>
    <definedName name="COD_ME_R">#N/A</definedName>
    <definedName name="COD_MI_R">#N/A</definedName>
    <definedName name="COD_MUNI">#N/A</definedName>
    <definedName name="COD_PRÇ" localSheetId="1">#REF!</definedName>
    <definedName name="COD_PRÇ" localSheetId="2">#REF!</definedName>
    <definedName name="COD_PRÇ">#REF!</definedName>
    <definedName name="COD_ROD">#REF!</definedName>
    <definedName name="COD_SEG">#REF!</definedName>
    <definedName name="COD_SUBTRECHO">#REF!</definedName>
    <definedName name="COD_TRECHO">#REF!</definedName>
    <definedName name="COD_UF">#N/A</definedName>
    <definedName name="COD27_1">#REF!</definedName>
    <definedName name="COD30_1">#REF!</definedName>
    <definedName name="COD30_12">#REF!</definedName>
    <definedName name="COD30_V2">#REF!</definedName>
    <definedName name="code">#REF!</definedName>
    <definedName name="codelib" hidden="1">#REF!</definedName>
    <definedName name="codelib1" hidden="1">#REF!</definedName>
    <definedName name="CODFASE30">#REF!</definedName>
    <definedName name="Codigo" hidden="1">#REF!</definedName>
    <definedName name="CÓDIGO">#REF!</definedName>
    <definedName name="CODIGO21">#REF!</definedName>
    <definedName name="CODIGO22">#REF!</definedName>
    <definedName name="CODIGO23">#REF!</definedName>
    <definedName name="codigo28">#REF!</definedName>
    <definedName name="CÓDIGOS">#REF!</definedName>
    <definedName name="CÓDIGOSCG">#REF!</definedName>
    <definedName name="CodItens">#REF!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DTAREFA">#REF!</definedName>
    <definedName name="coef">#REF!</definedName>
    <definedName name="coef_agua">#REF!</definedName>
    <definedName name="coef_dre">#REF!</definedName>
    <definedName name="coef_esg">#REF!</definedName>
    <definedName name="COEF_TRAVESSIA">#REF!</definedName>
    <definedName name="COEFCUSIND">#REF!</definedName>
    <definedName name="COF">#REF!</definedName>
    <definedName name="cofi" hidden="1">15</definedName>
    <definedName name="cofins">#REF!</definedName>
    <definedName name="cofins1" localSheetId="0" hidden="1">{"Fecha_Outubro",#N/A,FALSE,"FECHAMENTO-2002 ";"Defer_Outubro",#N/A,FALSE,"DIFERIDO";"Pis_Outubro",#N/A,FALSE,"PIS COFINS";"Iss_Outubro",#N/A,FALSE,"ISS"}</definedName>
    <definedName name="cofins1" hidden="1">{"Fecha_Outubro",#N/A,FALSE,"FECHAMENTO-2002 ";"Defer_Outubro",#N/A,FALSE,"DIFERIDO";"Pis_Outubro",#N/A,FALSE,"PIS COFINS";"Iss_Outubro",#N/A,FALSE,"ISS"}</definedName>
    <definedName name="cofins2">#REF!</definedName>
    <definedName name="COGstandard" localSheetId="0" hidden="1">{#N/A,#N/A,FALSE,"Pharm";#N/A,#N/A,FALSE,"WWCM"}</definedName>
    <definedName name="COGstandard" hidden="1">{#N/A,#N/A,FALSE,"Pharm";#N/A,#N/A,FALSE,"WWCM"}</definedName>
    <definedName name="COIMEX">#REF!</definedName>
    <definedName name="çoiuiç" localSheetId="0" hidden="1">{#N/A,#N/A,FALSE,"ResGer";#N/A,#N/A,FALSE,"EndBan";#N/A,#N/A,FALSE,"DebTrabFis";#N/A,#N/A,FALSE,"FlxEndBan"}</definedName>
    <definedName name="çoiuiç" hidden="1">{#N/A,#N/A,FALSE,"ResGer";#N/A,#N/A,FALSE,"EndBan";#N/A,#N/A,FALSE,"DebTrabFis";#N/A,#N/A,FALSE,"FlxEndBan"}</definedName>
    <definedName name="Col">#REF!</definedName>
    <definedName name="COL_DT_FINAL">#REF!</definedName>
    <definedName name="COL_TX_VENDA">#REF!</definedName>
    <definedName name="Colchão">#REF!</definedName>
    <definedName name="Colchão_4">"$#REF!.$#REF!$#REF!"</definedName>
    <definedName name="CoLibMaj" hidden="1">#REF!</definedName>
    <definedName name="CoLibMineur" hidden="1">#REF!</definedName>
    <definedName name="Coligadas_CANT">#REF!</definedName>
    <definedName name="Coligadas_CATU">#REF!</definedName>
    <definedName name="Coligadas_SF">#REF!</definedName>
    <definedName name="Coligadas_SI">#REF!</definedName>
    <definedName name="collected" localSheetId="0" hidden="1">{#N/A,#N/A,FALSE,"SIM95"}</definedName>
    <definedName name="collected" hidden="1">{#N/A,#N/A,FALSE,"SIM95"}</definedName>
    <definedName name="collected2" localSheetId="0" hidden="1">{#N/A,#N/A,FALSE,"SIM95"}</definedName>
    <definedName name="collected2" hidden="1">{#N/A,#N/A,FALSE,"SIM95"}</definedName>
    <definedName name="ColSaldo">#REF!</definedName>
    <definedName name="Coluna" hidden="1">#REF!</definedName>
    <definedName name="Com10np">#REF!</definedName>
    <definedName name="COM10PAV">#REF!</definedName>
    <definedName name="Comb.OpçãoLocação">#REF!</definedName>
    <definedName name="Comb.Transp.Operac.">#REF!</definedName>
    <definedName name="combogó">#REF!</definedName>
    <definedName name="Combustível">#REF!</definedName>
    <definedName name="ComCarrNp">#REF!</definedName>
    <definedName name="comed" localSheetId="0" hidden="1">{"MULTIPLICAÇÃO",#N/A,FALSE,"Obras"}</definedName>
    <definedName name="comed" hidden="1">{"MULTIPLICAÇÃO",#N/A,FALSE,"Obras"}</definedName>
    <definedName name="COMEDOURO" localSheetId="0" hidden="1">{"MULTIPLICAÇÃO",#N/A,FALSE,"Obras"}</definedName>
    <definedName name="COMEDOURO" hidden="1">{"MULTIPLICAÇÃO",#N/A,FALSE,"Obras"}</definedName>
    <definedName name="comedouros" localSheetId="0" hidden="1">{"MULTIPLICAÇÃO",#N/A,FALSE,"Obras"}</definedName>
    <definedName name="comedouros" hidden="1">{"MULTIPLICAÇÃO",#N/A,FALSE,"Obras"}</definedName>
    <definedName name="comercial.x1">#REF!</definedName>
    <definedName name="comercial.x2">#REF!</definedName>
    <definedName name="COMFUGA">#REF!</definedName>
    <definedName name="COMLOAN">#REF!</definedName>
    <definedName name="COMLOANJUROS">#REF!</definedName>
    <definedName name="Comm" localSheetId="0" hidden="1">{"miles",#N/A,FALSE,"LUCROS E PERDAS (US$ 000)";"hl",#N/A,FALSE,"LUCROS E PERDAS (US$ 000)"}</definedName>
    <definedName name="Comm" hidden="1">{"miles",#N/A,FALSE,"LUCROS E PERDAS (US$ 000)";"hl",#N/A,FALSE,"LUCROS E PERDAS (US$ 000)"}</definedName>
    <definedName name="Comp" hidden="1">#REF!</definedName>
    <definedName name="Comp_Área_Vol.">#REF!</definedName>
    <definedName name="Comp_Área_Vol._25">#REF!</definedName>
    <definedName name="comparação">#N/A</definedName>
    <definedName name="comparativo" localSheetId="0" hidden="1">{#N/A,#N/A,FALSE,"Cronograma";#N/A,#N/A,FALSE,"Cronogr. 2"}</definedName>
    <definedName name="comparativo" hidden="1">{#N/A,#N/A,FALSE,"Cronograma";#N/A,#N/A,FALSE,"Cronogr. 2"}</definedName>
    <definedName name="Comparativo3">#N/A</definedName>
    <definedName name="COMPENSA.PLAST">#REF!</definedName>
    <definedName name="COMPENSADO_RES_10MM">#REF!</definedName>
    <definedName name="COMPENSADO_RES_12MM">#REF!</definedName>
    <definedName name="compeqp">#REF!</definedName>
    <definedName name="compeqp_1">#REF!</definedName>
    <definedName name="complementares">#REF!</definedName>
    <definedName name="completo">#REF!</definedName>
    <definedName name="COMPOSICAO">#REF!</definedName>
    <definedName name="COMPOSICAO_1">#REF!</definedName>
    <definedName name="Composição_do_BDI">#REF!</definedName>
    <definedName name="Composição_do_BDI_1">#REF!</definedName>
    <definedName name="Composição_do_BDI_2">#REF!</definedName>
    <definedName name="Composição_do_BDI_3">#REF!</definedName>
    <definedName name="composicoes">#N/A</definedName>
    <definedName name="COMPOSIÇÕES">#REF!</definedName>
    <definedName name="COMPR">#REF!</definedName>
    <definedName name="COMPR_FRESA">#REF!</definedName>
    <definedName name="COMPRESSOR.XA350.IMP">#REF!</definedName>
    <definedName name="COMPRESSOR.XA350.P">#REF!</definedName>
    <definedName name="COMPRESSOR.XA80.IMP">#REF!</definedName>
    <definedName name="COMPRESSOR.XA80.P">#REF!</definedName>
    <definedName name="comxx">#REF!</definedName>
    <definedName name="con">#REF!</definedName>
    <definedName name="CONC_X">OFFSET(#REF!,0,0,COUNT(#REF!),1)</definedName>
    <definedName name="CONC_Y">OFFSET(#REF!,0,0,COUNT(#REF!),1)</definedName>
    <definedName name="CONCEL" localSheetId="0" hidden="1">{#N/A,#N/A,FALSE,"GERAL";#N/A,#N/A,FALSE,"012-96";#N/A,#N/A,FALSE,"018-96";#N/A,#N/A,FALSE,"027-96";#N/A,#N/A,FALSE,"059-96";#N/A,#N/A,FALSE,"076-96";#N/A,#N/A,FALSE,"019-97";#N/A,#N/A,FALSE,"021-97";#N/A,#N/A,FALSE,"022-97";#N/A,#N/A,FALSE,"028-97"}</definedName>
    <definedName name="CONCEL" hidden="1">{#N/A,#N/A,FALSE,"GERAL";#N/A,#N/A,FALSE,"012-96";#N/A,#N/A,FALSE,"018-96";#N/A,#N/A,FALSE,"027-96";#N/A,#N/A,FALSE,"059-96";#N/A,#N/A,FALSE,"076-96";#N/A,#N/A,FALSE,"019-97";#N/A,#N/A,FALSE,"021-97";#N/A,#N/A,FALSE,"022-97";#N/A,#N/A,FALSE,"028-97"}</definedName>
    <definedName name="Concentrado_Cobre" localSheetId="0" hidden="1">{"'CptDifn'!$AA$32:$AG$32"}</definedName>
    <definedName name="Concentrado_Cobre" hidden="1">{"'CptDifn'!$AA$32:$AG$32"}</definedName>
    <definedName name="Concessão_Malha_Sul" localSheetId="0" hidden="1">{#N/A,"100% Success",TRUE,"Sales Forecast";#N/A,#N/A,TRUE,"Sheet2"}</definedName>
    <definedName name="Concessão_Malha_Sul" hidden="1">{#N/A,"100% Success",TRUE,"Sales Forecast";#N/A,#N/A,TRUE,"Sheet2"}</definedName>
    <definedName name="concilia">#REF!</definedName>
    <definedName name="Conclusão" localSheetId="0" hidden="1">{"'Total'!$A$1","'Total'!$A$3"}</definedName>
    <definedName name="Conclusão" hidden="1">{"'Total'!$A$1","'Total'!$A$3"}</definedName>
    <definedName name="concorrentes" localSheetId="0" hidden="1">{#N/A,#N/A,FALSE,"Cronograma";#N/A,#N/A,FALSE,"Cronogr. 2"}</definedName>
    <definedName name="concorrentes" hidden="1">{#N/A,#N/A,FALSE,"Cronograma";#N/A,#N/A,FALSE,"Cronogr. 2"}</definedName>
    <definedName name="Concreto">#REF!</definedName>
    <definedName name="concreto.ciclópico">#REF!</definedName>
    <definedName name="CONCRETO_18_MPA">#REF!</definedName>
    <definedName name="CONECTOR">#REF!</definedName>
    <definedName name="conflict1" localSheetId="0" hidden="1">{#N/A,#N/A,TRUE,"Cover";#N/A,#N/A,TRUE,"Descr";#N/A,#N/A,TRUE,"Control (In)";#N/A,#N/A,TRUE,"Op Margin";#N/A,#N/A,TRUE,"Depn";#N/A,#N/A,TRUE,"Finance";#N/A,#N/A,TRUE,"Tax";#N/A,#N/A,TRUE,"P &amp; L";#N/A,#N/A,TRUE,"CFS";#N/A,#N/A,TRUE,"BS";#N/A,#N/A,TRUE,"DCF";#N/A,#N/A,TRUE,"Ratios"}</definedName>
    <definedName name="conflict1" hidden="1">{#N/A,#N/A,TRUE,"Cover";#N/A,#N/A,TRUE,"Descr";#N/A,#N/A,TRUE,"Control (In)";#N/A,#N/A,TRUE,"Op Margin";#N/A,#N/A,TRUE,"Depn";#N/A,#N/A,TRUE,"Finance";#N/A,#N/A,TRUE,"Tax";#N/A,#N/A,TRUE,"P &amp; L";#N/A,#N/A,TRUE,"CFS";#N/A,#N/A,TRUE,"BS";#N/A,#N/A,TRUE,"DCF";#N/A,#N/A,TRUE,"Ratios"}</definedName>
    <definedName name="Conflict254" localSheetId="0" hidden="1">{#N/A,#N/A,TRUE,"Cover";#N/A,#N/A,TRUE,"Descr";#N/A,#N/A,TRUE,"Control (In)";#N/A,#N/A,TRUE,"Op Margin";#N/A,#N/A,TRUE,"Depn";#N/A,#N/A,TRUE,"Finance";#N/A,#N/A,TRUE,"Tax";#N/A,#N/A,TRUE,"P &amp; L";#N/A,#N/A,TRUE,"CFS";#N/A,#N/A,TRUE,"BS";#N/A,#N/A,TRUE,"DCF";#N/A,#N/A,TRUE,"Ratios"}</definedName>
    <definedName name="Conflict254" hidden="1">{#N/A,#N/A,TRUE,"Cover";#N/A,#N/A,TRUE,"Descr";#N/A,#N/A,TRUE,"Control (In)";#N/A,#N/A,TRUE,"Op Margin";#N/A,#N/A,TRUE,"Depn";#N/A,#N/A,TRUE,"Finance";#N/A,#N/A,TRUE,"Tax";#N/A,#N/A,TRUE,"P &amp; L";#N/A,#N/A,TRUE,"CFS";#N/A,#N/A,TRUE,"BS";#N/A,#N/A,TRUE,"DCF";#N/A,#N/A,TRUE,"Ratios"}</definedName>
    <definedName name="CONS.ASF.">#REF!</definedName>
    <definedName name="Conser">#REF!</definedName>
    <definedName name="conserva">#REF!</definedName>
    <definedName name="CONSERVAÇÃO">#REF!</definedName>
    <definedName name="conservação_de_rotina">#REF!</definedName>
    <definedName name="conservação_especial">#REF!</definedName>
    <definedName name="conservação_rodoviária">#REF!</definedName>
    <definedName name="conservado.p">#REF!</definedName>
    <definedName name="consolidado" localSheetId="0" hidden="1">{#N/A,#N/A,FALSE,"Cronograma";#N/A,#N/A,FALSE,"Cronogr. 2"}</definedName>
    <definedName name="consolidado" hidden="1">{#N/A,#N/A,FALSE,"Cronograma";#N/A,#N/A,FALSE,"Cronogr. 2"}</definedName>
    <definedName name="Consolidado_Contábil" localSheetId="0" hidden="1">{#N/A,#N/A,FALSE,"SIM95"}</definedName>
    <definedName name="Consolidado_Contábil" hidden="1">{#N/A,#N/A,FALSE,"SIM95"}</definedName>
    <definedName name="Consulta_itens_financeiros">#REF!</definedName>
    <definedName name="Consulta_itens_financeiros2">#REF!</definedName>
    <definedName name="consumo.2">#REF!</definedName>
    <definedName name="Consumodemateriais">#N/A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#REF!</definedName>
    <definedName name="CONT02092000.4" localSheetId="0" hidden="1">{#N/A,#N/A,FALSE,"1321";#N/A,#N/A,FALSE,"1324";#N/A,#N/A,FALSE,"1333";#N/A,#N/A,FALSE,"1371"}</definedName>
    <definedName name="CONT02092000.4" hidden="1">{#N/A,#N/A,FALSE,"1321";#N/A,#N/A,FALSE,"1324";#N/A,#N/A,FALSE,"1333";#N/A,#N/A,FALSE,"1371"}</definedName>
    <definedName name="CONTA">#REF!</definedName>
    <definedName name="CONTABILIDADE">#REF!</definedName>
    <definedName name="CONTABILIDADE1">#REF!</definedName>
    <definedName name="contagem_cargos">#REF!</definedName>
    <definedName name="CONTAINER">#REF!</definedName>
    <definedName name="CONTEN_A">#REF!</definedName>
    <definedName name="CONTR">#REF!</definedName>
    <definedName name="CONTR_13">#REF!</definedName>
    <definedName name="CONTR_39">#REF!</definedName>
    <definedName name="CONTR_6">#REF!</definedName>
    <definedName name="CONTRA.MESTRE.OAE">#REF!</definedName>
    <definedName name="contrapartida">#REF!</definedName>
    <definedName name="CONTRATO">#REF!</definedName>
    <definedName name="CONTRATO_20">#REF!</definedName>
    <definedName name="CONTRATO_21">#REF!</definedName>
    <definedName name="Contratos">#REF!</definedName>
    <definedName name="CONTRO">#REF!</definedName>
    <definedName name="Control_Metrados">#REF!</definedName>
    <definedName name="Control_Montos">#REF!</definedName>
    <definedName name="controle" localSheetId="0" hidden="1">{"'Plan1 (2)'!$A$5:$F$63"}</definedName>
    <definedName name="controle" hidden="1">{"'Plan1 (2)'!$A$5:$F$63"}</definedName>
    <definedName name="CONTROLE_VS">#REF!</definedName>
    <definedName name="Convenção" localSheetId="0" hidden="1">{"TotalGeralDespesasPorArea",#N/A,FALSE,"VinculosAccessEfetivo"}</definedName>
    <definedName name="Convenção" hidden="1">{"TotalGeralDespesasPorArea",#N/A,FALSE,"VinculosAccessEfetivo"}</definedName>
    <definedName name="Convic_CANT">#REF!</definedName>
    <definedName name="Convic_CATU">#REF!</definedName>
    <definedName name="Convic_SF">#REF!</definedName>
    <definedName name="Convic_SI">#REF!</definedName>
    <definedName name="COONSUMO"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perativa" localSheetId="0" hidden="1">{#N/A,#N/A,FALSE,"Aging Summary";#N/A,#N/A,FALSE,"Ratio Analysis";#N/A,#N/A,FALSE,"Test 120 Day Accts";#N/A,#N/A,FALSE,"Tickmarks"}</definedName>
    <definedName name="cooperativa" hidden="1">{#N/A,#N/A,FALSE,"Aging Summary";#N/A,#N/A,FALSE,"Ratio Analysis";#N/A,#N/A,FALSE,"Test 120 Day Accts";#N/A,#N/A,FALSE,"Tickmarks"}</definedName>
    <definedName name="Cooperativas" localSheetId="0" hidden="1">{#N/A,#N/A,FALSE,"Aging Summary";#N/A,#N/A,FALSE,"Ratio Analysis";#N/A,#N/A,FALSE,"Test 120 Day Accts";#N/A,#N/A,FALSE,"Tickmarks"}</definedName>
    <definedName name="Cooperativas" hidden="1">{#N/A,#N/A,FALSE,"Aging Summary";#N/A,#N/A,FALSE,"Ratio Analysis";#N/A,#N/A,FALSE,"Test 120 Day Accts";#N/A,#N/A,FALSE,"Tickmarks"}</definedName>
    <definedName name="Coordenador_DER">#REF!</definedName>
    <definedName name="Coordenador_Empresa">#REF!</definedName>
    <definedName name="Cop">#REF!</definedName>
    <definedName name="Copia" localSheetId="0" hidden="1">{#N/A,#N/A,FALSE,"PCOL"}</definedName>
    <definedName name="Copia" hidden="1">{#N/A,#N/A,FALSE,"PCOL"}</definedName>
    <definedName name="copiaranch"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Y" localSheetId="0" hidden="1">{#N/A,#N/A,FALSE,"Pharm";#N/A,#N/A,FALSE,"WWCM"}</definedName>
    <definedName name="COPY" hidden="1">{#N/A,#N/A,FALSE,"Pharm";#N/A,#N/A,FALSE,"WWCM"}</definedName>
    <definedName name="copy1" localSheetId="0" hidden="1">{#N/A,#N/A,FALSE,"Pharm";#N/A,#N/A,FALSE,"WWCM"}</definedName>
    <definedName name="copy1" hidden="1">{#N/A,#N/A,FALSE,"Pharm";#N/A,#N/A,FALSE,"WWCM"}</definedName>
    <definedName name="COPY2" localSheetId="0" hidden="1">{#N/A,#N/A,FALSE,"Pharm";#N/A,#N/A,FALSE,"WWCM"}</definedName>
    <definedName name="COPY2" hidden="1">{#N/A,#N/A,FALSE,"Pharm";#N/A,#N/A,FALSE,"WWCM"}</definedName>
    <definedName name="copy233" localSheetId="0" hidden="1">{#N/A,#N/A,FALSE,"Pharm";#N/A,#N/A,FALSE,"WWCM"}</definedName>
    <definedName name="copy233" hidden="1">{#N/A,#N/A,FALSE,"Pharm";#N/A,#N/A,FALSE,"WWCM"}</definedName>
    <definedName name="copy33" localSheetId="0" hidden="1">{#N/A,#N/A,FALSE,"Pharm";#N/A,#N/A,FALSE,"WWCM"}</definedName>
    <definedName name="copy33" hidden="1">{#N/A,#N/A,FALSE,"Pharm";#N/A,#N/A,FALSE,"WWCM"}</definedName>
    <definedName name="copy38" localSheetId="0" hidden="1">{#N/A,#N/A,FALSE,"Pharm";#N/A,#N/A,FALSE,"WWCM"}</definedName>
    <definedName name="copy38" hidden="1">{#N/A,#N/A,FALSE,"Pharm";#N/A,#N/A,FALSE,"WWCM"}</definedName>
    <definedName name="cor" localSheetId="0" hidden="1">{"'gráf jan00'!$A$1:$AK$41"}</definedName>
    <definedName name="cor" hidden="1">{"'gráf jan00'!$A$1:$AK$41"}</definedName>
    <definedName name="CORPO">#REF!</definedName>
    <definedName name="Corpus">#REF!+60</definedName>
    <definedName name="CORREÇÃOMBUFMAN">#REF!</definedName>
    <definedName name="CORREÇÃOMBUQMAN">#REF!</definedName>
    <definedName name="CORRETAGEM">#REF!</definedName>
    <definedName name="CORRMBUFMAN">#REF!</definedName>
    <definedName name="CORRMBUFMAN_23">#REF!</definedName>
    <definedName name="CORRMBUQMAN">#REF!</definedName>
    <definedName name="CORRMBUQMAN_23">#REF!</definedName>
    <definedName name="CORRMBUQREC">#REF!</definedName>
    <definedName name="CORRMBUQREC_23">#REF!</definedName>
    <definedName name="Corte">OFFSET(#REF!,0,0,COUNTA(#REF!)*2-1,2)</definedName>
    <definedName name="Cortes">#REF!</definedName>
    <definedName name="cortina_1">#REF!</definedName>
    <definedName name="cortina_2">#REF!</definedName>
    <definedName name="cost">#REF!</definedName>
    <definedName name="cost_of_debt">#REF!</definedName>
    <definedName name="cot">#REF!</definedName>
    <definedName name="COTACAO" localSheetId="0" hidden="1">{#N/A,#N/A,TRUE,"Serviços"}</definedName>
    <definedName name="COTACAO" hidden="1">{#N/A,#N/A,TRUE,"Serviços"}</definedName>
    <definedName name="Cotacao_Dolar">#REF!</definedName>
    <definedName name="Cotacao_Euro">#REF!</definedName>
    <definedName name="cOTROLE">#REF!</definedName>
    <definedName name="COVER_Base_Date">#REF!</definedName>
    <definedName name="Cover2" localSheetId="0" hidden="1">{"Print1",#N/A,TRUE,"P&amp;L";"Print2",#N/A,TRUE,"CashFL"}</definedName>
    <definedName name="Cover2" hidden="1">{"Print1",#N/A,TRUE,"P&amp;L";"Print2",#N/A,TRUE,"CashFL"}</definedName>
    <definedName name="CP">#REF!</definedName>
    <definedName name="cp.100">#REF!</definedName>
    <definedName name="cp.95">#REF!</definedName>
    <definedName name="CPAV">#REF!</definedName>
    <definedName name="CPF" localSheetId="0" hidden="1">{#N/A,#N/A,FALSE,"Aging Summary";#N/A,#N/A,FALSE,"Ratio Analysis";#N/A,#N/A,FALSE,"Test 120 Day Accts";#N/A,#N/A,FALSE,"Tickmarks"}</definedName>
    <definedName name="CPF" hidden="1">{#N/A,#N/A,FALSE,"Aging Summary";#N/A,#N/A,FALSE,"Ratio Analysis";#N/A,#N/A,FALSE,"Test 120 Day Accts";#N/A,#N/A,FALSE,"Tickmarks"}</definedName>
    <definedName name="CPMF">#REF!</definedName>
    <definedName name="CPMF_TOTAL">#REF!</definedName>
    <definedName name="CPMF1">#REF!</definedName>
    <definedName name="CPMF2">#REF!</definedName>
    <definedName name="CPMF3">#REF!</definedName>
    <definedName name="CPMF4">#REF!</definedName>
    <definedName name="CPONT">#REF!</definedName>
    <definedName name="CPT" localSheetId="0" hidden="1">{#N/A,#N/A,FALSE,"Aging Summary";#N/A,#N/A,FALSE,"Ratio Analysis";#N/A,#N/A,FALSE,"Test 120 Day Accts";#N/A,#N/A,FALSE,"Tickmarks"}</definedName>
    <definedName name="CPT" hidden="1">{#N/A,#N/A,FALSE,"Aging Summary";#N/A,#N/A,FALSE,"Ratio Analysis";#N/A,#N/A,FALSE,"Test 120 Day Accts";#N/A,#N/A,FALSE,"Tickmarks"}</definedName>
    <definedName name="CPU">#REF!</definedName>
    <definedName name="CPU_MANUT_PAV">#REF!</definedName>
    <definedName name="cpu_serv">#REF!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R">#REF!</definedName>
    <definedName name="cravação">#REF!</definedName>
    <definedName name="CREA">#REF!</definedName>
    <definedName name="CréditoICMS">#REF!</definedName>
    <definedName name="CRG_01">#REF!</definedName>
    <definedName name="criffgd">#REF!</definedName>
    <definedName name="CRIT" hidden="1">#REF!</definedName>
    <definedName name="_xlnm.Criteria" hidden="1">#REF!</definedName>
    <definedName name="Criteria_MI">#REF!</definedName>
    <definedName name="Critérios_IM">#REF!</definedName>
    <definedName name="CRM" localSheetId="0" hidden="1">{#N/A,#N/A,FALSE,"ANEXO3 99 ERA";#N/A,#N/A,FALSE,"ANEXO3 99 UBÁ2";#N/A,#N/A,FALSE,"ANEXO3 99 DTU";#N/A,#N/A,FALSE,"ANEXO3 99 RDR";#N/A,#N/A,FALSE,"ANEXO3 99 UBÁ4";#N/A,#N/A,FALSE,"ANEXO3 99 UBÁ6"}</definedName>
    <definedName name="CRM" hidden="1">{#N/A,#N/A,FALSE,"ANEXO3 99 ERA";#N/A,#N/A,FALSE,"ANEXO3 99 UBÁ2";#N/A,#N/A,FALSE,"ANEXO3 99 DTU";#N/A,#N/A,FALSE,"ANEXO3 99 RDR";#N/A,#N/A,FALSE,"ANEXO3 99 UBÁ4";#N/A,#N/A,FALSE,"ANEXO3 99 UBÁ6"}</definedName>
    <definedName name="CRM_1" localSheetId="0" hidden="1">{#N/A,#N/A,FALSE,"ANEXO3 99 ERA";#N/A,#N/A,FALSE,"ANEXO3 99 UBÁ2";#N/A,#N/A,FALSE,"ANEXO3 99 DTU";#N/A,#N/A,FALSE,"ANEXO3 99 RDR";#N/A,#N/A,FALSE,"ANEXO3 99 UBÁ4";#N/A,#N/A,FALSE,"ANEXO3 99 UBÁ6"}</definedName>
    <definedName name="CRM_1" hidden="1">{#N/A,#N/A,FALSE,"ANEXO3 99 ERA";#N/A,#N/A,FALSE,"ANEXO3 99 UBÁ2";#N/A,#N/A,FALSE,"ANEXO3 99 DTU";#N/A,#N/A,FALSE,"ANEXO3 99 RDR";#N/A,#N/A,FALSE,"ANEXO3 99 UBÁ4";#N/A,#N/A,FALSE,"ANEXO3 99 UBÁ6"}</definedName>
    <definedName name="CRO" localSheetId="0" hidden="1">{#N/A,#N/A,FALSE,"MO (2)"}</definedName>
    <definedName name="CRO" hidden="1">{#N/A,#N/A,FALSE,"MO (2)"}</definedName>
    <definedName name="Cron" localSheetId="0" hidden="1">{#N/A,#N/A,FALSE,"MO (2)"}</definedName>
    <definedName name="Cron" hidden="1">{#N/A,#N/A,FALSE,"MO (2)"}</definedName>
    <definedName name="Cron_1" localSheetId="0" hidden="1">{#N/A,#N/A,FALSE,"MO (2)"}</definedName>
    <definedName name="Cron_1" hidden="1">{#N/A,#N/A,FALSE,"MO (2)"}</definedName>
    <definedName name="crona">#REF!</definedName>
    <definedName name="crong">#REF!</definedName>
    <definedName name="CRONO" localSheetId="1">#REF!</definedName>
    <definedName name="CRONO" localSheetId="2">#REF!</definedName>
    <definedName name="CRONO">#REF!</definedName>
    <definedName name="CRONO_1">#REF!</definedName>
    <definedName name="CRONO_25">#REF!</definedName>
    <definedName name="CRONOFÍSICO">#REF!</definedName>
    <definedName name="cronograma">#REF!</definedName>
    <definedName name="CRONOGRAMA_FÍSICO_FINANCEIRO">#REF!</definedName>
    <definedName name="CronogramadeExecuçãp2003" localSheetId="0" hidden="1">{#N/A,#N/A,FALSE,"ANEXO3 99 ERA";#N/A,#N/A,FALSE,"ANEXO3 99 UBÁ2";#N/A,#N/A,FALSE,"ANEXO3 99 DTU";#N/A,#N/A,FALSE,"ANEXO3 99 RDR";#N/A,#N/A,FALSE,"ANEXO3 99 UBÁ4";#N/A,#N/A,FALSE,"ANEXO3 99 UBÁ6"}</definedName>
    <definedName name="CronogramadeExecuçãp2003" hidden="1">{#N/A,#N/A,FALSE,"ANEXO3 99 ERA";#N/A,#N/A,FALSE,"ANEXO3 99 UBÁ2";#N/A,#N/A,FALSE,"ANEXO3 99 DTU";#N/A,#N/A,FALSE,"ANEXO3 99 RDR";#N/A,#N/A,FALSE,"ANEXO3 99 UBÁ4";#N/A,#N/A,FALSE,"ANEXO3 99 UBÁ6"}</definedName>
    <definedName name="CronogramadeExecuçãp2003_1" localSheetId="0" hidden="1">{#N/A,#N/A,FALSE,"ANEXO3 99 ERA";#N/A,#N/A,FALSE,"ANEXO3 99 UBÁ2";#N/A,#N/A,FALSE,"ANEXO3 99 DTU";#N/A,#N/A,FALSE,"ANEXO3 99 RDR";#N/A,#N/A,FALSE,"ANEXO3 99 UBÁ4";#N/A,#N/A,FALSE,"ANEXO3 99 UBÁ6"}</definedName>
    <definedName name="CronogramadeExecuçãp2003_1" hidden="1">{#N/A,#N/A,FALSE,"ANEXO3 99 ERA";#N/A,#N/A,FALSE,"ANEXO3 99 UBÁ2";#N/A,#N/A,FALSE,"ANEXO3 99 DTU";#N/A,#N/A,FALSE,"ANEXO3 99 RDR";#N/A,#N/A,FALSE,"ANEXO3 99 UBÁ4";#N/A,#N/A,FALSE,"ANEXO3 99 UBÁ6"}</definedName>
    <definedName name="CRONOMOD" localSheetId="0">{"total","SUM(total)","YNNNN",FALSE}</definedName>
    <definedName name="CRONOMOD">{"total","SUM(total)","YNNNN",FALSE}</definedName>
    <definedName name="Croquiiii">#REF!</definedName>
    <definedName name="Croquiiii_38">#N/A</definedName>
    <definedName name="CS">#REF!</definedName>
    <definedName name="CS110PI">#REF!</definedName>
    <definedName name="CS110R">#REF!</definedName>
    <definedName name="CS316PI">#REF!</definedName>
    <definedName name="CS316R">#REF!</definedName>
    <definedName name="CS423PI">#REF!</definedName>
    <definedName name="CS423R">#REF!</definedName>
    <definedName name="CSA">#REF!</definedName>
    <definedName name="CSLL"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SL1998" localSheetId="0" hidden="1">{#N/A,#N/A,FALSE,"IR E CS 1997";#N/A,#N/A,FALSE,"PR ND";#N/A,#N/A,FALSE,"8191";#N/A,#N/A,FALSE,"8383";#N/A,#N/A,FALSE,"MP 1024";#N/A,#N/A,FALSE,"AD_EX_97";#N/A,#N/A,FALSE,"BD 97"}</definedName>
    <definedName name="CSSL1998" hidden="1">{#N/A,#N/A,FALSE,"IR E CS 1997";#N/A,#N/A,FALSE,"PR ND";#N/A,#N/A,FALSE,"8191";#N/A,#N/A,FALSE,"8383";#N/A,#N/A,FALSE,"MP 1024";#N/A,#N/A,FALSE,"AD_EX_97";#N/A,#N/A,FALSE,"BD 97"}</definedName>
    <definedName name="CST">#REF!</definedName>
    <definedName name="ct">#REF!</definedName>
    <definedName name="CT_501">#REF!</definedName>
    <definedName name="CT_501_1">#REF!</definedName>
    <definedName name="CT_511">#REF!</definedName>
    <definedName name="CT_511_1">#REF!</definedName>
    <definedName name="CT_602">#REF!</definedName>
    <definedName name="CT_602_1">#REF!</definedName>
    <definedName name="CT_603">#REF!</definedName>
    <definedName name="CT_603_1">#REF!</definedName>
    <definedName name="CT_604">#REF!</definedName>
    <definedName name="CT_604_1">#REF!</definedName>
    <definedName name="CT_605">#REF!</definedName>
    <definedName name="CT_605_1">#REF!</definedName>
    <definedName name="CT_607">#REF!</definedName>
    <definedName name="CT_607_1">#REF!</definedName>
    <definedName name="CT_701">#REF!</definedName>
    <definedName name="CT_701_1">#REF!</definedName>
    <definedName name="CT_702">#REF!</definedName>
    <definedName name="CT_702_1">#REF!</definedName>
    <definedName name="CTD">#REF!</definedName>
    <definedName name="Cto">#N/A</definedName>
    <definedName name="CtoInsImp">#N/A</definedName>
    <definedName name="CtoInsPrd">#N/A</definedName>
    <definedName name="CtoSrv">#N/A</definedName>
    <definedName name="cu" localSheetId="0" hidden="1">{#N/A,#N/A,TRUE,"Serviços"}</definedName>
    <definedName name="cu" hidden="1">{#N/A,#N/A,TRUE,"Serviços"}</definedName>
    <definedName name="cu102.ShareScalingFactor" hidden="1">1000000</definedName>
    <definedName name="cu103.EmployeeScalingFactor" hidden="1">1000</definedName>
    <definedName name="cu107.DPSSymbol" hidden="1">"R$"</definedName>
    <definedName name="cu107.EPSSymbol" hidden="1">"R$"</definedName>
    <definedName name="cu71.ScalingFactor" hidden="1">1000000</definedName>
    <definedName name="cub" localSheetId="0" hidden="1">{#N/A,#N/A,FALSE,"RESUMEN";#N/A,#N/A,FALSE,"GG-GI";#N/A,#N/A,FALSE,"AMB";#N/A,#N/A,FALSE,"EyR";#N/A,#N/A,FALSE,"UCP";#N/A,#N/A,FALSE,"IND";#N/A,#N/A,FALSE,"LR";#N/A,#N/A,FALSE,"PRV";#N/A,#N/A,FALSE,"TÚNELES";#N/A,#N/A,FALSE,"IDT";#N/A,#N/A,FALSE,"ING"}</definedName>
    <definedName name="cub" hidden="1">{#N/A,#N/A,FALSE,"RESUMEN";#N/A,#N/A,FALSE,"GG-GI";#N/A,#N/A,FALSE,"AMB";#N/A,#N/A,FALSE,"EyR";#N/A,#N/A,FALSE,"UCP";#N/A,#N/A,FALSE,"IND";#N/A,#N/A,FALSE,"LR";#N/A,#N/A,FALSE,"PRV";#N/A,#N/A,FALSE,"TÚNELES";#N/A,#N/A,FALSE,"IDT";#N/A,#N/A,FALSE,"ING"}</definedName>
    <definedName name="CUBAÇÃO">#REF!</definedName>
    <definedName name="cubaembutir">#REF!</definedName>
    <definedName name="cuiabá">#REF!</definedName>
    <definedName name="CUN">#REF!</definedName>
    <definedName name="CunEq" hidden="1">SUM(IF(#REF! =#REF!,(#REF!)*(#REF!="EQ")))</definedName>
    <definedName name="CunEq_1" hidden="1">SUM(IF(#REF! =#REF!,(#REF!)*(#REF!="EQ")))</definedName>
    <definedName name="CunMo" hidden="1">SUM(IF(#REF! =#REF!,(#REF!)*(#REF!="MO")))</definedName>
    <definedName name="CunMo_1" hidden="1">SUM(IF(#REF! =#REF!,(#REF!)*(#REF!="MO")))</definedName>
    <definedName name="CunMp" hidden="1">SUM(IF(#REF! =#REF!,(#REF!)*(#REF!="MP")))</definedName>
    <definedName name="CunMp_1" hidden="1">SUM(IF(#REF! =#REF!,(#REF!)*(#REF!="MP")))</definedName>
    <definedName name="CUP">#N/A</definedName>
    <definedName name="CURRENCY">#REF!</definedName>
    <definedName name="CURRENCYY">#REF!</definedName>
    <definedName name="Current" hidden="1">#REF!-1 &amp; "." &amp; MAX(1,COUNTA(INDEX(#REF!,MATCH(#REF!-1,#REF!,FALSE)):#REF!))</definedName>
    <definedName name="CURTO">#REF!</definedName>
    <definedName name="curva">#REF!</definedName>
    <definedName name="Curva_ABC">#REF!</definedName>
    <definedName name="CURVA2" localSheetId="0" hidden="1">{"'171'!$A$1:$Z$50"}</definedName>
    <definedName name="CURVA2" hidden="1">{"'171'!$A$1:$Z$50"}</definedName>
    <definedName name="curvaex">#REF!</definedName>
    <definedName name="CUSRED">#REF!</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Ad_Not_Horista">#REF!</definedName>
    <definedName name="Custo_Ad_Not_Mensalista">#REF!</definedName>
    <definedName name="Custo_da_Apólice">#REF!</definedName>
    <definedName name="CUSTO_DE_COMBUSTÍVEL_E_LUFRIFICANTES">#REF!</definedName>
    <definedName name="Custo_Direto_de_Obras_Civis_e_Instalações_...........................................">#REF!</definedName>
    <definedName name="Custo_HE_Horista_Diurno">#REF!</definedName>
    <definedName name="Custo_HE_Horista_Notur">#REF!</definedName>
    <definedName name="Custo_HE_Mensalista_Diurno">#REF!</definedName>
    <definedName name="Custo_HE_Mensalista_Notur">#REF!</definedName>
    <definedName name="Custo_Material">#REF!</definedName>
    <definedName name="Custo_MdO">#REF!</definedName>
    <definedName name="CUSTO_MES">#REF!</definedName>
    <definedName name="CUSTO_MO">#REF!</definedName>
    <definedName name="Custo_parcial">#REF!</definedName>
    <definedName name="Custo_parcial_1">#REF!</definedName>
    <definedName name="Custo_Total">#REF!</definedName>
    <definedName name="CUSTO_VARIAVEL">#REF!</definedName>
    <definedName name="custo1" localSheetId="0" hidden="1">{#N/A,#N/A,FALSE,"Relatórios";"Vendas e Custos",#N/A,FALSE,"Vendas e Custos";"Premissas",#N/A,FALSE,"Premissas";"Projeções",#N/A,FALSE,"Projeções";"Dolar",#N/A,FALSE,"Dolar";"Original",#N/A,FALSE,"Original e UFIR"}</definedName>
    <definedName name="custo1" hidden="1">{#N/A,#N/A,FALSE,"Relatórios";"Vendas e Custos",#N/A,FALSE,"Vendas e Custos";"Premissas",#N/A,FALSE,"Premissas";"Projeções",#N/A,FALSE,"Projeções";"Dolar",#N/A,FALSE,"Dolar";"Original",#N/A,FALSE,"Original e UFIR"}</definedName>
    <definedName name="custo2" localSheetId="0" hidden="1">{#N/A,#N/A,FALSE,"CUSCOL";#N/A,#N/A,FALSE,"CUSCOL1";#N/A,#N/A,FALSE,"CUSSIL";#N/A,#N/A,FALSE,"CUSSIL1";#N/A,#N/A,FALSE,"ACOMEN";#N/A,#N/A,FALSE,"ACOMEN1";#N/A,#N/A,FALSE,"FISILV";#N/A,#N/A,FALSE,"FISILVI1";#N/A,#N/A,FALSE,"RENSIL";#N/A,#N/A,FALSE,"RENSIL1";#N/A,#N/A,FALSE,"GASTOS";#N/A,#N/A,FALSE,"GASTOS1"}</definedName>
    <definedName name="custo2" hidden="1">{#N/A,#N/A,FALSE,"CUSCOL";#N/A,#N/A,FALSE,"CUSCOL1";#N/A,#N/A,FALSE,"CUSSIL";#N/A,#N/A,FALSE,"CUSSIL1";#N/A,#N/A,FALSE,"ACOMEN";#N/A,#N/A,FALSE,"ACOMEN1";#N/A,#N/A,FALSE,"FISILV";#N/A,#N/A,FALSE,"FISILVI1";#N/A,#N/A,FALSE,"RENSIL";#N/A,#N/A,FALSE,"RENSIL1";#N/A,#N/A,FALSE,"GASTOS";#N/A,#N/A,FALSE,"GASTOS1"}</definedName>
    <definedName name="custoA">#REF!</definedName>
    <definedName name="custoB">#REF!</definedName>
    <definedName name="custoc" hidden="1">#REF!</definedName>
    <definedName name="CustoChamados">#REF!</definedName>
    <definedName name="custoo">#REF!</definedName>
    <definedName name="CustoONCALL">#REF!</definedName>
    <definedName name="CustoOperac.Adm.Local">#REF!</definedName>
    <definedName name="CustoOperAdmLocal">#REF!</definedName>
    <definedName name="custoprod" localSheetId="0" hidden="1">{#N/A,#N/A,FALSE,"Brazil Summary";#N/A,#N/A,FALSE,"SEA CIF Summary";#N/A,#N/A,FALSE,"USGC Contract";#N/A,#N/A,FALSE,"USGC Spot";#N/A,#N/A,FALSE,"Brazil Base Cycle ";#N/A,#N/A,FALSE,"Brazil Base Trend";#N/A,#N/A,FALSE,"Brazil Low Cycle";#N/A,#N/A,FALSE,"Brazil Low Trend";#N/A,#N/A,FALSE,"Variables"}</definedName>
    <definedName name="custoprod" hidden="1">{#N/A,#N/A,FALSE,"Brazil Summary";#N/A,#N/A,FALSE,"SEA CIF Summary";#N/A,#N/A,FALSE,"USGC Contract";#N/A,#N/A,FALSE,"USGC Spot";#N/A,#N/A,FALSE,"Brazil Base Cycle ";#N/A,#N/A,FALSE,"Brazil Base Trend";#N/A,#N/A,FALSE,"Brazil Low Cycle";#N/A,#N/A,FALSE,"Brazil Low Trend";#N/A,#N/A,FALSE,"Variables"}</definedName>
    <definedName name="Custos" localSheetId="0" hidden="1">{#N/A,#N/A,FALSE,"Acum Julio - 00"}</definedName>
    <definedName name="Custos" hidden="1">{#N/A,#N/A,FALSE,"Acum Julio - 00"}</definedName>
    <definedName name="CUSTOS_01">#REF!</definedName>
    <definedName name="CUSTOS_02">#REF!</definedName>
    <definedName name="CUSTOS_PLANO">#REF!</definedName>
    <definedName name="custos_var">#REF!</definedName>
    <definedName name="CUSTOS_VARIÁVEIS">#REF!</definedName>
    <definedName name="custoSUB">#REF!</definedName>
    <definedName name="CustoTurno">#REF!</definedName>
    <definedName name="CV">#REF!</definedName>
    <definedName name="cvbhgf" localSheetId="0" hidden="1">{"CAP VOL",#N/A,FALSE,"CAPITAL";"CAP VAR",#N/A,FALSE,"CAPITAL";"CAP FIJ",#N/A,FALSE,"CAPITAL";"CAP CONS",#N/A,FALSE,"CAPITAL";"CAP DATA",#N/A,FALSE,"CAPITAL"}</definedName>
    <definedName name="cvbhgf" hidden="1">{"CAP VOL",#N/A,FALSE,"CAPITAL";"CAP VAR",#N/A,FALSE,"CAPITAL";"CAP FIJ",#N/A,FALSE,"CAPITAL";"CAP CONS",#N/A,FALSE,"CAPITAL";"CAP DATA",#N/A,FALSE,"CAPITAL"}</definedName>
    <definedName name="cvc">#REF!</definedName>
    <definedName name="cvf" localSheetId="0"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cvf"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cwlksd" localSheetId="0" hidden="1">{#N/A,#N/A,FALSE,"Aging Summary";#N/A,#N/A,FALSE,"Ratio Analysis";#N/A,#N/A,FALSE,"Test 120 Day Accts";#N/A,#N/A,FALSE,"Tickmarks"}</definedName>
    <definedName name="cwlksd" hidden="1">{#N/A,#N/A,FALSE,"Aging Summary";#N/A,#N/A,FALSE,"Ratio Analysis";#N/A,#N/A,FALSE,"Test 120 Day Accts";#N/A,#N/A,FALSE,"Tickmarks"}</definedName>
    <definedName name="Cwvu.CapersView." hidden="1">#REF!</definedName>
    <definedName name="Cwvu.GREY_ALL." hidden="1">#REF!</definedName>
    <definedName name="Cwvu.Japan_Capers_Ed_Pub." hidden="1">#REF!</definedName>
    <definedName name="Cwvu.KJP_CC." hidden="1">#REF!,#REF!,#REF!,#REF!,#REF!,#REF!,#REF!,#REF!,#REF!,#REF!,#REF!,#REF!,#REF!,#REF!,#REF!,#REF!,#REF!,#REF!,#REF!,#REF!</definedName>
    <definedName name="Cwvy.GREY_ALL._dcf" hidden="1">#REF!</definedName>
    <definedName name="cwwqq" localSheetId="0" hidden="1">{"SCH47",#N/A,FALSE,"value";"sch48",#N/A,FALSE,"value"}</definedName>
    <definedName name="cwwqq" hidden="1">{"SCH47",#N/A,FALSE,"value";"sch48",#N/A,FALSE,"value"}</definedName>
    <definedName name="cx.01">#REF!</definedName>
    <definedName name="cx_coletora">#REF!</definedName>
    <definedName name="cxz" localSheetId="0" hidden="1">{"'gráf jan00'!$A$1:$AK$41"}</definedName>
    <definedName name="cxz" hidden="1">{"'gráf jan00'!$A$1:$AK$41"}</definedName>
    <definedName name="Cycle_times">#REF!</definedName>
    <definedName name="cz" localSheetId="0" hidden="1">{"FORM 2",#N/A,FALSE,"Plan3"}</definedName>
    <definedName name="cz" hidden="1">{"FORM 2",#N/A,FALSE,"Plan3"}</definedName>
    <definedName name="czx" localSheetId="0" hidden="1">{#N/A,#N/A,FALSE,"ResGer";#N/A,#N/A,FALSE,"EndBan";#N/A,#N/A,FALSE,"DebTrabFis";#N/A,#N/A,FALSE,"FlxEndBan"}</definedName>
    <definedName name="czx" hidden="1">{#N/A,#N/A,FALSE,"ResGer";#N/A,#N/A,FALSE,"EndBan";#N/A,#N/A,FALSE,"DebTrabFis";#N/A,#N/A,FALSE,"FlxEndBan"}</definedName>
    <definedName name="d"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079">#REF!</definedName>
    <definedName name="d.1000">#REF!</definedName>
    <definedName name="d.10000">#REF!</definedName>
    <definedName name="d.1200">#REF!</definedName>
    <definedName name="d.12011">#REF!</definedName>
    <definedName name="d.200">#REF!</definedName>
    <definedName name="d.400">#REF!</definedName>
    <definedName name="d.50">#REF!</definedName>
    <definedName name="d.50a">#REF!</definedName>
    <definedName name="d.600">#REF!</definedName>
    <definedName name="d.600a">#REF!</definedName>
    <definedName name="d.800">#REF!</definedName>
    <definedName name="D.AGREGADO.IMP">#REF!</definedName>
    <definedName name="D.AGREGADO.P">#REF!</definedName>
    <definedName name="D.ASFALTO.IMP">#REF!</definedName>
    <definedName name="D.ASFALTO.P">#REF!</definedName>
    <definedName name="D.BILHÃO">#REF!</definedName>
    <definedName name="D.CENTAVO">#REF!</definedName>
    <definedName name="D.MIL">#REF!</definedName>
    <definedName name="D.MILHÃO">#REF!</definedName>
    <definedName name="D.UNID">#REF!</definedName>
    <definedName name="d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_25">#REF!</definedName>
    <definedName name="d_4">#REF!</definedName>
    <definedName name="D2EI">#REF!</definedName>
    <definedName name="D4.EST.ESC.IMP">#REF!</definedName>
    <definedName name="D4.EST.ESC.P">#REF!</definedName>
    <definedName name="D4.ESTEIRA.IMP">#REF!</definedName>
    <definedName name="D4.ESTEIRA.P">#REF!</definedName>
    <definedName name="D6.LÂMINA.IMP">#REF!</definedName>
    <definedName name="D6.LÂMINA.P">#REF!</definedName>
    <definedName name="DA">#REF!</definedName>
    <definedName name="DA_2152406397800000338" hidden="1">#REF!</definedName>
    <definedName name="DA_2152406397800000345" hidden="1">#REF!</definedName>
    <definedName name="DA_2152406397800000355" hidden="1">#REF!</definedName>
    <definedName name="DA_2152406397800000360" hidden="1">#REF!</definedName>
    <definedName name="DA_2152406397800000364" hidden="1">#REF!</definedName>
    <definedName name="DA_2152406397800000371" hidden="1">#REF!</definedName>
    <definedName name="DA_2152406397800000447" hidden="1">#REF!</definedName>
    <definedName name="DA_2152406397800000452" hidden="1">#REF!</definedName>
    <definedName name="DA_2152406397800000507" hidden="1">#REF!</definedName>
    <definedName name="DA_2152406397800000512" hidden="1">#REF!</definedName>
    <definedName name="DA_2152406397800000527" hidden="1">#REF!</definedName>
    <definedName name="DA_2152406397800000532" hidden="1">#REF!</definedName>
    <definedName name="DA_2152406397800000537" hidden="1">#REF!</definedName>
    <definedName name="DA_2152406397800000552" hidden="1">#REF!</definedName>
    <definedName name="DA_2152406397800000557" hidden="1">#REF!</definedName>
    <definedName name="DA_2152406397800000659" hidden="1">#REF!</definedName>
    <definedName name="DA_2152406397800000664" hidden="1">#REF!</definedName>
    <definedName name="DA_2160849390000000047" hidden="1">#REF!</definedName>
    <definedName name="DA_2160849390000000051" hidden="1">#REF!</definedName>
    <definedName name="DA_2211905147400000356" hidden="1">#REF!</definedName>
    <definedName name="DA_2211905147400000360" hidden="1">#REF!</definedName>
    <definedName name="DA_2211905147400000370" hidden="1">#REF!</definedName>
    <definedName name="daa" hidden="1">#REF!</definedName>
    <definedName name="daads" hidden="1">#REF!</definedName>
    <definedName name="dad" localSheetId="0" hidden="1">{"AVÓS",#N/A,FALSE,"Obras"}</definedName>
    <definedName name="dad" hidden="1">{"AVÓS",#N/A,FALSE,"Obras"}</definedName>
    <definedName name="dad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ad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fs">#REF!</definedName>
    <definedName name="DADF" localSheetId="0" hidden="1">{#N/A,#N/A,FALSE,"REPORT"}</definedName>
    <definedName name="DADF" hidden="1">{#N/A,#N/A,FALSE,"REPORT"}</definedName>
    <definedName name="dadfas" localSheetId="0" hidden="1">{#N/A,#N/A,FALSE,"CUSCOL";#N/A,#N/A,FALSE,"CUSCOL1";#N/A,#N/A,FALSE,"CUSSIL";#N/A,#N/A,FALSE,"CUSSIL1";#N/A,#N/A,FALSE,"ACOMEN";#N/A,#N/A,FALSE,"ACOMEN1";#N/A,#N/A,FALSE,"FISILV";#N/A,#N/A,FALSE,"FISILVI1";#N/A,#N/A,FALSE,"RENSIL";#N/A,#N/A,FALSE,"RENSIL1";#N/A,#N/A,FALSE,"GASTOS";#N/A,#N/A,FALSE,"GASTOS1"}</definedName>
    <definedName name="dadfas" hidden="1">{#N/A,#N/A,FALSE,"CUSCOL";#N/A,#N/A,FALSE,"CUSCOL1";#N/A,#N/A,FALSE,"CUSSIL";#N/A,#N/A,FALSE,"CUSSIL1";#N/A,#N/A,FALSE,"ACOMEN";#N/A,#N/A,FALSE,"ACOMEN1";#N/A,#N/A,FALSE,"FISILV";#N/A,#N/A,FALSE,"FISILVI1";#N/A,#N/A,FALSE,"RENSIL";#N/A,#N/A,FALSE,"RENSIL1";#N/A,#N/A,FALSE,"GASTOS";#N/A,#N/A,FALSE,"GASTOS1"}</definedName>
    <definedName name="dadinho">#REF!</definedName>
    <definedName name="dadinho_1">#REF!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29">#REF!</definedName>
    <definedName name="dadinho_31">#REF!</definedName>
    <definedName name="dadinho_50">#REF!</definedName>
    <definedName name="dadinho_50_1">#REF!</definedName>
    <definedName name="dadinho_6">#REF!</definedName>
    <definedName name="dadinho_7">#REF!</definedName>
    <definedName name="dadinho_8">#REF!</definedName>
    <definedName name="dadinho_9">#REF!</definedName>
    <definedName name="DADO2">#REF!</definedName>
    <definedName name="Dados" hidden="1">#REF!</definedName>
    <definedName name="DADOS_1">#REF!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#REF!</definedName>
    <definedName name="DADOS_21_19">#REF!</definedName>
    <definedName name="DADOS_29">#REF!</definedName>
    <definedName name="DADOS_3">#REF!</definedName>
    <definedName name="DADOS_31">#REF!</definedName>
    <definedName name="DADOS_4">#REF!</definedName>
    <definedName name="DADOS_50">#REF!</definedName>
    <definedName name="DADOS_50_1">#REF!</definedName>
    <definedName name="DADOS_6">#REF!</definedName>
    <definedName name="DADOS_7">#REF!</definedName>
    <definedName name="DADOS_8">#REF!</definedName>
    <definedName name="DADOS_9">#REF!</definedName>
    <definedName name="Dados_Gerais">#REF!</definedName>
    <definedName name="dados_ok"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_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_Primário">#REF!</definedName>
    <definedName name="DADOS1">#REF!</definedName>
    <definedName name="dados2"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1"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1"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ed">#REF!</definedName>
    <definedName name="dadosok"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ER1" localSheetId="0" hidden="1">{#N/A,#N/A,TRUE,"Serviços"}</definedName>
    <definedName name="DAER1" hidden="1">{#N/A,#N/A,TRUE,"Serviços"}</definedName>
    <definedName name="DAER11" localSheetId="0" hidden="1">{#N/A,#N/A,TRUE,"Serviços"}</definedName>
    <definedName name="DAER11" hidden="1">{#N/A,#N/A,TRUE,"Serviços"}</definedName>
    <definedName name="daf" localSheetId="0" hidden="1">{#N/A,#N/A,FALSE,"RESUMO-BB1";#N/A,#N/A,FALSE,"MOD-A01-R - BB1";#N/A,#N/A,FALSE,"URB-BB1"}</definedName>
    <definedName name="daf" hidden="1">{#N/A,#N/A,FALSE,"RESUMO-BB1";#N/A,#N/A,FALSE,"MOD-A01-R - BB1";#N/A,#N/A,FALSE,"URB-BB1"}</definedName>
    <definedName name="DAFG"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AFG"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afjnvqernviqrejviojqervojrvjrjv" localSheetId="0" hidden="1">{"SCH15",#N/A,FALSE,"SCH15,16,85,86";"SCH16",#N/A,FALSE,"SCH15,16,85,86";"SCH85",#N/A,FALSE,"SCH15,16,85,86";"SCH86",#N/A,FALSE,"SCH15,16,85,86"}</definedName>
    <definedName name="dafjnvqernviqrejviojqervojrvjrjv" hidden="1">{"SCH15",#N/A,FALSE,"SCH15,16,85,86";"SCH16",#N/A,FALSE,"SCH15,16,85,86";"SCH85",#N/A,FALSE,"SCH15,16,85,86";"SCH86",#N/A,FALSE,"SCH15,16,85,86"}</definedName>
    <definedName name="dajdajdlkjalkd" localSheetId="0" hidden="1">{#N/A,#N/A,FALSE,"Aging Summary";#N/A,#N/A,FALSE,"Ratio Analysis";#N/A,#N/A,FALSE,"Test 120 Day Accts";#N/A,#N/A,FALSE,"Tickmarks"}</definedName>
    <definedName name="dajdajdlkjalkd" hidden="1">{#N/A,#N/A,FALSE,"Aging Summary";#N/A,#N/A,FALSE,"Ratio Analysis";#N/A,#N/A,FALSE,"Test 120 Day Accts";#N/A,#N/A,FALSE,"Tickmarks"}</definedName>
    <definedName name="dakfkjafgkeaj" localSheetId="0" hidden="1">{#N/A,#N/A,FALSE,"Pharm";#N/A,#N/A,FALSE,"WWCM"}</definedName>
    <definedName name="dakfkjafgkeaj" hidden="1">{#N/A,#N/A,FALSE,"Pharm";#N/A,#N/A,FALSE,"WWCM"}</definedName>
    <definedName name="dalo">#REF!</definedName>
    <definedName name="Daniel" localSheetId="0" hidden="1">{#N/A,#N/A,FALSE,"MO (2)"}</definedName>
    <definedName name="Daniel" hidden="1">{#N/A,#N/A,FALSE,"MO (2)"}</definedName>
    <definedName name="danil">#REF!</definedName>
    <definedName name="danlele"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anlele"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AR">#REF!</definedName>
    <definedName name="DAS" localSheetId="0" hidden="1">{#N/A,#N/A,FALSE,"MO (2)"}</definedName>
    <definedName name="DAS" hidden="1">{#N/A,#N/A,FALSE,"MO (2)"}</definedName>
    <definedName name="DAS_1" localSheetId="0" hidden="1">{#N/A,#N/A,FALSE,"MO (2)"}</definedName>
    <definedName name="DAS_1" hidden="1">{#N/A,#N/A,FALSE,"MO (2)"}</definedName>
    <definedName name="dasasd" localSheetId="0" hidden="1">{#N/A,#N/A,FALSE,"Hoja1";#N/A,#N/A,FALSE,"Hoja2"}</definedName>
    <definedName name="dasasd" hidden="1">{#N/A,#N/A,FALSE,"Hoja1";#N/A,#N/A,FALSE,"Hoja2"}</definedName>
    <definedName name="dasasdads" localSheetId="0" hidden="1">{#N/A,#N/A,FALSE,"Hoja1";#N/A,#N/A,FALSE,"Hoja2"}</definedName>
    <definedName name="dasasdads" hidden="1">{#N/A,#N/A,FALSE,"Hoja1";#N/A,#N/A,FALSE,"Hoja2"}</definedName>
    <definedName name="dasd" localSheetId="0" hidden="1">{#N/A,#N/A,FALSE,"QD_F1 Invest Detalhado";#N/A,#N/A,FALSE,"QD_F3 Invest_Comparado";#N/A,#N/A,FALSE,"QD_B Trafego";#N/A,#N/A,FALSE,"QD_D0 Custos Operacionais";#N/A,#N/A,FALSE,"QD_C Receita";#N/A,#N/A,FALSE,"QD_D Custos";#N/A,#N/A,FALSE,"QD_E Resultado";#N/A,#N/A,FALSE,"QD_G Fluxo Caixa"}</definedName>
    <definedName name="dasd" hidden="1">{#N/A,#N/A,FALSE,"QD_F1 Invest Detalhado";#N/A,#N/A,FALSE,"QD_F3 Invest_Comparado";#N/A,#N/A,FALSE,"QD_B Trafego";#N/A,#N/A,FALSE,"QD_D0 Custos Operacionais";#N/A,#N/A,FALSE,"QD_C Receita";#N/A,#N/A,FALSE,"QD_D Custos";#N/A,#N/A,FALSE,"QD_E Resultado";#N/A,#N/A,FALSE,"QD_G Fluxo Caixa"}</definedName>
    <definedName name="dasdasf2" hidden="1">#REF!</definedName>
    <definedName name="dasdsadsad" hidden="1">#N/A</definedName>
    <definedName name="dasdsadsadasd" hidden="1">#REF!</definedName>
    <definedName name="dasee" hidden="1">#REF!</definedName>
    <definedName name="dasfdas" localSheetId="0" hidden="1">{#N/A,#N/A,TRUE,"HarryGam-Ass";#N/A,#N/A,TRUE,"HarryGam-BS";#N/A,#N/A,TRUE,"HarryGam-IS";#N/A,#N/A,TRUE,"HarryGam-CF";#N/A,#N/A,TRUE,"HarryGam-CapEx";#N/A,#N/A,TRUE,"HarryGam-Int";#N/A,#N/A,TRUE,"HarryGam-Debt";#N/A,#N/A,TRUE,"HarryGam-Val";#N/A,#N/A,TRUE,"HarryGam-Mult Val";#N/A,#N/A,TRUE,"HarryGam-Credit"}</definedName>
    <definedName name="dasfdas" hidden="1">{#N/A,#N/A,TRUE,"HarryGam-Ass";#N/A,#N/A,TRUE,"HarryGam-BS";#N/A,#N/A,TRUE,"HarryGam-IS";#N/A,#N/A,TRUE,"HarryGam-CF";#N/A,#N/A,TRUE,"HarryGam-CapEx";#N/A,#N/A,TRUE,"HarryGam-Int";#N/A,#N/A,TRUE,"HarryGam-Debt";#N/A,#N/A,TRUE,"HarryGam-Val";#N/A,#N/A,TRUE,"HarryGam-Mult Val";#N/A,#N/A,TRUE,"HarryGam-Credit"}</definedName>
    <definedName name="dasfewfre" localSheetId="0" hidden="1">{"mult96",#N/A,FALSE,"PETCOMP";"est96",#N/A,FALSE,"PETCOMP";"mult95",#N/A,FALSE,"PETCOMP";"est95",#N/A,FALSE,"PETCOMP";"multltm",#N/A,FALSE,"PETCOMP";"resultltm",#N/A,FALSE,"PETCOMP"}</definedName>
    <definedName name="dasfewfre" hidden="1">{"mult96",#N/A,FALSE,"PETCOMP";"est96",#N/A,FALSE,"PETCOMP";"mult95",#N/A,FALSE,"PETCOMP";"est95",#N/A,FALSE,"PETCOMP";"multltm",#N/A,FALSE,"PETCOMP";"resultltm",#N/A,FALSE,"PETCOMP"}</definedName>
    <definedName name="DATA">#REF!</definedName>
    <definedName name="Data_1">#REF!</definedName>
    <definedName name="DATA_14">#N/A</definedName>
    <definedName name="DATA_7">#REF!</definedName>
    <definedName name="DATA_7_1">#REF!</definedName>
    <definedName name="DATA_7_14">#N/A</definedName>
    <definedName name="DATA_BASE" localSheetId="1">#REF!</definedName>
    <definedName name="DATA_BASE" localSheetId="2">#REF!</definedName>
    <definedName name="DATA_BASE">#REF!</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med">#REF!</definedName>
    <definedName name="data_medição">#REF!</definedName>
    <definedName name="data_pato">#REF!</definedName>
    <definedName name="data1">#REF!</definedName>
    <definedName name="data16">#REF!</definedName>
    <definedName name="data2">#REF!</definedName>
    <definedName name="data25">#REF!</definedName>
    <definedName name="data28">#REF!</definedName>
    <definedName name="DATA3">#REF!</definedName>
    <definedName name="data31">#REF!</definedName>
    <definedName name="data34">#REF!</definedName>
    <definedName name="data8">#REF!</definedName>
    <definedName name="dataa">#REF!</definedName>
    <definedName name="_xlnm.Database">#REF!</definedName>
    <definedName name="database_1">#REF!</definedName>
    <definedName name="Database_MI">#REF!</definedName>
    <definedName name="database9">#REF!</definedName>
    <definedName name="DATAFIM">#REF!</definedName>
    <definedName name="DATAINI">#REF!</definedName>
    <definedName name="DATMODELE">#REF!</definedName>
    <definedName name="DATMODMEC">#REF!</definedName>
    <definedName name="DATTML">#REF!</definedName>
    <definedName name="daV">#N/A</definedName>
    <definedName name="david" localSheetId="0" hidden="1">{"'gráf jan00'!$A$1:$AK$41"}</definedName>
    <definedName name="david" hidden="1">{"'gráf jan00'!$A$1:$AK$41"}</definedName>
    <definedName name="david1" localSheetId="0" hidden="1">{"'gráf jan00'!$A$1:$AK$41"}</definedName>
    <definedName name="david1" hidden="1">{"'gráf jan00'!$A$1:$AK$41"}</definedName>
    <definedName name="daVIDSON">#N/A</definedName>
    <definedName name="DaysYr">#REF!</definedName>
    <definedName name="DB">#REF!</definedName>
    <definedName name="DBII">#REF!</definedName>
    <definedName name="DBU">#REF!</definedName>
    <definedName name="DC">#REF!</definedName>
    <definedName name="DCA">"$#REF!.$E$31"</definedName>
    <definedName name="DCAN">#REF!</definedName>
    <definedName name="DCAW">"$#REF!.$E$33"</definedName>
    <definedName name="DCC">#REF!</definedName>
    <definedName name="dcdc" hidden="1">#REF!</definedName>
    <definedName name="dcf" localSheetId="0" hidden="1">{"Area1",#N/A,FALSE,"OREWACC";"Area2",#N/A,FALSE,"OREWACC"}</definedName>
    <definedName name="dcf" hidden="1">{"Area1",#N/A,FALSE,"OREWACC";"Area2",#N/A,FALSE,"OREWACC"}</definedName>
    <definedName name="DCF_FCFE" hidden="1">#REF!</definedName>
    <definedName name="dcfdf">#REF!</definedName>
    <definedName name="dchart26" hidden="1">#REF!</definedName>
    <definedName name="dchart31" hidden="1">#REF!</definedName>
    <definedName name="DCTF" hidden="1">8</definedName>
    <definedName name="dd" localSheetId="0" hidden="1">{#N/A,#N/A,FALSE,"ANEXO3 99 ERA";#N/A,#N/A,FALSE,"ANEXO3 99 UBÁ2";#N/A,#N/A,FALSE,"ANEXO3 99 DTU";#N/A,#N/A,FALSE,"ANEXO3 99 RDR";#N/A,#N/A,FALSE,"ANEXO3 99 UBÁ4";#N/A,#N/A,FALSE,"ANEXO3 99 UBÁ6"}</definedName>
    <definedName name="dd" hidden="1">{#N/A,#N/A,FALSE,"ANEXO3 99 ERA";#N/A,#N/A,FALSE,"ANEXO3 99 UBÁ2";#N/A,#N/A,FALSE,"ANEXO3 99 DTU";#N/A,#N/A,FALSE,"ANEXO3 99 RDR";#N/A,#N/A,FALSE,"ANEXO3 99 UBÁ4";#N/A,#N/A,FALSE,"ANEXO3 99 UBÁ6"}</definedName>
    <definedName name="dd_1" localSheetId="0" hidden="1">{#N/A,#N/A,FALSE,"ANEXO3 99 ERA";#N/A,#N/A,FALSE,"ANEXO3 99 UBÁ2";#N/A,#N/A,FALSE,"ANEXO3 99 DTU";#N/A,#N/A,FALSE,"ANEXO3 99 RDR";#N/A,#N/A,FALSE,"ANEXO3 99 UBÁ4";#N/A,#N/A,FALSE,"ANEXO3 99 UBÁ6"}</definedName>
    <definedName name="dd_1" hidden="1">{#N/A,#N/A,FALSE,"ANEXO3 99 ERA";#N/A,#N/A,FALSE,"ANEXO3 99 UBÁ2";#N/A,#N/A,FALSE,"ANEXO3 99 DTU";#N/A,#N/A,FALSE,"ANEXO3 99 RDR";#N/A,#N/A,FALSE,"ANEXO3 99 UBÁ4";#N/A,#N/A,FALSE,"ANEXO3 99 UBÁ6"}</definedName>
    <definedName name="ddasdasdas" hidden="1">#REF!</definedName>
    <definedName name="ddd" localSheetId="0" hidden="1">{#N/A,#N/A,FALSE,"General";#N/A,#N/A,FALSE,"DMU";#N/A,#N/A,FALSE,"Breakdown";#N/A,#N/A,FALSE,"Traction";#N/A,#N/A,FALSE,"Bogie &amp; Carbody";#N/A,#N/A,FALSE,"Auxiliaries";#N/A,#N/A,FALSE,"Braking";#N/A,#N/A,FALSE,"Electric";#N/A,#N/A,FALSE,"Comfort";#N/A,#N/A,FALSE,"Interiors";#N/A,#N/A,FALSE,"Exterior"}</definedName>
    <definedName name="ddd" hidden="1">{#N/A,#N/A,FALSE,"General";#N/A,#N/A,FALSE,"DMU";#N/A,#N/A,FALSE,"Breakdown";#N/A,#N/A,FALSE,"Traction";#N/A,#N/A,FALSE,"Bogie &amp; Carbody";#N/A,#N/A,FALSE,"Auxiliaries";#N/A,#N/A,FALSE,"Braking";#N/A,#N/A,FALSE,"Electric";#N/A,#N/A,FALSE,"Comfort";#N/A,#N/A,FALSE,"Interiors";#N/A,#N/A,FALSE,"Exterior"}</definedName>
    <definedName name="ddd_1" localSheetId="0" hidden="1">{#N/A,#N/A,FALSE,"General";#N/A,#N/A,FALSE,"DMU";#N/A,#N/A,FALSE,"Breakdown";#N/A,#N/A,FALSE,"Traction";#N/A,#N/A,FALSE,"Bogie &amp; Carbody";#N/A,#N/A,FALSE,"Auxiliaries";#N/A,#N/A,FALSE,"Braking";#N/A,#N/A,FALSE,"Electric";#N/A,#N/A,FALSE,"Comfort";#N/A,#N/A,FALSE,"Interiors";#N/A,#N/A,FALSE,"Exterior"}</definedName>
    <definedName name="ddd_1" hidden="1">{#N/A,#N/A,FALSE,"General";#N/A,#N/A,FALSE,"DMU";#N/A,#N/A,FALSE,"Breakdown";#N/A,#N/A,FALSE,"Traction";#N/A,#N/A,FALSE,"Bogie &amp; Carbody";#N/A,#N/A,FALSE,"Auxiliaries";#N/A,#N/A,FALSE,"Braking";#N/A,#N/A,FALSE,"Electric";#N/A,#N/A,FALSE,"Comfort";#N/A,#N/A,FALSE,"Interiors";#N/A,#N/A,FALSE,"Exterior"}</definedName>
    <definedName name="dddaz" localSheetId="0" hidden="1">{#N/A,#N/A,FALSE,"Pharm";#N/A,#N/A,FALSE,"WWCM"}</definedName>
    <definedName name="dddaz" hidden="1">{#N/A,#N/A,FALSE,"Pharm";#N/A,#N/A,FALSE,"WWCM"}</definedName>
    <definedName name="dddd" localSheetId="0" hidden="1">{#N/A,#N/A,FALSE,"PCOL"}</definedName>
    <definedName name="dddd" hidden="1">{#N/A,#N/A,FALSE,"PCOL"}</definedName>
    <definedName name="DDDD_25">#N/A</definedName>
    <definedName name="DDDD_28">#N/A</definedName>
    <definedName name="DDDD_29">#N/A</definedName>
    <definedName name="DDDD_31">#N/A</definedName>
    <definedName name="DDDD_37">#N/A</definedName>
    <definedName name="ddddd"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 localSheetId="0" hidden="1">{"FCB_ALL",#N/A,FALSE,"FCB";"GREY_ALL",#N/A,FALSE,"GREY"}</definedName>
    <definedName name="dddddd" hidden="1">{"FCB_ALL",#N/A,FALSE,"FCB";"GREY_ALL",#N/A,FALSE,"GREY"}</definedName>
    <definedName name="DDDDDDD">#REF!</definedName>
    <definedName name="dddddddd" localSheetId="0" hidden="1">{"CAPA",#N/A,FALSE,"CAPA"}</definedName>
    <definedName name="dddddddd" hidden="1">{"CAPA",#N/A,FALSE,"CAPA"}</definedName>
    <definedName name="dddddddddd">#N/A</definedName>
    <definedName name="ddddddddddd">#REF!</definedName>
    <definedName name="dddddddddddd" localSheetId="0" hidden="1">{0,#N/A,FALSE,0;0,#N/A,FALSE,0;0,#N/A,FALSE,0;0,#N/A,FALSE,0}</definedName>
    <definedName name="dddddddddddd" hidden="1">{0,#N/A,FALSE,0;0,#N/A,FALSE,0;0,#N/A,FALSE,0;0,#N/A,FALSE,0}</definedName>
    <definedName name="DDDDDDDDDDDDDDDDD"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DDDDDD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dddddddddddddddddddddddddddddddddd">#REF!</definedName>
    <definedName name="DDDDE" localSheetId="0" hidden="1">{#N/A,#N/A,FALSE,"MO (2)"}</definedName>
    <definedName name="DDDDE" hidden="1">{#N/A,#N/A,FALSE,"MO (2)"}</definedName>
    <definedName name="DDDDE_1" localSheetId="0" hidden="1">{#N/A,#N/A,FALSE,"MO (2)"}</definedName>
    <definedName name="DDDDE_1" hidden="1">{#N/A,#N/A,FALSE,"MO (2)"}</definedName>
    <definedName name="dddf">#N/A</definedName>
    <definedName name="dde" localSheetId="0" hidden="1">Main.SAPF4Help()</definedName>
    <definedName name="dde" localSheetId="2" hidden="1">Main.SAPF4Help()</definedName>
    <definedName name="dde" hidden="1">Main.SAPF4Help()</definedName>
    <definedName name="DDEEERE" localSheetId="0" hidden="1">{"'gráf jan00'!$A$1:$AK$41"}</definedName>
    <definedName name="DDEEERE" hidden="1">{"'gráf jan00'!$A$1:$AK$41"}</definedName>
    <definedName name="ddeqwe" localSheetId="0" hidden="1">{#N/A,#N/A,FALSE,"SIM95"}</definedName>
    <definedName name="ddeqwe" hidden="1">{#N/A,#N/A,FALSE,"SIM95"}</definedName>
    <definedName name="ddere" localSheetId="0" hidden="1">{#N/A,#N/A,FALSE,"MO (2)"}</definedName>
    <definedName name="ddere" hidden="1">{#N/A,#N/A,FALSE,"MO (2)"}</definedName>
    <definedName name="ddfe" localSheetId="0" hidden="1">{#N/A,#N/A,FALSE,"1321";#N/A,#N/A,FALSE,"1324";#N/A,#N/A,FALSE,"1333";#N/A,#N/A,FALSE,"1371"}</definedName>
    <definedName name="ddfe" hidden="1">{#N/A,#N/A,FALSE,"1321";#N/A,#N/A,FALSE,"1324";#N/A,#N/A,FALSE,"1333";#N/A,#N/A,FALSE,"1371"}</definedName>
    <definedName name="ddff">#N/A</definedName>
    <definedName name="ddffgghbh">#REF!</definedName>
    <definedName name="ddffggt">#REF!</definedName>
    <definedName name="ddfs" hidden="1">#REF!</definedName>
    <definedName name="ddgfdvgdg"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ddgfdvgdg" hidden="1">{TRUE,TRUE,-1.25,-15.5,604.5,366.75,FALSE,FALSE,TRUE,TRUE,0,1,#N/A,1,#N/A,9.0125,24.4117647058824,1,FALSE,FALSE,3,TRUE,1,FALSE,100,"Swvu.PLANILHA2.","ACwvu.PLANILHA2.",#N/A,FALSE,FALSE,0.787401575,0.34,0.46,0.5,1,"","",FALSE,FALSE,FALSE,FALSE,1,#N/A,1,1,FALSE,FALSE,#N/A,#N/A,FALSE,FALSE,FALSE,9,65532,65532,FALSE,FALSE,TRUE,TRUE,TRUE}</definedName>
    <definedName name="ddlc">#REF!</definedName>
    <definedName name="dds" hidden="1">#REF!</definedName>
    <definedName name="de" localSheetId="0" hidden="1">{"FS`s",#N/A,TRUE,"FS's";"Icome St",#N/A,TRUE,"Income St.";"Balance Sh",#N/A,TRUE,"Balance Sh.";"Gross Margin",#N/A,TRUE,"Gross Margin"}</definedName>
    <definedName name="de" hidden="1">{"FS`s",#N/A,TRUE,"FS's";"Icome St",#N/A,TRUE,"Income St.";"Balance Sh",#N/A,TRUE,"Balance Sh.";"Gross Margin",#N/A,TRUE,"Gross Margin"}</definedName>
    <definedName name="DE_km">#REF!</definedName>
    <definedName name="deaaa">#REF!</definedName>
    <definedName name="DEAM" localSheetId="0" hidden="1">{"'CptDifn'!$AA$32:$AG$32"}</definedName>
    <definedName name="DEAM" hidden="1">{"'CptDifn'!$AA$32:$AG$32"}</definedName>
    <definedName name="DEAS" localSheetId="0" hidden="1">{"'CptDifn'!$AA$32:$AG$32"}</definedName>
    <definedName name="DEAS" hidden="1">{"'CptDifn'!$AA$32:$AG$32"}</definedName>
    <definedName name="deb" hidden="1">#REF!</definedName>
    <definedName name="Debitos.xls" localSheetId="0" hidden="1">{#N/A,#N/A,FALSE,"1321";#N/A,#N/A,FALSE,"1324";#N/A,#N/A,FALSE,"1333";#N/A,#N/A,FALSE,"1371"}</definedName>
    <definedName name="Debitos.xls" hidden="1">{#N/A,#N/A,FALSE,"1321";#N/A,#N/A,FALSE,"1324";#N/A,#N/A,FALSE,"1333";#N/A,#N/A,FALSE,"1371"}</definedName>
    <definedName name="debora" hidden="1">#REF!</definedName>
    <definedName name="dec" localSheetId="0" hidden="1">{#N/A,#N/A,FALSE,"fw or db 98 up"}</definedName>
    <definedName name="dec" hidden="1">{#N/A,#N/A,FALSE,"fw or db 98 up"}</definedName>
    <definedName name="DECANEL">#REF!</definedName>
    <definedName name="DECG" localSheetId="0" hidden="1">{"'CptDifn'!$AA$32:$AG$32"}</definedName>
    <definedName name="DECG" hidden="1">{"'CptDifn'!$AA$32:$AG$32"}</definedName>
    <definedName name="dede" localSheetId="0" hidden="1">{#N/A,#N/A,FALSE,"Pharm";#N/A,#N/A,FALSE,"WWCM"}</definedName>
    <definedName name="dede" hidden="1">{#N/A,#N/A,FALSE,"Pharm";#N/A,#N/A,FALSE,"WWCM"}</definedName>
    <definedName name="DEDED" localSheetId="0" hidden="1">{#N/A,#N/A,FALSE,"Card";#N/A,#N/A,FALSE,"Prav";#N/A,#N/A,FALSE,"Irbe";#N/A,#N/A,FALSE,"Plavix";#N/A,#N/A,FALSE,"Capt";#N/A,#N/A,FALSE,"Fosi"}</definedName>
    <definedName name="DEDED" hidden="1">{#N/A,#N/A,FALSE,"Card";#N/A,#N/A,FALSE,"Prav";#N/A,#N/A,FALSE,"Irbe";#N/A,#N/A,FALSE,"Plavix";#N/A,#N/A,FALSE,"Capt";#N/A,#N/A,FALSE,"Fosi"}</definedName>
    <definedName name="DEDEDZE" localSheetId="0" hidden="1">{#N/A,#N/A,FALSE,"Pharm";#N/A,#N/A,FALSE,"WWCM"}</definedName>
    <definedName name="DEDEDZE" hidden="1">{#N/A,#N/A,FALSE,"Pharm";#N/A,#N/A,FALSE,"WWCM"}</definedName>
    <definedName name="DEDZD" localSheetId="0" hidden="1">{#N/A,#N/A,FALSE,"Pharm";#N/A,#N/A,FALSE,"WWCM"}</definedName>
    <definedName name="DEDZD" hidden="1">{#N/A,#N/A,FALSE,"Pharm";#N/A,#N/A,FALSE,"WWCM"}</definedName>
    <definedName name="dee" localSheetId="0" hidden="1">{"Page1",#N/A,FALSE,"Allocation";"Page2",#N/A,FALSE,"Allocation";"Page3",#N/A,FALSE,"Allocation";"Page4",#N/A,FALSE,"Allocation";"Page5",#N/A,FALSE,"Allocation"}</definedName>
    <definedName name="dee" hidden="1">{"Page1",#N/A,FALSE,"Allocation";"Page2",#N/A,FALSE,"Allocation";"Page3",#N/A,FALSE,"Allocation";"Page4",#N/A,FALSE,"Allocation";"Page5",#N/A,FALSE,"Allocation"}</definedName>
    <definedName name="deee" localSheetId="0" hidden="1">{"Fecha_Setembro",#N/A,FALSE,"FECHAMENTO-2002 ";"Defer_Setembro",#N/A,FALSE,"DIFERIDO";"Pis_Setembro",#N/A,FALSE,"PIS COFINS";"Iss_Setembro",#N/A,FALSE,"ISS"}</definedName>
    <definedName name="deee" hidden="1">{"Fecha_Setembro",#N/A,FALSE,"FECHAMENTO-2002 ";"Defer_Setembro",#N/A,FALSE,"DIFERIDO";"Pis_Setembro",#N/A,FALSE,"PIS COFINS";"Iss_Setembro",#N/A,FALSE,"ISS"}</definedName>
    <definedName name="defensas">#REF!</definedName>
    <definedName name="defm" localSheetId="0" hidden="1">{#N/A,#N/A,FALSE,"Aging Summary";#N/A,#N/A,FALSE,"Ratio Analysis";#N/A,#N/A,FALSE,"Test 120 Day Accts";#N/A,#N/A,FALSE,"Tickmarks"}</definedName>
    <definedName name="defm" hidden="1">{#N/A,#N/A,FALSE,"Aging Summary";#N/A,#N/A,FALSE,"Ratio Analysis";#N/A,#N/A,FALSE,"Test 120 Day Accts";#N/A,#N/A,FALSE,"Tickmarks"}</definedName>
    <definedName name="defwe" localSheetId="0" hidden="1">{"'Quadro'!$A$4:$BG$78"}</definedName>
    <definedName name="defwe" hidden="1">{"'Quadro'!$A$4:$BG$78"}</definedName>
    <definedName name="DEGL" localSheetId="0" hidden="1">{"'CptDifn'!$AA$32:$AG$32"}</definedName>
    <definedName name="DEGL" hidden="1">{"'CptDifn'!$AA$32:$AG$32"}</definedName>
    <definedName name="deh" localSheetId="0" hidden="1">{"Page1",#N/A,FALSE,"Allocation";"Page2",#N/A,FALSE,"Allocation";"Page3",#N/A,FALSE,"Allocation";"Page4",#N/A,FALSE,"Allocation";"Page5",#N/A,FALSE,"Allocation"}</definedName>
    <definedName name="deh" hidden="1">{"Page1",#N/A,FALSE,"Allocation";"Page2",#N/A,FALSE,"Allocation";"Page3",#N/A,FALSE,"Allocation";"Page4",#N/A,FALSE,"Allocation";"Page5",#N/A,FALSE,"Allocation"}</definedName>
    <definedName name="dele" localSheetId="0" hidden="1">{"IGRONIC2",#N/A,FALSE,"IG fixed RONIC";"IGRONIC1",#N/A,FALSE,"IG fixed RONIC"}</definedName>
    <definedName name="dele" hidden="1">{"IGRONIC2",#N/A,FALSE,"IG fixed RONIC";"IGRONIC1",#N/A,FALSE,"IG fixed RONIC"}</definedName>
    <definedName name="dele2" localSheetId="0" hidden="1">{"IGRONIC2",#N/A,FALSE,"IG fixed RONIC";"IGRONIC1",#N/A,FALSE,"IG fixed RONIC"}</definedName>
    <definedName name="dele2" hidden="1">{"IGRONIC2",#N/A,FALSE,"IG fixed RONIC";"IGRONIC1",#N/A,FALSE,"IG fixed RONIC"}</definedName>
    <definedName name="delete" localSheetId="0" hidden="1">{"IGRONIC2",#N/A,FALSE,"IG fixed RONIC";"IGRONIC1",#N/A,FALSE,"IG fixed RONIC"}</definedName>
    <definedName name="delete" hidden="1">{"IGRONIC2",#N/A,FALSE,"IG fixed RONIC";"IGRONIC1",#N/A,FALSE,"IG fixed RONIC"}</definedName>
    <definedName name="delete2" localSheetId="0" hidden="1">{"IGRONIC2",#N/A,FALSE,"IG fixed RONIC";"IGRONIC1",#N/A,FALSE,"IG fixed RONIC"}</definedName>
    <definedName name="delete2" hidden="1">{"IGRONIC2",#N/A,FALSE,"IG fixed RONIC";"IGRONIC1",#N/A,FALSE,"IG fixed RONIC"}</definedName>
    <definedName name="DELTA" localSheetId="0" hidden="1">{#N/A,#N/A,FALSE,"Title";#N/A,#N/A,FALSE,"Corp b sheet";#N/A,#N/A,FALSE,"MODIFIED Pl";#N/A,#N/A,FALSE,"Balance Sheet";#N/A,#N/A,FALSE,"Profit and Loss";#N/A,#N/A,FALSE,"Supplement info";#N/A,#N/A,FALSE,"Cashflow";#N/A,#N/A,FALSE,"Asspc Co - Inv Schedule";#N/A,#N/A,FALSE,"kpi"}</definedName>
    <definedName name="DELTA" hidden="1">{#N/A,#N/A,FALSE,"Title";#N/A,#N/A,FALSE,"Corp b sheet";#N/A,#N/A,FALSE,"MODIFIED Pl";#N/A,#N/A,FALSE,"Balance Sheet";#N/A,#N/A,FALSE,"Profit and Loss";#N/A,#N/A,FALSE,"Supplement info";#N/A,#N/A,FALSE,"Cashflow";#N/A,#N/A,FALSE,"Asspc Co - Inv Schedule";#N/A,#N/A,FALSE,"kpi"}</definedName>
    <definedName name="Delta_1" hidden="1">#REF!</definedName>
    <definedName name="DELTA2" localSheetId="0" hidden="1">{#N/A,#N/A,FALSE,"Title";#N/A,#N/A,FALSE,"Corp b sheet";#N/A,#N/A,FALSE,"MODIFIED Pl";#N/A,#N/A,FALSE,"Balance Sheet";#N/A,#N/A,FALSE,"Profit and Loss";#N/A,#N/A,FALSE,"Supplement info";#N/A,#N/A,FALSE,"Cashflow";#N/A,#N/A,FALSE,"Asspc Co - Inv Schedule";#N/A,#N/A,FALSE,"kpi"}</definedName>
    <definedName name="DELTA2" hidden="1">{#N/A,#N/A,FALSE,"Title";#N/A,#N/A,FALSE,"Corp b sheet";#N/A,#N/A,FALSE,"MODIFIED Pl";#N/A,#N/A,FALSE,"Balance Sheet";#N/A,#N/A,FALSE,"Profit and Loss";#N/A,#N/A,FALSE,"Supplement info";#N/A,#N/A,FALSE,"Cashflow";#N/A,#N/A,FALSE,"Asspc Co - Inv Schedule";#N/A,#N/A,FALSE,"kpi"}</definedName>
    <definedName name="demais" localSheetId="0" hidden="1">{#N/A,#N/A,FALSE,"Aging Summary";#N/A,#N/A,FALSE,"Ratio Analysis";#N/A,#N/A,FALSE,"Test 120 Day Accts";#N/A,#N/A,FALSE,"Tickmarks"}</definedName>
    <definedName name="demais" hidden="1">{#N/A,#N/A,FALSE,"Aging Summary";#N/A,#N/A,FALSE,"Ratio Analysis";#N/A,#N/A,FALSE,"Test 120 Day Accts";#N/A,#N/A,FALSE,"Tickmarks"}</definedName>
    <definedName name="DEMFINANCCON" localSheetId="0" hidden="1">{#N/A,#N/A,FALSE,"CONSOL. 5";#N/A,#N/A,FALSE,"CONSOL. ACUM. 6";#N/A,#N/A,FALSE,"CAP. EMPREG. 7";#N/A,#N/A,FALSE,"ORIGENS E APLICAÇÕES 9"}</definedName>
    <definedName name="DEMFINANCCON" hidden="1">{#N/A,#N/A,FALSE,"CONSOL. 5";#N/A,#N/A,FALSE,"CONSOL. ACUM. 6";#N/A,#N/A,FALSE,"CAP. EMPREG. 7";#N/A,#N/A,FALSE,"ORIGENS E APLICAÇÕES 9"}</definedName>
    <definedName name="demolição.alvenaria">#REF!</definedName>
    <definedName name="demolição.c.a.">#REF!</definedName>
    <definedName name="demolição.c.s">#REF!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#REF!</definedName>
    <definedName name="DENSID">#REF!</definedName>
    <definedName name="densidade">#REF!</definedName>
    <definedName name="densidade_20">#REF!</definedName>
    <definedName name="densidade_21">#REF!</definedName>
    <definedName name="densidade_23">#REF!</definedName>
    <definedName name="densidade_cap">#REF!</definedName>
    <definedName name="Densidades">#REF!</definedName>
    <definedName name="Dep">#REF!</definedName>
    <definedName name="DEPÓSITO">#REF!</definedName>
    <definedName name="Depre.Transp.Operac.">#REF!</definedName>
    <definedName name="Depreciação">#REF!</definedName>
    <definedName name="depreciaciones"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QUIP">#REF!</definedName>
    <definedName name="DEQUIP_1">#REF!</definedName>
    <definedName name="DEQUIP_25">#REF!</definedName>
    <definedName name="DER">#REF!</definedName>
    <definedName name="DERF" localSheetId="0" hidden="1">{#N/A,#N/A,FALSE,"310.1";#N/A,#N/A,FALSE,"321.1";#N/A,#N/A,FALSE,"320.3";#N/A,#N/A,FALSE,"330.1"}</definedName>
    <definedName name="DERF" hidden="1">{#N/A,#N/A,FALSE,"310.1";#N/A,#N/A,FALSE,"321.1";#N/A,#N/A,FALSE,"320.3";#N/A,#N/A,FALSE,"330.1"}</definedName>
    <definedName name="derivativs"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derivativs"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DERSA">#REF!</definedName>
    <definedName name="des" localSheetId="0" hidden="1">{#N/A,#N/A,FALSE,"GERAL";#N/A,#N/A,FALSE,"012-96";#N/A,#N/A,FALSE,"018-96";#N/A,#N/A,FALSE,"027-96";#N/A,#N/A,FALSE,"059-96";#N/A,#N/A,FALSE,"076-96";#N/A,#N/A,FALSE,"019-97";#N/A,#N/A,FALSE,"021-97";#N/A,#N/A,FALSE,"022-97";#N/A,#N/A,FALSE,"028-97"}</definedName>
    <definedName name="des" hidden="1">{#N/A,#N/A,FALSE,"GERAL";#N/A,#N/A,FALSE,"012-96";#N/A,#N/A,FALSE,"018-96";#N/A,#N/A,FALSE,"027-96";#N/A,#N/A,FALSE,"059-96";#N/A,#N/A,FALSE,"076-96";#N/A,#N/A,FALSE,"019-97";#N/A,#N/A,FALSE,"021-97";#N/A,#N/A,FALSE,"022-97";#N/A,#N/A,FALSE,"028-97"}</definedName>
    <definedName name="DESA">#REF!</definedName>
    <definedName name="DESC">#REF!</definedName>
    <definedName name="DESC_FRETE">#REF!</definedName>
    <definedName name="DESC2">#REF!</definedName>
    <definedName name="DESCARGA_TD">#REF!</definedName>
    <definedName name="DescAux" hidden="1">#N/A</definedName>
    <definedName name="descida1">#REF!</definedName>
    <definedName name="descida2">#REF!</definedName>
    <definedName name="Descidas_de_Água">#REF!</definedName>
    <definedName name="Descidas_de_Água_2">#REF!</definedName>
    <definedName name="desconsiderar">#REF!</definedName>
    <definedName name="DESCONTO">#REF!</definedName>
    <definedName name="desconto_11">#REF!</definedName>
    <definedName name="desconto_12">#REF!</definedName>
    <definedName name="desconto_13">#REF!</definedName>
    <definedName name="desconto_15">#REF!</definedName>
    <definedName name="desconto_16">#REF!</definedName>
    <definedName name="desconto_17">#REF!</definedName>
    <definedName name="desconto_19">#REF!</definedName>
    <definedName name="desconto_2">#REF!</definedName>
    <definedName name="desconto_28">#REF!</definedName>
    <definedName name="desconto_3">#REF!</definedName>
    <definedName name="desconto_4">#REF!</definedName>
    <definedName name="desconto_7">#REF!</definedName>
    <definedName name="desconto_9">#REF!</definedName>
    <definedName name="desconto2">#REF!</definedName>
    <definedName name="desconto2_11">#REF!</definedName>
    <definedName name="desconto2_12">#REF!</definedName>
    <definedName name="desconto2_13">#REF!</definedName>
    <definedName name="desconto2_15">#REF!</definedName>
    <definedName name="desconto2_16">#REF!</definedName>
    <definedName name="desconto2_17">#REF!</definedName>
    <definedName name="desconto2_19">#REF!</definedName>
    <definedName name="desconto2_2">#REF!</definedName>
    <definedName name="desconto2_28">#REF!</definedName>
    <definedName name="desconto2_3">#REF!</definedName>
    <definedName name="desconto2_4">#REF!</definedName>
    <definedName name="desconto2_7">#REF!</definedName>
    <definedName name="desconto2_9">#REF!</definedName>
    <definedName name="DescontoVTPadrão">#REF!</definedName>
    <definedName name="DESCOR" localSheetId="0" hidden="1">{"'gráf jan00'!$A$1:$AK$41"}</definedName>
    <definedName name="DESCOR" hidden="1">{"'gráf jan00'!$A$1:$AK$41"}</definedName>
    <definedName name="DESCR">"bds"</definedName>
    <definedName name="descricao">#REF!</definedName>
    <definedName name="DESCRIÇÃO" localSheetId="0" hidden="1">{#N/A,#N/A,FALSE,"GERAL";#N/A,#N/A,FALSE,"012-96";#N/A,#N/A,FALSE,"018-96";#N/A,#N/A,FALSE,"027-96";#N/A,#N/A,FALSE,"059-96";#N/A,#N/A,FALSE,"076-96";#N/A,#N/A,FALSE,"019-97";#N/A,#N/A,FALSE,"021-97";#N/A,#N/A,FALSE,"022-97";#N/A,#N/A,FALSE,"028-97"}</definedName>
    <definedName name="DESCRIÇÃO" hidden="1">{#N/A,#N/A,FALSE,"GERAL";#N/A,#N/A,FALSE,"012-96";#N/A,#N/A,FALSE,"018-96";#N/A,#N/A,FALSE,"027-96";#N/A,#N/A,FALSE,"059-96";#N/A,#N/A,FALSE,"076-96";#N/A,#N/A,FALSE,"019-97";#N/A,#N/A,FALSE,"021-97";#N/A,#N/A,FALSE,"022-97";#N/A,#N/A,FALSE,"028-97"}</definedName>
    <definedName name="Descrição_Total">#REF!</definedName>
    <definedName name="descricao1" localSheetId="0" hidden="1">{#N/A,#N/A,FALSE,"GERAL";#N/A,#N/A,FALSE,"012-96";#N/A,#N/A,FALSE,"018-96";#N/A,#N/A,FALSE,"027-96";#N/A,#N/A,FALSE,"059-96";#N/A,#N/A,FALSE,"076-96";#N/A,#N/A,FALSE,"019-97";#N/A,#N/A,FALSE,"021-97";#N/A,#N/A,FALSE,"022-97";#N/A,#N/A,FALSE,"028-97"}</definedName>
    <definedName name="descricao1" hidden="1">{#N/A,#N/A,FALSE,"GERAL";#N/A,#N/A,FALSE,"012-96";#N/A,#N/A,FALSE,"018-96";#N/A,#N/A,FALSE,"027-96";#N/A,#N/A,FALSE,"059-96";#N/A,#N/A,FALSE,"076-96";#N/A,#N/A,FALSE,"019-97";#N/A,#N/A,FALSE,"021-97";#N/A,#N/A,FALSE,"022-97";#N/A,#N/A,FALSE,"028-97"}</definedName>
    <definedName name="Descrição5">#REF!</definedName>
    <definedName name="descrisão" localSheetId="0" hidden="1">{"'gráf jan00'!$A$1:$AK$41"}</definedName>
    <definedName name="descrisão" hidden="1">{"'gráf jan00'!$A$1:$AK$41"}</definedName>
    <definedName name="DESCRITIVO1">#REF!</definedName>
    <definedName name="DESEMP">#REF!</definedName>
    <definedName name="desenho" hidden="1">#REF!</definedName>
    <definedName name="DesfazerLimpar">#N/A</definedName>
    <definedName name="DESFORMA">#REF!</definedName>
    <definedName name="DESM">#REF!</definedName>
    <definedName name="DESMAT.20">#REF!</definedName>
    <definedName name="DESMAT.40">#REF!</definedName>
    <definedName name="Desmatamento">#REF!</definedName>
    <definedName name="Desmatamento_destocamento_e_limpeza">#REF!</definedName>
    <definedName name="DESNIVEL" localSheetId="0" hidden="1">{#N/A,#N/A,FALSE,"RESUMO-BB1";#N/A,#N/A,FALSE,"MOD-A01-R - BB1";#N/A,#N/A,FALSE,"URB-BB1"}</definedName>
    <definedName name="DESNIVEL" hidden="1">{#N/A,#N/A,FALSE,"RESUMO-BB1";#N/A,#N/A,FALSE,"MOD-A01-R - BB1";#N/A,#N/A,FALSE,"URB-BB1"}</definedName>
    <definedName name="DESNIVEL_1" localSheetId="0" hidden="1">{#N/A,#N/A,FALSE,"RESUMO-BB1";#N/A,#N/A,FALSE,"MOD-A01-R - BB1";#N/A,#N/A,FALSE,"URB-BB1"}</definedName>
    <definedName name="DESNIVEL_1" hidden="1">{#N/A,#N/A,FALSE,"RESUMO-BB1";#N/A,#N/A,FALSE,"MOD-A01-R - BB1";#N/A,#N/A,FALSE,"URB-BB1"}</definedName>
    <definedName name="DESNIVEL_2" localSheetId="0" hidden="1">{#N/A,#N/A,FALSE,"RESUMO-BB1";#N/A,#N/A,FALSE,"MOD-A01-R - BB1";#N/A,#N/A,FALSE,"URB-BB1"}</definedName>
    <definedName name="DESNIVEL_2" hidden="1">{#N/A,#N/A,FALSE,"RESUMO-BB1";#N/A,#N/A,FALSE,"MOD-A01-R - BB1";#N/A,#N/A,FALSE,"URB-BB1"}</definedName>
    <definedName name="DESNIVEL_3" localSheetId="0" hidden="1">{#N/A,#N/A,FALSE,"RESUMO-BB1";#N/A,#N/A,FALSE,"MOD-A01-R - BB1";#N/A,#N/A,FALSE,"URB-BB1"}</definedName>
    <definedName name="DESNIVEL_3" hidden="1">{#N/A,#N/A,FALSE,"RESUMO-BB1";#N/A,#N/A,FALSE,"MOD-A01-R - BB1";#N/A,#N/A,FALSE,"URB-BB1"}</definedName>
    <definedName name="DESNIVEL_4" localSheetId="0" hidden="1">{#N/A,#N/A,FALSE,"RESUMO-BB1";#N/A,#N/A,FALSE,"MOD-A01-R - BB1";#N/A,#N/A,FALSE,"URB-BB1"}</definedName>
    <definedName name="DESNIVEL_4" hidden="1">{#N/A,#N/A,FALSE,"RESUMO-BB1";#N/A,#N/A,FALSE,"MOD-A01-R - BB1";#N/A,#N/A,FALSE,"URB-BB1"}</definedName>
    <definedName name="DESOBSTRBUEIRO">"$#REF!.$I$29"</definedName>
    <definedName name="DESONERACAO">#REF!</definedName>
    <definedName name="DESOVA">#REF!</definedName>
    <definedName name="DESP.INDIRETAS">#N/A</definedName>
    <definedName name="Desp_Administrativas">#REF!</definedName>
    <definedName name="Desp_Aluguel">#REF!</definedName>
    <definedName name="Desp_Combustível">#REF!</definedName>
    <definedName name="Desp_Manutenção">#REF!</definedName>
    <definedName name="Desp_Operacionais_Outros">#REF!</definedName>
    <definedName name="DESP_RIO">#REF!</definedName>
    <definedName name="Desp_Seguros">#REF!</definedName>
    <definedName name="Desp_TranspComICMS">#REF!</definedName>
    <definedName name="Desp_TranspSemICMS">#REF!</definedName>
    <definedName name="DESPACHANTE">#REF!</definedName>
    <definedName name="DESPACHANTE_RIO">#REF!</definedName>
    <definedName name="DESPACHANTE_VITORIA">#REF!</definedName>
    <definedName name="DESPANTEC" localSheetId="0" hidden="1">{#N/A,#N/A,FALSE,"PRODQ-98"}</definedName>
    <definedName name="DESPANTEC" hidden="1">{#N/A,#N/A,FALSE,"PRODQ-98"}</definedName>
    <definedName name="DESPESA_ORIGEM">#REF!</definedName>
    <definedName name="DESPORIGEM_USD">#REF!</definedName>
    <definedName name="DESTINO">#REF!</definedName>
    <definedName name="DESTOCAMENTO">#REF!</definedName>
    <definedName name="Detalhe" localSheetId="0" hidden="1">{"'Resumo'!$A$4:$N$60"}</definedName>
    <definedName name="Detalhe" hidden="1">{"'Resumo'!$A$4:$N$60"}</definedName>
    <definedName name="Detalhes" localSheetId="0" hidden="1">{#N/A,#N/A,FALSE,"ResGer";#N/A,#N/A,FALSE,"EndBan";#N/A,#N/A,FALSE,"DebTrabFis";#N/A,#N/A,FALSE,"FlxEndBan"}</definedName>
    <definedName name="Detalhes" hidden="1">{#N/A,#N/A,FALSE,"ResGer";#N/A,#N/A,FALSE,"EndBan";#N/A,#N/A,FALSE,"DebTrabFis";#N/A,#N/A,FALSE,"FlxEndBan"}</definedName>
    <definedName name="dete.xls" localSheetId="0" hidden="1">{#N/A,#N/A,FALSE,"1321";#N/A,#N/A,FALSE,"1324";#N/A,#N/A,FALSE,"1333";#N/A,#N/A,FALSE,"1371"}</definedName>
    <definedName name="dete.xls" hidden="1">{#N/A,#N/A,FALSE,"1321";#N/A,#N/A,FALSE,"1324";#N/A,#N/A,FALSE,"1333";#N/A,#N/A,FALSE,"1371"}</definedName>
    <definedName name="deuda"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v_tech" hidden="1">#REF!</definedName>
    <definedName name="devers2">#REF!</definedName>
    <definedName name="dewded" localSheetId="0" hidden="1">{#N/A,#N/A,FALSE,"Aging Summary";#N/A,#N/A,FALSE,"Ratio Analysis";#N/A,#N/A,FALSE,"Test 120 Day Accts";#N/A,#N/A,FALSE,"Tickmarks"}</definedName>
    <definedName name="dewded" hidden="1">{#N/A,#N/A,FALSE,"Aging Summary";#N/A,#N/A,FALSE,"Ratio Analysis";#N/A,#N/A,FALSE,"Test 120 Day Accts";#N/A,#N/A,FALSE,"Tickmarks"}</definedName>
    <definedName name="dewq">#REF!</definedName>
    <definedName name="DEZ">#REF!</definedName>
    <definedName name="DEZ.BILHÃO">#REF!</definedName>
    <definedName name="DEZ.CENTAVO">#REF!</definedName>
    <definedName name="DEZ.MILHÃO">#REF!</definedName>
    <definedName name="DEZ.MILHAR">#REF!</definedName>
    <definedName name="DEZA">#REF!</definedName>
    <definedName name="DEZENA">#REF!</definedName>
    <definedName name="DEZLFEZKLHF" localSheetId="0" hidden="1">{#N/A,#N/A,FALSE,"Pharm";#N/A,#N/A,FALSE,"WWCM"}</definedName>
    <definedName name="DEZLFEZKLHF" hidden="1">{#N/A,#N/A,FALSE,"Pharm";#N/A,#N/A,FALSE,"WWCM"}</definedName>
    <definedName name="df">#REF!</definedName>
    <definedName name="dfadsfsadf" localSheetId="0" hidden="1">{"'gráf jan00'!$A$1:$AK$41"}</definedName>
    <definedName name="dfadsfsadf" hidden="1">{"'gráf jan00'!$A$1:$AK$41"}</definedName>
    <definedName name="dfasdfasdasd" hidden="1">#REF!</definedName>
    <definedName name="DFC">#REF!</definedName>
    <definedName name="dfd" localSheetId="0" hidden="1">{"'gráf jan00'!$A$1:$AK$41"}</definedName>
    <definedName name="dfd" hidden="1">{"'gráf jan00'!$A$1:$AK$41"}</definedName>
    <definedName name="dfdas" localSheetId="0" hidden="1">{"FCB_ALL",#N/A,FALSE,"FCB";"GREY_ALL",#N/A,FALSE,"GREY"}</definedName>
    <definedName name="dfdas" hidden="1">{"FCB_ALL",#N/A,FALSE,"FCB";"GREY_ALL",#N/A,FALSE,"GREY"}</definedName>
    <definedName name="DFDD" localSheetId="0" hidden="1">{#N/A,#N/A,FALSE,"REPORT"}</definedName>
    <definedName name="DFDD" hidden="1">{#N/A,#N/A,FALSE,"REPORT"}</definedName>
    <definedName name="dfdf"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dfd" localSheetId="0" hidden="1">{"FCB_ALL",#N/A,FALSE,"FCB";"GREY_ALL",#N/A,FALSE,"GREY"}</definedName>
    <definedName name="dfdfd" hidden="1">{"FCB_ALL",#N/A,FALSE,"FCB";"GREY_ALL",#N/A,FALSE,"GREY"}</definedName>
    <definedName name="DFDFDF" localSheetId="0" hidden="1">{"'gráf jan00'!$A$1:$AK$41"}</definedName>
    <definedName name="DFDFDF" hidden="1">{"'gráf jan00'!$A$1:$AK$41"}</definedName>
    <definedName name="dfdfdfd" hidden="1">#N/A</definedName>
    <definedName name="DFDFDGFGSG">#REF!</definedName>
    <definedName name="dfede" localSheetId="0" hidden="1">{"Fecha_Outubro",#N/A,FALSE,"FECHAMENTO-2002 ";"Defer_Outubro",#N/A,FALSE,"DIFERIDO";"Pis_Outubro",#N/A,FALSE,"PIS COFINS";"Iss_Outubro",#N/A,FALSE,"ISS"}</definedName>
    <definedName name="dfede" hidden="1">{"Fecha_Outubro",#N/A,FALSE,"FECHAMENTO-2002 ";"Defer_Outubro",#N/A,FALSE,"DIFERIDO";"Pis_Outubro",#N/A,FALSE,"PIS COFINS";"Iss_Outubro",#N/A,FALSE,"ISS"}</definedName>
    <definedName name="dfefwqe" localSheetId="0" hidden="1">{#N/A,#N/A,FALSE,"CUSCOL";#N/A,#N/A,FALSE,"CUSCOL1";#N/A,#N/A,FALSE,"CUSSIL";#N/A,#N/A,FALSE,"CUSSIL1";#N/A,#N/A,FALSE,"ACOMEN";#N/A,#N/A,FALSE,"ACOMEN1";#N/A,#N/A,FALSE,"FISILV";#N/A,#N/A,FALSE,"FISILVI1";#N/A,#N/A,FALSE,"RENSIL";#N/A,#N/A,FALSE,"RENSIL1";#N/A,#N/A,FALSE,"GASTOS";#N/A,#N/A,FALSE,"GASTOS1"}</definedName>
    <definedName name="dfefwqe" hidden="1">{#N/A,#N/A,FALSE,"CUSCOL";#N/A,#N/A,FALSE,"CUSCOL1";#N/A,#N/A,FALSE,"CUSSIL";#N/A,#N/A,FALSE,"CUSSIL1";#N/A,#N/A,FALSE,"ACOMEN";#N/A,#N/A,FALSE,"ACOMEN1";#N/A,#N/A,FALSE,"FISILV";#N/A,#N/A,FALSE,"FISILVI1";#N/A,#N/A,FALSE,"RENSIL";#N/A,#N/A,FALSE,"RENSIL1";#N/A,#N/A,FALSE,"GASTOS";#N/A,#N/A,FALSE,"GASTOS1"}</definedName>
    <definedName name="dff" localSheetId="0" hidden="1">{"FORM 1",#N/A,FALSE,"Plan3"}</definedName>
    <definedName name="dff" hidden="1">{"FORM 1",#N/A,FALSE,"Plan3"}</definedName>
    <definedName name="dffasf" localSheetId="0" hidden="1">{#N/A,#N/A,TRUE,"indice";#N/A,#N/A,TRUE,"indicadores";#N/A,#N/A,TRUE,"comentarios"}</definedName>
    <definedName name="dffasf" hidden="1">{#N/A,#N/A,TRUE,"indice";#N/A,#N/A,TRUE,"indicadores";#N/A,#N/A,TRUE,"comentarios"}</definedName>
    <definedName name="dfff" localSheetId="0" hidden="1">{"'Directory'!$A$72:$E$91"}</definedName>
    <definedName name="dfff" hidden="1">{"'Directory'!$A$72:$E$91"}</definedName>
    <definedName name="dffvwesgfevdwsedgvfegv" localSheetId="0" hidden="1">{"sch56",#N/A,FALSE,"savings";"sch64",#N/A,FALSE,"savings"}</definedName>
    <definedName name="dffvwesgfevdwsedgvfegv" hidden="1">{"sch56",#N/A,FALSE,"savings";"sch64",#N/A,FALSE,"savings"}</definedName>
    <definedName name="dfg" hidden="1">#REF!</definedName>
    <definedName name="DFGADET" localSheetId="0" hidden="1">{"'gráf jan00'!$A$1:$AK$41"}</definedName>
    <definedName name="DFGADET" hidden="1">{"'gráf jan00'!$A$1:$AK$41"}</definedName>
    <definedName name="DFGDFG">#REF!</definedName>
    <definedName name="DFGDFGD" localSheetId="0" hidden="1">{"'Quadro'!$A$4:$BG$78"}</definedName>
    <definedName name="DFGDFGD" hidden="1">{"'Quadro'!$A$4:$BG$78"}</definedName>
    <definedName name="dfgdfgs" localSheetId="0" hidden="1">{#N/A,#N/A,FALSE,"PRECIO FULL";#N/A,#N/A,FALSE,"LARA";#N/A,#N/A,FALSE,"CARACAS";#N/A,#N/A,FALSE,"DISBRACENTRO";#N/A,#N/A,FALSE,"ANDES";#N/A,#N/A,FALSE,"MAR CARIBE";#N/A,#N/A,FALSE,"RIO BEER";#N/A,#N/A,FALSE,"DISBRAH"}</definedName>
    <definedName name="dfgdfgs" hidden="1">{#N/A,#N/A,FALSE,"PRECIO FULL";#N/A,#N/A,FALSE,"LARA";#N/A,#N/A,FALSE,"CARACAS";#N/A,#N/A,FALSE,"DISBRACENTRO";#N/A,#N/A,FALSE,"ANDES";#N/A,#N/A,FALSE,"MAR CARIBE";#N/A,#N/A,FALSE,"RIO BEER";#N/A,#N/A,FALSE,"DISBRAH"}</definedName>
    <definedName name="dfgdgf" localSheetId="0" hidden="1">{#N/A,#N/A,FALSE,"FIN AÑO"}</definedName>
    <definedName name="dfgdgf" hidden="1">{#N/A,#N/A,FALSE,"FIN AÑO"}</definedName>
    <definedName name="dfgfghg" localSheetId="0" hidden="1">{"CSC_1",#N/A,FALSE,"CSC Outputs";"CSC_2",#N/A,FALSE,"CSC Outputs"}</definedName>
    <definedName name="dfgfghg" hidden="1">{"CSC_1",#N/A,FALSE,"CSC Outputs";"CSC_2",#N/A,FALSE,"CSC Outputs"}</definedName>
    <definedName name="DFGG">#REF!</definedName>
    <definedName name="DFGGBB" hidden="1">#REF!</definedName>
    <definedName name="dfghgdhgfhd" localSheetId="0" hidden="1">{"'Sheet1'!$A$1:$O$40"}</definedName>
    <definedName name="dfghgdhgfhd" hidden="1">{"'Sheet1'!$A$1:$O$40"}</definedName>
    <definedName name="dfgjdf" localSheetId="0" hidden="1">{#N/A,#N/A,FALSE,"Assum";#N/A,#N/A,FALSE,"IS";#N/A,#N/A,FALSE,"Op-BS";#N/A,#N/A,FALSE,"BSCF";#N/A,#N/A,FALSE,"Brad_IS";#N/A,#N/A,FALSE,"Brad_BSCF";#N/A,#N/A,FALSE,"Nick_IS";#N/A,#N/A,FALSE,"Nick_BSCF";#N/A,#N/A,FALSE,"Mobile_IS";#N/A,#N/A,FALSE,"Mobile_BSCF";#N/A,#N/A,FALSE,"Syn+Elim";#N/A,#N/A,FALSE,"Ratings"}</definedName>
    <definedName name="dfgjdf" hidden="1">{#N/A,#N/A,FALSE,"Assum";#N/A,#N/A,FALSE,"IS";#N/A,#N/A,FALSE,"Op-BS";#N/A,#N/A,FALSE,"BSCF";#N/A,#N/A,FALSE,"Brad_IS";#N/A,#N/A,FALSE,"Brad_BSCF";#N/A,#N/A,FALSE,"Nick_IS";#N/A,#N/A,FALSE,"Nick_BSCF";#N/A,#N/A,FALSE,"Mobile_IS";#N/A,#N/A,FALSE,"Mobile_BSCF";#N/A,#N/A,FALSE,"Syn+Elim";#N/A,#N/A,FALSE,"Ratings"}</definedName>
    <definedName name="dfgre" localSheetId="0" hidden="1">{"SCH15",#N/A,FALSE,"SCH15,16,85,86";"SCH16",#N/A,FALSE,"SCH15,16,85,86";"SCH85",#N/A,FALSE,"SCH15,16,85,86";"SCH86",#N/A,FALSE,"SCH15,16,85,86"}</definedName>
    <definedName name="dfgre" hidden="1">{"SCH15",#N/A,FALSE,"SCH15,16,85,86";"SCH16",#N/A,FALSE,"SCH15,16,85,86";"SCH85",#N/A,FALSE,"SCH15,16,85,86";"SCH86",#N/A,FALSE,"SCH15,16,85,86"}</definedName>
    <definedName name="dfgs" localSheetId="0" hidden="1">{#N/A,#N/A,TRUE,"Serviços"}</definedName>
    <definedName name="dfgs" hidden="1">{#N/A,#N/A,TRUE,"Serviços"}</definedName>
    <definedName name="dfgss" localSheetId="0" hidden="1">{#N/A,#N/A,TRUE,"Serviços"}</definedName>
    <definedName name="dfgss" hidden="1">{#N/A,#N/A,TRUE,"Serviços"}</definedName>
    <definedName name="dfgvs" localSheetId="0" hidden="1">{"SCH49",#N/A,FALSE,"eva"}</definedName>
    <definedName name="dfgvs" hidden="1">{"SCH49",#N/A,FALSE,"eva"}</definedName>
    <definedName name="dfh">#REF!</definedName>
    <definedName name="dfhdh">#REF!</definedName>
    <definedName name="dfhg" localSheetId="0" hidden="1">{"'Directory'!$A$72:$E$91"}</definedName>
    <definedName name="dfhg" hidden="1">{"'Directory'!$A$72:$E$91"}</definedName>
    <definedName name="dfhgdf" localSheetId="0" hidden="1">{#N/A,#N/A,TRUE,"indice";#N/A,#N/A,TRUE,"indicadores";#N/A,#N/A,TRUE,"comentarios"}</definedName>
    <definedName name="dfhgdf" hidden="1">{#N/A,#N/A,TRUE,"indice";#N/A,#N/A,TRUE,"indicadores";#N/A,#N/A,TRUE,"comentarios"}</definedName>
    <definedName name="dfhsaetdrhaeftdrh" localSheetId="0" hidden="1">{#N/A,#N/A,FALSE,"DCF Summary";#N/A,#N/A,FALSE,"Casema";#N/A,#N/A,FALSE,"Casema NoTel";#N/A,#N/A,FALSE,"UK";#N/A,#N/A,FALSE,"RCF";#N/A,#N/A,FALSE,"Intercable CZ";#N/A,#N/A,FALSE,"Interkabel P"}</definedName>
    <definedName name="dfhsaetdrhaeftdrh" hidden="1">{#N/A,#N/A,FALSE,"DCF Summary";#N/A,#N/A,FALSE,"Casema";#N/A,#N/A,FALSE,"Casema NoTel";#N/A,#N/A,FALSE,"UK";#N/A,#N/A,FALSE,"RCF";#N/A,#N/A,FALSE,"Intercable CZ";#N/A,#N/A,FALSE,"Interkabel P"}</definedName>
    <definedName name="dfjf" localSheetId="0" hidden="1">{"Final",#N/A,FALSE,"Feb-96"}</definedName>
    <definedName name="dfjf" hidden="1">{"Final",#N/A,FALSE,"Feb-96"}</definedName>
    <definedName name="dfk"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f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flt1">#REF!</definedName>
    <definedName name="dflt2">#REF!</definedName>
    <definedName name="dflt3">#REF!</definedName>
    <definedName name="dflt4">#REF!</definedName>
    <definedName name="dflt5">#REF!</definedName>
    <definedName name="dflt6">#REF!</definedName>
    <definedName name="dflt7">#REF!</definedName>
    <definedName name="DFPARCELADOS" localSheetId="0" hidden="1">{#N/A,#N/A,FALSE,"ResGer";#N/A,#N/A,FALSE,"EndBan";#N/A,#N/A,FALSE,"DebTrabFis";#N/A,#N/A,FALSE,"FlxEndBan"}</definedName>
    <definedName name="DFPARCELADOS" hidden="1">{#N/A,#N/A,FALSE,"ResGer";#N/A,#N/A,FALSE,"EndBan";#N/A,#N/A,FALSE,"DebTrabFis";#N/A,#N/A,FALSE,"FlxEndBan"}</definedName>
    <definedName name="dfr" localSheetId="0" hidden="1">{#N/A,#N/A,FALSE,"masez (10)";#N/A,#N/A,FALSE,"masez (7)";#N/A,#N/A,FALSE,"masez (6)";#N/A,#N/A,FALSE,"masez (5)";#N/A,#N/A,FALSE,"masez (4)";#N/A,#N/A,FALSE,"masez (3)";#N/A,#N/A,FALSE,"masez (2)";#N/A,#N/A,FALSE,"GME";#N/A,#N/A,FALSE,"masez"}</definedName>
    <definedName name="dfr" hidden="1">{#N/A,#N/A,FALSE,"masez (10)";#N/A,#N/A,FALSE,"masez (7)";#N/A,#N/A,FALSE,"masez (6)";#N/A,#N/A,FALSE,"masez (5)";#N/A,#N/A,FALSE,"masez (4)";#N/A,#N/A,FALSE,"masez (3)";#N/A,#N/A,FALSE,"masez (2)";#N/A,#N/A,FALSE,"GME";#N/A,#N/A,FALSE,"masez"}</definedName>
    <definedName name="dfre">#REF!</definedName>
    <definedName name="dfrhy" localSheetId="0" hidden="1">{"SCH47",#N/A,FALSE,"value";"sch48",#N/A,FALSE,"value"}</definedName>
    <definedName name="dfrhy" hidden="1">{"SCH47",#N/A,FALSE,"value";"sch48",#N/A,FALSE,"value"}</definedName>
    <definedName name="dfs">#REF!</definedName>
    <definedName name="DFSD">#N/A</definedName>
    <definedName name="dfsfsdf" localSheetId="0" hidden="1">{"prem1",#N/A,FALSE,"Consolidado";"pl_us",#N/A,FALSE,"Consolidado";"pl_hl",#N/A,FALSE,"Consolidado";"bs",#N/A,FALSE,"Consolidado";"cf",#N/A,FALSE,"Consolidado"}</definedName>
    <definedName name="dfsfsdf" hidden="1">{"prem1",#N/A,FALSE,"Consolidado";"pl_us",#N/A,FALSE,"Consolidado";"pl_hl",#N/A,FALSE,"Consolidado";"bs",#N/A,FALSE,"Consolidado";"cf",#N/A,FALSE,"Consolidado"}</definedName>
    <definedName name="dfss" localSheetId="0" hidden="1">{#N/A,#N/A,FALSE,"FIN AÑO"}</definedName>
    <definedName name="dfss" hidden="1">{#N/A,#N/A,FALSE,"FIN AÑO"}</definedName>
    <definedName name="dfthe" hidden="1">#REF!</definedName>
    <definedName name="dftry" localSheetId="0" hidden="1">{#N/A,#N/A,FALSE,"Plan1";#N/A,#N/A,FALSE,"Plan2"}</definedName>
    <definedName name="dftry" hidden="1">{#N/A,#N/A,FALSE,"Plan1";#N/A,#N/A,FALSE,"Plan2"}</definedName>
    <definedName name="dfuil" localSheetId="0" hidden="1">{"'RR'!$A$2:$E$81"}</definedName>
    <definedName name="dfuil" hidden="1">{"'RR'!$A$2:$E$81"}</definedName>
    <definedName name="dg" localSheetId="0" hidden="1">{#N/A,#N/A,FALSE,"ACQ_GRAPHS";#N/A,#N/A,FALSE,"T_1 GRAPHS";#N/A,#N/A,FALSE,"T_2 GRAPHS";#N/A,#N/A,FALSE,"COMB_GRAPHS"}</definedName>
    <definedName name="dg" hidden="1">{#N/A,#N/A,FALSE,"ACQ_GRAPHS";#N/A,#N/A,FALSE,"T_1 GRAPHS";#N/A,#N/A,FALSE,"T_2 GRAPHS";#N/A,#N/A,FALSE,"COMB_GRAPHS"}</definedName>
    <definedName name="DGA">#REF!</definedName>
    <definedName name="DGA_10">#REF!</definedName>
    <definedName name="DGA_25">#REF!</definedName>
    <definedName name="DGA_27">#REF!</definedName>
    <definedName name="DGA_29">#REF!</definedName>
    <definedName name="DGA_9">#REF!</definedName>
    <definedName name="DGF" localSheetId="0" hidden="1">{#N/A,#N/A,FALSE,"MO (2)"}</definedName>
    <definedName name="DGF" hidden="1">{#N/A,#N/A,FALSE,"MO (2)"}</definedName>
    <definedName name="DGF_1" localSheetId="0" hidden="1">{#N/A,#N/A,FALSE,"MO (2)"}</definedName>
    <definedName name="DGF_1" hidden="1">{#N/A,#N/A,FALSE,"MO (2)"}</definedName>
    <definedName name="dggfdg" localSheetId="0" hidden="1">{#N/A,#N/A,FALSE,"Plan1";#N/A,#N/A,FALSE,"Plan2"}</definedName>
    <definedName name="dggfdg" hidden="1">{#N/A,#N/A,FALSE,"Plan1";#N/A,#N/A,FALSE,"Plan2"}</definedName>
    <definedName name="dghdf" localSheetId="0" hidden="1">{"'Directory'!$A$72:$E$91"}</definedName>
    <definedName name="dghdf" hidden="1">{"'Directory'!$A$72:$E$91"}</definedName>
    <definedName name="dghdfhsdf">#REF!</definedName>
    <definedName name="dghdgdjyukyu" localSheetId="0" hidden="1">{#N/A,#N/A,TRUE,"Acq-Ass";#N/A,#N/A,TRUE,"Acq-IS";#N/A,#N/A,TRUE,"Acq-BS";#N/A,#N/A,TRUE,"Acq-CF";#N/A,#N/A,TRUE,"Acq-Proj";#N/A,#N/A,TRUE,"Acq-CapEx";#N/A,#N/A,TRUE,"Acq-Debt";#N/A,#N/A,TRUE,"Acq-Int";#N/A,#N/A,TRUE,"Acq-BD";#N/A,#N/A,TRUE,"Acq-TD";#N/A,#N/A,TRUE,"Acq-Taxes";#N/A,#N/A,TRUE,"Acq-Credit";#N/A,#N/A,TRUE,"Acq-Val";#N/A,#N/A,TRUE,"Acq-Mult Val"}</definedName>
    <definedName name="dghdgdjyukyu" hidden="1">{#N/A,#N/A,TRUE,"Acq-Ass";#N/A,#N/A,TRUE,"Acq-IS";#N/A,#N/A,TRUE,"Acq-BS";#N/A,#N/A,TRUE,"Acq-CF";#N/A,#N/A,TRUE,"Acq-Proj";#N/A,#N/A,TRUE,"Acq-CapEx";#N/A,#N/A,TRUE,"Acq-Debt";#N/A,#N/A,TRUE,"Acq-Int";#N/A,#N/A,TRUE,"Acq-BD";#N/A,#N/A,TRUE,"Acq-TD";#N/A,#N/A,TRUE,"Acq-Taxes";#N/A,#N/A,TRUE,"Acq-Credit";#N/A,#N/A,TRUE,"Acq-Val";#N/A,#N/A,TRUE,"Acq-Mult Val"}</definedName>
    <definedName name="dghdghd" localSheetId="0" hidden="1">{"'Directory'!$A$72:$E$91"}</definedName>
    <definedName name="dghdghd" hidden="1">{"'Directory'!$A$72:$E$91"}</definedName>
    <definedName name="dghgdgf" localSheetId="0" hidden="1">{"Final",#N/A,FALSE,"Feb-96"}</definedName>
    <definedName name="dghgdgf" hidden="1">{"Final",#N/A,FALSE,"Feb-96"}</definedName>
    <definedName name="dghzdfhsd" localSheetId="0" hidden="1">{#N/A,#N/A,FALSE,"Pla_Preço";#N/A,#N/A,FALSE,"Crono"}</definedName>
    <definedName name="dghzdfhsd" hidden="1">{#N/A,#N/A,FALSE,"Pla_Preço";#N/A,#N/A,FALSE,"Crono"}</definedName>
    <definedName name="dgjyj" localSheetId="0"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dgjyj"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dgn" localSheetId="0"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dgn"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DGTFHYJUUYJ" localSheetId="0" hidden="1">{#N/A,#N/A,FALSE,"Plan1";#N/A,#N/A,FALSE,"Plan2"}</definedName>
    <definedName name="DGTFHYJUUYJ" hidden="1">{#N/A,#N/A,FALSE,"Plan1";#N/A,#N/A,FALSE,"Plan2"}</definedName>
    <definedName name="dgtukf"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gtuk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GU">#REF!</definedName>
    <definedName name="dh">#REF!</definedName>
    <definedName name="dhdh" hidden="1">#REF!</definedName>
    <definedName name="dhh" localSheetId="0" hidden="1">{"Page1",#N/A,FALSE,"Allocation";"Page2",#N/A,FALSE,"Allocation";"Page3",#N/A,FALSE,"Allocation";"Page4",#N/A,FALSE,"Allocation";"Page5",#N/A,FALSE,"Allocation"}</definedName>
    <definedName name="dhh" hidden="1">{"Page1",#N/A,FALSE,"Allocation";"Page2",#N/A,FALSE,"Allocation";"Page3",#N/A,FALSE,"Allocation";"Page4",#N/A,FALSE,"Allocation";"Page5",#N/A,FALSE,"Allocation"}</definedName>
    <definedName name="DIA">#REF!</definedName>
    <definedName name="DIA_1">#REF!</definedName>
    <definedName name="Dia_trab">#N/A</definedName>
    <definedName name="dia3estac">#REF!</definedName>
    <definedName name="diaestaca">#REF!</definedName>
    <definedName name="DIAFPREMOLD">#REF!</definedName>
    <definedName name="DIAFRAF_INLOCO">#REF!</definedName>
    <definedName name="DIAFRAINLOCO">#REF!</definedName>
    <definedName name="DIAFRAPREMOL">#REF!</definedName>
    <definedName name="DiagramaA." localSheetId="0" hidden="1">{#N/A,#N/A,FALSE,"Pag.01"}</definedName>
    <definedName name="DiagramaA." hidden="1">{#N/A,#N/A,FALSE,"Pag.01"}</definedName>
    <definedName name="Diaria" localSheetId="0" hidden="1">{"'Total'!$A$1","'Total'!$A$3"}</definedName>
    <definedName name="Diaria" hidden="1">{"'Total'!$A$1","'Total'!$A$3"}</definedName>
    <definedName name="diario2" localSheetId="0" hidden="1">{"VERGALHÃO",#N/A,FALSE,"DIÁRIA";"CATODO",#N/A,FALSE,"DIÁRIA"}</definedName>
    <definedName name="diario2" hidden="1">{"VERGALHÃO",#N/A,FALSE,"DIÁRIA";"CATODO",#N/A,FALSE,"DIÁRIA"}</definedName>
    <definedName name="dias">#REF!</definedName>
    <definedName name="Dias_correção">#REF!</definedName>
    <definedName name="DiasTrabMês">#REF!</definedName>
    <definedName name="DICAS">#REF!</definedName>
    <definedName name="DIE">#REF!</definedName>
    <definedName name="DIESEL">#REF!</definedName>
    <definedName name="díesel">#REF!</definedName>
    <definedName name="DIESEL_1">#REF!</definedName>
    <definedName name="diesel100">#REF!</definedName>
    <definedName name="DIESEL2">#REF!</definedName>
    <definedName name="Dif">#REF!</definedName>
    <definedName name="DIF..FRETE">#REF!</definedName>
    <definedName name="DIF._CAMBIAL">#REF!</definedName>
    <definedName name="DIF_CAMBIAL">#REF!</definedName>
    <definedName name="DIF_FOB">#REF!</definedName>
    <definedName name="DIF_FRETE">#REF!</definedName>
    <definedName name="DIFAL"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DIFAL"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diferido3" localSheetId="0" hidden="1">{"Fecha_Novembro",#N/A,FALSE,"FECHAMENTO-2002 ";"Defer_Novembro",#N/A,FALSE,"DIFERIDO";"Pis_Novembro",#N/A,FALSE,"PIS COFINS";"Iss_Novembro",#N/A,FALSE,"ISS"}</definedName>
    <definedName name="diferido3" hidden="1">{"Fecha_Novembro",#N/A,FALSE,"FECHAMENTO-2002 ";"Defer_Novembro",#N/A,FALSE,"DIFERIDO";"Pis_Novembro",#N/A,FALSE,"PIS COFINS";"Iss_Novembro",#N/A,FALSE,"ISS"}</definedName>
    <definedName name="difi">#REF!</definedName>
    <definedName name="DIFIC">#REF!</definedName>
    <definedName name="DIFIC1">#REF!</definedName>
    <definedName name="Digitação">#REF!</definedName>
    <definedName name="DIGITAL">#REF!</definedName>
    <definedName name="DIGITAL_25">#REF!</definedName>
    <definedName name="digliberada">#REF!</definedName>
    <definedName name="diid" localSheetId="0" hidden="1">{#N/A,#N/A,FALSE,"pedido"}</definedName>
    <definedName name="diid" hidden="1">{#N/A,#N/A,FALSE,"pedido"}</definedName>
    <definedName name="DILO_Ferrovia" localSheetId="0" hidden="1">{"'Quadro'!$A$4:$BG$78"}</definedName>
    <definedName name="DILO_Ferrovia" hidden="1">{"'Quadro'!$A$4:$BG$78"}</definedName>
    <definedName name="DINAMITADOR">#REF!</definedName>
    <definedName name="DINAMITADOR.AR.COMPRIMIDO">#REF!</definedName>
    <definedName name="DINAMITE">#REF!</definedName>
    <definedName name="Dinap" localSheetId="0" hidden="1">{#N/A,#N/A,FALSE,"Aging Summary";#N/A,#N/A,FALSE,"Ratio Analysis";#N/A,#N/A,FALSE,"Test 120 Day Accts";#N/A,#N/A,FALSE,"Tickmarks"}</definedName>
    <definedName name="Dinap" hidden="1">{#N/A,#N/A,FALSE,"Aging Summary";#N/A,#N/A,FALSE,"Ratio Analysis";#N/A,#N/A,FALSE,"Test 120 Day Accts";#N/A,#N/A,FALSE,"Tickmarks"}</definedName>
    <definedName name="dince">#REF!</definedName>
    <definedName name="DINHEIRO">#REF!</definedName>
    <definedName name="DINHEIRO_1">#REF!</definedName>
    <definedName name="DINHEIRO_12">#REF!</definedName>
    <definedName name="DINHEIRO_13">#REF!</definedName>
    <definedName name="DIR" localSheetId="0" hidden="1">{"cash",#N/A,FALSE,"cash";"historico",#N/A,FALSE,"historico"}</definedName>
    <definedName name="DIR" hidden="1">{"cash",#N/A,FALSE,"cash";"historico",#N/A,FALSE,"historico"}</definedName>
    <definedName name="direcionador_2">#N/A</definedName>
    <definedName name="diretório">#REF!</definedName>
    <definedName name="diretos" localSheetId="0" hidden="1">{"Fecha_Novembro",#N/A,FALSE,"FECHAMENTO-2002 ";"Defer_Novembro",#N/A,FALSE,"DIFERIDO";"Pis_Novembro",#N/A,FALSE,"PIS COFINS";"Iss_Novembro",#N/A,FALSE,"ISS"}</definedName>
    <definedName name="diretos" hidden="1">{"Fecha_Novembro",#N/A,FALSE,"FECHAMENTO-2002 ";"Defer_Novembro",#N/A,FALSE,"DIFERIDO";"Pis_Novembro",#N/A,FALSE,"PIS COFINS";"Iss_Novembro",#N/A,FALSE,"ISS"}</definedName>
    <definedName name="DIS">#REF!</definedName>
    <definedName name="DISJUNTOR">#REF!</definedName>
    <definedName name="disp1" localSheetId="0" hidden="1">{"'RR'!$A$2:$E$81"}</definedName>
    <definedName name="disp1" hidden="1">{"'RR'!$A$2:$E$81"}</definedName>
    <definedName name="Displocopaul1" localSheetId="0" hidden="1">{"'gráf jan00'!$A$1:$AK$41"}</definedName>
    <definedName name="Displocopaul1" hidden="1">{"'gráf jan00'!$A$1:$AK$41"}</definedName>
    <definedName name="disppaul" localSheetId="0" hidden="1">{"'gráf jan00'!$A$1:$AK$41"}</definedName>
    <definedName name="disppaul" hidden="1">{"'gráf jan00'!$A$1:$AK$41"}</definedName>
    <definedName name="Disppaul1" localSheetId="0" hidden="1">{"'gráf jan00'!$A$1:$AK$41"}</definedName>
    <definedName name="Disppaul1" hidden="1">{"'gráf jan00'!$A$1:$AK$41"}</definedName>
    <definedName name="disppaul10" localSheetId="0" hidden="1">{"'gráf jan00'!$A$1:$AK$41"}</definedName>
    <definedName name="disppaul10" hidden="1">{"'gráf jan00'!$A$1:$AK$41"}</definedName>
    <definedName name="disppaul100" localSheetId="0" hidden="1">{"'gráf jan00'!$A$1:$AK$41"}</definedName>
    <definedName name="disppaul100" hidden="1">{"'gráf jan00'!$A$1:$AK$41"}</definedName>
    <definedName name="disppaul11" localSheetId="0" hidden="1">{"'Quadro'!$A$4:$BG$78"}</definedName>
    <definedName name="disppaul11" hidden="1">{"'Quadro'!$A$4:$BG$78"}</definedName>
    <definedName name="disppaul12" localSheetId="0" hidden="1">{"'gráf jan00'!$A$1:$AK$41"}</definedName>
    <definedName name="disppaul12" hidden="1">{"'gráf jan00'!$A$1:$AK$41"}</definedName>
    <definedName name="disppaul13" localSheetId="0" hidden="1">{"'gráf jan00'!$A$1:$AK$41"}</definedName>
    <definedName name="disppaul13" hidden="1">{"'gráf jan00'!$A$1:$AK$41"}</definedName>
    <definedName name="disppaul14" localSheetId="0" hidden="1">{"'gráf jan00'!$A$1:$AK$41"}</definedName>
    <definedName name="disppaul14" hidden="1">{"'gráf jan00'!$A$1:$AK$41"}</definedName>
    <definedName name="disppaul15" localSheetId="0" hidden="1">{"'gráf jan00'!$A$1:$AK$41"}</definedName>
    <definedName name="disppaul15" hidden="1">{"'gráf jan00'!$A$1:$AK$41"}</definedName>
    <definedName name="disppaul2" localSheetId="0" hidden="1">{"'gráf jan00'!$A$1:$AK$41"}</definedName>
    <definedName name="disppaul2" hidden="1">{"'gráf jan00'!$A$1:$AK$41"}</definedName>
    <definedName name="disppaul4" localSheetId="0" hidden="1">{"'gráf jan00'!$A$1:$AK$41"}</definedName>
    <definedName name="disppaul4" hidden="1">{"'gráf jan00'!$A$1:$AK$41"}</definedName>
    <definedName name="DispTelGASAG" localSheetId="0" hidden="1">{"'teste'!$B$2:$R$49"}</definedName>
    <definedName name="DispTelGASAG" hidden="1">{"'teste'!$B$2:$R$49"}</definedName>
    <definedName name="DIST">#REF!</definedName>
    <definedName name="DIST1">#REF!</definedName>
    <definedName name="DIST10">#REF!</definedName>
    <definedName name="DIST2">#REF!</definedName>
    <definedName name="DISTA">#REF!</definedName>
    <definedName name="DISTC">#REF!</definedName>
    <definedName name="DISTP">#REF!</definedName>
    <definedName name="ditf" localSheetId="0" hidden="1">{"'CptDifn'!$AA$32:$AG$32"}</definedName>
    <definedName name="ditf" hidden="1">{"'CptDifn'!$AA$32:$AG$32"}</definedName>
    <definedName name="dito" localSheetId="0" hidden="1">{#N/A,#N/A,FALSE,"Exec Summary";"Current_FY",#N/A,FALSE,"NOR Forecast";#N/A,#N/A,FALSE,"Dates"}</definedName>
    <definedName name="dito" hidden="1">{#N/A,#N/A,FALSE,"Exec Summary";"Current_FY",#N/A,FALSE,"NOR Forecast";#N/A,#N/A,FALSE,"Dates"}</definedName>
    <definedName name="dito_2" localSheetId="0" hidden="1">{#N/A,#N/A,FALSE,"Exec Summary";"Current_FY",#N/A,FALSE,"NOR Forecast";#N/A,#N/A,FALSE,"Dates"}</definedName>
    <definedName name="dito_2" hidden="1">{#N/A,#N/A,FALSE,"Exec Summary";"Current_FY",#N/A,FALSE,"NOR Forecast";#N/A,#N/A,FALSE,"Dates"}</definedName>
    <definedName name="diusdis" localSheetId="0" hidden="1">{#N/A,#N/A,FALSE,"Aging Summary";#N/A,#N/A,FALSE,"Ratio Analysis";#N/A,#N/A,FALSE,"Test 120 Day Accts";#N/A,#N/A,FALSE,"Tickmarks"}</definedName>
    <definedName name="diusdis" hidden="1">{#N/A,#N/A,FALSE,"Aging Summary";#N/A,#N/A,FALSE,"Ratio Analysis";#N/A,#N/A,FALSE,"Test 120 Day Accts";#N/A,#N/A,FALSE,"Tickmarks"}</definedName>
    <definedName name="div.1">#REF!</definedName>
    <definedName name="div.10">#REF!</definedName>
    <definedName name="div.11">#REF!</definedName>
    <definedName name="div.12">#REF!</definedName>
    <definedName name="div.13">#REF!</definedName>
    <definedName name="div.14">#REF!</definedName>
    <definedName name="div.15">#REF!</definedName>
    <definedName name="div.16">#REF!</definedName>
    <definedName name="div.17">#REF!</definedName>
    <definedName name="div.18">#REF!</definedName>
    <definedName name="div.19">#REF!</definedName>
    <definedName name="div.2">#REF!</definedName>
    <definedName name="div.20">#REF!</definedName>
    <definedName name="div.21">#REF!</definedName>
    <definedName name="div.22">#REF!</definedName>
    <definedName name="div.23">#REF!</definedName>
    <definedName name="div.24">#REF!</definedName>
    <definedName name="div.25">#REF!</definedName>
    <definedName name="div.26">#REF!</definedName>
    <definedName name="div.27">#REF!</definedName>
    <definedName name="div.28">#REF!</definedName>
    <definedName name="div.29">#REF!</definedName>
    <definedName name="div.3">#REF!</definedName>
    <definedName name="div.30">#REF!</definedName>
    <definedName name="div.4">#REF!</definedName>
    <definedName name="div.5">#REF!</definedName>
    <definedName name="div.6">#REF!</definedName>
    <definedName name="div.7">#REF!</definedName>
    <definedName name="div.8">#REF!</definedName>
    <definedName name="div.9">#REF!</definedName>
    <definedName name="Divers">#REF!</definedName>
    <definedName name="Dividendos">#REF!</definedName>
    <definedName name="Divisóriagranito">#REF!</definedName>
    <definedName name="DivisóriaTelefone">#REF!</definedName>
    <definedName name="Dizeres">#REF!</definedName>
    <definedName name="DJ">#REF!</definedName>
    <definedName name="DJ_25">#REF!</definedName>
    <definedName name="DJ_4">#REF!</definedName>
    <definedName name="DJASJDKAJ" localSheetId="0" hidden="1">{#N/A,#N/A,FALSE,"Aging Summary";#N/A,#N/A,FALSE,"Ratio Analysis";#N/A,#N/A,FALSE,"Test 120 Day Accts";#N/A,#N/A,FALSE,"Tickmarks"}</definedName>
    <definedName name="DJASJDKAJ" hidden="1">{#N/A,#N/A,FALSE,"Aging Summary";#N/A,#N/A,FALSE,"Ratio Analysis";#N/A,#N/A,FALSE,"Test 120 Day Accts";#N/A,#N/A,FALSE,"Tickmarks"}</definedName>
    <definedName name="djhdt" localSheetId="0" hidden="1">{#N/A,#N/A,FALSE,"1321";#N/A,#N/A,FALSE,"1324";#N/A,#N/A,FALSE,"1333";#N/A,#N/A,FALSE,"1371"}</definedName>
    <definedName name="djhdt" hidden="1">{#N/A,#N/A,FALSE,"1321";#N/A,#N/A,FALSE,"1324";#N/A,#N/A,FALSE,"1333";#N/A,#N/A,FALSE,"1371"}</definedName>
    <definedName name="DJJ">#REF!</definedName>
    <definedName name="djjdjd"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djjdjd" hidden="1">{TRUE,TRUE,-1.25,-15.5,604.5,366.75,FALSE,FALSE,TRUE,TRUE,0,1,#N/A,1,#N/A,9.0125,24.4117647058824,1,FALSE,FALSE,3,TRUE,1,FALSE,100,"Swvu.PLANILHA2.","ACwvu.PLANILHA2.",#N/A,FALSE,FALSE,0.787401575,0.34,0.46,0.5,1,"","",FALSE,FALSE,FALSE,FALSE,1,#N/A,1,1,FALSE,FALSE,#N/A,#N/A,FALSE,FALSE,FALSE,9,65532,65532,FALSE,FALSE,TRUE,TRUE,TRUE}</definedName>
    <definedName name="djksljd" localSheetId="0" hidden="1">{#N/A,#N/A,FALSE,"Other";#N/A,#N/A,FALSE,"Ace";#N/A,#N/A,FALSE,"Derm"}</definedName>
    <definedName name="djksljd" hidden="1">{#N/A,#N/A,FALSE,"Other";#N/A,#N/A,FALSE,"Ace";#N/A,#N/A,FALSE,"Derm"}</definedName>
    <definedName name="dkdkd" localSheetId="0" hidden="1">{"Valuation - Letter",#N/A,TRUE,"Valuation Summary";"Financial Statements - Letter",#N/A,TRUE,"Results";"Results - Letter",#N/A,TRUE,"Results";"Ratios - Letter",#N/A,TRUE,"Results";"P2 Summary - Letter",#N/A,TRUE,"Results"}</definedName>
    <definedName name="dkdkd" hidden="1">{"Valuation - Letter",#N/A,TRUE,"Valuation Summary";"Financial Statements - Letter",#N/A,TRUE,"Results";"Results - Letter",#N/A,TRUE,"Results";"Ratios - Letter",#N/A,TRUE,"Results";"P2 Summary - Letter",#N/A,TRUE,"Results"}</definedName>
    <definedName name="dkgahirghigf" localSheetId="0" hidden="1">{#N/A,#N/A,FALSE,"Pharm";#N/A,#N/A,FALSE,"WWCM"}</definedName>
    <definedName name="dkgahirghigf" hidden="1">{#N/A,#N/A,FALSE,"Pharm";#N/A,#N/A,FALSE,"WWCM"}</definedName>
    <definedName name="dkk" localSheetId="0" hidden="1">{#N/A,#N/A,FALSE,"PRECIO FULL";#N/A,#N/A,FALSE,"LARA";#N/A,#N/A,FALSE,"CARACAS";#N/A,#N/A,FALSE,"DISBRACENTRO";#N/A,#N/A,FALSE,"ANDES";#N/A,#N/A,FALSE,"MAR CARIBE";#N/A,#N/A,FALSE,"RIO BEER";#N/A,#N/A,FALSE,"DISBRAH"}</definedName>
    <definedName name="dkk" hidden="1">{#N/A,#N/A,FALSE,"PRECIO FULL";#N/A,#N/A,FALSE,"LARA";#N/A,#N/A,FALSE,"CARACAS";#N/A,#N/A,FALSE,"DISBRACENTRO";#N/A,#N/A,FALSE,"ANDES";#N/A,#N/A,FALSE,"MAR CARIBE";#N/A,#N/A,FALSE,"RIO BEER";#N/A,#N/A,FALSE,"DISBRAH"}</definedName>
    <definedName name="dksojd" localSheetId="0" hidden="1">{#N/A,#N/A,FALSE,"PCOL"}</definedName>
    <definedName name="dksojd" hidden="1">{#N/A,#N/A,FALSE,"PCOL"}</definedName>
    <definedName name="Dm">#REF!</definedName>
    <definedName name="DMB">#REF!</definedName>
    <definedName name="DME_Dirty" hidden="1">"False"</definedName>
    <definedName name="DME_LocalFile" hidden="1">"True"</definedName>
    <definedName name="dmpll" localSheetId="0" hidden="1">{#N/A,#N/A,FALSE,"Aging Summary";#N/A,#N/A,FALSE,"Ratio Analysis";#N/A,#N/A,FALSE,"Test 120 Day Accts";#N/A,#N/A,FALSE,"Tickmarks"}</definedName>
    <definedName name="dmpll" hidden="1">{#N/A,#N/A,FALSE,"Aging Summary";#N/A,#N/A,FALSE,"Ratio Analysis";#N/A,#N/A,FALSE,"Test 120 Day Accts";#N/A,#N/A,FALSE,"Tickmarks"}</definedName>
    <definedName name="DMT">#REF!,#REF!</definedName>
    <definedName name="DMT.BET.CBA">#REF!</definedName>
    <definedName name="DMT.BETUMINCBA">#REF!</definedName>
    <definedName name="DMT.CIMENTO">#REF!</definedName>
    <definedName name="DMT_0_50">#REF!</definedName>
    <definedName name="DMT_0_50_4">"$#REF!.$#REF!$#REF!"</definedName>
    <definedName name="DMT_1000">#REF!</definedName>
    <definedName name="dmt_1200">#REF!</definedName>
    <definedName name="dmt_1400">#REF!</definedName>
    <definedName name="DMT_200">#REF!</definedName>
    <definedName name="DMT_200_400">#REF!</definedName>
    <definedName name="DMT_200_400_4">"$#REF!.$#REF!$#REF!"</definedName>
    <definedName name="DMT_400">#REF!</definedName>
    <definedName name="DMT_400_600">#REF!</definedName>
    <definedName name="DMT_400_600_4">"$#REF!.$V$#REF!"</definedName>
    <definedName name="DMT_50">#REF!</definedName>
    <definedName name="DMT_50_200">#REF!</definedName>
    <definedName name="DMT_50_200_4">"$#REF!.$#REF!$#REF!"</definedName>
    <definedName name="DMT_600">#REF!</definedName>
    <definedName name="DMT_800">#REF!</definedName>
    <definedName name="DMT_BRITA_MICRORREVESTIMENTO__P">" "</definedName>
    <definedName name="DMT_BRITA_PMF__P">" "</definedName>
    <definedName name="DMT_C_PS">#REF!</definedName>
    <definedName name="DMT_Cim_P">#REF!</definedName>
    <definedName name="DMT_Fl_P">#REF!</definedName>
    <definedName name="DMT_Js_C">#REF!</definedName>
    <definedName name="DMT_Js_Cnp">#REF!</definedName>
    <definedName name="DMT_PROD.BETUM._US.CBUQ">#REF!</definedName>
    <definedName name="DMTCAPECM">#REF!</definedName>
    <definedName name="DMTCIMENTO">#REF!</definedName>
    <definedName name="DMTMICRO1.5">#REF!</definedName>
    <definedName name="dmtr">#REF!</definedName>
    <definedName name="DMTRR">#REF!</definedName>
    <definedName name="DMTRRR">#REF!</definedName>
    <definedName name="DN">#REF!</definedName>
    <definedName name="dng" localSheetId="0" hidden="1">{#N/A,#N/A,FALSE,"GERAL";#N/A,#N/A,FALSE,"012-96";#N/A,#N/A,FALSE,"018-96";#N/A,#N/A,FALSE,"027-96";#N/A,#N/A,FALSE,"059-96";#N/A,#N/A,FALSE,"076-96";#N/A,#N/A,FALSE,"019-97";#N/A,#N/A,FALSE,"021-97";#N/A,#N/A,FALSE,"022-97";#N/A,#N/A,FALSE,"028-97"}</definedName>
    <definedName name="dng" hidden="1">{#N/A,#N/A,FALSE,"GERAL";#N/A,#N/A,FALSE,"012-96";#N/A,#N/A,FALSE,"018-96";#N/A,#N/A,FALSE,"027-96";#N/A,#N/A,FALSE,"059-96";#N/A,#N/A,FALSE,"076-96";#N/A,#N/A,FALSE,"019-97";#N/A,#N/A,FALSE,"021-97";#N/A,#N/A,FALSE,"022-97";#N/A,#N/A,FALSE,"028-97"}</definedName>
    <definedName name="DNIT">#REF!</definedName>
    <definedName name="DNIT_aprovação">#REF!</definedName>
    <definedName name="DNIT1">#REF!</definedName>
    <definedName name="do" hidden="1">#REF!</definedName>
    <definedName name="Doar" localSheetId="0" hidden="1">{#N/A,#N/A,FALSE,"Relatórios";"Vendas e Custos",#N/A,FALSE,"Vendas e Custos";"Premissas",#N/A,FALSE,"Premissas";"Projeções",#N/A,FALSE,"Projeções";"Dolar",#N/A,FALSE,"Dolar";"Original",#N/A,FALSE,"Original e UFIR"}</definedName>
    <definedName name="Doar" hidden="1">{#N/A,#N/A,FALSE,"Relatórios";"Vendas e Custos",#N/A,FALSE,"Vendas e Custos";"Premissas",#N/A,FALSE,"Premissas";"Projeções",#N/A,FALSE,"Projeções";"Dolar",#N/A,FALSE,"Dolar";"Original",#N/A,FALSE,"Original e UFIR"}</definedName>
    <definedName name="DOARE" hidden="1">#REF!</definedName>
    <definedName name="DOC">#REF!</definedName>
    <definedName name="DOCAS">#REF!</definedName>
    <definedName name="Dockers"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2"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i"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o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oioio" localSheetId="0" hidden="1">{"'Sheet1'!$A$1:$G$85"}</definedName>
    <definedName name="doioio" hidden="1">{"'Sheet1'!$A$1:$G$85"}</definedName>
    <definedName name="DOIS">#REF!</definedName>
    <definedName name="dois_caneta">#REF!</definedName>
    <definedName name="dojd"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oj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ol_Out"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2"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AR">#REF!</definedName>
    <definedName name="Dólar">#REF!</definedName>
    <definedName name="DOLAR_1">#REF!</definedName>
    <definedName name="DOLAR_2">#REF!</definedName>
    <definedName name="DOLAR_3">#REF!</definedName>
    <definedName name="DOLAR_REF">#REF!</definedName>
    <definedName name="dolar2">#REF!</definedName>
    <definedName name="dolastra">#REF!</definedName>
    <definedName name="Dom_Carna">#REF!-49</definedName>
    <definedName name="Dom_Páscoa">#N/A</definedName>
    <definedName name="donaciones1" localSheetId="0" hidden="1">{#N/A,#N/A,FALSE,"Aging Summary";#N/A,#N/A,FALSE,"Ratio Analysis";#N/A,#N/A,FALSE,"Test 120 Day Accts";#N/A,#N/A,FALSE,"Tickmarks"}</definedName>
    <definedName name="donaciones1" hidden="1">{#N/A,#N/A,FALSE,"Aging Summary";#N/A,#N/A,FALSE,"Ratio Analysis";#N/A,#N/A,FALSE,"Test 120 Day Accts";#N/A,#N/A,FALSE,"Tickmarks"}</definedName>
    <definedName name="DOPPLER">#REF!</definedName>
    <definedName name="DOR">#REF!</definedName>
    <definedName name="doze" localSheetId="0" hidden="1">{#N/A,#N/A,FALSE,"1321";#N/A,#N/A,FALSE,"1324";#N/A,#N/A,FALSE,"1333";#N/A,#N/A,FALSE,"1371"}</definedName>
    <definedName name="doze" hidden="1">{#N/A,#N/A,FALSE,"1321";#N/A,#N/A,FALSE,"1324";#N/A,#N/A,FALSE,"1333";#N/A,#N/A,FALSE,"1371"}</definedName>
    <definedName name="DPD">#REF!</definedName>
    <definedName name="DPESSO">#REF!</definedName>
    <definedName name="DPESSO_1">#REF!</definedName>
    <definedName name="DPESSO_25">#REF!</definedName>
    <definedName name="dpi">#REF!</definedName>
    <definedName name="dpinv">#REF!</definedName>
    <definedName name="DPM_Eletricidade_Ltda.">#REF!</definedName>
    <definedName name="DR">#REF!</definedName>
    <definedName name="DR9SP425">#REF!</definedName>
    <definedName name="DRA" hidden="1">#REF!</definedName>
    <definedName name="drafad">#REF!</definedName>
    <definedName name="draft53" localSheetId="0" hidden="1">{"det (May)",#N/A,FALSE,"June";"sum (MAY YTD)",#N/A,FALSE,"June YTD"}</definedName>
    <definedName name="draft53" hidden="1">{"det (May)",#N/A,FALSE,"June";"sum (MAY YTD)",#N/A,FALSE,"June YTD"}</definedName>
    <definedName name="dragagem">#REF!</definedName>
    <definedName name="DRAGLINE.IMP">#REF!</definedName>
    <definedName name="dragline.p">#REF!</definedName>
    <definedName name="Drawdown" hidden="1">#REF!</definedName>
    <definedName name="DRE">#REF!</definedName>
    <definedName name="DRE_P_Flor" hidden="1">#REF!</definedName>
    <definedName name="DRE_P_Trad" hidden="1">#REF!</definedName>
    <definedName name="dreaa">#REF!</definedName>
    <definedName name="dren">#REF!</definedName>
    <definedName name="Dren_preços">#REF!</definedName>
    <definedName name="drena">#REF!</definedName>
    <definedName name="drena_4">"$#REF!.$H$80"</definedName>
    <definedName name="DRENA_A">#REF!</definedName>
    <definedName name="DRENA_B">#REF!</definedName>
    <definedName name="Drena2">#REF!</definedName>
    <definedName name="DRENAG">#REF!</definedName>
    <definedName name="DRENAGEM">#REF!</definedName>
    <definedName name="Drenagem2" hidden="1">#REF!</definedName>
    <definedName name="Dreno">#REF!</definedName>
    <definedName name="dreno.bidim">#REF!</definedName>
    <definedName name="dreno.c.p">#REF!</definedName>
    <definedName name="dreno.corpo.pav">#REF!</definedName>
    <definedName name="dreno.e.peixe">#REF!</definedName>
    <definedName name="dreno.sem.tubo.areia">#REF!</definedName>
    <definedName name="dreno.sem.tubo.brita">#REF!</definedName>
    <definedName name="dreno.tubo.areia">#REF!</definedName>
    <definedName name="dreno.tubo.brita">#REF!</definedName>
    <definedName name="DRF">#REF!</definedName>
    <definedName name="DRI">#REF!</definedName>
    <definedName name="DRN">#REF!</definedName>
    <definedName name="drthjdrnh" localSheetId="0" hidden="1">{#N/A,#N/A,TRUE,"Acq-Ass";#N/A,#N/A,TRUE,"Acq-IS";#N/A,#N/A,TRUE,"Acq-BS";#N/A,#N/A,TRUE,"Acq-CF";#N/A,#N/A,TRUE,"Acq-Proj";#N/A,#N/A,TRUE,"Acq-CapEx";#N/A,#N/A,TRUE,"Acq-Debt";#N/A,#N/A,TRUE,"Acq-Int";#N/A,#N/A,TRUE,"Acq-BD";#N/A,#N/A,TRUE,"Acq-TD";#N/A,#N/A,TRUE,"Acq-Taxes";#N/A,#N/A,TRUE,"Acq-Credit";#N/A,#N/A,TRUE,"Acq-Val";#N/A,#N/A,TRUE,"Acq-Mult Val"}</definedName>
    <definedName name="drthjdrnh" hidden="1">{#N/A,#N/A,TRUE,"Acq-Ass";#N/A,#N/A,TRUE,"Acq-IS";#N/A,#N/A,TRUE,"Acq-BS";#N/A,#N/A,TRUE,"Acq-CF";#N/A,#N/A,TRUE,"Acq-Proj";#N/A,#N/A,TRUE,"Acq-CapEx";#N/A,#N/A,TRUE,"Acq-Debt";#N/A,#N/A,TRUE,"Acq-Int";#N/A,#N/A,TRUE,"Acq-BD";#N/A,#N/A,TRUE,"Acq-TD";#N/A,#N/A,TRUE,"Acq-Taxes";#N/A,#N/A,TRUE,"Acq-Credit";#N/A,#N/A,TRUE,"Acq-Val";#N/A,#N/A,TRUE,"Acq-Mult Val"}</definedName>
    <definedName name="ds"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 localSheetId="0" hidden="1">{"mult96",#N/A,FALSE,"PETCOMP";"est96",#N/A,FALSE,"PETCOMP";"mult95",#N/A,FALSE,"PETCOMP";"est95",#N/A,FALSE,"PETCOMP";"multltm",#N/A,FALSE,"PETCOMP";"resultltm",#N/A,FALSE,"PETCOMP"}</definedName>
    <definedName name="dsa" hidden="1">{"mult96",#N/A,FALSE,"PETCOMP";"est96",#N/A,FALSE,"PETCOMP";"mult95",#N/A,FALSE,"PETCOMP";"est95",#N/A,FALSE,"PETCOMP";"multltm",#N/A,FALSE,"PETCOMP";"resultltm",#N/A,FALSE,"PETCOMP"}</definedName>
    <definedName name="dsad">#REF!</definedName>
    <definedName name="dsadf" localSheetId="0">{"total","SUM(total)","YNNNN",FALSE}</definedName>
    <definedName name="dsadf">{"total","SUM(total)","YNNNN",FALSE}</definedName>
    <definedName name="dsaf" localSheetId="0" hidden="1">{#N/A,#N/A,FALSE,"ResGer";#N/A,#N/A,FALSE,"EndBan";#N/A,#N/A,FALSE,"DebTrabFis";#N/A,#N/A,FALSE,"FlxEndBan"}</definedName>
    <definedName name="dsaf" hidden="1">{#N/A,#N/A,FALSE,"ResGer";#N/A,#N/A,FALSE,"EndBan";#N/A,#N/A,FALSE,"DebTrabFis";#N/A,#N/A,FALSE,"FlxEndBan"}</definedName>
    <definedName name="dsafas" localSheetId="0"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dsafas"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DSAFDGF">#REF!</definedName>
    <definedName name="dsasas">#REF!</definedName>
    <definedName name="dsb" localSheetId="0" hidden="1">{"MULTIPLICAÇÃO",#N/A,FALSE,"Obras"}</definedName>
    <definedName name="dsb" hidden="1">{"MULTIPLICAÇÃO",#N/A,FALSE,"Obras"}</definedName>
    <definedName name="Dsc">#N/A</definedName>
    <definedName name="Dsc_26">NA()</definedName>
    <definedName name="Dsc_27">NA()</definedName>
    <definedName name="DSCA" localSheetId="0" hidden="1">{#N/A,#N/A,FALSE,"Hoja1";#N/A,#N/A,FALSE,"Hoja2"}</definedName>
    <definedName name="DSCA" hidden="1">{#N/A,#N/A,FALSE,"Hoja1";#N/A,#N/A,FALSE,"Hoja2"}</definedName>
    <definedName name="dscr">#REF!</definedName>
    <definedName name="DSCR_DEBT_EQUITY" hidden="1">#REF!-1 &amp; "." &amp; MAX(1,COUNTA(INDEX(#REF!,MATCH(#REF!-1,#REF!,FALSE)):#REF!))</definedName>
    <definedName name="dsd" hidden="1">#REF!</definedName>
    <definedName name="dsda" localSheetId="0" hidden="1">{#N/A,#N/A,TRUE,"indice";#N/A,#N/A,TRUE,"indicadores";#N/A,#N/A,TRUE,"comentarios"}</definedName>
    <definedName name="dsda" hidden="1">{#N/A,#N/A,TRUE,"indice";#N/A,#N/A,TRUE,"indicadores";#N/A,#N/A,TRUE,"comentarios"}</definedName>
    <definedName name="dsdf" hidden="1">#REF!</definedName>
    <definedName name="dsds" hidden="1">#N/A</definedName>
    <definedName name="dsdsd" localSheetId="0" hidden="1">{#N/A,#N/A,FALSE,"Hoja1";#N/A,#N/A,FALSE,"Hoja2"}</definedName>
    <definedName name="dsdsd" hidden="1">{#N/A,#N/A,FALSE,"Hoja1";#N/A,#N/A,FALSE,"Hoja2"}</definedName>
    <definedName name="DSDSDS" localSheetId="0" hidden="1">{#N/A,#N/A,FALSE,"Vendas e Receitas";#N/A,#N/A,FALSE,"Veículos";#N/A,#N/A,FALSE,"Posição de atraso";#N/A,#N/A,FALSE,"Inadimplência";#N/A,#N/A,FALSE,"Alug.vencidos";#N/A,#N/A,FALSE,"vacancy";#N/A,#N/A,FALSE,"luvas";#N/A,#N/A,FALSE,"DespCond1";#N/A,#N/A,FALSE,"DespCond2-pg13";#N/A,#N/A,FALSE,"DespCond3 pg14"}</definedName>
    <definedName name="DSDSDS" hidden="1">{#N/A,#N/A,FALSE,"Vendas e Receitas";#N/A,#N/A,FALSE,"Veículos";#N/A,#N/A,FALSE,"Posição de atraso";#N/A,#N/A,FALSE,"Inadimplência";#N/A,#N/A,FALSE,"Alug.vencidos";#N/A,#N/A,FALSE,"vacancy";#N/A,#N/A,FALSE,"luvas";#N/A,#N/A,FALSE,"DespCond1";#N/A,#N/A,FALSE,"DespCond2-pg13";#N/A,#N/A,FALSE,"DespCond3 pg14"}</definedName>
    <definedName name="dsdwe" localSheetId="0" hidden="1">{#N/A,#N/A,FALSE,"GP";#N/A,#N/A,FALSE,"Assinantes";#N/A,#N/A,FALSE,"Rede";#N/A,#N/A,FALSE,"Evolução";#N/A,#N/A,FALSE,"Resultado"}</definedName>
    <definedName name="dsdwe" hidden="1">{#N/A,#N/A,FALSE,"GP";#N/A,#N/A,FALSE,"Assinantes";#N/A,#N/A,FALSE,"Rede";#N/A,#N/A,FALSE,"Evolução";#N/A,#N/A,FALSE,"Resultado"}</definedName>
    <definedName name="DSF">#REF!</definedName>
    <definedName name="dsfadf" localSheetId="0" hidden="1">{#N/A,#N/A,FALSE,"GERAL";#N/A,#N/A,FALSE,"012-96";#N/A,#N/A,FALSE,"018-96";#N/A,#N/A,FALSE,"027-96";#N/A,#N/A,FALSE,"059-96";#N/A,#N/A,FALSE,"076-96";#N/A,#N/A,FALSE,"019-97";#N/A,#N/A,FALSE,"021-97";#N/A,#N/A,FALSE,"022-97";#N/A,#N/A,FALSE,"028-97"}</definedName>
    <definedName name="dsfadf" hidden="1">{#N/A,#N/A,FALSE,"GERAL";#N/A,#N/A,FALSE,"012-96";#N/A,#N/A,FALSE,"018-96";#N/A,#N/A,FALSE,"027-96";#N/A,#N/A,FALSE,"059-96";#N/A,#N/A,FALSE,"076-96";#N/A,#N/A,FALSE,"019-97";#N/A,#N/A,FALSE,"021-97";#N/A,#N/A,FALSE,"022-97";#N/A,#N/A,FALSE,"028-97"}</definedName>
    <definedName name="dsfasd" localSheetId="0" hidden="1">{#N/A,#N/A,FALSE,"FY97";#N/A,#N/A,FALSE,"FY98";#N/A,#N/A,FALSE,"FY99";#N/A,#N/A,FALSE,"FY00";#N/A,#N/A,FALSE,"FY01"}</definedName>
    <definedName name="dsfasd" hidden="1">{#N/A,#N/A,FALSE,"FY97";#N/A,#N/A,FALSE,"FY98";#N/A,#N/A,FALSE,"FY99";#N/A,#N/A,FALSE,"FY00";#N/A,#N/A,FALSE,"FY01"}</definedName>
    <definedName name="dsfava" localSheetId="0" hidden="1">{#N/A,#N/A,FALSE,"ResGer";#N/A,#N/A,FALSE,"EndBan";#N/A,#N/A,FALSE,"DebTrabFis";#N/A,#N/A,FALSE,"FlxEndBan"}</definedName>
    <definedName name="dsfava" hidden="1">{#N/A,#N/A,FALSE,"ResGer";#N/A,#N/A,FALSE,"EndBan";#N/A,#N/A,FALSE,"DebTrabFis";#N/A,#N/A,FALSE,"FlxEndBan"}</definedName>
    <definedName name="DSFKDSKH" localSheetId="0" hidden="1">{#N/A,#N/A,FALSE,"Plan1";#N/A,#N/A,FALSE,"Plan2"}</definedName>
    <definedName name="DSFKDSKH" hidden="1">{#N/A,#N/A,FALSE,"Plan1";#N/A,#N/A,FALSE,"Plan2"}</definedName>
    <definedName name="DSFRT" localSheetId="0" hidden="1">{#N/A,#N/A,FALSE,"Plan1";#N/A,#N/A,FALSE,"Plan2"}</definedName>
    <definedName name="DSFRT" hidden="1">{#N/A,#N/A,FALSE,"Plan1";#N/A,#N/A,FALSE,"Plan2"}</definedName>
    <definedName name="dsfs" localSheetId="0">{#N/A,#N/A,FALSE,"GERAL";#N/A,#N/A,FALSE,"012-96";#N/A,#N/A,FALSE,"018-96";#N/A,#N/A,FALSE,"027-96";#N/A,#N/A,FALSE,"059-96";#N/A,#N/A,FALSE,"076-96";#N/A,#N/A,FALSE,"019-97";#N/A,#N/A,FALSE,"021-97";#N/A,#N/A,FALSE,"022-97";#N/A,#N/A,FALSE,"028-97"}</definedName>
    <definedName name="dsfs">{#N/A,#N/A,FALSE,"GERAL";#N/A,#N/A,FALSE,"012-96";#N/A,#N/A,FALSE,"018-96";#N/A,#N/A,FALSE,"027-96";#N/A,#N/A,FALSE,"059-96";#N/A,#N/A,FALSE,"076-96";#N/A,#N/A,FALSE,"019-97";#N/A,#N/A,FALSE,"021-97";#N/A,#N/A,FALSE,"022-97";#N/A,#N/A,FALSE,"028-97"}</definedName>
    <definedName name="dsfsffss" localSheetId="0" hidden="1">{#N/A,#N/A,FALSE,"Pharm";#N/A,#N/A,FALSE,"WWCM"}</definedName>
    <definedName name="dsfsffss" hidden="1">{#N/A,#N/A,FALSE,"Pharm";#N/A,#N/A,FALSE,"WWCM"}</definedName>
    <definedName name="dsgd">#REF!</definedName>
    <definedName name="dsgfr" localSheetId="0" hidden="1">{#N/A,#N/A,FALSE,"Plan1";#N/A,#N/A,FALSE,"Plan2"}</definedName>
    <definedName name="dsgfr" hidden="1">{#N/A,#N/A,FALSE,"Plan1";#N/A,#N/A,FALSE,"Plan2"}</definedName>
    <definedName name="dsghnfxgvnjxf">#REF!</definedName>
    <definedName name="dsgjhxgn" localSheetId="0" hidden="1">{#N/A,#N/A,FALSE,"Pla_Preço";#N/A,#N/A,FALSE,"Crono"}</definedName>
    <definedName name="dsgjhxgn" hidden="1">{#N/A,#N/A,FALSE,"Pla_Preço";#N/A,#N/A,FALSE,"Crono"}</definedName>
    <definedName name="dsgsd" localSheetId="0" hidden="1">{#N/A,#N/A,FALSE,"Cronograma";#N/A,#N/A,FALSE,"Cronogr. 2"}</definedName>
    <definedName name="dsgsd" hidden="1">{#N/A,#N/A,FALSE,"Cronograma";#N/A,#N/A,FALSE,"Cronogr. 2"}</definedName>
    <definedName name="dsipaul" localSheetId="0" hidden="1">{"'gráf jan00'!$A$1:$AK$41"}</definedName>
    <definedName name="dsipaul" hidden="1">{"'gráf jan00'!$A$1:$AK$41"}</definedName>
    <definedName name="dskfdhksdfh" hidden="1">4</definedName>
    <definedName name="dslfkf" hidden="1">4</definedName>
    <definedName name="dsolo">#REF!</definedName>
    <definedName name="dsr4g">#N/A</definedName>
    <definedName name="dss" hidden="1">#REF!</definedName>
    <definedName name="DSSD" localSheetId="0" hidden="1">{#N/A,#N/A,FALSE,"ORC-ACKE";#N/A,#N/A,FALSE,"RESUMO"}</definedName>
    <definedName name="DSSD" hidden="1">{#N/A,#N/A,FALSE,"ORC-ACKE";#N/A,#N/A,FALSE,"RESUMO"}</definedName>
    <definedName name="dssssss" localSheetId="0" hidden="1">{"'gráf jan00'!$A$1:$AK$41"}</definedName>
    <definedName name="dssssss" hidden="1">{"'gráf jan00'!$A$1:$AK$41"}</definedName>
    <definedName name="dsvbgl" localSheetId="0" hidden="1">{"det (May)",#N/A,FALSE,"June";"sum (MAY YTD)",#N/A,FALSE,"June YTD"}</definedName>
    <definedName name="dsvbgl" hidden="1">{"det (May)",#N/A,FALSE,"June";"sum (MAY YTD)",#N/A,FALSE,"June YTD"}</definedName>
    <definedName name="dsx" localSheetId="0" hidden="1">{"prem1",#N/A,FALSE,"Consolidado";"pl_us",#N/A,FALSE,"Consolidado";"pl_hl",#N/A,FALSE,"Consolidado";"bs",#N/A,FALSE,"Consolidado";"cf",#N/A,FALSE,"Consolidado"}</definedName>
    <definedName name="dsx" hidden="1">{"prem1",#N/A,FALSE,"Consolidado";"pl_us",#N/A,FALSE,"Consolidado";"pl_hl",#N/A,FALSE,"Consolidado";"bs",#N/A,FALSE,"Consolidado";"cf",#N/A,FALSE,"Consolidado"}</definedName>
    <definedName name="DSXA" localSheetId="0"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#REF!</definedName>
    <definedName name="DT_ASS">#REF!</definedName>
    <definedName name="DT_med">#REF!</definedName>
    <definedName name="Dt_med_texto">#REF!</definedName>
    <definedName name="DT_NTNB_MAX">#REF!</definedName>
    <definedName name="DTA">#REF!</definedName>
    <definedName name="DTA_RIO">#REF!</definedName>
    <definedName name="DTAS">#REF!</definedName>
    <definedName name="dtfrh" localSheetId="0" hidden="1">{"SCH44",#N/A,FALSE,"5b5f";"SCH45",#N/A,FALSE,"5b5f"}</definedName>
    <definedName name="dtfrh" hidden="1">{"SCH44",#N/A,FALSE,"5b5f";"SCH45",#N/A,FALSE,"5b5f"}</definedName>
    <definedName name="DTM">#REF!</definedName>
    <definedName name="DTMED">"$#REF!.$C$8"</definedName>
    <definedName name="Dtrecho">#REF!</definedName>
    <definedName name="dtt" localSheetId="0" hidden="1">{#N/A,#N/A,FALSE,"Aging Summary";#N/A,#N/A,FALSE,"Ratio Analysis";#N/A,#N/A,FALSE,"Test 120 Day Accts";#N/A,#N/A,FALSE,"Tickmarks"}</definedName>
    <definedName name="dtt" hidden="1">{#N/A,#N/A,FALSE,"Aging Summary";#N/A,#N/A,FALSE,"Ratio Analysis";#N/A,#N/A,FALSE,"Test 120 Day Accts";#N/A,#N/A,FALSE,"Tickmarks"}</definedName>
    <definedName name="DTTI" hidden="1">#REF!</definedName>
    <definedName name="DUCOL" localSheetId="0" hidden="1">{"'Plan1 (2)'!$A$5:$F$63"}</definedName>
    <definedName name="DUCOL" hidden="1">{"'Plan1 (2)'!$A$5:$F$63"}</definedName>
    <definedName name="Duplicação" localSheetId="0" hidden="1">{#N/A,#N/A,FALSE,"QD_F1 Invest Detalhado";#N/A,#N/A,FALSE,"QD_F3 Invest_Comparado";#N/A,#N/A,FALSE,"QD_B Trafego";#N/A,#N/A,FALSE,"QD_D0 Custos Operacionais";#N/A,#N/A,FALSE,"QD_C Receita";#N/A,#N/A,FALSE,"QD_D Custos";#N/A,#N/A,FALSE,"QD_E Resultado";#N/A,#N/A,FALSE,"QD_G Fluxo Caixa"}</definedName>
    <definedName name="Duplicação" hidden="1">{#N/A,#N/A,FALSE,"QD_F1 Invest Detalhado";#N/A,#N/A,FALSE,"QD_F3 Invest_Comparado";#N/A,#N/A,FALSE,"QD_B Trafego";#N/A,#N/A,FALSE,"QD_D0 Custos Operacionais";#N/A,#N/A,FALSE,"QD_C Receita";#N/A,#N/A,FALSE,"QD_D Custos";#N/A,#N/A,FALSE,"QD_E Resultado";#N/A,#N/A,FALSE,"QD_G Fluxo Caixa"}</definedName>
    <definedName name="Duplicação_1" localSheetId="0" hidden="1">{#N/A,#N/A,FALSE,"QD_F1 Invest Detalhado";#N/A,#N/A,FALSE,"QD_F3 Invest_Comparado";#N/A,#N/A,FALSE,"QD_B Trafego";#N/A,#N/A,FALSE,"QD_D0 Custos Operacionais";#N/A,#N/A,FALSE,"QD_C Receita";#N/A,#N/A,FALSE,"QD_D Custos";#N/A,#N/A,FALSE,"QD_E Resultado";#N/A,#N/A,FALSE,"QD_G Fluxo Caixa"}</definedName>
    <definedName name="Duplicação_1" hidden="1">{#N/A,#N/A,FALSE,"QD_F1 Invest Detalhado";#N/A,#N/A,FALSE,"QD_F3 Invest_Comparado";#N/A,#N/A,FALSE,"QD_B Trafego";#N/A,#N/A,FALSE,"QD_D0 Custos Operacionais";#N/A,#N/A,FALSE,"QD_C Receita";#N/A,#N/A,FALSE,"QD_D Custos";#N/A,#N/A,FALSE,"QD_E Resultado";#N/A,#N/A,FALSE,"QD_G Fluxo Caixa"}</definedName>
    <definedName name="Duplicação_2" localSheetId="0" hidden="1">{#N/A,#N/A,FALSE,"QD_F1 Invest Detalhado";#N/A,#N/A,FALSE,"QD_F3 Invest_Comparado";#N/A,#N/A,FALSE,"QD_B Trafego";#N/A,#N/A,FALSE,"QD_D0 Custos Operacionais";#N/A,#N/A,FALSE,"QD_C Receita";#N/A,#N/A,FALSE,"QD_D Custos";#N/A,#N/A,FALSE,"QD_E Resultado";#N/A,#N/A,FALSE,"QD_G Fluxo Caixa"}</definedName>
    <definedName name="Duplicação_2" hidden="1">{#N/A,#N/A,FALSE,"QD_F1 Invest Detalhado";#N/A,#N/A,FALSE,"QD_F3 Invest_Comparado";#N/A,#N/A,FALSE,"QD_B Trafego";#N/A,#N/A,FALSE,"QD_D0 Custos Operacionais";#N/A,#N/A,FALSE,"QD_C Receita";#N/A,#N/A,FALSE,"QD_D Custos";#N/A,#N/A,FALSE,"QD_E Resultado";#N/A,#N/A,FALSE,"QD_G Fluxo Caixa"}</definedName>
    <definedName name="Duração_do_Contrato">#REF!</definedName>
    <definedName name="DURAÇÃO_OBRA">#REF!</definedName>
    <definedName name="DUREPOX">#REF!</definedName>
    <definedName name="DurHoraNoturna">#REF!</definedName>
    <definedName name="Dúvidas" localSheetId="0" hidden="1">{"'Quadro'!$A$4:$BG$78"}</definedName>
    <definedName name="Dúvidas" hidden="1">{"'Quadro'!$A$4:$BG$78"}</definedName>
    <definedName name="Dúvidas_1" localSheetId="0" hidden="1">{"'Quadro'!$A$4:$BG$78"}</definedName>
    <definedName name="Dúvidas_1" hidden="1">{"'Quadro'!$A$4:$BG$78"}</definedName>
    <definedName name="duvidas3" hidden="1">#REF!</definedName>
    <definedName name="DV" localSheetId="0" hidden="1">{"'Quadro'!$A$4:$BG$78"}</definedName>
    <definedName name="DV" hidden="1">{"'Quadro'!$A$4:$BG$78"}</definedName>
    <definedName name="DV_MUNI">#N/A</definedName>
    <definedName name="DVDV" localSheetId="0" hidden="1">{"PARTE1",#N/A,FALSE,"Plan1"}</definedName>
    <definedName name="DVDV" hidden="1">{"PARTE1",#N/A,FALSE,"Plan1"}</definedName>
    <definedName name="DVDVVD" localSheetId="0" hidden="1">{TRUE,TRUE,-1.25,-15.5,484.5,278.25,FALSE,FALSE,TRUE,FALSE,0,1,#N/A,452,#N/A,5.92592592592593,22.5714285714286,1,FALSE,FALSE,3,TRUE,1,FALSE,100,"Swvu.ACC.","ACwvu.ACC.",#N/A,FALSE,FALSE,0,0,0,0,2,"","",FALSE,FALSE,FALSE,FALSE,1,90,#N/A,#N/A,"=R1C1:R650C11",FALSE,#N/A,#N/A,FALSE,FALSE,FALSE,1,65532,65532,FALSE,FALSE,TRUE,TRUE,TRUE}</definedName>
    <definedName name="DVDVVD" hidden="1">{TRUE,TRUE,-1.25,-15.5,484.5,278.25,FALSE,FALSE,TRUE,FALSE,0,1,#N/A,452,#N/A,5.92592592592593,22.5714285714286,1,FALSE,FALSE,3,TRUE,1,FALSE,100,"Swvu.ACC.","ACwvu.ACC.",#N/A,FALSE,FALSE,0,0,0,0,2,"","",FALSE,FALSE,FALSE,FALSE,1,90,#N/A,#N/A,"=R1C1:R650C11",FALSE,#N/A,#N/A,FALSE,FALSE,FALSE,1,65532,65532,FALSE,FALSE,TRUE,TRUE,TRUE}</definedName>
    <definedName name="dwd" localSheetId="0" hidden="1">{"'Quadro'!$A$4:$BG$78"}</definedName>
    <definedName name="dwd" hidden="1">{"'Quadro'!$A$4:$BG$78"}</definedName>
    <definedName name="dwdw" localSheetId="0" hidden="1">{#N/A,#N/A,FALSE,"QD_F1 Invest Detalhado";#N/A,#N/A,FALSE,"QD_F3 Invest_Comparado";#N/A,#N/A,FALSE,"QD_B Trafego";#N/A,#N/A,FALSE,"QD_D0 Custos Operacionais";#N/A,#N/A,FALSE,"QD_C Receita";#N/A,#N/A,FALSE,"QD_D Custos";#N/A,#N/A,FALSE,"QD_E Resultado";#N/A,#N/A,FALSE,"QD_G Fluxo Caixa"}</definedName>
    <definedName name="dwdw" hidden="1">{#N/A,#N/A,FALSE,"QD_F1 Invest Detalhado";#N/A,#N/A,FALSE,"QD_F3 Invest_Comparado";#N/A,#N/A,FALSE,"QD_B Trafego";#N/A,#N/A,FALSE,"QD_D0 Custos Operacionais";#N/A,#N/A,FALSE,"QD_C Receita";#N/A,#N/A,FALSE,"QD_D Custos";#N/A,#N/A,FALSE,"QD_E Resultado";#N/A,#N/A,FALSE,"QD_G Fluxo Caixa"}</definedName>
    <definedName name="dwed" hidden="1">#REF!</definedName>
    <definedName name="dwf">#REF!</definedName>
    <definedName name="dwsdad" localSheetId="0" hidden="1">{"'ReceitaLiquidaME'!$AA$25:$AN$32"}</definedName>
    <definedName name="dwsdad" hidden="1">{"'ReceitaLiquidaME'!$AA$25:$AN$32"}</definedName>
    <definedName name="dwwefwe" hidden="1">#REF!</definedName>
    <definedName name="dx" localSheetId="0" hidden="1">{"miles",#N/A,FALSE,"LUCROS E PERDAS (US$ 000)";"hl",#N/A,FALSE,"LUCROS E PERDAS (US$ 000)"}</definedName>
    <definedName name="dx" hidden="1">{"miles",#N/A,FALSE,"LUCROS E PERDAS (US$ 000)";"hl",#N/A,FALSE,"LUCROS E PERDAS (US$ 000)"}</definedName>
    <definedName name="DXC" localSheetId="0" hidden="1">{"miles",#N/A,FALSE,"LUCROS E PERDAS (US$ 000)";"hl",#N/A,FALSE,"LUCROS E PERDAS (US$ 000)"}</definedName>
    <definedName name="DXC" hidden="1">{"miles",#N/A,FALSE,"LUCROS E PERDAS (US$ 000)";"hl",#N/A,FALSE,"LUCROS E PERDAS (US$ 000)"}</definedName>
    <definedName name="DXNGBKGN" hidden="1">#REF!</definedName>
    <definedName name="dxsdw" hidden="1">#REF!</definedName>
    <definedName name="dysr">#REF!</definedName>
    <definedName name="dyugs" localSheetId="0" hidden="1">{#N/A,#N/A,FALSE,"Aging Summary";#N/A,#N/A,FALSE,"Ratio Analysis";#N/A,#N/A,FALSE,"Test 120 Day Accts";#N/A,#N/A,FALSE,"Tickmarks"}</definedName>
    <definedName name="dyugs" hidden="1">{#N/A,#N/A,FALSE,"Aging Summary";#N/A,#N/A,FALSE,"Ratio Analysis";#N/A,#N/A,FALSE,"Test 120 Day Accts";#N/A,#N/A,FALSE,"Tickmarks"}</definedName>
    <definedName name="dzdfr" localSheetId="0" hidden="1">{#N/A,#N/A,FALSE,"Plan1";#N/A,#N/A,FALSE,"Plan2"}</definedName>
    <definedName name="dzdfr" hidden="1">{#N/A,#N/A,FALSE,"Plan1";#N/A,#N/A,FALSE,"Plan2"}</definedName>
    <definedName name="e" localSheetId="0" hidden="1">{#N/A,#N/A,FALSE,"PCOL"}</definedName>
    <definedName name="e" hidden="1">{#N/A,#N/A,FALSE,"PCOL"}</definedName>
    <definedName name="E.5" localSheetId="0" hidden="1">{#N/A,#N/A,FALSE,"1321";#N/A,#N/A,FALSE,"1324";#N/A,#N/A,FALSE,"1333";#N/A,#N/A,FALSE,"1371"}</definedName>
    <definedName name="E.5" hidden="1">{#N/A,#N/A,FALSE,"1321";#N/A,#N/A,FALSE,"1324";#N/A,#N/A,FALSE,"1333";#N/A,#N/A,FALSE,"1371"}</definedName>
    <definedName name="E.C.T.1CAT.1400">#REF!</definedName>
    <definedName name="E.C.T.1CAT.200">#REF!</definedName>
    <definedName name="E.C.T.1CAT.500">#REF!</definedName>
    <definedName name="E.C.T.1CAT.900">#REF!</definedName>
    <definedName name="E.C.T.2CAT.1400">#REF!</definedName>
    <definedName name="E.C.T.2CAT.200">#REF!</definedName>
    <definedName name="E.C.T.2CAT.500">#REF!</definedName>
    <definedName name="E.C.T.2CAT.900">#REF!</definedName>
    <definedName name="e.c.t.3cat">#REF!</definedName>
    <definedName name="E.C.T.AREIA.1400">#REF!</definedName>
    <definedName name="E.C.T.AREIA.200">#REF!</definedName>
    <definedName name="E.C.T.AREIA.500">#REF!</definedName>
    <definedName name="E.C.T.AREIA.900">#REF!</definedName>
    <definedName name="E.PDD"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PD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S">#REF!</definedName>
    <definedName name="E.T.1CAT">#REF!</definedName>
    <definedName name="E.T.2CAT">#REF!</definedName>
    <definedName name="E.T.2CAT.EXP">#REF!</definedName>
    <definedName name="E.T.3CAT">#REF!</definedName>
    <definedName name="E.T.AREIA">#REF!</definedName>
    <definedName name="E.XLS" localSheetId="0" hidden="1">{#N/A,#N/A,FALSE,"DRE-2";#N/A,#N/A,FALSE,"DRE";#N/A,#N/A,FALSE,"ANEX-07";#N/A,#N/A,FALSE,"ANEX-08";#N/A,#N/A,FALSE,"ANEX-09";#N/A,#N/A,FALSE,"ANEX-10";#N/A,#N/A,FALSE,"ANEX-11";#N/A,#N/A,FALSE,"ANEX-12";#N/A,#N/A,FALSE,"ANEX-13";#N/A,#N/A,FALSE,"ANEX-14";#N/A,#N/A,FALSE,"BALPTR"}</definedName>
    <definedName name="E.XLS" hidden="1">{#N/A,#N/A,FALSE,"DRE-2";#N/A,#N/A,FALSE,"DRE";#N/A,#N/A,FALSE,"ANEX-07";#N/A,#N/A,FALSE,"ANEX-08";#N/A,#N/A,FALSE,"ANEX-09";#N/A,#N/A,FALSE,"ANEX-10";#N/A,#N/A,FALSE,"ANEX-11";#N/A,#N/A,FALSE,"ANEX-12";#N/A,#N/A,FALSE,"ANEX-13";#N/A,#N/A,FALSE,"ANEX-14";#N/A,#N/A,FALSE,"BALPTR"}</definedName>
    <definedName name="e__cm">#REF!</definedName>
    <definedName name="E_001">#REF!</definedName>
    <definedName name="E_001_1">#REF!</definedName>
    <definedName name="E_006">#REF!</definedName>
    <definedName name="E_006_1">#REF!</definedName>
    <definedName name="E_007">#REF!</definedName>
    <definedName name="E_007_1">#REF!</definedName>
    <definedName name="E_009">#REF!</definedName>
    <definedName name="E_009_1">#REF!</definedName>
    <definedName name="E_013">#REF!</definedName>
    <definedName name="E_013_1">#REF!</definedName>
    <definedName name="E_016">#REF!</definedName>
    <definedName name="E_016_1">#REF!</definedName>
    <definedName name="E_101">#REF!</definedName>
    <definedName name="E_101_1">#REF!</definedName>
    <definedName name="E_105">#REF!</definedName>
    <definedName name="E_105_1">#REF!</definedName>
    <definedName name="E_107">#REF!</definedName>
    <definedName name="E_107_1">#REF!</definedName>
    <definedName name="E_110">#REF!</definedName>
    <definedName name="E_110_1">#REF!</definedName>
    <definedName name="E_111">#REF!</definedName>
    <definedName name="E_111_1">#REF!</definedName>
    <definedName name="E_112">#REF!</definedName>
    <definedName name="E_112_1">#REF!</definedName>
    <definedName name="E_113">#REF!</definedName>
    <definedName name="E_113_1">#REF!</definedName>
    <definedName name="E_116">#REF!</definedName>
    <definedName name="E_116_1">#REF!</definedName>
    <definedName name="E_118">#REF!</definedName>
    <definedName name="E_118_1">#REF!</definedName>
    <definedName name="E_119">#REF!</definedName>
    <definedName name="E_119_1">#REF!</definedName>
    <definedName name="E_122">#REF!</definedName>
    <definedName name="E_122_1">#REF!</definedName>
    <definedName name="E_123">#REF!</definedName>
    <definedName name="E_123_1">#REF!</definedName>
    <definedName name="E_208">#REF!</definedName>
    <definedName name="E_208_1">#REF!</definedName>
    <definedName name="E_209">#REF!</definedName>
    <definedName name="E_209_1">#REF!</definedName>
    <definedName name="E_302">#REF!</definedName>
    <definedName name="E_302_1">#REF!</definedName>
    <definedName name="E_304">#REF!</definedName>
    <definedName name="E_304_1">#REF!</definedName>
    <definedName name="E_306">#REF!</definedName>
    <definedName name="E_306_1">#REF!</definedName>
    <definedName name="E_343">#REF!</definedName>
    <definedName name="E_343_1">#REF!</definedName>
    <definedName name="E_400">#REF!</definedName>
    <definedName name="E_400_1">#REF!</definedName>
    <definedName name="E_402">#REF!</definedName>
    <definedName name="E_402_1">#REF!</definedName>
    <definedName name="E_406">#REF!</definedName>
    <definedName name="E_406_1">#REF!</definedName>
    <definedName name="E_408">#REF!</definedName>
    <definedName name="E_408_1">#REF!</definedName>
    <definedName name="E_410">#REF!</definedName>
    <definedName name="E_410_1">#REF!</definedName>
    <definedName name="E_412">#REF!</definedName>
    <definedName name="E_412_1">#REF!</definedName>
    <definedName name="E_416">#REF!</definedName>
    <definedName name="E_416_1">#REF!</definedName>
    <definedName name="E_502">#REF!</definedName>
    <definedName name="E_502_1">#REF!</definedName>
    <definedName name="E_507">#REF!</definedName>
    <definedName name="E_507_1">#REF!</definedName>
    <definedName name="E_508">#REF!</definedName>
    <definedName name="E_508_1">#REF!</definedName>
    <definedName name="E_509">#REF!</definedName>
    <definedName name="E_509_1">#REF!</definedName>
    <definedName name="E_601">#REF!</definedName>
    <definedName name="E_601_1">#REF!</definedName>
    <definedName name="E_602">#REF!</definedName>
    <definedName name="E_602_1">#REF!</definedName>
    <definedName name="E_904">#REF!</definedName>
    <definedName name="E_904_1">#REF!</definedName>
    <definedName name="E_906">#REF!</definedName>
    <definedName name="E_906_1">#REF!</definedName>
    <definedName name="E_914">#REF!</definedName>
    <definedName name="E_914_1">#REF!</definedName>
    <definedName name="E_922">#REF!</definedName>
    <definedName name="E_922_1">#REF!</definedName>
    <definedName name="E1.1.4" localSheetId="0" hidden="1">{"SCH73",#N/A,FALSE,"eva";"SCH74",#N/A,FALSE,"eva";"SCH75",#N/A,FALSE,"eva"}</definedName>
    <definedName name="E1.1.4" hidden="1">{"SCH73",#N/A,FALSE,"eva";"SCH74",#N/A,FALSE,"eva";"SCH75",#N/A,FALSE,"eva"}</definedName>
    <definedName name="E2.2" localSheetId="0" hidden="1">{#N/A,#N/A,FALSE,"1321";#N/A,#N/A,FALSE,"1324";#N/A,#N/A,FALSE,"1333";#N/A,#N/A,FALSE,"1371"}</definedName>
    <definedName name="E2.2" hidden="1">{#N/A,#N/A,FALSE,"1321";#N/A,#N/A,FALSE,"1324";#N/A,#N/A,FALSE,"1333";#N/A,#N/A,FALSE,"1371"}</definedName>
    <definedName name="E4WR"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709_01">#REF!</definedName>
    <definedName name="EA">#REF!</definedName>
    <definedName name="EA_1">#REF!</definedName>
    <definedName name="EA_13">#REF!</definedName>
    <definedName name="EA_39">#REF!</definedName>
    <definedName name="EA_6">#REF!</definedName>
    <definedName name="EAGAARE" hidden="1">#REF!</definedName>
    <definedName name="EAHYTHJWDRHYEJ" hidden="1">4</definedName>
    <definedName name="EarningsModel"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B">#REF!</definedName>
    <definedName name="EBASREGW" hidden="1">#REF!</definedName>
    <definedName name="EBITDA_Rec.Liquida_Graf" localSheetId="0"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EBITDA_Rec.Liquida_Graf"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EBITYTDBud" localSheetId="0"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EBITYTDBud"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EC">#REF!</definedName>
    <definedName name="echart31" hidden="1">#REF!</definedName>
    <definedName name="ECJ">#REF!</definedName>
    <definedName name="ECJ_25">#REF!</definedName>
    <definedName name="ECJ_4">#REF!</definedName>
    <definedName name="ECJJ">#REF!</definedName>
    <definedName name="ECNOFIBRAS" localSheetId="0" hidden="1">{"'PXR_6500'!$A$1:$I$124"}</definedName>
    <definedName name="ECNOFIBRAS" hidden="1">{"'PXR_6500'!$A$1:$I$124"}</definedName>
    <definedName name="ECNOFIBRAS2" localSheetId="0" hidden="1">{"'PXR_6500'!$A$1:$I$124"}</definedName>
    <definedName name="ECNOFIBRAS2" hidden="1">{"'PXR_6500'!$A$1:$I$124"}</definedName>
    <definedName name="Economico">INDIRECT(#REF!)</definedName>
    <definedName name="ECVCFELE">#REF!</definedName>
    <definedName name="ECVCFMEC">#REF!</definedName>
    <definedName name="ed">#REF!</definedName>
    <definedName name="EDEDDC" localSheetId="0" hidden="1">{#N/A,#N/A,FALSE,"Cadastro";#N/A,#N/A,FALSE,"Diasmês";#N/A,#N/A,FALSE,"Refeição_3t";#N/A,#N/A,FALSE,"Refeição_Adm";#N/A,#N/A,FALSE,"Custo"}</definedName>
    <definedName name="EDEDDC" hidden="1">{#N/A,#N/A,FALSE,"Cadastro";#N/A,#N/A,FALSE,"Diasmês";#N/A,#N/A,FALSE,"Refeição_3t";#N/A,#N/A,FALSE,"Refeição_Adm";#N/A,#N/A,FALSE,"Custo"}</definedName>
    <definedName name="edefegeh" localSheetId="0" hidden="1">{#N/A,#N/A,FALSE,"MO (2)"}</definedName>
    <definedName name="edefegeh" hidden="1">{#N/A,#N/A,FALSE,"MO (2)"}</definedName>
    <definedName name="edefegeh_1" localSheetId="0" hidden="1">{#N/A,#N/A,FALSE,"MO (2)"}</definedName>
    <definedName name="edefegeh_1" hidden="1">{#N/A,#N/A,FALSE,"MO (2)"}</definedName>
    <definedName name="edif2">#REF!</definedName>
    <definedName name="EDIFICAÇÕES">#N/A</definedName>
    <definedName name="Edit">#REF!</definedName>
    <definedName name="edita">#REF!</definedName>
    <definedName name="EDITA1">#REF!</definedName>
    <definedName name="EDITA2">#REF!</definedName>
    <definedName name="EDITAL">#REF!</definedName>
    <definedName name="EDITAL2">#REF!</definedName>
    <definedName name="EDITALA">#REF!</definedName>
    <definedName name="Editorial" localSheetId="0" hidden="1">{"'Step 1(a)'!$A$1:$H$64"}</definedName>
    <definedName name="Editorial" hidden="1">{"'Step 1(a)'!$A$1:$H$64"}</definedName>
    <definedName name="edsa" localSheetId="0" hidden="1">{"Despesas Diferidas Indedutíveis de 1998",#N/A,FALSE,"Impressão"}</definedName>
    <definedName name="edsa" hidden="1">{"Despesas Diferidas Indedutíveis de 1998",#N/A,FALSE,"Impressão"}</definedName>
    <definedName name="EDT">#REF!</definedName>
    <definedName name="EDUARDO">#REF!</definedName>
    <definedName name="eduardocarvalho"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eduardocarvalho"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EDUC">#REF!</definedName>
    <definedName name="Educativa">#REF!</definedName>
    <definedName name="Educativas">#REF!</definedName>
    <definedName name="edwe" localSheetId="0" hidden="1">{"ativo analítico",#N/A,FALSE,"BALmar97";"passivo analítico",#N/A,FALSE,"BALmar97";"resultado analítico",#N/A,FALSE,"BALmar97"}</definedName>
    <definedName name="edwe" hidden="1">{"ativo analítico",#N/A,FALSE,"BALmar97";"passivo analítico",#N/A,FALSE,"BALmar97";"resultado analítico",#N/A,FALSE,"BALmar97"}</definedName>
    <definedName name="edweqd" hidden="1">#REF!</definedName>
    <definedName name="EE" localSheetId="0" hidden="1">{#N/A,#N/A,FALSE,"310.1";#N/A,#N/A,FALSE,"321.1";#N/A,#N/A,FALSE,"320.3";#N/A,#N/A,FALSE,"330.1"}</definedName>
    <definedName name="EE" hidden="1">{#N/A,#N/A,FALSE,"310.1";#N/A,#N/A,FALSE,"321.1";#N/A,#N/A,FALSE,"320.3";#N/A,#N/A,FALSE,"330.1"}</definedName>
    <definedName name="ee_1">#NAME?</definedName>
    <definedName name="ee_14">#N/A</definedName>
    <definedName name="ee_18">#N/A</definedName>
    <definedName name="ee_19">#N/A</definedName>
    <definedName name="ee_2">#N/A</definedName>
    <definedName name="ee_20">#N/A</definedName>
    <definedName name="ee_22">#N/A</definedName>
    <definedName name="ee_26">#REF!</definedName>
    <definedName name="ee_27">#REF!</definedName>
    <definedName name="ee_28">#REF!</definedName>
    <definedName name="ee_29">#REF!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#REF!</definedName>
    <definedName name="ee_6">#REF!</definedName>
    <definedName name="eedd" localSheetId="0" hidden="1">{#N/A,#N/A,TRUE,"BD 97";#N/A,#N/A,TRUE,"IR E CS 1997";#N/A,#N/A,TRUE,"CONTINGÊNCIAS";#N/A,#N/A,TRUE,"AD_EX_97";#N/A,#N/A,TRUE,"PR ND";#N/A,#N/A,TRUE,"8191";#N/A,#N/A,TRUE,"8383";#N/A,#N/A,TRUE,"MP 1024"}</definedName>
    <definedName name="eedd" hidden="1">{#N/A,#N/A,TRUE,"BD 97";#N/A,#N/A,TRUE,"IR E CS 1997";#N/A,#N/A,TRUE,"CONTINGÊNCIAS";#N/A,#N/A,TRUE,"AD_EX_97";#N/A,#N/A,TRUE,"PR ND";#N/A,#N/A,TRUE,"8191";#N/A,#N/A,TRUE,"8383";#N/A,#N/A,TRUE,"MP 1024"}</definedName>
    <definedName name="EEE"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E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ee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e">#REF!</definedName>
    <definedName name="eeeee" localSheetId="0" hidden="1">{#N/A,#N/A,FALSE,"MO (2)"}</definedName>
    <definedName name="eeeee" hidden="1">{#N/A,#N/A,FALSE,"MO (2)"}</definedName>
    <definedName name="eeeeee" localSheetId="0" hidden="1">{#N/A,#N/A,FALSE,"Acum Julio - 00"}</definedName>
    <definedName name="eeeeee" hidden="1">{#N/A,#N/A,FALSE,"Acum Julio - 00"}</definedName>
    <definedName name="eeeeeee">#REF!</definedName>
    <definedName name="eeeeeeee">#REF!</definedName>
    <definedName name="eeeeeeeeee" localSheetId="0" hidden="1">{#N/A,#N/A,FALSE,"Acum Julio - 00"}</definedName>
    <definedName name="eeeeeeeeee" hidden="1">{#N/A,#N/A,FALSE,"Acum Julio - 00"}</definedName>
    <definedName name="eeeeeeeeeee" hidden="1">#REF!</definedName>
    <definedName name="eeeeeeeeeeeeee" localSheetId="0" hidden="1">{#N/A,#N/A,FALSE,"Acum Julio - 00"}</definedName>
    <definedName name="eeeeeeeeeeeeee" hidden="1">{#N/A,#N/A,FALSE,"Acum Julio - 00"}</definedName>
    <definedName name="eeqweqweqeqweqw" hidden="1">#REF!</definedName>
    <definedName name="eerr" localSheetId="0" hidden="1">{"Alle Perioden",#N/A,FALSE,"Erf";"Alle Perioden",#N/A,FALSE,"Ang";"Alle Perioden",#N/A,FALSE,"BV";"Alle Perioden",#N/A,FALSE,"BE";"Alle Perioden",#N/A,FALSE,"Re";"Alle Perioden",#N/A,FALSE,"Vol"}</definedName>
    <definedName name="eerr" hidden="1">{"Alle Perioden",#N/A,FALSE,"Erf";"Alle Perioden",#N/A,FALSE,"Ang";"Alle Perioden",#N/A,FALSE,"BV";"Alle Perioden",#N/A,FALSE,"BE";"Alle Perioden",#N/A,FALSE,"Re";"Alle Perioden",#N/A,FALSE,"Vol"}</definedName>
    <definedName name="eerr1" localSheetId="0" hidden="1">{"Alle Perioden",#N/A,FALSE,"Erf";"Alle Perioden",#N/A,FALSE,"Ang";"Alle Perioden",#N/A,FALSE,"BV";"Alle Perioden",#N/A,FALSE,"BE";"Alle Perioden",#N/A,FALSE,"Re";"Alle Perioden",#N/A,FALSE,"Vol"}</definedName>
    <definedName name="eerr1" hidden="1">{"Alle Perioden",#N/A,FALSE,"Erf";"Alle Perioden",#N/A,FALSE,"Ang";"Alle Perioden",#N/A,FALSE,"BV";"Alle Perioden",#N/A,FALSE,"BE";"Alle Perioden",#N/A,FALSE,"Re";"Alle Perioden",#N/A,FALSE,"Vol"}</definedName>
    <definedName name="eesdd" localSheetId="0" hidden="1">{#N/A,#N/A,TRUE,"indice";#N/A,#N/A,TRUE,"indicadores";#N/A,#N/A,TRUE,"comentarios"}</definedName>
    <definedName name="eesdd" hidden="1">{#N/A,#N/A,TRUE,"indice";#N/A,#N/A,TRUE,"indicadores";#N/A,#N/A,TRUE,"comentarios"}</definedName>
    <definedName name="ef" localSheetId="0" hidden="1">{#N/A,#N/A,FALSE,"BETER -1";#N/A,#N/A,FALSE,"BETER -2";#N/A,#N/A,FALSE,"BETER -3";#N/A,#N/A,FALSE,"BETER -urb";#N/A,#N/A,FALSE,"BETER -RESUMO"}</definedName>
    <definedName name="ef" hidden="1">{#N/A,#N/A,FALSE,"BETER -1";#N/A,#N/A,FALSE,"BETER -2";#N/A,#N/A,FALSE,"BETER -3";#N/A,#N/A,FALSE,"BETER -urb";#N/A,#N/A,FALSE,"BETER -RESUMO"}</definedName>
    <definedName name="Efaixa">#REF!</definedName>
    <definedName name="Efaixa_1">"'file:///C:/Documents and Settings/mauricio.ferrao/Desktop/ARQUIVOS R96/EXCEL/PATOs/BR153_99.XLS'#$'P A T O  D'.$#REF!$#REF!"</definedName>
    <definedName name="Efaixa_3">#REF!</definedName>
    <definedName name="Efaixa_4">#REF!</definedName>
    <definedName name="Efaixa_5">#REF!</definedName>
    <definedName name="Efaixaa">#REF!</definedName>
    <definedName name="EFC" localSheetId="0" hidden="1">{"'RR'!$A$2:$E$81"}</definedName>
    <definedName name="EFC" hidden="1">{"'RR'!$A$2:$E$81"}</definedName>
    <definedName name="efcd" hidden="1">#REF!</definedName>
    <definedName name="EFCEletron" localSheetId="0" hidden="1">{"'RR'!$A$2:$E$81"}</definedName>
    <definedName name="EFCEletron" hidden="1">{"'RR'!$A$2:$E$81"}</definedName>
    <definedName name="efe" localSheetId="0" hidden="1">{#N/A,#N/A,FALSE,"Aging Summary";#N/A,#N/A,FALSE,"Ratio Analysis";#N/A,#N/A,FALSE,"Test 120 Day Accts";#N/A,#N/A,FALSE,"Tickmarks"}</definedName>
    <definedName name="efe" hidden="1">{#N/A,#N/A,FALSE,"Aging Summary";#N/A,#N/A,FALSE,"Ratio Analysis";#N/A,#N/A,FALSE,"Test 120 Day Accts";#N/A,#N/A,FALSE,"Tickmarks"}</definedName>
    <definedName name="efed" localSheetId="0" hidden="1">{"SCH46",#N/A,FALSE,"sch46"}</definedName>
    <definedName name="efed" hidden="1">{"SCH46",#N/A,FALSE,"sch46"}</definedName>
    <definedName name="efefewe" localSheetId="0" hidden="1">{"FS`s",#N/A,TRUE,"FS's";"Icome St",#N/A,TRUE,"Income St.";"Balance Sh",#N/A,TRUE,"Balance Sh.";"Gross Margin",#N/A,TRUE,"Gross Margin"}</definedName>
    <definedName name="efefewe" hidden="1">{"FS`s",#N/A,TRUE,"FS's";"Icome St",#N/A,TRUE,"Income St.";"Balance Sh",#N/A,TRUE,"Balance Sh.";"Gross Margin",#N/A,TRUE,"Gross Margin"}</definedName>
    <definedName name="EFEFW" localSheetId="0" hidden="1">{"FS`s",#N/A,TRUE,"FS's";"Icome St",#N/A,TRUE,"Income St.";"Balance Sh",#N/A,TRUE,"Balance Sh.";"Gross Margin",#N/A,TRUE,"Gross Margin"}</definedName>
    <definedName name="EFEFW" hidden="1">{"FS`s",#N/A,TRUE,"FS's";"Icome St",#N/A,TRUE,"Income St.";"Balance Sh",#N/A,TRUE,"Balance Sh.";"Gross Margin",#N/A,TRUE,"Gross Margin"}</definedName>
    <definedName name="EFF" localSheetId="0">{#N/A,#N/A,FALSE,"GERAL";#N/A,#N/A,FALSE,"012-96";#N/A,#N/A,FALSE,"018-96";#N/A,#N/A,FALSE,"027-96";#N/A,#N/A,FALSE,"059-96";#N/A,#N/A,FALSE,"076-96";#N/A,#N/A,FALSE,"019-97";#N/A,#N/A,FALSE,"021-97";#N/A,#N/A,FALSE,"022-97";#N/A,#N/A,FALSE,"028-97"}</definedName>
    <definedName name="EFF">{#N/A,#N/A,FALSE,"GERAL";#N/A,#N/A,FALSE,"012-96";#N/A,#N/A,FALSE,"018-96";#N/A,#N/A,FALSE,"027-96";#N/A,#N/A,FALSE,"059-96";#N/A,#N/A,FALSE,"076-96";#N/A,#N/A,FALSE,"019-97";#N/A,#N/A,FALSE,"021-97";#N/A,#N/A,FALSE,"022-97";#N/A,#N/A,FALSE,"028-97"}</definedName>
    <definedName name="EFFEEF" localSheetId="0" hidden="1">{#N/A,#N/A,FALSE,"Aging Summary";#N/A,#N/A,FALSE,"Ratio Analysis";#N/A,#N/A,FALSE,"Test 120 Day Accts";#N/A,#N/A,FALSE,"Tickmarks"}</definedName>
    <definedName name="EFFEEF" hidden="1">{#N/A,#N/A,FALSE,"Aging Summary";#N/A,#N/A,FALSE,"Ratio Analysis";#N/A,#N/A,FALSE,"Test 120 Day Accts";#N/A,#N/A,FALSE,"Tickmarks"}</definedName>
    <definedName name="efin" localSheetId="0" hidden="1">{#N/A,#N/A,FALSE,"Output";#N/A,#N/A,FALSE,"Cover Sheet";#N/A,#N/A,FALSE,"Current Mkt. Projections"}</definedName>
    <definedName name="efin" hidden="1">{#N/A,#N/A,FALSE,"Output";#N/A,#N/A,FALSE,"Cover Sheet";#N/A,#N/A,FALSE,"Current Mkt. Projections"}</definedName>
    <definedName name="efn" localSheetId="0" hidden="1">{#N/A,#N/A,TRUE,"DCF Summary";#N/A,#N/A,TRUE,"Casema";#N/A,#N/A,TRUE,"UK";#N/A,#N/A,TRUE,"RCF";#N/A,#N/A,TRUE,"Intercable CZ";#N/A,#N/A,TRUE,"Interkabel P";#N/A,#N/A,TRUE,"LBO-Total";#N/A,#N/A,TRUE,"LBO-Casema"}</definedName>
    <definedName name="efn" hidden="1">{#N/A,#N/A,TRUE,"DCF Summary";#N/A,#N/A,TRUE,"Casema";#N/A,#N/A,TRUE,"UK";#N/A,#N/A,TRUE,"RCF";#N/A,#N/A,TRUE,"Intercable CZ";#N/A,#N/A,TRUE,"Interkabel P";#N/A,#N/A,TRUE,"LBO-Total";#N/A,#N/A,TRUE,"LBO-Casema"}</definedName>
    <definedName name="efqvjnerjvn31nikj43f" localSheetId="0" hidden="1">{#N/A,#N/A,FALSE,"Skjema 6.5"}</definedName>
    <definedName name="efqvjnerjvn31nikj43f" hidden="1">{#N/A,#N/A,FALSE,"Skjema 6.5"}</definedName>
    <definedName name="efsfs" hidden="1">#REF!</definedName>
    <definedName name="EFVM" localSheetId="0" hidden="1">{"'RR'!$A$2:$E$81"}</definedName>
    <definedName name="EFVM" hidden="1">{"'RR'!$A$2:$E$81"}</definedName>
    <definedName name="EFVM2" localSheetId="0" hidden="1">{"'RR'!$A$2:$E$81"}</definedName>
    <definedName name="EFVM2" hidden="1">{"'RR'!$A$2:$E$81"}</definedName>
    <definedName name="EFVM3" localSheetId="0" hidden="1">{"'RR'!$A$2:$E$81"}</definedName>
    <definedName name="EFVM3" hidden="1">{"'RR'!$A$2:$E$81"}</definedName>
    <definedName name="EFwegfWE" localSheetId="0" hidden="1">{#N/A,#N/A,FALSE,"Anexo I";#N/A,#N/A,FALSE,"Anexo II";#N/A,#N/A,FALSE,"Anexo III"}</definedName>
    <definedName name="EFwegfWE" hidden="1">{#N/A,#N/A,FALSE,"Anexo I";#N/A,#N/A,FALSE,"Anexo II";#N/A,#N/A,FALSE,"Anexo III"}</definedName>
    <definedName name="EGFewgfWEG" localSheetId="0"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EGFewgfWEG"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EGREGGE" hidden="1">#REF!</definedName>
    <definedName name="Ei">#REF!</definedName>
    <definedName name="eirhg" localSheetId="0" hidden="1">{"det (May)",#N/A,FALSE,"June";"sum (MAY YTD)",#N/A,FALSE,"June YTD"}</definedName>
    <definedName name="eirhg" hidden="1">{"det (May)",#N/A,FALSE,"June";"sum (MAY YTD)",#N/A,FALSE,"June YTD"}</definedName>
    <definedName name="eirnf" localSheetId="0" hidden="1">{"det (May)",#N/A,FALSE,"June";"sum (MAY YTD)",#N/A,FALSE,"June YTD"}</definedName>
    <definedName name="eirnf" hidden="1">{"det (May)",#N/A,FALSE,"June";"sum (MAY YTD)",#N/A,FALSE,"June YTD"}</definedName>
    <definedName name="eixos">#REF!</definedName>
    <definedName name="EJ">#REF!</definedName>
    <definedName name="EJ_1">#REF!</definedName>
    <definedName name="EJ_25">#REF!</definedName>
    <definedName name="EJ_4">#REF!</definedName>
    <definedName name="EJI" localSheetId="0" hidden="1">{"'Quadro'!$A$4:$BG$78"}</definedName>
    <definedName name="EJI" hidden="1">{"'Quadro'!$A$4:$BG$78"}</definedName>
    <definedName name="EJJ">#REF!</definedName>
    <definedName name="ejkfbjr3gnferig34iogjop"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jkfbjr3gnferig34iogjop"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jkfgkjze" localSheetId="0" hidden="1">{#N/A,#N/A,FALSE,"Pharm";#N/A,#N/A,FALSE,"WWCM"}</definedName>
    <definedName name="ejkfgkjze" hidden="1">{#N/A,#N/A,FALSE,"Pharm";#N/A,#N/A,FALSE,"WWCM"}</definedName>
    <definedName name="ela" localSheetId="0" hidden="1">{#N/A,#N/A,FALSE,"Aging Summary";#N/A,#N/A,FALSE,"Ratio Analysis";#N/A,#N/A,FALSE,"Test 120 Day Accts";#N/A,#N/A,FALSE,"Tickmarks"}</definedName>
    <definedName name="ela" hidden="1">{#N/A,#N/A,FALSE,"Aging Summary";#N/A,#N/A,FALSE,"Ratio Analysis";#N/A,#N/A,FALSE,"Test 120 Day Accts";#N/A,#N/A,FALSE,"Tickmarks"}</definedName>
    <definedName name="ELAINE">#REF!</definedName>
    <definedName name="ELEMENTO_VAZADO">#REF!</definedName>
    <definedName name="ELÉTRICA">#N/A</definedName>
    <definedName name="eletrica1">#N/A</definedName>
    <definedName name="ELETRICISTA">#REF!</definedName>
    <definedName name="eli" localSheetId="0" hidden="1">{#N/A,#N/A,TRUE,"forside";#N/A,#N/A,TRUE,"Res_AOGT";#N/A,#N/A,TRUE,"Bal_AOGT";#N/A,#N/A,TRUE,"Kont_AOGT";#N/A,#N/A,TRUE,"Note 1-5";#N/A,#N/A,TRUE,"Note 6-9";#N/A,#N/A,TRUE,"Bal_note10-14";#N/A,#N/A,TRUE,"Note 15-16";#N/A,#N/A,TRUE,"Note 17-19";#N/A,#N/A,TRUE,"Note 19 forts.";#N/A,#N/A,TRUE,"Note 20-23";#N/A,#N/A,TRUE,"Nøkkeltall"}</definedName>
    <definedName name="eli" hidden="1">{#N/A,#N/A,TRUE,"forside";#N/A,#N/A,TRUE,"Res_AOGT";#N/A,#N/A,TRUE,"Bal_AOGT";#N/A,#N/A,TRUE,"Kont_AOGT";#N/A,#N/A,TRUE,"Note 1-5";#N/A,#N/A,TRUE,"Note 6-9";#N/A,#N/A,TRUE,"Bal_note10-14";#N/A,#N/A,TRUE,"Note 15-16";#N/A,#N/A,TRUE,"Note 17-19";#N/A,#N/A,TRUE,"Note 19 forts.";#N/A,#N/A,TRUE,"Note 20-23";#N/A,#N/A,TRUE,"Nøkkeltall"}</definedName>
    <definedName name="eli_1" localSheetId="0" hidden="1">{#N/A,#N/A,TRUE,"forside";#N/A,#N/A,TRUE,"Res_AOGT";#N/A,#N/A,TRUE,"Bal_AOGT";#N/A,#N/A,TRUE,"Kont_AOGT";#N/A,#N/A,TRUE,"Note 1-5";#N/A,#N/A,TRUE,"Note 6-9";#N/A,#N/A,TRUE,"Bal_note10-14";#N/A,#N/A,TRUE,"Note 15-16";#N/A,#N/A,TRUE,"Note 17-19";#N/A,#N/A,TRUE,"Note 19 forts.";#N/A,#N/A,TRUE,"Note 20-23";#N/A,#N/A,TRUE,"Nøkkeltall"}</definedName>
    <definedName name="eli_1" hidden="1">{#N/A,#N/A,TRUE,"forside";#N/A,#N/A,TRUE,"Res_AOGT";#N/A,#N/A,TRUE,"Bal_AOGT";#N/A,#N/A,TRUE,"Kont_AOGT";#N/A,#N/A,TRUE,"Note 1-5";#N/A,#N/A,TRUE,"Note 6-9";#N/A,#N/A,TRUE,"Bal_note10-14";#N/A,#N/A,TRUE,"Note 15-16";#N/A,#N/A,TRUE,"Note 17-19";#N/A,#N/A,TRUE,"Note 19 forts.";#N/A,#N/A,TRUE,"Note 20-23";#N/A,#N/A,TRUE,"Nøkkeltall"}</definedName>
    <definedName name="ELIAS">#REF!</definedName>
    <definedName name="Elicoide" localSheetId="0" hidden="1">{"MULTIPLICAÇÃO",#N/A,FALSE,"Obras"}</definedName>
    <definedName name="Elicoide" hidden="1">{"MULTIPLICAÇÃO",#N/A,FALSE,"Obras"}</definedName>
    <definedName name="Eliéder" hidden="1">#REF!</definedName>
    <definedName name="ELIMLUCRO_1" localSheetId="0" hidden="1">{TRUE,TRUE,-1.25,-15.5,484.5,278.25,FALSE,FALSE,TRUE,FALSE,0,3,#N/A,574,#N/A,6.75,22.5714285714286,1,FALSE,FALSE,3,TRUE,1,FALSE,100,"Swvu.ELIMLUCRO.","ACwvu.ELIMLUCRO.",#N/A,FALSE,FALSE,0,0,0,0,2,"","",FALSE,FALSE,FALSE,FALSE,1,90,#N/A,#N/A,"=R1C1:R650C11",FALSE,#N/A,#N/A,FALSE,FALSE,FALSE,1,65532,65532,FALSE,FALSE,TRUE,TRUE,TRUE}</definedName>
    <definedName name="ELIMLUCRO_1" hidden="1">{TRUE,TRUE,-1.25,-15.5,484.5,278.25,FALSE,FALSE,TRUE,FALSE,0,3,#N/A,574,#N/A,6.75,22.5714285714286,1,FALSE,FALSE,3,TRUE,1,FALSE,100,"Swvu.ELIMLUCRO.","ACwvu.ELIMLUCRO.",#N/A,FALSE,FALSE,0,0,0,0,2,"","",FALSE,FALSE,FALSE,FALSE,1,90,#N/A,#N/A,"=R1C1:R650C11",FALSE,#N/A,#N/A,FALSE,FALSE,FALSE,1,65532,65532,FALSE,FALSE,TRUE,TRUE,TRUE}</definedName>
    <definedName name="Elton" localSheetId="0" hidden="1">{"'RR'!$A$2:$E$81"}</definedName>
    <definedName name="Elton" hidden="1">{"'RR'!$A$2:$E$81"}</definedName>
    <definedName name="elvia" localSheetId="0" hidden="1">{"Page1",#N/A,FALSE,"Allocation";"Page2",#N/A,FALSE,"Allocation";"Page3",#N/A,FALSE,"Allocation";"Page4",#N/A,FALSE,"Allocation";"Page5",#N/A,FALSE,"Allocation"}</definedName>
    <definedName name="elvia" hidden="1">{"Page1",#N/A,FALSE,"Allocation";"Page2",#N/A,FALSE,"Allocation";"Page3",#N/A,FALSE,"Allocation";"Page4",#N/A,FALSE,"Allocation";"Page5",#N/A,FALSE,"Allocation"}</definedName>
    <definedName name="EM">"$#REF!.$E$30"</definedName>
    <definedName name="em_algarismo_e_por_extenso">#REF!</definedName>
    <definedName name="EMBALAGEM" localSheetId="0" hidden="1">{"MULTIPLICAÇÃO",#N/A,FALSE,"Obras"}</definedName>
    <definedName name="EMBALAGEM" hidden="1">{"MULTIPLICAÇÃO",#N/A,FALSE,"Obras"}</definedName>
    <definedName name="emboço">#REF!</definedName>
    <definedName name="EMN">#REF!</definedName>
    <definedName name="emoe">#REF!</definedName>
    <definedName name="emp">#REF!</definedName>
    <definedName name="EMP_13">#REF!</definedName>
    <definedName name="EMP_39">#REF!</definedName>
    <definedName name="EMP_6">#REF!</definedName>
    <definedName name="emp0l" localSheetId="0" hidden="1">{#N/A,#N/A,TRUE,"Dem_A1";#N/A,#N/A,TRUE,"Vend Rec_A2";#N/A,#N/A,TRUE,"Desc_A5";#N/A,#N/A,TRUE,"COMP_A6";#N/A,#N/A,TRUE,"DR00_A7";#N/A,#N/A,TRUE,"DR 99_A7";#N/A,#N/A,TRUE,"Desc_ A8";#N/A,#N/A,TRUE,"CASH EMPR_A9";#N/A,#N/A,TRUE,"CASH OBRA_A9";#N/A,#N/A,TRUE,"20Empr.";#N/A,#N/A,TRUE,"100%Jurid";#N/A,#N/A,TRUE,"22Empr.";#N/A,#N/A,TRUE,"23Empr.";#N/A,#N/A,TRUE,"IMOB EMPR OBRAS_A11"}</definedName>
    <definedName name="emp0l" hidden="1">{#N/A,#N/A,TRUE,"Dem_A1";#N/A,#N/A,TRUE,"Vend Rec_A2";#N/A,#N/A,TRUE,"Desc_A5";#N/A,#N/A,TRUE,"COMP_A6";#N/A,#N/A,TRUE,"DR00_A7";#N/A,#N/A,TRUE,"DR 99_A7";#N/A,#N/A,TRUE,"Desc_ A8";#N/A,#N/A,TRUE,"CASH EMPR_A9";#N/A,#N/A,TRUE,"CASH OBRA_A9";#N/A,#N/A,TRUE,"20Empr.";#N/A,#N/A,TRUE,"100%Jurid";#N/A,#N/A,TRUE,"22Empr.";#N/A,#N/A,TRUE,"23Empr.";#N/A,#N/A,TRUE,"IMOB EMPR OBRAS_A11"}</definedName>
    <definedName name="emp2_10">#REF!</definedName>
    <definedName name="emp2_6">#REF!</definedName>
    <definedName name="EmpAux">""</definedName>
    <definedName name="EMPENHO">#REF!</definedName>
    <definedName name="Employees_Sort">#REF!</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#REF!</definedName>
    <definedName name="EMPRE">#REF!</definedName>
    <definedName name="EMPRESA">#REF!</definedName>
    <definedName name="EMPRESA_20">#REF!</definedName>
    <definedName name="EMPRESA_21">#REF!</definedName>
    <definedName name="emprestimo">#REF!</definedName>
    <definedName name="EMUL_ASF">#REF!</definedName>
    <definedName name="EMUL_ASF_MA">#REF!</definedName>
    <definedName name="EMUL_ASF_TA">#REF!</definedName>
    <definedName name="EMULPOL">#REF!</definedName>
    <definedName name="EMULPOLROO">#REF!</definedName>
    <definedName name="EMW">"$#REF!.$E$32"</definedName>
    <definedName name="EMWA">"$#REF!.$E$31"</definedName>
    <definedName name="ENC">#REF!</definedName>
    <definedName name="ENCANADOR">#REF!</definedName>
    <definedName name="ENCARGO_HOR">#REF!</definedName>
    <definedName name="ENCARGO_MEN">#REF!</definedName>
    <definedName name="Encargos">#REF!</definedName>
    <definedName name="ENCARGOS_H">#REF!</definedName>
    <definedName name="ENCARGOS_H_COM">#REF!</definedName>
    <definedName name="ENCARGOS_H_SEM">#REF!</definedName>
    <definedName name="ENCARGOS_M_COM">#REF!</definedName>
    <definedName name="ENCARGOS_M_SEM">#REF!</definedName>
    <definedName name="EncargosAdmLocal">#REF!</definedName>
    <definedName name="EncargosHExtra">#REF!</definedName>
    <definedName name="ENCARREGADO.BRITADOR">#REF!</definedName>
    <definedName name="ENCARREGADO.GERAL">#REF!</definedName>
    <definedName name="ENCARREGADO.LAB">#REF!</definedName>
    <definedName name="ENCARREGADO.OAE">#REF!</definedName>
    <definedName name="ENCARREGADO.PISTA">#REF!</definedName>
    <definedName name="ENCARREGADO.USINA">#REF!</definedName>
    <definedName name="EncEmp">#REF!</definedName>
    <definedName name="encp">#REF!</definedName>
    <definedName name="ENCPA">#REF!</definedName>
    <definedName name="encsoc">#REF!</definedName>
    <definedName name="enct">#REF!</definedName>
    <definedName name="ENCTA">#REF!</definedName>
    <definedName name="ENDIVIDAMENTO" localSheetId="0" hidden="1">{#N/A,#N/A,FALSE,"ResGer";#N/A,#N/A,FALSE,"EndBan";#N/A,#N/A,FALSE,"DebTrabFis";#N/A,#N/A,FALSE,"FlxEndBan"}</definedName>
    <definedName name="ENDIVIDAMENTO" hidden="1">{#N/A,#N/A,FALSE,"ResGer";#N/A,#N/A,FALSE,"EndBan";#N/A,#N/A,FALSE,"DebTrabFis";#N/A,#N/A,FALSE,"FlxEndBan"}</definedName>
    <definedName name="EndPatrimonial" localSheetId="0" hidden="1">{#N/A,#N/A,FALSE,"ResGer";#N/A,#N/A,FALSE,"EndBan";#N/A,#N/A,FALSE,"DebTrabFis";#N/A,#N/A,FALSE,"FlxEndBan"}</definedName>
    <definedName name="EndPatrimonial" hidden="1">{#N/A,#N/A,FALSE,"ResGer";#N/A,#N/A,FALSE,"EndBan";#N/A,#N/A,FALSE,"DebTrabFis";#N/A,#N/A,FALSE,"FlxEndBan"}</definedName>
    <definedName name="ENERGIA"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#REF!</definedName>
    <definedName name="eng." localSheetId="0" hidden="1">{#N/A,#N/A,FALSE,"MO (2)"}</definedName>
    <definedName name="eng." hidden="1">{#N/A,#N/A,FALSE,"MO (2)"}</definedName>
    <definedName name="eng._1" localSheetId="0" hidden="1">{#N/A,#N/A,FALSE,"MO (2)"}</definedName>
    <definedName name="eng._1" hidden="1">{#N/A,#N/A,FALSE,"MO (2)"}</definedName>
    <definedName name="eng_10">#REF!</definedName>
    <definedName name="eng_6">#REF!</definedName>
    <definedName name="ENGATE_STORZ">#REF!</definedName>
    <definedName name="ENGENHARIA" localSheetId="0" hidden="1">{#N/A,#N/A,FALSE,"MO (2)"}</definedName>
    <definedName name="ENGENHARIA" hidden="1">{#N/A,#N/A,FALSE,"MO (2)"}</definedName>
    <definedName name="ENGENHARIA_1" localSheetId="0" hidden="1">{#N/A,#N/A,FALSE,"MO (2)"}</definedName>
    <definedName name="ENGENHARIA_1" hidden="1">{#N/A,#N/A,FALSE,"MO (2)"}</definedName>
    <definedName name="ENGENHEIRO">#REF!</definedName>
    <definedName name="ENLEIV">#REF!</definedName>
    <definedName name="enn" localSheetId="0" hidden="1">{#N/A,#N/A,FALSE,"changes";#N/A,#N/A,FALSE,"Assumptions";"view1",#N/A,FALSE,"BE Analysis";"view2",#N/A,FALSE,"BE Analysis";#N/A,#N/A,FALSE,"DCF Calculation - Scenario 1";"Dollar",#N/A,FALSE,"Consolidated - Scenario 1";"CS",#N/A,FALSE,"Consolidated - Scenario 1"}</definedName>
    <definedName name="enn" hidden="1">{#N/A,#N/A,FALSE,"changes";#N/A,#N/A,FALSE,"Assumptions";"view1",#N/A,FALSE,"BE Analysis";"view2",#N/A,FALSE,"BE Analysis";#N/A,#N/A,FALSE,"DCF Calculation - Scenario 1";"Dollar",#N/A,FALSE,"Consolidated - Scenario 1";"CS",#N/A,FALSE,"Consolidated - Scenario 1"}</definedName>
    <definedName name="Ennis" localSheetId="0" hidden="1">{#N/A,#N/A,FALSE,"changes";#N/A,#N/A,FALSE,"Assumptions";"view1",#N/A,FALSE,"BE Analysis";"view2",#N/A,FALSE,"BE Analysis";#N/A,#N/A,FALSE,"DCF Calculation - Scenario 1";"Dollar",#N/A,FALSE,"Consolidated - Scenario 1";"CS",#N/A,FALSE,"Consolidated - Scenario 1"}</definedName>
    <definedName name="Ennis" hidden="1">{#N/A,#N/A,FALSE,"changes";#N/A,#N/A,FALSE,"Assumptions";"view1",#N/A,FALSE,"BE Analysis";"view2",#N/A,FALSE,"BE Analysis";#N/A,#N/A,FALSE,"DCF Calculation - Scenario 1";"Dollar",#N/A,FALSE,"Consolidated - Scenario 1";"CS",#N/A,FALSE,"Consolidated - Scenario 1"}</definedName>
    <definedName name="Enrocamento">#N/A</definedName>
    <definedName name="ENROCAMENTO.P.A">#REF!</definedName>
    <definedName name="ENROCAMENTO.P.J">#REF!</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rocamentos" localSheetId="0" hidden="1">{#N/A,#N/A,TRUE,"Plan1"}</definedName>
    <definedName name="Enrocamentos" hidden="1">{#N/A,#N/A,TRUE,"Plan1"}</definedName>
    <definedName name="ENROCPJOG">"$#REF!.$I$27"</definedName>
    <definedName name="ENT">#REF!</definedName>
    <definedName name="Entra">#REF!</definedName>
    <definedName name="ENTRA_04">#REF!</definedName>
    <definedName name="entrada1">#REF!</definedName>
    <definedName name="entrada2">#REF!</definedName>
    <definedName name="Entradas">#REF!</definedName>
    <definedName name="Entrega">#REF!</definedName>
    <definedName name="env">#REF!</definedName>
    <definedName name="ep">#REF!</definedName>
    <definedName name="EPI">#REF!</definedName>
    <definedName name="EPIAdm.Local">#REF!</definedName>
    <definedName name="EPMWorkbookOptions_1" hidden="1">"dgEAAB+LCAAAAAAABADtvQdgHEmWJSYvbcp7f0r1StfgdKEIgGATJNiQQBDswYjN5pLsHWlHIymrKoHKZVZlXWYWQMztnbz33nvvvffee++997o7nU4n99//P1xmZAFs9s5K2smeIYCqyB8/fnwfPyIe/x7vFmV6mddNUS0/+2h3vPNRmi+n1axYXnz20bo939799KPf4+g3Th5/t6rfTqrq7Zerlpo2Kb23bB69a4rPPpq37erR3btXV1fj"</definedName>
    <definedName name="EPMWorkbookOptions_2" hidden="1">"q3vjqr64u7ezs3v39/7i+evpPF9k28WyabPlNP/IvjW7+a2PqNc0ffwqP6/zZv7l8stVvjw6z8omf3w3/JDbnZR5Vj/N2uzL5evsMjctux9zWzOWl3XV5tM2n5nW/S/C9lez9K58dNb8ZFYX2aTMv8jrCweh9zmRzoJV2h39P45h/1l2AQAA"</definedName>
    <definedName name="EPOLIMERO">#REF!</definedName>
    <definedName name="EQ" hidden="1">#REF!</definedName>
    <definedName name="EQ_930">#REF!</definedName>
    <definedName name="EQ_966">#REF!</definedName>
    <definedName name="EQ_CAVMEC">#REF!</definedName>
    <definedName name="EQ_CRANE">#REF!</definedName>
    <definedName name="EQ_MBENZ">#REF!</definedName>
    <definedName name="EQ_PLANTA">#REF!</definedName>
    <definedName name="EQ_POLI">#REF!</definedName>
    <definedName name="EQ_R22">#REF!</definedName>
    <definedName name="EQCPU">#REF!</definedName>
    <definedName name="EQP">#REF!</definedName>
    <definedName name="EQPTOS">#REF!</definedName>
    <definedName name="Equatorial" localSheetId="0" hidden="1">{#N/A,#N/A,FALSE,"TOTAL"}</definedName>
    <definedName name="Equatorial" hidden="1">{#N/A,#N/A,FALSE,"TOTAL"}</definedName>
    <definedName name="EQUI" localSheetId="0" hidden="1">{"'INDICE'!$A$1:$K$78"}</definedName>
    <definedName name="EQUI" hidden="1">{"'INDICE'!$A$1:$K$78"}</definedName>
    <definedName name="EQUIC" localSheetId="0" hidden="1">{"'INDICE'!$A$1:$K$78"}</definedName>
    <definedName name="EQUIC" hidden="1">{"'INDICE'!$A$1:$K$78"}</definedName>
    <definedName name="Equip">#REF!</definedName>
    <definedName name="Equip.Especiais">#REF!</definedName>
    <definedName name="Equip_data">#REF!</definedName>
    <definedName name="EQUIP_INFO">#REF!</definedName>
    <definedName name="Equip_utilization">#REF!</definedName>
    <definedName name="EQUIP1">#REF!</definedName>
    <definedName name="EQUIP243">#REF!</definedName>
    <definedName name="equipamento">"$#REF!.$A$7:$E$219"</definedName>
    <definedName name="equipamento_1">#REF!</definedName>
    <definedName name="Equipamentos">#REF!</definedName>
    <definedName name="Equipamentos1">#REF!</definedName>
    <definedName name="EquipamentosEspec">#REF!</definedName>
    <definedName name="EQUIPCOST">#REF!</definedName>
    <definedName name="equipe_de_projeto__gerenciamento__meio_ambiente_e_obra">#REF!</definedName>
    <definedName name="Equipment_and_Operators_sensibility">#REF!</definedName>
    <definedName name="equipp">#REF!</definedName>
    <definedName name="Equiptos">#REF!</definedName>
    <definedName name="eqw"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eqw"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er" localSheetId="0" hidden="1">{#N/A,#N/A,FALSE,"QD_F1 Invest Detalhado";#N/A,#N/A,FALSE,"QD_F3 Invest_Comparado";#N/A,#N/A,FALSE,"QD_B Trafego";#N/A,#N/A,FALSE,"QD_D0 Custos Operacionais";#N/A,#N/A,FALSE,"QD_C Receita";#N/A,#N/A,FALSE,"QD_D Custos";#N/A,#N/A,FALSE,"QD_E Resultado";#N/A,#N/A,FALSE,"QD_G Fluxo Caixa"}</definedName>
    <definedName name="er" hidden="1">{#N/A,#N/A,FALSE,"QD_F1 Invest Detalhado";#N/A,#N/A,FALSE,"QD_F3 Invest_Comparado";#N/A,#N/A,FALSE,"QD_B Trafego";#N/A,#N/A,FALSE,"QD_D0 Custos Operacionais";#N/A,#N/A,FALSE,"QD_C Receita";#N/A,#N/A,FALSE,"QD_D Custos";#N/A,#N/A,FALSE,"QD_E Resultado";#N/A,#N/A,FALSE,"QD_G Fluxo Caixa"}</definedName>
    <definedName name="ERA" localSheetId="0" hidden="1">{#N/A,#N/A,FALSE,"ORC-ACKE";#N/A,#N/A,FALSE,"RESUMO"}</definedName>
    <definedName name="ERA" hidden="1">{#N/A,#N/A,FALSE,"ORC-ACKE";#N/A,#N/A,FALSE,"RESUMO"}</definedName>
    <definedName name="ERATEATR" hidden="1">#REF!</definedName>
    <definedName name="erb" localSheetId="0" hidden="1">{"'Quadro'!$A$4:$BG$78"}</definedName>
    <definedName name="erb" hidden="1">{"'Quadro'!$A$4:$BG$78"}</definedName>
    <definedName name="erbghergver" localSheetId="0" hidden="1">{#N/A,#N/A,FALSE,"Op-BS";#N/A,#N/A,FALSE,"Assum";#N/A,#N/A,FALSE,"IS";#N/A,#N/A,FALSE,"Syn+Elim";#N/A,#N/A,FALSE,"BSCF";#N/A,#N/A,FALSE,"Blue_IS";#N/A,#N/A,FALSE,"Blue_BSCF";#N/A,#N/A,FALSE,"Ratings"}</definedName>
    <definedName name="erbghergver" hidden="1">{#N/A,#N/A,FALSE,"Op-BS";#N/A,#N/A,FALSE,"Assum";#N/A,#N/A,FALSE,"IS";#N/A,#N/A,FALSE,"Syn+Elim";#N/A,#N/A,FALSE,"BSCF";#N/A,#N/A,FALSE,"Blue_IS";#N/A,#N/A,FALSE,"Blue_BSCF";#N/A,#N/A,FALSE,"Ratings"}</definedName>
    <definedName name="erc" localSheetId="0" hidden="1">{"'RR'!$A$2:$E$81"}</definedName>
    <definedName name="erc" hidden="1">{"'RR'!$A$2:$E$81"}</definedName>
    <definedName name="erd" localSheetId="0" hidden="1">{#N/A,#N/A,FALSE,"IC_Global";#N/A,#N/A,FALSE,"IC_Global (98-f)";#N/A,#N/A,FALSE,"Inc";#N/A,#N/A,FALSE,"CAMBIOS (2)";#N/A,#N/A,FALSE,"EXPL Inc.";#N/A,#N/A,FALSE,"HITOS98";#N/A,#N/A,FALSE,"CURVA ""S"" GLOBAL ";#N/A,#N/A,FALSE,"CURVA ""S"" 1998 "}</definedName>
    <definedName name="erd" hidden="1">{#N/A,#N/A,FALSE,"IC_Global";#N/A,#N/A,FALSE,"IC_Global (98-f)";#N/A,#N/A,FALSE,"Inc";#N/A,#N/A,FALSE,"CAMBIOS (2)";#N/A,#N/A,FALSE,"EXPL Inc.";#N/A,#N/A,FALSE,"HITOS98";#N/A,#N/A,FALSE,"CURVA ""S"" GLOBAL ";#N/A,#N/A,FALSE,"CURVA ""S"" 1998 "}</definedName>
    <definedName name="ere">#REF!</definedName>
    <definedName name="ereerer" localSheetId="0" hidden="1">{#N/A,#N/A,FALSE,"MO (2)"}</definedName>
    <definedName name="ereerer" hidden="1">{#N/A,#N/A,FALSE,"MO (2)"}</definedName>
    <definedName name="EREGREG" hidden="1">#REF!</definedName>
    <definedName name="erer" localSheetId="0" hidden="1">{#N/A,#N/A,FALSE,"FY97";#N/A,#N/A,FALSE,"FY98";#N/A,#N/A,FALSE,"FY99";#N/A,#N/A,FALSE,"FY00";#N/A,#N/A,FALSE,"FY01"}</definedName>
    <definedName name="erer" hidden="1">{#N/A,#N/A,FALSE,"FY97";#N/A,#N/A,FALSE,"FY98";#N/A,#N/A,FALSE,"FY99";#N/A,#N/A,FALSE,"FY00";#N/A,#N/A,FALSE,"FY01"}</definedName>
    <definedName name="ERERE" localSheetId="0" hidden="1">{#N/A,#N/A,FALSE,"Hoja1";#N/A,#N/A,FALSE,"Hoja2"}</definedName>
    <definedName name="ERERE" hidden="1">{#N/A,#N/A,FALSE,"Hoja1";#N/A,#N/A,FALSE,"Hoja2"}</definedName>
    <definedName name="ERERER" localSheetId="0" hidden="1">{#N/A,#N/A,FALSE,"Pag.01"}</definedName>
    <definedName name="ERERER" hidden="1">{#N/A,#N/A,FALSE,"Pag.01"}</definedName>
    <definedName name="erewq">#REF!</definedName>
    <definedName name="erg" localSheetId="0" hidden="1">{"Final",#N/A,FALSE,"Feb-96"}</definedName>
    <definedName name="erg" hidden="1">{"Final",#N/A,FALSE,"Feb-96"}</definedName>
    <definedName name="ergaergr" localSheetId="0"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ergaergr"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ERGER" hidden="1">#REF!</definedName>
    <definedName name="erh" localSheetId="0" hidden="1">{#N/A,#N/A,TRUE,"HarryGam-Ass";#N/A,#N/A,TRUE,"HarryGam-BS";#N/A,#N/A,TRUE,"HarryGam-IS";#N/A,#N/A,TRUE,"HarryGam-CF";#N/A,#N/A,TRUE,"HarryGam-CapEx";#N/A,#N/A,TRUE,"HarryGam-Int";#N/A,#N/A,TRUE,"HarryGam-Debt";#N/A,#N/A,TRUE,"HarryGam-Val";#N/A,#N/A,TRUE,"HarryGam-Mult Val";#N/A,#N/A,TRUE,"HarryGam-Credit"}</definedName>
    <definedName name="erh" hidden="1">{#N/A,#N/A,TRUE,"HarryGam-Ass";#N/A,#N/A,TRUE,"HarryGam-BS";#N/A,#N/A,TRUE,"HarryGam-IS";#N/A,#N/A,TRUE,"HarryGam-CF";#N/A,#N/A,TRUE,"HarryGam-CapEx";#N/A,#N/A,TRUE,"HarryGam-Int";#N/A,#N/A,TRUE,"HarryGam-Debt";#N/A,#N/A,TRUE,"HarryGam-Val";#N/A,#N/A,TRUE,"HarryGam-Mult Val";#N/A,#N/A,TRUE,"HarryGam-Credit"}</definedName>
    <definedName name="Eric" localSheetId="0" hidden="1">{#N/A,#N/A,TRUE,"Cover";#N/A,#N/A,TRUE,"Descr";#N/A,#N/A,TRUE,"Control (In)";#N/A,#N/A,TRUE,"Op Margin";#N/A,#N/A,TRUE,"Depn";#N/A,#N/A,TRUE,"Finance";#N/A,#N/A,TRUE,"Tax";#N/A,#N/A,TRUE,"P &amp; L";#N/A,#N/A,TRUE,"CFS";#N/A,#N/A,TRUE,"BS";#N/A,#N/A,TRUE,"DCF";#N/A,#N/A,TRUE,"Ratios"}</definedName>
    <definedName name="Eric" hidden="1">{#N/A,#N/A,TRUE,"Cover";#N/A,#N/A,TRUE,"Descr";#N/A,#N/A,TRUE,"Control (In)";#N/A,#N/A,TRUE,"Op Margin";#N/A,#N/A,TRUE,"Depn";#N/A,#N/A,TRUE,"Finance";#N/A,#N/A,TRUE,"Tax";#N/A,#N/A,TRUE,"P &amp; L";#N/A,#N/A,TRUE,"CFS";#N/A,#N/A,TRUE,"BS";#N/A,#N/A,TRUE,"DCF";#N/A,#N/A,TRUE,"Ratios"}</definedName>
    <definedName name="eroweir" localSheetId="0" hidden="1">{"det (May)",#N/A,FALSE,"June";"sum (MAY YTD)",#N/A,FALSE,"June YTD"}</definedName>
    <definedName name="eroweir" hidden="1">{"det (May)",#N/A,FALSE,"June";"sum (MAY YTD)",#N/A,FALSE,"June YTD"}</definedName>
    <definedName name="err" localSheetId="0" hidden="1">{"VENTAS1",#N/A,FALSE,"VENTAS";"VENTAS2",#N/A,FALSE,"VENTAS";"VENTAS3",#N/A,FALSE,"VENTAS";"VENTAS4",#N/A,FALSE,"VENTAS";"VENTAS5",#N/A,FALSE,"VENTAS";"VENTAS6",#N/A,FALSE,"VENTAS";"VENTAS7",#N/A,FALSE,"VENTAS";"VENTAS8",#N/A,FALSE,"VENTAS"}</definedName>
    <definedName name="err" hidden="1">{"VENTAS1",#N/A,FALSE,"VENTAS";"VENTAS2",#N/A,FALSE,"VENTAS";"VENTAS3",#N/A,FALSE,"VENTAS";"VENTAS4",#N/A,FALSE,"VENTAS";"VENTAS5",#N/A,FALSE,"VENTAS";"VENTAS6",#N/A,FALSE,"VENTAS";"VENTAS7",#N/A,FALSE,"VENTAS";"VENTAS8",#N/A,FALSE,"VENTAS"}</definedName>
    <definedName name="Errado" localSheetId="0" hidden="1">{"'Edit'!$A$1:$V$2277"}</definedName>
    <definedName name="Errado" hidden="1">{"'Edit'!$A$1:$V$2277"}</definedName>
    <definedName name="erre" localSheetId="0" hidden="1">{"CAP VOL",#N/A,FALSE,"CAPITAL";"CAP VAR",#N/A,FALSE,"CAPITAL";"CAP FIJ",#N/A,FALSE,"CAPITAL";"CAP CONS",#N/A,FALSE,"CAPITAL";"CAP DATA",#N/A,FALSE,"CAPITAL"}</definedName>
    <definedName name="erre" hidden="1">{"CAP VOL",#N/A,FALSE,"CAPITAL";"CAP VAR",#N/A,FALSE,"CAPITAL";"CAP FIJ",#N/A,FALSE,"CAPITAL";"CAP CONS",#N/A,FALSE,"CAPITAL";"CAP DATA",#N/A,FALSE,"CAPITAL"}</definedName>
    <definedName name="ERRER" localSheetId="0"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 localSheetId="0" hidden="1">{"'CptDifn'!$AA$32:$AG$32"}</definedName>
    <definedName name="ERRO" hidden="1">{"'CptDifn'!$AA$32:$AG$32"}</definedName>
    <definedName name="ERRO1" localSheetId="0" hidden="1">{"'CptDifn'!$AA$32:$AG$32"}</definedName>
    <definedName name="ERRO1" hidden="1">{"'CptDifn'!$AA$32:$AG$32"}</definedName>
    <definedName name="ERRO3" localSheetId="0" hidden="1">{"'CptDifn'!$AA$32:$AG$32"}</definedName>
    <definedName name="ERRO3" hidden="1">{"'CptDifn'!$AA$32:$AG$32"}</definedName>
    <definedName name="ERRO4" localSheetId="0" hidden="1">{"'CptDifn'!$AA$32:$AG$32"}</definedName>
    <definedName name="ERRO4" hidden="1">{"'CptDifn'!$AA$32:$AG$32"}</definedName>
    <definedName name="ERRO5" localSheetId="0" hidden="1">{"'CptDifn'!$AA$32:$AG$32"}</definedName>
    <definedName name="ERRO5" hidden="1">{"'CptDifn'!$AA$32:$AG$32"}</definedName>
    <definedName name="ERRO6" localSheetId="0" hidden="1">{"'CptDifn'!$AA$32:$AG$32"}</definedName>
    <definedName name="ERRO6" hidden="1">{"'CptDifn'!$AA$32:$AG$32"}</definedName>
    <definedName name="errrr" localSheetId="0" hidden="1">{"prem1",#N/A,FALSE,"Consolidado";"pl_us",#N/A,FALSE,"Consolidado";"pl_hl",#N/A,FALSE,"Consolidado";"bs",#N/A,FALSE,"Consolidado";"cf",#N/A,FALSE,"Consolidado"}</definedName>
    <definedName name="errrr" hidden="1">{"prem1",#N/A,FALSE,"Consolidado";"pl_us",#N/A,FALSE,"Consolidado";"pl_hl",#N/A,FALSE,"Consolidado";"bs",#N/A,FALSE,"Consolidado";"cf",#N/A,FALSE,"Consolidado"}</definedName>
    <definedName name="errrrr" localSheetId="0" hidden="1">{"Prenissas",#N/A,FALSE,"Consolidado (3)";"Lucros000",#N/A,FALSE,"Consolidado (3)";"LucrosHL",#N/A,FALSE,"Consolidado (3)";"Balanco",#N/A,FALSE,"Consolidado (3)";"FluxoC",#N/A,FALSE,"Consolidado (3)"}</definedName>
    <definedName name="errrrr" hidden="1">{"Prenissas",#N/A,FALSE,"Consolidado (3)";"Lucros000",#N/A,FALSE,"Consolidado (3)";"LucrosHL",#N/A,FALSE,"Consolidado (3)";"Balanco",#N/A,FALSE,"Consolidado (3)";"FluxoC",#N/A,FALSE,"Consolidado (3)"}</definedName>
    <definedName name="ERRRRRRRRRRRRRRRO" localSheetId="0" hidden="1">{"'CptDifn'!$AA$32:$AG$32"}</definedName>
    <definedName name="ERRRRRRRRRRRRRRRO" hidden="1">{"'CptDifn'!$AA$32:$AG$32"}</definedName>
    <definedName name="erryeyetyuu" localSheetId="0" hidden="1">{#N/A,#N/A,FALSE,"Pharm";#N/A,#N/A,FALSE,"WWCM"}</definedName>
    <definedName name="erryeyetyuu" hidden="1">{#N/A,#N/A,FALSE,"Pharm";#N/A,#N/A,FALSE,"WWCM"}</definedName>
    <definedName name="ERT">#REF!</definedName>
    <definedName name="erte" hidden="1">#REF!</definedName>
    <definedName name="ertert" hidden="1">#REF!</definedName>
    <definedName name="ertertertert" hidden="1">#REF!</definedName>
    <definedName name="ertfg" localSheetId="0" hidden="1">{#N/A,#N/A,FALSE,"FFCXOUT3"}</definedName>
    <definedName name="ertfg" hidden="1">{#N/A,#N/A,FALSE,"FFCXOUT3"}</definedName>
    <definedName name="ERTRETREWT" hidden="1">#REF!</definedName>
    <definedName name="erttttt">#REF!</definedName>
    <definedName name="ervgseer" localSheetId="0" hidden="1">{#N/A,#N/A,FALSE,"FY97";#N/A,#N/A,FALSE,"FY98";#N/A,#N/A,FALSE,"FY99";#N/A,#N/A,FALSE,"FY00";#N/A,#N/A,FALSE,"FY01"}</definedName>
    <definedName name="ervgseer" hidden="1">{#N/A,#N/A,FALSE,"FY97";#N/A,#N/A,FALSE,"FY98";#N/A,#N/A,FALSE,"FY99";#N/A,#N/A,FALSE,"FY00";#N/A,#N/A,FALSE,"FY01"}</definedName>
    <definedName name="erwe" localSheetId="0" hidden="1">{#N/A,#N/A,FALSE,"PRODQ-98"}</definedName>
    <definedName name="erwe" hidden="1">{#N/A,#N/A,FALSE,"PRODQ-98"}</definedName>
    <definedName name="erwer"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#REF!</definedName>
    <definedName name="esa" localSheetId="0" hidden="1">{"TotalGeralDespesasPorArea",#N/A,FALSE,"VinculosAccessEfetivo"}</definedName>
    <definedName name="esa" hidden="1">{"TotalGeralDespesasPorArea",#N/A,FALSE,"VinculosAccessEfetivo"}</definedName>
    <definedName name="esag">#REF!</definedName>
    <definedName name="ESC">#REF!</definedName>
    <definedName name="esc.carga.1cat">#REF!</definedName>
    <definedName name="esc.carga.2cat">#REF!</definedName>
    <definedName name="esc.carga.2cat.exp">#REF!</definedName>
    <definedName name="esc.carga.3cat">#REF!</definedName>
    <definedName name="ESC.CARGA.AREIA">#REF!</definedName>
    <definedName name="esc.cava.1cat">#REF!</definedName>
    <definedName name="esc.cava.2cat">#REF!</definedName>
    <definedName name="esc.cava.2cat.exp">#REF!</definedName>
    <definedName name="esc.galeria">#REF!</definedName>
    <definedName name="ESC.LAMA">#REF!</definedName>
    <definedName name="ESC.MANUAL.1CAT">#REF!</definedName>
    <definedName name="esc.manual.2cat">#REF!</definedName>
    <definedName name="ESC.MANUAL.2CAT.EXP">#REF!</definedName>
    <definedName name="esc.manual.3cat">#REF!</definedName>
    <definedName name="ESC.MANUAL.LAMA">#REF!</definedName>
    <definedName name="esc.mecânica">#REF!</definedName>
    <definedName name="ESC.TRANSP.AREIA">#REF!</definedName>
    <definedName name="esc.vala.1cat">#REF!</definedName>
    <definedName name="esc.vala.2cat">#REF!</definedName>
    <definedName name="esc.vala.2cat.exp">#REF!</definedName>
    <definedName name="esc.vala.3cat">#REF!</definedName>
    <definedName name="Escadamarinheiro">#REF!</definedName>
    <definedName name="ESCATERRO">#REF!</definedName>
    <definedName name="ESCATERRO222">#REF!</definedName>
    <definedName name="ESCAV.HIDR.97HP.IMP">#REF!</definedName>
    <definedName name="ESCAV.HIDR.97HP.P">#REF!</definedName>
    <definedName name="ESCAV.RETRO.IMP">#REF!</definedName>
    <definedName name="ESCAV.RETRO.P">#REF!</definedName>
    <definedName name="Escavação050">#REF!</definedName>
    <definedName name="Escavação050200">#REF!</definedName>
    <definedName name="Escavação051200">#REF!</definedName>
    <definedName name="Escavação10001200">#REF!</definedName>
    <definedName name="Escavação200">#REF!</definedName>
    <definedName name="Escavação201400">#REF!</definedName>
    <definedName name="Escavação401600">#REF!</definedName>
    <definedName name="Escavação50200">#REF!</definedName>
    <definedName name="Escavação601800">#REF!</definedName>
    <definedName name="Escavação8011000">#REF!</definedName>
    <definedName name="escavmec">#REF!</definedName>
    <definedName name="Escelsa" localSheetId="0" hidden="1">Main.SAPF4Help()</definedName>
    <definedName name="Escelsa" localSheetId="2" hidden="1">Main.SAPF4Help()</definedName>
    <definedName name="Escelsa" hidden="1">Main.SAPF4Help()</definedName>
    <definedName name="ESCOPOALTERNATIVO">#REF!</definedName>
    <definedName name="ESCORA">#REF!</definedName>
    <definedName name="ESCORAM.CAVA">#REF!</definedName>
    <definedName name="escoramento.formas">#REF!</definedName>
    <definedName name="ESCRITÓRIO">#REF!</definedName>
    <definedName name="ESD" hidden="1">#N/A</definedName>
    <definedName name="esdr" localSheetId="0" hidden="1">{#N/A,#N/A,FALSE,"ROTINA";#N/A,#N/A,FALSE,"ITENS";#N/A,#N/A,FALSE,"ACOMP"}</definedName>
    <definedName name="esdr" hidden="1">{#N/A,#N/A,FALSE,"ROTINA";#N/A,#N/A,FALSE,"ITENS";#N/A,#N/A,FALSE,"ACOMP"}</definedName>
    <definedName name="ESDY" hidden="1">#N/A</definedName>
    <definedName name="ESF" hidden="1">#N/A</definedName>
    <definedName name="ESGOT.MANUAL">#REF!</definedName>
    <definedName name="ESocial">#REF!</definedName>
    <definedName name="ESP">#REF!</definedName>
    <definedName name="ESP.CBUQ.ACAB">#REF!</definedName>
    <definedName name="ESP.CBUQ.PATROL">#REF!</definedName>
    <definedName name="ESP.COMP.REV.PRIM">#REF!</definedName>
    <definedName name="ESP.REV.PRIMARIO">#REF!</definedName>
    <definedName name="espec">"$#REF!.$A$2:$B$2016"</definedName>
    <definedName name="especificacoes">NA()</definedName>
    <definedName name="EspecLast">#REF!</definedName>
    <definedName name="espelhocristal">#REF!</definedName>
    <definedName name="ESPESSAMENTO" localSheetId="0">{#N/A,#N/A,FALSE,"GERAL";#N/A,#N/A,FALSE,"012-96";#N/A,#N/A,FALSE,"018-96";#N/A,#N/A,FALSE,"027-96";#N/A,#N/A,FALSE,"059-96";#N/A,#N/A,FALSE,"076-96";#N/A,#N/A,FALSE,"019-97";#N/A,#N/A,FALSE,"021-97";#N/A,#N/A,FALSE,"022-97";#N/A,#N/A,FALSE,"028-97"}</definedName>
    <definedName name="ESPESSAMENTO">{#N/A,#N/A,FALSE,"GERAL";#N/A,#N/A,FALSE,"012-96";#N/A,#N/A,FALSE,"018-96";#N/A,#N/A,FALSE,"027-96";#N/A,#N/A,FALSE,"059-96";#N/A,#N/A,FALSE,"076-96";#N/A,#N/A,FALSE,"019-97";#N/A,#N/A,FALSE,"021-97";#N/A,#N/A,FALSE,"022-97";#N/A,#N/A,FALSE,"028-97"}</definedName>
    <definedName name="ESPOLETA">#REF!</definedName>
    <definedName name="ESPOLETA.ELÉTRICA">#REF!</definedName>
    <definedName name="Esqotue">#REF!</definedName>
    <definedName name="esquadriaalumínioveneziana">#REF!</definedName>
    <definedName name="esquadriaalumíniovidro">#REF!</definedName>
    <definedName name="esrf" localSheetId="0" hidden="1">{#N/A,#N/A,FALSE,"SIM95"}</definedName>
    <definedName name="esrf" hidden="1">{#N/A,#N/A,FALSE,"SIM95"}</definedName>
    <definedName name="ESSAI" localSheetId="0" hidden="1">{#N/A,#N/A,FALSE,"Pharm";#N/A,#N/A,FALSE,"WWCM"}</definedName>
    <definedName name="ESSAI" hidden="1">{#N/A,#N/A,FALSE,"Pharm";#N/A,#N/A,FALSE,"WWCM"}</definedName>
    <definedName name="est" localSheetId="0" hidden="1">{"EVA",#N/A,FALSE,"EVA";"WACC",#N/A,FALSE,"WACC"}</definedName>
    <definedName name="est" hidden="1">{"EVA",#N/A,FALSE,"EVA";"WACC",#N/A,FALSE,"WACC"}</definedName>
    <definedName name="est_B" localSheetId="0" hidden="1">{#N/A,#N/A,FALSE,"PCOL"}</definedName>
    <definedName name="est_B" hidden="1">{#N/A,#N/A,FALSE,"PCOL"}</definedName>
    <definedName name="est1_1">#REF!</definedName>
    <definedName name="est1_14">#N/A</definedName>
    <definedName name="est1_7">#REF!</definedName>
    <definedName name="est1_7_1">#REF!</definedName>
    <definedName name="est1_7_14">#N/A</definedName>
    <definedName name="Estabilidade">#REF!</definedName>
    <definedName name="estaca">#REF!</definedName>
    <definedName name="ESTACA.CONCRETO">#REF!</definedName>
    <definedName name="ESTACA.MADEIRA">#REF!</definedName>
    <definedName name="EstacaFinal">#REF!</definedName>
    <definedName name="EstacaInicial">#REF!</definedName>
    <definedName name="estacas">#REF!</definedName>
    <definedName name="ESTACIONAMENTO">#REF!</definedName>
    <definedName name="ESTADO">#REF!</definedName>
    <definedName name="ESTADOS">#REF!</definedName>
    <definedName name="Estagiários">#REF!</definedName>
    <definedName name="ESTE">#REF!</definedName>
    <definedName name="ESTEI01" localSheetId="0" hidden="1">{"MULTIPLICAÇÃO",#N/A,FALSE,"Obras"}</definedName>
    <definedName name="ESTEI01" hidden="1">{"MULTIPLICAÇÃO",#N/A,FALSE,"Obras"}</definedName>
    <definedName name="ESTEI02" localSheetId="0" hidden="1">{"AVÓS",#N/A,FALSE,"Obras"}</definedName>
    <definedName name="ESTEI02" hidden="1">{"AVÓS",#N/A,FALSE,"Obras"}</definedName>
    <definedName name="ESTEIR02" localSheetId="0" hidden="1">{"MULTIPLICAÇÃO",#N/A,FALSE,"Obras"}</definedName>
    <definedName name="ESTEIR02" hidden="1">{"MULTIPLICAÇÃO",#N/A,FALSE,"Obras"}</definedName>
    <definedName name="ESTEIRA" localSheetId="0" hidden="1">{"MULTIPLICAÇÃO",#N/A,FALSE,"Obras"}</definedName>
    <definedName name="ESTEIRA" hidden="1">{"MULTIPLICAÇÃO",#N/A,FALSE,"Obras"}</definedName>
    <definedName name="ESTEIRA01" localSheetId="0" hidden="1">{"MELHORAMENTO GENÉTICO",#N/A,FALSE,"Obras"}</definedName>
    <definedName name="ESTEIRA01" hidden="1">{"MELHORAMENTO GENÉTICO",#N/A,FALSE,"Obras"}</definedName>
    <definedName name="esteira02" localSheetId="0" hidden="1">{"MELHORAMENTO GENÉTICO",#N/A,FALSE,"Obras"}</definedName>
    <definedName name="esteira02" hidden="1">{"MELHORAMENTO GENÉTICO",#N/A,FALSE,"Obras"}</definedName>
    <definedName name="ESTEIRA1" localSheetId="0" hidden="1">{"AVÓS",#N/A,FALSE,"Obras"}</definedName>
    <definedName name="ESTEIRA1" hidden="1">{"AVÓS",#N/A,FALSE,"Obras"}</definedName>
    <definedName name="ESTELE">#REF!</definedName>
    <definedName name="ESTESCAVADA">#REF!</definedName>
    <definedName name="ESTFRANKI">#REF!</definedName>
    <definedName name="esti" localSheetId="0" hidden="1">{#N/A,#N/A,TRUE,"CASH COND_B1";#N/A,#N/A,TRUE,"COMP DESP COND_B2_B3";#N/A,#N/A,TRUE,"11";#N/A,#N/A,TRUE,"12";#N/A,#N/A,TRUE,"13";#N/A,#N/A,TRUE,"14";#N/A,#N/A,TRUE,"15";#N/A,#N/A,TRUE,"16";#N/A,#N/A,TRUE,"19";#N/A,#N/A,TRUE,"21";#N/A,#N/A,TRUE,"22";#N/A,#N/A,TRUE,"23";#N/A,#N/A,TRUE,"24";#N/A,#N/A,TRUE,"27";#N/A,#N/A,TRUE,"IMOB COND_B5";#N/A,#N/A,TRUE,"B6";#N/A,#N/A,TRUE,"B7";#N/A,#N/A,TRUE,"QUADRO PESSOAL";#N/A,#N/A,TRUE,"ORG."}</definedName>
    <definedName name="esti" hidden="1">{#N/A,#N/A,TRUE,"CASH COND_B1";#N/A,#N/A,TRUE,"COMP DESP COND_B2_B3";#N/A,#N/A,TRUE,"11";#N/A,#N/A,TRUE,"12";#N/A,#N/A,TRUE,"13";#N/A,#N/A,TRUE,"14";#N/A,#N/A,TRUE,"15";#N/A,#N/A,TRUE,"16";#N/A,#N/A,TRUE,"19";#N/A,#N/A,TRUE,"21";#N/A,#N/A,TRUE,"22";#N/A,#N/A,TRUE,"23";#N/A,#N/A,TRUE,"24";#N/A,#N/A,TRUE,"27";#N/A,#N/A,TRUE,"IMOB COND_B5";#N/A,#N/A,TRUE,"B6";#N/A,#N/A,TRUE,"B7";#N/A,#N/A,TRUE,"QUADRO PESSOAL";#N/A,#N/A,TRUE,"ORG."}</definedName>
    <definedName name="ESTMEC">#REF!</definedName>
    <definedName name="ESTMETAL">#REF!</definedName>
    <definedName name="ESTOPIM">#REF!</definedName>
    <definedName name="ESTOQUE">#REF!</definedName>
    <definedName name="ESTPREMOLD">#REF!</definedName>
    <definedName name="ESTRAIZ">#REF!</definedName>
    <definedName name="estruturametálica">#REF!</definedName>
    <definedName name="et">#REF!</definedName>
    <definedName name="eta">#REF!</definedName>
    <definedName name="etarstre">#REF!</definedName>
    <definedName name="etfrgdfgdfgdfbg">#REF!</definedName>
    <definedName name="Etiqueta">#REF!</definedName>
    <definedName name="Etiqueta1">#REF!</definedName>
    <definedName name="Etiqueta2">#REF!</definedName>
    <definedName name="Etiqueta3">#REF!</definedName>
    <definedName name="ETRETRET" hidden="1">#REF!</definedName>
    <definedName name="etrwertwr" hidden="1">#REF!</definedName>
    <definedName name="etu">#REF!</definedName>
    <definedName name="eU" localSheetId="0" hidden="1">{#N/A,#N/A,FALSE,"PCOL"}</definedName>
    <definedName name="eU" hidden="1">{#N/A,#N/A,FALSE,"PCOL"}</definedName>
    <definedName name="EU_1" localSheetId="0" hidden="1">{#N/A,#N/A,FALSE,"MO (2)"}</definedName>
    <definedName name="EU_1" hidden="1">{#N/A,#N/A,FALSE,"MO (2)"}</definedName>
    <definedName name="euro">#REF!</definedName>
    <definedName name="euro2">#REF!</definedName>
    <definedName name="eutu" localSheetId="0" hidden="1">{"SCH35",#N/A,FALSE,"5X3";"SCH36",#N/A,FALSE,"5X3";"SCH37",#N/A,FALSE,"5X3";"SCH38",#N/A,FALSE,"5X3";"SCH39A",#N/A,FALSE,"5X3";"SCH39B",#N/A,FALSE,"5X3";"SCH40",#N/A,FALSE,"5X3"}</definedName>
    <definedName name="eutu" hidden="1">{"SCH35",#N/A,FALSE,"5X3";"SCH36",#N/A,FALSE,"5X3";"SCH37",#N/A,FALSE,"5X3";"SCH38",#N/A,FALSE,"5X3";"SCH39A",#N/A,FALSE,"5X3";"SCH39B",#N/A,FALSE,"5X3";"SCH40",#N/A,FALSE,"5X3"}</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TERCOMPANYMATCHING" hidden="1">"C_100,C_KY01,F_EMPTY,ALL_FUNCTAREA,G_AFRICA_IPP,z_VALIDATIONS,INPUT,All_InterCo,ALL_PRCTR,EUR,2005.TOTAL,T_ALL,YTD,"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PLANNING" hidden="1">"ACTUAL,z_VALIDATIONS,A001,All_CC,MANUAL,EUR,2005.TOTAL,PERIODIC,"</definedName>
    <definedName name="EV__LOCKEDCVW__RATE" hidden="1">"UPA_Y_CB,EUR,AVG,GLOBAL,SELECT_TIME,YTD,"</definedName>
    <definedName name="EV__LOCKEDCVW__STOCKS" hidden="1">"ACC_BOLSA_0001,ANALISTDUMMY,UPA_Y_CB,1218,01,TOTAL,SELECT_TIME,YTD,"</definedName>
    <definedName name="EV__LOCKEDCVW__USGAAPCON" hidden="1">"z_VALIDATIONS,C_100,TOTALADJ,C_KY01,IC_VALIDATION,ALL_FUNCTAREA,G_AFRICA_IPP,All_InterCo,ALL_PRCTR,EUR,2005.TOTAL,YTD,"</definedName>
    <definedName name="EV__LOCKEDCVW__WEEKLYAPP" hidden="1">"ALLBANKS,ACTUAL,GROUP,TOTGRP,ICTOPM,E_TOTAL,WSALES01,2011.AUG,Periodic,"</definedName>
    <definedName name="EV__LOCKEDCVW__WRATE" hidden="1">"ACTUAL,DZD,Avg,Global,2011.JUN,YTD,"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V_LASTREFTIME__Chirano" hidden="1">40490.6311111111</definedName>
    <definedName name="EV_LASTREFTIME__Tasiast" hidden="1">40490.6311111111</definedName>
    <definedName name="evolucao" localSheetId="0" hidden="1">{#N/A,#N/A,FALSE,"GP";#N/A,#N/A,FALSE,"Assinantes";#N/A,#N/A,FALSE,"Rede";#N/A,#N/A,FALSE,"Evolução";#N/A,#N/A,FALSE,"Resultado"}</definedName>
    <definedName name="evolucao" hidden="1">{#N/A,#N/A,FALSE,"GP";#N/A,#N/A,FALSE,"Assinantes";#N/A,#N/A,FALSE,"Rede";#N/A,#N/A,FALSE,"Evolução";#N/A,#N/A,FALSE,"Resultado"}</definedName>
    <definedName name="Evolução" localSheetId="0" hidden="1">{#N/A,#N/A,FALSE,"GP";#N/A,#N/A,FALSE,"Assinantes";#N/A,#N/A,FALSE,"Rede";#N/A,#N/A,FALSE,"Evolução";#N/A,#N/A,FALSE,"Resultado"}</definedName>
    <definedName name="Evolução" hidden="1">{#N/A,#N/A,FALSE,"GP";#N/A,#N/A,FALSE,"Assinantes";#N/A,#N/A,FALSE,"Rede";#N/A,#N/A,FALSE,"Evolução";#N/A,#N/A,FALSE,"Resultado"}</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VS">#REF!</definedName>
    <definedName name="ew"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ew" hidden="1">{TRUE,TRUE,-1.25,-15.5,484.5,276.75,FALSE,TRUE,TRUE,TRUE,0,1,1,300,1,1.96296296296296,1.15384615384615,4,TRUE,TRUE,3,TRUE,1,FALSE,75,"Swvu.Print_Todo.","ACwvu.Print_Todo.",#N/A,FALSE,FALSE,0,0,0,0,2,"","",FALSE,FALSE,TRUE,FALSE,1,#N/A,2,10,"=R1C1:R636C40",FALSE,#N/A,#N/A,FALSE,FALSE,FALSE,9,300,300,FALSE,TRUE,TRUE,TRUE,TRUE}</definedName>
    <definedName name="ewde" hidden="1">1</definedName>
    <definedName name="ewe" hidden="1">#REF!</definedName>
    <definedName name="ewew">#REF!</definedName>
    <definedName name="ewq" localSheetId="0" hidden="1">{#N/A,#N/A,FALSE,"Aging Summary";#N/A,#N/A,FALSE,"Ratio Analysis";#N/A,#N/A,FALSE,"Test 120 Day Accts";#N/A,#N/A,FALSE,"Tickmarks"}</definedName>
    <definedName name="ewq" hidden="1">{#N/A,#N/A,FALSE,"Aging Summary";#N/A,#N/A,FALSE,"Ratio Analysis";#N/A,#N/A,FALSE,"Test 120 Day Accts";#N/A,#N/A,FALSE,"Tickmarks"}</definedName>
    <definedName name="ewqe" localSheetId="0" hidden="1">{"MDE",#N/A,FALSE,"S-MDE"}</definedName>
    <definedName name="ewqe" hidden="1">{"MDE",#N/A,FALSE,"S-MDE"}</definedName>
    <definedName name="ewr" localSheetId="0" hidden="1">{#N/A,#N/A,FALSE,"1321";#N/A,#N/A,FALSE,"1324";#N/A,#N/A,FALSE,"1333";#N/A,#N/A,FALSE,"1371"}</definedName>
    <definedName name="ewr" hidden="1">{#N/A,#N/A,FALSE,"1321";#N/A,#N/A,FALSE,"1324";#N/A,#N/A,FALSE,"1333";#N/A,#N/A,FALSE,"1371"}</definedName>
    <definedName name="EWREWQREWQR" hidden="1">#REF!</definedName>
    <definedName name="EWRTREWT" hidden="1">#REF!</definedName>
    <definedName name="ewt">#REF!</definedName>
    <definedName name="EWTEQT" hidden="1">#REF!</definedName>
    <definedName name="EWTRETRE" hidden="1">#REF!</definedName>
    <definedName name="EWTRETRET" hidden="1">#REF!</definedName>
    <definedName name="EWTRETREW" hidden="1">#REF!</definedName>
    <definedName name="EWTRWSF" localSheetId="0" hidden="1">{#N/A,#N/A,FALSE,"Plan1";#N/A,#N/A,FALSE,"Plan2"}</definedName>
    <definedName name="EWTRWSF" hidden="1">{#N/A,#N/A,FALSE,"Plan1";#N/A,#N/A,FALSE,"Plan2"}</definedName>
    <definedName name="ewwe" localSheetId="0" hidden="1">{#N/A,#N/A,FALSE,"REPORT"}</definedName>
    <definedName name="ewwe" hidden="1">{#N/A,#N/A,FALSE,"REPORT"}</definedName>
    <definedName name="ex">#REF!</definedName>
    <definedName name="EX_WORKS">#REF!</definedName>
    <definedName name="EXA">#REF!</definedName>
    <definedName name="EXA_10">#REF!</definedName>
    <definedName name="EXA_25">#REF!</definedName>
    <definedName name="EXA_27">#REF!</definedName>
    <definedName name="EXA_29">#REF!</definedName>
    <definedName name="EXA_9">#REF!</definedName>
    <definedName name="ExactAddinConnection" hidden="1">"001"</definedName>
    <definedName name="ExactAddinConnection.001" hidden="1">"SRVEXACT2003;001;marleen;1"</definedName>
    <definedName name="ExactAddinConnection.021" hidden="1">"SRVEXACT2003;021;marleen;1"</definedName>
    <definedName name="ExactAddinConnection.025" hidden="1">"SRVEXACT2003;025;marleen;1"</definedName>
    <definedName name="ExactAddinConnection.030" hidden="1">"SRVEXACT2003;030;marleen;1"</definedName>
    <definedName name="ExactAddinConnection.040" hidden="1">"SRVEXACT2003;040;marleen;1"</definedName>
    <definedName name="ExactAddinConnection.041" hidden="1">"SRVEXACT2003;041;marleen;1"</definedName>
    <definedName name="ExactAddinConnection.050" hidden="1">"SRVEXACT2003;050;marleen;1"</definedName>
    <definedName name="ExactAddinReports" hidden="1">1</definedName>
    <definedName name="Excel_BuiltIn__FilterDatabase_1">#REF!</definedName>
    <definedName name="Excel_BuiltIn__FilterDatabase_1_1">#REF!</definedName>
    <definedName name="Excel_BuiltIn__FilterDatabase_1_14">#N/A</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#REF!</definedName>
    <definedName name="Excel_BuiltIn__FilterDatabase_2_1">#REF!</definedName>
    <definedName name="Excel_BuiltIn__FilterDatabase_2_11">#REF!</definedName>
    <definedName name="Excel_BuiltIn__FilterDatabase_2_12">#REF!</definedName>
    <definedName name="Excel_BuiltIn__FilterDatabase_2_13">#REF!</definedName>
    <definedName name="Excel_BuiltIn__FilterDatabase_2_15">#REF!</definedName>
    <definedName name="Excel_BuiltIn__FilterDatabase_2_16">#REF!</definedName>
    <definedName name="Excel_BuiltIn__FilterDatabase_2_17">#REF!</definedName>
    <definedName name="Excel_BuiltIn__FilterDatabase_2_19">#REF!</definedName>
    <definedName name="Excel_BuiltIn__FilterDatabase_2_2">#REF!</definedName>
    <definedName name="Excel_BuiltIn__FilterDatabase_2_28">#REF!</definedName>
    <definedName name="Excel_BuiltIn__FilterDatabase_2_3">#REF!</definedName>
    <definedName name="Excel_BuiltIn__FilterDatabase_2_4">#REF!</definedName>
    <definedName name="Excel_BuiltIn__FilterDatabase_2_7">#REF!</definedName>
    <definedName name="Excel_BuiltIn__FilterDatabase_2_9">#REF!</definedName>
    <definedName name="Excel_BuiltIn__FilterDatabase_25">#REF!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#REF!</definedName>
    <definedName name="Excel_BuiltIn_Criteria_11">#REF!</definedName>
    <definedName name="Excel_BuiltIn_Criteria_12">#REF!</definedName>
    <definedName name="Excel_BuiltIn_Criteria_13">#REF!</definedName>
    <definedName name="Excel_BuiltIn_Criteria_15">#REF!</definedName>
    <definedName name="Excel_BuiltIn_Criteria_16">#REF!</definedName>
    <definedName name="Excel_BuiltIn_Criteria_17">#REF!</definedName>
    <definedName name="Excel_BuiltIn_Criteria_19">#REF!</definedName>
    <definedName name="Excel_BuiltIn_Criteria_2">#REF!</definedName>
    <definedName name="Excel_BuiltIn_Criteria_28">#REF!</definedName>
    <definedName name="Excel_BuiltIn_Criteria_3">#REF!</definedName>
    <definedName name="Excel_BuiltIn_Criteria_4">#REF!</definedName>
    <definedName name="Excel_BuiltIn_Criteria_7">#REF!</definedName>
    <definedName name="Excel_BuiltIn_Criteria_9">#REF!</definedName>
    <definedName name="Excel_BuiltIn_Database">#REF!</definedName>
    <definedName name="Excel_BuiltIn_Database_0">#REF!</definedName>
    <definedName name="Excel_BuiltIn_Database_0_11">#REF!</definedName>
    <definedName name="Excel_BuiltIn_Database_0_12">#REF!</definedName>
    <definedName name="Excel_BuiltIn_Database_0_13">#REF!</definedName>
    <definedName name="Excel_BuiltIn_Database_0_15">#REF!</definedName>
    <definedName name="Excel_BuiltIn_Database_0_16">#REF!</definedName>
    <definedName name="Excel_BuiltIn_Database_0_17">#REF!</definedName>
    <definedName name="Excel_BuiltIn_Database_0_19">#REF!</definedName>
    <definedName name="Excel_BuiltIn_Database_0_2">#REF!</definedName>
    <definedName name="Excel_BuiltIn_Database_0_28">#REF!</definedName>
    <definedName name="Excel_BuiltIn_Database_0_3">#REF!</definedName>
    <definedName name="Excel_BuiltIn_Database_0_4">#REF!</definedName>
    <definedName name="Excel_BuiltIn_Database_0_7">#REF!</definedName>
    <definedName name="Excel_BuiltIn_Database_0_9">#REF!</definedName>
    <definedName name="Excel_BuiltIn_Database_1">#REF!</definedName>
    <definedName name="Excel_BuiltIn_Database_2">#REF!</definedName>
    <definedName name="Excel_BuiltIn_Database_2_1">#REF!</definedName>
    <definedName name="Excel_BuiltIn_Database_25">#REF!</definedName>
    <definedName name="Excel_BuiltIn_Database_3">#REF!</definedName>
    <definedName name="Excel_BuiltIn_Database_4">#REF!</definedName>
    <definedName name="Excel_BuiltIn_Database_6">#REF!</definedName>
    <definedName name="Excel_BuiltIn_Database_7">#REF!</definedName>
    <definedName name="Excel_BuiltIn_Extract">#REF!</definedName>
    <definedName name="Excel_BuiltIn_Print_Area">#REF!</definedName>
    <definedName name="Excel_BuiltIn_Print_Area_1">#REF!</definedName>
    <definedName name="Excel_BuiltIn_Print_Area_1_1">"$#REF!.$#REF!$1:$#REF!$1999"</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_1_1_1_1_1_1_1_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#REF!</definedName>
    <definedName name="Excel_BuiltIn_Print_Area_1_1_18">#N/A</definedName>
    <definedName name="Excel_BuiltIn_Print_Area_1_1_19">#N/A</definedName>
    <definedName name="Excel_BuiltIn_Print_Area_1_1_21">#REF!</definedName>
    <definedName name="Excel_BuiltIn_Print_Area_1_11">#REF!</definedName>
    <definedName name="Excel_BuiltIn_Print_Area_1_12">#REF!</definedName>
    <definedName name="Excel_BuiltIn_Print_Area_1_13">#REF!</definedName>
    <definedName name="Excel_BuiltIn_Print_Area_1_15">#REF!</definedName>
    <definedName name="Excel_BuiltIn_Print_Area_1_16">#REF!</definedName>
    <definedName name="Excel_BuiltIn_Print_Area_1_17">#REF!</definedName>
    <definedName name="Excel_BuiltIn_Print_Area_1_19">#REF!</definedName>
    <definedName name="Excel_BuiltIn_Print_Area_1_2">#REF!</definedName>
    <definedName name="Excel_BuiltIn_Print_Area_1_28">#REF!</definedName>
    <definedName name="Excel_BuiltIn_Print_Area_1_3">#REF!</definedName>
    <definedName name="Excel_BuiltIn_Print_Area_1_4">#REF!</definedName>
    <definedName name="Excel_BuiltIn_Print_Area_1_7">#REF!</definedName>
    <definedName name="Excel_BuiltIn_Print_Area_1_9">#REF!</definedName>
    <definedName name="Excel_BuiltIn_Print_Area_10">#REF!</definedName>
    <definedName name="Excel_BuiltIn_Print_Area_10_1">#REF!</definedName>
    <definedName name="Excel_BuiltIn_Print_Area_11">#REF!</definedName>
    <definedName name="Excel_BuiltIn_Print_Area_11_1">#REF!</definedName>
    <definedName name="Excel_BuiltIn_Print_Area_12">#REF!</definedName>
    <definedName name="Excel_BuiltIn_Print_Area_12_1">#REF!</definedName>
    <definedName name="Excel_BuiltIn_Print_Area_13">#REF!</definedName>
    <definedName name="Excel_BuiltIn_Print_Area_13_1">#REF!</definedName>
    <definedName name="Excel_BuiltIn_Print_Area_14">#REF!</definedName>
    <definedName name="Excel_BuiltIn_Print_Area_14_1">#REF!</definedName>
    <definedName name="Excel_BuiltIn_Print_Area_15">#REF!</definedName>
    <definedName name="Excel_BuiltIn_Print_Area_15_1">#REF!</definedName>
    <definedName name="Excel_BuiltIn_Print_Area_16">#REF!</definedName>
    <definedName name="Excel_BuiltIn_Print_Area_17">#REF!</definedName>
    <definedName name="Excel_BuiltIn_Print_Area_18_1">"#REF!"</definedName>
    <definedName name="Excel_BuiltIn_Print_Area_19">"$#REF!.$A$1:$G$44"</definedName>
    <definedName name="Excel_BuiltIn_Print_Area_19_1">"#REF!"</definedName>
    <definedName name="Excel_BuiltIn_Print_Area_2">#REF!</definedName>
    <definedName name="Excel_BuiltIn_Print_Area_2_1">"$#REF!.$A$1:$A$1108"</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2">#REF!</definedName>
    <definedName name="Excel_BuiltIn_Print_Area_2_2">#REF!</definedName>
    <definedName name="Excel_BuiltIn_Print_Area_2_21">#REF!</definedName>
    <definedName name="Excel_BuiltIn_Print_Area_20">"$#REF!.$A$1:$G$33"</definedName>
    <definedName name="Excel_BuiltIn_Print_Area_20_1">"#REF!"</definedName>
    <definedName name="Excel_BuiltIn_Print_Area_21">"$#REF!.$A$1:$G$65"</definedName>
    <definedName name="Excel_BuiltIn_Print_Area_21_1">#REF!</definedName>
    <definedName name="Excel_BuiltIn_Print_Area_22_1">"#REF!"</definedName>
    <definedName name="Excel_BuiltIn_Print_Area_23">"$#REF!.$A$1:$H$85"</definedName>
    <definedName name="Excel_BuiltIn_Print_Area_23_1">"#REF!"</definedName>
    <definedName name="Excel_BuiltIn_Print_Area_24">"$#REF!.$A$1:$D$48"</definedName>
    <definedName name="Excel_BuiltIn_Print_Area_25">#N/A</definedName>
    <definedName name="Excel_BuiltIn_Print_Area_26">#REF!</definedName>
    <definedName name="Excel_BuiltIn_Print_Area_26_1">#REF!</definedName>
    <definedName name="Excel_BuiltIn_Print_Area_27_1">#REF!</definedName>
    <definedName name="Excel_BuiltIn_Print_Area_28">"$#REF!.$A$1:$G$44"</definedName>
    <definedName name="Excel_BuiltIn_Print_Area_29">#REF!</definedName>
    <definedName name="Excel_BuiltIn_Print_Area_29_1">#REF!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0">"$#REF!.$A$1:$G$65"</definedName>
    <definedName name="Excel_BuiltIn_Print_Area_30_1">#REF!</definedName>
    <definedName name="Excel_BuiltIn_Print_Area_31_1">#REF!</definedName>
    <definedName name="Excel_BuiltIn_Print_Area_33_1">(#REF!,#REF!)</definedName>
    <definedName name="Excel_BuiltIn_Print_Area_37">#REF!</definedName>
    <definedName name="Excel_BuiltIn_Print_Area_4">"$#REF!.$A$4:$O$17"</definedName>
    <definedName name="Excel_BuiltIn_Print_Area_4_1">#REF!</definedName>
    <definedName name="Excel_BuiltIn_Print_Area_4_1_1">#REF!</definedName>
    <definedName name="Excel_BuiltIn_Print_Area_4_1_21">#REF!</definedName>
    <definedName name="Excel_BuiltIn_Print_Area_48">"$#REF!.$A$1:$O$35"</definedName>
    <definedName name="Excel_BuiltIn_Print_Area_49">#REF!</definedName>
    <definedName name="Excel_BuiltIn_Print_Area_5">#REF!</definedName>
    <definedName name="Excel_BuiltIn_Print_Area_5_1">#REF!</definedName>
    <definedName name="Excel_BuiltIn_Print_Area_5_1_1">#REF!</definedName>
    <definedName name="Excel_BuiltIn_Print_Area_53">"$#REF!.$A$1:$K$54"</definedName>
    <definedName name="Excel_BuiltIn_Print_Area_6">#REF!</definedName>
    <definedName name="Excel_BuiltIn_Print_Area_6_1">#N/A</definedName>
    <definedName name="Excel_BuiltIn_Print_Area_6_1_1">#REF!</definedName>
    <definedName name="Excel_BuiltIn_Print_Area_6_1_1_1">#REF!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#REF!</definedName>
    <definedName name="Excel_BuiltIn_Print_Area_7_15">#REF!</definedName>
    <definedName name="Excel_BuiltIn_Print_Area_7_19">#REF!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#REF!</definedName>
    <definedName name="Excel_BuiltIn_Print_Area_7_28">#REF!</definedName>
    <definedName name="Excel_BuiltIn_Print_Area_7_29">#REF!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#REF!</definedName>
    <definedName name="Excel_BuiltIn_Print_Area_8_1">#REF!</definedName>
    <definedName name="Excel_BuiltIn_Print_Area_8_1_1">#REF!</definedName>
    <definedName name="Excel_BuiltIn_Print_Area_8_1_10">#REF!</definedName>
    <definedName name="Excel_BuiltIn_Print_Area_9">#REF!</definedName>
    <definedName name="Excel_BuiltIn_Print_Area_9_1">#REF!</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1_1_4">#REF!</definedName>
    <definedName name="Excel_BuiltIn_Print_Titles_10">#REF!</definedName>
    <definedName name="Excel_BuiltIn_Print_Titles_11">#REF!</definedName>
    <definedName name="Excel_BuiltIn_Print_Titles_11_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4_1">#REF!,#REF!</definedName>
    <definedName name="Excel_BuiltIn_Print_Titles_14_1_1">#REF!</definedName>
    <definedName name="Excel_BuiltIn_Print_Titles_15">#REF!</definedName>
    <definedName name="Excel_BuiltIn_Print_Titles_15_1">#REF!,#REF!</definedName>
    <definedName name="Excel_BuiltIn_Print_Titles_15_1_1">#REF!,#REF!</definedName>
    <definedName name="Excel_BuiltIn_Print_Titles_15_1_1_1">#REF!,#REF!</definedName>
    <definedName name="Excel_BuiltIn_Print_Titles_16">#REF!</definedName>
    <definedName name="Excel_BuiltIn_Print_Titles_16_1">#REF!,#REF!</definedName>
    <definedName name="Excel_BuiltIn_Print_Titles_16_1_1">#REF!,#REF!</definedName>
    <definedName name="Excel_BuiltIn_Print_Titles_17">#REF!</definedName>
    <definedName name="Excel_BuiltIn_Print_Titles_17_1">#REF!,#REF!</definedName>
    <definedName name="Excel_BuiltIn_Print_Titles_17_1_1">#REF!,#REF!</definedName>
    <definedName name="Excel_BuiltIn_Print_Titles_17_1_1_1">#REF!,#REF!</definedName>
    <definedName name="Excel_BuiltIn_Print_Titles_17_1_1_1_1">#REF!</definedName>
    <definedName name="Excel_BuiltIn_Print_Titles_18_1">#REF!,#REF!</definedName>
    <definedName name="Excel_BuiltIn_Print_Titles_18_1_1">#REF!,#REF!</definedName>
    <definedName name="Excel_BuiltIn_Print_Titles_18_1_1_1">#REF!</definedName>
    <definedName name="Excel_BuiltIn_Print_Titles_19_1">#REF!,#REF!</definedName>
    <definedName name="Excel_BuiltIn_Print_Titles_19_1_1">#REF!,#REF!</definedName>
    <definedName name="Excel_BuiltIn_Print_Titles_19_1_1_1">#REF!</definedName>
    <definedName name="Excel_BuiltIn_Print_Titles_2">#REF!</definedName>
    <definedName name="Excel_BuiltIn_Print_Titles_2_1">#REF!</definedName>
    <definedName name="Excel_BuiltIn_Print_Titles_2_1_1">#REF!,#REF!</definedName>
    <definedName name="Excel_BuiltIn_Print_Titles_2_4">#REF!</definedName>
    <definedName name="Excel_BuiltIn_Print_Titles_20_1">#REF!,#REF!</definedName>
    <definedName name="Excel_BuiltIn_Print_Titles_20_1_1">#REF!,#REF!</definedName>
    <definedName name="Excel_BuiltIn_Print_Titles_21_1">#REF!,#REF!</definedName>
    <definedName name="Excel_BuiltIn_Print_Titles_21_1_1">#REF!,#REF!</definedName>
    <definedName name="Excel_BuiltIn_Print_Titles_21_1_1_1">#REF!</definedName>
    <definedName name="Excel_BuiltIn_Print_Titles_22">(#REF!,#REF!)</definedName>
    <definedName name="Excel_BuiltIn_Print_Titles_24">"$#REF!.$A$1:$IV$8"</definedName>
    <definedName name="Excel_BuiltIn_Print_Titles_3">"$#REF!.$A$5:$IV$10"</definedName>
    <definedName name="Excel_BuiltIn_Print_Titles_3_1">#REF!</definedName>
    <definedName name="Excel_BuiltIn_Print_Titles_3_1_1">#REF!,#REF!</definedName>
    <definedName name="Excel_BuiltIn_Print_Titles_3_1_1_1">#REF!,#REF!</definedName>
    <definedName name="Excel_BuiltIn_Print_Titles_3_1_1_1_1">#REF!,#REF!</definedName>
    <definedName name="Excel_BuiltIn_Print_Titles_3_1_1_1_1_1">#REF!</definedName>
    <definedName name="Excel_BuiltIn_Print_Titles_30">(#REF!,#REF!)</definedName>
    <definedName name="Excel_BuiltIn_Print_Titles_31">(#REF!,#REF!)</definedName>
    <definedName name="Excel_BuiltIn_Print_Titles_32">(#REF!,#REF!)</definedName>
    <definedName name="Excel_BuiltIn_Print_Titles_33">(#REF!,#REF!)</definedName>
    <definedName name="Excel_BuiltIn_Print_Titles_34">(#REF!,#REF!)</definedName>
    <definedName name="Excel_BuiltIn_Print_Titles_35">(#REF!,#REF!)</definedName>
    <definedName name="Excel_BuiltIn_Print_Titles_36">(#REF!,#REF!)</definedName>
    <definedName name="Excel_BuiltIn_Print_Titles_37">(#REF!,#REF!)</definedName>
    <definedName name="Excel_BuiltIn_Print_Titles_4">"$#REF!.$A$4:$IU$13"</definedName>
    <definedName name="Excel_BuiltIn_Print_Titles_5">#REF!</definedName>
    <definedName name="Excel_BuiltIn_Print_Titles_5_1">(#REF!,#REF!)</definedName>
    <definedName name="Excel_BuiltIn_Print_Titles_6">#REF!</definedName>
    <definedName name="Excel_BuiltIn_Print_Titles_6_1">#REF!</definedName>
    <definedName name="Excel_BuiltIn_Print_Titles_6_1_1">#REF!</definedName>
    <definedName name="Excel_BuiltIn_Print_Titles_6_1_1_1_1">#REF!</definedName>
    <definedName name="Excel_BuiltIn_Print_Titles_64">#REF!</definedName>
    <definedName name="Excel_BuiltIn_Print_Titles_7">#REF!</definedName>
    <definedName name="Excel_BuiltIn_Print_Titles_7_1">#REF!</definedName>
    <definedName name="Excel_BuiltIn_Print_Titles_7_1_1">#REF!</definedName>
    <definedName name="Excel_BuiltIn_Print_Titles_7_3">"$#REF!.$A$1:$IV$16"</definedName>
    <definedName name="Excel_BuiltIn_Print_Titles_7_4">"$#REF!.$A$1:$IV$16"</definedName>
    <definedName name="Excel_BuiltIn_Print_Titles_8">#REF!</definedName>
    <definedName name="Excel_BuiltIn_Print_Titles_8_1">#REF!</definedName>
    <definedName name="Excel_BuiltIn_Print_Titles_9">#REF!</definedName>
    <definedName name="Excel_BuiltIn_Print_Titles_9_1">#REF!</definedName>
    <definedName name="exchange_rate">#REF!</definedName>
    <definedName name="excluir" hidden="1">#REF!</definedName>
    <definedName name="ExecPess"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ExecPe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exemplo">#REF!</definedName>
    <definedName name="EXER">#REF!</definedName>
    <definedName name="exibir_1000">#REF!</definedName>
    <definedName name="Exibir_Dat_Com">#REF!</definedName>
    <definedName name="Exibir_Fer_EUA">#REF!</definedName>
    <definedName name="Exibir_Fer_Nac">#REF!</definedName>
    <definedName name="ExibirTudo">#N/A</definedName>
    <definedName name="EXPU">#REF!</definedName>
    <definedName name="EXPURGO">#REF!</definedName>
    <definedName name="Ext">#REF!</definedName>
    <definedName name="ext.">#REF!</definedName>
    <definedName name="Ext.__pista_simples">#REF!</definedName>
    <definedName name="Ext._de_pista_dupla">#REF!</definedName>
    <definedName name="EXT.TOTAL">#REF!</definedName>
    <definedName name="EXT__m">#REF!</definedName>
    <definedName name="EXT_1">#REF!</definedName>
    <definedName name="EXT_10">#REF!</definedName>
    <definedName name="EXT_10_13">#REF!</definedName>
    <definedName name="EXT_10_39">#REF!</definedName>
    <definedName name="EXT_10_6">#REF!</definedName>
    <definedName name="EXT_11">#REF!</definedName>
    <definedName name="EXT_11_13">#REF!</definedName>
    <definedName name="EXT_11_39">#REF!</definedName>
    <definedName name="EXT_11_6">#REF!</definedName>
    <definedName name="EXT_12">#REF!</definedName>
    <definedName name="EXT_12_13">#REF!</definedName>
    <definedName name="EXT_12_39">#REF!</definedName>
    <definedName name="EXT_12_6">#REF!</definedName>
    <definedName name="EXT_13">#REF!</definedName>
    <definedName name="EXT_13_13">#REF!</definedName>
    <definedName name="EXT_13_39">#REF!</definedName>
    <definedName name="EXT_13_6">#REF!</definedName>
    <definedName name="EXT_14">#REF!</definedName>
    <definedName name="EXT_14_13">#REF!</definedName>
    <definedName name="EXT_14_39">#REF!</definedName>
    <definedName name="EXT_14_6">#REF!</definedName>
    <definedName name="EXT_15">#REF!</definedName>
    <definedName name="EXT_15_13">#REF!</definedName>
    <definedName name="EXT_15_39">#REF!</definedName>
    <definedName name="EXT_15_6">#REF!</definedName>
    <definedName name="EXT_16">#REF!</definedName>
    <definedName name="EXT_16_13">#REF!</definedName>
    <definedName name="EXT_16_39">#REF!</definedName>
    <definedName name="EXT_16_6">#REF!</definedName>
    <definedName name="EXT_17">#REF!</definedName>
    <definedName name="EXT_17_13">#REF!</definedName>
    <definedName name="EXT_17_39">#REF!</definedName>
    <definedName name="EXT_17_6">#REF!</definedName>
    <definedName name="EXT_18">#REF!</definedName>
    <definedName name="EXT_18_13">#REF!</definedName>
    <definedName name="EXT_18_39">#REF!</definedName>
    <definedName name="EXT_18_6">#REF!</definedName>
    <definedName name="EXT_19">#REF!</definedName>
    <definedName name="EXT_19_13">#REF!</definedName>
    <definedName name="EXT_19_39">#REF!</definedName>
    <definedName name="EXT_19_6">#REF!</definedName>
    <definedName name="EXT_2">#REF!</definedName>
    <definedName name="EXT_2_13">#REF!</definedName>
    <definedName name="EXT_2_39">#REF!</definedName>
    <definedName name="EXT_2_6">#REF!</definedName>
    <definedName name="EXT_20">#REF!</definedName>
    <definedName name="EXT_20_13">#REF!</definedName>
    <definedName name="EXT_20_39">#REF!</definedName>
    <definedName name="EXT_20_6">#REF!</definedName>
    <definedName name="EXT_21">#REF!</definedName>
    <definedName name="EXT_21_13">#REF!</definedName>
    <definedName name="EXT_21_39">#REF!</definedName>
    <definedName name="EXT_21_6">#REF!</definedName>
    <definedName name="EXT_22">#REF!</definedName>
    <definedName name="EXT_22_13">#REF!</definedName>
    <definedName name="EXT_22_39">#REF!</definedName>
    <definedName name="EXT_22_6">#REF!</definedName>
    <definedName name="EXT_23">#REF!</definedName>
    <definedName name="EXT_23_13">#REF!</definedName>
    <definedName name="EXT_23_39">#REF!</definedName>
    <definedName name="EXT_23_6">#REF!</definedName>
    <definedName name="EXT_24">#REF!</definedName>
    <definedName name="EXT_24_13">#REF!</definedName>
    <definedName name="EXT_24_39">#REF!</definedName>
    <definedName name="EXT_24_6">#REF!</definedName>
    <definedName name="EXT_25">#REF!</definedName>
    <definedName name="EXT_25_13">#REF!</definedName>
    <definedName name="EXT_25_39">#REF!</definedName>
    <definedName name="EXT_25_6">#REF!</definedName>
    <definedName name="EXT_26">#REF!</definedName>
    <definedName name="EXT_26_13">#REF!</definedName>
    <definedName name="EXT_26_39">#REF!</definedName>
    <definedName name="EXT_26_6">#REF!</definedName>
    <definedName name="EXT_27">#REF!</definedName>
    <definedName name="EXT_27_13">#REF!</definedName>
    <definedName name="EXT_27_39">#REF!</definedName>
    <definedName name="EXT_27_6">#REF!</definedName>
    <definedName name="EXT_28">#REF!</definedName>
    <definedName name="EXT_28_13">#REF!</definedName>
    <definedName name="EXT_28_39">#REF!</definedName>
    <definedName name="EXT_28_6">#REF!</definedName>
    <definedName name="EXT_29">#REF!</definedName>
    <definedName name="EXT_29_13">#REF!</definedName>
    <definedName name="EXT_29_39">#REF!</definedName>
    <definedName name="EXT_29_6">#REF!</definedName>
    <definedName name="Ext_3">#REF!</definedName>
    <definedName name="EXT_30">#REF!</definedName>
    <definedName name="EXT_30_13">#REF!</definedName>
    <definedName name="EXT_30_39">#REF!</definedName>
    <definedName name="EXT_30_6">#REF!</definedName>
    <definedName name="EXT_31">#REF!</definedName>
    <definedName name="EXT_32">#REF!</definedName>
    <definedName name="EXT_32_13">#REF!</definedName>
    <definedName name="EXT_32_39">#REF!</definedName>
    <definedName name="EXT_32_6">#REF!</definedName>
    <definedName name="EXT_33">#REF!</definedName>
    <definedName name="EXT_33_13">#REF!</definedName>
    <definedName name="EXT_33_39">#REF!</definedName>
    <definedName name="EXT_33_6">#REF!</definedName>
    <definedName name="EXT_34">#REF!</definedName>
    <definedName name="EXT_34_13">#REF!</definedName>
    <definedName name="EXT_34_39">#REF!</definedName>
    <definedName name="EXT_34_6">#REF!</definedName>
    <definedName name="EXT_36">#REF!</definedName>
    <definedName name="Ext_4">#REF!</definedName>
    <definedName name="EXT_40">#REF!</definedName>
    <definedName name="EXT_40_13">#REF!</definedName>
    <definedName name="EXT_40_39">#REF!</definedName>
    <definedName name="EXT_40_6">#REF!</definedName>
    <definedName name="EXT_41">#REF!</definedName>
    <definedName name="EXT_41_13">#REF!</definedName>
    <definedName name="EXT_41_39">#REF!</definedName>
    <definedName name="EXT_41_6">#REF!</definedName>
    <definedName name="EXT_43">#REF!</definedName>
    <definedName name="EXT_43_13">#REF!</definedName>
    <definedName name="EXT_43_39">#REF!</definedName>
    <definedName name="EXT_43_6">#REF!</definedName>
    <definedName name="EXT_44">#REF!</definedName>
    <definedName name="EXT_44_13">#REF!</definedName>
    <definedName name="EXT_44_39">#REF!</definedName>
    <definedName name="EXT_44_6">#REF!</definedName>
    <definedName name="EXT_45">#REF!</definedName>
    <definedName name="EXT_45_13">#REF!</definedName>
    <definedName name="EXT_45_39">#REF!</definedName>
    <definedName name="EXT_45_6">#REF!</definedName>
    <definedName name="EXT_46">#REF!</definedName>
    <definedName name="EXT_46_13">#REF!</definedName>
    <definedName name="EXT_46_39">#REF!</definedName>
    <definedName name="EXT_46_6">#REF!</definedName>
    <definedName name="EXT_47">#REF!</definedName>
    <definedName name="EXT_47_13">#REF!</definedName>
    <definedName name="EXT_47_39">#REF!</definedName>
    <definedName name="EXT_47_6">#REF!</definedName>
    <definedName name="EXT_48">#REF!</definedName>
    <definedName name="EXT_48_13">#REF!</definedName>
    <definedName name="EXT_48_39">#REF!</definedName>
    <definedName name="EXT_48_6">#REF!</definedName>
    <definedName name="EXT_49">#REF!</definedName>
    <definedName name="EXT_49_13">#REF!</definedName>
    <definedName name="EXT_49_39">#REF!</definedName>
    <definedName name="EXT_49_6">#REF!</definedName>
    <definedName name="Ext_5">#REF!</definedName>
    <definedName name="EXT_50">#REF!</definedName>
    <definedName name="EXT_50_13">#REF!</definedName>
    <definedName name="EXT_50_39">#REF!</definedName>
    <definedName name="EXT_50_6">#REF!</definedName>
    <definedName name="EXT_51">#REF!</definedName>
    <definedName name="EXT_51_13">#REF!</definedName>
    <definedName name="EXT_51_39">#REF!</definedName>
    <definedName name="EXT_51_6">#REF!</definedName>
    <definedName name="EXT_52">#REF!</definedName>
    <definedName name="EXT_52_13">#REF!</definedName>
    <definedName name="EXT_52_39">#REF!</definedName>
    <definedName name="EXT_52_6">#REF!</definedName>
    <definedName name="EXT_6">#REF!</definedName>
    <definedName name="EXT_6_13">#REF!</definedName>
    <definedName name="EXT_6_39">#REF!</definedName>
    <definedName name="EXT_6_6">#REF!</definedName>
    <definedName name="EXT_7">#REF!</definedName>
    <definedName name="EXT_7_13">#REF!</definedName>
    <definedName name="EXT_7_39">#REF!</definedName>
    <definedName name="EXT_7_6">#REF!</definedName>
    <definedName name="EXT_8">#REF!</definedName>
    <definedName name="EXT_8_13">#REF!</definedName>
    <definedName name="EXT_8_39">#REF!</definedName>
    <definedName name="EXT_8_6">#REF!</definedName>
    <definedName name="EXT_9">#REF!</definedName>
    <definedName name="EXT_9_13">#REF!</definedName>
    <definedName name="EXT_9_39">#REF!</definedName>
    <definedName name="EXT_9_6">#REF!</definedName>
    <definedName name="EXT_SEG">#REF!</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a">#REF!</definedName>
    <definedName name="EXTE">#REF!</definedName>
    <definedName name="EXTEN">#REF!</definedName>
    <definedName name="extenção">#REF!</definedName>
    <definedName name="Extens">#REF!</definedName>
    <definedName name="Extens_1">"'file:///C:/Documents and Settings/mauricio.ferrao/Desktop/ARQUIVOS R-9-6/Excel/PATOs/BR153_98.XLS'#$'P A T O 98 D'.$#REF!$#REF!"</definedName>
    <definedName name="Extens_3">#REF!</definedName>
    <definedName name="Extens_4">#REF!</definedName>
    <definedName name="Extens_5">#REF!</definedName>
    <definedName name="extensao">#REF!</definedName>
    <definedName name="Extensão" localSheetId="1">#REF!</definedName>
    <definedName name="Extensão" localSheetId="2">#REF!</definedName>
    <definedName name="Extensão">#REF!</definedName>
    <definedName name="Extensao_1">"'file:///C:/Documents and Settings/mauricio.ferrao/Desktop/ARQUIVOS R96/EXCEL/PATOs/BR153_99.XLS'#$'P A T O  D'.$#REF!$#REF!"</definedName>
    <definedName name="Extensão_1">#REF!</definedName>
    <definedName name="Extensão_14">#REF!</definedName>
    <definedName name="Extensão_15">#REF!</definedName>
    <definedName name="Extensão_17">#REF!</definedName>
    <definedName name="Extensão_2">#REF!</definedName>
    <definedName name="Extensão_21">#REF!</definedName>
    <definedName name="Extensao_3">#REF!</definedName>
    <definedName name="Extensão_3">#REF!</definedName>
    <definedName name="Extensao_4">#REF!</definedName>
    <definedName name="Extensão_4">#REF!</definedName>
    <definedName name="Extensao_5">#REF!</definedName>
    <definedName name="Extensão_8">#REF!</definedName>
    <definedName name="Extensão_9">#REF!</definedName>
    <definedName name="EXTENSÃO1">#REF!</definedName>
    <definedName name="ExtensãoL4">#REF!</definedName>
    <definedName name="Extensaoo">#REF!</definedName>
    <definedName name="Extenso" localSheetId="0">'ListadeObras (PainelControle)'!Extenso</definedName>
    <definedName name="Extenso">[0]!Extenso</definedName>
    <definedName name="Extenso_1">#REF!</definedName>
    <definedName name="Extenso_10">#N/A</definedName>
    <definedName name="Extenso_11">#N/A</definedName>
    <definedName name="Extenso_12">#N/A</definedName>
    <definedName name="Extenso_13">#N/A</definedName>
    <definedName name="Extenso_14">#REF!</definedName>
    <definedName name="Extenso_16">#N/A</definedName>
    <definedName name="Extenso_19">#N/A</definedName>
    <definedName name="Extenso_2">#REF!</definedName>
    <definedName name="Extenso_21">#N/A</definedName>
    <definedName name="Extenso_22">#REF!</definedName>
    <definedName name="Extenso_23">#N/A</definedName>
    <definedName name="Extenso_24">#N/A</definedName>
    <definedName name="Extenso_25">#N/A</definedName>
    <definedName name="Extenso_26">#REF!</definedName>
    <definedName name="Extenso_27">#N/A</definedName>
    <definedName name="Extenso_28">#N/A</definedName>
    <definedName name="Extenso_29">#N/A</definedName>
    <definedName name="Extenso_3">#REF!</definedName>
    <definedName name="Extenso_30">#REF!</definedName>
    <definedName name="Extenso_31">#N/A</definedName>
    <definedName name="Extenso_32">#REF!</definedName>
    <definedName name="Extenso_33">#REF!</definedName>
    <definedName name="Extenso_34">#REF!</definedName>
    <definedName name="Extenso_35">#REF!</definedName>
    <definedName name="Extenso_36">#REF!</definedName>
    <definedName name="Extenso_37">#N/A</definedName>
    <definedName name="Extenso_38">#REF!</definedName>
    <definedName name="Extenso_39">#N/A</definedName>
    <definedName name="Extenso_4">#REF!</definedName>
    <definedName name="Extenso_40">#N/A</definedName>
    <definedName name="Extenso_41">#N/A</definedName>
    <definedName name="Extenso_42">#N/A</definedName>
    <definedName name="Extenso_43">#N/A</definedName>
    <definedName name="Extenso_44">#N/A</definedName>
    <definedName name="Extenso_45">#N/A</definedName>
    <definedName name="Extenso_46">#N/A</definedName>
    <definedName name="Extenso_47">#N/A</definedName>
    <definedName name="Extenso_48">#N/A</definedName>
    <definedName name="Extenso_5">#REF!</definedName>
    <definedName name="Extenso_51">#N/A</definedName>
    <definedName name="Extenso_52">#N/A</definedName>
    <definedName name="Extenso_53">#N/A</definedName>
    <definedName name="Extenso_54">#N/A</definedName>
    <definedName name="Extenso_55">#N/A</definedName>
    <definedName name="Extenso_56">#N/A</definedName>
    <definedName name="Extenso_57">#N/A</definedName>
    <definedName name="Extenso_58">#N/A</definedName>
    <definedName name="Extenso_59">#N/A</definedName>
    <definedName name="Extenso_6">#N/A</definedName>
    <definedName name="Extenso_60">#N/A</definedName>
    <definedName name="Extenso_61">#N/A</definedName>
    <definedName name="Extenso_62">#N/A</definedName>
    <definedName name="Extenso_63">#N/A</definedName>
    <definedName name="Extenso_64">#N/A</definedName>
    <definedName name="Extenso_65">#N/A</definedName>
    <definedName name="Extenso_66">#N/A</definedName>
    <definedName name="Extenso_67">#N/A</definedName>
    <definedName name="Extenso_68">#N/A</definedName>
    <definedName name="Extenso_69">#N/A</definedName>
    <definedName name="Extenso_7">#N/A</definedName>
    <definedName name="Extenso_70">#N/A</definedName>
    <definedName name="Extenso_71">#N/A</definedName>
    <definedName name="Extenso_72">#N/A</definedName>
    <definedName name="Extenso_8">#N/A</definedName>
    <definedName name="Extenso_9">#N/A</definedName>
    <definedName name="EXTENSO1">#N/A</definedName>
    <definedName name="Extenss">#REF!</definedName>
    <definedName name="ExtFaixa">#REF!</definedName>
    <definedName name="ExtFaixa_1">#REF!</definedName>
    <definedName name="ExtFaixa_2">"'file:///A:/ARQUIVOS R96/EXCEL/PATOs/Pato PRRTN - BR476.xls'#$'P A T O 99 B'.$#REF!$#REF!"</definedName>
    <definedName name="ExtFaixa_3">#REF!</definedName>
    <definedName name="ExtFaixa_4">#REF!</definedName>
    <definedName name="ExtFaixa_5">#REF!</definedName>
    <definedName name="ExtFaixa_6">"$'C _ Transporte'.$#REF!$#REF!"</definedName>
    <definedName name="ExtFaixa_7">"$'D _ Material Betuminoso'.$#REF!$#REF!"</definedName>
    <definedName name="ExtFaixa_8">"$'E _ Cronograma'.$#REF!$#REF!"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#REF!</definedName>
    <definedName name="ExtFaixa2_4">#REF!</definedName>
    <definedName name="ExtFaixa2_5">#REF!</definedName>
    <definedName name="ExtFaixa22">#REF!</definedName>
    <definedName name="ExtFaixaa">#REF!</definedName>
    <definedName name="EXTOTPS">#REF!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_xlnm.Extract">#REF!</definedName>
    <definedName name="Extract_MI">#REF!</definedName>
    <definedName name="EXTRATO3" localSheetId="0" hidden="1">{#N/A,#N/A,FALSE,"CASH "}</definedName>
    <definedName name="EXTRATO3" hidden="1">{#N/A,#N/A,FALSE,"CASH "}</definedName>
    <definedName name="EXTRATO4" localSheetId="0" hidden="1">{"cash",#N/A,FALSE,"CASH ";"acum",#N/A,FALSE,"CASH "}</definedName>
    <definedName name="EXTRATO4" hidden="1">{"cash",#N/A,FALSE,"CASH ";"acum",#N/A,FALSE,"CASH "}</definedName>
    <definedName name="Exts">#REF!(#REF!)</definedName>
    <definedName name="Extt">#REF!</definedName>
    <definedName name="EXU">#REF!</definedName>
    <definedName name="EY" localSheetId="0" hidden="1">{#N/A,#N/A,FALSE,"Plan1";#N/A,#N/A,FALSE,"Plan2"}</definedName>
    <definedName name="EY" hidden="1">{#N/A,#N/A,FALSE,"Plan1";#N/A,#N/A,FALSE,"Plan2"}</definedName>
    <definedName name="EYGFRHRFVB" localSheetId="0" hidden="1">{#N/A,#N/A,FALSE,"SIM95"}</definedName>
    <definedName name="EYGFRHRFVB" hidden="1">{#N/A,#N/A,FALSE,"SIM95"}</definedName>
    <definedName name="f"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c.d.a.ca25">#REF!</definedName>
    <definedName name="f.c.d.a.ca50">#REF!</definedName>
    <definedName name="f.c.d.a.ca60">#REF!</definedName>
    <definedName name="F.I.T.P.A.">#REF!</definedName>
    <definedName name="F.O.B">#REF!</definedName>
    <definedName name="f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_A_REF">#N/A</definedName>
    <definedName name="F_C_REF">#N/A</definedName>
    <definedName name="F3.1" localSheetId="0" hidden="1">{"PLAN MED.PROVISORIA",#N/A,FALSE,"IRENDA"}</definedName>
    <definedName name="F3.1" hidden="1">{"PLAN MED.PROVISORIA",#N/A,FALSE,"IRENDA"}</definedName>
    <definedName name="fa" hidden="1">#REF!</definedName>
    <definedName name="FAB">"Figura 3"</definedName>
    <definedName name="fad" localSheetId="0" hidden="1">{#N/A,"70% Success",FALSE,"Sales Forecast";#N/A,#N/A,FALSE,"Sheet2"}</definedName>
    <definedName name="fad" hidden="1">{#N/A,"70% Success",FALSE,"Sales Forecast";#N/A,#N/A,FALSE,"Sheet2"}</definedName>
    <definedName name="fada" localSheetId="0" hidden="1">{#N/A,#N/A,FALSE,"Plan1";#N/A,#N/A,FALSE,"Plan2"}</definedName>
    <definedName name="fada" hidden="1">{#N/A,#N/A,FALSE,"Plan1";#N/A,#N/A,FALSE,"Plan2"}</definedName>
    <definedName name="fadfasdf" localSheetId="0" hidden="1">{#N/A,#N/A,FALSE,"Plan1";#N/A,#N/A,FALSE,"Plan2"}</definedName>
    <definedName name="fadfasdf" hidden="1">{#N/A,#N/A,FALSE,"Plan1";#N/A,#N/A,FALSE,"Plan2"}</definedName>
    <definedName name="FADSFAFD">#REF!</definedName>
    <definedName name="Fae_08">#REF!</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fa" localSheetId="0" hidden="1">{#N/A,#N/A,TRUE,"HarryGam-Ass";#N/A,#N/A,TRUE,"HarryGam-BS";#N/A,#N/A,TRUE,"HarryGam-IS";#N/A,#N/A,TRUE,"HarryGam-CF";#N/A,#N/A,TRUE,"HarryGam-CapEx";#N/A,#N/A,TRUE,"HarryGam-Int";#N/A,#N/A,TRUE,"HarryGam-Debt";#N/A,#N/A,TRUE,"HarryGam-Val";#N/A,#N/A,TRUE,"HarryGam-Mult Val";#N/A,#N/A,TRUE,"HarryGam-Credit"}</definedName>
    <definedName name="fafa" hidden="1">{#N/A,#N/A,TRUE,"HarryGam-Ass";#N/A,#N/A,TRUE,"HarryGam-BS";#N/A,#N/A,TRUE,"HarryGam-IS";#N/A,#N/A,TRUE,"HarryGam-CF";#N/A,#N/A,TRUE,"HarryGam-CapEx";#N/A,#N/A,TRUE,"HarryGam-Int";#N/A,#N/A,TRUE,"HarryGam-Debt";#N/A,#N/A,TRUE,"HarryGam-Val";#N/A,#N/A,TRUE,"HarryGam-Mult Val";#N/A,#N/A,TRUE,"HarryGam-Credit"}</definedName>
    <definedName name="fafd" localSheetId="0" hidden="1">{"Merger Output",#N/A,FALSE,"Summary_Output";"Flowback Assesment dollars",#N/A,FALSE,"FLow";"Flowback assesment percent",#N/A,FALSE,"FLow";"Impact to Rubik Price",#N/A,FALSE,"FLow"}</definedName>
    <definedName name="fafd" hidden="1">{"Merger Output",#N/A,FALSE,"Summary_Output";"Flowback Assesment dollars",#N/A,FALSE,"FLow";"Flowback assesment percent",#N/A,FALSE,"FLow";"Impact to Rubik Price",#N/A,FALSE,"FLow"}</definedName>
    <definedName name="FAFDSA" localSheetId="0" hidden="1">{#N/A,#N/A,FALSE,"Plan1";#N/A,#N/A,FALSE,"Plan2"}</definedName>
    <definedName name="FAFDSA" hidden="1">{#N/A,#N/A,FALSE,"Plan1";#N/A,#N/A,FALSE,"Plan2"}</definedName>
    <definedName name="Faixa">#REF!</definedName>
    <definedName name="Faixa_1">"'file:///C:/Documents and Settings/mauricio.ferrao/Desktop/ARQUIVOS R-9-6/Excel/PATOs/BR153_98.XLS'#$'P A T O 98 D'.$#REF!$#REF!"</definedName>
    <definedName name="Faixa_3">#REF!</definedName>
    <definedName name="Faixa_4">#REF!</definedName>
    <definedName name="Faixa_5">#REF!</definedName>
    <definedName name="faixa2">#REF!</definedName>
    <definedName name="Faixaa">#REF!</definedName>
    <definedName name="FAL">#REF!</definedName>
    <definedName name="FAROL_2" localSheetId="0" hidden="1">{"'gráf jan00'!$A$1:$AK$41"}</definedName>
    <definedName name="FAROL_2" hidden="1">{"'gráf jan00'!$A$1:$AK$41"}</definedName>
    <definedName name="fasasdg" localSheetId="0" hidden="1">{"'Directory'!$A$72:$E$91"}</definedName>
    <definedName name="fasasdg" hidden="1">{"'Directory'!$A$72:$E$91"}</definedName>
    <definedName name="fasd" localSheetId="0" hidden="1">{"'Directory'!$A$72:$E$91"}</definedName>
    <definedName name="fasd" hidden="1">{"'Directory'!$A$72:$E$91"}</definedName>
    <definedName name="fasdasd" localSheetId="0" hidden="1">{"Final",#N/A,FALSE,"Feb-96"}</definedName>
    <definedName name="fasdasd" hidden="1">{"Final",#N/A,FALSE,"Feb-96"}</definedName>
    <definedName name="fasdasdasd" localSheetId="0" hidden="1">{"'Directory'!$A$72:$E$91"}</definedName>
    <definedName name="fasdasdasd" hidden="1">{"'Directory'!$A$72:$E$91"}</definedName>
    <definedName name="fasdasdfad" localSheetId="0" hidden="1">{"'Directory'!$A$72:$E$91"}</definedName>
    <definedName name="fasdasdfad" hidden="1">{"'Directory'!$A$72:$E$91"}</definedName>
    <definedName name="fasdasdsdaf" localSheetId="0" hidden="1">{#N/A,#N/A,TRUE,"Acq-Ass";#N/A,#N/A,TRUE,"Acq-IS";#N/A,#N/A,TRUE,"Acq-BS";#N/A,#N/A,TRUE,"Acq-CF"}</definedName>
    <definedName name="fasdasdsdaf" hidden="1">{#N/A,#N/A,TRUE,"Acq-Ass";#N/A,#N/A,TRUE,"Acq-IS";#N/A,#N/A,TRUE,"Acq-BS";#N/A,#N/A,TRUE,"Acq-CF"}</definedName>
    <definedName name="FASDF" localSheetId="0" hidden="1">{#N/A,#N/A,FALSE,"ORC-ACKE";#N/A,#N/A,FALSE,"RESUMO"}</definedName>
    <definedName name="FASDF" hidden="1">{#N/A,#N/A,FALSE,"ORC-ACKE";#N/A,#N/A,FALSE,"RESUMO"}</definedName>
    <definedName name="fasdfad" localSheetId="0" hidden="1">{"'Directory'!$A$72:$E$91"}</definedName>
    <definedName name="fasdfad" hidden="1">{"'Directory'!$A$72:$E$91"}</definedName>
    <definedName name="fasdfasd" localSheetId="0"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fasdfasd"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fasdfasdasdf" localSheetId="0" hidden="1">{"'Directory'!$A$72:$E$91"}</definedName>
    <definedName name="fasdfasdasdf" hidden="1">{"'Directory'!$A$72:$E$91"}</definedName>
    <definedName name="fasdfasdasdfasdf" localSheetId="0" hidden="1">{#N/A,#N/A,TRUE,"Acq-Ass";#N/A,#N/A,TRUE,"Acq-IS";#N/A,#N/A,TRUE,"Acq-BS";#N/A,#N/A,TRUE,"Acq-CF"}</definedName>
    <definedName name="fasdfasdasdfasdf" hidden="1">{#N/A,#N/A,TRUE,"Acq-Ass";#N/A,#N/A,TRUE,"Acq-IS";#N/A,#N/A,TRUE,"Acq-BS";#N/A,#N/A,TRUE,"Acq-CF"}</definedName>
    <definedName name="fasdfasf" localSheetId="0" hidden="1">{"'Directory'!$A$72:$E$91"}</definedName>
    <definedName name="fasdfasf" hidden="1">{"'Directory'!$A$72:$E$91"}</definedName>
    <definedName name="fasdfasfdadsf" localSheetId="0" hidden="1">{"'gráf jan00'!$A$1:$AK$41"}</definedName>
    <definedName name="fasdfasfdadsf" hidden="1">{"'gráf jan00'!$A$1:$AK$41"}</definedName>
    <definedName name="fasdsdf" localSheetId="0" hidden="1">{"Final",#N/A,FALSE,"Feb-96"}</definedName>
    <definedName name="fasdsdf" hidden="1">{"Final",#N/A,FALSE,"Feb-96"}</definedName>
    <definedName name="Fase">#REF!</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SE21">#REF!</definedName>
    <definedName name="FASE22">#REF!</definedName>
    <definedName name="FASE23">#REF!</definedName>
    <definedName name="FASE25">#REF!</definedName>
    <definedName name="FASE27">#REF!</definedName>
    <definedName name="FASE28">#REF!</definedName>
    <definedName name="FASE30">#REF!</definedName>
    <definedName name="FASE37">#REF!</definedName>
    <definedName name="Fases">#REF!</definedName>
    <definedName name="fasfsd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asf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AT">"$#REF!.$H$#REF!"</definedName>
    <definedName name="FATELE">#REF!</definedName>
    <definedName name="FATMEC">#REF!</definedName>
    <definedName name="Fator">#REF!</definedName>
    <definedName name="FATOR1">#REF!</definedName>
    <definedName name="fator100">#REF!</definedName>
    <definedName name="FATOR2">#REF!</definedName>
    <definedName name="fator3">#REF!</definedName>
    <definedName name="fator50">#REF!</definedName>
    <definedName name="Fatores">#REF!</definedName>
    <definedName name="fatorg">#REF!</definedName>
    <definedName name="FatorMudançaBase">#REF!</definedName>
    <definedName name="FATTML">#REF!</definedName>
    <definedName name="FATURAM" localSheetId="0" hidden="1">{"'PXR_6500'!$A$1:$I$124"}</definedName>
    <definedName name="FATURAM" hidden="1">{"'PXR_6500'!$A$1:$I$124"}</definedName>
    <definedName name="FATURAS2002" localSheetId="0" hidden="1">{#N/A,#N/A,TRUE,"Serviços"}</definedName>
    <definedName name="FATURAS2002" hidden="1">{#N/A,#N/A,TRUE,"Serviços"}</definedName>
    <definedName name="FATURAS20022" localSheetId="0" hidden="1">{#N/A,#N/A,TRUE,"Serviços"}</definedName>
    <definedName name="FATURAS20022" hidden="1">{#N/A,#N/A,TRUE,"Serviços"}</definedName>
    <definedName name="fau" hidden="1">#REF!</definedName>
    <definedName name="fawe" localSheetId="0" hidden="1">{#N/A,#N/A,FALSE,"Assum";#N/A,#N/A,FALSE,"IS";#N/A,#N/A,FALSE,"Op-BS";#N/A,#N/A,FALSE,"BSCF";#N/A,#N/A,FALSE,"Brad_IS";#N/A,#N/A,FALSE,"Brad_BSCF";#N/A,#N/A,FALSE,"Nick_IS";#N/A,#N/A,FALSE,"Nick_BSCF";#N/A,#N/A,FALSE,"Mobile_IS";#N/A,#N/A,FALSE,"Mobile_BSCF";#N/A,#N/A,FALSE,"Syn+Elim";#N/A,#N/A,FALSE,"Ratings"}</definedName>
    <definedName name="fawe" hidden="1">{#N/A,#N/A,FALSE,"Assum";#N/A,#N/A,FALSE,"IS";#N/A,#N/A,FALSE,"Op-BS";#N/A,#N/A,FALSE,"BSCF";#N/A,#N/A,FALSE,"Brad_IS";#N/A,#N/A,FALSE,"Brad_BSCF";#N/A,#N/A,FALSE,"Nick_IS";#N/A,#N/A,FALSE,"Nick_BSCF";#N/A,#N/A,FALSE,"Mobile_IS";#N/A,#N/A,FALSE,"Mobile_BSCF";#N/A,#N/A,FALSE,"Syn+Elim";#N/A,#N/A,FALSE,"Ratings"}</definedName>
    <definedName name="fazer_Serviço_particular_na_Pedreira_da_Rodocom.">#REF!</definedName>
    <definedName name="FBFFF" localSheetId="0" hidden="1">{#N/A,#N/A,FALSE,"IR E CS 1997";#N/A,#N/A,FALSE,"PR ND";#N/A,#N/A,FALSE,"8191";#N/A,#N/A,FALSE,"8383";#N/A,#N/A,FALSE,"MP 1024";#N/A,#N/A,FALSE,"AD_EX_97";#N/A,#N/A,FALSE,"BD 97"}</definedName>
    <definedName name="FBFFF" hidden="1">{#N/A,#N/A,FALSE,"IR E CS 1997";#N/A,#N/A,FALSE,"PR ND";#N/A,#N/A,FALSE,"8191";#N/A,#N/A,FALSE,"8383";#N/A,#N/A,FALSE,"MP 1024";#N/A,#N/A,FALSE,"AD_EX_97";#N/A,#N/A,FALSE,"BD 97"}</definedName>
    <definedName name="fc1a">#REF!</definedName>
    <definedName name="fc1a_10">#REF!</definedName>
    <definedName name="fc1a_25">#REF!</definedName>
    <definedName name="fc1a_27">#REF!</definedName>
    <definedName name="fc1a_29">#REF!</definedName>
    <definedName name="fc1a_9">#REF!</definedName>
    <definedName name="FC1U">#REF!</definedName>
    <definedName name="FC2A">#REF!</definedName>
    <definedName name="FC2A_10">#REF!</definedName>
    <definedName name="FC2A_25">#REF!</definedName>
    <definedName name="FC2A_27">#REF!</definedName>
    <definedName name="FC2A_29">#REF!</definedName>
    <definedName name="FC2A_9">#REF!</definedName>
    <definedName name="FC2U">#REF!</definedName>
    <definedName name="FC3A">#REF!</definedName>
    <definedName name="FC3A_10">#REF!</definedName>
    <definedName name="FC3A_25">#REF!</definedName>
    <definedName name="FC3A_27">#REF!</definedName>
    <definedName name="FC3A_29">#REF!</definedName>
    <definedName name="FC3A_9">#REF!</definedName>
    <definedName name="FC3U">#REF!</definedName>
    <definedName name="FCA" localSheetId="0" hidden="1">{"'Quadro'!$A$4:$BG$78"}</definedName>
    <definedName name="FCA" hidden="1">{"'Quadro'!$A$4:$BG$78"}</definedName>
    <definedName name="FCA_1" localSheetId="0" hidden="1">{"'Quadro'!$A$4:$BG$78"}</definedName>
    <definedName name="FCA_1" hidden="1">{"'Quadro'!$A$4:$BG$78"}</definedName>
    <definedName name="fcdgvfd" localSheetId="0" hidden="1">{"SCH54",#N/A,FALSE,"upside";"SCH55",#N/A,FALSE,"upside"}</definedName>
    <definedName name="fcdgvfd" hidden="1">{"SCH54",#N/A,FALSE,"upside";"SCH55",#N/A,FALSE,"upside"}</definedName>
    <definedName name="fchart31" hidden="1">#REF!</definedName>
    <definedName name="FCT">"$#REF!.$N$#REF!"</definedName>
    <definedName name="fcvxc" localSheetId="0" hidden="1">{#N/A,#N/A,FALSE,"Hoja1";#N/A,#N/A,FALSE,"Hoja2"}</definedName>
    <definedName name="fcvxc" hidden="1">{#N/A,#N/A,FALSE,"Hoja1";#N/A,#N/A,FALSE,"Hoja2"}</definedName>
    <definedName name="fd" localSheetId="0" hidden="1">{"'Quadro'!$A$4:$BG$78"}</definedName>
    <definedName name="fd" hidden="1">{"'Quadro'!$A$4:$BG$78"}</definedName>
    <definedName name="fda" localSheetId="0">{"total","SUM(total)","YNNNN",FALSE}</definedName>
    <definedName name="fda">{"total","SUM(total)","YNNNN",FALSE}</definedName>
    <definedName name="fdafd" localSheetId="0" hidden="1">{#N/A,#N/A,FALSE,"GERAL";#N/A,#N/A,FALSE,"012-96";#N/A,#N/A,FALSE,"018-96";#N/A,#N/A,FALSE,"027-96";#N/A,#N/A,FALSE,"059-96";#N/A,#N/A,FALSE,"076-96";#N/A,#N/A,FALSE,"019-97";#N/A,#N/A,FALSE,"021-97";#N/A,#N/A,FALSE,"022-97";#N/A,#N/A,FALSE,"028-97"}</definedName>
    <definedName name="fdafd" hidden="1">{#N/A,#N/A,FALSE,"GERAL";#N/A,#N/A,FALSE,"012-96";#N/A,#N/A,FALSE,"018-96";#N/A,#N/A,FALSE,"027-96";#N/A,#N/A,FALSE,"059-96";#N/A,#N/A,FALSE,"076-96";#N/A,#N/A,FALSE,"019-97";#N/A,#N/A,FALSE,"021-97";#N/A,#N/A,FALSE,"022-97";#N/A,#N/A,FALSE,"028-97"}</definedName>
    <definedName name="fdaljk" hidden="1">#REF!</definedName>
    <definedName name="fdasfasg" localSheetId="0" hidden="1">{"'Directory'!$A$72:$E$91"}</definedName>
    <definedName name="fdasfasg" hidden="1">{"'Directory'!$A$72:$E$91"}</definedName>
    <definedName name="fdasfsa" localSheetId="0" hidden="1">{"Final",#N/A,FALSE,"Feb-96"}</definedName>
    <definedName name="fdasfsa" hidden="1">{"Final",#N/A,FALSE,"Feb-96"}</definedName>
    <definedName name="FDC_0_0" hidden="1">"#"</definedName>
    <definedName name="FDC_1_0" hidden="1">"#"</definedName>
    <definedName name="FDC_10_0" hidden="1">"#"</definedName>
    <definedName name="FDC_10_1" hidden="1">"#"</definedName>
    <definedName name="FDC_10_2" hidden="1">"#"</definedName>
    <definedName name="FDC_10_3" hidden="1">"#"</definedName>
    <definedName name="FDC_11_0" hidden="1">"#"</definedName>
    <definedName name="FDC_11_1" hidden="1">"#"</definedName>
    <definedName name="FDC_11_2" hidden="1">"#"</definedName>
    <definedName name="FDC_11_3" hidden="1">"#"</definedName>
    <definedName name="FDC_12_0" hidden="1">"#"</definedName>
    <definedName name="FDC_12_1" hidden="1">"#"</definedName>
    <definedName name="FDC_12_2" hidden="1">"#"</definedName>
    <definedName name="FDC_12_3" hidden="1">"#"</definedName>
    <definedName name="FDC_13_0" hidden="1">"#"</definedName>
    <definedName name="FDC_13_1" hidden="1">"#"</definedName>
    <definedName name="FDC_13_2" hidden="1">"#"</definedName>
    <definedName name="FDC_13_3" hidden="1">"#"</definedName>
    <definedName name="FDC_14_0" hidden="1">"#"</definedName>
    <definedName name="FDC_14_1" hidden="1">"#"</definedName>
    <definedName name="FDC_14_2" hidden="1">"#"</definedName>
    <definedName name="FDC_14_3" hidden="1">"#"</definedName>
    <definedName name="FDC_15_0" hidden="1">"#"</definedName>
    <definedName name="FDC_16_0" hidden="1">"#"</definedName>
    <definedName name="FDC_17_0" hidden="1">"#"</definedName>
    <definedName name="FDC_18_0" hidden="1">"#"</definedName>
    <definedName name="FDC_19_0" hidden="1">"#"</definedName>
    <definedName name="FDC_19_1" hidden="1">"#"</definedName>
    <definedName name="FDC_19_2" hidden="1">"#"</definedName>
    <definedName name="FDC_19_3" hidden="1">"#"</definedName>
    <definedName name="FDC_2_0" hidden="1">"#"</definedName>
    <definedName name="FDC_20_0" hidden="1">"#"</definedName>
    <definedName name="FDC_21_0" hidden="1">"#"</definedName>
    <definedName name="FDC_21_1" hidden="1">"#"</definedName>
    <definedName name="FDC_21_2" hidden="1">"#"</definedName>
    <definedName name="FDC_21_3" hidden="1">"#"</definedName>
    <definedName name="FDC_22_0" hidden="1">"#"</definedName>
    <definedName name="FDC_23_0" hidden="1">"#"</definedName>
    <definedName name="FDC_24_0" hidden="1">"#"</definedName>
    <definedName name="FDC_25_0" hidden="1">"#"</definedName>
    <definedName name="FDC_25_1" hidden="1">"#"</definedName>
    <definedName name="FDC_25_2" hidden="1">"#"</definedName>
    <definedName name="FDC_25_3" hidden="1">"#"</definedName>
    <definedName name="FDC_26_0" hidden="1">"#"</definedName>
    <definedName name="FDC_26_1" hidden="1">"#"</definedName>
    <definedName name="FDC_26_2" hidden="1">"#"</definedName>
    <definedName name="FDC_26_3" hidden="1">"#"</definedName>
    <definedName name="FDC_27_0" hidden="1">"#"</definedName>
    <definedName name="FDC_28_0" hidden="1">"#"</definedName>
    <definedName name="FDC_28_1" hidden="1">"#"</definedName>
    <definedName name="FDC_28_2" hidden="1">"#"</definedName>
    <definedName name="FDC_28_3" hidden="1">"#"</definedName>
    <definedName name="FDC_29_0" hidden="1">"#"</definedName>
    <definedName name="FDC_29_1" hidden="1">"#"</definedName>
    <definedName name="FDC_29_2" hidden="1">"#"</definedName>
    <definedName name="FDC_29_3" hidden="1">"#"</definedName>
    <definedName name="FDC_3_0" hidden="1">"#"</definedName>
    <definedName name="FDC_30_0" hidden="1">"#"</definedName>
    <definedName name="FDC_31_0" hidden="1">"#"</definedName>
    <definedName name="FDC_32_0" hidden="1">"#"</definedName>
    <definedName name="FDC_33_0" hidden="1">"#"</definedName>
    <definedName name="FDC_34_0" hidden="1">"#"</definedName>
    <definedName name="FDC_35_0" hidden="1">"#"</definedName>
    <definedName name="FDC_36_0" hidden="1">"#"</definedName>
    <definedName name="FDC_37_0" hidden="1">"#"</definedName>
    <definedName name="FDC_38_0" hidden="1">"#"</definedName>
    <definedName name="FDC_39_0" hidden="1">"#"</definedName>
    <definedName name="FDC_4_0" hidden="1">"#"</definedName>
    <definedName name="FDC_40_0" hidden="1">"#"</definedName>
    <definedName name="FDC_41_0" hidden="1">"#"</definedName>
    <definedName name="FDC_41_1" hidden="1">"#"</definedName>
    <definedName name="FDC_41_2" hidden="1">"#"</definedName>
    <definedName name="FDC_41_3" hidden="1">"#"</definedName>
    <definedName name="FDC_42_0" hidden="1">"#"</definedName>
    <definedName name="FDC_42_1" hidden="1">"#"</definedName>
    <definedName name="FDC_42_2" hidden="1">"#"</definedName>
    <definedName name="FDC_42_3" hidden="1">"#"</definedName>
    <definedName name="FDC_43_0" hidden="1">"#"</definedName>
    <definedName name="FDC_43_1" hidden="1">"#"</definedName>
    <definedName name="FDC_43_2" hidden="1">"#"</definedName>
    <definedName name="FDC_43_3" hidden="1">"#"</definedName>
    <definedName name="FDC_44_0" hidden="1">"#"</definedName>
    <definedName name="FDC_45_0" hidden="1">"#"</definedName>
    <definedName name="FDC_45_1" hidden="1">"#"</definedName>
    <definedName name="FDC_45_2" hidden="1">"#"</definedName>
    <definedName name="FDC_45_3" hidden="1">"#"</definedName>
    <definedName name="FDC_46_0" hidden="1">"#"</definedName>
    <definedName name="FDC_46_1" hidden="1">"#"</definedName>
    <definedName name="FDC_46_2" hidden="1">"#"</definedName>
    <definedName name="FDC_46_3" hidden="1">"#"</definedName>
    <definedName name="FDC_47_0" hidden="1">"#"</definedName>
    <definedName name="FDC_47_1" hidden="1">"#"</definedName>
    <definedName name="FDC_47_2" hidden="1">"#"</definedName>
    <definedName name="FDC_47_3" hidden="1">"#"</definedName>
    <definedName name="FDC_48_0" hidden="1">"#"</definedName>
    <definedName name="FDC_48_1" hidden="1">"#"</definedName>
    <definedName name="FDC_48_2" hidden="1">"#"</definedName>
    <definedName name="FDC_48_3" hidden="1">"#"</definedName>
    <definedName name="FDC_49_0" hidden="1">"#"</definedName>
    <definedName name="FDC_49_1" hidden="1">"#"</definedName>
    <definedName name="FDC_49_2" hidden="1">"#"</definedName>
    <definedName name="FDC_49_3" hidden="1">"#"</definedName>
    <definedName name="FDC_5_0" hidden="1">"#"</definedName>
    <definedName name="FDC_5_1" hidden="1">"#"</definedName>
    <definedName name="FDC_5_2" hidden="1">"#"</definedName>
    <definedName name="FDC_5_3" hidden="1">"#"</definedName>
    <definedName name="FDC_50_0" hidden="1">"#"</definedName>
    <definedName name="FDC_50_1" hidden="1">"#"</definedName>
    <definedName name="FDC_50_2" hidden="1">"#"</definedName>
    <definedName name="FDC_50_3" hidden="1">"#"</definedName>
    <definedName name="FDC_51_0" hidden="1">"#"</definedName>
    <definedName name="FDC_51_1" hidden="1">"#"</definedName>
    <definedName name="FDC_51_2" hidden="1">"#"</definedName>
    <definedName name="FDC_51_3" hidden="1">"#"</definedName>
    <definedName name="FDC_52_0" hidden="1">"#"</definedName>
    <definedName name="FDC_52_1" hidden="1">"#"</definedName>
    <definedName name="FDC_52_2" hidden="1">"#"</definedName>
    <definedName name="FDC_52_3" hidden="1">"#"</definedName>
    <definedName name="FDC_53_0" hidden="1">"#"</definedName>
    <definedName name="FDC_53_1" hidden="1">"#"</definedName>
    <definedName name="FDC_53_2" hidden="1">"#"</definedName>
    <definedName name="FDC_53_3" hidden="1">"#"</definedName>
    <definedName name="FDC_54_0" hidden="1">"#"</definedName>
    <definedName name="FDC_54_1" hidden="1">"#"</definedName>
    <definedName name="FDC_54_2" hidden="1">"#"</definedName>
    <definedName name="FDC_54_3" hidden="1">"#"</definedName>
    <definedName name="FDC_55_0" hidden="1">"#"</definedName>
    <definedName name="FDC_55_1" hidden="1">"#"</definedName>
    <definedName name="FDC_55_2" hidden="1">"#"</definedName>
    <definedName name="FDC_55_3" hidden="1">"#"</definedName>
    <definedName name="FDC_56_0" hidden="1">"#"</definedName>
    <definedName name="FDC_57_0" hidden="1">"#"</definedName>
    <definedName name="FDC_58_0" hidden="1">"#"</definedName>
    <definedName name="FDC_58_1" hidden="1">"#"</definedName>
    <definedName name="FDC_58_10" hidden="1">"#"</definedName>
    <definedName name="FDC_58_100" hidden="1">"#"</definedName>
    <definedName name="FDC_58_101" hidden="1">"#"</definedName>
    <definedName name="FDC_58_102" hidden="1">"#"</definedName>
    <definedName name="FDC_58_103" hidden="1">"#"</definedName>
    <definedName name="FDC_58_104" hidden="1">"#"</definedName>
    <definedName name="FDC_58_105" hidden="1">"#"</definedName>
    <definedName name="FDC_58_106" hidden="1">"#"</definedName>
    <definedName name="FDC_58_107" hidden="1">"#"</definedName>
    <definedName name="FDC_58_108" hidden="1">"#"</definedName>
    <definedName name="FDC_58_109" hidden="1">"#"</definedName>
    <definedName name="FDC_58_11" hidden="1">"#"</definedName>
    <definedName name="FDC_58_110" hidden="1">"#"</definedName>
    <definedName name="FDC_58_111" hidden="1">"#"</definedName>
    <definedName name="FDC_58_112" hidden="1">"#"</definedName>
    <definedName name="FDC_58_113" hidden="1">"#"</definedName>
    <definedName name="FDC_58_114" hidden="1">"#"</definedName>
    <definedName name="FDC_58_115" hidden="1">"#"</definedName>
    <definedName name="FDC_58_116" hidden="1">"#"</definedName>
    <definedName name="FDC_58_117" hidden="1">"#"</definedName>
    <definedName name="FDC_58_118" hidden="1">"#"</definedName>
    <definedName name="FDC_58_119" hidden="1">"#"</definedName>
    <definedName name="FDC_58_12" hidden="1">"#"</definedName>
    <definedName name="FDC_58_120" hidden="1">"#"</definedName>
    <definedName name="FDC_58_121" hidden="1">"#"</definedName>
    <definedName name="FDC_58_122" hidden="1">"#"</definedName>
    <definedName name="FDC_58_123" hidden="1">"#"</definedName>
    <definedName name="FDC_58_124" hidden="1">"#"</definedName>
    <definedName name="FDC_58_125" hidden="1">"#"</definedName>
    <definedName name="FDC_58_126" hidden="1">"#"</definedName>
    <definedName name="FDC_58_127" hidden="1">"#"</definedName>
    <definedName name="FDC_58_128" hidden="1">"#"</definedName>
    <definedName name="FDC_58_129" hidden="1">"#"</definedName>
    <definedName name="FDC_58_13" hidden="1">"#"</definedName>
    <definedName name="FDC_58_130" hidden="1">"#"</definedName>
    <definedName name="FDC_58_131" hidden="1">"#"</definedName>
    <definedName name="FDC_58_132" hidden="1">"#"</definedName>
    <definedName name="FDC_58_133" hidden="1">"#"</definedName>
    <definedName name="FDC_58_134" hidden="1">"#"</definedName>
    <definedName name="FDC_58_135" hidden="1">"#"</definedName>
    <definedName name="FDC_58_136" hidden="1">"#"</definedName>
    <definedName name="FDC_58_137" hidden="1">"#"</definedName>
    <definedName name="FDC_58_138" hidden="1">"#"</definedName>
    <definedName name="FDC_58_139" hidden="1">"#"</definedName>
    <definedName name="FDC_58_14" hidden="1">"#"</definedName>
    <definedName name="FDC_58_140" hidden="1">"#"</definedName>
    <definedName name="FDC_58_141" hidden="1">"#"</definedName>
    <definedName name="FDC_58_142" hidden="1">"#"</definedName>
    <definedName name="FDC_58_143" hidden="1">"#"</definedName>
    <definedName name="FDC_58_144" hidden="1">"#"</definedName>
    <definedName name="FDC_58_145" hidden="1">"#"</definedName>
    <definedName name="FDC_58_146" hidden="1">"#"</definedName>
    <definedName name="FDC_58_147" hidden="1">"#"</definedName>
    <definedName name="FDC_58_148" hidden="1">"#"</definedName>
    <definedName name="FDC_58_149" hidden="1">"#"</definedName>
    <definedName name="FDC_58_15" hidden="1">"#"</definedName>
    <definedName name="FDC_58_150" hidden="1">"#"</definedName>
    <definedName name="FDC_58_151" hidden="1">"#"</definedName>
    <definedName name="FDC_58_152" hidden="1">"#"</definedName>
    <definedName name="FDC_58_153" hidden="1">"#"</definedName>
    <definedName name="FDC_58_154" hidden="1">"#"</definedName>
    <definedName name="FDC_58_155" hidden="1">"#"</definedName>
    <definedName name="FDC_58_156" hidden="1">"#"</definedName>
    <definedName name="FDC_58_157" hidden="1">"#"</definedName>
    <definedName name="FDC_58_158" hidden="1">"#"</definedName>
    <definedName name="FDC_58_159" hidden="1">"#"</definedName>
    <definedName name="FDC_58_16" hidden="1">"#"</definedName>
    <definedName name="FDC_58_160" hidden="1">"#"</definedName>
    <definedName name="FDC_58_161" hidden="1">"#"</definedName>
    <definedName name="FDC_58_162" hidden="1">"#"</definedName>
    <definedName name="FDC_58_163" hidden="1">"#"</definedName>
    <definedName name="FDC_58_164" hidden="1">"#"</definedName>
    <definedName name="FDC_58_165" hidden="1">"#"</definedName>
    <definedName name="FDC_58_166" hidden="1">"#"</definedName>
    <definedName name="FDC_58_167" hidden="1">"#"</definedName>
    <definedName name="FDC_58_168" hidden="1">"#"</definedName>
    <definedName name="FDC_58_169" hidden="1">"#"</definedName>
    <definedName name="FDC_58_17" hidden="1">"#"</definedName>
    <definedName name="FDC_58_170" hidden="1">"#"</definedName>
    <definedName name="FDC_58_171" hidden="1">"#"</definedName>
    <definedName name="FDC_58_172" hidden="1">"#"</definedName>
    <definedName name="FDC_58_173" hidden="1">"#"</definedName>
    <definedName name="FDC_58_174" hidden="1">"#"</definedName>
    <definedName name="FDC_58_175" hidden="1">"#"</definedName>
    <definedName name="FDC_58_176" hidden="1">"#"</definedName>
    <definedName name="FDC_58_177" hidden="1">"#"</definedName>
    <definedName name="FDC_58_178" hidden="1">"#"</definedName>
    <definedName name="FDC_58_179" hidden="1">"#"</definedName>
    <definedName name="FDC_58_18" hidden="1">"#"</definedName>
    <definedName name="FDC_58_180" hidden="1">"#"</definedName>
    <definedName name="FDC_58_181" hidden="1">"#"</definedName>
    <definedName name="FDC_58_182" hidden="1">"#"</definedName>
    <definedName name="FDC_58_183" hidden="1">"#"</definedName>
    <definedName name="FDC_58_184" hidden="1">"#"</definedName>
    <definedName name="FDC_58_185" hidden="1">"#"</definedName>
    <definedName name="FDC_58_186" hidden="1">"#"</definedName>
    <definedName name="FDC_58_187" hidden="1">"#"</definedName>
    <definedName name="FDC_58_188" hidden="1">"#"</definedName>
    <definedName name="FDC_58_189" hidden="1">"#"</definedName>
    <definedName name="FDC_58_19" hidden="1">"#"</definedName>
    <definedName name="FDC_58_190" hidden="1">"#"</definedName>
    <definedName name="FDC_58_191" hidden="1">"#"</definedName>
    <definedName name="FDC_58_192" hidden="1">"#"</definedName>
    <definedName name="FDC_58_193" hidden="1">"#"</definedName>
    <definedName name="FDC_58_194" hidden="1">"#"</definedName>
    <definedName name="FDC_58_195" hidden="1">"#"</definedName>
    <definedName name="FDC_58_196" hidden="1">"#"</definedName>
    <definedName name="FDC_58_197" hidden="1">"#"</definedName>
    <definedName name="FDC_58_198" hidden="1">"#"</definedName>
    <definedName name="FDC_58_199" hidden="1">"#"</definedName>
    <definedName name="FDC_58_2" hidden="1">"#"</definedName>
    <definedName name="FDC_58_20" hidden="1">"#"</definedName>
    <definedName name="FDC_58_200" hidden="1">"#"</definedName>
    <definedName name="FDC_58_201" hidden="1">"#"</definedName>
    <definedName name="FDC_58_202" hidden="1">"#"</definedName>
    <definedName name="FDC_58_203" hidden="1">"#"</definedName>
    <definedName name="FDC_58_204" hidden="1">"#"</definedName>
    <definedName name="FDC_58_205" hidden="1">"#"</definedName>
    <definedName name="FDC_58_206" hidden="1">"#"</definedName>
    <definedName name="FDC_58_207" hidden="1">"#"</definedName>
    <definedName name="FDC_58_208" hidden="1">"#"</definedName>
    <definedName name="FDC_58_209" hidden="1">"#"</definedName>
    <definedName name="FDC_58_21" hidden="1">"#"</definedName>
    <definedName name="FDC_58_210" hidden="1">"#"</definedName>
    <definedName name="FDC_58_211" hidden="1">"#"</definedName>
    <definedName name="FDC_58_212" hidden="1">"#"</definedName>
    <definedName name="FDC_58_213" hidden="1">"#"</definedName>
    <definedName name="FDC_58_214" hidden="1">"#"</definedName>
    <definedName name="FDC_58_215" hidden="1">"#"</definedName>
    <definedName name="FDC_58_216" hidden="1">"#"</definedName>
    <definedName name="FDC_58_217" hidden="1">"#"</definedName>
    <definedName name="FDC_58_218" hidden="1">"#"</definedName>
    <definedName name="FDC_58_219" hidden="1">"#"</definedName>
    <definedName name="FDC_58_22" hidden="1">"#"</definedName>
    <definedName name="FDC_58_220" hidden="1">"#"</definedName>
    <definedName name="FDC_58_221" hidden="1">"#"</definedName>
    <definedName name="FDC_58_222" hidden="1">"#"</definedName>
    <definedName name="FDC_58_223" hidden="1">"#"</definedName>
    <definedName name="FDC_58_224" hidden="1">"#"</definedName>
    <definedName name="FDC_58_225" hidden="1">"#"</definedName>
    <definedName name="FDC_58_226" hidden="1">"#"</definedName>
    <definedName name="FDC_58_227" hidden="1">"#"</definedName>
    <definedName name="FDC_58_228" hidden="1">"#"</definedName>
    <definedName name="FDC_58_229" hidden="1">"#"</definedName>
    <definedName name="FDC_58_23" hidden="1">"#"</definedName>
    <definedName name="FDC_58_230" hidden="1">"#"</definedName>
    <definedName name="FDC_58_231" hidden="1">"#"</definedName>
    <definedName name="FDC_58_232" hidden="1">"#"</definedName>
    <definedName name="FDC_58_233" hidden="1">"#"</definedName>
    <definedName name="FDC_58_234" hidden="1">"#"</definedName>
    <definedName name="FDC_58_235" hidden="1">"#"</definedName>
    <definedName name="FDC_58_236" hidden="1">"#"</definedName>
    <definedName name="FDC_58_237" hidden="1">"#"</definedName>
    <definedName name="FDC_58_238" hidden="1">"#"</definedName>
    <definedName name="FDC_58_239" hidden="1">"#"</definedName>
    <definedName name="FDC_58_24" hidden="1">"#"</definedName>
    <definedName name="FDC_58_240" hidden="1">"#"</definedName>
    <definedName name="FDC_58_241" hidden="1">"#"</definedName>
    <definedName name="FDC_58_242" hidden="1">"#"</definedName>
    <definedName name="FDC_58_243" hidden="1">"#"</definedName>
    <definedName name="FDC_58_244" hidden="1">"#"</definedName>
    <definedName name="FDC_58_245" hidden="1">"#"</definedName>
    <definedName name="FDC_58_246" hidden="1">"#"</definedName>
    <definedName name="FDC_58_247" hidden="1">"#"</definedName>
    <definedName name="FDC_58_248" hidden="1">"#"</definedName>
    <definedName name="FDC_58_249" hidden="1">"#"</definedName>
    <definedName name="FDC_58_25" hidden="1">"#"</definedName>
    <definedName name="FDC_58_250" hidden="1">"#"</definedName>
    <definedName name="FDC_58_251" hidden="1">"#"</definedName>
    <definedName name="FDC_58_252" hidden="1">"#"</definedName>
    <definedName name="FDC_58_253" hidden="1">"#"</definedName>
    <definedName name="FDC_58_254" hidden="1">"#"</definedName>
    <definedName name="FDC_58_255" hidden="1">"#"</definedName>
    <definedName name="FDC_58_256" hidden="1">"#"</definedName>
    <definedName name="FDC_58_257" hidden="1">"#"</definedName>
    <definedName name="FDC_58_258" hidden="1">"#"</definedName>
    <definedName name="FDC_58_259" hidden="1">"#"</definedName>
    <definedName name="FDC_58_26" hidden="1">"#"</definedName>
    <definedName name="FDC_58_260" hidden="1">"#"</definedName>
    <definedName name="FDC_58_261" hidden="1">"#"</definedName>
    <definedName name="FDC_58_27" hidden="1">"#"</definedName>
    <definedName name="FDC_58_28" hidden="1">"#"</definedName>
    <definedName name="FDC_58_29" hidden="1">"#"</definedName>
    <definedName name="FDC_58_3" hidden="1">"#"</definedName>
    <definedName name="FDC_58_30" hidden="1">"#"</definedName>
    <definedName name="FDC_58_31" hidden="1">"#"</definedName>
    <definedName name="FDC_58_32" hidden="1">"#"</definedName>
    <definedName name="FDC_58_33" hidden="1">"#"</definedName>
    <definedName name="FDC_58_34" hidden="1">"#"</definedName>
    <definedName name="FDC_58_35" hidden="1">"#"</definedName>
    <definedName name="FDC_58_36" hidden="1">"#"</definedName>
    <definedName name="FDC_58_37" hidden="1">"#"</definedName>
    <definedName name="FDC_58_38" hidden="1">"#"</definedName>
    <definedName name="FDC_58_39" hidden="1">"#"</definedName>
    <definedName name="FDC_58_4" hidden="1">"#"</definedName>
    <definedName name="FDC_58_40" hidden="1">"#"</definedName>
    <definedName name="FDC_58_41" hidden="1">"#"</definedName>
    <definedName name="FDC_58_42" hidden="1">"#"</definedName>
    <definedName name="FDC_58_43" hidden="1">"#"</definedName>
    <definedName name="FDC_58_44" hidden="1">"#"</definedName>
    <definedName name="FDC_58_45" hidden="1">"#"</definedName>
    <definedName name="FDC_58_46" hidden="1">"#"</definedName>
    <definedName name="FDC_58_47" hidden="1">"#"</definedName>
    <definedName name="FDC_58_48" hidden="1">"#"</definedName>
    <definedName name="FDC_58_49" hidden="1">"#"</definedName>
    <definedName name="FDC_58_5" hidden="1">"#"</definedName>
    <definedName name="FDC_58_50" hidden="1">"#"</definedName>
    <definedName name="FDC_58_51" hidden="1">"#"</definedName>
    <definedName name="FDC_58_52" hidden="1">"#"</definedName>
    <definedName name="FDC_58_53" hidden="1">"#"</definedName>
    <definedName name="FDC_58_54" hidden="1">"#"</definedName>
    <definedName name="FDC_58_55" hidden="1">"#"</definedName>
    <definedName name="FDC_58_56" hidden="1">"#"</definedName>
    <definedName name="FDC_58_57" hidden="1">"#"</definedName>
    <definedName name="FDC_58_58" hidden="1">"#"</definedName>
    <definedName name="FDC_58_59" hidden="1">"#"</definedName>
    <definedName name="FDC_58_6" hidden="1">"#"</definedName>
    <definedName name="FDC_58_60" hidden="1">"#"</definedName>
    <definedName name="FDC_58_61" hidden="1">"#"</definedName>
    <definedName name="FDC_58_62" hidden="1">"#"</definedName>
    <definedName name="FDC_58_63" hidden="1">"#"</definedName>
    <definedName name="FDC_58_64" hidden="1">"#"</definedName>
    <definedName name="FDC_58_65" hidden="1">"#"</definedName>
    <definedName name="FDC_58_66" hidden="1">"#"</definedName>
    <definedName name="FDC_58_67" hidden="1">"#"</definedName>
    <definedName name="FDC_58_68" hidden="1">"#"</definedName>
    <definedName name="FDC_58_69" hidden="1">"#"</definedName>
    <definedName name="FDC_58_7" hidden="1">"#"</definedName>
    <definedName name="FDC_58_70" hidden="1">"#"</definedName>
    <definedName name="FDC_58_71" hidden="1">"#"</definedName>
    <definedName name="FDC_58_72" hidden="1">"#"</definedName>
    <definedName name="FDC_58_73" hidden="1">"#"</definedName>
    <definedName name="FDC_58_74" hidden="1">"#"</definedName>
    <definedName name="FDC_58_75" hidden="1">"#"</definedName>
    <definedName name="FDC_58_76" hidden="1">"#"</definedName>
    <definedName name="FDC_58_77" hidden="1">"#"</definedName>
    <definedName name="FDC_58_78" hidden="1">"#"</definedName>
    <definedName name="FDC_58_79" hidden="1">"#"</definedName>
    <definedName name="FDC_58_8" hidden="1">"#"</definedName>
    <definedName name="FDC_58_80" hidden="1">"#"</definedName>
    <definedName name="FDC_58_81" hidden="1">"#"</definedName>
    <definedName name="FDC_58_82" hidden="1">"#"</definedName>
    <definedName name="FDC_58_83" hidden="1">"#"</definedName>
    <definedName name="FDC_58_84" hidden="1">"#"</definedName>
    <definedName name="FDC_58_85" hidden="1">"#"</definedName>
    <definedName name="FDC_58_86" hidden="1">"#"</definedName>
    <definedName name="FDC_58_87" hidden="1">"#"</definedName>
    <definedName name="FDC_58_88" hidden="1">"#"</definedName>
    <definedName name="FDC_58_89" hidden="1">"#"</definedName>
    <definedName name="FDC_58_9" hidden="1">"#"</definedName>
    <definedName name="FDC_58_90" hidden="1">"#"</definedName>
    <definedName name="FDC_58_91" hidden="1">"#"</definedName>
    <definedName name="FDC_58_92" hidden="1">"#"</definedName>
    <definedName name="FDC_58_93" hidden="1">"#"</definedName>
    <definedName name="FDC_58_94" hidden="1">"#"</definedName>
    <definedName name="FDC_58_95" hidden="1">"#"</definedName>
    <definedName name="FDC_58_96" hidden="1">"#"</definedName>
    <definedName name="FDC_58_97" hidden="1">"#"</definedName>
    <definedName name="FDC_58_98" hidden="1">"#"</definedName>
    <definedName name="FDC_58_99" hidden="1">"#"</definedName>
    <definedName name="FDC_59_0" hidden="1">"#"</definedName>
    <definedName name="FDC_59_1" hidden="1">"#"</definedName>
    <definedName name="FDC_59_10" hidden="1">"#"</definedName>
    <definedName name="FDC_59_100" hidden="1">"#"</definedName>
    <definedName name="FDC_59_101" hidden="1">"#"</definedName>
    <definedName name="FDC_59_102" hidden="1">"#"</definedName>
    <definedName name="FDC_59_103" hidden="1">"#"</definedName>
    <definedName name="FDC_59_104" hidden="1">"#"</definedName>
    <definedName name="FDC_59_105" hidden="1">"#"</definedName>
    <definedName name="FDC_59_106" hidden="1">"#"</definedName>
    <definedName name="FDC_59_107" hidden="1">"#"</definedName>
    <definedName name="FDC_59_108" hidden="1">"#"</definedName>
    <definedName name="FDC_59_109" hidden="1">"#"</definedName>
    <definedName name="FDC_59_11" hidden="1">"#"</definedName>
    <definedName name="FDC_59_110" hidden="1">"#"</definedName>
    <definedName name="FDC_59_111" hidden="1">"#"</definedName>
    <definedName name="FDC_59_112" hidden="1">"#"</definedName>
    <definedName name="FDC_59_113" hidden="1">"#"</definedName>
    <definedName name="FDC_59_114" hidden="1">"#"</definedName>
    <definedName name="FDC_59_115" hidden="1">"#"</definedName>
    <definedName name="FDC_59_116" hidden="1">"#"</definedName>
    <definedName name="FDC_59_117" hidden="1">"#"</definedName>
    <definedName name="FDC_59_118" hidden="1">"#"</definedName>
    <definedName name="FDC_59_119" hidden="1">"#"</definedName>
    <definedName name="FDC_59_12" hidden="1">"#"</definedName>
    <definedName name="FDC_59_120" hidden="1">"#"</definedName>
    <definedName name="FDC_59_121" hidden="1">"#"</definedName>
    <definedName name="FDC_59_122" hidden="1">"#"</definedName>
    <definedName name="FDC_59_123" hidden="1">"#"</definedName>
    <definedName name="FDC_59_124" hidden="1">"#"</definedName>
    <definedName name="FDC_59_125" hidden="1">"#"</definedName>
    <definedName name="FDC_59_126" hidden="1">"#"</definedName>
    <definedName name="FDC_59_127" hidden="1">"#"</definedName>
    <definedName name="FDC_59_128" hidden="1">"#"</definedName>
    <definedName name="FDC_59_129" hidden="1">"#"</definedName>
    <definedName name="FDC_59_13" hidden="1">"#"</definedName>
    <definedName name="FDC_59_130" hidden="1">"#"</definedName>
    <definedName name="FDC_59_131" hidden="1">"#"</definedName>
    <definedName name="FDC_59_132" hidden="1">"#"</definedName>
    <definedName name="FDC_59_133" hidden="1">"#"</definedName>
    <definedName name="FDC_59_134" hidden="1">"#"</definedName>
    <definedName name="FDC_59_135" hidden="1">"#"</definedName>
    <definedName name="FDC_59_136" hidden="1">"#"</definedName>
    <definedName name="FDC_59_137" hidden="1">"#"</definedName>
    <definedName name="FDC_59_138" hidden="1">"#"</definedName>
    <definedName name="FDC_59_139" hidden="1">"#"</definedName>
    <definedName name="FDC_59_14" hidden="1">"#"</definedName>
    <definedName name="FDC_59_140" hidden="1">"#"</definedName>
    <definedName name="FDC_59_141" hidden="1">"#"</definedName>
    <definedName name="FDC_59_142" hidden="1">"#"</definedName>
    <definedName name="FDC_59_143" hidden="1">"#"</definedName>
    <definedName name="FDC_59_144" hidden="1">"#"</definedName>
    <definedName name="FDC_59_145" hidden="1">"#"</definedName>
    <definedName name="FDC_59_146" hidden="1">"#"</definedName>
    <definedName name="FDC_59_147" hidden="1">"#"</definedName>
    <definedName name="FDC_59_148" hidden="1">"#"</definedName>
    <definedName name="FDC_59_149" hidden="1">"#"</definedName>
    <definedName name="FDC_59_15" hidden="1">"#"</definedName>
    <definedName name="FDC_59_150" hidden="1">"#"</definedName>
    <definedName name="FDC_59_151" hidden="1">"#"</definedName>
    <definedName name="FDC_59_152" hidden="1">"#"</definedName>
    <definedName name="FDC_59_153" hidden="1">"#"</definedName>
    <definedName name="FDC_59_154" hidden="1">"#"</definedName>
    <definedName name="FDC_59_155" hidden="1">"#"</definedName>
    <definedName name="FDC_59_156" hidden="1">"#"</definedName>
    <definedName name="FDC_59_157" hidden="1">"#"</definedName>
    <definedName name="FDC_59_158" hidden="1">"#"</definedName>
    <definedName name="FDC_59_159" hidden="1">"#"</definedName>
    <definedName name="FDC_59_16" hidden="1">"#"</definedName>
    <definedName name="FDC_59_160" hidden="1">"#"</definedName>
    <definedName name="FDC_59_161" hidden="1">"#"</definedName>
    <definedName name="FDC_59_162" hidden="1">"#"</definedName>
    <definedName name="FDC_59_163" hidden="1">"#"</definedName>
    <definedName name="FDC_59_164" hidden="1">"#"</definedName>
    <definedName name="FDC_59_165" hidden="1">"#"</definedName>
    <definedName name="FDC_59_166" hidden="1">"#"</definedName>
    <definedName name="FDC_59_167" hidden="1">"#"</definedName>
    <definedName name="FDC_59_168" hidden="1">"#"</definedName>
    <definedName name="FDC_59_169" hidden="1">"#"</definedName>
    <definedName name="FDC_59_17" hidden="1">"#"</definedName>
    <definedName name="FDC_59_170" hidden="1">"#"</definedName>
    <definedName name="FDC_59_171" hidden="1">"#"</definedName>
    <definedName name="FDC_59_172" hidden="1">"#"</definedName>
    <definedName name="FDC_59_173" hidden="1">"#"</definedName>
    <definedName name="FDC_59_174" hidden="1">"#"</definedName>
    <definedName name="FDC_59_175" hidden="1">"#"</definedName>
    <definedName name="FDC_59_176" hidden="1">"#"</definedName>
    <definedName name="FDC_59_177" hidden="1">"#"</definedName>
    <definedName name="FDC_59_178" hidden="1">"#"</definedName>
    <definedName name="FDC_59_179" hidden="1">"#"</definedName>
    <definedName name="FDC_59_18" hidden="1">"#"</definedName>
    <definedName name="FDC_59_180" hidden="1">"#"</definedName>
    <definedName name="FDC_59_181" hidden="1">"#"</definedName>
    <definedName name="FDC_59_182" hidden="1">"#"</definedName>
    <definedName name="FDC_59_183" hidden="1">"#"</definedName>
    <definedName name="FDC_59_184" hidden="1">"#"</definedName>
    <definedName name="FDC_59_185" hidden="1">"#"</definedName>
    <definedName name="FDC_59_186" hidden="1">"#"</definedName>
    <definedName name="FDC_59_187" hidden="1">"#"</definedName>
    <definedName name="FDC_59_188" hidden="1">"#"</definedName>
    <definedName name="FDC_59_189" hidden="1">"#"</definedName>
    <definedName name="FDC_59_19" hidden="1">"#"</definedName>
    <definedName name="FDC_59_190" hidden="1">"#"</definedName>
    <definedName name="FDC_59_191" hidden="1">"#"</definedName>
    <definedName name="FDC_59_192" hidden="1">"#"</definedName>
    <definedName name="FDC_59_193" hidden="1">"#"</definedName>
    <definedName name="FDC_59_194" hidden="1">"#"</definedName>
    <definedName name="FDC_59_195" hidden="1">"#"</definedName>
    <definedName name="FDC_59_196" hidden="1">"#"</definedName>
    <definedName name="FDC_59_197" hidden="1">"#"</definedName>
    <definedName name="FDC_59_198" hidden="1">"#"</definedName>
    <definedName name="FDC_59_199" hidden="1">"#"</definedName>
    <definedName name="FDC_59_2" hidden="1">"#"</definedName>
    <definedName name="FDC_59_20" hidden="1">"#"</definedName>
    <definedName name="FDC_59_200" hidden="1">"#"</definedName>
    <definedName name="FDC_59_201" hidden="1">"#"</definedName>
    <definedName name="FDC_59_202" hidden="1">"#"</definedName>
    <definedName name="FDC_59_203" hidden="1">"#"</definedName>
    <definedName name="FDC_59_204" hidden="1">"#"</definedName>
    <definedName name="FDC_59_205" hidden="1">"#"</definedName>
    <definedName name="FDC_59_206" hidden="1">"#"</definedName>
    <definedName name="FDC_59_207" hidden="1">"#"</definedName>
    <definedName name="FDC_59_208" hidden="1">"#"</definedName>
    <definedName name="FDC_59_209" hidden="1">"#"</definedName>
    <definedName name="FDC_59_21" hidden="1">"#"</definedName>
    <definedName name="FDC_59_210" hidden="1">"#"</definedName>
    <definedName name="FDC_59_211" hidden="1">"#"</definedName>
    <definedName name="FDC_59_212" hidden="1">"#"</definedName>
    <definedName name="FDC_59_213" hidden="1">"#"</definedName>
    <definedName name="FDC_59_214" hidden="1">"#"</definedName>
    <definedName name="FDC_59_215" hidden="1">"#"</definedName>
    <definedName name="FDC_59_216" hidden="1">"#"</definedName>
    <definedName name="FDC_59_217" hidden="1">"#"</definedName>
    <definedName name="FDC_59_218" hidden="1">"#"</definedName>
    <definedName name="FDC_59_219" hidden="1">"#"</definedName>
    <definedName name="FDC_59_22" hidden="1">"#"</definedName>
    <definedName name="FDC_59_220" hidden="1">"#"</definedName>
    <definedName name="FDC_59_221" hidden="1">"#"</definedName>
    <definedName name="FDC_59_222" hidden="1">"#"</definedName>
    <definedName name="FDC_59_223" hidden="1">"#"</definedName>
    <definedName name="FDC_59_224" hidden="1">"#"</definedName>
    <definedName name="FDC_59_225" hidden="1">"#"</definedName>
    <definedName name="FDC_59_226" hidden="1">"#"</definedName>
    <definedName name="FDC_59_227" hidden="1">"#"</definedName>
    <definedName name="FDC_59_228" hidden="1">"#"</definedName>
    <definedName name="FDC_59_229" hidden="1">"#"</definedName>
    <definedName name="FDC_59_23" hidden="1">"#"</definedName>
    <definedName name="FDC_59_230" hidden="1">"#"</definedName>
    <definedName name="FDC_59_231" hidden="1">"#"</definedName>
    <definedName name="FDC_59_232" hidden="1">"#"</definedName>
    <definedName name="FDC_59_233" hidden="1">"#"</definedName>
    <definedName name="FDC_59_234" hidden="1">"#"</definedName>
    <definedName name="FDC_59_235" hidden="1">"#"</definedName>
    <definedName name="FDC_59_236" hidden="1">"#"</definedName>
    <definedName name="FDC_59_237" hidden="1">"#"</definedName>
    <definedName name="FDC_59_238" hidden="1">"#"</definedName>
    <definedName name="FDC_59_239" hidden="1">"#"</definedName>
    <definedName name="FDC_59_24" hidden="1">"#"</definedName>
    <definedName name="FDC_59_240" hidden="1">"#"</definedName>
    <definedName name="FDC_59_241" hidden="1">"#"</definedName>
    <definedName name="FDC_59_242" hidden="1">"#"</definedName>
    <definedName name="FDC_59_243" hidden="1">"#"</definedName>
    <definedName name="FDC_59_244" hidden="1">"#"</definedName>
    <definedName name="FDC_59_245" hidden="1">"#"</definedName>
    <definedName name="FDC_59_246" hidden="1">"#"</definedName>
    <definedName name="FDC_59_247" hidden="1">"#"</definedName>
    <definedName name="FDC_59_248" hidden="1">"#"</definedName>
    <definedName name="FDC_59_249" hidden="1">"#"</definedName>
    <definedName name="FDC_59_25" hidden="1">"#"</definedName>
    <definedName name="FDC_59_250" hidden="1">"#"</definedName>
    <definedName name="FDC_59_251" hidden="1">"#"</definedName>
    <definedName name="FDC_59_252" hidden="1">"#"</definedName>
    <definedName name="FDC_59_253" hidden="1">"#"</definedName>
    <definedName name="FDC_59_254" hidden="1">"#"</definedName>
    <definedName name="FDC_59_255" hidden="1">"#"</definedName>
    <definedName name="FDC_59_256" hidden="1">"#"</definedName>
    <definedName name="FDC_59_257" hidden="1">"#"</definedName>
    <definedName name="FDC_59_258" hidden="1">"#"</definedName>
    <definedName name="FDC_59_259" hidden="1">"#"</definedName>
    <definedName name="FDC_59_26" hidden="1">"#"</definedName>
    <definedName name="FDC_59_260" hidden="1">"#"</definedName>
    <definedName name="FDC_59_261" hidden="1">"#"</definedName>
    <definedName name="FDC_59_27" hidden="1">"#"</definedName>
    <definedName name="FDC_59_28" hidden="1">"#"</definedName>
    <definedName name="FDC_59_29" hidden="1">"#"</definedName>
    <definedName name="FDC_59_3" hidden="1">"#"</definedName>
    <definedName name="FDC_59_30" hidden="1">"#"</definedName>
    <definedName name="FDC_59_31" hidden="1">"#"</definedName>
    <definedName name="FDC_59_32" hidden="1">"#"</definedName>
    <definedName name="FDC_59_33" hidden="1">"#"</definedName>
    <definedName name="FDC_59_34" hidden="1">"#"</definedName>
    <definedName name="FDC_59_35" hidden="1">"#"</definedName>
    <definedName name="FDC_59_36" hidden="1">"#"</definedName>
    <definedName name="FDC_59_37" hidden="1">"#"</definedName>
    <definedName name="FDC_59_38" hidden="1">"#"</definedName>
    <definedName name="FDC_59_39" hidden="1">"#"</definedName>
    <definedName name="FDC_59_4" hidden="1">"#"</definedName>
    <definedName name="FDC_59_40" hidden="1">"#"</definedName>
    <definedName name="FDC_59_41" hidden="1">"#"</definedName>
    <definedName name="FDC_59_42" hidden="1">"#"</definedName>
    <definedName name="FDC_59_43" hidden="1">"#"</definedName>
    <definedName name="FDC_59_44" hidden="1">"#"</definedName>
    <definedName name="FDC_59_45" hidden="1">"#"</definedName>
    <definedName name="FDC_59_46" hidden="1">"#"</definedName>
    <definedName name="FDC_59_47" hidden="1">"#"</definedName>
    <definedName name="FDC_59_48" hidden="1">"#"</definedName>
    <definedName name="FDC_59_49" hidden="1">"#"</definedName>
    <definedName name="FDC_59_5" hidden="1">"#"</definedName>
    <definedName name="FDC_59_50" hidden="1">"#"</definedName>
    <definedName name="FDC_59_51" hidden="1">"#"</definedName>
    <definedName name="FDC_59_52" hidden="1">"#"</definedName>
    <definedName name="FDC_59_53" hidden="1">"#"</definedName>
    <definedName name="FDC_59_54" hidden="1">"#"</definedName>
    <definedName name="FDC_59_55" hidden="1">"#"</definedName>
    <definedName name="FDC_59_56" hidden="1">"#"</definedName>
    <definedName name="FDC_59_57" hidden="1">"#"</definedName>
    <definedName name="FDC_59_58" hidden="1">"#"</definedName>
    <definedName name="FDC_59_59" hidden="1">"#"</definedName>
    <definedName name="FDC_59_6" hidden="1">"#"</definedName>
    <definedName name="FDC_59_60" hidden="1">"#"</definedName>
    <definedName name="FDC_59_61" hidden="1">"#"</definedName>
    <definedName name="FDC_59_62" hidden="1">"#"</definedName>
    <definedName name="FDC_59_63" hidden="1">"#"</definedName>
    <definedName name="FDC_59_64" hidden="1">"#"</definedName>
    <definedName name="FDC_59_65" hidden="1">"#"</definedName>
    <definedName name="FDC_59_66" hidden="1">"#"</definedName>
    <definedName name="FDC_59_67" hidden="1">"#"</definedName>
    <definedName name="FDC_59_68" hidden="1">"#"</definedName>
    <definedName name="FDC_59_69" hidden="1">"#"</definedName>
    <definedName name="FDC_59_7" hidden="1">"#"</definedName>
    <definedName name="FDC_59_70" hidden="1">"#"</definedName>
    <definedName name="FDC_59_71" hidden="1">"#"</definedName>
    <definedName name="FDC_59_72" hidden="1">"#"</definedName>
    <definedName name="FDC_59_73" hidden="1">"#"</definedName>
    <definedName name="FDC_59_74" hidden="1">"#"</definedName>
    <definedName name="FDC_59_75" hidden="1">"#"</definedName>
    <definedName name="FDC_59_76" hidden="1">"#"</definedName>
    <definedName name="FDC_59_77" hidden="1">"#"</definedName>
    <definedName name="FDC_59_78" hidden="1">"#"</definedName>
    <definedName name="FDC_59_79" hidden="1">"#"</definedName>
    <definedName name="FDC_59_8" hidden="1">"#"</definedName>
    <definedName name="FDC_59_80" hidden="1">"#"</definedName>
    <definedName name="FDC_59_81" hidden="1">"#"</definedName>
    <definedName name="FDC_59_82" hidden="1">"#"</definedName>
    <definedName name="FDC_59_83" hidden="1">"#"</definedName>
    <definedName name="FDC_59_84" hidden="1">"#"</definedName>
    <definedName name="FDC_59_85" hidden="1">"#"</definedName>
    <definedName name="FDC_59_86" hidden="1">"#"</definedName>
    <definedName name="FDC_59_87" hidden="1">"#"</definedName>
    <definedName name="FDC_59_88" hidden="1">"#"</definedName>
    <definedName name="FDC_59_89" hidden="1">"#"</definedName>
    <definedName name="FDC_59_9" hidden="1">"#"</definedName>
    <definedName name="FDC_59_90" hidden="1">"#"</definedName>
    <definedName name="FDC_59_91" hidden="1">"#"</definedName>
    <definedName name="FDC_59_92" hidden="1">"#"</definedName>
    <definedName name="FDC_59_93" hidden="1">"#"</definedName>
    <definedName name="FDC_59_94" hidden="1">"#"</definedName>
    <definedName name="FDC_59_95" hidden="1">"#"</definedName>
    <definedName name="FDC_59_96" hidden="1">"#"</definedName>
    <definedName name="FDC_59_97" hidden="1">"#"</definedName>
    <definedName name="FDC_59_98" hidden="1">"#"</definedName>
    <definedName name="FDC_59_99" hidden="1">"#"</definedName>
    <definedName name="FDC_6_0" hidden="1">"#"</definedName>
    <definedName name="FDC_6_1" hidden="1">"#"</definedName>
    <definedName name="FDC_6_2" hidden="1">"#"</definedName>
    <definedName name="FDC_6_3" hidden="1">"#"</definedName>
    <definedName name="FDC_60_0" hidden="1">"#"</definedName>
    <definedName name="FDC_60_1" hidden="1">"#"</definedName>
    <definedName name="FDC_60_10" hidden="1">"#"</definedName>
    <definedName name="FDC_60_100" hidden="1">"#"</definedName>
    <definedName name="FDC_60_101" hidden="1">"#"</definedName>
    <definedName name="FDC_60_102" hidden="1">"#"</definedName>
    <definedName name="FDC_60_103" hidden="1">"#"</definedName>
    <definedName name="FDC_60_104" hidden="1">"#"</definedName>
    <definedName name="FDC_60_105" hidden="1">"#"</definedName>
    <definedName name="FDC_60_106" hidden="1">"#"</definedName>
    <definedName name="FDC_60_107" hidden="1">"#"</definedName>
    <definedName name="FDC_60_108" hidden="1">"#"</definedName>
    <definedName name="FDC_60_109" hidden="1">"#"</definedName>
    <definedName name="FDC_60_11" hidden="1">"#"</definedName>
    <definedName name="FDC_60_110" hidden="1">"#"</definedName>
    <definedName name="FDC_60_111" hidden="1">"#"</definedName>
    <definedName name="FDC_60_112" hidden="1">"#"</definedName>
    <definedName name="FDC_60_113" hidden="1">"#"</definedName>
    <definedName name="FDC_60_114" hidden="1">"#"</definedName>
    <definedName name="FDC_60_115" hidden="1">"#"</definedName>
    <definedName name="FDC_60_116" hidden="1">"#"</definedName>
    <definedName name="FDC_60_117" hidden="1">"#"</definedName>
    <definedName name="FDC_60_118" hidden="1">"#"</definedName>
    <definedName name="FDC_60_119" hidden="1">"#"</definedName>
    <definedName name="FDC_60_12" hidden="1">"#"</definedName>
    <definedName name="FDC_60_120" hidden="1">"#"</definedName>
    <definedName name="FDC_60_121" hidden="1">"#"</definedName>
    <definedName name="FDC_60_122" hidden="1">"#"</definedName>
    <definedName name="FDC_60_123" hidden="1">"#"</definedName>
    <definedName name="FDC_60_124" hidden="1">"#"</definedName>
    <definedName name="FDC_60_125" hidden="1">"#"</definedName>
    <definedName name="FDC_60_126" hidden="1">"#"</definedName>
    <definedName name="FDC_60_127" hidden="1">"#"</definedName>
    <definedName name="FDC_60_128" hidden="1">"#"</definedName>
    <definedName name="FDC_60_129" hidden="1">"#"</definedName>
    <definedName name="FDC_60_13" hidden="1">"#"</definedName>
    <definedName name="FDC_60_130" hidden="1">"#"</definedName>
    <definedName name="FDC_60_131" hidden="1">"#"</definedName>
    <definedName name="FDC_60_132" hidden="1">"#"</definedName>
    <definedName name="FDC_60_133" hidden="1">"#"</definedName>
    <definedName name="FDC_60_134" hidden="1">"#"</definedName>
    <definedName name="FDC_60_135" hidden="1">"#"</definedName>
    <definedName name="FDC_60_136" hidden="1">"#"</definedName>
    <definedName name="FDC_60_137" hidden="1">"#"</definedName>
    <definedName name="FDC_60_138" hidden="1">"#"</definedName>
    <definedName name="FDC_60_139" hidden="1">"#"</definedName>
    <definedName name="FDC_60_14" hidden="1">"#"</definedName>
    <definedName name="FDC_60_140" hidden="1">"#"</definedName>
    <definedName name="FDC_60_141" hidden="1">"#"</definedName>
    <definedName name="FDC_60_142" hidden="1">"#"</definedName>
    <definedName name="FDC_60_143" hidden="1">"#"</definedName>
    <definedName name="FDC_60_144" hidden="1">"#"</definedName>
    <definedName name="FDC_60_145" hidden="1">"#"</definedName>
    <definedName name="FDC_60_146" hidden="1">"#"</definedName>
    <definedName name="FDC_60_147" hidden="1">"#"</definedName>
    <definedName name="FDC_60_148" hidden="1">"#"</definedName>
    <definedName name="FDC_60_149" hidden="1">"#"</definedName>
    <definedName name="FDC_60_15" hidden="1">"#"</definedName>
    <definedName name="FDC_60_150" hidden="1">"#"</definedName>
    <definedName name="FDC_60_151" hidden="1">"#"</definedName>
    <definedName name="FDC_60_152" hidden="1">"#"</definedName>
    <definedName name="FDC_60_153" hidden="1">"#"</definedName>
    <definedName name="FDC_60_154" hidden="1">"#"</definedName>
    <definedName name="FDC_60_155" hidden="1">"#"</definedName>
    <definedName name="FDC_60_156" hidden="1">"#"</definedName>
    <definedName name="FDC_60_157" hidden="1">"#"</definedName>
    <definedName name="FDC_60_158" hidden="1">"#"</definedName>
    <definedName name="FDC_60_159" hidden="1">"#"</definedName>
    <definedName name="FDC_60_16" hidden="1">"#"</definedName>
    <definedName name="FDC_60_160" hidden="1">"#"</definedName>
    <definedName name="FDC_60_161" hidden="1">"#"</definedName>
    <definedName name="FDC_60_162" hidden="1">"#"</definedName>
    <definedName name="FDC_60_163" hidden="1">"#"</definedName>
    <definedName name="FDC_60_164" hidden="1">"#"</definedName>
    <definedName name="FDC_60_165" hidden="1">"#"</definedName>
    <definedName name="FDC_60_166" hidden="1">"#"</definedName>
    <definedName name="FDC_60_167" hidden="1">"#"</definedName>
    <definedName name="FDC_60_168" hidden="1">"#"</definedName>
    <definedName name="FDC_60_169" hidden="1">"#"</definedName>
    <definedName name="FDC_60_17" hidden="1">"#"</definedName>
    <definedName name="FDC_60_170" hidden="1">"#"</definedName>
    <definedName name="FDC_60_171" hidden="1">"#"</definedName>
    <definedName name="FDC_60_172" hidden="1">"#"</definedName>
    <definedName name="FDC_60_173" hidden="1">"#"</definedName>
    <definedName name="FDC_60_174" hidden="1">"#"</definedName>
    <definedName name="FDC_60_175" hidden="1">"#"</definedName>
    <definedName name="FDC_60_176" hidden="1">"#"</definedName>
    <definedName name="FDC_60_177" hidden="1">"#"</definedName>
    <definedName name="FDC_60_178" hidden="1">"#"</definedName>
    <definedName name="FDC_60_179" hidden="1">"#"</definedName>
    <definedName name="FDC_60_18" hidden="1">"#"</definedName>
    <definedName name="FDC_60_180" hidden="1">"#"</definedName>
    <definedName name="FDC_60_181" hidden="1">"#"</definedName>
    <definedName name="FDC_60_182" hidden="1">"#"</definedName>
    <definedName name="FDC_60_183" hidden="1">"#"</definedName>
    <definedName name="FDC_60_184" hidden="1">"#"</definedName>
    <definedName name="FDC_60_185" hidden="1">"#"</definedName>
    <definedName name="FDC_60_186" hidden="1">"#"</definedName>
    <definedName name="FDC_60_187" hidden="1">"#"</definedName>
    <definedName name="FDC_60_188" hidden="1">"#"</definedName>
    <definedName name="FDC_60_189" hidden="1">"#"</definedName>
    <definedName name="FDC_60_19" hidden="1">"#"</definedName>
    <definedName name="FDC_60_190" hidden="1">"#"</definedName>
    <definedName name="FDC_60_191" hidden="1">"#"</definedName>
    <definedName name="FDC_60_192" hidden="1">"#"</definedName>
    <definedName name="FDC_60_193" hidden="1">"#"</definedName>
    <definedName name="FDC_60_194" hidden="1">"#"</definedName>
    <definedName name="FDC_60_195" hidden="1">"#"</definedName>
    <definedName name="FDC_60_196" hidden="1">"#"</definedName>
    <definedName name="FDC_60_197" hidden="1">"#"</definedName>
    <definedName name="FDC_60_198" hidden="1">"#"</definedName>
    <definedName name="FDC_60_199" hidden="1">"#"</definedName>
    <definedName name="FDC_60_2" hidden="1">"#"</definedName>
    <definedName name="FDC_60_20" hidden="1">"#"</definedName>
    <definedName name="FDC_60_200" hidden="1">"#"</definedName>
    <definedName name="FDC_60_201" hidden="1">"#"</definedName>
    <definedName name="FDC_60_202" hidden="1">"#"</definedName>
    <definedName name="FDC_60_203" hidden="1">"#"</definedName>
    <definedName name="FDC_60_204" hidden="1">"#"</definedName>
    <definedName name="FDC_60_205" hidden="1">"#"</definedName>
    <definedName name="FDC_60_206" hidden="1">"#"</definedName>
    <definedName name="FDC_60_207" hidden="1">"#"</definedName>
    <definedName name="FDC_60_208" hidden="1">"#"</definedName>
    <definedName name="FDC_60_209" hidden="1">"#"</definedName>
    <definedName name="FDC_60_21" hidden="1">"#"</definedName>
    <definedName name="FDC_60_210" hidden="1">"#"</definedName>
    <definedName name="FDC_60_211" hidden="1">"#"</definedName>
    <definedName name="FDC_60_212" hidden="1">"#"</definedName>
    <definedName name="FDC_60_213" hidden="1">"#"</definedName>
    <definedName name="FDC_60_214" hidden="1">"#"</definedName>
    <definedName name="FDC_60_215" hidden="1">"#"</definedName>
    <definedName name="FDC_60_216" hidden="1">"#"</definedName>
    <definedName name="FDC_60_217" hidden="1">"#"</definedName>
    <definedName name="FDC_60_218" hidden="1">"#"</definedName>
    <definedName name="FDC_60_219" hidden="1">"#"</definedName>
    <definedName name="FDC_60_22" hidden="1">"#"</definedName>
    <definedName name="FDC_60_220" hidden="1">"#"</definedName>
    <definedName name="FDC_60_221" hidden="1">"#"</definedName>
    <definedName name="FDC_60_222" hidden="1">"#"</definedName>
    <definedName name="FDC_60_223" hidden="1">"#"</definedName>
    <definedName name="FDC_60_224" hidden="1">"#"</definedName>
    <definedName name="FDC_60_225" hidden="1">"#"</definedName>
    <definedName name="FDC_60_226" hidden="1">"#"</definedName>
    <definedName name="FDC_60_227" hidden="1">"#"</definedName>
    <definedName name="FDC_60_228" hidden="1">"#"</definedName>
    <definedName name="FDC_60_229" hidden="1">"#"</definedName>
    <definedName name="FDC_60_23" hidden="1">"#"</definedName>
    <definedName name="FDC_60_230" hidden="1">"#"</definedName>
    <definedName name="FDC_60_231" hidden="1">"#"</definedName>
    <definedName name="FDC_60_232" hidden="1">"#"</definedName>
    <definedName name="FDC_60_233" hidden="1">"#"</definedName>
    <definedName name="FDC_60_234" hidden="1">"#"</definedName>
    <definedName name="FDC_60_235" hidden="1">"#"</definedName>
    <definedName name="FDC_60_236" hidden="1">"#"</definedName>
    <definedName name="FDC_60_237" hidden="1">"#"</definedName>
    <definedName name="FDC_60_238" hidden="1">"#"</definedName>
    <definedName name="FDC_60_239" hidden="1">"#"</definedName>
    <definedName name="FDC_60_24" hidden="1">"#"</definedName>
    <definedName name="FDC_60_240" hidden="1">"#"</definedName>
    <definedName name="FDC_60_241" hidden="1">"#"</definedName>
    <definedName name="FDC_60_242" hidden="1">"#"</definedName>
    <definedName name="FDC_60_243" hidden="1">"#"</definedName>
    <definedName name="FDC_60_244" hidden="1">"#"</definedName>
    <definedName name="FDC_60_245" hidden="1">"#"</definedName>
    <definedName name="FDC_60_246" hidden="1">"#"</definedName>
    <definedName name="FDC_60_247" hidden="1">"#"</definedName>
    <definedName name="FDC_60_248" hidden="1">"#"</definedName>
    <definedName name="FDC_60_249" hidden="1">"#"</definedName>
    <definedName name="FDC_60_25" hidden="1">"#"</definedName>
    <definedName name="FDC_60_250" hidden="1">"#"</definedName>
    <definedName name="FDC_60_251" hidden="1">"#"</definedName>
    <definedName name="FDC_60_252" hidden="1">"#"</definedName>
    <definedName name="FDC_60_253" hidden="1">"#"</definedName>
    <definedName name="FDC_60_254" hidden="1">"#"</definedName>
    <definedName name="FDC_60_255" hidden="1">"#"</definedName>
    <definedName name="FDC_60_256" hidden="1">"#"</definedName>
    <definedName name="FDC_60_257" hidden="1">"#"</definedName>
    <definedName name="FDC_60_258" hidden="1">"#"</definedName>
    <definedName name="FDC_60_259" hidden="1">"#"</definedName>
    <definedName name="FDC_60_26" hidden="1">"#"</definedName>
    <definedName name="FDC_60_260" hidden="1">"#"</definedName>
    <definedName name="FDC_60_261" hidden="1">"#"</definedName>
    <definedName name="FDC_60_27" hidden="1">"#"</definedName>
    <definedName name="FDC_60_28" hidden="1">"#"</definedName>
    <definedName name="FDC_60_29" hidden="1">"#"</definedName>
    <definedName name="FDC_60_3" hidden="1">"#"</definedName>
    <definedName name="FDC_60_30" hidden="1">"#"</definedName>
    <definedName name="FDC_60_31" hidden="1">"#"</definedName>
    <definedName name="FDC_60_32" hidden="1">"#"</definedName>
    <definedName name="FDC_60_33" hidden="1">"#"</definedName>
    <definedName name="FDC_60_34" hidden="1">"#"</definedName>
    <definedName name="FDC_60_35" hidden="1">"#"</definedName>
    <definedName name="FDC_60_36" hidden="1">"#"</definedName>
    <definedName name="FDC_60_37" hidden="1">"#"</definedName>
    <definedName name="FDC_60_38" hidden="1">"#"</definedName>
    <definedName name="FDC_60_39" hidden="1">"#"</definedName>
    <definedName name="FDC_60_4" hidden="1">"#"</definedName>
    <definedName name="FDC_60_40" hidden="1">"#"</definedName>
    <definedName name="FDC_60_41" hidden="1">"#"</definedName>
    <definedName name="FDC_60_42" hidden="1">"#"</definedName>
    <definedName name="FDC_60_43" hidden="1">"#"</definedName>
    <definedName name="FDC_60_44" hidden="1">"#"</definedName>
    <definedName name="FDC_60_45" hidden="1">"#"</definedName>
    <definedName name="FDC_60_46" hidden="1">"#"</definedName>
    <definedName name="FDC_60_47" hidden="1">"#"</definedName>
    <definedName name="FDC_60_48" hidden="1">"#"</definedName>
    <definedName name="FDC_60_49" hidden="1">"#"</definedName>
    <definedName name="FDC_60_5" hidden="1">"#"</definedName>
    <definedName name="FDC_60_50" hidden="1">"#"</definedName>
    <definedName name="FDC_60_51" hidden="1">"#"</definedName>
    <definedName name="FDC_60_52" hidden="1">"#"</definedName>
    <definedName name="FDC_60_53" hidden="1">"#"</definedName>
    <definedName name="FDC_60_54" hidden="1">"#"</definedName>
    <definedName name="FDC_60_55" hidden="1">"#"</definedName>
    <definedName name="FDC_60_56" hidden="1">"#"</definedName>
    <definedName name="FDC_60_57" hidden="1">"#"</definedName>
    <definedName name="FDC_60_58" hidden="1">"#"</definedName>
    <definedName name="FDC_60_59" hidden="1">"#"</definedName>
    <definedName name="FDC_60_6" hidden="1">"#"</definedName>
    <definedName name="FDC_60_60" hidden="1">"#"</definedName>
    <definedName name="FDC_60_61" hidden="1">"#"</definedName>
    <definedName name="FDC_60_62" hidden="1">"#"</definedName>
    <definedName name="FDC_60_63" hidden="1">"#"</definedName>
    <definedName name="FDC_60_64" hidden="1">"#"</definedName>
    <definedName name="FDC_60_65" hidden="1">"#"</definedName>
    <definedName name="FDC_60_66" hidden="1">"#"</definedName>
    <definedName name="FDC_60_67" hidden="1">"#"</definedName>
    <definedName name="FDC_60_68" hidden="1">"#"</definedName>
    <definedName name="FDC_60_69" hidden="1">"#"</definedName>
    <definedName name="FDC_60_7" hidden="1">"#"</definedName>
    <definedName name="FDC_60_70" hidden="1">"#"</definedName>
    <definedName name="FDC_60_71" hidden="1">"#"</definedName>
    <definedName name="FDC_60_72" hidden="1">"#"</definedName>
    <definedName name="FDC_60_73" hidden="1">"#"</definedName>
    <definedName name="FDC_60_74" hidden="1">"#"</definedName>
    <definedName name="FDC_60_75" hidden="1">"#"</definedName>
    <definedName name="FDC_60_76" hidden="1">"#"</definedName>
    <definedName name="FDC_60_77" hidden="1">"#"</definedName>
    <definedName name="FDC_60_78" hidden="1">"#"</definedName>
    <definedName name="FDC_60_79" hidden="1">"#"</definedName>
    <definedName name="FDC_60_8" hidden="1">"#"</definedName>
    <definedName name="FDC_60_80" hidden="1">"#"</definedName>
    <definedName name="FDC_60_81" hidden="1">"#"</definedName>
    <definedName name="FDC_60_82" hidden="1">"#"</definedName>
    <definedName name="FDC_60_83" hidden="1">"#"</definedName>
    <definedName name="FDC_60_84" hidden="1">"#"</definedName>
    <definedName name="FDC_60_85" hidden="1">"#"</definedName>
    <definedName name="FDC_60_86" hidden="1">"#"</definedName>
    <definedName name="FDC_60_87" hidden="1">"#"</definedName>
    <definedName name="FDC_60_88" hidden="1">"#"</definedName>
    <definedName name="FDC_60_89" hidden="1">"#"</definedName>
    <definedName name="FDC_60_9" hidden="1">"#"</definedName>
    <definedName name="FDC_60_90" hidden="1">"#"</definedName>
    <definedName name="FDC_60_91" hidden="1">"#"</definedName>
    <definedName name="FDC_60_92" hidden="1">"#"</definedName>
    <definedName name="FDC_60_93" hidden="1">"#"</definedName>
    <definedName name="FDC_60_94" hidden="1">"#"</definedName>
    <definedName name="FDC_60_95" hidden="1">"#"</definedName>
    <definedName name="FDC_60_96" hidden="1">"#"</definedName>
    <definedName name="FDC_60_97" hidden="1">"#"</definedName>
    <definedName name="FDC_60_98" hidden="1">"#"</definedName>
    <definedName name="FDC_60_99" hidden="1">"#"</definedName>
    <definedName name="FDC_61_0" hidden="1">"#"</definedName>
    <definedName name="FDC_62_0" hidden="1">"#"</definedName>
    <definedName name="FDC_62_1" hidden="1">"#"</definedName>
    <definedName name="FDC_62_10" hidden="1">"#"</definedName>
    <definedName name="FDC_62_100" hidden="1">"#"</definedName>
    <definedName name="FDC_62_101" hidden="1">"#"</definedName>
    <definedName name="FDC_62_102" hidden="1">"#"</definedName>
    <definedName name="FDC_62_103" hidden="1">"#"</definedName>
    <definedName name="FDC_62_104" hidden="1">"#"</definedName>
    <definedName name="FDC_62_105" hidden="1">"#"</definedName>
    <definedName name="FDC_62_106" hidden="1">"#"</definedName>
    <definedName name="FDC_62_107" hidden="1">"#"</definedName>
    <definedName name="FDC_62_108" hidden="1">"#"</definedName>
    <definedName name="FDC_62_109" hidden="1">"#"</definedName>
    <definedName name="FDC_62_11" hidden="1">"#"</definedName>
    <definedName name="FDC_62_110" hidden="1">"#"</definedName>
    <definedName name="FDC_62_111" hidden="1">"#"</definedName>
    <definedName name="FDC_62_112" hidden="1">"#"</definedName>
    <definedName name="FDC_62_113" hidden="1">"#"</definedName>
    <definedName name="FDC_62_114" hidden="1">"#"</definedName>
    <definedName name="FDC_62_115" hidden="1">"#"</definedName>
    <definedName name="FDC_62_116" hidden="1">"#"</definedName>
    <definedName name="FDC_62_117" hidden="1">"#"</definedName>
    <definedName name="FDC_62_118" hidden="1">"#"</definedName>
    <definedName name="FDC_62_119" hidden="1">"#"</definedName>
    <definedName name="FDC_62_12" hidden="1">"#"</definedName>
    <definedName name="FDC_62_120" hidden="1">"#"</definedName>
    <definedName name="FDC_62_121" hidden="1">"#"</definedName>
    <definedName name="FDC_62_122" hidden="1">"#"</definedName>
    <definedName name="FDC_62_123" hidden="1">"#"</definedName>
    <definedName name="FDC_62_124" hidden="1">"#"</definedName>
    <definedName name="FDC_62_125" hidden="1">"#"</definedName>
    <definedName name="FDC_62_126" hidden="1">"#"</definedName>
    <definedName name="FDC_62_127" hidden="1">"#"</definedName>
    <definedName name="FDC_62_128" hidden="1">"#"</definedName>
    <definedName name="FDC_62_129" hidden="1">"#"</definedName>
    <definedName name="FDC_62_13" hidden="1">"#"</definedName>
    <definedName name="FDC_62_130" hidden="1">"#"</definedName>
    <definedName name="FDC_62_131" hidden="1">"#"</definedName>
    <definedName name="FDC_62_132" hidden="1">"#"</definedName>
    <definedName name="FDC_62_133" hidden="1">"#"</definedName>
    <definedName name="FDC_62_134" hidden="1">"#"</definedName>
    <definedName name="FDC_62_135" hidden="1">"#"</definedName>
    <definedName name="FDC_62_136" hidden="1">"#"</definedName>
    <definedName name="FDC_62_137" hidden="1">"#"</definedName>
    <definedName name="FDC_62_138" hidden="1">"#"</definedName>
    <definedName name="FDC_62_139" hidden="1">"#"</definedName>
    <definedName name="FDC_62_14" hidden="1">"#"</definedName>
    <definedName name="FDC_62_140" hidden="1">"#"</definedName>
    <definedName name="FDC_62_141" hidden="1">"#"</definedName>
    <definedName name="FDC_62_142" hidden="1">"#"</definedName>
    <definedName name="FDC_62_143" hidden="1">"#"</definedName>
    <definedName name="FDC_62_144" hidden="1">"#"</definedName>
    <definedName name="FDC_62_145" hidden="1">"#"</definedName>
    <definedName name="FDC_62_146" hidden="1">"#"</definedName>
    <definedName name="FDC_62_147" hidden="1">"#"</definedName>
    <definedName name="FDC_62_148" hidden="1">"#"</definedName>
    <definedName name="FDC_62_149" hidden="1">"#"</definedName>
    <definedName name="FDC_62_15" hidden="1">"#"</definedName>
    <definedName name="FDC_62_150" hidden="1">"#"</definedName>
    <definedName name="FDC_62_151" hidden="1">"#"</definedName>
    <definedName name="FDC_62_152" hidden="1">"#"</definedName>
    <definedName name="FDC_62_153" hidden="1">"#"</definedName>
    <definedName name="FDC_62_154" hidden="1">"#"</definedName>
    <definedName name="FDC_62_155" hidden="1">"#"</definedName>
    <definedName name="FDC_62_156" hidden="1">"#"</definedName>
    <definedName name="FDC_62_157" hidden="1">"#"</definedName>
    <definedName name="FDC_62_158" hidden="1">"#"</definedName>
    <definedName name="FDC_62_159" hidden="1">"#"</definedName>
    <definedName name="FDC_62_16" hidden="1">"#"</definedName>
    <definedName name="FDC_62_160" hidden="1">"#"</definedName>
    <definedName name="FDC_62_161" hidden="1">"#"</definedName>
    <definedName name="FDC_62_162" hidden="1">"#"</definedName>
    <definedName name="FDC_62_163" hidden="1">"#"</definedName>
    <definedName name="FDC_62_164" hidden="1">"#"</definedName>
    <definedName name="FDC_62_165" hidden="1">"#"</definedName>
    <definedName name="FDC_62_166" hidden="1">"#"</definedName>
    <definedName name="FDC_62_167" hidden="1">"#"</definedName>
    <definedName name="FDC_62_168" hidden="1">"#"</definedName>
    <definedName name="FDC_62_169" hidden="1">"#"</definedName>
    <definedName name="FDC_62_17" hidden="1">"#"</definedName>
    <definedName name="FDC_62_170" hidden="1">"#"</definedName>
    <definedName name="FDC_62_171" hidden="1">"#"</definedName>
    <definedName name="FDC_62_172" hidden="1">"#"</definedName>
    <definedName name="FDC_62_173" hidden="1">"#"</definedName>
    <definedName name="FDC_62_174" hidden="1">"#"</definedName>
    <definedName name="FDC_62_175" hidden="1">"#"</definedName>
    <definedName name="FDC_62_176" hidden="1">"#"</definedName>
    <definedName name="FDC_62_177" hidden="1">"#"</definedName>
    <definedName name="FDC_62_178" hidden="1">"#"</definedName>
    <definedName name="FDC_62_179" hidden="1">"#"</definedName>
    <definedName name="FDC_62_18" hidden="1">"#"</definedName>
    <definedName name="FDC_62_180" hidden="1">"#"</definedName>
    <definedName name="FDC_62_181" hidden="1">"#"</definedName>
    <definedName name="FDC_62_182" hidden="1">"#"</definedName>
    <definedName name="FDC_62_183" hidden="1">"#"</definedName>
    <definedName name="FDC_62_184" hidden="1">"#"</definedName>
    <definedName name="FDC_62_185" hidden="1">"#"</definedName>
    <definedName name="FDC_62_186" hidden="1">"#"</definedName>
    <definedName name="FDC_62_187" hidden="1">"#"</definedName>
    <definedName name="FDC_62_188" hidden="1">"#"</definedName>
    <definedName name="FDC_62_189" hidden="1">"#"</definedName>
    <definedName name="FDC_62_19" hidden="1">"#"</definedName>
    <definedName name="FDC_62_190" hidden="1">"#"</definedName>
    <definedName name="FDC_62_191" hidden="1">"#"</definedName>
    <definedName name="FDC_62_192" hidden="1">"#"</definedName>
    <definedName name="FDC_62_193" hidden="1">"#"</definedName>
    <definedName name="FDC_62_194" hidden="1">"#"</definedName>
    <definedName name="FDC_62_195" hidden="1">"#"</definedName>
    <definedName name="FDC_62_196" hidden="1">"#"</definedName>
    <definedName name="FDC_62_197" hidden="1">"#"</definedName>
    <definedName name="FDC_62_198" hidden="1">"#"</definedName>
    <definedName name="FDC_62_199" hidden="1">"#"</definedName>
    <definedName name="FDC_62_2" hidden="1">"#"</definedName>
    <definedName name="FDC_62_20" hidden="1">"#"</definedName>
    <definedName name="FDC_62_200" hidden="1">"#"</definedName>
    <definedName name="FDC_62_201" hidden="1">"#"</definedName>
    <definedName name="FDC_62_202" hidden="1">"#"</definedName>
    <definedName name="FDC_62_203" hidden="1">"#"</definedName>
    <definedName name="FDC_62_204" hidden="1">"#"</definedName>
    <definedName name="FDC_62_205" hidden="1">"#"</definedName>
    <definedName name="FDC_62_206" hidden="1">"#"</definedName>
    <definedName name="FDC_62_207" hidden="1">"#"</definedName>
    <definedName name="FDC_62_208" hidden="1">"#"</definedName>
    <definedName name="FDC_62_209" hidden="1">"#"</definedName>
    <definedName name="FDC_62_21" hidden="1">"#"</definedName>
    <definedName name="FDC_62_210" hidden="1">"#"</definedName>
    <definedName name="FDC_62_211" hidden="1">"#"</definedName>
    <definedName name="FDC_62_212" hidden="1">"#"</definedName>
    <definedName name="FDC_62_213" hidden="1">"#"</definedName>
    <definedName name="FDC_62_214" hidden="1">"#"</definedName>
    <definedName name="FDC_62_215" hidden="1">"#"</definedName>
    <definedName name="FDC_62_216" hidden="1">"#"</definedName>
    <definedName name="FDC_62_217" hidden="1">"#"</definedName>
    <definedName name="FDC_62_218" hidden="1">"#"</definedName>
    <definedName name="FDC_62_219" hidden="1">"#"</definedName>
    <definedName name="FDC_62_22" hidden="1">"#"</definedName>
    <definedName name="FDC_62_220" hidden="1">"#"</definedName>
    <definedName name="FDC_62_221" hidden="1">"#"</definedName>
    <definedName name="FDC_62_222" hidden="1">"#"</definedName>
    <definedName name="FDC_62_223" hidden="1">"#"</definedName>
    <definedName name="FDC_62_224" hidden="1">"#"</definedName>
    <definedName name="FDC_62_225" hidden="1">"#"</definedName>
    <definedName name="FDC_62_226" hidden="1">"#"</definedName>
    <definedName name="FDC_62_227" hidden="1">"#"</definedName>
    <definedName name="FDC_62_228" hidden="1">"#"</definedName>
    <definedName name="FDC_62_229" hidden="1">"#"</definedName>
    <definedName name="FDC_62_23" hidden="1">"#"</definedName>
    <definedName name="FDC_62_230" hidden="1">"#"</definedName>
    <definedName name="FDC_62_231" hidden="1">"#"</definedName>
    <definedName name="FDC_62_232" hidden="1">"#"</definedName>
    <definedName name="FDC_62_233" hidden="1">"#"</definedName>
    <definedName name="FDC_62_234" hidden="1">"#"</definedName>
    <definedName name="FDC_62_235" hidden="1">"#"</definedName>
    <definedName name="FDC_62_236" hidden="1">"#"</definedName>
    <definedName name="FDC_62_237" hidden="1">"#"</definedName>
    <definedName name="FDC_62_238" hidden="1">"#"</definedName>
    <definedName name="FDC_62_239" hidden="1">"#"</definedName>
    <definedName name="FDC_62_24" hidden="1">"#"</definedName>
    <definedName name="FDC_62_240" hidden="1">"#"</definedName>
    <definedName name="FDC_62_241" hidden="1">"#"</definedName>
    <definedName name="FDC_62_242" hidden="1">"#"</definedName>
    <definedName name="FDC_62_243" hidden="1">"#"</definedName>
    <definedName name="FDC_62_244" hidden="1">"#"</definedName>
    <definedName name="FDC_62_245" hidden="1">"#"</definedName>
    <definedName name="FDC_62_246" hidden="1">"#"</definedName>
    <definedName name="FDC_62_247" hidden="1">"#"</definedName>
    <definedName name="FDC_62_248" hidden="1">"#"</definedName>
    <definedName name="FDC_62_249" hidden="1">"#"</definedName>
    <definedName name="FDC_62_25" hidden="1">"#"</definedName>
    <definedName name="FDC_62_250" hidden="1">"#"</definedName>
    <definedName name="FDC_62_251" hidden="1">"#"</definedName>
    <definedName name="FDC_62_252" hidden="1">"#"</definedName>
    <definedName name="FDC_62_253" hidden="1">"#"</definedName>
    <definedName name="FDC_62_254" hidden="1">"#"</definedName>
    <definedName name="FDC_62_255" hidden="1">"#"</definedName>
    <definedName name="FDC_62_256" hidden="1">"#"</definedName>
    <definedName name="FDC_62_257" hidden="1">"#"</definedName>
    <definedName name="FDC_62_258" hidden="1">"#"</definedName>
    <definedName name="FDC_62_259" hidden="1">"#"</definedName>
    <definedName name="FDC_62_26" hidden="1">"#"</definedName>
    <definedName name="FDC_62_260" hidden="1">"#"</definedName>
    <definedName name="FDC_62_261" hidden="1">"#"</definedName>
    <definedName name="FDC_62_27" hidden="1">"#"</definedName>
    <definedName name="FDC_62_28" hidden="1">"#"</definedName>
    <definedName name="FDC_62_29" hidden="1">"#"</definedName>
    <definedName name="FDC_62_3" hidden="1">"#"</definedName>
    <definedName name="FDC_62_30" hidden="1">"#"</definedName>
    <definedName name="FDC_62_31" hidden="1">"#"</definedName>
    <definedName name="FDC_62_32" hidden="1">"#"</definedName>
    <definedName name="FDC_62_33" hidden="1">"#"</definedName>
    <definedName name="FDC_62_34" hidden="1">"#"</definedName>
    <definedName name="FDC_62_35" hidden="1">"#"</definedName>
    <definedName name="FDC_62_36" hidden="1">"#"</definedName>
    <definedName name="FDC_62_37" hidden="1">"#"</definedName>
    <definedName name="FDC_62_38" hidden="1">"#"</definedName>
    <definedName name="FDC_62_39" hidden="1">"#"</definedName>
    <definedName name="FDC_62_4" hidden="1">"#"</definedName>
    <definedName name="FDC_62_40" hidden="1">"#"</definedName>
    <definedName name="FDC_62_41" hidden="1">"#"</definedName>
    <definedName name="FDC_62_42" hidden="1">"#"</definedName>
    <definedName name="FDC_62_43" hidden="1">"#"</definedName>
    <definedName name="FDC_62_44" hidden="1">"#"</definedName>
    <definedName name="FDC_62_45" hidden="1">"#"</definedName>
    <definedName name="FDC_62_46" hidden="1">"#"</definedName>
    <definedName name="FDC_62_47" hidden="1">"#"</definedName>
    <definedName name="FDC_62_48" hidden="1">"#"</definedName>
    <definedName name="FDC_62_49" hidden="1">"#"</definedName>
    <definedName name="FDC_62_5" hidden="1">"#"</definedName>
    <definedName name="FDC_62_50" hidden="1">"#"</definedName>
    <definedName name="FDC_62_51" hidden="1">"#"</definedName>
    <definedName name="FDC_62_52" hidden="1">"#"</definedName>
    <definedName name="FDC_62_53" hidden="1">"#"</definedName>
    <definedName name="FDC_62_54" hidden="1">"#"</definedName>
    <definedName name="FDC_62_55" hidden="1">"#"</definedName>
    <definedName name="FDC_62_56" hidden="1">"#"</definedName>
    <definedName name="FDC_62_57" hidden="1">"#"</definedName>
    <definedName name="FDC_62_58" hidden="1">"#"</definedName>
    <definedName name="FDC_62_59" hidden="1">"#"</definedName>
    <definedName name="FDC_62_6" hidden="1">"#"</definedName>
    <definedName name="FDC_62_60" hidden="1">"#"</definedName>
    <definedName name="FDC_62_61" hidden="1">"#"</definedName>
    <definedName name="FDC_62_62" hidden="1">"#"</definedName>
    <definedName name="FDC_62_63" hidden="1">"#"</definedName>
    <definedName name="FDC_62_64" hidden="1">"#"</definedName>
    <definedName name="FDC_62_65" hidden="1">"#"</definedName>
    <definedName name="FDC_62_66" hidden="1">"#"</definedName>
    <definedName name="FDC_62_67" hidden="1">"#"</definedName>
    <definedName name="FDC_62_68" hidden="1">"#"</definedName>
    <definedName name="FDC_62_69" hidden="1">"#"</definedName>
    <definedName name="FDC_62_7" hidden="1">"#"</definedName>
    <definedName name="FDC_62_70" hidden="1">"#"</definedName>
    <definedName name="FDC_62_71" hidden="1">"#"</definedName>
    <definedName name="FDC_62_72" hidden="1">"#"</definedName>
    <definedName name="FDC_62_73" hidden="1">"#"</definedName>
    <definedName name="FDC_62_74" hidden="1">"#"</definedName>
    <definedName name="FDC_62_75" hidden="1">"#"</definedName>
    <definedName name="FDC_62_76" hidden="1">"#"</definedName>
    <definedName name="FDC_62_77" hidden="1">"#"</definedName>
    <definedName name="FDC_62_78" hidden="1">"#"</definedName>
    <definedName name="FDC_62_79" hidden="1">"#"</definedName>
    <definedName name="FDC_62_8" hidden="1">"#"</definedName>
    <definedName name="FDC_62_80" hidden="1">"#"</definedName>
    <definedName name="FDC_62_81" hidden="1">"#"</definedName>
    <definedName name="FDC_62_82" hidden="1">"#"</definedName>
    <definedName name="FDC_62_83" hidden="1">"#"</definedName>
    <definedName name="FDC_62_84" hidden="1">"#"</definedName>
    <definedName name="FDC_62_85" hidden="1">"#"</definedName>
    <definedName name="FDC_62_86" hidden="1">"#"</definedName>
    <definedName name="FDC_62_87" hidden="1">"#"</definedName>
    <definedName name="FDC_62_88" hidden="1">"#"</definedName>
    <definedName name="FDC_62_89" hidden="1">"#"</definedName>
    <definedName name="FDC_62_9" hidden="1">"#"</definedName>
    <definedName name="FDC_62_90" hidden="1">"#"</definedName>
    <definedName name="FDC_62_91" hidden="1">"#"</definedName>
    <definedName name="FDC_62_92" hidden="1">"#"</definedName>
    <definedName name="FDC_62_93" hidden="1">"#"</definedName>
    <definedName name="FDC_62_94" hidden="1">"#"</definedName>
    <definedName name="FDC_62_95" hidden="1">"#"</definedName>
    <definedName name="FDC_62_96" hidden="1">"#"</definedName>
    <definedName name="FDC_62_97" hidden="1">"#"</definedName>
    <definedName name="FDC_62_98" hidden="1">"#"</definedName>
    <definedName name="FDC_62_99" hidden="1">"#"</definedName>
    <definedName name="FDC_63_0" hidden="1">"#"</definedName>
    <definedName name="FDC_63_1" hidden="1">"#"</definedName>
    <definedName name="FDC_63_10" hidden="1">"#"</definedName>
    <definedName name="FDC_63_100" hidden="1">"#"</definedName>
    <definedName name="FDC_63_101" hidden="1">"#"</definedName>
    <definedName name="FDC_63_102" hidden="1">"#"</definedName>
    <definedName name="FDC_63_103" hidden="1">"#"</definedName>
    <definedName name="FDC_63_104" hidden="1">"#"</definedName>
    <definedName name="FDC_63_105" hidden="1">"#"</definedName>
    <definedName name="FDC_63_106" hidden="1">"#"</definedName>
    <definedName name="FDC_63_107" hidden="1">"#"</definedName>
    <definedName name="FDC_63_108" hidden="1">"#"</definedName>
    <definedName name="FDC_63_109" hidden="1">"#"</definedName>
    <definedName name="FDC_63_11" hidden="1">"#"</definedName>
    <definedName name="FDC_63_110" hidden="1">"#"</definedName>
    <definedName name="FDC_63_111" hidden="1">"#"</definedName>
    <definedName name="FDC_63_112" hidden="1">"#"</definedName>
    <definedName name="FDC_63_113" hidden="1">"#"</definedName>
    <definedName name="FDC_63_114" hidden="1">"#"</definedName>
    <definedName name="FDC_63_115" hidden="1">"#"</definedName>
    <definedName name="FDC_63_116" hidden="1">"#"</definedName>
    <definedName name="FDC_63_117" hidden="1">"#"</definedName>
    <definedName name="FDC_63_118" hidden="1">"#"</definedName>
    <definedName name="FDC_63_119" hidden="1">"#"</definedName>
    <definedName name="FDC_63_12" hidden="1">"#"</definedName>
    <definedName name="FDC_63_120" hidden="1">"#"</definedName>
    <definedName name="FDC_63_121" hidden="1">"#"</definedName>
    <definedName name="FDC_63_122" hidden="1">"#"</definedName>
    <definedName name="FDC_63_123" hidden="1">"#"</definedName>
    <definedName name="FDC_63_124" hidden="1">"#"</definedName>
    <definedName name="FDC_63_125" hidden="1">"#"</definedName>
    <definedName name="FDC_63_126" hidden="1">"#"</definedName>
    <definedName name="FDC_63_127" hidden="1">"#"</definedName>
    <definedName name="FDC_63_128" hidden="1">"#"</definedName>
    <definedName name="FDC_63_129" hidden="1">"#"</definedName>
    <definedName name="FDC_63_13" hidden="1">"#"</definedName>
    <definedName name="FDC_63_130" hidden="1">"#"</definedName>
    <definedName name="FDC_63_131" hidden="1">"#"</definedName>
    <definedName name="FDC_63_132" hidden="1">"#"</definedName>
    <definedName name="FDC_63_133" hidden="1">"#"</definedName>
    <definedName name="FDC_63_134" hidden="1">"#"</definedName>
    <definedName name="FDC_63_135" hidden="1">"#"</definedName>
    <definedName name="FDC_63_136" hidden="1">"#"</definedName>
    <definedName name="FDC_63_137" hidden="1">"#"</definedName>
    <definedName name="FDC_63_138" hidden="1">"#"</definedName>
    <definedName name="FDC_63_139" hidden="1">"#"</definedName>
    <definedName name="FDC_63_14" hidden="1">"#"</definedName>
    <definedName name="FDC_63_140" hidden="1">"#"</definedName>
    <definedName name="FDC_63_141" hidden="1">"#"</definedName>
    <definedName name="FDC_63_142" hidden="1">"#"</definedName>
    <definedName name="FDC_63_143" hidden="1">"#"</definedName>
    <definedName name="FDC_63_144" hidden="1">"#"</definedName>
    <definedName name="FDC_63_145" hidden="1">"#"</definedName>
    <definedName name="FDC_63_146" hidden="1">"#"</definedName>
    <definedName name="FDC_63_147" hidden="1">"#"</definedName>
    <definedName name="FDC_63_148" hidden="1">"#"</definedName>
    <definedName name="FDC_63_149" hidden="1">"#"</definedName>
    <definedName name="FDC_63_15" hidden="1">"#"</definedName>
    <definedName name="FDC_63_150" hidden="1">"#"</definedName>
    <definedName name="FDC_63_151" hidden="1">"#"</definedName>
    <definedName name="FDC_63_152" hidden="1">"#"</definedName>
    <definedName name="FDC_63_153" hidden="1">"#"</definedName>
    <definedName name="FDC_63_154" hidden="1">"#"</definedName>
    <definedName name="FDC_63_155" hidden="1">"#"</definedName>
    <definedName name="FDC_63_156" hidden="1">"#"</definedName>
    <definedName name="FDC_63_157" hidden="1">"#"</definedName>
    <definedName name="FDC_63_158" hidden="1">"#"</definedName>
    <definedName name="FDC_63_159" hidden="1">"#"</definedName>
    <definedName name="FDC_63_16" hidden="1">"#"</definedName>
    <definedName name="FDC_63_160" hidden="1">"#"</definedName>
    <definedName name="FDC_63_161" hidden="1">"#"</definedName>
    <definedName name="FDC_63_162" hidden="1">"#"</definedName>
    <definedName name="FDC_63_163" hidden="1">"#"</definedName>
    <definedName name="FDC_63_164" hidden="1">"#"</definedName>
    <definedName name="FDC_63_165" hidden="1">"#"</definedName>
    <definedName name="FDC_63_166" hidden="1">"#"</definedName>
    <definedName name="FDC_63_167" hidden="1">"#"</definedName>
    <definedName name="FDC_63_168" hidden="1">"#"</definedName>
    <definedName name="FDC_63_169" hidden="1">"#"</definedName>
    <definedName name="FDC_63_17" hidden="1">"#"</definedName>
    <definedName name="FDC_63_170" hidden="1">"#"</definedName>
    <definedName name="FDC_63_171" hidden="1">"#"</definedName>
    <definedName name="FDC_63_172" hidden="1">"#"</definedName>
    <definedName name="FDC_63_173" hidden="1">"#"</definedName>
    <definedName name="FDC_63_174" hidden="1">"#"</definedName>
    <definedName name="FDC_63_175" hidden="1">"#"</definedName>
    <definedName name="FDC_63_176" hidden="1">"#"</definedName>
    <definedName name="FDC_63_177" hidden="1">"#"</definedName>
    <definedName name="FDC_63_178" hidden="1">"#"</definedName>
    <definedName name="FDC_63_179" hidden="1">"#"</definedName>
    <definedName name="FDC_63_18" hidden="1">"#"</definedName>
    <definedName name="FDC_63_180" hidden="1">"#"</definedName>
    <definedName name="FDC_63_181" hidden="1">"#"</definedName>
    <definedName name="FDC_63_182" hidden="1">"#"</definedName>
    <definedName name="FDC_63_183" hidden="1">"#"</definedName>
    <definedName name="FDC_63_184" hidden="1">"#"</definedName>
    <definedName name="FDC_63_185" hidden="1">"#"</definedName>
    <definedName name="FDC_63_186" hidden="1">"#"</definedName>
    <definedName name="FDC_63_187" hidden="1">"#"</definedName>
    <definedName name="FDC_63_188" hidden="1">"#"</definedName>
    <definedName name="FDC_63_189" hidden="1">"#"</definedName>
    <definedName name="FDC_63_19" hidden="1">"#"</definedName>
    <definedName name="FDC_63_190" hidden="1">"#"</definedName>
    <definedName name="FDC_63_191" hidden="1">"#"</definedName>
    <definedName name="FDC_63_192" hidden="1">"#"</definedName>
    <definedName name="FDC_63_193" hidden="1">"#"</definedName>
    <definedName name="FDC_63_194" hidden="1">"#"</definedName>
    <definedName name="FDC_63_195" hidden="1">"#"</definedName>
    <definedName name="FDC_63_196" hidden="1">"#"</definedName>
    <definedName name="FDC_63_197" hidden="1">"#"</definedName>
    <definedName name="FDC_63_198" hidden="1">"#"</definedName>
    <definedName name="FDC_63_199" hidden="1">"#"</definedName>
    <definedName name="FDC_63_2" hidden="1">"#"</definedName>
    <definedName name="FDC_63_20" hidden="1">"#"</definedName>
    <definedName name="FDC_63_200" hidden="1">"#"</definedName>
    <definedName name="FDC_63_201" hidden="1">"#"</definedName>
    <definedName name="FDC_63_202" hidden="1">"#"</definedName>
    <definedName name="FDC_63_203" hidden="1">"#"</definedName>
    <definedName name="FDC_63_204" hidden="1">"#"</definedName>
    <definedName name="FDC_63_205" hidden="1">"#"</definedName>
    <definedName name="FDC_63_206" hidden="1">"#"</definedName>
    <definedName name="FDC_63_207" hidden="1">"#"</definedName>
    <definedName name="FDC_63_208" hidden="1">"#"</definedName>
    <definedName name="FDC_63_209" hidden="1">"#"</definedName>
    <definedName name="FDC_63_21" hidden="1">"#"</definedName>
    <definedName name="FDC_63_210" hidden="1">"#"</definedName>
    <definedName name="FDC_63_211" hidden="1">"#"</definedName>
    <definedName name="FDC_63_212" hidden="1">"#"</definedName>
    <definedName name="FDC_63_213" hidden="1">"#"</definedName>
    <definedName name="FDC_63_214" hidden="1">"#"</definedName>
    <definedName name="FDC_63_215" hidden="1">"#"</definedName>
    <definedName name="FDC_63_216" hidden="1">"#"</definedName>
    <definedName name="FDC_63_217" hidden="1">"#"</definedName>
    <definedName name="FDC_63_218" hidden="1">"#"</definedName>
    <definedName name="FDC_63_219" hidden="1">"#"</definedName>
    <definedName name="FDC_63_22" hidden="1">"#"</definedName>
    <definedName name="FDC_63_220" hidden="1">"#"</definedName>
    <definedName name="FDC_63_221" hidden="1">"#"</definedName>
    <definedName name="FDC_63_222" hidden="1">"#"</definedName>
    <definedName name="FDC_63_223" hidden="1">"#"</definedName>
    <definedName name="FDC_63_224" hidden="1">"#"</definedName>
    <definedName name="FDC_63_225" hidden="1">"#"</definedName>
    <definedName name="FDC_63_226" hidden="1">"#"</definedName>
    <definedName name="FDC_63_227" hidden="1">"#"</definedName>
    <definedName name="FDC_63_228" hidden="1">"#"</definedName>
    <definedName name="FDC_63_229" hidden="1">"#"</definedName>
    <definedName name="FDC_63_23" hidden="1">"#"</definedName>
    <definedName name="FDC_63_230" hidden="1">"#"</definedName>
    <definedName name="FDC_63_231" hidden="1">"#"</definedName>
    <definedName name="FDC_63_232" hidden="1">"#"</definedName>
    <definedName name="FDC_63_233" hidden="1">"#"</definedName>
    <definedName name="FDC_63_234" hidden="1">"#"</definedName>
    <definedName name="FDC_63_235" hidden="1">"#"</definedName>
    <definedName name="FDC_63_236" hidden="1">"#"</definedName>
    <definedName name="FDC_63_237" hidden="1">"#"</definedName>
    <definedName name="FDC_63_238" hidden="1">"#"</definedName>
    <definedName name="FDC_63_239" hidden="1">"#"</definedName>
    <definedName name="FDC_63_24" hidden="1">"#"</definedName>
    <definedName name="FDC_63_240" hidden="1">"#"</definedName>
    <definedName name="FDC_63_241" hidden="1">"#"</definedName>
    <definedName name="FDC_63_242" hidden="1">"#"</definedName>
    <definedName name="FDC_63_243" hidden="1">"#"</definedName>
    <definedName name="FDC_63_244" hidden="1">"#"</definedName>
    <definedName name="FDC_63_245" hidden="1">"#"</definedName>
    <definedName name="FDC_63_246" hidden="1">"#"</definedName>
    <definedName name="FDC_63_247" hidden="1">"#"</definedName>
    <definedName name="FDC_63_248" hidden="1">"#"</definedName>
    <definedName name="FDC_63_249" hidden="1">"#"</definedName>
    <definedName name="FDC_63_25" hidden="1">"#"</definedName>
    <definedName name="FDC_63_250" hidden="1">"#"</definedName>
    <definedName name="FDC_63_251" hidden="1">"#"</definedName>
    <definedName name="FDC_63_252" hidden="1">"#"</definedName>
    <definedName name="FDC_63_253" hidden="1">"#"</definedName>
    <definedName name="FDC_63_254" hidden="1">"#"</definedName>
    <definedName name="FDC_63_255" hidden="1">"#"</definedName>
    <definedName name="FDC_63_256" hidden="1">"#"</definedName>
    <definedName name="FDC_63_257" hidden="1">"#"</definedName>
    <definedName name="FDC_63_258" hidden="1">"#"</definedName>
    <definedName name="FDC_63_259" hidden="1">"#"</definedName>
    <definedName name="FDC_63_26" hidden="1">"#"</definedName>
    <definedName name="FDC_63_260" hidden="1">"#"</definedName>
    <definedName name="FDC_63_261" hidden="1">"#"</definedName>
    <definedName name="FDC_63_27" hidden="1">"#"</definedName>
    <definedName name="FDC_63_28" hidden="1">"#"</definedName>
    <definedName name="FDC_63_29" hidden="1">"#"</definedName>
    <definedName name="FDC_63_3" hidden="1">"#"</definedName>
    <definedName name="FDC_63_30" hidden="1">"#"</definedName>
    <definedName name="FDC_63_31" hidden="1">"#"</definedName>
    <definedName name="FDC_63_32" hidden="1">"#"</definedName>
    <definedName name="FDC_63_33" hidden="1">"#"</definedName>
    <definedName name="FDC_63_34" hidden="1">"#"</definedName>
    <definedName name="FDC_63_35" hidden="1">"#"</definedName>
    <definedName name="FDC_63_36" hidden="1">"#"</definedName>
    <definedName name="FDC_63_37" hidden="1">"#"</definedName>
    <definedName name="FDC_63_38" hidden="1">"#"</definedName>
    <definedName name="FDC_63_39" hidden="1">"#"</definedName>
    <definedName name="FDC_63_4" hidden="1">"#"</definedName>
    <definedName name="FDC_63_40" hidden="1">"#"</definedName>
    <definedName name="FDC_63_41" hidden="1">"#"</definedName>
    <definedName name="FDC_63_42" hidden="1">"#"</definedName>
    <definedName name="FDC_63_43" hidden="1">"#"</definedName>
    <definedName name="FDC_63_44" hidden="1">"#"</definedName>
    <definedName name="FDC_63_45" hidden="1">"#"</definedName>
    <definedName name="FDC_63_46" hidden="1">"#"</definedName>
    <definedName name="FDC_63_47" hidden="1">"#"</definedName>
    <definedName name="FDC_63_48" hidden="1">"#"</definedName>
    <definedName name="FDC_63_49" hidden="1">"#"</definedName>
    <definedName name="FDC_63_5" hidden="1">"#"</definedName>
    <definedName name="FDC_63_50" hidden="1">"#"</definedName>
    <definedName name="FDC_63_51" hidden="1">"#"</definedName>
    <definedName name="FDC_63_52" hidden="1">"#"</definedName>
    <definedName name="FDC_63_53" hidden="1">"#"</definedName>
    <definedName name="FDC_63_54" hidden="1">"#"</definedName>
    <definedName name="FDC_63_55" hidden="1">"#"</definedName>
    <definedName name="FDC_63_56" hidden="1">"#"</definedName>
    <definedName name="FDC_63_57" hidden="1">"#"</definedName>
    <definedName name="FDC_63_58" hidden="1">"#"</definedName>
    <definedName name="FDC_63_59" hidden="1">"#"</definedName>
    <definedName name="FDC_63_6" hidden="1">"#"</definedName>
    <definedName name="FDC_63_60" hidden="1">"#"</definedName>
    <definedName name="FDC_63_61" hidden="1">"#"</definedName>
    <definedName name="FDC_63_62" hidden="1">"#"</definedName>
    <definedName name="FDC_63_63" hidden="1">"#"</definedName>
    <definedName name="FDC_63_64" hidden="1">"#"</definedName>
    <definedName name="FDC_63_65" hidden="1">"#"</definedName>
    <definedName name="FDC_63_66" hidden="1">"#"</definedName>
    <definedName name="FDC_63_67" hidden="1">"#"</definedName>
    <definedName name="FDC_63_68" hidden="1">"#"</definedName>
    <definedName name="FDC_63_69" hidden="1">"#"</definedName>
    <definedName name="FDC_63_7" hidden="1">"#"</definedName>
    <definedName name="FDC_63_70" hidden="1">"#"</definedName>
    <definedName name="FDC_63_71" hidden="1">"#"</definedName>
    <definedName name="FDC_63_72" hidden="1">"#"</definedName>
    <definedName name="FDC_63_73" hidden="1">"#"</definedName>
    <definedName name="FDC_63_74" hidden="1">"#"</definedName>
    <definedName name="FDC_63_75" hidden="1">"#"</definedName>
    <definedName name="FDC_63_76" hidden="1">"#"</definedName>
    <definedName name="FDC_63_77" hidden="1">"#"</definedName>
    <definedName name="FDC_63_78" hidden="1">"#"</definedName>
    <definedName name="FDC_63_79" hidden="1">"#"</definedName>
    <definedName name="FDC_63_8" hidden="1">"#"</definedName>
    <definedName name="FDC_63_80" hidden="1">"#"</definedName>
    <definedName name="FDC_63_81" hidden="1">"#"</definedName>
    <definedName name="FDC_63_82" hidden="1">"#"</definedName>
    <definedName name="FDC_63_83" hidden="1">"#"</definedName>
    <definedName name="FDC_63_84" hidden="1">"#"</definedName>
    <definedName name="FDC_63_85" hidden="1">"#"</definedName>
    <definedName name="FDC_63_86" hidden="1">"#"</definedName>
    <definedName name="FDC_63_87" hidden="1">"#"</definedName>
    <definedName name="FDC_63_88" hidden="1">"#"</definedName>
    <definedName name="FDC_63_89" hidden="1">"#"</definedName>
    <definedName name="FDC_63_9" hidden="1">"#"</definedName>
    <definedName name="FDC_63_90" hidden="1">"#"</definedName>
    <definedName name="FDC_63_91" hidden="1">"#"</definedName>
    <definedName name="FDC_63_92" hidden="1">"#"</definedName>
    <definedName name="FDC_63_93" hidden="1">"#"</definedName>
    <definedName name="FDC_63_94" hidden="1">"#"</definedName>
    <definedName name="FDC_63_95" hidden="1">"#"</definedName>
    <definedName name="FDC_63_96" hidden="1">"#"</definedName>
    <definedName name="FDC_63_97" hidden="1">"#"</definedName>
    <definedName name="FDC_63_98" hidden="1">"#"</definedName>
    <definedName name="FDC_63_99" hidden="1">"#"</definedName>
    <definedName name="FDC_64_0" hidden="1">"#"</definedName>
    <definedName name="FDC_64_1" hidden="1">"#"</definedName>
    <definedName name="FDC_64_10" hidden="1">"#"</definedName>
    <definedName name="FDC_64_100" hidden="1">"#"</definedName>
    <definedName name="FDC_64_101" hidden="1">"#"</definedName>
    <definedName name="FDC_64_102" hidden="1">"#"</definedName>
    <definedName name="FDC_64_103" hidden="1">"#"</definedName>
    <definedName name="FDC_64_104" hidden="1">"#"</definedName>
    <definedName name="FDC_64_105" hidden="1">"#"</definedName>
    <definedName name="FDC_64_106" hidden="1">"#"</definedName>
    <definedName name="FDC_64_107" hidden="1">"#"</definedName>
    <definedName name="FDC_64_108" hidden="1">"#"</definedName>
    <definedName name="FDC_64_109" hidden="1">"#"</definedName>
    <definedName name="FDC_64_11" hidden="1">"#"</definedName>
    <definedName name="FDC_64_110" hidden="1">"#"</definedName>
    <definedName name="FDC_64_111" hidden="1">"#"</definedName>
    <definedName name="FDC_64_112" hidden="1">"#"</definedName>
    <definedName name="FDC_64_113" hidden="1">"#"</definedName>
    <definedName name="FDC_64_114" hidden="1">"#"</definedName>
    <definedName name="FDC_64_115" hidden="1">"#"</definedName>
    <definedName name="FDC_64_116" hidden="1">"#"</definedName>
    <definedName name="FDC_64_117" hidden="1">"#"</definedName>
    <definedName name="FDC_64_118" hidden="1">"#"</definedName>
    <definedName name="FDC_64_119" hidden="1">"#"</definedName>
    <definedName name="FDC_64_12" hidden="1">"#"</definedName>
    <definedName name="FDC_64_120" hidden="1">"#"</definedName>
    <definedName name="FDC_64_121" hidden="1">"#"</definedName>
    <definedName name="FDC_64_122" hidden="1">"#"</definedName>
    <definedName name="FDC_64_123" hidden="1">"#"</definedName>
    <definedName name="FDC_64_124" hidden="1">"#"</definedName>
    <definedName name="FDC_64_125" hidden="1">"#"</definedName>
    <definedName name="FDC_64_126" hidden="1">"#"</definedName>
    <definedName name="FDC_64_127" hidden="1">"#"</definedName>
    <definedName name="FDC_64_128" hidden="1">"#"</definedName>
    <definedName name="FDC_64_129" hidden="1">"#"</definedName>
    <definedName name="FDC_64_13" hidden="1">"#"</definedName>
    <definedName name="FDC_64_130" hidden="1">"#"</definedName>
    <definedName name="FDC_64_131" hidden="1">"#"</definedName>
    <definedName name="FDC_64_132" hidden="1">"#"</definedName>
    <definedName name="FDC_64_133" hidden="1">"#"</definedName>
    <definedName name="FDC_64_134" hidden="1">"#"</definedName>
    <definedName name="FDC_64_135" hidden="1">"#"</definedName>
    <definedName name="FDC_64_136" hidden="1">"#"</definedName>
    <definedName name="FDC_64_137" hidden="1">"#"</definedName>
    <definedName name="FDC_64_138" hidden="1">"#"</definedName>
    <definedName name="FDC_64_139" hidden="1">"#"</definedName>
    <definedName name="FDC_64_14" hidden="1">"#"</definedName>
    <definedName name="FDC_64_140" hidden="1">"#"</definedName>
    <definedName name="FDC_64_141" hidden="1">"#"</definedName>
    <definedName name="FDC_64_142" hidden="1">"#"</definedName>
    <definedName name="FDC_64_143" hidden="1">"#"</definedName>
    <definedName name="FDC_64_144" hidden="1">"#"</definedName>
    <definedName name="FDC_64_145" hidden="1">"#"</definedName>
    <definedName name="FDC_64_146" hidden="1">"#"</definedName>
    <definedName name="FDC_64_147" hidden="1">"#"</definedName>
    <definedName name="FDC_64_148" hidden="1">"#"</definedName>
    <definedName name="FDC_64_149" hidden="1">"#"</definedName>
    <definedName name="FDC_64_15" hidden="1">"#"</definedName>
    <definedName name="FDC_64_150" hidden="1">"#"</definedName>
    <definedName name="FDC_64_151" hidden="1">"#"</definedName>
    <definedName name="FDC_64_152" hidden="1">"#"</definedName>
    <definedName name="FDC_64_153" hidden="1">"#"</definedName>
    <definedName name="FDC_64_154" hidden="1">"#"</definedName>
    <definedName name="FDC_64_155" hidden="1">"#"</definedName>
    <definedName name="FDC_64_156" hidden="1">"#"</definedName>
    <definedName name="FDC_64_157" hidden="1">"#"</definedName>
    <definedName name="FDC_64_158" hidden="1">"#"</definedName>
    <definedName name="FDC_64_159" hidden="1">"#"</definedName>
    <definedName name="FDC_64_16" hidden="1">"#"</definedName>
    <definedName name="FDC_64_160" hidden="1">"#"</definedName>
    <definedName name="FDC_64_161" hidden="1">"#"</definedName>
    <definedName name="FDC_64_162" hidden="1">"#"</definedName>
    <definedName name="FDC_64_163" hidden="1">"#"</definedName>
    <definedName name="FDC_64_164" hidden="1">"#"</definedName>
    <definedName name="FDC_64_165" hidden="1">"#"</definedName>
    <definedName name="FDC_64_166" hidden="1">"#"</definedName>
    <definedName name="FDC_64_167" hidden="1">"#"</definedName>
    <definedName name="FDC_64_168" hidden="1">"#"</definedName>
    <definedName name="FDC_64_169" hidden="1">"#"</definedName>
    <definedName name="FDC_64_17" hidden="1">"#"</definedName>
    <definedName name="FDC_64_170" hidden="1">"#"</definedName>
    <definedName name="FDC_64_171" hidden="1">"#"</definedName>
    <definedName name="FDC_64_172" hidden="1">"#"</definedName>
    <definedName name="FDC_64_173" hidden="1">"#"</definedName>
    <definedName name="FDC_64_174" hidden="1">"#"</definedName>
    <definedName name="FDC_64_175" hidden="1">"#"</definedName>
    <definedName name="FDC_64_176" hidden="1">"#"</definedName>
    <definedName name="FDC_64_177" hidden="1">"#"</definedName>
    <definedName name="FDC_64_178" hidden="1">"#"</definedName>
    <definedName name="FDC_64_179" hidden="1">"#"</definedName>
    <definedName name="FDC_64_18" hidden="1">"#"</definedName>
    <definedName name="FDC_64_180" hidden="1">"#"</definedName>
    <definedName name="FDC_64_181" hidden="1">"#"</definedName>
    <definedName name="FDC_64_182" hidden="1">"#"</definedName>
    <definedName name="FDC_64_183" hidden="1">"#"</definedName>
    <definedName name="FDC_64_184" hidden="1">"#"</definedName>
    <definedName name="FDC_64_185" hidden="1">"#"</definedName>
    <definedName name="FDC_64_186" hidden="1">"#"</definedName>
    <definedName name="FDC_64_187" hidden="1">"#"</definedName>
    <definedName name="FDC_64_188" hidden="1">"#"</definedName>
    <definedName name="FDC_64_189" hidden="1">"#"</definedName>
    <definedName name="FDC_64_19" hidden="1">"#"</definedName>
    <definedName name="FDC_64_190" hidden="1">"#"</definedName>
    <definedName name="FDC_64_191" hidden="1">"#"</definedName>
    <definedName name="FDC_64_192" hidden="1">"#"</definedName>
    <definedName name="FDC_64_193" hidden="1">"#"</definedName>
    <definedName name="FDC_64_194" hidden="1">"#"</definedName>
    <definedName name="FDC_64_195" hidden="1">"#"</definedName>
    <definedName name="FDC_64_196" hidden="1">"#"</definedName>
    <definedName name="FDC_64_197" hidden="1">"#"</definedName>
    <definedName name="FDC_64_198" hidden="1">"#"</definedName>
    <definedName name="FDC_64_199" hidden="1">"#"</definedName>
    <definedName name="FDC_64_2" hidden="1">"#"</definedName>
    <definedName name="FDC_64_20" hidden="1">"#"</definedName>
    <definedName name="FDC_64_200" hidden="1">"#"</definedName>
    <definedName name="FDC_64_201" hidden="1">"#"</definedName>
    <definedName name="FDC_64_202" hidden="1">"#"</definedName>
    <definedName name="FDC_64_203" hidden="1">"#"</definedName>
    <definedName name="FDC_64_204" hidden="1">"#"</definedName>
    <definedName name="FDC_64_205" hidden="1">"#"</definedName>
    <definedName name="FDC_64_206" hidden="1">"#"</definedName>
    <definedName name="FDC_64_207" hidden="1">"#"</definedName>
    <definedName name="FDC_64_208" hidden="1">"#"</definedName>
    <definedName name="FDC_64_209" hidden="1">"#"</definedName>
    <definedName name="FDC_64_21" hidden="1">"#"</definedName>
    <definedName name="FDC_64_210" hidden="1">"#"</definedName>
    <definedName name="FDC_64_211" hidden="1">"#"</definedName>
    <definedName name="FDC_64_212" hidden="1">"#"</definedName>
    <definedName name="FDC_64_213" hidden="1">"#"</definedName>
    <definedName name="FDC_64_214" hidden="1">"#"</definedName>
    <definedName name="FDC_64_215" hidden="1">"#"</definedName>
    <definedName name="FDC_64_216" hidden="1">"#"</definedName>
    <definedName name="FDC_64_217" hidden="1">"#"</definedName>
    <definedName name="FDC_64_218" hidden="1">"#"</definedName>
    <definedName name="FDC_64_219" hidden="1">"#"</definedName>
    <definedName name="FDC_64_22" hidden="1">"#"</definedName>
    <definedName name="FDC_64_220" hidden="1">"#"</definedName>
    <definedName name="FDC_64_221" hidden="1">"#"</definedName>
    <definedName name="FDC_64_222" hidden="1">"#"</definedName>
    <definedName name="FDC_64_223" hidden="1">"#"</definedName>
    <definedName name="FDC_64_224" hidden="1">"#"</definedName>
    <definedName name="FDC_64_225" hidden="1">"#"</definedName>
    <definedName name="FDC_64_226" hidden="1">"#"</definedName>
    <definedName name="FDC_64_227" hidden="1">"#"</definedName>
    <definedName name="FDC_64_228" hidden="1">"#"</definedName>
    <definedName name="FDC_64_229" hidden="1">"#"</definedName>
    <definedName name="FDC_64_23" hidden="1">"#"</definedName>
    <definedName name="FDC_64_230" hidden="1">"#"</definedName>
    <definedName name="FDC_64_231" hidden="1">"#"</definedName>
    <definedName name="FDC_64_232" hidden="1">"#"</definedName>
    <definedName name="FDC_64_233" hidden="1">"#"</definedName>
    <definedName name="FDC_64_234" hidden="1">"#"</definedName>
    <definedName name="FDC_64_235" hidden="1">"#"</definedName>
    <definedName name="FDC_64_236" hidden="1">"#"</definedName>
    <definedName name="FDC_64_237" hidden="1">"#"</definedName>
    <definedName name="FDC_64_238" hidden="1">"#"</definedName>
    <definedName name="FDC_64_239" hidden="1">"#"</definedName>
    <definedName name="FDC_64_24" hidden="1">"#"</definedName>
    <definedName name="FDC_64_240" hidden="1">"#"</definedName>
    <definedName name="FDC_64_241" hidden="1">"#"</definedName>
    <definedName name="FDC_64_242" hidden="1">"#"</definedName>
    <definedName name="FDC_64_243" hidden="1">"#"</definedName>
    <definedName name="FDC_64_244" hidden="1">"#"</definedName>
    <definedName name="FDC_64_245" hidden="1">"#"</definedName>
    <definedName name="FDC_64_246" hidden="1">"#"</definedName>
    <definedName name="FDC_64_247" hidden="1">"#"</definedName>
    <definedName name="FDC_64_248" hidden="1">"#"</definedName>
    <definedName name="FDC_64_249" hidden="1">"#"</definedName>
    <definedName name="FDC_64_25" hidden="1">"#"</definedName>
    <definedName name="FDC_64_250" hidden="1">"#"</definedName>
    <definedName name="FDC_64_251" hidden="1">"#"</definedName>
    <definedName name="FDC_64_252" hidden="1">"#"</definedName>
    <definedName name="FDC_64_253" hidden="1">"#"</definedName>
    <definedName name="FDC_64_254" hidden="1">"#"</definedName>
    <definedName name="FDC_64_255" hidden="1">"#"</definedName>
    <definedName name="FDC_64_256" hidden="1">"#"</definedName>
    <definedName name="FDC_64_257" hidden="1">"#"</definedName>
    <definedName name="FDC_64_258" hidden="1">"#"</definedName>
    <definedName name="FDC_64_259" hidden="1">"#"</definedName>
    <definedName name="FDC_64_26" hidden="1">"#"</definedName>
    <definedName name="FDC_64_260" hidden="1">"#"</definedName>
    <definedName name="FDC_64_261" hidden="1">"#"</definedName>
    <definedName name="FDC_64_27" hidden="1">"#"</definedName>
    <definedName name="FDC_64_28" hidden="1">"#"</definedName>
    <definedName name="FDC_64_29" hidden="1">"#"</definedName>
    <definedName name="FDC_64_3" hidden="1">"#"</definedName>
    <definedName name="FDC_64_30" hidden="1">"#"</definedName>
    <definedName name="FDC_64_31" hidden="1">"#"</definedName>
    <definedName name="FDC_64_32" hidden="1">"#"</definedName>
    <definedName name="FDC_64_33" hidden="1">"#"</definedName>
    <definedName name="FDC_64_34" hidden="1">"#"</definedName>
    <definedName name="FDC_64_35" hidden="1">"#"</definedName>
    <definedName name="FDC_64_36" hidden="1">"#"</definedName>
    <definedName name="FDC_64_37" hidden="1">"#"</definedName>
    <definedName name="FDC_64_38" hidden="1">"#"</definedName>
    <definedName name="FDC_64_39" hidden="1">"#"</definedName>
    <definedName name="FDC_64_4" hidden="1">"#"</definedName>
    <definedName name="FDC_64_40" hidden="1">"#"</definedName>
    <definedName name="FDC_64_41" hidden="1">"#"</definedName>
    <definedName name="FDC_64_42" hidden="1">"#"</definedName>
    <definedName name="FDC_64_43" hidden="1">"#"</definedName>
    <definedName name="FDC_64_44" hidden="1">"#"</definedName>
    <definedName name="FDC_64_45" hidden="1">"#"</definedName>
    <definedName name="FDC_64_46" hidden="1">"#"</definedName>
    <definedName name="FDC_64_47" hidden="1">"#"</definedName>
    <definedName name="FDC_64_48" hidden="1">"#"</definedName>
    <definedName name="FDC_64_49" hidden="1">"#"</definedName>
    <definedName name="FDC_64_5" hidden="1">"#"</definedName>
    <definedName name="FDC_64_50" hidden="1">"#"</definedName>
    <definedName name="FDC_64_51" hidden="1">"#"</definedName>
    <definedName name="FDC_64_52" hidden="1">"#"</definedName>
    <definedName name="FDC_64_53" hidden="1">"#"</definedName>
    <definedName name="FDC_64_54" hidden="1">"#"</definedName>
    <definedName name="FDC_64_55" hidden="1">"#"</definedName>
    <definedName name="FDC_64_56" hidden="1">"#"</definedName>
    <definedName name="FDC_64_57" hidden="1">"#"</definedName>
    <definedName name="FDC_64_58" hidden="1">"#"</definedName>
    <definedName name="FDC_64_59" hidden="1">"#"</definedName>
    <definedName name="FDC_64_6" hidden="1">"#"</definedName>
    <definedName name="FDC_64_60" hidden="1">"#"</definedName>
    <definedName name="FDC_64_61" hidden="1">"#"</definedName>
    <definedName name="FDC_64_62" hidden="1">"#"</definedName>
    <definedName name="FDC_64_63" hidden="1">"#"</definedName>
    <definedName name="FDC_64_64" hidden="1">"#"</definedName>
    <definedName name="FDC_64_65" hidden="1">"#"</definedName>
    <definedName name="FDC_64_66" hidden="1">"#"</definedName>
    <definedName name="FDC_64_67" hidden="1">"#"</definedName>
    <definedName name="FDC_64_68" hidden="1">"#"</definedName>
    <definedName name="FDC_64_69" hidden="1">"#"</definedName>
    <definedName name="FDC_64_7" hidden="1">"#"</definedName>
    <definedName name="FDC_64_70" hidden="1">"#"</definedName>
    <definedName name="FDC_64_71" hidden="1">"#"</definedName>
    <definedName name="FDC_64_72" hidden="1">"#"</definedName>
    <definedName name="FDC_64_73" hidden="1">"#"</definedName>
    <definedName name="FDC_64_74" hidden="1">"#"</definedName>
    <definedName name="FDC_64_75" hidden="1">"#"</definedName>
    <definedName name="FDC_64_76" hidden="1">"#"</definedName>
    <definedName name="FDC_64_77" hidden="1">"#"</definedName>
    <definedName name="FDC_64_78" hidden="1">"#"</definedName>
    <definedName name="FDC_64_79" hidden="1">"#"</definedName>
    <definedName name="FDC_64_8" hidden="1">"#"</definedName>
    <definedName name="FDC_64_80" hidden="1">"#"</definedName>
    <definedName name="FDC_64_81" hidden="1">"#"</definedName>
    <definedName name="FDC_64_82" hidden="1">"#"</definedName>
    <definedName name="FDC_64_83" hidden="1">"#"</definedName>
    <definedName name="FDC_64_84" hidden="1">"#"</definedName>
    <definedName name="FDC_64_85" hidden="1">"#"</definedName>
    <definedName name="FDC_64_86" hidden="1">"#"</definedName>
    <definedName name="FDC_64_87" hidden="1">"#"</definedName>
    <definedName name="FDC_64_88" hidden="1">"#"</definedName>
    <definedName name="FDC_64_89" hidden="1">"#"</definedName>
    <definedName name="FDC_64_9" hidden="1">"#"</definedName>
    <definedName name="FDC_64_90" hidden="1">"#"</definedName>
    <definedName name="FDC_64_91" hidden="1">"#"</definedName>
    <definedName name="FDC_64_92" hidden="1">"#"</definedName>
    <definedName name="FDC_64_93" hidden="1">"#"</definedName>
    <definedName name="FDC_64_94" hidden="1">"#"</definedName>
    <definedName name="FDC_64_95" hidden="1">"#"</definedName>
    <definedName name="FDC_64_96" hidden="1">"#"</definedName>
    <definedName name="FDC_64_97" hidden="1">"#"</definedName>
    <definedName name="FDC_64_98" hidden="1">"#"</definedName>
    <definedName name="FDC_64_99" hidden="1">"#"</definedName>
    <definedName name="FDC_65_0" hidden="1">"#"</definedName>
    <definedName name="FDC_7_0" hidden="1">"#"</definedName>
    <definedName name="FDC_7_1" hidden="1">"#"</definedName>
    <definedName name="FDC_7_2" hidden="1">"#"</definedName>
    <definedName name="FDC_7_3" hidden="1">"#"</definedName>
    <definedName name="FDC_8_0" hidden="1">"#"</definedName>
    <definedName name="FDC_8_1" hidden="1">"#"</definedName>
    <definedName name="FDC_8_2" hidden="1">"#"</definedName>
    <definedName name="FDC_8_3" hidden="1">"#"</definedName>
    <definedName name="FDC_9_0" hidden="1">"#"</definedName>
    <definedName name="FDC_9_1" hidden="1">"#"</definedName>
    <definedName name="FDC_9_2" hidden="1">"#"</definedName>
    <definedName name="FDC_9_3" hidden="1">"#"</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_1" hidden="1">"A35795"</definedName>
    <definedName name="FDD_10_2" hidden="1">"A36160"</definedName>
    <definedName name="FDD_10_3" hidden="1">"E36525"</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_1" hidden="1">"E35795"</definedName>
    <definedName name="FDD_11_2" hidden="1">"E36160"</definedName>
    <definedName name="FDD_11_3" hidden="1">"E36525"</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_1" hidden="1">"E35795"</definedName>
    <definedName name="FDD_12_2" hidden="1">"E36160"</definedName>
    <definedName name="FDD_12_3" hidden="1">"E36525"</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_1" hidden="1">"A35795"</definedName>
    <definedName name="FDD_19_2" hidden="1">"E36160"</definedName>
    <definedName name="FDD_19_3" hidden="1">"E36525"</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_1" hidden="1">"U35795"</definedName>
    <definedName name="FDD_25_2" hidden="1">"U36160"</definedName>
    <definedName name="FDD_25_3" hidden="1">"U36525"</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1_1" hidden="1">"A35795"</definedName>
    <definedName name="FDD_41_2" hidden="1">"E36160"</definedName>
    <definedName name="FDD_41_3" hidden="1">"E36525"</definedName>
    <definedName name="FDD_42_0" hidden="1">"U25569"</definedName>
    <definedName name="FDD_42_1" hidden="1">"U35795"</definedName>
    <definedName name="FDD_42_2" hidden="1">"U36160"</definedName>
    <definedName name="FDD_42_3" hidden="1">"U36525"</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_1" hidden="1">"E35795"</definedName>
    <definedName name="FDD_5_2" hidden="1">"E36160"</definedName>
    <definedName name="FDD_5_3" hidden="1">"E36525"</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00" hidden="1">"A35044"</definedName>
    <definedName name="FDD_58_101" hidden="1">"A35051"</definedName>
    <definedName name="FDD_58_102" hidden="1">"A35058"</definedName>
    <definedName name="FDD_58_103" hidden="1">"A35065"</definedName>
    <definedName name="FDD_58_104" hidden="1">"A35072"</definedName>
    <definedName name="FDD_58_105" hidden="1">"A35079"</definedName>
    <definedName name="FDD_58_106" hidden="1">"A35086"</definedName>
    <definedName name="FDD_58_107" hidden="1">"A35093"</definedName>
    <definedName name="FDD_58_108" hidden="1">"A35100"</definedName>
    <definedName name="FDD_58_109" hidden="1">"A35107"</definedName>
    <definedName name="FDD_58_11" hidden="1">"A34699"</definedName>
    <definedName name="FDD_58_110" hidden="1">"A35114"</definedName>
    <definedName name="FDD_58_111" hidden="1">"A35121"</definedName>
    <definedName name="FDD_58_112" hidden="1">"A35128"</definedName>
    <definedName name="FDD_58_113" hidden="1">"A35135"</definedName>
    <definedName name="FDD_58_114" hidden="1">"A35142"</definedName>
    <definedName name="FDD_58_115" hidden="1">"A35149"</definedName>
    <definedName name="FDD_58_116" hidden="1">"A35156"</definedName>
    <definedName name="FDD_58_117" hidden="1">"A35162"</definedName>
    <definedName name="FDD_58_118" hidden="1">"A35170"</definedName>
    <definedName name="FDD_58_119" hidden="1">"A35177"</definedName>
    <definedName name="FDD_58_12" hidden="1">"A35064"</definedName>
    <definedName name="FDD_58_120" hidden="1">"A35184"</definedName>
    <definedName name="FDD_58_121" hidden="1">"A35191"</definedName>
    <definedName name="FDD_58_122" hidden="1">"A35198"</definedName>
    <definedName name="FDD_58_123" hidden="1">"A35205"</definedName>
    <definedName name="FDD_58_124" hidden="1">"A35212"</definedName>
    <definedName name="FDD_58_125" hidden="1">"A35219"</definedName>
    <definedName name="FDD_58_126" hidden="1">"A35226"</definedName>
    <definedName name="FDD_58_127" hidden="1">"A35233"</definedName>
    <definedName name="FDD_58_128" hidden="1">"A35240"</definedName>
    <definedName name="FDD_58_129" hidden="1">"A35247"</definedName>
    <definedName name="FDD_58_13" hidden="1">"A35430"</definedName>
    <definedName name="FDD_58_130" hidden="1">"A35254"</definedName>
    <definedName name="FDD_58_131" hidden="1">"A35261"</definedName>
    <definedName name="FDD_58_132" hidden="1">"A35268"</definedName>
    <definedName name="FDD_58_133" hidden="1">"A35275"</definedName>
    <definedName name="FDD_58_134" hidden="1">"A35282"</definedName>
    <definedName name="FDD_58_135" hidden="1">"A35289"</definedName>
    <definedName name="FDD_58_136" hidden="1">"A35296"</definedName>
    <definedName name="FDD_58_137" hidden="1">"A35303"</definedName>
    <definedName name="FDD_58_138" hidden="1">"A35310"</definedName>
    <definedName name="FDD_58_139" hidden="1">"A35317"</definedName>
    <definedName name="FDD_58_14" hidden="1">"A35795"</definedName>
    <definedName name="FDD_58_140" hidden="1">"A35324"</definedName>
    <definedName name="FDD_58_141" hidden="1">"A35331"</definedName>
    <definedName name="FDD_58_142" hidden="1">"A35338"</definedName>
    <definedName name="FDD_58_143" hidden="1">"A35345"</definedName>
    <definedName name="FDD_58_144" hidden="1">"A35352"</definedName>
    <definedName name="FDD_58_145" hidden="1">"A35359"</definedName>
    <definedName name="FDD_58_146" hidden="1">"A35366"</definedName>
    <definedName name="FDD_58_147" hidden="1">"A35373"</definedName>
    <definedName name="FDD_58_148" hidden="1">"A35380"</definedName>
    <definedName name="FDD_58_149" hidden="1">"A35387"</definedName>
    <definedName name="FDD_58_15" hidden="1">"A34449"</definedName>
    <definedName name="FDD_58_150" hidden="1">"A35394"</definedName>
    <definedName name="FDD_58_151" hidden="1">"A35401"</definedName>
    <definedName name="FDD_58_152" hidden="1">"A35408"</definedName>
    <definedName name="FDD_58_153" hidden="1">"A35415"</definedName>
    <definedName name="FDD_58_154" hidden="1">"A35422"</definedName>
    <definedName name="FDD_58_155" hidden="1">"A35429"</definedName>
    <definedName name="FDD_58_156" hidden="1">"A35436"</definedName>
    <definedName name="FDD_58_157" hidden="1">"A35443"</definedName>
    <definedName name="FDD_58_158" hidden="1">"A35450"</definedName>
    <definedName name="FDD_58_159" hidden="1">"A35457"</definedName>
    <definedName name="FDD_58_16" hidden="1">"A34456"</definedName>
    <definedName name="FDD_58_160" hidden="1">"A35464"</definedName>
    <definedName name="FDD_58_161" hidden="1">"A35471"</definedName>
    <definedName name="FDD_58_162" hidden="1">"A35478"</definedName>
    <definedName name="FDD_58_163" hidden="1">"A35485"</definedName>
    <definedName name="FDD_58_164" hidden="1">"A35492"</definedName>
    <definedName name="FDD_58_165" hidden="1">"A35499"</definedName>
    <definedName name="FDD_58_166" hidden="1">"A35506"</definedName>
    <definedName name="FDD_58_167" hidden="1">"A35513"</definedName>
    <definedName name="FDD_58_168" hidden="1">"A35520"</definedName>
    <definedName name="FDD_58_169" hidden="1">"A35527"</definedName>
    <definedName name="FDD_58_17" hidden="1">"A34463"</definedName>
    <definedName name="FDD_58_170" hidden="1">"A35534"</definedName>
    <definedName name="FDD_58_171" hidden="1">"A35541"</definedName>
    <definedName name="FDD_58_172" hidden="1">"A35548"</definedName>
    <definedName name="FDD_58_173" hidden="1">"A35555"</definedName>
    <definedName name="FDD_58_174" hidden="1">"A35562"</definedName>
    <definedName name="FDD_58_175" hidden="1">"A35569"</definedName>
    <definedName name="FDD_58_176" hidden="1">"A35576"</definedName>
    <definedName name="FDD_58_177" hidden="1">"A35583"</definedName>
    <definedName name="FDD_58_178" hidden="1">"A35590"</definedName>
    <definedName name="FDD_58_179" hidden="1">"A35597"</definedName>
    <definedName name="FDD_58_18" hidden="1">"A34470"</definedName>
    <definedName name="FDD_58_180" hidden="1">"A35604"</definedName>
    <definedName name="FDD_58_181" hidden="1">"A35611"</definedName>
    <definedName name="FDD_58_182" hidden="1">"A35618"</definedName>
    <definedName name="FDD_58_183" hidden="1">"A35625"</definedName>
    <definedName name="FDD_58_184" hidden="1">"A35632"</definedName>
    <definedName name="FDD_58_185" hidden="1">"A35639"</definedName>
    <definedName name="FDD_58_186" hidden="1">"A35646"</definedName>
    <definedName name="FDD_58_187" hidden="1">"A35653"</definedName>
    <definedName name="FDD_58_188" hidden="1">"A35660"</definedName>
    <definedName name="FDD_58_189" hidden="1">"A35667"</definedName>
    <definedName name="FDD_58_19" hidden="1">"A34477"</definedName>
    <definedName name="FDD_58_190" hidden="1">"A35674"</definedName>
    <definedName name="FDD_58_191" hidden="1">"A35681"</definedName>
    <definedName name="FDD_58_192" hidden="1">"A35688"</definedName>
    <definedName name="FDD_58_193" hidden="1">"A35695"</definedName>
    <definedName name="FDD_58_194" hidden="1">"A35702"</definedName>
    <definedName name="FDD_58_195" hidden="1">"A35709"</definedName>
    <definedName name="FDD_58_196" hidden="1">"A35716"</definedName>
    <definedName name="FDD_58_197" hidden="1">"A35723"</definedName>
    <definedName name="FDD_58_198" hidden="1">"A35730"</definedName>
    <definedName name="FDD_58_199" hidden="1">"A35737"</definedName>
    <definedName name="FDD_58_2" hidden="1">"A31412"</definedName>
    <definedName name="FDD_58_20" hidden="1">"A34484"</definedName>
    <definedName name="FDD_58_200" hidden="1">"A35744"</definedName>
    <definedName name="FDD_58_201" hidden="1">"A35751"</definedName>
    <definedName name="FDD_58_202" hidden="1">"A35758"</definedName>
    <definedName name="FDD_58_203" hidden="1">"A35765"</definedName>
    <definedName name="FDD_58_204" hidden="1">"A35772"</definedName>
    <definedName name="FDD_58_205" hidden="1">"A35779"</definedName>
    <definedName name="FDD_58_206" hidden="1">"A35786"</definedName>
    <definedName name="FDD_58_207" hidden="1">"A35793"</definedName>
    <definedName name="FDD_58_208" hidden="1">"A35800"</definedName>
    <definedName name="FDD_58_209" hidden="1">"A35807"</definedName>
    <definedName name="FDD_58_21" hidden="1">"A34491"</definedName>
    <definedName name="FDD_58_210" hidden="1">"A35814"</definedName>
    <definedName name="FDD_58_211" hidden="1">"A35821"</definedName>
    <definedName name="FDD_58_212" hidden="1">"A35828"</definedName>
    <definedName name="FDD_58_213" hidden="1">"A35835"</definedName>
    <definedName name="FDD_58_214" hidden="1">"A35842"</definedName>
    <definedName name="FDD_58_215" hidden="1">"A35849"</definedName>
    <definedName name="FDD_58_216" hidden="1">"A35856"</definedName>
    <definedName name="FDD_58_217" hidden="1">"A35863"</definedName>
    <definedName name="FDD_58_218" hidden="1">"A35870"</definedName>
    <definedName name="FDD_58_219" hidden="1">"A35877"</definedName>
    <definedName name="FDD_58_22" hidden="1">"A34498"</definedName>
    <definedName name="FDD_58_220" hidden="1">"A35884"</definedName>
    <definedName name="FDD_58_221" hidden="1">"A35891"</definedName>
    <definedName name="FDD_58_222" hidden="1">"A35898"</definedName>
    <definedName name="FDD_58_223" hidden="1">"A35905"</definedName>
    <definedName name="FDD_58_224" hidden="1">"A35912"</definedName>
    <definedName name="FDD_58_225" hidden="1">"A35919"</definedName>
    <definedName name="FDD_58_226" hidden="1">"A35926"</definedName>
    <definedName name="FDD_58_227" hidden="1">"A35933"</definedName>
    <definedName name="FDD_58_228" hidden="1">"A35940"</definedName>
    <definedName name="FDD_58_229" hidden="1">"A35947"</definedName>
    <definedName name="FDD_58_23" hidden="1">"A34505"</definedName>
    <definedName name="FDD_58_230" hidden="1">"A35954"</definedName>
    <definedName name="FDD_58_231" hidden="1">"A35961"</definedName>
    <definedName name="FDD_58_232" hidden="1">"A35968"</definedName>
    <definedName name="FDD_58_233" hidden="1">"A35975"</definedName>
    <definedName name="FDD_58_234" hidden="1">"A35982"</definedName>
    <definedName name="FDD_58_235" hidden="1">"A35989"</definedName>
    <definedName name="FDD_58_236" hidden="1">"A35996"</definedName>
    <definedName name="FDD_58_237" hidden="1">"A36003"</definedName>
    <definedName name="FDD_58_238" hidden="1">"A36010"</definedName>
    <definedName name="FDD_58_239" hidden="1">"A36017"</definedName>
    <definedName name="FDD_58_24" hidden="1">"A34512"</definedName>
    <definedName name="FDD_58_240" hidden="1">"A36024"</definedName>
    <definedName name="FDD_58_241" hidden="1">"A36031"</definedName>
    <definedName name="FDD_58_242" hidden="1">"A36038"</definedName>
    <definedName name="FDD_58_243" hidden="1">"A36045"</definedName>
    <definedName name="FDD_58_244" hidden="1">"A36052"</definedName>
    <definedName name="FDD_58_245" hidden="1">"A36059"</definedName>
    <definedName name="FDD_58_246" hidden="1">"A36066"</definedName>
    <definedName name="FDD_58_247" hidden="1">"A36073"</definedName>
    <definedName name="FDD_58_248" hidden="1">"A36080"</definedName>
    <definedName name="FDD_58_249" hidden="1">"A36087"</definedName>
    <definedName name="FDD_58_25" hidden="1">"A34519"</definedName>
    <definedName name="FDD_58_250" hidden="1">"A36094"</definedName>
    <definedName name="FDD_58_251" hidden="1">"A36101"</definedName>
    <definedName name="FDD_58_252" hidden="1">"A36108"</definedName>
    <definedName name="FDD_58_253" hidden="1">"A36115"</definedName>
    <definedName name="FDD_58_254" hidden="1">"A36122"</definedName>
    <definedName name="FDD_58_255" hidden="1">"A36129"</definedName>
    <definedName name="FDD_58_256" hidden="1">"A36136"</definedName>
    <definedName name="FDD_58_257" hidden="1">"A36143"</definedName>
    <definedName name="FDD_58_258" hidden="1">"A36150"</definedName>
    <definedName name="FDD_58_259" hidden="1">"A36157"</definedName>
    <definedName name="FDD_58_26" hidden="1">"A34526"</definedName>
    <definedName name="FDD_58_260" hidden="1">"A36164"</definedName>
    <definedName name="FDD_58_27" hidden="1">"A34533"</definedName>
    <definedName name="FDD_58_28" hidden="1">"A34540"</definedName>
    <definedName name="FDD_58_29" hidden="1">"A34547"</definedName>
    <definedName name="FDD_58_3" hidden="1">"A31777"</definedName>
    <definedName name="FDD_58_30" hidden="1">"A34554"</definedName>
    <definedName name="FDD_58_31" hidden="1">"A34561"</definedName>
    <definedName name="FDD_58_32" hidden="1">"A34568"</definedName>
    <definedName name="FDD_58_33" hidden="1">"A34575"</definedName>
    <definedName name="FDD_58_34" hidden="1">"A34582"</definedName>
    <definedName name="FDD_58_35" hidden="1">"A34589"</definedName>
    <definedName name="FDD_58_36" hidden="1">"A34596"</definedName>
    <definedName name="FDD_58_37" hidden="1">"A34603"</definedName>
    <definedName name="FDD_58_38" hidden="1">"A34610"</definedName>
    <definedName name="FDD_58_39" hidden="1">"A34617"</definedName>
    <definedName name="FDD_58_4" hidden="1">"A32142"</definedName>
    <definedName name="FDD_58_40" hidden="1">"A34624"</definedName>
    <definedName name="FDD_58_41" hidden="1">"A34631"</definedName>
    <definedName name="FDD_58_42" hidden="1">"A34638"</definedName>
    <definedName name="FDD_58_43" hidden="1">"A34645"</definedName>
    <definedName name="FDD_58_44" hidden="1">"A34652"</definedName>
    <definedName name="FDD_58_45" hidden="1">"A34659"</definedName>
    <definedName name="FDD_58_46" hidden="1">"A34666"</definedName>
    <definedName name="FDD_58_47" hidden="1">"A34673"</definedName>
    <definedName name="FDD_58_48" hidden="1">"A34680"</definedName>
    <definedName name="FDD_58_49" hidden="1">"A34687"</definedName>
    <definedName name="FDD_58_5" hidden="1">"A32508"</definedName>
    <definedName name="FDD_58_50" hidden="1">"A34694"</definedName>
    <definedName name="FDD_58_51" hidden="1">"A34701"</definedName>
    <definedName name="FDD_58_52" hidden="1">"A34708"</definedName>
    <definedName name="FDD_58_53" hidden="1">"A34715"</definedName>
    <definedName name="FDD_58_54" hidden="1">"A34722"</definedName>
    <definedName name="FDD_58_55" hidden="1">"A34729"</definedName>
    <definedName name="FDD_58_56" hidden="1">"A34736"</definedName>
    <definedName name="FDD_58_57" hidden="1">"A34743"</definedName>
    <definedName name="FDD_58_58" hidden="1">"A34750"</definedName>
    <definedName name="FDD_58_59" hidden="1">"A34757"</definedName>
    <definedName name="FDD_58_6" hidden="1">"A32873"</definedName>
    <definedName name="FDD_58_60" hidden="1">"A34764"</definedName>
    <definedName name="FDD_58_61" hidden="1">"A34771"</definedName>
    <definedName name="FDD_58_62" hidden="1">"A34778"</definedName>
    <definedName name="FDD_58_63" hidden="1">"A34785"</definedName>
    <definedName name="FDD_58_64" hidden="1">"A34792"</definedName>
    <definedName name="FDD_58_65" hidden="1">"A34799"</definedName>
    <definedName name="FDD_58_66" hidden="1">"A34806"</definedName>
    <definedName name="FDD_58_67" hidden="1">"A34813"</definedName>
    <definedName name="FDD_58_68" hidden="1">"A34820"</definedName>
    <definedName name="FDD_58_69" hidden="1">"A34827"</definedName>
    <definedName name="FDD_58_7" hidden="1">"A33238"</definedName>
    <definedName name="FDD_58_70" hidden="1">"A34834"</definedName>
    <definedName name="FDD_58_71" hidden="1">"A34841"</definedName>
    <definedName name="FDD_58_72" hidden="1">"A34848"</definedName>
    <definedName name="FDD_58_73" hidden="1">"A34855"</definedName>
    <definedName name="FDD_58_74" hidden="1">"A34862"</definedName>
    <definedName name="FDD_58_75" hidden="1">"A34869"</definedName>
    <definedName name="FDD_58_76" hidden="1">"A34876"</definedName>
    <definedName name="FDD_58_77" hidden="1">"A34883"</definedName>
    <definedName name="FDD_58_78" hidden="1">"A34890"</definedName>
    <definedName name="FDD_58_79" hidden="1">"A34897"</definedName>
    <definedName name="FDD_58_8" hidden="1">"A33603"</definedName>
    <definedName name="FDD_58_80" hidden="1">"A34904"</definedName>
    <definedName name="FDD_58_81" hidden="1">"A34911"</definedName>
    <definedName name="FDD_58_82" hidden="1">"A34918"</definedName>
    <definedName name="FDD_58_83" hidden="1">"A34925"</definedName>
    <definedName name="FDD_58_84" hidden="1">"A34932"</definedName>
    <definedName name="FDD_58_85" hidden="1">"A34939"</definedName>
    <definedName name="FDD_58_86" hidden="1">"A34946"</definedName>
    <definedName name="FDD_58_87" hidden="1">"A34953"</definedName>
    <definedName name="FDD_58_88" hidden="1">"A34960"</definedName>
    <definedName name="FDD_58_89" hidden="1">"A34967"</definedName>
    <definedName name="FDD_58_9" hidden="1">"A33969"</definedName>
    <definedName name="FDD_58_90" hidden="1">"A34974"</definedName>
    <definedName name="FDD_58_91" hidden="1">"A34981"</definedName>
    <definedName name="FDD_58_92" hidden="1">"A34988"</definedName>
    <definedName name="FDD_58_93" hidden="1">"A34995"</definedName>
    <definedName name="FDD_58_94" hidden="1">"A35002"</definedName>
    <definedName name="FDD_58_95" hidden="1">"A35009"</definedName>
    <definedName name="FDD_58_96" hidden="1">"A35016"</definedName>
    <definedName name="FDD_58_97" hidden="1">"A35023"</definedName>
    <definedName name="FDD_58_98" hidden="1">"A35030"</definedName>
    <definedName name="FDD_58_99" hidden="1">"A35037"</definedName>
    <definedName name="FDD_59_0" hidden="1">"A30681"</definedName>
    <definedName name="FDD_59_1" hidden="1">"A31047"</definedName>
    <definedName name="FDD_59_10" hidden="1">"A34334"</definedName>
    <definedName name="FDD_59_100" hidden="1">"A35044"</definedName>
    <definedName name="FDD_59_101" hidden="1">"A35051"</definedName>
    <definedName name="FDD_59_102" hidden="1">"A35059"</definedName>
    <definedName name="FDD_59_103" hidden="1">"A35065"</definedName>
    <definedName name="FDD_59_104" hidden="1">"A35072"</definedName>
    <definedName name="FDD_59_105" hidden="1">"A35079"</definedName>
    <definedName name="FDD_59_106" hidden="1">"A35086"</definedName>
    <definedName name="FDD_59_107" hidden="1">"A35093"</definedName>
    <definedName name="FDD_59_108" hidden="1">"A35100"</definedName>
    <definedName name="FDD_59_109" hidden="1">"A35107"</definedName>
    <definedName name="FDD_59_11" hidden="1">"A34699"</definedName>
    <definedName name="FDD_59_110" hidden="1">"A35114"</definedName>
    <definedName name="FDD_59_111" hidden="1">"A35121"</definedName>
    <definedName name="FDD_59_112" hidden="1">"A35128"</definedName>
    <definedName name="FDD_59_113" hidden="1">"A35135"</definedName>
    <definedName name="FDD_59_114" hidden="1">"A35141"</definedName>
    <definedName name="FDD_59_115" hidden="1">"A35149"</definedName>
    <definedName name="FDD_59_116" hidden="1">"A35156"</definedName>
    <definedName name="FDD_59_117" hidden="1">"A35163"</definedName>
    <definedName name="FDD_59_118" hidden="1">"A35170"</definedName>
    <definedName name="FDD_59_119" hidden="1">"A35177"</definedName>
    <definedName name="FDD_59_12" hidden="1">"A35064"</definedName>
    <definedName name="FDD_59_120" hidden="1">"A35184"</definedName>
    <definedName name="FDD_59_121" hidden="1">"A35192"</definedName>
    <definedName name="FDD_59_122" hidden="1">"A35198"</definedName>
    <definedName name="FDD_59_123" hidden="1">"A35205"</definedName>
    <definedName name="FDD_59_124" hidden="1">"A35213"</definedName>
    <definedName name="FDD_59_125" hidden="1">"A35219"</definedName>
    <definedName name="FDD_59_126" hidden="1">"A35226"</definedName>
    <definedName name="FDD_59_127" hidden="1">"A35233"</definedName>
    <definedName name="FDD_59_128" hidden="1">"A35240"</definedName>
    <definedName name="FDD_59_129" hidden="1">"A35247"</definedName>
    <definedName name="FDD_59_13" hidden="1">"A35430"</definedName>
    <definedName name="FDD_59_130" hidden="1">"A35254"</definedName>
    <definedName name="FDD_59_131" hidden="1">"A35261"</definedName>
    <definedName name="FDD_59_132" hidden="1">"A35268"</definedName>
    <definedName name="FDD_59_133" hidden="1">"A35275"</definedName>
    <definedName name="FDD_59_134" hidden="1">"A35282"</definedName>
    <definedName name="FDD_59_135" hidden="1">"A35289"</definedName>
    <definedName name="FDD_59_136" hidden="1">"A35296"</definedName>
    <definedName name="FDD_59_137" hidden="1">"A35303"</definedName>
    <definedName name="FDD_59_138" hidden="1">"A35310"</definedName>
    <definedName name="FDD_59_139" hidden="1">"A35317"</definedName>
    <definedName name="FDD_59_14" hidden="1">"A35795"</definedName>
    <definedName name="FDD_59_140" hidden="1">"A35324"</definedName>
    <definedName name="FDD_59_141" hidden="1">"A35331"</definedName>
    <definedName name="FDD_59_142" hidden="1">"A35338"</definedName>
    <definedName name="FDD_59_143" hidden="1">"A35345"</definedName>
    <definedName name="FDD_59_144" hidden="1">"A35352"</definedName>
    <definedName name="FDD_59_145" hidden="1">"A35359"</definedName>
    <definedName name="FDD_59_146" hidden="1">"A35366"</definedName>
    <definedName name="FDD_59_147" hidden="1">"A35373"</definedName>
    <definedName name="FDD_59_148" hidden="1">"A35380"</definedName>
    <definedName name="FDD_59_149" hidden="1">"A35387"</definedName>
    <definedName name="FDD_59_15" hidden="1">"A34449"</definedName>
    <definedName name="FDD_59_150" hidden="1">"A35394"</definedName>
    <definedName name="FDD_59_151" hidden="1">"A35401"</definedName>
    <definedName name="FDD_59_152" hidden="1">"A35408"</definedName>
    <definedName name="FDD_59_153" hidden="1">"A35415"</definedName>
    <definedName name="FDD_59_154" hidden="1">"A35422"</definedName>
    <definedName name="FDD_59_155" hidden="1">"A35429"</definedName>
    <definedName name="FDD_59_156" hidden="1">"A35436"</definedName>
    <definedName name="FDD_59_157" hidden="1">"A35443"</definedName>
    <definedName name="FDD_59_158" hidden="1">"A35450"</definedName>
    <definedName name="FDD_59_159" hidden="1">"A35457"</definedName>
    <definedName name="FDD_59_16" hidden="1">"A34457"</definedName>
    <definedName name="FDD_59_160" hidden="1">"A35464"</definedName>
    <definedName name="FDD_59_161" hidden="1">"A35471"</definedName>
    <definedName name="FDD_59_162" hidden="1">"A35478"</definedName>
    <definedName name="FDD_59_163" hidden="1">"A35485"</definedName>
    <definedName name="FDD_59_164" hidden="1">"A35492"</definedName>
    <definedName name="FDD_59_165" hidden="1">"A35499"</definedName>
    <definedName name="FDD_59_166" hidden="1">"A35506"</definedName>
    <definedName name="FDD_59_167" hidden="1">"A35513"</definedName>
    <definedName name="FDD_59_168" hidden="1">"A35521"</definedName>
    <definedName name="FDD_59_169" hidden="1">"A35527"</definedName>
    <definedName name="FDD_59_17" hidden="1">"A34463"</definedName>
    <definedName name="FDD_59_170" hidden="1">"A35534"</definedName>
    <definedName name="FDD_59_171" hidden="1">"A35541"</definedName>
    <definedName name="FDD_59_172" hidden="1">"A35548"</definedName>
    <definedName name="FDD_59_173" hidden="1">"A35556"</definedName>
    <definedName name="FDD_59_174" hidden="1">"A35562"</definedName>
    <definedName name="FDD_59_175" hidden="1">"A35569"</definedName>
    <definedName name="FDD_59_176" hidden="1">"A35577"</definedName>
    <definedName name="FDD_59_177" hidden="1">"A35583"</definedName>
    <definedName name="FDD_59_178" hidden="1">"A35590"</definedName>
    <definedName name="FDD_59_179" hidden="1">"A35597"</definedName>
    <definedName name="FDD_59_18" hidden="1">"A34470"</definedName>
    <definedName name="FDD_59_180" hidden="1">"A35604"</definedName>
    <definedName name="FDD_59_181" hidden="1">"A35611"</definedName>
    <definedName name="FDD_59_182" hidden="1">"A35618"</definedName>
    <definedName name="FDD_59_183" hidden="1">"A35625"</definedName>
    <definedName name="FDD_59_184" hidden="1">"A35632"</definedName>
    <definedName name="FDD_59_185" hidden="1">"A35639"</definedName>
    <definedName name="FDD_59_186" hidden="1">"A35646"</definedName>
    <definedName name="FDD_59_187" hidden="1">"A35653"</definedName>
    <definedName name="FDD_59_188" hidden="1">"A35660"</definedName>
    <definedName name="FDD_59_189" hidden="1">"A35668"</definedName>
    <definedName name="FDD_59_19" hidden="1">"A34477"</definedName>
    <definedName name="FDD_59_190" hidden="1">"A35674"</definedName>
    <definedName name="FDD_59_191" hidden="1">"A35681"</definedName>
    <definedName name="FDD_59_192" hidden="1">"A35688"</definedName>
    <definedName name="FDD_59_193" hidden="1">"A35695"</definedName>
    <definedName name="FDD_59_194" hidden="1">"A35702"</definedName>
    <definedName name="FDD_59_195" hidden="1">"A35709"</definedName>
    <definedName name="FDD_59_196" hidden="1">"A35716"</definedName>
    <definedName name="FDD_59_197" hidden="1">"A35723"</definedName>
    <definedName name="FDD_59_198" hidden="1">"A35730"</definedName>
    <definedName name="FDD_59_199" hidden="1">"A35737"</definedName>
    <definedName name="FDD_59_2" hidden="1">"A31412"</definedName>
    <definedName name="FDD_59_20" hidden="1">"A34485"</definedName>
    <definedName name="FDD_59_200" hidden="1">"A35744"</definedName>
    <definedName name="FDD_59_201" hidden="1">"A35751"</definedName>
    <definedName name="FDD_59_202" hidden="1">"A35758"</definedName>
    <definedName name="FDD_59_203" hidden="1">"A35765"</definedName>
    <definedName name="FDD_59_204" hidden="1">"A35772"</definedName>
    <definedName name="FDD_59_205" hidden="1">"A35779"</definedName>
    <definedName name="FDD_59_206" hidden="1">"A35786"</definedName>
    <definedName name="FDD_59_207" hidden="1">"A35793"</definedName>
    <definedName name="FDD_59_208" hidden="1">"A35800"</definedName>
    <definedName name="FDD_59_209" hidden="1">"A35807"</definedName>
    <definedName name="FDD_59_21" hidden="1">"A34491"</definedName>
    <definedName name="FDD_59_210" hidden="1">"A35814"</definedName>
    <definedName name="FDD_59_211" hidden="1">"A35821"</definedName>
    <definedName name="FDD_59_212" hidden="1">"A35828"</definedName>
    <definedName name="FDD_59_213" hidden="1">"A35835"</definedName>
    <definedName name="FDD_59_214" hidden="1">"A35842"</definedName>
    <definedName name="FDD_59_215" hidden="1">"A35849"</definedName>
    <definedName name="FDD_59_216" hidden="1">"A35856"</definedName>
    <definedName name="FDD_59_217" hidden="1">"A35863"</definedName>
    <definedName name="FDD_59_218" hidden="1">"A35870"</definedName>
    <definedName name="FDD_59_219" hidden="1">"A35877"</definedName>
    <definedName name="FDD_59_22" hidden="1">"A34498"</definedName>
    <definedName name="FDD_59_220" hidden="1">"A35884"</definedName>
    <definedName name="FDD_59_221" hidden="1">"A35891"</definedName>
    <definedName name="FDD_59_222" hidden="1">"A35899"</definedName>
    <definedName name="FDD_59_223" hidden="1">"A35905"</definedName>
    <definedName name="FDD_59_224" hidden="1">"A35912"</definedName>
    <definedName name="FDD_59_225" hidden="1">"A35919"</definedName>
    <definedName name="FDD_59_226" hidden="1">"A35926"</definedName>
    <definedName name="FDD_59_227" hidden="1">"A35933"</definedName>
    <definedName name="FDD_59_228" hidden="1">"A35941"</definedName>
    <definedName name="FDD_59_229" hidden="1">"A35947"</definedName>
    <definedName name="FDD_59_23" hidden="1">"A34505"</definedName>
    <definedName name="FDD_59_230" hidden="1">"A35954"</definedName>
    <definedName name="FDD_59_231" hidden="1">"A35961"</definedName>
    <definedName name="FDD_59_232" hidden="1">"A35968"</definedName>
    <definedName name="FDD_59_233" hidden="1">"A35975"</definedName>
    <definedName name="FDD_59_234" hidden="1">"A35982"</definedName>
    <definedName name="FDD_59_235" hidden="1">"A35989"</definedName>
    <definedName name="FDD_59_236" hidden="1">"A35996"</definedName>
    <definedName name="FDD_59_237" hidden="1">"A36003"</definedName>
    <definedName name="FDD_59_238" hidden="1">"A36010"</definedName>
    <definedName name="FDD_59_239" hidden="1">"A36017"</definedName>
    <definedName name="FDD_59_24" hidden="1">"A34512"</definedName>
    <definedName name="FDD_59_240" hidden="1">"A36024"</definedName>
    <definedName name="FDD_59_241" hidden="1">"A36031"</definedName>
    <definedName name="FDD_59_242" hidden="1">"A36039"</definedName>
    <definedName name="FDD_59_243" hidden="1">"A36045"</definedName>
    <definedName name="FDD_59_244" hidden="1">"A36052"</definedName>
    <definedName name="FDD_59_245" hidden="1">"A36059"</definedName>
    <definedName name="FDD_59_246" hidden="1">"A36066"</definedName>
    <definedName name="FDD_59_247" hidden="1">"A36073"</definedName>
    <definedName name="FDD_59_248" hidden="1">"A36080"</definedName>
    <definedName name="FDD_59_249" hidden="1">"A36087"</definedName>
    <definedName name="FDD_59_25" hidden="1">"A34519"</definedName>
    <definedName name="FDD_59_250" hidden="1">"A36094"</definedName>
    <definedName name="FDD_59_251" hidden="1">"A36101"</definedName>
    <definedName name="FDD_59_252" hidden="1">"A36108"</definedName>
    <definedName name="FDD_59_253" hidden="1">"A36116"</definedName>
    <definedName name="FDD_59_254" hidden="1">"A36122"</definedName>
    <definedName name="FDD_59_255" hidden="1">"A36129"</definedName>
    <definedName name="FDD_59_256" hidden="1">"A36136"</definedName>
    <definedName name="FDD_59_257" hidden="1">"A36143"</definedName>
    <definedName name="FDD_59_258" hidden="1">"A36150"</definedName>
    <definedName name="FDD_59_259" hidden="1">"A36157"</definedName>
    <definedName name="FDD_59_26" hidden="1">"A34526"</definedName>
    <definedName name="FDD_59_260" hidden="1">"A36164"</definedName>
    <definedName name="FDD_59_27" hidden="1">"A34533"</definedName>
    <definedName name="FDD_59_28" hidden="1">"A34540"</definedName>
    <definedName name="FDD_59_29" hidden="1">"A34547"</definedName>
    <definedName name="FDD_59_3" hidden="1">"A31777"</definedName>
    <definedName name="FDD_59_30" hidden="1">"A34554"</definedName>
    <definedName name="FDD_59_31" hidden="1">"A34561"</definedName>
    <definedName name="FDD_59_32" hidden="1">"A34568"</definedName>
    <definedName name="FDD_59_33" hidden="1">"A34576"</definedName>
    <definedName name="FDD_59_34" hidden="1">"A34582"</definedName>
    <definedName name="FDD_59_35" hidden="1">"A34589"</definedName>
    <definedName name="FDD_59_36" hidden="1">"A34596"</definedName>
    <definedName name="FDD_59_37" hidden="1">"A34603"</definedName>
    <definedName name="FDD_59_38" hidden="1">"A34610"</definedName>
    <definedName name="FDD_59_39" hidden="1">"A34617"</definedName>
    <definedName name="FDD_59_4" hidden="1">"A32142"</definedName>
    <definedName name="FDD_59_40" hidden="1">"A34624"</definedName>
    <definedName name="FDD_59_41" hidden="1">"A34631"</definedName>
    <definedName name="FDD_59_42" hidden="1">"A34638"</definedName>
    <definedName name="FDD_59_43" hidden="1">"A34645"</definedName>
    <definedName name="FDD_59_44" hidden="1">"A34652"</definedName>
    <definedName name="FDD_59_45" hidden="1">"A34659"</definedName>
    <definedName name="FDD_59_46" hidden="1">"A34666"</definedName>
    <definedName name="FDD_59_47" hidden="1">"A34673"</definedName>
    <definedName name="FDD_59_48" hidden="1">"A34680"</definedName>
    <definedName name="FDD_59_49" hidden="1">"A34687"</definedName>
    <definedName name="FDD_59_5" hidden="1">"A32508"</definedName>
    <definedName name="FDD_59_50" hidden="1">"A34696"</definedName>
    <definedName name="FDD_59_51" hidden="1">"A34702"</definedName>
    <definedName name="FDD_59_52" hidden="1">"A34708"</definedName>
    <definedName name="FDD_59_53" hidden="1">"A34715"</definedName>
    <definedName name="FDD_59_54" hidden="1">"A34722"</definedName>
    <definedName name="FDD_59_55" hidden="1">"A34729"</definedName>
    <definedName name="FDD_59_56" hidden="1">"A34736"</definedName>
    <definedName name="FDD_59_57" hidden="1">"A34743"</definedName>
    <definedName name="FDD_59_58" hidden="1">"A34750"</definedName>
    <definedName name="FDD_59_59" hidden="1">"A34757"</definedName>
    <definedName name="FDD_59_6" hidden="1">"A32873"</definedName>
    <definedName name="FDD_59_60" hidden="1">"A34764"</definedName>
    <definedName name="FDD_59_61" hidden="1">"A34771"</definedName>
    <definedName name="FDD_59_62" hidden="1">"A34778"</definedName>
    <definedName name="FDD_59_63" hidden="1">"A34785"</definedName>
    <definedName name="FDD_59_64" hidden="1">"A34792"</definedName>
    <definedName name="FDD_59_65" hidden="1">"A34799"</definedName>
    <definedName name="FDD_59_66" hidden="1">"A34807"</definedName>
    <definedName name="FDD_59_67" hidden="1">"A34813"</definedName>
    <definedName name="FDD_59_68" hidden="1">"A34820"</definedName>
    <definedName name="FDD_59_69" hidden="1">"A34828"</definedName>
    <definedName name="FDD_59_7" hidden="1">"A33238"</definedName>
    <definedName name="FDD_59_70" hidden="1">"A34834"</definedName>
    <definedName name="FDD_59_71" hidden="1">"A34841"</definedName>
    <definedName name="FDD_59_72" hidden="1">"A34848"</definedName>
    <definedName name="FDD_59_73" hidden="1">"A34855"</definedName>
    <definedName name="FDD_59_74" hidden="1">"A34862"</definedName>
    <definedName name="FDD_59_75" hidden="1">"A34870"</definedName>
    <definedName name="FDD_59_76" hidden="1">"A34876"</definedName>
    <definedName name="FDD_59_77" hidden="1">"A34883"</definedName>
    <definedName name="FDD_59_78" hidden="1">"A34891"</definedName>
    <definedName name="FDD_59_79" hidden="1">"A34897"</definedName>
    <definedName name="FDD_59_8" hidden="1">"A33603"</definedName>
    <definedName name="FDD_59_80" hidden="1">"A34904"</definedName>
    <definedName name="FDD_59_81" hidden="1">"A34911"</definedName>
    <definedName name="FDD_59_82" hidden="1">"A34918"</definedName>
    <definedName name="FDD_59_83" hidden="1">"A34925"</definedName>
    <definedName name="FDD_59_84" hidden="1">"A34932"</definedName>
    <definedName name="FDD_59_85" hidden="1">"A34940"</definedName>
    <definedName name="FDD_59_86" hidden="1">"A34946"</definedName>
    <definedName name="FDD_59_87" hidden="1">"A34953"</definedName>
    <definedName name="FDD_59_88" hidden="1">"A34960"</definedName>
    <definedName name="FDD_59_89" hidden="1">"A34967"</definedName>
    <definedName name="FDD_59_9" hidden="1">"A33969"</definedName>
    <definedName name="FDD_59_90" hidden="1">"A34974"</definedName>
    <definedName name="FDD_59_91" hidden="1">"A34981"</definedName>
    <definedName name="FDD_59_92" hidden="1">"A34988"</definedName>
    <definedName name="FDD_59_93" hidden="1">"A34995"</definedName>
    <definedName name="FDD_59_94" hidden="1">"A35002"</definedName>
    <definedName name="FDD_59_95" hidden="1">"A35009"</definedName>
    <definedName name="FDD_59_96" hidden="1">"A35016"</definedName>
    <definedName name="FDD_59_97" hidden="1">"A35023"</definedName>
    <definedName name="FDD_59_98" hidden="1">"A35030"</definedName>
    <definedName name="FDD_59_99" hidden="1">"A35037"</definedName>
    <definedName name="FDD_6_0" hidden="1">"A25569"</definedName>
    <definedName name="FDD_6_1" hidden="1">"A35795"</definedName>
    <definedName name="FDD_6_2" hidden="1">"E36160"</definedName>
    <definedName name="FDD_6_3" hidden="1">"E36525"</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_1" hidden="1">"E35795"</definedName>
    <definedName name="FDD_7_2" hidden="1">"E36160"</definedName>
    <definedName name="FDD_7_3" hidden="1">"E36525"</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_1" hidden="1">"E35795"</definedName>
    <definedName name="FDD_8_2" hidden="1">"E36160"</definedName>
    <definedName name="FDD_8_3" hidden="1">"E36525"</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_1" hidden="1">"E35795"</definedName>
    <definedName name="FDD_9_2" hidden="1">"E36160"</definedName>
    <definedName name="FDD_9_3" hidden="1">"E36525"</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DD" localSheetId="0" hidden="1">{"Financ.total",#N/A,FALSE,"BALJAN97"}</definedName>
    <definedName name="FDDD" hidden="1">{"Financ.total",#N/A,FALSE,"BALJAN97"}</definedName>
    <definedName name="fddfas" localSheetId="0" hidden="1">{"Final",#N/A,FALSE,"Feb-96"}</definedName>
    <definedName name="fddfas" hidden="1">{"Final",#N/A,FALSE,"Feb-96"}</definedName>
    <definedName name="fddfr" localSheetId="0" hidden="1">{"Prenissas",#N/A,FALSE,"Consolidado (3)";"Lucros000",#N/A,FALSE,"Consolidado (3)";"LucrosHL",#N/A,FALSE,"Consolidado (3)";"Balanco",#N/A,FALSE,"Consolidado (3)";"FluxoC",#N/A,FALSE,"Consolidado (3)"}</definedName>
    <definedName name="fddfr" hidden="1">{"Prenissas",#N/A,FALSE,"Consolidado (3)";"Lucros000",#N/A,FALSE,"Consolidado (3)";"LucrosHL",#N/A,FALSE,"Consolidado (3)";"Balanco",#N/A,FALSE,"Consolidado (3)";"FluxoC",#N/A,FALSE,"Consolidado (3)"}</definedName>
    <definedName name="fdes" localSheetId="0" hidden="1">{"Fecha_Novembro",#N/A,FALSE,"FECHAMENTO-2002 ";"Defer_Novembro",#N/A,FALSE,"DIFERIDO";"Pis_Novembro",#N/A,FALSE,"PIS COFINS";"Iss_Novembro",#N/A,FALSE,"ISS"}</definedName>
    <definedName name="fdes" hidden="1">{"Fecha_Novembro",#N/A,FALSE,"FECHAMENTO-2002 ";"Defer_Novembro",#N/A,FALSE,"DIFERIDO";"Pis_Novembro",#N/A,FALSE,"PIS COFINS";"Iss_Novembro",#N/A,FALSE,"ISS"}</definedName>
    <definedName name="fdf" localSheetId="0" hidden="1">{"mgmt forecast",#N/A,FALSE,"Mgmt Forecast";"dcf table",#N/A,FALSE,"Mgmt Forecast";"sensitivity",#N/A,FALSE,"Mgmt Forecast";"table inputs",#N/A,FALSE,"Mgmt Forecast";"calculations",#N/A,FALSE,"Mgmt Forecast"}</definedName>
    <definedName name="fdf" hidden="1">{"mgmt forecast",#N/A,FALSE,"Mgmt Forecast";"dcf table",#N/A,FALSE,"Mgmt Forecast";"sensitivity",#N/A,FALSE,"Mgmt Forecast";"table inputs",#N/A,FALSE,"Mgmt Forecast";"calculations",#N/A,FALSE,"Mgmt Forecast"}</definedName>
    <definedName name="fdfd">#N/A</definedName>
    <definedName name="FDFDFDFDF" localSheetId="0" hidden="1">{"'gráf jan00'!$A$1:$AK$41"}</definedName>
    <definedName name="FDFDFDFDF" hidden="1">{"'gráf jan00'!$A$1:$AK$41"}</definedName>
    <definedName name="fdff">#REF!</definedName>
    <definedName name="fdfgj">#REF!</definedName>
    <definedName name="fdfng" localSheetId="0" hidden="1">{#N/A,#N/A,FALSE,"GERAL";#N/A,#N/A,FALSE,"012-96";#N/A,#N/A,FALSE,"018-96";#N/A,#N/A,FALSE,"027-96";#N/A,#N/A,FALSE,"059-96";#N/A,#N/A,FALSE,"076-96";#N/A,#N/A,FALSE,"019-97";#N/A,#N/A,FALSE,"021-97";#N/A,#N/A,FALSE,"022-97";#N/A,#N/A,FALSE,"028-97"}</definedName>
    <definedName name="fdfng" hidden="1">{#N/A,#N/A,FALSE,"GERAL";#N/A,#N/A,FALSE,"012-96";#N/A,#N/A,FALSE,"018-96";#N/A,#N/A,FALSE,"027-96";#N/A,#N/A,FALSE,"059-96";#N/A,#N/A,FALSE,"076-96";#N/A,#N/A,FALSE,"019-97";#N/A,#N/A,FALSE,"021-97";#N/A,#N/A,FALSE,"022-97";#N/A,#N/A,FALSE,"028-97"}</definedName>
    <definedName name="fdfs" localSheetId="0" hidden="1">{"SCH31",#N/A,FALSE,"ebitrecs";"SCH32",#N/A,FALSE,"ebitrecs";"SCH33",#N/A,FALSE,"ebitrecs";"SCH34",#N/A,FALSE,"ebitrecs";"SCH35",#N/A,FALSE,"ebitrecs";"SCH36",#N/A,FALSE,"ebitrecs";"SCH37",#N/A,FALSE,"ebitrecs";"SCH38",#N/A,FALSE,"ebitrecs"}</definedName>
    <definedName name="fdfs" hidden="1">{"SCH31",#N/A,FALSE,"ebitrecs";"SCH32",#N/A,FALSE,"ebitrecs";"SCH33",#N/A,FALSE,"ebitrecs";"SCH34",#N/A,FALSE,"ebitrecs";"SCH35",#N/A,FALSE,"ebitrecs";"SCH36",#N/A,FALSE,"ebitrecs";"SCH37",#N/A,FALSE,"ebitrecs";"SCH38",#N/A,FALSE,"ebitrecs"}</definedName>
    <definedName name="fdg" localSheetId="0" hidden="1">{#N/A,#N/A,FALSE,"FIN AÑO"}</definedName>
    <definedName name="fdg" hidden="1">{#N/A,#N/A,FALSE,"FIN AÑO"}</definedName>
    <definedName name="fdgaf" localSheetId="0" hidden="1">{#N/A,#N/A,FALSE,"Plan1";#N/A,#N/A,FALSE,"Plan2"}</definedName>
    <definedName name="fdgaf" hidden="1">{#N/A,#N/A,FALSE,"Plan1";#N/A,#N/A,FALSE,"Plan2"}</definedName>
    <definedName name="fdgdfg" localSheetId="0" hidden="1">{"RESUMEN",#N/A,FALSE,"RESUMEN";"RESUMEN_MARG",#N/A,FALSE,"RESUMEN"}</definedName>
    <definedName name="fdgdfg" hidden="1">{"RESUMEN",#N/A,FALSE,"RESUMEN";"RESUMEN_MARG",#N/A,FALSE,"RESUMEN"}</definedName>
    <definedName name="fdgdsfshgsdfghse" localSheetId="0" hidden="1">{#N/A,#N/A,FALSE,"Previa Fech";#N/A,#N/A,FALSE,"PIS";#N/A,#N/A,FALSE,"COFINS";#N/A,#N/A,FALSE,"PDD";#N/A,#N/A,FALSE,"C.Social";#N/A,#N/A,FALSE,"LALUR";#N/A,#N/A,FALSE,"Estimado(2)";#N/A,#N/A,FALSE,"Estimado-1";#N/A,#N/A,FALSE,"C.Social_RF";#N/A,#N/A,FALSE,"LALUR_RF";#N/A,#N/A,FALSE,"Comparativo";#N/A,#N/A,FALSE,"Extra-1";#N/A,#N/A,FALSE,"RET-PL."}</definedName>
    <definedName name="fdgdsfshgsdfghse" hidden="1">{#N/A,#N/A,FALSE,"Previa Fech";#N/A,#N/A,FALSE,"PIS";#N/A,#N/A,FALSE,"COFINS";#N/A,#N/A,FALSE,"PDD";#N/A,#N/A,FALSE,"C.Social";#N/A,#N/A,FALSE,"LALUR";#N/A,#N/A,FALSE,"Estimado(2)";#N/A,#N/A,FALSE,"Estimado-1";#N/A,#N/A,FALSE,"C.Social_RF";#N/A,#N/A,FALSE,"LALUR_RF";#N/A,#N/A,FALSE,"Comparativo";#N/A,#N/A,FALSE,"Extra-1";#N/A,#N/A,FALSE,"RET-PL."}</definedName>
    <definedName name="fdgfd" localSheetId="0" hidden="1">{#N/A,#N/A,FALSE,"Aluguéis Mensais"}</definedName>
    <definedName name="fdgfd" hidden="1">{#N/A,#N/A,FALSE,"Aluguéis Mensais"}</definedName>
    <definedName name="fdghf">#REF!</definedName>
    <definedName name="fdh">#REF!</definedName>
    <definedName name="fdhfgh" localSheetId="0" hidden="1">{#N/A,#N/A,FALSE,"ResGer";#N/A,#N/A,FALSE,"EndBan";#N/A,#N/A,FALSE,"DebTrabFis";#N/A,#N/A,FALSE,"FlxEndBan"}</definedName>
    <definedName name="fdhfgh" hidden="1">{#N/A,#N/A,FALSE,"ResGer";#N/A,#N/A,FALSE,"EndBan";#N/A,#N/A,FALSE,"DebTrabFis";#N/A,#N/A,FALSE,"FlxEndBan"}</definedName>
    <definedName name="fdhgbfvdb" localSheetId="0" hidden="1">{"SCH44",#N/A,FALSE,"5b5f";"SCH45",#N/A,FALSE,"5b5f"}</definedName>
    <definedName name="fdhgbfvdb" hidden="1">{"SCH44",#N/A,FALSE,"5b5f";"SCH45",#N/A,FALSE,"5b5f"}</definedName>
    <definedName name="fdhgfdf" localSheetId="0" hidden="1">{#N/A,#N/A,FALSE,"Plan1";#N/A,#N/A,FALSE,"Plan2"}</definedName>
    <definedName name="fdhgfdf" hidden="1">{#N/A,#N/A,FALSE,"Plan1";#N/A,#N/A,FALSE,"Plan2"}</definedName>
    <definedName name="fdjdt">#REF!</definedName>
    <definedName name="FDO">#REF!</definedName>
    <definedName name="FDP_0_1_aUrv" hidden="1">#REF!</definedName>
    <definedName name="FDP_10_1_aDrv" hidden="1">#REF!</definedName>
    <definedName name="FDP_107_1_aUrv" hidden="1">#REF!</definedName>
    <definedName name="FDP_11_1_aD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2_1_aDrv" hidden="1">#REF!</definedName>
    <definedName name="FDP_126_1_aUrv" hidden="1">#REF!</definedName>
    <definedName name="FDP_127_1_aUrv" hidden="1">#REF!</definedName>
    <definedName name="FDP_128_1_aUrv" hidden="1">#REF!</definedName>
    <definedName name="FDP_129_1_aUrv" hidden="1">#REF!</definedName>
    <definedName name="FDP_13_1_aDrv" hidden="1">#REF!</definedName>
    <definedName name="FDP_131_1_aDrv" hidden="1">#REF!</definedName>
    <definedName name="FDP_134_1_aDrv" hidden="1">#REF!</definedName>
    <definedName name="FDP_135_1_aDrv" hidden="1">#REF!</definedName>
    <definedName name="FDP_137_1_aDdv" hidden="1">#REF!</definedName>
    <definedName name="FDP_139_1_aUrv" hidden="1">#REF!</definedName>
    <definedName name="FDP_14_1_aDrv" hidden="1">#REF!</definedName>
    <definedName name="FDP_140_1_aUrv" hidden="1">#REF!</definedName>
    <definedName name="FDP_141_1_aUrv" hidden="1">#REF!</definedName>
    <definedName name="FDP_143_1_aUrv" hidden="1">#REF!</definedName>
    <definedName name="FDP_144_1_aUrv" hidden="1">#REF!</definedName>
    <definedName name="FDP_15_1_aDrv" hidden="1">#REF!</definedName>
    <definedName name="FDP_16_1_aDrv" hidden="1">#REF!</definedName>
    <definedName name="FDP_17_1_aDrv" hidden="1">#REF!</definedName>
    <definedName name="FDP_18_1_aDrv" hidden="1">#REF!</definedName>
    <definedName name="FDP_19_1_aDrv" hidden="1">#REF!</definedName>
    <definedName name="FDP_20_1_aUrv" hidden="1">#REF!</definedName>
    <definedName name="FDP_21_1_aUrv" hidden="1">#REF!</definedName>
    <definedName name="FDP_22_1_aUrv" hidden="1">#REF!</definedName>
    <definedName name="FDP_23_1_aU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80_1_aSrv" hidden="1">#REF!</definedName>
    <definedName name="FDP_281_1_aSrv" hidden="1">#REF!</definedName>
    <definedName name="FDP_282_1_aSrv" hidden="1">#REF!</definedName>
    <definedName name="FDP_283_1_aSrv" hidden="1">#REF!</definedName>
    <definedName name="FDP_29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Urv" hidden="1">#REF!</definedName>
    <definedName name="FDP_36_1_aUrv" hidden="1">#REF!</definedName>
    <definedName name="FDP_37_1_aUrv" hidden="1">#REF!</definedName>
    <definedName name="FDP_38_1_aUrv" hidden="1">#REF!</definedName>
    <definedName name="FDP_39_1_aUrv" hidden="1">#REF!</definedName>
    <definedName name="FDP_41_1_aUrv" hidden="1">#REF!</definedName>
    <definedName name="FDP_42_1_aU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Urv" hidden="1">#REF!</definedName>
    <definedName name="FDP_49_1_aUrv" hidden="1">#REF!</definedName>
    <definedName name="FDP_50_1_aUrv" hidden="1">#REF!</definedName>
    <definedName name="FDP_51_1_aUrv" hidden="1">#REF!</definedName>
    <definedName name="FDP_52_1_aUrv" hidden="1">#REF!</definedName>
    <definedName name="FDP_53_1_aUrv" hidden="1">#REF!</definedName>
    <definedName name="FDP_53_1_rUrv" hidden="1">#REF!</definedName>
    <definedName name="FDP_54_1_aUrv" hidden="1">#REF!</definedName>
    <definedName name="FDP_55_1_aUrv" hidden="1">#REF!</definedName>
    <definedName name="FDP_8_1_aDrv" hidden="1">#REF!</definedName>
    <definedName name="FDP_9_1_aDrv" hidden="1">#REF!</definedName>
    <definedName name="fds" localSheetId="0" hidden="1">{"'gráf jan00'!$A$1:$AK$41"}</definedName>
    <definedName name="fds" hidden="1">{"'gráf jan00'!$A$1:$AK$41"}</definedName>
    <definedName name="fdsafe">#REF!</definedName>
    <definedName name="fdsdfs" localSheetId="0" hidden="1">{"prem1",#N/A,FALSE,"Consolidado";"pl_us",#N/A,FALSE,"Consolidado";"pl_hl",#N/A,FALSE,"Consolidado";"bs",#N/A,FALSE,"Consolidado";"cf",#N/A,FALSE,"Consolidado"}</definedName>
    <definedName name="fdsdfs" hidden="1">{"prem1",#N/A,FALSE,"Consolidado";"pl_us",#N/A,FALSE,"Consolidado";"pl_hl",#N/A,FALSE,"Consolidado";"bs",#N/A,FALSE,"Consolidado";"cf",#N/A,FALSE,"Consolidado"}</definedName>
    <definedName name="FDSF" localSheetId="0" hidden="1">{#N/A,#N/A,FALSE,"Pag.01"}</definedName>
    <definedName name="FDSF" hidden="1">{#N/A,#N/A,FALSE,"Pag.01"}</definedName>
    <definedName name="FDSFSD" localSheetId="0" hidden="1">{"'gráf jan00'!$A$1:$AK$41"}</definedName>
    <definedName name="FDSFSD" hidden="1">{"'gráf jan00'!$A$1:$AK$41"}</definedName>
    <definedName name="fdsfsdf" localSheetId="0" hidden="1">{#N/A,#N/A,FALSE,"Hoja1";#N/A,#N/A,FALSE,"Hoja2"}</definedName>
    <definedName name="fdsfsdf" hidden="1">{#N/A,#N/A,FALSE,"Hoja1";#N/A,#N/A,FALSE,"Hoja2"}</definedName>
    <definedName name="fdsfsew" localSheetId="0" hidden="1">{#N/A,#N/A,FALSE,"Hoja1";#N/A,#N/A,FALSE,"Hoja2"}</definedName>
    <definedName name="fdsfsew" hidden="1">{#N/A,#N/A,FALSE,"Hoja1";#N/A,#N/A,FALSE,"Hoja2"}</definedName>
    <definedName name="fdssdfsdf" localSheetId="0" hidden="1">{"miles",#N/A,FALSE,"LUCROS E PERDAS (US$ 000)";"hl",#N/A,FALSE,"LUCROS E PERDAS (US$ 000)"}</definedName>
    <definedName name="fdssdfsdf" hidden="1">{"miles",#N/A,FALSE,"LUCROS E PERDAS (US$ 000)";"hl",#N/A,FALSE,"LUCROS E PERDAS (US$ 000)"}</definedName>
    <definedName name="fdsvfsdavfabae" localSheetId="0"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fdsvfsdavfabae"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fdy" localSheetId="0"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fdy"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FE">"'file:///D:/Meus documentos/ANASTÁCIO/SERCEL/BR262990800.xls'#$SERVIÇOS.$#REF!$#REF!"</definedName>
    <definedName name="FE_10">#REF!</definedName>
    <definedName name="FE_5">#REF!</definedName>
    <definedName name="FE_6">#REF!</definedName>
    <definedName name="FE_9">#REF!</definedName>
    <definedName name="fe_areia">#REF!</definedName>
    <definedName name="FechamentoLateral">#REF!</definedName>
    <definedName name="fegregtrtg"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gregtrt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ITOR">#REF!</definedName>
    <definedName name="Felipe" hidden="1">#REF!</definedName>
    <definedName name="Felipe_2" hidden="1">#REF!</definedName>
    <definedName name="Fer"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RE">#N/A</definedName>
    <definedName name="ferfer" localSheetId="0" hidden="1">{#N/A,#N/A,FALSE,"Plan1";#N/A,#N/A,FALSE,"Plan2"}</definedName>
    <definedName name="ferfer" hidden="1">{#N/A,#N/A,FALSE,"Plan1";#N/A,#N/A,FALSE,"Plan2"}</definedName>
    <definedName name="feriados">#REF!</definedName>
    <definedName name="Fernanda" localSheetId="0" hidden="1">{#N/A,#N/A,TRUE,"indice";#N/A,#N/A,TRUE,"indicadores";#N/A,#N/A,TRUE,"comentarios"}</definedName>
    <definedName name="Fernanda" hidden="1">{#N/A,#N/A,TRUE,"indice";#N/A,#N/A,TRUE,"indicadores";#N/A,#N/A,TRUE,"comentarios"}</definedName>
    <definedName name="fernando">#REF!</definedName>
    <definedName name="Fernando_II" localSheetId="0" hidden="1">{"CONSOLIDADO",#N/A,FALSE,"COMENTARIOS"}</definedName>
    <definedName name="Fernando_II" hidden="1">{"CONSOLIDADO",#N/A,FALSE,"COMENTARIOS"}</definedName>
    <definedName name="FERR">#REF!</definedName>
    <definedName name="FERRAGENS">#N/A</definedName>
    <definedName name="Ferram">#REF!</definedName>
    <definedName name="Ferramentas">#REF!</definedName>
    <definedName name="FerramentasMatConsumo">#REF!</definedName>
    <definedName name="FERREIRO">#REF!</definedName>
    <definedName name="FERROVIA">#REF!</definedName>
    <definedName name="FEV00">#REF!</definedName>
    <definedName name="FEVA">#REF!</definedName>
    <definedName name="Fevereiro" localSheetId="0" hidden="1">{"'Quadro'!$A$4:$BG$78"}</definedName>
    <definedName name="Fevereiro" hidden="1">{"'Quadro'!$A$4:$BG$78"}</definedName>
    <definedName name="fewfew" localSheetId="0" hidden="1">{#N/A,#N/A,FALSE,"QD_F1 Invest Detalhado";#N/A,#N/A,FALSE,"QD_F3 Invest_Comparado";#N/A,#N/A,FALSE,"QD_B Trafego";#N/A,#N/A,FALSE,"QD_D0 Custos Operacionais";#N/A,#N/A,FALSE,"QD_C Receita";#N/A,#N/A,FALSE,"QD_D Custos";#N/A,#N/A,FALSE,"QD_E Resultado";#N/A,#N/A,FALSE,"QD_G Fluxo Caixa"}</definedName>
    <definedName name="fewfew" hidden="1">{#N/A,#N/A,FALSE,"QD_F1 Invest Detalhado";#N/A,#N/A,FALSE,"QD_F3 Invest_Comparado";#N/A,#N/A,FALSE,"QD_B Trafego";#N/A,#N/A,FALSE,"QD_D0 Custos Operacionais";#N/A,#N/A,FALSE,"QD_C Receita";#N/A,#N/A,FALSE,"QD_D Custos";#N/A,#N/A,FALSE,"QD_E Resultado";#N/A,#N/A,FALSE,"QD_G Fluxo Caixa"}</definedName>
    <definedName name="fewrti">#REF!</definedName>
    <definedName name="FF" localSheetId="0" hidden="1">{#N/A,#N/A,FALSE,"GERAL";#N/A,#N/A,FALSE,"012-96";#N/A,#N/A,FALSE,"018-96";#N/A,#N/A,FALSE,"027-96";#N/A,#N/A,FALSE,"059-96";#N/A,#N/A,FALSE,"076-96";#N/A,#N/A,FALSE,"019-97";#N/A,#N/A,FALSE,"021-97";#N/A,#N/A,FALSE,"022-97";#N/A,#N/A,FALSE,"028-97"}</definedName>
    <definedName name="FF" hidden="1">{#N/A,#N/A,FALSE,"GERAL";#N/A,#N/A,FALSE,"012-96";#N/A,#N/A,FALSE,"018-96";#N/A,#N/A,FALSE,"027-96";#N/A,#N/A,FALSE,"059-96";#N/A,#N/A,FALSE,"076-96";#N/A,#N/A,FALSE,"019-97";#N/A,#N/A,FALSE,"021-97";#N/A,#N/A,FALSE,"022-97";#N/A,#N/A,FALSE,"028-97"}</definedName>
    <definedName name="ffdgwe" localSheetId="0" hidden="1">{"Real",#N/A,FALSE,"CONSOLIDADO";"Real",#N/A,FALSE,"OCCIDENTE";"Real",#N/A,FALSE,"LARA";"Real",#N/A,FALSE,"CENTRO";"Real",#N/A,FALSE,"METROPOLITANA";"Real",#N/A,FALSE,"ORIENTE";"Real",#N/A,FALSE,"Pto.libre"}</definedName>
    <definedName name="ffdgwe" hidden="1">{"Real",#N/A,FALSE,"CONSOLIDADO";"Real",#N/A,FALSE,"OCCIDENTE";"Real",#N/A,FALSE,"LARA";"Real",#N/A,FALSE,"CENTRO";"Real",#N/A,FALSE,"METROPOLITANA";"Real",#N/A,FALSE,"ORIENTE";"Real",#N/A,FALSE,"Pto.libre"}</definedName>
    <definedName name="FFDSA">#REF!</definedName>
    <definedName name="ffefe" localSheetId="0" hidden="1">{"adj95mult",#N/A,FALSE,"COMPCO";"adj95est",#N/A,FALSE,"COMPCO"}</definedName>
    <definedName name="ffefe" hidden="1">{"adj95mult",#N/A,FALSE,"COMPCO";"adj95est",#N/A,FALSE,"COMPCO"}</definedName>
    <definedName name="fff" localSheetId="0" hidden="1">{#N/A,#N/A,FALSE,"QD_F1 Invest Detalhado";#N/A,#N/A,FALSE,"QD_F3 Invest_Comparado";#N/A,#N/A,FALSE,"QD_B Trafego";#N/A,#N/A,FALSE,"QD_D0 Custos Operacionais";#N/A,#N/A,FALSE,"QD_C Receita";#N/A,#N/A,FALSE,"QD_D Custos";#N/A,#N/A,FALSE,"QD_E Resultado";#N/A,#N/A,FALSE,"QD_G Fluxo Caixa"}</definedName>
    <definedName name="fff" hidden="1">{#N/A,#N/A,FALSE,"QD_F1 Invest Detalhado";#N/A,#N/A,FALSE,"QD_F3 Invest_Comparado";#N/A,#N/A,FALSE,"QD_B Trafego";#N/A,#N/A,FALSE,"QD_D0 Custos Operacionais";#N/A,#N/A,FALSE,"QD_C Receita";#N/A,#N/A,FALSE,"QD_D Custos";#N/A,#N/A,FALSE,"QD_E Resultado";#N/A,#N/A,FALSE,"QD_G Fluxo Caixa"}</definedName>
    <definedName name="fff_1" localSheetId="0" hidden="1">{#N/A,#N/A,FALSE,"QD_F1 Invest Detalhado";#N/A,#N/A,FALSE,"QD_F3 Invest_Comparado";#N/A,#N/A,FALSE,"QD_B Trafego";#N/A,#N/A,FALSE,"QD_D0 Custos Operacionais";#N/A,#N/A,FALSE,"QD_C Receita";#N/A,#N/A,FALSE,"QD_D Custos";#N/A,#N/A,FALSE,"QD_E Resultado";#N/A,#N/A,FALSE,"QD_G Fluxo Caixa"}</definedName>
    <definedName name="fff_1" hidden="1">{#N/A,#N/A,FALSE,"QD_F1 Invest Detalhado";#N/A,#N/A,FALSE,"QD_F3 Invest_Comparado";#N/A,#N/A,FALSE,"QD_B Trafego";#N/A,#N/A,FALSE,"QD_D0 Custos Operacionais";#N/A,#N/A,FALSE,"QD_C Receita";#N/A,#N/A,FALSE,"QD_D Custos";#N/A,#N/A,FALSE,"QD_E Resultado";#N/A,#N/A,FALSE,"QD_G Fluxo Caixa"}</definedName>
    <definedName name="fff_2" localSheetId="0" hidden="1">{#N/A,#N/A,FALSE,"QD_F1 Invest Detalhado";#N/A,#N/A,FALSE,"QD_F3 Invest_Comparado";#N/A,#N/A,FALSE,"QD_B Trafego";#N/A,#N/A,FALSE,"QD_D0 Custos Operacionais";#N/A,#N/A,FALSE,"QD_C Receita";#N/A,#N/A,FALSE,"QD_D Custos";#N/A,#N/A,FALSE,"QD_E Resultado";#N/A,#N/A,FALSE,"QD_G Fluxo Caixa"}</definedName>
    <definedName name="fff_2" hidden="1">{#N/A,#N/A,FALSE,"QD_F1 Invest Detalhado";#N/A,#N/A,FALSE,"QD_F3 Invest_Comparado";#N/A,#N/A,FALSE,"QD_B Trafego";#N/A,#N/A,FALSE,"QD_D0 Custos Operacionais";#N/A,#N/A,FALSE,"QD_C Receita";#N/A,#N/A,FALSE,"QD_D Custos";#N/A,#N/A,FALSE,"QD_E Resultado";#N/A,#N/A,FALSE,"QD_G Fluxo Caixa"}</definedName>
    <definedName name="fff_3" localSheetId="0" hidden="1">{#N/A,#N/A,FALSE,"QD_F1 Invest Detalhado";#N/A,#N/A,FALSE,"QD_F3 Invest_Comparado";#N/A,#N/A,FALSE,"QD_B Trafego";#N/A,#N/A,FALSE,"QD_D0 Custos Operacionais";#N/A,#N/A,FALSE,"QD_C Receita";#N/A,#N/A,FALSE,"QD_D Custos";#N/A,#N/A,FALSE,"QD_E Resultado";#N/A,#N/A,FALSE,"QD_G Fluxo Caixa"}</definedName>
    <definedName name="fff_3" hidden="1">{#N/A,#N/A,FALSE,"QD_F1 Invest Detalhado";#N/A,#N/A,FALSE,"QD_F3 Invest_Comparado";#N/A,#N/A,FALSE,"QD_B Trafego";#N/A,#N/A,FALSE,"QD_D0 Custos Operacionais";#N/A,#N/A,FALSE,"QD_C Receita";#N/A,#N/A,FALSE,"QD_D Custos";#N/A,#N/A,FALSE,"QD_E Resultado";#N/A,#N/A,FALSE,"QD_G Fluxo Caixa"}</definedName>
    <definedName name="FFFF">#REF!</definedName>
    <definedName name="fffff" hidden="1">#REF!</definedName>
    <definedName name="ffffff" hidden="1">#REF!</definedName>
    <definedName name="fffffff" localSheetId="0" hidden="1">{#N/A,#N/A,FALSE,"Pharm";#N/A,#N/A,FALSE,"WWCM"}</definedName>
    <definedName name="fffffff" hidden="1">{#N/A,#N/A,FALSE,"Pharm";#N/A,#N/A,FALSE,"WWCM"}</definedName>
    <definedName name="FFFFFFFFFF" hidden="1">#REF!</definedName>
    <definedName name="fffffffffffff">#REF!</definedName>
    <definedName name="fffffffffffffff">#N/A</definedName>
    <definedName name="fffg">#N/A</definedName>
    <definedName name="ffg" localSheetId="0" hidden="1">{#N/A,#N/A,FALSE,"MO (2)"}</definedName>
    <definedName name="ffg" hidden="1">{#N/A,#N/A,FALSE,"MO (2)"}</definedName>
    <definedName name="ffg_1" localSheetId="0" hidden="1">{#N/A,#N/A,FALSE,"MO (2)"}</definedName>
    <definedName name="ffg_1" hidden="1">{#N/A,#N/A,FALSE,"MO (2)"}</definedName>
    <definedName name="ffv" localSheetId="0" hidden="1">{"'Total'!$A$1","'Total'!$A$3"}</definedName>
    <definedName name="ffv" hidden="1">{"'Total'!$A$1","'Total'!$A$3"}</definedName>
    <definedName name="FFVP" localSheetId="0" hidden="1">{"'gráf jan00'!$A$1:$AK$41"}</definedName>
    <definedName name="FFVP" hidden="1">{"'gráf jan00'!$A$1:$AK$41"}</definedName>
    <definedName name="FFVP1" localSheetId="0" hidden="1">{"'gráf jan00'!$A$1:$AK$41"}</definedName>
    <definedName name="FFVP1" hidden="1">{"'gráf jan00'!$A$1:$AK$41"}</definedName>
    <definedName name="FFVP10" localSheetId="0" hidden="1">{"'gráf jan00'!$A$1:$AK$41"}</definedName>
    <definedName name="FFVP10" hidden="1">{"'gráf jan00'!$A$1:$AK$41"}</definedName>
    <definedName name="FFVP11" localSheetId="0" hidden="1">{"'gráf jan00'!$A$1:$AK$41"}</definedName>
    <definedName name="FFVP11" hidden="1">{"'gráf jan00'!$A$1:$AK$41"}</definedName>
    <definedName name="FFVP12" localSheetId="0" hidden="1">{"'gráf jan00'!$A$1:$AK$41"}</definedName>
    <definedName name="FFVP12" hidden="1">{"'gráf jan00'!$A$1:$AK$41"}</definedName>
    <definedName name="FFVP13" localSheetId="0" hidden="1">{"'gráf jan00'!$A$1:$AK$41"}</definedName>
    <definedName name="FFVP13" hidden="1">{"'gráf jan00'!$A$1:$AK$41"}</definedName>
    <definedName name="FFVP14" localSheetId="0" hidden="1">{"'gráf jan00'!$A$1:$AK$41"}</definedName>
    <definedName name="FFVP14" hidden="1">{"'gráf jan00'!$A$1:$AK$41"}</definedName>
    <definedName name="FFVP15" localSheetId="0" hidden="1">{"'gráf jan00'!$A$1:$AK$41"}</definedName>
    <definedName name="FFVP15" hidden="1">{"'gráf jan00'!$A$1:$AK$41"}</definedName>
    <definedName name="FFVP16" localSheetId="0" hidden="1">{"'gráf jan00'!$A$1:$AK$41"}</definedName>
    <definedName name="FFVP16" hidden="1">{"'gráf jan00'!$A$1:$AK$41"}</definedName>
    <definedName name="FFVP2" localSheetId="0" hidden="1">{"'gráf jan00'!$A$1:$AK$41"}</definedName>
    <definedName name="FFVP2" hidden="1">{"'gráf jan00'!$A$1:$AK$41"}</definedName>
    <definedName name="FFVP3" localSheetId="0" hidden="1">{"'gráf jan00'!$A$1:$AK$41"}</definedName>
    <definedName name="FFVP3" hidden="1">{"'gráf jan00'!$A$1:$AK$41"}</definedName>
    <definedName name="FFVP4" localSheetId="0" hidden="1">{"'gráf jan00'!$A$1:$AK$41"}</definedName>
    <definedName name="FFVP4" hidden="1">{"'gráf jan00'!$A$1:$AK$41"}</definedName>
    <definedName name="ffvp43" localSheetId="0" hidden="1">{"'gráf jan00'!$A$1:$AK$41"}</definedName>
    <definedName name="ffvp43" hidden="1">{"'gráf jan00'!$A$1:$AK$41"}</definedName>
    <definedName name="FFVP5" localSheetId="0" hidden="1">{"'gráf jan00'!$A$1:$AK$41"}</definedName>
    <definedName name="FFVP5" hidden="1">{"'gráf jan00'!$A$1:$AK$41"}</definedName>
    <definedName name="FFVP6" localSheetId="0" hidden="1">{"'gráf jan00'!$A$1:$AK$41"}</definedName>
    <definedName name="FFVP6" hidden="1">{"'gráf jan00'!$A$1:$AK$41"}</definedName>
    <definedName name="FFVP7" localSheetId="0" hidden="1">{"'gráf jan00'!$A$1:$AK$41"}</definedName>
    <definedName name="FFVP7" hidden="1">{"'gráf jan00'!$A$1:$AK$41"}</definedName>
    <definedName name="FFVP8" localSheetId="0" hidden="1">{"'gráf jan00'!$A$1:$AK$41"}</definedName>
    <definedName name="FFVP8" hidden="1">{"'gráf jan00'!$A$1:$AK$41"}</definedName>
    <definedName name="FFVP9" localSheetId="0" hidden="1">{"'gráf jan00'!$A$1:$AK$41"}</definedName>
    <definedName name="FFVP9" hidden="1">{"'gráf jan00'!$A$1:$AK$41"}</definedName>
    <definedName name="ffw"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#REF!</definedName>
    <definedName name="fgbh" localSheetId="0" hidden="1">{"sch56",#N/A,FALSE,"savings";"sch64",#N/A,FALSE,"savings"}</definedName>
    <definedName name="fgbh" hidden="1">{"sch56",#N/A,FALSE,"savings";"sch64",#N/A,FALSE,"savings"}</definedName>
    <definedName name="fgch" localSheetId="0" hidden="1">{#N/A,#N/A,FALSE,"masez (10)";#N/A,#N/A,FALSE,"masez (7)";#N/A,#N/A,FALSE,"masez (6)";#N/A,#N/A,FALSE,"masez (5)";#N/A,#N/A,FALSE,"masez (4)";#N/A,#N/A,FALSE,"masez (3)";#N/A,#N/A,FALSE,"masez (2)";#N/A,#N/A,FALSE,"GME";#N/A,#N/A,FALSE,"masez"}</definedName>
    <definedName name="fgch" hidden="1">{#N/A,#N/A,FALSE,"masez (10)";#N/A,#N/A,FALSE,"masez (7)";#N/A,#N/A,FALSE,"masez (6)";#N/A,#N/A,FALSE,"masez (5)";#N/A,#N/A,FALSE,"masez (4)";#N/A,#N/A,FALSE,"masez (3)";#N/A,#N/A,FALSE,"masez (2)";#N/A,#N/A,FALSE,"GME";#N/A,#N/A,FALSE,"masez"}</definedName>
    <definedName name="fgdfgdfg">#REF!</definedName>
    <definedName name="fgdsgsdfgsdgsg" localSheetId="0" hidden="1">{"AVÓS",#N/A,FALSE,"Obras"}</definedName>
    <definedName name="fgdsgsdfgsdgsg" hidden="1">{"AVÓS",#N/A,FALSE,"Obras"}</definedName>
    <definedName name="fge">#REF!</definedName>
    <definedName name="fgf" hidden="1">#REF!</definedName>
    <definedName name="fgff" localSheetId="0" hidden="1">{#N/A,#N/A,FALSE,"MO (2)"}</definedName>
    <definedName name="fgff" hidden="1">{#N/A,#N/A,FALSE,"MO (2)"}</definedName>
    <definedName name="fgff_1" localSheetId="0" hidden="1">{#N/A,#N/A,FALSE,"MO (2)"}</definedName>
    <definedName name="fgff_1" hidden="1">{#N/A,#N/A,FALSE,"MO (2)"}</definedName>
    <definedName name="fgfg" hidden="1">#REF!</definedName>
    <definedName name="fgfg2"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fgfg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FGFGF" localSheetId="0" hidden="1">{#N/A,#N/A,FALSE,"Aging Summary";#N/A,#N/A,FALSE,"Ratio Analysis";#N/A,#N/A,FALSE,"Test 120 Day Accts";#N/A,#N/A,FALSE,"Tickmarks"}</definedName>
    <definedName name="FGFGF" hidden="1">{#N/A,#N/A,FALSE,"Aging Summary";#N/A,#N/A,FALSE,"Ratio Analysis";#N/A,#N/A,FALSE,"Test 120 Day Accts";#N/A,#N/A,FALSE,"Tickmarks"}</definedName>
    <definedName name="FGFGHYJ" localSheetId="0" hidden="1">{#N/A,#N/A,FALSE,"Plan1";#N/A,#N/A,FALSE,"Plan2"}</definedName>
    <definedName name="FGFGHYJ" hidden="1">{#N/A,#N/A,FALSE,"Plan1";#N/A,#N/A,FALSE,"Plan2"}</definedName>
    <definedName name="FGGG">#REF!</definedName>
    <definedName name="FGGHGF" localSheetId="0" hidden="1">{"FASB1",#N/A,FALSE,"115199";"FASB2",#N/A,FALSE,"115299";"FASB3",#N/A,FALSE,"115399";"FASB4",#N/A,FALSE,"115499";"FASB5",#N/A,FALSE,"115599"}</definedName>
    <definedName name="FGGHGF" hidden="1">{"FASB1",#N/A,FALSE,"115199";"FASB2",#N/A,FALSE,"115299";"FASB3",#N/A,FALSE,"115399";"FASB4",#N/A,FALSE,"115499";"FASB5",#N/A,FALSE,"115599"}</definedName>
    <definedName name="fgh"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g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ghfghf" localSheetId="0" hidden="1">{"prem1",#N/A,FALSE,"Consolidado";"pl_us",#N/A,FALSE,"Consolidado";"pl_hl",#N/A,FALSE,"Consolidado";"bs",#N/A,FALSE,"Consolidado";"cf",#N/A,FALSE,"Consolidado"}</definedName>
    <definedName name="fghfghf" hidden="1">{"prem1",#N/A,FALSE,"Consolidado";"pl_us",#N/A,FALSE,"Consolidado";"pl_hl",#N/A,FALSE,"Consolidado";"bs",#N/A,FALSE,"Consolidado";"cf",#N/A,FALSE,"Consolidado"}</definedName>
    <definedName name="fghh" localSheetId="0" hidden="1">{#N/A,#N/A,FALSE,"magsep2";#N/A,#N/A,FALSE,"¾"" X ½""";#N/A,#N/A,FALSE,"½"" X ¼""";#N/A,#N/A,FALSE,"¼"" X 8 Mesh";#N/A,#N/A,FALSE,"8 X 14 Mesh"}</definedName>
    <definedName name="fghh" hidden="1">{#N/A,#N/A,FALSE,"magsep2";#N/A,#N/A,FALSE,"¾"" X ½""";#N/A,#N/A,FALSE,"½"" X ¼""";#N/A,#N/A,FALSE,"¼"" X 8 Mesh";#N/A,#N/A,FALSE,"8 X 14 Mesh"}</definedName>
    <definedName name="fghji" localSheetId="0" hidden="1">{#N/A,#N/A,FALSE,"MO (2)"}</definedName>
    <definedName name="fghji" hidden="1">{#N/A,#N/A,FALSE,"MO (2)"}</definedName>
    <definedName name="fghji_1" localSheetId="0" hidden="1">{#N/A,#N/A,FALSE,"MO (2)"}</definedName>
    <definedName name="fghji_1" hidden="1">{#N/A,#N/A,FALSE,"MO (2)"}</definedName>
    <definedName name="fghm" hidden="1">#N/A</definedName>
    <definedName name="fgjfghj">#REF!</definedName>
    <definedName name="FGJHFGK" localSheetId="0" hidden="1">{#N/A,#N/A,FALSE,"Plan1";#N/A,#N/A,FALSE,"Plan2"}</definedName>
    <definedName name="FGJHFGK" hidden="1">{#N/A,#N/A,FALSE,"Plan1";#N/A,#N/A,FALSE,"Plan2"}</definedName>
    <definedName name="fgkjkh" localSheetId="0" hidden="1">{#N/A,#N/A,FALSE,"REPORT"}</definedName>
    <definedName name="fgkjkh" hidden="1">{#N/A,#N/A,FALSE,"REPORT"}</definedName>
    <definedName name="fgnhhfgnh" localSheetId="0" hidden="1">{#N/A,#N/A,FALSE,"ResGer";#N/A,#N/A,FALSE,"EndBan";#N/A,#N/A,FALSE,"DebTrabFis";#N/A,#N/A,FALSE,"FlxEndBan"}</definedName>
    <definedName name="fgnhhfgnh" hidden="1">{#N/A,#N/A,FALSE,"ResGer";#N/A,#N/A,FALSE,"EndBan";#N/A,#N/A,FALSE,"DebTrabFis";#N/A,#N/A,FALSE,"FlxEndBan"}</definedName>
    <definedName name="fgs" localSheetId="0" hidden="1">{"'gráf jan00'!$A$1:$AK$41"}</definedName>
    <definedName name="fgs" hidden="1">{"'gráf jan00'!$A$1:$AK$41"}</definedName>
    <definedName name="fgthyyu" localSheetId="0" hidden="1">{#N/A,#N/A,FALSE,"Plan1";#N/A,#N/A,FALSE,"Plan2"}</definedName>
    <definedName name="fgthyyu" hidden="1">{#N/A,#N/A,FALSE,"Plan1";#N/A,#N/A,FALSE,"Plan2"}</definedName>
    <definedName name="FGTS_acumulado">#REF!</definedName>
    <definedName name="FGV">"$#REF!.$A$1:$C$65536"</definedName>
    <definedName name="FGV_alteração">#REF!</definedName>
    <definedName name="FGVC">"$#REF!.$A$1:$D$65536"</definedName>
    <definedName name="fgyjfgy" localSheetId="0"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fgyjfgy"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fhdfhsfd">#REF!</definedName>
    <definedName name="FHDZ" localSheetId="0" hidden="1">{"'gráf jan00'!$A$1:$AK$41"}</definedName>
    <definedName name="FHDZ" hidden="1">{"'gráf jan00'!$A$1:$AK$41"}</definedName>
    <definedName name="fhg" localSheetId="0" hidden="1">{#N/A,#N/A,FALSE,"310.1";#N/A,#N/A,FALSE,"321.1";#N/A,#N/A,FALSE,"320.3";#N/A,#N/A,FALSE,"330.1"}</definedName>
    <definedName name="fhg" hidden="1">{#N/A,#N/A,FALSE,"310.1";#N/A,#N/A,FALSE,"321.1";#N/A,#N/A,FALSE,"320.3";#N/A,#N/A,FALSE,"330.1"}</definedName>
    <definedName name="fhkfkhjkg" localSheetId="0" hidden="1">{#N/A,#N/A,FALSE,"ResGer";#N/A,#N/A,FALSE,"EndBan";#N/A,#N/A,FALSE,"DebTrabFis";#N/A,#N/A,FALSE,"FlxEndBan"}</definedName>
    <definedName name="fhkfkhjkg" hidden="1">{#N/A,#N/A,FALSE,"ResGer";#N/A,#N/A,FALSE,"EndBan";#N/A,#N/A,FALSE,"DebTrabFis";#N/A,#N/A,FALSE,"FlxEndBan"}</definedName>
    <definedName name="FHSFJKSG" localSheetId="0" hidden="1">{#N/A,#N/A,FALSE,"RESUMEN";#N/A,#N/A,FALSE,"GG-GI";#N/A,#N/A,FALSE,"AMB";#N/A,#N/A,FALSE,"EyR";#N/A,#N/A,FALSE,"UCP";#N/A,#N/A,FALSE,"IND";#N/A,#N/A,FALSE,"LR";#N/A,#N/A,FALSE,"PRV";#N/A,#N/A,FALSE,"TÚNELES";#N/A,#N/A,FALSE,"IDT";#N/A,#N/A,FALSE,"ING"}</definedName>
    <definedName name="FHSFJKSG" hidden="1">{#N/A,#N/A,FALSE,"RESUMEN";#N/A,#N/A,FALSE,"GG-GI";#N/A,#N/A,FALSE,"AMB";#N/A,#N/A,FALSE,"EyR";#N/A,#N/A,FALSE,"UCP";#N/A,#N/A,FALSE,"IND";#N/A,#N/A,FALSE,"LR";#N/A,#N/A,FALSE,"PRV";#N/A,#N/A,FALSE,"TÚNELES";#N/A,#N/A,FALSE,"IDT";#N/A,#N/A,FALSE,"ING"}</definedName>
    <definedName name="FIC" localSheetId="1">#REF!</definedName>
    <definedName name="FIC" localSheetId="2">#REF!</definedName>
    <definedName name="FIC">#REF!</definedName>
    <definedName name="FICHEIRO">#REF!</definedName>
    <definedName name="figura1">"Figura 1"</definedName>
    <definedName name="fill" hidden="1">#REF!</definedName>
    <definedName name="fill1" hidden="1">#REF!</definedName>
    <definedName name="FILLER.USINA">#REF!</definedName>
    <definedName name="filtragem" localSheetId="0">{#N/A,#N/A,FALSE,"GERAL";#N/A,#N/A,FALSE,"012-96";#N/A,#N/A,FALSE,"018-96";#N/A,#N/A,FALSE,"027-96";#N/A,#N/A,FALSE,"059-96";#N/A,#N/A,FALSE,"076-96";#N/A,#N/A,FALSE,"019-97";#N/A,#N/A,FALSE,"021-97";#N/A,#N/A,FALSE,"022-97";#N/A,#N/A,FALSE,"028-97"}</definedName>
    <definedName name="filtragem">{#N/A,#N/A,FALSE,"GERAL";#N/A,#N/A,FALSE,"012-96";#N/A,#N/A,FALSE,"018-96";#N/A,#N/A,FALSE,"027-96";#N/A,#N/A,FALSE,"059-96";#N/A,#N/A,FALSE,"076-96";#N/A,#N/A,FALSE,"019-97";#N/A,#N/A,FALSE,"021-97";#N/A,#N/A,FALSE,"022-97";#N/A,#N/A,FALSE,"028-97"}</definedName>
    <definedName name="Filtrar_1000">#REF!</definedName>
    <definedName name="Filtrar_BancoDados" hidden="1">#REF!</definedName>
    <definedName name="FILTRO" hidden="1">#REF!</definedName>
    <definedName name="FIM">#REF!</definedName>
    <definedName name="FIM.TRECHO">#REF!</definedName>
    <definedName name="FIM.TRECHO_P">#REF!</definedName>
    <definedName name="FIM_48">#REF!</definedName>
    <definedName name="fim_T_ADM">#REF!</definedName>
    <definedName name="fim_T1">#REF!</definedName>
    <definedName name="fim_T2">#REF!</definedName>
    <definedName name="fim_T3">#REF!</definedName>
    <definedName name="fi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153">#REF!</definedName>
    <definedName name="fin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#REF!</definedName>
    <definedName name="FINAL_CM">#REF!</definedName>
    <definedName name="FINAL_RCC">#REF!</definedName>
    <definedName name="FINAL_RM">#REF!</definedName>
    <definedName name="FINAL_RMA">#REF!</definedName>
    <definedName name="FINAL_RMEC">#REF!</definedName>
    <definedName name="Final_Summary" localSheetId="0"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Final_Summary"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Financ.Resumen"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e2" localSheetId="0" hidden="1">{"Finance 1",#N/A,FALSE,"FINANCE.XLS";"Finance 2",#N/A,FALSE,"FINANCE.XLS";"Finance 3",#N/A,FALSE,"FINANCE.XLS";"Finance 4",#N/A,FALSE,"FINANCE.XLS";"Finance 5",#N/A,FALSE,"FINANCE.XLS";"Finance 6",#N/A,FALSE,"FINANCE.XLS";"Finance 7",#N/A,FALSE,"FINANCE.XLS";"Finance 8",#N/A,FALSE,"FINANCE.XLS"}</definedName>
    <definedName name="finance2" hidden="1">{"Finance 1",#N/A,FALSE,"FINANCE.XLS";"Finance 2",#N/A,FALSE,"FINANCE.XLS";"Finance 3",#N/A,FALSE,"FINANCE.XLS";"Finance 4",#N/A,FALSE,"FINANCE.XLS";"Finance 5",#N/A,FALSE,"FINANCE.XLS";"Finance 6",#N/A,FALSE,"FINANCE.XLS";"Finance 7",#N/A,FALSE,"FINANCE.XLS";"Finance 8",#N/A,FALSE,"FINANCE.XLS"}</definedName>
    <definedName name="Financeiro">INDIRECT(#REF!)</definedName>
    <definedName name="Financiamentos">#REF!</definedName>
    <definedName name="finl">#REF!</definedName>
    <definedName name="fin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O.ADIONAL">#REF!</definedName>
    <definedName name="FIPINI">#REF!</definedName>
    <definedName name="fir">#REF!</definedName>
    <definedName name="FIRM">#REF!</definedName>
    <definedName name="firma">#REF!</definedName>
    <definedName name="firma1">#REF!</definedName>
    <definedName name="firma2">#REF!</definedName>
    <definedName name="FIRMA3">#REF!</definedName>
    <definedName name="fis">#REF!</definedName>
    <definedName name="Fiscal">#REF!</definedName>
    <definedName name="FISCAL_21">#REF!</definedName>
    <definedName name="FISCAL2">#REF!</definedName>
    <definedName name="FISI">#REF!</definedName>
    <definedName name="FISICA">#REF!</definedName>
    <definedName name="Fisicos">#REF!</definedName>
    <definedName name="fit"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T" localSheetId="1">#REF!</definedName>
    <definedName name="FIT" localSheetId="2">#REF!</definedName>
    <definedName name="fit"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T_RJ">#REF!</definedName>
    <definedName name="FIT_SP">#REF!</definedName>
    <definedName name="FITPA">#REF!</definedName>
    <definedName name="fix" localSheetId="0" hidden="1">{"CSC_1",#N/A,FALSE,"CSC Outputs";"CSC_2",#N/A,FALSE,"CSC Outputs"}</definedName>
    <definedName name="fix" hidden="1">{"CSC_1",#N/A,FALSE,"CSC Outputs";"CSC_2",#N/A,FALSE,"CSC Outputs"}</definedName>
    <definedName name="FJASLJFIL" localSheetId="0" hidden="1">{"'gráf jan00'!$A$1:$AK$41"}</definedName>
    <definedName name="FJASLJFIL" hidden="1">{"'gráf jan00'!$A$1:$AK$41"}</definedName>
    <definedName name="FJEZK" localSheetId="0" hidden="1">{#N/A,#N/A,FALSE,"Pharm";#N/A,#N/A,FALSE,"WWCM"}</definedName>
    <definedName name="FJEZK" hidden="1">{#N/A,#N/A,FALSE,"Pharm";#N/A,#N/A,FALSE,"WWCM"}</definedName>
    <definedName name="FJGHJ"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FJGHJ" hidden="1">{TRUE,TRUE,-1.25,-15.5,604.5,366.75,FALSE,FALSE,TRUE,TRUE,0,1,#N/A,1,#N/A,9.0125,24.4117647058824,1,FALSE,FALSE,3,TRUE,1,FALSE,100,"Swvu.PLANILHA2.","ACwvu.PLANILHA2.",#N/A,FALSE,FALSE,0.787401575,0.34,0.46,0.5,1,"","",FALSE,FALSE,FALSE,FALSE,1,#N/A,1,1,FALSE,FALSE,#N/A,#N/A,FALSE,FALSE,FALSE,9,65532,65532,FALSE,FALSE,TRUE,TRUE,TRUE}</definedName>
    <definedName name="fjhfdhsh" localSheetId="0" hidden="1">{#N/A,#N/A,FALSE,"ResGer";#N/A,#N/A,FALSE,"EndBan";#N/A,#N/A,FALSE,"DebTrabFis";#N/A,#N/A,FALSE,"FlxEndBan"}</definedName>
    <definedName name="fjhfdhsh" hidden="1">{#N/A,#N/A,FALSE,"ResGer";#N/A,#N/A,FALSE,"EndBan";#N/A,#N/A,FALSE,"DebTrabFis";#N/A,#N/A,FALSE,"FlxEndBan"}</definedName>
    <definedName name="FJHJHG" localSheetId="0" hidden="1">{#N/A,#N/A,FALSE,"Plan1";#N/A,#N/A,FALSE,"Plan2"}</definedName>
    <definedName name="FJHJHG" hidden="1">{#N/A,#N/A,FALSE,"Plan1";#N/A,#N/A,FALSE,"Plan2"}</definedName>
    <definedName name="fjhtd"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fjhtd"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fjjashfja" hidden="1">#REF!</definedName>
    <definedName name="fjrjrjrtj"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jrjrjrt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kfw" localSheetId="0" hidden="1">{#N/A,#N/A,FALSE,"Plan1";#N/A,#N/A,FALSE,"Plan2"}</definedName>
    <definedName name="fkfw" hidden="1">{#N/A,#N/A,FALSE,"Plan1";#N/A,#N/A,FALSE,"Plan2"}</definedName>
    <definedName name="fkhx">#REF!</definedName>
    <definedName name="fkujfkfkudkcufyi">#REF!</definedName>
    <definedName name="FL_1">#REF!</definedName>
    <definedName name="FLASH">#REF!</definedName>
    <definedName name="FLASH_01">#REF!</definedName>
    <definedName name="FLASH_02">#REF!</definedName>
    <definedName name="FLOT" localSheetId="0">{#N/A,#N/A,FALSE,"GERAL";#N/A,#N/A,FALSE,"012-96";#N/A,#N/A,FALSE,"018-96";#N/A,#N/A,FALSE,"027-96";#N/A,#N/A,FALSE,"059-96";#N/A,#N/A,FALSE,"076-96";#N/A,#N/A,FALSE,"019-97";#N/A,#N/A,FALSE,"021-97";#N/A,#N/A,FALSE,"022-97";#N/A,#N/A,FALSE,"028-97"}</definedName>
    <definedName name="FLOT">{#N/A,#N/A,FALSE,"GERAL";#N/A,#N/A,FALSE,"012-96";#N/A,#N/A,FALSE,"018-96";#N/A,#N/A,FALSE,"027-96";#N/A,#N/A,FALSE,"059-96";#N/A,#N/A,FALSE,"076-96";#N/A,#N/A,FALSE,"019-97";#N/A,#N/A,FALSE,"021-97";#N/A,#N/A,FALSE,"022-97";#N/A,#N/A,FALSE,"028-97"}</definedName>
    <definedName name="FLU">#REF!</definedName>
    <definedName name="Fluência">#REF!</definedName>
    <definedName name="flujo2" localSheetId="0" hidden="1">{"FLUJO DE CAJA",#N/A,FALSE,"Hoja1";"ANEXOS FLUJO",#N/A,FALSE,"Hoja1"}</definedName>
    <definedName name="flujo2" hidden="1">{"FLUJO DE CAJA",#N/A,FALSE,"Hoja1";"ANEXOS FLUJO",#N/A,FALSE,"Hoja1"}</definedName>
    <definedName name="FLUTUANTE2" localSheetId="0">{#N/A,#N/A,FALSE,"GERAL";#N/A,#N/A,FALSE,"012-96";#N/A,#N/A,FALSE,"018-96";#N/A,#N/A,FALSE,"027-96";#N/A,#N/A,FALSE,"059-96";#N/A,#N/A,FALSE,"076-96";#N/A,#N/A,FALSE,"019-97";#N/A,#N/A,FALSE,"021-97";#N/A,#N/A,FALSE,"022-97";#N/A,#N/A,FALSE,"028-97"}</definedName>
    <definedName name="FLUTUANTE2">{#N/A,#N/A,FALSE,"GERAL";#N/A,#N/A,FALSE,"012-96";#N/A,#N/A,FALSE,"018-96";#N/A,#N/A,FALSE,"027-96";#N/A,#N/A,FALSE,"059-96";#N/A,#N/A,FALSE,"076-96";#N/A,#N/A,FALSE,"019-97";#N/A,#N/A,FALSE,"021-97";#N/A,#N/A,FALSE,"022-97";#N/A,#N/A,FALSE,"028-97"}</definedName>
    <definedName name="Fluxo" localSheetId="0" hidden="1">{#N/A,#N/A,FALSE,"OUT";#N/A,#N/A,FALSE,"NOV"}</definedName>
    <definedName name="Fluxo" hidden="1">{#N/A,#N/A,FALSE,"OUT";#N/A,#N/A,FALSE,"NOV"}</definedName>
    <definedName name="Fluxo_Jan_Fev" localSheetId="0" hidden="1">{#N/A,#N/A,FALSE,"OUT";#N/A,#N/A,FALSE,"NOV"}</definedName>
    <definedName name="Fluxo_Jan_Fev" hidden="1">{#N/A,#N/A,FALSE,"OUT";#N/A,#N/A,FALSE,"NOV"}</definedName>
    <definedName name="Fluxo_Orçado_201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gram" localSheetId="0" hidden="1">{#N/A,#N/A,FALSE,"GERAL";#N/A,#N/A,FALSE,"012-96";#N/A,#N/A,FALSE,"018-96";#N/A,#N/A,FALSE,"027-96";#N/A,#N/A,FALSE,"059-96";#N/A,#N/A,FALSE,"076-96";#N/A,#N/A,FALSE,"019-97";#N/A,#N/A,FALSE,"021-97";#N/A,#N/A,FALSE,"022-97";#N/A,#N/A,FALSE,"028-97"}</definedName>
    <definedName name="Fluxogram" hidden="1">{#N/A,#N/A,FALSE,"GERAL";#N/A,#N/A,FALSE,"012-96";#N/A,#N/A,FALSE,"018-96";#N/A,#N/A,FALSE,"027-96";#N/A,#N/A,FALSE,"059-96";#N/A,#N/A,FALSE,"076-96";#N/A,#N/A,FALSE,"019-97";#N/A,#N/A,FALSE,"021-97";#N/A,#N/A,FALSE,"022-97";#N/A,#N/A,FALSE,"028-97"}</definedName>
    <definedName name="fluxoo">#REF!</definedName>
    <definedName name="Flx_Flor" hidden="1">#REF!</definedName>
    <definedName name="Flx_Trad" hidden="1">#REF!</definedName>
    <definedName name="FLXCX" localSheetId="0" hidden="1">{#N/A,#N/A,FALSE,"DOARCNB";#N/A,#N/A,FALSE,"PLCNB";#N/A,#N/A,FALSE,"DRECNB";#N/A,#N/A,FALSE,"BPCNB";#N/A,#N/A,FALSE,"fluxo de caixa"}</definedName>
    <definedName name="FLXCX" hidden="1">{#N/A,#N/A,FALSE,"DOARCNB";#N/A,#N/A,FALSE,"PLCNB";#N/A,#N/A,FALSE,"DRECNB";#N/A,#N/A,FALSE,"BPCNB";#N/A,#N/A,FALSE,"fluxo de caixa"}</definedName>
    <definedName name="flxcx1" localSheetId="0" hidden="1">{#N/A,#N/A,FALSE,"DOARCNB";#N/A,#N/A,FALSE,"PLCNB";#N/A,#N/A,FALSE,"DRECNB";#N/A,#N/A,FALSE,"BPCNB";#N/A,#N/A,FALSE,"fluxo de caixa"}</definedName>
    <definedName name="flxcx1" hidden="1">{#N/A,#N/A,FALSE,"DOARCNB";#N/A,#N/A,FALSE,"PLCNB";#N/A,#N/A,FALSE,"DRECNB";#N/A,#N/A,FALSE,"BPCNB";#N/A,#N/A,FALSE,"fluxo de caixa"}</definedName>
    <definedName name="FLXCXX" localSheetId="0" hidden="1">{#N/A,#N/A,FALSE,"DOARCNB";#N/A,#N/A,FALSE,"PLCNB";#N/A,#N/A,FALSE,"DRECNB";#N/A,#N/A,FALSE,"BPCNB";#N/A,#N/A,FALSE,"fluxo de caixa"}</definedName>
    <definedName name="FLXCXX" hidden="1">{#N/A,#N/A,FALSE,"DOARCNB";#N/A,#N/A,FALSE,"PLCNB";#N/A,#N/A,FALSE,"DRECNB";#N/A,#N/A,FALSE,"BPCNB";#N/A,#N/A,FALSE,"fluxo de caixa"}</definedName>
    <definedName name="FLXO" localSheetId="0"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FLXO"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FM">"$#REF!.$E$31"</definedName>
    <definedName name="FMDIAS" hidden="1">#REF!</definedName>
    <definedName name="FMDIAS1" hidden="1">#REF!</definedName>
    <definedName name="FMDIAS10" hidden="1">#REF!</definedName>
    <definedName name="FMDIAS11" hidden="1">#REF!</definedName>
    <definedName name="FMDIAS12" hidden="1">#REF!</definedName>
    <definedName name="FMDIAS13" hidden="1">#REF!</definedName>
    <definedName name="FMDIAS15" hidden="1">#REF!</definedName>
    <definedName name="FMDIAS2" hidden="1">#REF!</definedName>
    <definedName name="FMDIAS20" hidden="1">#REF!</definedName>
    <definedName name="FMDIAS28" hidden="1">#REF!</definedName>
    <definedName name="FMDIAS3" hidden="1">#REF!</definedName>
    <definedName name="FMDIAS32" hidden="1">#REF!</definedName>
    <definedName name="FMDIAS34" hidden="1">#REF!</definedName>
    <definedName name="FMDIAS35" hidden="1">#REF!</definedName>
    <definedName name="FMDIAS36" hidden="1">#REF!</definedName>
    <definedName name="FMDIAS37" hidden="1">#REF!</definedName>
    <definedName name="FMDIAS38" hidden="1">#REF!</definedName>
    <definedName name="FMDIAS40" hidden="1">#REF!</definedName>
    <definedName name="FMDIAS41" hidden="1">#REF!</definedName>
    <definedName name="FMDIAS42" hidden="1">#REF!</definedName>
    <definedName name="FMDIAS43" hidden="1">#REF!</definedName>
    <definedName name="FMDIAS9" hidden="1">#REF!</definedName>
    <definedName name="FMW">"$#REF!.$E$33"</definedName>
    <definedName name="FMWA">"$#REF!.$E$32"</definedName>
    <definedName name="FO">#REF!</definedName>
    <definedName name="FOB">#REF!</definedName>
    <definedName name="FOB_A">#REF!</definedName>
    <definedName name="FOB_B">#REF!</definedName>
    <definedName name="FOB_C">#REF!</definedName>
    <definedName name="FOB_D">#REF!</definedName>
    <definedName name="FOB_E">#REF!</definedName>
    <definedName name="FOB_F">#REF!</definedName>
    <definedName name="FOB_REAL">#REF!</definedName>
    <definedName name="FOB_TOTAL">#REF!</definedName>
    <definedName name="FOB_USD">#REF!</definedName>
    <definedName name="FOB_USD_A">#REF!</definedName>
    <definedName name="FOB_USD_B">#REF!</definedName>
    <definedName name="FOB_USD_TOTAL">#REF!</definedName>
    <definedName name="fog">#REF!</definedName>
    <definedName name="FOG_4">"$'memória de calculo_liquida'.$#REF!$#REF!"</definedName>
    <definedName name="foglio14" localSheetId="0"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foglio14"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FOLHA">#REF!</definedName>
    <definedName name="FOLHA_N__01_01">#REF!</definedName>
    <definedName name="FOLHA01" localSheetId="0" hidden="1">{#N/A,#N/A,TRUE,"Serviços"}</definedName>
    <definedName name="FOLHA01" hidden="1">{#N/A,#N/A,TRUE,"Serviços"}</definedName>
    <definedName name="FOLHA011" localSheetId="0" hidden="1">{#N/A,#N/A,TRUE,"Serviços"}</definedName>
    <definedName name="FOLHA011" hidden="1">{#N/A,#N/A,TRUE,"Serviços"}</definedName>
    <definedName name="folha1" localSheetId="0" hidden="1">{#N/A,#N/A,TRUE,"Serviços"}</definedName>
    <definedName name="folha1" hidden="1">{#N/A,#N/A,TRUE,"Serviços"}</definedName>
    <definedName name="folha11" localSheetId="0" hidden="1">{#N/A,#N/A,TRUE,"Serviços"}</definedName>
    <definedName name="folha11" hidden="1">{#N/A,#N/A,TRUE,"Serviços"}</definedName>
    <definedName name="FolhaPagamento">#REF!</definedName>
    <definedName name="FolhaSocioExecutante">#REF!</definedName>
    <definedName name="FolResumoFlorestas" localSheetId="0" hidden="1">{"'REL CUSTODIF'!$B$1:$H$72"}</definedName>
    <definedName name="FolResumoFlorestas" hidden="1">{"'REL CUSTODIF'!$B$1:$H$72"}</definedName>
    <definedName name="Fonte">#REF!</definedName>
    <definedName name="FOOR" localSheetId="0" hidden="1">{#N/A,#N/A,FALSE,"Plan1"}</definedName>
    <definedName name="FOOR" hidden="1">{#N/A,#N/A,FALSE,"Plan1"}</definedName>
    <definedName name="forecas" localSheetId="0" hidden="1">{TRUE,TRUE,-1.25,-15.5,484.5,278.25,FALSE,FALSE,TRUE,FALSE,0,1,#N/A,551,#N/A,5.92592592592593,22.5714285714286,1,FALSE,FALSE,3,TRUE,1,FALSE,100,"Swvu.AFAC.","ACwvu.AFAC.",#N/A,FALSE,FALSE,0,0,0,0,2,"","",FALSE,FALSE,FALSE,FALSE,1,90,#N/A,#N/A,"=R1C1:R650C11",FALSE,#N/A,#N/A,FALSE,FALSE,FALSE,1,65532,65532,FALSE,FALSE,TRUE,TRUE,TRUE}</definedName>
    <definedName name="forecas" hidden="1">{TRUE,TRUE,-1.25,-15.5,484.5,278.25,FALSE,FALSE,TRUE,FALSE,0,1,#N/A,551,#N/A,5.92592592592593,22.5714285714286,1,FALSE,FALSE,3,TRUE,1,FALSE,100,"Swvu.AFAC.","ACwvu.AFAC.",#N/A,FALSE,FALSE,0,0,0,0,2,"","",FALSE,FALSE,FALSE,FALSE,1,90,#N/A,#N/A,"=R1C1:R650C11",FALSE,#N/A,#N/A,FALSE,FALSE,FALSE,1,65532,65532,FALSE,FALSE,TRUE,TRUE,TRUE}</definedName>
    <definedName name="form">#REF!</definedName>
    <definedName name="FORMA">#REF!</definedName>
    <definedName name="FORMA_MAD_BRANCA">#REF!</definedName>
    <definedName name="Formadeslizante">#REF!</definedName>
    <definedName name="FORMAS.CURVAS">#REF!</definedName>
    <definedName name="FORMAS.CURVAS.SEM">#REF!</definedName>
    <definedName name="formas.madeirit">#REF!</definedName>
    <definedName name="FORMAS.PLANAS">#REF!</definedName>
    <definedName name="FORMAS.PLANAS.SEM">#REF!</definedName>
    <definedName name="FORMAS.PLANS">#REF!</definedName>
    <definedName name="Formatação_Amarelo_comCusto">INDIRECT("'Analítico CCUs'!$W$2:$X$"&amp;#REF!)</definedName>
    <definedName name="Formatação_Azul">INDIRECT("'Analítico CCUs'!$P$2:$X$"&amp;#REF!)</definedName>
    <definedName name="Formatação_Vermelho">INDIRECT("'Analítico CCUs'!$F$2:$N$"&amp;#REF!)</definedName>
    <definedName name="formu" hidden="1">#REF!</definedName>
    <definedName name="FORMULARIO" hidden="1">#REF!</definedName>
    <definedName name="FORMULÁRIO" localSheetId="0" hidden="1">{#N/A,#N/A,FALSE,"Plan1"}</definedName>
    <definedName name="FORMULÁRIO" hidden="1">{#N/A,#N/A,FALSE,"Plan1"}</definedName>
    <definedName name="formulas">#REF!,#REF!,#REF!,#REF!,#REF!,#REF!,#REF!,#REF!,#REF!,#REF!,#REF!,#REF!,#REF!,#REF!,#REF!,#REF!,#REF!,#REF!,#REF!,#REF!</definedName>
    <definedName name="forn" localSheetId="0" hidden="1">{#N/A,#N/A,FALSE,"Aging Summary";#N/A,#N/A,FALSE,"Ratio Analysis";#N/A,#N/A,FALSE,"Test 120 Day Accts";#N/A,#N/A,FALSE,"Tickmarks"}</definedName>
    <definedName name="forn" hidden="1">{#N/A,#N/A,FALSE,"Aging Summary";#N/A,#N/A,FALSE,"Ratio Analysis";#N/A,#N/A,FALSE,"Test 120 Day Accts";#N/A,#N/A,FALSE,"Tickmarks"}</definedName>
    <definedName name="FORN.CIM.USINA">#REF!</definedName>
    <definedName name="FORNEC_CAP20">#REF!</definedName>
    <definedName name="FORNEC_CM30">#REF!</definedName>
    <definedName name="FORRO">#REF!</definedName>
    <definedName name="forum1">#REF!</definedName>
    <definedName name="forum2">#REF!</definedName>
    <definedName name="Fot" localSheetId="0" hidden="1">{"'EI 060 02'!$A$1:$K$59"}</definedName>
    <definedName name="Fot" hidden="1">{"'EI 060 02'!$A$1:$K$59"}</definedName>
    <definedName name="fqwfqw">#REF!</definedName>
    <definedName name="frd" localSheetId="0" hidden="1">{#N/A,#N/A,FALSE,"ACODEMAB"}</definedName>
    <definedName name="frd" hidden="1">{#N/A,#N/A,FALSE,"ACODEMAB"}</definedName>
    <definedName name="frdg" hidden="1">#REF!-1 &amp; "." &amp; MAX(1,COUNTA(INDEX(#REF!,MATCH(#REF!-1,#REF!,FALSE)):#REF!))</definedName>
    <definedName name="fre"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r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reaa">#REF!</definedName>
    <definedName name="FREADVAL">#REF!</definedName>
    <definedName name="FREFIX">#REF!</definedName>
    <definedName name="FREPES">#REF!</definedName>
    <definedName name="FRESA">#REF!</definedName>
    <definedName name="FRESA_REC_REV">#REF!</definedName>
    <definedName name="FRESAGEM">#REF!</definedName>
    <definedName name="Fresagem01" localSheetId="0" hidden="1">{#N/A,#N/A,TRUE,"Serviços"}</definedName>
    <definedName name="Fresagem01" hidden="1">{#N/A,#N/A,TRUE,"Serviços"}</definedName>
    <definedName name="Fresagem011" localSheetId="0" hidden="1">{#N/A,#N/A,TRUE,"Serviços"}</definedName>
    <definedName name="Fresagem011" hidden="1">{#N/A,#N/A,TRUE,"Serviços"}</definedName>
    <definedName name="FRESAMA">#REF!</definedName>
    <definedName name="FRESATA">#REF!</definedName>
    <definedName name="fresfg"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TE_MARITIMO">#REF!</definedName>
    <definedName name="FRETE_PORTO">#REF!</definedName>
    <definedName name="FRETE_PORTO_DAP">#REF!</definedName>
    <definedName name="FRETE_REAL">#REF!</definedName>
    <definedName name="FRETE_RIO">#REF!</definedName>
    <definedName name="FRETE_RIO_VIX">#REF!</definedName>
    <definedName name="FRETE_TTL">#REF!</definedName>
    <definedName name="FRETE_USD">#REF!</definedName>
    <definedName name="FRF" localSheetId="0" hidden="1">{#N/A,#N/A,FALSE,"1";#N/A,#N/A,FALSE,"2";#N/A,#N/A,FALSE,"16 - 17";#N/A,#N/A,FALSE,"18 - 19";#N/A,#N/A,FALSE,"26";#N/A,#N/A,FALSE,"27";#N/A,#N/A,FALSE,"28"}</definedName>
    <definedName name="FRF" hidden="1">{#N/A,#N/A,FALSE,"1";#N/A,#N/A,FALSE,"2";#N/A,#N/A,FALSE,"16 - 17";#N/A,#N/A,FALSE,"18 - 19";#N/A,#N/A,FALSE,"26";#N/A,#N/A,FALSE,"27";#N/A,#N/A,FALSE,"28"}</definedName>
    <definedName name="FRFERFE" localSheetId="0" hidden="1">{#N/A,#N/A,FALSE,"Pharm";#N/A,#N/A,FALSE,"WWCM"}</definedName>
    <definedName name="FRFERFE" hidden="1">{#N/A,#N/A,FALSE,"Pharm";#N/A,#N/A,FALSE,"WWCM"}</definedName>
    <definedName name="frgsrhg">#REF!</definedName>
    <definedName name="Friday_s_CANT">#REF!</definedName>
    <definedName name="Friday_s_CATU">#REF!</definedName>
    <definedName name="Friday_s_EMP">#REF!</definedName>
    <definedName name="Friday_s_SF">#REF!</definedName>
    <definedName name="Friday_s_SI">#REF!</definedName>
    <definedName name="Fromatação_Amarelo_semCusto">INDIRECT("'Analítico CCUs'!$P$2:$V$"&amp;#REF!)</definedName>
    <definedName name="FRR" localSheetId="0" hidden="1">{#N/A,#N/A,FALSE,"Plan1"}</definedName>
    <definedName name="FRR" hidden="1">{#N/A,#N/A,FALSE,"Plan1"}</definedName>
    <definedName name="frw" localSheetId="0" hidden="1">{#N/A,#N/A,FALSE,"Brasília";#N/A,#N/A,FALSE,"Belo Horizonte";#N/A,#N/A,FALSE,"Curitiba";#N/A,#N/A,FALSE,"Itaborai";#N/A,#N/A,FALSE,"Porto Alegre";#N/A,#N/A,FALSE,"Ribeirão Preto";#N/A,#N/A,FALSE,"RJRSA";#N/A,#N/A,FALSE,"Santos";#N/A,#N/A,FALSE,"SPAL"}</definedName>
    <definedName name="frw" hidden="1">{#N/A,#N/A,FALSE,"Brasília";#N/A,#N/A,FALSE,"Belo Horizonte";#N/A,#N/A,FALSE,"Curitiba";#N/A,#N/A,FALSE,"Itaborai";#N/A,#N/A,FALSE,"Porto Alegre";#N/A,#N/A,FALSE,"Ribeirão Preto";#N/A,#N/A,FALSE,"RJRSA";#N/A,#N/A,FALSE,"Santos";#N/A,#N/A,FALSE,"SPAL"}</definedName>
    <definedName name="FRWAESR" localSheetId="0" hidden="1">{"'Quadro'!$A$4:$BG$78"}</definedName>
    <definedName name="FRWAESR" hidden="1">{"'Quadro'!$A$4:$BG$78"}</definedName>
    <definedName name="FS">#REF!</definedName>
    <definedName name="FS_1">#REF!</definedName>
    <definedName name="FSA" localSheetId="0" hidden="1">{"'Quadro'!$A$4:$BG$78"}</definedName>
    <definedName name="FSA" hidden="1">{"'Quadro'!$A$4:$BG$78"}</definedName>
    <definedName name="fsadf" localSheetId="0" hidden="1">{#N/A,#N/A,TRUE,"Acq-Ass";#N/A,#N/A,TRUE,"Acq-IS";#N/A,#N/A,TRUE,"Acq-BS";#N/A,#N/A,TRUE,"Acq-CF"}</definedName>
    <definedName name="fsadf" hidden="1">{#N/A,#N/A,TRUE,"Acq-Ass";#N/A,#N/A,TRUE,"Acq-IS";#N/A,#N/A,TRUE,"Acq-BS";#N/A,#N/A,TRUE,"Acq-CF"}</definedName>
    <definedName name="fsadfasd"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sadfas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SADFD">#N/A</definedName>
    <definedName name="fsaf">#REF!</definedName>
    <definedName name="FSAREWR" hidden="1">#REF!</definedName>
    <definedName name="fsd" hidden="1">#REF!</definedName>
    <definedName name="fsdafas" localSheetId="0" hidden="1">{"Final",#N/A,FALSE,"Feb-96"}</definedName>
    <definedName name="fsdafas" hidden="1">{"Final",#N/A,FALSE,"Feb-96"}</definedName>
    <definedName name="FSDF" localSheetId="0" hidden="1">{"'Quadro'!$A$4:$BG$78"}</definedName>
    <definedName name="FSDF" hidden="1">{"'Quadro'!$A$4:$BG$78"}</definedName>
    <definedName name="fsdfsd" localSheetId="0" hidden="1">{#N/A,#N/A,FALSE,"Hoja1";#N/A,#N/A,FALSE,"Hoja2"}</definedName>
    <definedName name="fsdfsd" hidden="1">{#N/A,#N/A,FALSE,"Hoja1";#N/A,#N/A,FALSE,"Hoja2"}</definedName>
    <definedName name="fsdfsdfsdf" localSheetId="0" hidden="1">{"VENTAS1",#N/A,FALSE,"VENTAS";"VENTAS2",#N/A,FALSE,"VENTAS";"VENTAS3",#N/A,FALSE,"VENTAS";"VENTAS4",#N/A,FALSE,"VENTAS";"VENTAS5",#N/A,FALSE,"VENTAS";"VENTAS6",#N/A,FALSE,"VENTAS";"VENTAS7",#N/A,FALSE,"VENTAS";"VENTAS8",#N/A,FALSE,"VENTAS"}</definedName>
    <definedName name="fsdfsdfsdf" hidden="1">{"VENTAS1",#N/A,FALSE,"VENTAS";"VENTAS2",#N/A,FALSE,"VENTAS";"VENTAS3",#N/A,FALSE,"VENTAS";"VENTAS4",#N/A,FALSE,"VENTAS";"VENTAS5",#N/A,FALSE,"VENTAS";"VENTAS6",#N/A,FALSE,"VENTAS";"VENTAS7",#N/A,FALSE,"VENTAS";"VENTAS8",#N/A,FALSE,"VENTAS"}</definedName>
    <definedName name="fsdg" localSheetId="0" hidden="1">{"SCH44",#N/A,FALSE,"5b5f";"SCH45",#N/A,FALSE,"5b5f"}</definedName>
    <definedName name="fsdg" hidden="1">{"SCH44",#N/A,FALSE,"5b5f";"SCH45",#N/A,FALSE,"5b5f"}</definedName>
    <definedName name="FSDS" localSheetId="0" hidden="1">{"'gráf jan00'!$A$1:$AK$41"}</definedName>
    <definedName name="FSDS" hidden="1">{"'gráf jan00'!$A$1:$AK$41"}</definedName>
    <definedName name="fse">#REF!</definedName>
    <definedName name="fseewrewczxczx" localSheetId="0" hidden="1">{"prem1",#N/A,FALSE,"Consolidado";"pl_us",#N/A,FALSE,"Consolidado";"pl_hl",#N/A,FALSE,"Consolidado";"bs",#N/A,FALSE,"Consolidado";"cf",#N/A,FALSE,"Consolidado"}</definedName>
    <definedName name="fseewrewczxczx" hidden="1">{"prem1",#N/A,FALSE,"Consolidado";"pl_us",#N/A,FALSE,"Consolidado";"pl_hl",#N/A,FALSE,"Consolidado";"bs",#N/A,FALSE,"Consolidado";"cf",#N/A,FALSE,"Consolidado"}</definedName>
    <definedName name="fsf" localSheetId="0" hidden="1">{#N/A,#N/A,FALSE,"Brasília";#N/A,#N/A,FALSE,"Belo Horizonte";#N/A,#N/A,FALSE,"Curitiba";#N/A,#N/A,FALSE,"Itaborai";#N/A,#N/A,FALSE,"Porto Alegre";#N/A,#N/A,FALSE,"Ribeirão Preto";#N/A,#N/A,FALSE,"RJRSA";#N/A,#N/A,FALSE,"Santos";#N/A,#N/A,FALSE,"SPAL"}</definedName>
    <definedName name="fsf" hidden="1">{#N/A,#N/A,FALSE,"Brasília";#N/A,#N/A,FALSE,"Belo Horizonte";#N/A,#N/A,FALSE,"Curitiba";#N/A,#N/A,FALSE,"Itaborai";#N/A,#N/A,FALSE,"Porto Alegre";#N/A,#N/A,FALSE,"Ribeirão Preto";#N/A,#N/A,FALSE,"RJRSA";#N/A,#N/A,FALSE,"Santos";#N/A,#N/A,FALSE,"SPAL"}</definedName>
    <definedName name="fsfas" localSheetId="0" hidden="1">{"'Directory'!$A$72:$E$91"}</definedName>
    <definedName name="fsfas" hidden="1">{"'Directory'!$A$72:$E$91"}</definedName>
    <definedName name="fsfddfss" localSheetId="0" hidden="1">{"RESUMEN",#N/A,FALSE,"RESUMEN";"RESUMEN_MARG",#N/A,FALSE,"RESUMEN"}</definedName>
    <definedName name="fsfddfss" hidden="1">{"RESUMEN",#N/A,FALSE,"RESUMEN";"RESUMEN_MARG",#N/A,FALSE,"RESUMEN"}</definedName>
    <definedName name="FSFTERRF" localSheetId="0" hidden="1">{#N/A,#N/A,FALSE,"Plan1";#N/A,#N/A,FALSE,"Plan2"}</definedName>
    <definedName name="FSFTERRF" hidden="1">{#N/A,#N/A,FALSE,"Plan1";#N/A,#N/A,FALSE,"Plan2"}</definedName>
    <definedName name="FSFWF" hidden="1">#REF!</definedName>
    <definedName name="fsg" localSheetId="0" hidden="1">{"Alle Perioden",#N/A,FALSE,"Erf";"Alle Perioden",#N/A,FALSE,"Ang";"Alle Perioden",#N/A,FALSE,"BV";"Alle Perioden",#N/A,FALSE,"BE";"Alle Perioden",#N/A,FALSE,"Re";"Alle Perioden",#N/A,FALSE,"Vol"}</definedName>
    <definedName name="fsg" hidden="1">{"Alle Perioden",#N/A,FALSE,"Erf";"Alle Perioden",#N/A,FALSE,"Ang";"Alle Perioden",#N/A,FALSE,"BV";"Alle Perioden",#N/A,FALSE,"BE";"Alle Perioden",#N/A,FALSE,"Re";"Alle Perioden",#N/A,FALSE,"Vol"}</definedName>
    <definedName name="fshg"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fshg"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fsn">#REF!</definedName>
    <definedName name="fss">#REF!</definedName>
    <definedName name="fthju" localSheetId="0" hidden="1">{"VENTAS1",#N/A,FALSE,"VENTAS";"VENTAS2",#N/A,FALSE,"VENTAS";"VENTAS3",#N/A,FALSE,"VENTAS";"VENTAS4",#N/A,FALSE,"VENTAS";"VENTAS5",#N/A,FALSE,"VENTAS";"VENTAS6",#N/A,FALSE,"VENTAS";"VENTAS7",#N/A,FALSE,"VENTAS";"VENTAS8",#N/A,FALSE,"VENTAS"}</definedName>
    <definedName name="fthju" hidden="1">{"VENTAS1",#N/A,FALSE,"VENTAS";"VENTAS2",#N/A,FALSE,"VENTAS";"VENTAS3",#N/A,FALSE,"VENTAS";"VENTAS4",#N/A,FALSE,"VENTAS";"VENTAS5",#N/A,FALSE,"VENTAS";"VENTAS6",#N/A,FALSE,"VENTAS";"VENTAS7",#N/A,FALSE,"VENTAS";"VENTAS8",#N/A,FALSE,"VENTAS"}</definedName>
    <definedName name="fthju_1" localSheetId="0" hidden="1">{"VENTAS1",#N/A,FALSE,"VENTAS";"VENTAS2",#N/A,FALSE,"VENTAS";"VENTAS3",#N/A,FALSE,"VENTAS";"VENTAS4",#N/A,FALSE,"VENTAS";"VENTAS5",#N/A,FALSE,"VENTAS";"VENTAS6",#N/A,FALSE,"VENTAS";"VENTAS7",#N/A,FALSE,"VENTAS";"VENTAS8",#N/A,FALSE,"VENTAS"}</definedName>
    <definedName name="fthju_1" hidden="1">{"VENTAS1",#N/A,FALSE,"VENTAS";"VENTAS2",#N/A,FALSE,"VENTAS";"VENTAS3",#N/A,FALSE,"VENTAS";"VENTAS4",#N/A,FALSE,"VENTAS";"VENTAS5",#N/A,FALSE,"VENTAS";"VENTAS6",#N/A,FALSE,"VENTAS";"VENTAS7",#N/A,FALSE,"VENTAS";"VENTAS8",#N/A,FALSE,"VENTAS"}</definedName>
    <definedName name="FTU" localSheetId="0" hidden="1">{"'Quadro'!$A$4:$BG$78"}</definedName>
    <definedName name="FTU" hidden="1">{"'Quadro'!$A$4:$BG$78"}</definedName>
    <definedName name="fuel">#REF!</definedName>
    <definedName name="fuel_1">#REF!</definedName>
    <definedName name="Func">#REF!</definedName>
    <definedName name="Função">#REF!</definedName>
    <definedName name="FuncionRescisão">#REF!</definedName>
    <definedName name="funções">#REF!</definedName>
    <definedName name="Funct_List">#REF!</definedName>
    <definedName name="FundoDePensão">#REF!</definedName>
    <definedName name="FUNRURAL" localSheetId="0" hidden="1">{#N/A,#N/A,FALSE,"Aging Summary";#N/A,#N/A,FALSE,"Ratio Analysis";#N/A,#N/A,FALSE,"Test 120 Day Accts";#N/A,#N/A,FALSE,"Tickmarks"}</definedName>
    <definedName name="FUNRURAL" hidden="1">{#N/A,#N/A,FALSE,"Aging Summary";#N/A,#N/A,FALSE,"Ratio Analysis";#N/A,#N/A,FALSE,"Test 120 Day Accts";#N/A,#N/A,FALSE,"Tickmarks"}</definedName>
    <definedName name="furador">#REF!</definedName>
    <definedName name="fuste">#REF!</definedName>
    <definedName name="FUT_2000" localSheetId="0" hidden="1">{#N/A,#N/A,FALSE,"Aging Summary";#N/A,#N/A,FALSE,"Ratio Analysis";#N/A,#N/A,FALSE,"Test 120 Day Accts";#N/A,#N/A,FALSE,"Tickmarks"}</definedName>
    <definedName name="FUT_2000" hidden="1">{#N/A,#N/A,FALSE,"Aging Summary";#N/A,#N/A,FALSE,"Ratio Analysis";#N/A,#N/A,FALSE,"Test 120 Day Accts";#N/A,#N/A,FALSE,"Tickmarks"}</definedName>
    <definedName name="fv" localSheetId="0" hidden="1">{#N/A,#N/A,FALSE,"Acum Julio - 00"}</definedName>
    <definedName name="fv" hidden="1">{#N/A,#N/A,FALSE,"Acum Julio - 00"}</definedName>
    <definedName name="FVG" localSheetId="0" hidden="1">{#N/A,#N/A,FALSE,"Pharm";#N/A,#N/A,FALSE,"WWCM"}</definedName>
    <definedName name="FVG" hidden="1">{#N/A,#N/A,FALSE,"Pharm";#N/A,#N/A,FALSE,"WWCM"}</definedName>
    <definedName name="FVVVFE" localSheetId="0" hidden="1">{"PARTE1",#N/A,FALSE,"Plan1"}</definedName>
    <definedName name="FVVVFE" hidden="1">{"PARTE1",#N/A,FALSE,"Plan1"}</definedName>
    <definedName name="FWER" localSheetId="0" hidden="1">{#N/A,#N/A,FALSE,"Pag.01"}</definedName>
    <definedName name="FWER" hidden="1">{#N/A,#N/A,FALSE,"Pag.01"}</definedName>
    <definedName name="fwere">#REF!</definedName>
    <definedName name="fwregwrgfd">#REF!</definedName>
    <definedName name="fx" localSheetId="0" hidden="1">{#N/A,#N/A,FALSE,"GERAL";#N/A,#N/A,FALSE,"012-96";#N/A,#N/A,FALSE,"018-96";#N/A,#N/A,FALSE,"027-96";#N/A,#N/A,FALSE,"059-96";#N/A,#N/A,FALSE,"076-96";#N/A,#N/A,FALSE,"019-97";#N/A,#N/A,FALSE,"021-97";#N/A,#N/A,FALSE,"022-97";#N/A,#N/A,FALSE,"028-97"}</definedName>
    <definedName name="fx" hidden="1">{#N/A,#N/A,FALSE,"GERAL";#N/A,#N/A,FALSE,"012-96";#N/A,#N/A,FALSE,"018-96";#N/A,#N/A,FALSE,"027-96";#N/A,#N/A,FALSE,"059-96";#N/A,#N/A,FALSE,"076-96";#N/A,#N/A,FALSE,"019-97";#N/A,#N/A,FALSE,"021-97";#N/A,#N/A,FALSE,"022-97";#N/A,#N/A,FALSE,"028-97"}</definedName>
    <definedName name="fx_horiz">#REF!</definedName>
    <definedName name="Fx_manut2" localSheetId="0" hidden="1">{"AVÓS",#N/A,FALSE,"Obras"}</definedName>
    <definedName name="Fx_manut2" hidden="1">{"AVÓS",#N/A,FALSE,"Obras"}</definedName>
    <definedName name="FxCRG">#REF!</definedName>
    <definedName name="fxfdgh" localSheetId="0"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fxfdgh"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FxItensCkeckList">#REF!</definedName>
    <definedName name="FxNatureza">#REF!</definedName>
    <definedName name="FxServico">#REF!</definedName>
    <definedName name="fyuk">#N/A</definedName>
    <definedName name="g" localSheetId="0" hidden="1">{#N/A,#N/A,FALSE,"REGNSKAPSUTDRAG DIVISJON";#N/A,#N/A,FALSE,"Nøkkeltall"}</definedName>
    <definedName name="g" hidden="1">{#N/A,#N/A,FALSE,"REGNSKAPSUTDRAG DIVISJON";#N/A,#N/A,FALSE,"Nøkkeltall"}</definedName>
    <definedName name="G.DISCO.IMP">#REF!</definedName>
    <definedName name="G.DISCO.P">#REF!</definedName>
    <definedName name="g_1" localSheetId="0" hidden="1">{#N/A,#N/A,FALSE,"REGNSKAPSUTDRAG DIVISJON";#N/A,#N/A,FALSE,"Nøkkeltall"}</definedName>
    <definedName name="g_1" hidden="1">{#N/A,#N/A,FALSE,"REGNSKAPSUTDRAG DIVISJON";#N/A,#N/A,FALSE,"Nøkkeltall"}</definedName>
    <definedName name="g_10">#REF!</definedName>
    <definedName name="g_11">#REF!</definedName>
    <definedName name="g_12">#REF!</definedName>
    <definedName name="g_13">#REF!</definedName>
    <definedName name="G_15">#REF!</definedName>
    <definedName name="G_16">#REF!</definedName>
    <definedName name="G_17">#REF!</definedName>
    <definedName name="G_19">#REF!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_21">#REF!</definedName>
    <definedName name="G_25">#REF!</definedName>
    <definedName name="G_27">#REF!</definedName>
    <definedName name="G_31">#REF!</definedName>
    <definedName name="G_32">#REF!</definedName>
    <definedName name="G_33">#REF!</definedName>
    <definedName name="g_34">#REF!</definedName>
    <definedName name="G_35">#REF!</definedName>
    <definedName name="g_37">#REF!</definedName>
    <definedName name="G_41">#REF!</definedName>
    <definedName name="G_45">#REF!</definedName>
    <definedName name="G_47">#REF!</definedName>
    <definedName name="G_51">#REF!</definedName>
    <definedName name="G_52">#REF!</definedName>
    <definedName name="G_53">#REF!</definedName>
    <definedName name="G_54">#REF!</definedName>
    <definedName name="G_55">#REF!</definedName>
    <definedName name="G_56">#REF!</definedName>
    <definedName name="G_57">#REF!</definedName>
    <definedName name="G_58">#REF!</definedName>
    <definedName name="G_59">#REF!</definedName>
    <definedName name="G_61">#REF!</definedName>
    <definedName name="G_63">#REF!</definedName>
    <definedName name="g_65">#REF!</definedName>
    <definedName name="G_67">#REF!</definedName>
    <definedName name="g_68">#REF!</definedName>
    <definedName name="g_69">#REF!</definedName>
    <definedName name="G_71">#REF!</definedName>
    <definedName name="G_73">#REF!</definedName>
    <definedName name="G_75">#REF!</definedName>
    <definedName name="G_77">#REF!</definedName>
    <definedName name="G_78">#REF!</definedName>
    <definedName name="G_81">#REF!</definedName>
    <definedName name="G_83">#REF!</definedName>
    <definedName name="G_85">#REF!</definedName>
    <definedName name="G_87">#REF!</definedName>
    <definedName name="G_90">#REF!</definedName>
    <definedName name="G_91">#REF!</definedName>
    <definedName name="G_92">#REF!</definedName>
    <definedName name="G_94">#REF!</definedName>
    <definedName name="G_95">#REF!</definedName>
    <definedName name="G_96">#REF!</definedName>
    <definedName name="g7o" localSheetId="0" hidden="1">{#N/A,#N/A,FALSE,"model"}</definedName>
    <definedName name="g7o" hidden="1">{#N/A,#N/A,FALSE,"model"}</definedName>
    <definedName name="GABIÃO">#REF!</definedName>
    <definedName name="GAC">#REF!</definedName>
    <definedName name="gadn">#REF!</definedName>
    <definedName name="gagagd" localSheetId="0" hidden="1">{#N/A,#N/A,FALSE,"GERAL";#N/A,#N/A,FALSE,"012-96";#N/A,#N/A,FALSE,"018-96";#N/A,#N/A,FALSE,"027-96";#N/A,#N/A,FALSE,"059-96";#N/A,#N/A,FALSE,"076-96";#N/A,#N/A,FALSE,"019-97";#N/A,#N/A,FALSE,"021-97";#N/A,#N/A,FALSE,"022-97";#N/A,#N/A,FALSE,"028-97"}</definedName>
    <definedName name="gagagd" hidden="1">{#N/A,#N/A,FALSE,"GERAL";#N/A,#N/A,FALSE,"012-96";#N/A,#N/A,FALSE,"018-96";#N/A,#N/A,FALSE,"027-96";#N/A,#N/A,FALSE,"059-96";#N/A,#N/A,FALSE,"076-96";#N/A,#N/A,FALSE,"019-97";#N/A,#N/A,FALSE,"021-97";#N/A,#N/A,FALSE,"022-97";#N/A,#N/A,FALSE,"028-97"}</definedName>
    <definedName name="GAITP">#REF!</definedName>
    <definedName name="galeria100">#REF!</definedName>
    <definedName name="galeria150">#REF!</definedName>
    <definedName name="galeria300">#REF!</definedName>
    <definedName name="galeria500">#REF!</definedName>
    <definedName name="galo" localSheetId="0" hidden="1">{#N/A,#N/A,FALSE,"Aging Summary";#N/A,#N/A,FALSE,"Ratio Analysis";#N/A,#N/A,FALSE,"Test 120 Day Accts";#N/A,#N/A,FALSE,"Tickmarks"}</definedName>
    <definedName name="galo" hidden="1">{#N/A,#N/A,FALSE,"Aging Summary";#N/A,#N/A,FALSE,"Ratio Analysis";#N/A,#N/A,FALSE,"Test 120 Day Accts";#N/A,#N/A,FALSE,"Tickmarks"}</definedName>
    <definedName name="galo_1" localSheetId="0" hidden="1">{#N/A,#N/A,FALSE,"Aging Summary";#N/A,#N/A,FALSE,"Ratio Analysis";#N/A,#N/A,FALSE,"Test 120 Day Accts";#N/A,#N/A,FALSE,"Tickmarks"}</definedName>
    <definedName name="galo_1" hidden="1">{#N/A,#N/A,FALSE,"Aging Summary";#N/A,#N/A,FALSE,"Ratio Analysis";#N/A,#N/A,FALSE,"Test 120 Day Accts";#N/A,#N/A,FALSE,"Tickmarks"}</definedName>
    <definedName name="galoa" localSheetId="0" hidden="1">{#N/A,#N/A,FALSE,"Aging Summary";#N/A,#N/A,FALSE,"Ratio Analysis";#N/A,#N/A,FALSE,"Test 120 Day Accts";#N/A,#N/A,FALSE,"Tickmarks"}</definedName>
    <definedName name="galoa"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#REF!</definedName>
    <definedName name="GAMAN" localSheetId="0" hidden="1">{#N/A,#N/A,FALSE,"PCOL"}</definedName>
    <definedName name="GAMAN" hidden="1">{#N/A,#N/A,FALSE,"PCOL"}</definedName>
    <definedName name="GAMAR" localSheetId="0" hidden="1">{"'CptDifn'!$AA$32:$AG$32"}</definedName>
    <definedName name="GAMAR" hidden="1">{"'CptDifn'!$AA$32:$AG$32"}</definedName>
    <definedName name="GAMAR1" localSheetId="0" hidden="1">{"'CptDifn'!$AA$32:$AG$32"}</definedName>
    <definedName name="GAMAR1" hidden="1">{"'CptDifn'!$AA$32:$AG$32"}</definedName>
    <definedName name="gamen" localSheetId="0" hidden="1">{#N/A,#N/A,FALSE,"PCOL"}</definedName>
    <definedName name="gamen" hidden="1">{#N/A,#N/A,FALSE,"PCOL"}</definedName>
    <definedName name="ganacias2" localSheetId="0" hidden="1">{"GAN.Y PERD.RESUMIDO",#N/A,FALSE,"Hoja1";"GAN.Y PERD.DETALLADO",#N/A,FALSE,"Hoja1"}</definedName>
    <definedName name="ganacias2" hidden="1">{"GAN.Y PERD.RESUMIDO",#N/A,FALSE,"Hoja1";"GAN.Y PERD.DETALLADO",#N/A,FALSE,"Hoja1"}</definedName>
    <definedName name="GARAGEM">#REF!</definedName>
    <definedName name="garantias">#REF!</definedName>
    <definedName name="garug01" localSheetId="0" hidden="1">{"'REL CUSTODIF'!$B$1:$H$72"}</definedName>
    <definedName name="garug01" hidden="1">{"'REL CUSTODIF'!$B$1:$H$72"}</definedName>
    <definedName name="garug1" localSheetId="0" hidden="1">{#N/A,#N/A,FALSE,"PCOL"}</definedName>
    <definedName name="garug1" hidden="1">{#N/A,#N/A,FALSE,"PCOL"}</definedName>
    <definedName name="gas">#REF!</definedName>
    <definedName name="gas_1">#REF!</definedName>
    <definedName name="GAS_CARBONICO_6KG">#REF!</definedName>
    <definedName name="gasdf" localSheetId="0" hidden="1">{#N/A,#N/A,TRUE,"Acq-Ass";#N/A,#N/A,TRUE,"Acq-IS";#N/A,#N/A,TRUE,"Acq-BS";#N/A,#N/A,TRUE,"Acq-CF"}</definedName>
    <definedName name="gasdf" hidden="1">{#N/A,#N/A,TRUE,"Acq-Ass";#N/A,#N/A,TRUE,"Acq-IS";#N/A,#N/A,TRUE,"Acq-BS";#N/A,#N/A,TRUE,"Acq-CF"}</definedName>
    <definedName name="GASE" localSheetId="0" hidden="1">{#N/A,#N/A,FALSE,"RESUMO-BB1";#N/A,#N/A,FALSE,"MOD-A01-R - BB1";#N/A,#N/A,FALSE,"URB-BB1"}</definedName>
    <definedName name="GASE" hidden="1">{#N/A,#N/A,FALSE,"RESUMO-BB1";#N/A,#N/A,FALSE,"MOD-A01-R - BB1";#N/A,#N/A,FALSE,"URB-BB1"}</definedName>
    <definedName name="GASEG" localSheetId="0" hidden="1">{"'Quadro'!$A$4:$BG$78"}</definedName>
    <definedName name="GASEG" hidden="1">{"'Quadro'!$A$4:$BG$78"}</definedName>
    <definedName name="GASOL">#REF!</definedName>
    <definedName name="GASOL_1">#REF!</definedName>
    <definedName name="gasol100">#REF!</definedName>
    <definedName name="GASOL2">#REF!</definedName>
    <definedName name="GASOLINA">#REF!</definedName>
    <definedName name="GAST">#REF!</definedName>
    <definedName name="gastos_ger">#REF!</definedName>
    <definedName name="GASTOS_GERAIS">#REF!</definedName>
    <definedName name="Gastos_Marajó">#N/A</definedName>
    <definedName name="GAVTG" localSheetId="0" hidden="1">{"'gráf jan00'!$A$1:$AK$41"}</definedName>
    <definedName name="GAVTG" hidden="1">{"'gráf jan00'!$A$1:$AK$41"}</definedName>
    <definedName name="gb" localSheetId="0" hidden="1">{"MULTIPLICAÇÃO",#N/A,FALSE,"Obras"}</definedName>
    <definedName name="gb" hidden="1">{"MULTIPLICAÇÃO",#N/A,FALSE,"Obras"}</definedName>
    <definedName name="GC" localSheetId="0" hidden="1">{"FS`s",#N/A,TRUE,"FS's";"Icome St",#N/A,TRUE,"Income St.";"Balance Sh",#N/A,TRUE,"Balance Sh.";"Gross Margin",#N/A,TRUE,"Gross Margin"}</definedName>
    <definedName name="GC" hidden="1">{"FS`s",#N/A,TRUE,"FS's";"Icome St",#N/A,TRUE,"Income St.";"Balance Sh",#N/A,TRUE,"Balance Sh.";"Gross Margin",#N/A,TRUE,"Gross Margin"}</definedName>
    <definedName name="GCD">#REF!</definedName>
    <definedName name="GCE">#REF!</definedName>
    <definedName name="GD">#REF!</definedName>
    <definedName name="gddgdf" localSheetId="0" hidden="1">{"Real",#N/A,FALSE,"CONSOLIDADO";"Real",#N/A,FALSE,"OCCIDENTE";"Real",#N/A,FALSE,"LARA";"Real",#N/A,FALSE,"CENTRO";"Real",#N/A,FALSE,"METROPOLITANA";"Real",#N/A,FALSE,"ORIENTE";"Real",#N/A,FALSE,"Pto.libre"}</definedName>
    <definedName name="gddgdf" hidden="1">{"Real",#N/A,FALSE,"CONSOLIDADO";"Real",#N/A,FALSE,"OCCIDENTE";"Real",#N/A,FALSE,"LARA";"Real",#N/A,FALSE,"CENTRO";"Real",#N/A,FALSE,"METROPOLITANA";"Real",#N/A,FALSE,"ORIENTE";"Real",#N/A,FALSE,"Pto.libre"}</definedName>
    <definedName name="GDF" localSheetId="0" hidden="1">{#N/A,#N/A,FALSE,"Pag.01"}</definedName>
    <definedName name="GDF" hidden="1">{#N/A,#N/A,FALSE,"Pag.01"}</definedName>
    <definedName name="gdfg" localSheetId="0" hidden="1">{"'gráf jan00'!$A$1:$AK$41"}</definedName>
    <definedName name="gdfg" hidden="1">{"'gráf jan00'!$A$1:$AK$41"}</definedName>
    <definedName name="gdfgdf" localSheetId="0" hidden="1">{#N/A,#N/A,FALSE,"Pharm";#N/A,#N/A,FALSE,"WWCM"}</definedName>
    <definedName name="gdfgdf" hidden="1">{#N/A,#N/A,FALSE,"Pharm";#N/A,#N/A,FALSE,"WWCM"}</definedName>
    <definedName name="gdfgdfg" localSheetId="0" hidden="1">{#N/A,#N/A,FALSE,"Op-BS";#N/A,#N/A,FALSE,"Assum";#N/A,#N/A,FALSE,"IS";#N/A,#N/A,FALSE,"Syn+Elim";#N/A,#N/A,FALSE,"BSCF";#N/A,#N/A,FALSE,"Blue_IS";#N/A,#N/A,FALSE,"Blue_BSCF";#N/A,#N/A,FALSE,"Ratings"}</definedName>
    <definedName name="gdfgdfg" hidden="1">{#N/A,#N/A,FALSE,"Op-BS";#N/A,#N/A,FALSE,"Assum";#N/A,#N/A,FALSE,"IS";#N/A,#N/A,FALSE,"Syn+Elim";#N/A,#N/A,FALSE,"BSCF";#N/A,#N/A,FALSE,"Blue_IS";#N/A,#N/A,FALSE,"Blue_BSCF";#N/A,#N/A,FALSE,"Ratings"}</definedName>
    <definedName name="gdfgdgfd" localSheetId="0" hidden="1">{"total",#N/A,FALSE,"TOTAL $";"totalhl",#N/A,FALSE,"TOTAL $HL";"vol",#N/A,FALSE,"VOLUMEN";"xprod1",#N/A,FALSE,"X PROD";"xprod2",#N/A,FALSE,"X PROD";"finaño1",#N/A,FALSE,"FIN AÑO Meta";"finaño2",#N/A,FALSE,"FIN AÑO Meta"}</definedName>
    <definedName name="gdfgdgfd" hidden="1">{"total",#N/A,FALSE,"TOTAL $";"totalhl",#N/A,FALSE,"TOTAL $HL";"vol",#N/A,FALSE,"VOLUMEN";"xprod1",#N/A,FALSE,"X PROD";"xprod2",#N/A,FALSE,"X PROD";"finaño1",#N/A,FALSE,"FIN AÑO Meta";"finaño2",#N/A,FALSE,"FIN AÑO Meta"}</definedName>
    <definedName name="gdfgh" localSheetId="0" hidden="1">{#N/A,#N/A,FALSE,"FY97";#N/A,#N/A,FALSE,"FY98";#N/A,#N/A,FALSE,"FY99";#N/A,#N/A,FALSE,"FY00";#N/A,#N/A,FALSE,"FY01"}</definedName>
    <definedName name="gdfgh" hidden="1">{#N/A,#N/A,FALSE,"FY97";#N/A,#N/A,FALSE,"FY98";#N/A,#N/A,FALSE,"FY99";#N/A,#N/A,FALSE,"FY00";#N/A,#N/A,FALSE,"FY01"}</definedName>
    <definedName name="gdg">#REF!</definedName>
    <definedName name="gdga">#REF!</definedName>
    <definedName name="gdgdg" localSheetId="0" hidden="1">{#N/A,#N/A,FALSE,"Brazil Summary";#N/A,#N/A,FALSE,"SEA CIF Summary";#N/A,#N/A,FALSE,"USGC Contract";#N/A,#N/A,FALSE,"USGC Spot";#N/A,#N/A,FALSE,"Brazil Base Cycle ";#N/A,#N/A,FALSE,"Brazil Base Trend";#N/A,#N/A,FALSE,"Brazil Low Cycle";#N/A,#N/A,FALSE,"Brazil Low Trend";#N/A,#N/A,FALSE,"Variables"}</definedName>
    <definedName name="gdgdg" hidden="1">{#N/A,#N/A,FALSE,"Brazil Summary";#N/A,#N/A,FALSE,"SEA CIF Summary";#N/A,#N/A,FALSE,"USGC Contract";#N/A,#N/A,FALSE,"USGC Spot";#N/A,#N/A,FALSE,"Brazil Base Cycle ";#N/A,#N/A,FALSE,"Brazil Base Trend";#N/A,#N/A,FALSE,"Brazil Low Cycle";#N/A,#N/A,FALSE,"Brazil Low Trend";#N/A,#N/A,FALSE,"Variables"}</definedName>
    <definedName name="gdh">#REF!</definedName>
    <definedName name="GDS" localSheetId="0" hidden="1">{"'Quadro'!$A$4:$BG$78"}</definedName>
    <definedName name="GDS" hidden="1">{"'Quadro'!$A$4:$BG$78"}</definedName>
    <definedName name="GE">#REF!</definedName>
    <definedName name="gedszgn">#REF!</definedName>
    <definedName name="gegd">#REF!</definedName>
    <definedName name="gemin" localSheetId="0" hidden="1">{#N/A,#N/A,FALSE,"PCOL"}</definedName>
    <definedName name="gemin" hidden="1">{#N/A,#N/A,FALSE,"PCOL"}</definedName>
    <definedName name="Gemop" localSheetId="0" hidden="1">{#N/A,#N/A,TRUE,"indice";#N/A,#N/A,TRUE,"indicadores";#N/A,#N/A,TRUE,"comentarios"}</definedName>
    <definedName name="Gemop" hidden="1">{#N/A,#N/A,TRUE,"indice";#N/A,#N/A,TRUE,"indicadores";#N/A,#N/A,TRUE,"comentarios"}</definedName>
    <definedName name="gen">#REF!</definedName>
    <definedName name="general_exp." localSheetId="0" hidden="1">{#N/A,"100% Success",TRUE,"Sales Forecast";#N/A,#N/A,TRUE,"Sheet2"}</definedName>
    <definedName name="general_exp." hidden="1">{#N/A,"100% Success",TRUE,"Sales Forecast";#N/A,#N/A,TRUE,"Sheet2"}</definedName>
    <definedName name="GEODRENO.">#REF!</definedName>
    <definedName name="GEODRENO0001">#REF!</definedName>
    <definedName name="GEOVANI">#REF!</definedName>
    <definedName name="GEOVANI_25">#REF!</definedName>
    <definedName name="GEOVANI2">#REF!</definedName>
    <definedName name="GEOVANI2_25">#REF!</definedName>
    <definedName name="ger" localSheetId="0" hidden="1">{#N/A,#N/A,FALSE,"B061196P";#N/A,#N/A,FALSE,"B061196";#N/A,#N/A,FALSE,"Relatório1";#N/A,#N/A,FALSE,"Relatório2";#N/A,#N/A,FALSE,"Relatório3";#N/A,#N/A,FALSE,"Relatório4 ";#N/A,#N/A,FALSE,"Relatório5";#N/A,#N/A,FALSE,"Relatório6";#N/A,#N/A,FALSE,"Relatório7";#N/A,#N/A,FALSE,"Relatório8"}</definedName>
    <definedName name="ger" hidden="1">{#N/A,#N/A,FALSE,"B061196P";#N/A,#N/A,FALSE,"B061196";#N/A,#N/A,FALSE,"Relatório1";#N/A,#N/A,FALSE,"Relatório2";#N/A,#N/A,FALSE,"Relatório3";#N/A,#N/A,FALSE,"Relatório4 ";#N/A,#N/A,FALSE,"Relatório5";#N/A,#N/A,FALSE,"Relatório6";#N/A,#N/A,FALSE,"Relatório7";#N/A,#N/A,FALSE,"Relatório8"}</definedName>
    <definedName name="geração" localSheetId="0" hidden="1">{#N/A,#N/A,FALSE,"ANEXO3 99 ERA";#N/A,#N/A,FALSE,"ANEXO3 99 UBÁ2";#N/A,#N/A,FALSE,"ANEXO3 99 DTU";#N/A,#N/A,FALSE,"ANEXO3 99 RDR";#N/A,#N/A,FALSE,"ANEXO3 99 UBÁ4";#N/A,#N/A,FALSE,"ANEXO3 99 UBÁ6"}</definedName>
    <definedName name="geração" hidden="1">{#N/A,#N/A,FALSE,"ANEXO3 99 ERA";#N/A,#N/A,FALSE,"ANEXO3 99 UBÁ2";#N/A,#N/A,FALSE,"ANEXO3 99 DTU";#N/A,#N/A,FALSE,"ANEXO3 99 RDR";#N/A,#N/A,FALSE,"ANEXO3 99 UBÁ4";#N/A,#N/A,FALSE,"ANEXO3 99 UBÁ6"}</definedName>
    <definedName name="geração_1" localSheetId="0" hidden="1">{#N/A,#N/A,FALSE,"ANEXO3 99 ERA";#N/A,#N/A,FALSE,"ANEXO3 99 UBÁ2";#N/A,#N/A,FALSE,"ANEXO3 99 DTU";#N/A,#N/A,FALSE,"ANEXO3 99 RDR";#N/A,#N/A,FALSE,"ANEXO3 99 UBÁ4";#N/A,#N/A,FALSE,"ANEXO3 99 UBÁ6"}</definedName>
    <definedName name="geração_1" hidden="1">{#N/A,#N/A,FALSE,"ANEXO3 99 ERA";#N/A,#N/A,FALSE,"ANEXO3 99 UBÁ2";#N/A,#N/A,FALSE,"ANEXO3 99 DTU";#N/A,#N/A,FALSE,"ANEXO3 99 RDR";#N/A,#N/A,FALSE,"ANEXO3 99 UBÁ4";#N/A,#N/A,FALSE,"ANEXO3 99 UBÁ6"}</definedName>
    <definedName name="geral">#REF!</definedName>
    <definedName name="geral2">#REF!</definedName>
    <definedName name="GerCaixaRes" localSheetId="0" hidden="1">{"CLIENTE",#N/A,TRUE,"Resumo";"CLIENTE",#N/A,TRUE,"HW";"CLIENTE",#N/A,TRUE,"SW";"CLIENTE",#N/A,TRUE,"TELESSUP.";"CLIENTE",#N/A,TRUE,"DCN &amp; Acess";"CLIENTE",#N/A,TRUE,"Sobressalentes";"CLIENTE",#N/A,TRUE,"Mat. Instal.";"CLIENTE",#N/A,TRUE,"Doc. Técnica";"CLIENTE",#N/A,TRUE,"Serviços";"CLIENTE",#N/A,TRUE,"Treinamento"}</definedName>
    <definedName name="GerCaixaRes" hidden="1">{"CLIENTE",#N/A,TRUE,"Resumo";"CLIENTE",#N/A,TRUE,"HW";"CLIENTE",#N/A,TRUE,"SW";"CLIENTE",#N/A,TRUE,"TELESSUP.";"CLIENTE",#N/A,TRUE,"DCN &amp; Acess";"CLIENTE",#N/A,TRUE,"Sobressalentes";"CLIENTE",#N/A,TRUE,"Mat. Instal.";"CLIENTE",#N/A,TRUE,"Doc. Técnica";"CLIENTE",#N/A,TRUE,"Serviços";"CLIENTE",#N/A,TRUE,"Treinamento"}</definedName>
    <definedName name="gere" localSheetId="0" hidden="1">{#N/A,#N/A,FALSE,"B061196P";#N/A,#N/A,FALSE,"B061196";#N/A,#N/A,FALSE,"Relatório1";#N/A,#N/A,FALSE,"Relatório2";#N/A,#N/A,FALSE,"Relatório3";#N/A,#N/A,FALSE,"Relatório4 ";#N/A,#N/A,FALSE,"Relatório5";#N/A,#N/A,FALSE,"Relatório6";#N/A,#N/A,FALSE,"Relatório7";#N/A,#N/A,FALSE,"Relatório8"}</definedName>
    <definedName name="gere" hidden="1">{#N/A,#N/A,FALSE,"B061196P";#N/A,#N/A,FALSE,"B061196";#N/A,#N/A,FALSE,"Relatório1";#N/A,#N/A,FALSE,"Relatório2";#N/A,#N/A,FALSE,"Relatório3";#N/A,#N/A,FALSE,"Relatório4 ";#N/A,#N/A,FALSE,"Relatório5";#N/A,#N/A,FALSE,"Relatório6";#N/A,#N/A,FALSE,"Relatório7";#N/A,#N/A,FALSE,"Relatório8"}</definedName>
    <definedName name="gerenciador" localSheetId="0" hidden="1">{"AVÓS",#N/A,FALSE,"Obras"}</definedName>
    <definedName name="gerenciador" hidden="1">{"AVÓS",#N/A,FALSE,"Obras"}</definedName>
    <definedName name="Gerente">#REF!</definedName>
    <definedName name="Gerrot" localSheetId="0" hidden="1">{"'Quadro'!$A$4:$BG$78"}</definedName>
    <definedName name="Gerrot" hidden="1">{"'Quadro'!$A$4:$BG$78"}</definedName>
    <definedName name="GESSO">#REF!</definedName>
    <definedName name="gestores">#REF!+#REF!</definedName>
    <definedName name="getep" localSheetId="0" hidden="1">{#N/A,#N/A,TRUE,"indice";#N/A,#N/A,TRUE,"indicadores";#N/A,#N/A,TRUE,"comentarios"}</definedName>
    <definedName name="getep" hidden="1">{#N/A,#N/A,TRUE,"indice";#N/A,#N/A,TRUE,"indicadores";#N/A,#N/A,TRUE,"comentarios"}</definedName>
    <definedName name="gf" localSheetId="0" hidden="1">{#N/A,#N/A,FALSE,"ORC-ACKE";#N/A,#N/A,FALSE,"RESUMO"}</definedName>
    <definedName name="gf" hidden="1">{#N/A,#N/A,FALSE,"ORC-ACKE";#N/A,#N/A,FALSE,"RESUMO"}</definedName>
    <definedName name="gfasdf" localSheetId="0" hidden="1">{#N/A,#N/A,FALSE,"Plan1";#N/A,#N/A,FALSE,"Plan2"}</definedName>
    <definedName name="gfasdf" hidden="1">{#N/A,#N/A,FALSE,"Plan1";#N/A,#N/A,FALSE,"Plan2"}</definedName>
    <definedName name="GFD" localSheetId="0" hidden="1">{"'gráf jan00'!$A$1:$AK$41"}</definedName>
    <definedName name="GFD" hidden="1">{"'gráf jan00'!$A$1:$AK$41"}</definedName>
    <definedName name="gfdddf" localSheetId="0" hidden="1">{"'CptDifn'!$AA$32:$AG$32"}</definedName>
    <definedName name="gfdddf" hidden="1">{"'CptDifn'!$AA$32:$AG$32"}</definedName>
    <definedName name="gfdg">#REF!</definedName>
    <definedName name="gfdgvc" localSheetId="0" hidden="1">{#N/A,#N/A,FALSE,"Hoja1";#N/A,#N/A,FALSE,"Hoja2"}</definedName>
    <definedName name="gfdgvc" hidden="1">{#N/A,#N/A,FALSE,"Hoja1";#N/A,#N/A,FALSE,"Hoja2"}</definedName>
    <definedName name="gfdjhjh" localSheetId="0" hidden="1">{#N/A,#N/A,FALSE,"Pharm";#N/A,#N/A,FALSE,"WWCM"}</definedName>
    <definedName name="gfdjhjh" hidden="1">{#N/A,#N/A,FALSE,"Pharm";#N/A,#N/A,FALSE,"WWCM"}</definedName>
    <definedName name="gfdy" localSheetId="0" hidden="1">{#N/A,#N/A,FALSE,"지침";#N/A,#N/A,FALSE,"환경분석";#N/A,#N/A,FALSE,"Sheet16"}</definedName>
    <definedName name="gfdy" hidden="1">{#N/A,#N/A,FALSE,"지침";#N/A,#N/A,FALSE,"환경분석";#N/A,#N/A,FALSE,"Sheet16"}</definedName>
    <definedName name="gfg" localSheetId="0" hidden="1">{"OUTPUT",#N/A,FALSE,"Dollar Sales (1)";"OUTPUT",#N/A,FALSE,"Unit Sales (1)";"OUTPUT",#N/A,FALSE,"Management Earnings (1)"}</definedName>
    <definedName name="gfg" hidden="1">{"OUTPUT",#N/A,FALSE,"Dollar Sales (1)";"OUTPUT",#N/A,FALSE,"Unit Sales (1)";"OUTPUT",#N/A,FALSE,"Management Earnings (1)"}</definedName>
    <definedName name="gfgf" hidden="1">#REF!</definedName>
    <definedName name="gfgfg">#REF!</definedName>
    <definedName name="gfgfgfg" localSheetId="0" hidden="1">{#N/A,#N/A,FALSE,"MO (2)"}</definedName>
    <definedName name="gfgfgfg" hidden="1">{#N/A,#N/A,FALSE,"MO (2)"}</definedName>
    <definedName name="GFGFGFGFGFGFGFGFGFGGFGFGFGFGF" localSheetId="0" hidden="1">{#N/A,#N/A,FALSE,"Pag.01"}</definedName>
    <definedName name="GFGFGFGFGFGFGFGFGFGGFGFGFGFGF" hidden="1">{#N/A,#N/A,FALSE,"Pag.01"}</definedName>
    <definedName name="gfgh" localSheetId="0" hidden="1">{#N/A,#N/A,FALSE,"MO (2)"}</definedName>
    <definedName name="gfgh" hidden="1">{#N/A,#N/A,FALSE,"MO (2)"}</definedName>
    <definedName name="gfgh_1" localSheetId="0" hidden="1">{#N/A,#N/A,FALSE,"MO (2)"}</definedName>
    <definedName name="gfgh_1" hidden="1">{#N/A,#N/A,FALSE,"MO (2)"}</definedName>
    <definedName name="gfghgf" localSheetId="0" hidden="1">{#N/A,#N/A,FALSE,"Resumen";#N/A,#N/A,FALSE,"Full";#N/A,"Carabeer",FALSE,"Dscto.";#N/A,"Disbracentro",FALSE,"Dscto.";#N/A,"Andes",FALSE,"Dscto.";#N/A,"Mar Caribe",FALSE,"Dscto.";#N/A,"Río Beer",FALSE,"Dscto.";#N/A,#N/A,FALSE,"P.L.Full";#N/A,#N/A,FALSE,"P.L.Desc."}</definedName>
    <definedName name="gfghgf" hidden="1">{#N/A,#N/A,FALSE,"Resumen";#N/A,#N/A,FALSE,"Full";#N/A,"Carabeer",FALSE,"Dscto.";#N/A,"Disbracentro",FALSE,"Dscto.";#N/A,"Andes",FALSE,"Dscto.";#N/A,"Mar Caribe",FALSE,"Dscto.";#N/A,"Río Beer",FALSE,"Dscto.";#N/A,#N/A,FALSE,"P.L.Full";#N/A,#N/A,FALSE,"P.L.Desc."}</definedName>
    <definedName name="gfh" localSheetId="0" hidden="1">{#N/A,#N/A,FALSE,"FY97";#N/A,#N/A,FALSE,"FY98";#N/A,#N/A,FALSE,"FY99";#N/A,#N/A,FALSE,"FY00";#N/A,#N/A,FALSE,"FY01"}</definedName>
    <definedName name="gfh" hidden="1">{#N/A,#N/A,FALSE,"FY97";#N/A,#N/A,FALSE,"FY98";#N/A,#N/A,FALSE,"FY99";#N/A,#N/A,FALSE,"FY00";#N/A,#N/A,FALSE,"FY01"}</definedName>
    <definedName name="gfhfghgh" hidden="1">#REF!</definedName>
    <definedName name="gfhg" localSheetId="0" hidden="1">{"'Directory'!$A$72:$E$91"}</definedName>
    <definedName name="gfhg" hidden="1">{"'Directory'!$A$72:$E$91"}</definedName>
    <definedName name="gfs" localSheetId="0" hidden="1">{"SCH73",#N/A,FALSE,"eva";"SCH74",#N/A,FALSE,"eva";"SCH75",#N/A,FALSE,"eva"}</definedName>
    <definedName name="gfs" hidden="1">{"SCH73",#N/A,FALSE,"eva";"SCH74",#N/A,FALSE,"eva";"SCH75",#N/A,FALSE,"eva"}</definedName>
    <definedName name="gfwdfddf" localSheetId="0" hidden="1">{"miles",#N/A,FALSE,"LUCROS E PERDAS (US$ 000)";"hl",#N/A,FALSE,"LUCROS E PERDAS (US$ 000)"}</definedName>
    <definedName name="gfwdfddf" hidden="1">{"miles",#N/A,FALSE,"LUCROS E PERDAS (US$ 000)";"hl",#N/A,FALSE,"LUCROS E PERDAS (US$ 000)"}</definedName>
    <definedName name="gg" localSheetId="0" hidden="1">{"'REL CUSTODIF'!$B$1:$H$72"}</definedName>
    <definedName name="gg" hidden="1">{"'REL CUSTODIF'!$B$1:$H$72"}</definedName>
    <definedName name="gg_1" localSheetId="0" hidden="1">{"'REL CUSTODIF'!$B$1:$H$72"}</definedName>
    <definedName name="gg_1" hidden="1">{"'REL CUSTODIF'!$B$1:$H$72"}</definedName>
    <definedName name="GG120.IMP">#REF!</definedName>
    <definedName name="GG120.P">#REF!</definedName>
    <definedName name="GG180.IMP">#REF!</definedName>
    <definedName name="GG180.P">#REF!</definedName>
    <definedName name="GG290.IMP">#REF!</definedName>
    <definedName name="GG290.P">#REF!</definedName>
    <definedName name="GG30.IMP">#REF!</definedName>
    <definedName name="GG30.P">#REF!</definedName>
    <definedName name="GG60.IMP">#REF!</definedName>
    <definedName name="GG60.P">#REF!</definedName>
    <definedName name="ggad" localSheetId="0" hidden="1">{#N/A,#N/A,FALSE,"GERAL";#N/A,#N/A,FALSE,"012-96";#N/A,#N/A,FALSE,"018-96";#N/A,#N/A,FALSE,"027-96";#N/A,#N/A,FALSE,"059-96";#N/A,#N/A,FALSE,"076-96";#N/A,#N/A,FALSE,"019-97";#N/A,#N/A,FALSE,"021-97";#N/A,#N/A,FALSE,"022-97";#N/A,#N/A,FALSE,"028-97"}</definedName>
    <definedName name="ggad" hidden="1">{#N/A,#N/A,FALSE,"GERAL";#N/A,#N/A,FALSE,"012-96";#N/A,#N/A,FALSE,"018-96";#N/A,#N/A,FALSE,"027-96";#N/A,#N/A,FALSE,"059-96";#N/A,#N/A,FALSE,"076-96";#N/A,#N/A,FALSE,"019-97";#N/A,#N/A,FALSE,"021-97";#N/A,#N/A,FALSE,"022-97";#N/A,#N/A,FALSE,"028-97"}</definedName>
    <definedName name="ggg" localSheetId="0" hidden="1">Main.SAPF4Help()</definedName>
    <definedName name="ggg" localSheetId="2" hidden="1">Main.SAPF4Help()</definedName>
    <definedName name="ggg" hidden="1">Main.SAPF4Help()</definedName>
    <definedName name="gggg">#REF!</definedName>
    <definedName name="ggggg" hidden="1">#REF!</definedName>
    <definedName name="gggggggggg" hidden="1">#REF!</definedName>
    <definedName name="gggggggggggggggggggggggggg" localSheetId="0" hidden="1">{#N/A,#N/A,FALSE,"Aging Summary";#N/A,#N/A,FALSE,"Ratio Analysis";#N/A,#N/A,FALSE,"Test 120 Day Accts";#N/A,#N/A,FALSE,"Tickmarks"}</definedName>
    <definedName name="gggggggggggggggggggggggggg" hidden="1">{#N/A,#N/A,FALSE,"Aging Summary";#N/A,#N/A,FALSE,"Ratio Analysis";#N/A,#N/A,FALSE,"Test 120 Day Accts";#N/A,#N/A,FALSE,"Tickmarks"}</definedName>
    <definedName name="GGHHH\" hidden="1">3</definedName>
    <definedName name="ggj" localSheetId="0" hidden="1">{"'COMBUSTÍVEIS'!$A$1:$K$88"}</definedName>
    <definedName name="ggj" hidden="1">{"'COMBUSTÍVEIS'!$A$1:$K$88"}</definedName>
    <definedName name="ggtggg" localSheetId="0" hidden="1">{#N/A,#N/A,FALSE,"DEF1";#N/A,#N/A,FALSE,"DEF2";#N/A,#N/A,FALSE,"DEF3"}</definedName>
    <definedName name="ggtggg" hidden="1">{#N/A,#N/A,FALSE,"DEF1";#N/A,#N/A,FALSE,"DEF2";#N/A,#N/A,FALSE,"DEF3"}</definedName>
    <definedName name="gh" hidden="1">#REF!</definedName>
    <definedName name="ghbdf" hidden="1">#REF!</definedName>
    <definedName name="ghd">#REF!</definedName>
    <definedName name="ghdf" localSheetId="0" hidden="1">{#N/A,#N/A,TRUE,"Acq-Ass";#N/A,#N/A,TRUE,"Acq-IS";#N/A,#N/A,TRUE,"Acq-BS";#N/A,#N/A,TRUE,"Acq-CF";#N/A,#N/A,TRUE,"Acq-Proj";#N/A,#N/A,TRUE,"Acq-CapEx";#N/A,#N/A,TRUE,"Acq-Debt";#N/A,#N/A,TRUE,"Acq-Int";#N/A,#N/A,TRUE,"Acq-BD";#N/A,#N/A,TRUE,"Acq-TD";#N/A,#N/A,TRUE,"Acq-Taxes";#N/A,#N/A,TRUE,"Acq-Credit";#N/A,#N/A,TRUE,"Acq-Val";#N/A,#N/A,TRUE,"Acq-Mult Val"}</definedName>
    <definedName name="ghdf" hidden="1">{#N/A,#N/A,TRUE,"Acq-Ass";#N/A,#N/A,TRUE,"Acq-IS";#N/A,#N/A,TRUE,"Acq-BS";#N/A,#N/A,TRUE,"Acq-CF";#N/A,#N/A,TRUE,"Acq-Proj";#N/A,#N/A,TRUE,"Acq-CapEx";#N/A,#N/A,TRUE,"Acq-Debt";#N/A,#N/A,TRUE,"Acq-Int";#N/A,#N/A,TRUE,"Acq-BD";#N/A,#N/A,TRUE,"Acq-TD";#N/A,#N/A,TRUE,"Acq-Taxes";#N/A,#N/A,TRUE,"Acq-Credit";#N/A,#N/A,TRUE,"Acq-Val";#N/A,#N/A,TRUE,"Acq-Mult Val"}</definedName>
    <definedName name="ghdfh" localSheetId="0" hidden="1">{"SCH52",#N/A,FALSE,"sch52"}</definedName>
    <definedName name="ghdfh" hidden="1">{"SCH52",#N/A,FALSE,"sch52"}</definedName>
    <definedName name="ghdgh" localSheetId="0"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ghdgh"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ghfdgh" localSheetId="0" hidden="1">{#N/A,#N/A,FALSE,"RGD$";#N/A,#N/A,FALSE,"BG$";#N/A,#N/A,FALSE,"FC$"}</definedName>
    <definedName name="ghfdgh" hidden="1">{#N/A,#N/A,FALSE,"RGD$";#N/A,#N/A,FALSE,"BG$";#N/A,#N/A,FALSE,"FC$"}</definedName>
    <definedName name="GHFG" localSheetId="0" hidden="1">{"'RR'!$A$2:$E$81"}</definedName>
    <definedName name="GHFG" hidden="1">{"'RR'!$A$2:$E$81"}</definedName>
    <definedName name="ghfghf" hidden="1">#REF!</definedName>
    <definedName name="ghgh">#REF!</definedName>
    <definedName name="ghghgh" localSheetId="0" hidden="1">{#N/A,#N/A,FALSE,"MO (2)"}</definedName>
    <definedName name="ghghgh" hidden="1">{#N/A,#N/A,FALSE,"MO (2)"}</definedName>
    <definedName name="GHGL" localSheetId="0" hidden="1">{#N/A,#N/A,FALSE,"Plan1";#N/A,#N/A,FALSE,"Plan2"}</definedName>
    <definedName name="GHGL" hidden="1">{#N/A,#N/A,FALSE,"Plan1";#N/A,#N/A,FALSE,"Plan2"}</definedName>
    <definedName name="ghhhhjj" hidden="1">#N/A</definedName>
    <definedName name="GHJ" localSheetId="0" hidden="1">{#N/A,#N/A,FALSE,"MO (2)"}</definedName>
    <definedName name="GHJ" hidden="1">{#N/A,#N/A,FALSE,"MO (2)"}</definedName>
    <definedName name="ghjggjh" localSheetId="0" hidden="1">{#N/A,#N/A,FALSE,"Pharm";#N/A,#N/A,FALSE,"WWCM"}</definedName>
    <definedName name="ghjggjh" hidden="1">{#N/A,#N/A,FALSE,"Pharm";#N/A,#N/A,FALSE,"WWCM"}</definedName>
    <definedName name="ghjgh" localSheetId="0" hidden="1">{"miles",#N/A,FALSE,"LUCROS E PERDAS (US$ 000)";"hl",#N/A,FALSE,"LUCROS E PERDAS (US$ 000)"}</definedName>
    <definedName name="ghjgh" hidden="1">{"miles",#N/A,FALSE,"LUCROS E PERDAS (US$ 000)";"hl",#N/A,FALSE,"LUCROS E PERDAS (US$ 000)"}</definedName>
    <definedName name="ghjh" localSheetId="0" hidden="1">{"'Índice'!$A$1:$K$49"}</definedName>
    <definedName name="ghjh" hidden="1">{"'Índice'!$A$1:$K$49"}</definedName>
    <definedName name="GHJJKGK" localSheetId="0" hidden="1">{"'gráf jan00'!$A$1:$AK$41"}</definedName>
    <definedName name="GHJJKGK" hidden="1">{"'gráf jan00'!$A$1:$AK$41"}</definedName>
    <definedName name="ghju" localSheetId="0" hidden="1">{"'Total'!$A$1","'Total'!$A$3"}</definedName>
    <definedName name="ghju" hidden="1">{"'Total'!$A$1","'Total'!$A$3"}</definedName>
    <definedName name="ghkghkghk">#REF!</definedName>
    <definedName name="ghkhoiglkg" localSheetId="0" hidden="1">{#N/A,#N/A,FALSE,"ResGer";#N/A,#N/A,FALSE,"EndBan";#N/A,#N/A,FALSE,"DebTrabFis";#N/A,#N/A,FALSE,"FlxEndBan"}</definedName>
    <definedName name="ghkhoiglkg" hidden="1">{#N/A,#N/A,FALSE,"ResGer";#N/A,#N/A,FALSE,"EndBan";#N/A,#N/A,FALSE,"DebTrabFis";#N/A,#N/A,FALSE,"FlxEndBan"}</definedName>
    <definedName name="ghmkjf" localSheetId="0" hidden="1">{#N/A,#N/A,FALSE,"Assum";#N/A,#N/A,FALSE,"IS";#N/A,#N/A,FALSE,"Op-BS";#N/A,#N/A,FALSE,"BSCF";#N/A,#N/A,FALSE,"Brad_IS";#N/A,#N/A,FALSE,"Brad_BSCF";#N/A,#N/A,FALSE,"Nick_IS";#N/A,#N/A,FALSE,"Nick_BSCF";#N/A,#N/A,FALSE,"Mobile_IS";#N/A,#N/A,FALSE,"Mobile_BSCF";#N/A,#N/A,FALSE,"Syn+Elim";#N/A,#N/A,FALSE,"Ratings"}</definedName>
    <definedName name="ghmkjf" hidden="1">{#N/A,#N/A,FALSE,"Assum";#N/A,#N/A,FALSE,"IS";#N/A,#N/A,FALSE,"Op-BS";#N/A,#N/A,FALSE,"BSCF";#N/A,#N/A,FALSE,"Brad_IS";#N/A,#N/A,FALSE,"Brad_BSCF";#N/A,#N/A,FALSE,"Nick_IS";#N/A,#N/A,FALSE,"Nick_BSCF";#N/A,#N/A,FALSE,"Mobile_IS";#N/A,#N/A,FALSE,"Mobile_BSCF";#N/A,#N/A,FALSE,"Syn+Elim";#N/A,#N/A,FALSE,"Ratings"}</definedName>
    <definedName name="ghsdhsd" localSheetId="0" hidden="1">{"MULTIPLICAÇÃO",#N/A,FALSE,"Obras"}</definedName>
    <definedName name="ghsdhsd" hidden="1">{"MULTIPLICAÇÃO",#N/A,FALSE,"Obras"}</definedName>
    <definedName name="giçgui" localSheetId="0" hidden="1">{#N/A,#N/A,FALSE,"model"}</definedName>
    <definedName name="giçgui" hidden="1">{#N/A,#N/A,FALSE,"model"}</definedName>
    <definedName name="GIGA">#REF!</definedName>
    <definedName name="giu" localSheetId="0" hidden="1">{#N/A,#N/A,FALSE,"BALANCE";#N/A,#N/A,FALSE,"CUENTA DE PYG";#N/A,#N/A,FALSE,"RATIOS"}</definedName>
    <definedName name="giu" hidden="1">{#N/A,#N/A,FALSE,"BALANCE";#N/A,#N/A,FALSE,"CUENTA DE PYG";#N/A,#N/A,FALSE,"RATIOS"}</definedName>
    <definedName name="giu6lkjhlij">#N/A</definedName>
    <definedName name="giuç" localSheetId="0" hidden="1">{#N/A,#N/A,FALSE,"model"}</definedName>
    <definedName name="giuç" hidden="1">{#N/A,#N/A,FALSE,"model"}</definedName>
    <definedName name="gjesro">#REF!</definedName>
    <definedName name="gjgh" localSheetId="0" hidden="1">{#N/A,#N/A,FALSE,"GERAL";#N/A,#N/A,FALSE,"012-96";#N/A,#N/A,FALSE,"018-96";#N/A,#N/A,FALSE,"027-96";#N/A,#N/A,FALSE,"059-96";#N/A,#N/A,FALSE,"076-96";#N/A,#N/A,FALSE,"019-97";#N/A,#N/A,FALSE,"021-97";#N/A,#N/A,FALSE,"022-97";#N/A,#N/A,FALSE,"028-97"}</definedName>
    <definedName name="gjgh" hidden="1">{#N/A,#N/A,FALSE,"GERAL";#N/A,#N/A,FALSE,"012-96";#N/A,#N/A,FALSE,"018-96";#N/A,#N/A,FALSE,"027-96";#N/A,#N/A,FALSE,"059-96";#N/A,#N/A,FALSE,"076-96";#N/A,#N/A,FALSE,"019-97";#N/A,#N/A,FALSE,"021-97";#N/A,#N/A,FALSE,"022-97";#N/A,#N/A,FALSE,"028-97"}</definedName>
    <definedName name="GJLHÑÑGHK" localSheetId="0" hidden="1">{#N/A,#N/A,FALSE,"masez (10)";#N/A,#N/A,FALSE,"masez (7)";#N/A,#N/A,FALSE,"masez (6)";#N/A,#N/A,FALSE,"masez (5)";#N/A,#N/A,FALSE,"masez (4)";#N/A,#N/A,FALSE,"masez (3)";#N/A,#N/A,FALSE,"masez (2)";#N/A,#N/A,FALSE,"GME";#N/A,#N/A,FALSE,"masez"}</definedName>
    <definedName name="GJLHÑÑGHK" hidden="1">{#N/A,#N/A,FALSE,"masez (10)";#N/A,#N/A,FALSE,"masez (7)";#N/A,#N/A,FALSE,"masez (6)";#N/A,#N/A,FALSE,"masez (5)";#N/A,#N/A,FALSE,"masez (4)";#N/A,#N/A,FALSE,"masez (3)";#N/A,#N/A,FALSE,"masez (2)";#N/A,#N/A,FALSE,"GME";#N/A,#N/A,FALSE,"masez"}</definedName>
    <definedName name="gjtyd" localSheetId="0" hidden="1">{"SCH29",#N/A,FALSE,"segments";"SCH30",#N/A,FALSE,"segments"}</definedName>
    <definedName name="gjtyd" hidden="1">{"SCH29",#N/A,FALSE,"segments";"SCH30",#N/A,FALSE,"segments"}</definedName>
    <definedName name="gkn" localSheetId="0" hidden="1">{#N/A,#N/A,FALSE,"COVER PAGE";#N/A,#N/A,FALSE,"Page 2";#N/A,#N/A,FALSE,"Page 2";#N/A,#N/A,FALSE,"Page 4";#N/A,#N/A,FALSE,"Page5";#N/A,#N/A,FALSE,"Page 6";#N/A,#N/A,FALSE,"Page 7";#N/A,#N/A,FALSE,"Page 8";#N/A,#N/A,FALSE,"Page 10";#N/A,#N/A,FALSE,"Long-Term OCF Mult.";#N/A,#N/A,FALSE,"PCS Comp";#N/A,#N/A,FALSE,"OCS-CAPEX";#N/A,#N/A,FALSE,"Blank"}</definedName>
    <definedName name="gkn" hidden="1">{#N/A,#N/A,FALSE,"COVER PAGE";#N/A,#N/A,FALSE,"Page 2";#N/A,#N/A,FALSE,"Page 2";#N/A,#N/A,FALSE,"Page 4";#N/A,#N/A,FALSE,"Page5";#N/A,#N/A,FALSE,"Page 6";#N/A,#N/A,FALSE,"Page 7";#N/A,#N/A,FALSE,"Page 8";#N/A,#N/A,FALSE,"Page 10";#N/A,#N/A,FALSE,"Long-Term OCF Mult.";#N/A,#N/A,FALSE,"PCS Comp";#N/A,#N/A,FALSE,"OCS-CAPEX";#N/A,#N/A,FALSE,"Blank"}</definedName>
    <definedName name="GLOBAL">#REF!</definedName>
    <definedName name="Global1" localSheetId="0" hidden="1">{#N/A,#N/A,FALSE,"Pharm";#N/A,#N/A,FALSE,"WWCM"}</definedName>
    <definedName name="Global1" hidden="1">{#N/A,#N/A,FALSE,"Pharm";#N/A,#N/A,FALSE,"WWCM"}</definedName>
    <definedName name="gnjm" localSheetId="0" hidden="1">{"SCH31",#N/A,FALSE,"ebitrecs";"SCH32",#N/A,FALSE,"ebitrecs";"SCH33",#N/A,FALSE,"ebitrecs";"SCH34",#N/A,FALSE,"ebitrecs";"SCH35",#N/A,FALSE,"ebitrecs";"SCH36",#N/A,FALSE,"ebitrecs";"SCH37",#N/A,FALSE,"ebitrecs";"SCH38",#N/A,FALSE,"ebitrecs"}</definedName>
    <definedName name="gnjm" hidden="1">{"SCH31",#N/A,FALSE,"ebitrecs";"SCH32",#N/A,FALSE,"ebitrecs";"SCH33",#N/A,FALSE,"ebitrecs";"SCH34",#N/A,FALSE,"ebitrecs";"SCH35",#N/A,FALSE,"ebitrecs";"SCH36",#N/A,FALSE,"ebitrecs";"SCH37",#N/A,FALSE,"ebitrecs";"SCH38",#N/A,FALSE,"ebitrecs"}</definedName>
    <definedName name="go8giu" localSheetId="0" hidden="1">{#N/A,#N/A,FALSE,"model"}</definedName>
    <definedName name="go8giu" hidden="1">{#N/A,#N/A,FALSE,"model"}</definedName>
    <definedName name="Goran" localSheetId="0" hidden="1">{#N/A,#N/A,FALSE,"TBS"}</definedName>
    <definedName name="Goran" hidden="1">{#N/A,#N/A,FALSE,"TBS"}</definedName>
    <definedName name="GP">#REF!</definedName>
    <definedName name="gqrwtqwsfqh" localSheetId="0" hidden="1">{"SCH73",#N/A,FALSE,"eva";"SCH74",#N/A,FALSE,"eva";"SCH75",#N/A,FALSE,"eva"}</definedName>
    <definedName name="gqrwtqwsfqh" hidden="1">{"SCH73",#N/A,FALSE,"eva";"SCH74",#N/A,FALSE,"eva";"SCH75",#N/A,FALSE,"eva"}</definedName>
    <definedName name="GR">#REF!</definedName>
    <definedName name="gr_25">#REF!</definedName>
    <definedName name="GR_Rem" localSheetId="0" hidden="1">{#N/A,#N/A,FALSE,"ROTINA";#N/A,#N/A,FALSE,"ITENS";#N/A,#N/A,FALSE,"ACOMP"}</definedName>
    <definedName name="GR_Rem" hidden="1">{#N/A,#N/A,FALSE,"ROTINA";#N/A,#N/A,FALSE,"ITENS";#N/A,#N/A,FALSE,"ACOMP"}</definedName>
    <definedName name="GRA" localSheetId="0" hidden="1">{"'Total'!$A$1","'Total'!$A$3"}</definedName>
    <definedName name="GRA" hidden="1">{"'Total'!$A$1","'Total'!$A$3"}</definedName>
    <definedName name="gradil203">#REF!</definedName>
    <definedName name="gradil246">#REF!</definedName>
    <definedName name="graduad">#REF!</definedName>
    <definedName name="GRADUADA">#REF!</definedName>
    <definedName name="graf">#REF!</definedName>
    <definedName name="GRAF_10A" localSheetId="0" hidden="1">{#N/A,#N/A,FALSE,"SITUAÇÃO DIÁRIA ";#N/A,#N/A,FALSE,"7 à 7"}</definedName>
    <definedName name="GRAF_10A" hidden="1">{#N/A,#N/A,FALSE,"SITUAÇÃO DIÁRIA ";#N/A,#N/A,FALSE,"7 à 7"}</definedName>
    <definedName name="GRAF_11A" localSheetId="0" hidden="1">{#N/A,#N/A,FALSE,"SITUAÇÃO DIÁRIA ";#N/A,#N/A,FALSE,"7 à 7"}</definedName>
    <definedName name="GRAF_11A" hidden="1">{#N/A,#N/A,FALSE,"SITUAÇÃO DIÁRIA ";#N/A,#N/A,FALSE,"7 à 7"}</definedName>
    <definedName name="GRAF_12A" localSheetId="0" hidden="1">{#N/A,#N/A,FALSE,"SITUAÇÃO DIÁRIA ";#N/A,#N/A,FALSE,"7 à 7"}</definedName>
    <definedName name="GRAF_12A" hidden="1">{#N/A,#N/A,FALSE,"SITUAÇÃO DIÁRIA ";#N/A,#N/A,FALSE,"7 à 7"}</definedName>
    <definedName name="GRAF_21" localSheetId="0" hidden="1">{#N/A,#N/A,FALSE,"SITUAÇÃO DIÁRIA ";#N/A,#N/A,FALSE,"7 à 7"}</definedName>
    <definedName name="GRAF_21" hidden="1">{#N/A,#N/A,FALSE,"SITUAÇÃO DIÁRIA ";#N/A,#N/A,FALSE,"7 à 7"}</definedName>
    <definedName name="graf_3" localSheetId="0" hidden="1">{#N/A,#N/A,FALSE,"SITUAÇÃO DIÁRIA ";#N/A,#N/A,FALSE,"7 à 7"}</definedName>
    <definedName name="graf_3" hidden="1">{#N/A,#N/A,FALSE,"SITUAÇÃO DIÁRIA ";#N/A,#N/A,FALSE,"7 à 7"}</definedName>
    <definedName name="graff">#REF!</definedName>
    <definedName name="GRÁFICO" localSheetId="0" hidden="1">{"'Total'!$A$1","'Total'!$A$3"}</definedName>
    <definedName name="GRÁFICO" hidden="1">{"'Total'!$A$1","'Total'!$A$3"}</definedName>
    <definedName name="Gráfico2" localSheetId="0" hidden="1">{"'Quadro'!$A$4:$BG$78"}</definedName>
    <definedName name="Gráfico2" hidden="1">{"'Quadro'!$A$4:$BG$78"}</definedName>
    <definedName name="gráfico2." localSheetId="0" hidden="1">{"'Quadro'!$A$4:$BG$78"}</definedName>
    <definedName name="gráfico2." hidden="1">{"'Quadro'!$A$4:$BG$78"}</definedName>
    <definedName name="gráfico2a" localSheetId="0" hidden="1">{"'Quadro'!$A$4:$BG$78"}</definedName>
    <definedName name="gráfico2a" hidden="1">{"'Quadro'!$A$4:$BG$78"}</definedName>
    <definedName name="GráficoICD" hidden="1">#N/A</definedName>
    <definedName name="GRAMA">#REF!</definedName>
    <definedName name="grama_mudas">#REF!</definedName>
    <definedName name="gramagem">#REF!</definedName>
    <definedName name="GRAMPO.CERCA">#REF!</definedName>
    <definedName name="GRANITO_AMENDOA">#REF!</definedName>
    <definedName name="GRANITO_CINZA_CORUMBA">#REF!</definedName>
    <definedName name="graph" localSheetId="0" hidden="1">{#N/A,#N/A,FALSE,"REPORT"}</definedName>
    <definedName name="graph" hidden="1">{#N/A,#N/A,FALSE,"REPORT"}</definedName>
    <definedName name="GRELHA.R95">#REF!</definedName>
    <definedName name="grf" localSheetId="0" hidden="1">{#N/A,#N/A,FALSE,"ORC-ACKE";#N/A,#N/A,FALSE,"RESUMO"}</definedName>
    <definedName name="grf" hidden="1">{#N/A,#N/A,FALSE,"ORC-ACKE";#N/A,#N/A,FALSE,"RESUMO"}</definedName>
    <definedName name="GrpAcct1" hidden="1">"36.01.01.00"</definedName>
    <definedName name="GrpAcct2" hidden="1">"36.01.20.00"</definedName>
    <definedName name="GrpAcct3" hidden="1">"36.10.01.00"</definedName>
    <definedName name="GrpAcct4" hidden="1">"36.10.20.00"</definedName>
    <definedName name="GrpAcct5" hidden="1">"36.10.25.00"</definedName>
    <definedName name="GrpLevel" hidden="1">2</definedName>
    <definedName name="GRRRR" localSheetId="0" hidden="1">{#N/A,#N/A,FALSE,"Pag.01"}</definedName>
    <definedName name="GRRRR" hidden="1">{#N/A,#N/A,FALSE,"Pag.01"}</definedName>
    <definedName name="grtgert" localSheetId="0" hidden="1">{#N/A,#N/A,TRUE,"indice";#N/A,#N/A,TRUE,"indicadores";#N/A,#N/A,TRUE,"comentarios"}</definedName>
    <definedName name="grtgert" hidden="1">{#N/A,#N/A,TRUE,"indice";#N/A,#N/A,TRUE,"indicadores";#N/A,#N/A,TRUE,"comentarios"}</definedName>
    <definedName name="grupo.1">#REF!</definedName>
    <definedName name="grupo.2">#REF!</definedName>
    <definedName name="grupo.3">#REF!</definedName>
    <definedName name="grupo.4">#REF!</definedName>
    <definedName name="grupo.5">#REF!</definedName>
    <definedName name="GRUPO_A">#REF!</definedName>
    <definedName name="GRUPO_B">#REF!</definedName>
    <definedName name="GRUPO_C">#REF!</definedName>
    <definedName name="GRUPO_D">#REF!</definedName>
    <definedName name="grupo1">#REF!</definedName>
    <definedName name="GRV">#REF!</definedName>
    <definedName name="grwegwer" localSheetId="0" hidden="1">{#N/A,#N/A,FALSE,"QD_F1 Invest Detalhado";#N/A,#N/A,FALSE,"QD_F3 Invest_Comparado";#N/A,#N/A,FALSE,"QD_B Trafego";#N/A,#N/A,FALSE,"QD_D0 Custos Operacionais";#N/A,#N/A,FALSE,"QD_C Receita";#N/A,#N/A,FALSE,"QD_D Custos";#N/A,#N/A,FALSE,"QD_E Resultado";#N/A,#N/A,FALSE,"QD_G Fluxo Caixa"}</definedName>
    <definedName name="grwegwer" hidden="1">{#N/A,#N/A,FALSE,"QD_F1 Invest Detalhado";#N/A,#N/A,FALSE,"QD_F3 Invest_Comparado";#N/A,#N/A,FALSE,"QD_B Trafego";#N/A,#N/A,FALSE,"QD_D0 Custos Operacionais";#N/A,#N/A,FALSE,"QD_C Receita";#N/A,#N/A,FALSE,"QD_D Custos";#N/A,#N/A,FALSE,"QD_E Resultado";#N/A,#N/A,FALSE,"QD_G Fluxo Caixa"}</definedName>
    <definedName name="GS" hidden="1">#REF!</definedName>
    <definedName name="gsd" localSheetId="0" hidden="1">{"Draft",#N/A,FALSE,"Feb-96"}</definedName>
    <definedName name="gsd" hidden="1">{"Draft",#N/A,FALSE,"Feb-96"}</definedName>
    <definedName name="gsdaga" localSheetId="0" hidden="1">{#N/A,#N/A,FALSE,"GERAL";#N/A,#N/A,FALSE,"012-96";#N/A,#N/A,FALSE,"018-96";#N/A,#N/A,FALSE,"027-96";#N/A,#N/A,FALSE,"059-96";#N/A,#N/A,FALSE,"076-96";#N/A,#N/A,FALSE,"019-97";#N/A,#N/A,FALSE,"021-97";#N/A,#N/A,FALSE,"022-97";#N/A,#N/A,FALSE,"028-97"}</definedName>
    <definedName name="gsdaga" hidden="1">{#N/A,#N/A,FALSE,"GERAL";#N/A,#N/A,FALSE,"012-96";#N/A,#N/A,FALSE,"018-96";#N/A,#N/A,FALSE,"027-96";#N/A,#N/A,FALSE,"059-96";#N/A,#N/A,FALSE,"076-96";#N/A,#N/A,FALSE,"019-97";#N/A,#N/A,FALSE,"021-97";#N/A,#N/A,FALSE,"022-97";#N/A,#N/A,FALSE,"028-97"}</definedName>
    <definedName name="gsdf" localSheetId="0" hidden="1">{#N/A,#N/A,TRUE,"Acq-Ass";#N/A,#N/A,TRUE,"Acq-IS";#N/A,#N/A,TRUE,"Acq-BS";#N/A,#N/A,TRUE,"Acq-CF"}</definedName>
    <definedName name="gsdf" hidden="1">{#N/A,#N/A,TRUE,"Acq-Ass";#N/A,#N/A,TRUE,"Acq-IS";#N/A,#N/A,TRUE,"Acq-BS";#N/A,#N/A,TRUE,"Acq-CF"}</definedName>
    <definedName name="gsdfdf" localSheetId="0"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dfdf"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dgs">#N/A</definedName>
    <definedName name="gsfdh" localSheetId="0"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fdh"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ffgs">#REF!</definedName>
    <definedName name="gsgd">#REF!</definedName>
    <definedName name="gsh" localSheetId="0" hidden="1">{"'Directory'!$A$72:$E$91"}</definedName>
    <definedName name="gsh" hidden="1">{"'Directory'!$A$72:$E$91"}</definedName>
    <definedName name="gt" localSheetId="0" hidden="1">{"CAP VOL",#N/A,FALSE,"CAPITAL";"CAP VAR",#N/A,FALSE,"CAPITAL";"CAP FIJ",#N/A,FALSE,"CAPITAL";"CAP CONS",#N/A,FALSE,"CAPITAL";"CAP DATA",#N/A,FALSE,"CAPITAL"}</definedName>
    <definedName name="gt" hidden="1">{"CAP VOL",#N/A,FALSE,"CAPITAL";"CAP VAR",#N/A,FALSE,"CAPITAL";"CAP FIJ",#N/A,FALSE,"CAPITAL";"CAP CONS",#N/A,FALSE,"CAPITAL";"CAP DATA",#N/A,FALSE,"CAPITAL"}</definedName>
    <definedName name="gthyt" localSheetId="0" hidden="1">{"VENTAS1",#N/A,FALSE,"VENTAS";"VENTAS2",#N/A,FALSE,"VENTAS";"VENTAS3",#N/A,FALSE,"VENTAS";"VENTAS4",#N/A,FALSE,"VENTAS";"VENTAS5",#N/A,FALSE,"VENTAS";"VENTAS6",#N/A,FALSE,"VENTAS";"VENTAS7",#N/A,FALSE,"VENTAS";"VENTAS8",#N/A,FALSE,"VENTAS"}</definedName>
    <definedName name="gthyt" hidden="1">{"VENTAS1",#N/A,FALSE,"VENTAS";"VENTAS2",#N/A,FALSE,"VENTAS";"VENTAS3",#N/A,FALSE,"VENTAS";"VENTAS4",#N/A,FALSE,"VENTAS";"VENTAS5",#N/A,FALSE,"VENTAS";"VENTAS6",#N/A,FALSE,"VENTAS";"VENTAS7",#N/A,FALSE,"VENTAS";"VENTAS8",#N/A,FALSE,"VENTAS"}</definedName>
    <definedName name="gthyt_1" localSheetId="0" hidden="1">{"VENTAS1",#N/A,FALSE,"VENTAS";"VENTAS2",#N/A,FALSE,"VENTAS";"VENTAS3",#N/A,FALSE,"VENTAS";"VENTAS4",#N/A,FALSE,"VENTAS";"VENTAS5",#N/A,FALSE,"VENTAS";"VENTAS6",#N/A,FALSE,"VENTAS";"VENTAS7",#N/A,FALSE,"VENTAS";"VENTAS8",#N/A,FALSE,"VENTAS"}</definedName>
    <definedName name="gthyt_1" hidden="1">{"VENTAS1",#N/A,FALSE,"VENTAS";"VENTAS2",#N/A,FALSE,"VENTAS";"VENTAS3",#N/A,FALSE,"VENTAS";"VENTAS4",#N/A,FALSE,"VENTAS";"VENTAS5",#N/A,FALSE,"VENTAS";"VENTAS6",#N/A,FALSE,"VENTAS";"VENTAS7",#N/A,FALSE,"VENTAS";"VENTAS8",#N/A,FALSE,"VENTAS"}</definedName>
    <definedName name="gtrsre"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gtrsre" hidden="1">{"SCH93",#N/A,FALSE,"monthly";"SCH94",#N/A,FALSE,"monthly";"SCH95",#N/A,FALSE,"monthly";"SCH96",#N/A,FALSE,"monthly";"SCH97",#N/A,FALSE,"monthly";"SCH104",#N/A,FALSE,"monthly";"SCH105",#N/A,FALSE,"monthly";"SCH106",#N/A,FALSE,"monthly";"SCH107",#N/A,FALSE,"monthly";"SCH108",#N/A,FALSE,"monthly";"SCH109",#N/A,FALSE,"monthly";"SCH110",#N/A,FALSE,"monthly"}</definedName>
    <definedName name="gtry" localSheetId="0" hidden="1">{"SCH73",#N/A,FALSE,"eva";"SCH74",#N/A,FALSE,"eva";"SCH75",#N/A,FALSE,"eva"}</definedName>
    <definedName name="gtry" hidden="1">{"SCH73",#N/A,FALSE,"eva";"SCH74",#N/A,FALSE,"eva";"SCH75",#N/A,FALSE,"eva"}</definedName>
    <definedName name="gtryfj" localSheetId="0" hidden="1">{#N/A,#N/A,TRUE,"Serviços"}</definedName>
    <definedName name="gtryfj" hidden="1">{#N/A,#N/A,TRUE,"Serviços"}</definedName>
    <definedName name="gtryfjj" localSheetId="0" hidden="1">{#N/A,#N/A,TRUE,"Serviços"}</definedName>
    <definedName name="gtryfjj" hidden="1">{#N/A,#N/A,TRUE,"Serviços"}</definedName>
    <definedName name="Guaraniana" hidden="1">#REF!</definedName>
    <definedName name="Guardacorpo">#REF!</definedName>
    <definedName name="GUEDES">#REF!</definedName>
    <definedName name="GUGA" hidden="1">#REF!</definedName>
    <definedName name="guh">#REF!</definedName>
    <definedName name="Guia">"Figura 1"</definedName>
    <definedName name="Guias">#REF!</definedName>
    <definedName name="gujad">#REF!</definedName>
    <definedName name="Gunter" hidden="1">#N/A</definedName>
    <definedName name="guo" localSheetId="0" hidden="1">{"'PXR_6500'!$A$1:$I$124"}</definedName>
    <definedName name="guo" hidden="1">{"'PXR_6500'!$A$1:$I$124"}</definedName>
    <definedName name="Gupob01Real" localSheetId="0" hidden="1">{#N/A,#N/A,FALSE,"Suprimentos";#N/A,#N/A,FALSE,"Medicina e Segurança";#N/A,#N/A,FALSE,"Administração";#N/A,#N/A,FALSE,"Meio Ambiente";#N/A,#N/A,FALSE,"Operação (Mina)";#N/A,#N/A,FALSE,"Operação (Porto)"}</definedName>
    <definedName name="Gupob01Real" hidden="1">{#N/A,#N/A,FALSE,"Suprimentos";#N/A,#N/A,FALSE,"Medicina e Segurança";#N/A,#N/A,FALSE,"Administração";#N/A,#N/A,FALSE,"Meio Ambiente";#N/A,#N/A,FALSE,"Operação (Mina)";#N/A,#N/A,FALSE,"Operação (Porto)"}</definedName>
    <definedName name="Gurjão" localSheetId="0" hidden="1">{"'gráf jan00'!$A$1:$AK$41"}</definedName>
    <definedName name="Gurjão" hidden="1">{"'gráf jan00'!$A$1:$AK$41"}</definedName>
    <definedName name="GUSTAVO" localSheetId="0">{"total","SUM(total)","YNNNN",FALSE}</definedName>
    <definedName name="GUSTAVO">{"total","SUM(total)","YNNNN",FALSE}</definedName>
    <definedName name="gv" localSheetId="0" hidden="1">{"Pèrdues i Guanys analític.Català",#N/A,FALSE,"Català";"Pèrdues i G. analític.castellà",#N/A,FALSE,"Castellà"}</definedName>
    <definedName name="gv" hidden="1">{"Pèrdues i Guanys analític.Català",#N/A,FALSE,"Català";"Pèrdues i G. analític.castellà",#N/A,FALSE,"Castellà"}</definedName>
    <definedName name="gversfg" hidden="1">#REF!</definedName>
    <definedName name="gvgg"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gvg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GVSL1" hidden="1">#REF!-1 &amp; "." &amp; MAX(1,COUNTA(INDEX(#REF!,MATCH(#REF!-1,#REF!,FALSE)):#REF!))</definedName>
    <definedName name="GVV" localSheetId="0" hidden="1">{#N/A,#N/A,FALSE,"Aging Summary";#N/A,#N/A,FALSE,"Ratio Analysis";#N/A,#N/A,FALSE,"Test 120 Day Accts";#N/A,#N/A,FALSE,"Tickmarks"}</definedName>
    <definedName name="GVV" hidden="1">{#N/A,#N/A,FALSE,"Aging Summary";#N/A,#N/A,FALSE,"Ratio Analysis";#N/A,#N/A,FALSE,"Test 120 Day Accts";#N/A,#N/A,FALSE,"Tickmarks"}</definedName>
    <definedName name="gw" localSheetId="0" hidden="1">{#N/A,#N/A,FALSE,"Aging Summary";#N/A,#N/A,FALSE,"Ratio Analysis";#N/A,#N/A,FALSE,"Test 120 Day Accts";#N/A,#N/A,FALSE,"Tickmarks"}</definedName>
    <definedName name="gw" hidden="1">{#N/A,#N/A,FALSE,"Aging Summary";#N/A,#N/A,FALSE,"Ratio Analysis";#N/A,#N/A,FALSE,"Test 120 Day Accts";#N/A,#N/A,FALSE,"Tickmarks"}</definedName>
    <definedName name="GWSGWETH" hidden="1">#REF!</definedName>
    <definedName name="gyou"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gyo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h"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H.Custo">#REF!</definedName>
    <definedName name="há">#REF!</definedName>
    <definedName name="hatu">#REF!</definedName>
    <definedName name="HAUSDHASUDHSA" hidden="1">#REF!</definedName>
    <definedName name="hbfghfgh"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bfghfg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d">#REF!</definedName>
    <definedName name="hdahkjsakF" localSheetId="0" hidden="1">{#N/A,#N/A,FALSE,"Aging Summary";#N/A,#N/A,FALSE,"Ratio Analysis";#N/A,#N/A,FALSE,"Test 120 Day Accts";#N/A,#N/A,FALSE,"Tickmarks"}</definedName>
    <definedName name="hdahkjsakF" hidden="1">{#N/A,#N/A,FALSE,"Aging Summary";#N/A,#N/A,FALSE,"Ratio Analysis";#N/A,#N/A,FALSE,"Test 120 Day Accts";#N/A,#N/A,FALSE,"Tickmarks"}</definedName>
    <definedName name="HDFG" localSheetId="0" hidden="1">{#N/A,#N/A,FALSE,"Pag.01"}</definedName>
    <definedName name="HDFG" hidden="1">{#N/A,#N/A,FALSE,"Pag.01"}</definedName>
    <definedName name="hds" localSheetId="0" hidden="1">{"Final",#N/A,FALSE,"Feb-96"}</definedName>
    <definedName name="hds" hidden="1">{"Final",#N/A,FALSE,"Feb-96"}</definedName>
    <definedName name="hdsfavxc">#REF!</definedName>
    <definedName name="HEADDAYA3">#REF!,#REF!,#REF!,#REF!,#REF!,#REF!,#REF!,#REF!,#REF!,#REF!,#REF!,#REF!,#REF!</definedName>
    <definedName name="HEADDAYA4">#REF!,#REF!,#REF!,#REF!,#REF!,#REF!,#REF!,#REF!,#REF!,#REF!,#REF!,#REF!,#REF!,#REF!,#REF!,#REF!,#REF!</definedName>
    <definedName name="Header1" hidden="1">IF(COUNTA(#REF!)=0,0,INDEX(#REF!,MATCH(ROW(#REF!),#REF!,TRUE)))+1</definedName>
    <definedName name="Header2" hidden="1">#REF!-1 &amp; "." &amp; MAX(1,COUNTA(INDEX(#REF!,MATCH(#REF!-1,#REF!,FALSE)):#REF!))</definedName>
    <definedName name="HEADWEEKA3">#REF!,#REF!,#REF!,#REF!,#REF!,#REF!,#REF!,#REF!,#REF!,#REF!,#REF!,#REF!</definedName>
    <definedName name="HEADWEEKA4">#REF!,#REF!,#REF!,#REF!,#REF!,#REF!,#REF!,#REF!,#REF!,#REF!,#REF!,#REF!</definedName>
    <definedName name="hector" localSheetId="0" hidden="1">{"CAP VOL",#N/A,FALSE,"CAPITAL";"CAP VAR",#N/A,FALSE,"CAPITAL";"CAP FIJ",#N/A,FALSE,"CAPITAL";"CAP CONS",#N/A,FALSE,"CAPITAL";"CAP DATA",#N/A,FALSE,"CAPITAL"}</definedName>
    <definedName name="hector" hidden="1">{"CAP VOL",#N/A,FALSE,"CAPITAL";"CAP VAR",#N/A,FALSE,"CAPITAL";"CAP FIJ",#N/A,FALSE,"CAPITAL";"CAP CONS",#N/A,FALSE,"CAPITAL";"CAP DATA",#N/A,FALSE,"CAPITAL"}</definedName>
    <definedName name="HEHEHBH" hidden="1">#REF!</definedName>
    <definedName name="HEIDT">#REF!</definedName>
    <definedName name="HELLO">#REF!</definedName>
    <definedName name="helo">#REF!</definedName>
    <definedName name="Help" localSheetId="0" hidden="1">{#N/A,#N/A,FALSE,"COVER PAGE";#N/A,#N/A,FALSE,"Page 2";#N/A,#N/A,FALSE,"Page 2";#N/A,#N/A,FALSE,"Page 4";#N/A,#N/A,FALSE,"Page5";#N/A,#N/A,FALSE,"Page 6";#N/A,#N/A,FALSE,"Page 7";#N/A,#N/A,FALSE,"Page 8";#N/A,#N/A,FALSE,"Page 10";#N/A,#N/A,FALSE,"Long-Term OCF Mult.";#N/A,#N/A,FALSE,"PCS Comp";#N/A,#N/A,FALSE,"OCS-CAPEX";#N/A,#N/A,FALSE,"Blank"}</definedName>
    <definedName name="Help" hidden="1">{#N/A,#N/A,FALSE,"COVER PAGE";#N/A,#N/A,FALSE,"Page 2";#N/A,#N/A,FALSE,"Page 2";#N/A,#N/A,FALSE,"Page 4";#N/A,#N/A,FALSE,"Page5";#N/A,#N/A,FALSE,"Page 6";#N/A,#N/A,FALSE,"Page 7";#N/A,#N/A,FALSE,"Page 8";#N/A,#N/A,FALSE,"Page 10";#N/A,#N/A,FALSE,"Long-Term OCF Mult.";#N/A,#N/A,FALSE,"PCS Comp";#N/A,#N/A,FALSE,"OCS-CAPEX";#N/A,#N/A,FALSE,"Blank"}</definedName>
    <definedName name="HENC">#REF!</definedName>
    <definedName name="HENFEL4">#REF!</definedName>
    <definedName name="HENFEL6">#REF!</definedName>
    <definedName name="here" hidden="1">#REF!</definedName>
    <definedName name="hfgfnhfjnhf" localSheetId="0" hidden="1">{#N/A,#N/A,FALSE,"ResGer";#N/A,#N/A,FALSE,"EndBan";#N/A,#N/A,FALSE,"DebTrabFis";#N/A,#N/A,FALSE,"FlxEndBan"}</definedName>
    <definedName name="hfgfnhfjnhf" hidden="1">{#N/A,#N/A,FALSE,"ResGer";#N/A,#N/A,FALSE,"EndBan";#N/A,#N/A,FALSE,"DebTrabFis";#N/A,#N/A,FALSE,"FlxEndBan"}</definedName>
    <definedName name="hfghfgh" hidden="1">#REF!</definedName>
    <definedName name="hfhgAFDXHGASGJHXA" localSheetId="0" hidden="1">{#N/A,#N/A,FALSE,"1321";#N/A,#N/A,FALSE,"1324";#N/A,#N/A,FALSE,"1333";#N/A,#N/A,FALSE,"1371"}</definedName>
    <definedName name="hfhgAFDXHGASGJHXA" hidden="1">{#N/A,#N/A,FALSE,"1321";#N/A,#N/A,FALSE,"1324";#N/A,#N/A,FALSE,"1333";#N/A,#N/A,FALSE,"1371"}</definedName>
    <definedName name="HFinGraph" localSheetId="0" hidden="1">{#N/A,#N/A,FALSE,"Pharm";#N/A,#N/A,FALSE,"WWCM"}</definedName>
    <definedName name="HFinGraph" hidden="1">{#N/A,#N/A,FALSE,"Pharm";#N/A,#N/A,FALSE,"WWCM"}</definedName>
    <definedName name="hfs" localSheetId="0" hidden="1">{"'gráf jan00'!$A$1:$AK$41"}</definedName>
    <definedName name="hfs" hidden="1">{"'gráf jan00'!$A$1:$AK$41"}</definedName>
    <definedName name="hg">#REF!</definedName>
    <definedName name="hgd">#REF!</definedName>
    <definedName name="hgf" localSheetId="0" hidden="1">{#N/A,#N/A,FALSE,"SIM95"}</definedName>
    <definedName name="hgf" hidden="1">{#N/A,#N/A,FALSE,"SIM95"}</definedName>
    <definedName name="hgfhgfh" hidden="1">#REF!</definedName>
    <definedName name="hgggh" localSheetId="0" hidden="1">{"Page1",#N/A,FALSE,"Allocation";"Page2",#N/A,FALSE,"Allocation";"Page3",#N/A,FALSE,"Allocation";"Page4",#N/A,FALSE,"Allocation";"Page5",#N/A,FALSE,"Allocation"}</definedName>
    <definedName name="hgggh" hidden="1">{"Page1",#N/A,FALSE,"Allocation";"Page2",#N/A,FALSE,"Allocation";"Page3",#N/A,FALSE,"Allocation";"Page4",#N/A,FALSE,"Allocation";"Page5",#N/A,FALSE,"Allocation"}</definedName>
    <definedName name="HGH" localSheetId="0" hidden="1">{"'gráf jan00'!$A$1:$AK$41"}</definedName>
    <definedName name="HGH" hidden="1">{"'gráf jan00'!$A$1:$AK$41"}</definedName>
    <definedName name="hghg">#REF!</definedName>
    <definedName name="hghgh">#REF!</definedName>
    <definedName name="HGHJ" localSheetId="0" hidden="1">{"'Quadro'!$A$4:$BG$78"}</definedName>
    <definedName name="HGHJ" hidden="1">{"'Quadro'!$A$4:$BG$78"}</definedName>
    <definedName name="hgjfg" localSheetId="0" hidden="1">{#N/A,#N/A,FALSE,"ResGer";#N/A,#N/A,FALSE,"EndBan";#N/A,#N/A,FALSE,"DebTrabFis";#N/A,#N/A,FALSE,"FlxEndBan"}</definedName>
    <definedName name="hgjfg" hidden="1">{#N/A,#N/A,FALSE,"ResGer";#N/A,#N/A,FALSE,"EndBan";#N/A,#N/A,FALSE,"DebTrabFis";#N/A,#N/A,FALSE,"FlxEndBan"}</definedName>
    <definedName name="hgjg" localSheetId="0"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hgjg"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hgjghj" localSheetId="0" hidden="1">{"total",#N/A,FALSE,"TOTAL $";"totalhl",#N/A,FALSE,"TOTAL $HL";"vol",#N/A,FALSE,"VOLUMEN";"xprod1",#N/A,FALSE,"X PROD";"xprod2",#N/A,FALSE,"X PROD";"finaño1",#N/A,FALSE,"FIN AÑO Meta";"finaño2",#N/A,FALSE,"FIN AÑO Meta"}</definedName>
    <definedName name="hgjghj" hidden="1">{"total",#N/A,FALSE,"TOTAL $";"totalhl",#N/A,FALSE,"TOTAL $HL";"vol",#N/A,FALSE,"VOLUMEN";"xprod1",#N/A,FALSE,"X PROD";"xprod2",#N/A,FALSE,"X PROD";"finaño1",#N/A,FALSE,"FIN AÑO Meta";"finaño2",#N/A,FALSE,"FIN AÑO Meta"}</definedName>
    <definedName name="hgjghjhj" localSheetId="0" hidden="1">{"'CptDifn'!$AA$32:$AG$32"}</definedName>
    <definedName name="hgjghjhj" hidden="1">{"'CptDifn'!$AA$32:$AG$32"}</definedName>
    <definedName name="hgkjghkjjgk" localSheetId="0" hidden="1">{#N/A,#N/A,FALSE,"ResGer";#N/A,#N/A,FALSE,"EndBan";#N/A,#N/A,FALSE,"DebTrabFis";#N/A,#N/A,FALSE,"FlxEndBan"}</definedName>
    <definedName name="hgkjghkjjgk" hidden="1">{#N/A,#N/A,FALSE,"ResGer";#N/A,#N/A,FALSE,"EndBan";#N/A,#N/A,FALSE,"DebTrabFis";#N/A,#N/A,FALSE,"FlxEndBan"}</definedName>
    <definedName name="HGRET" localSheetId="0" hidden="1">{"'RR'!$A$2:$E$81"}</definedName>
    <definedName name="HGRET" hidden="1">{"'RR'!$A$2:$E$81"}</definedName>
    <definedName name="hgyub">#REF!</definedName>
    <definedName name="hh" hidden="1">#REF!</definedName>
    <definedName name="HHDESELE">#REF!</definedName>
    <definedName name="HHDESMEC">#REF!</definedName>
    <definedName name="HHENGELE">#REF!</definedName>
    <definedName name="HHENGMEC">#REF!</definedName>
    <definedName name="hhgfgfg"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hgfgf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hgr" localSheetId="0" hidden="1">{"FASB1",#N/A,FALSE,"115199";"FASB2",#N/A,FALSE,"115299";"FASB3",#N/A,FALSE,"115399";"FASB4",#N/A,FALSE,"115499";"FASB5",#N/A,FALSE,"115599"}</definedName>
    <definedName name="hhgr" hidden="1">{"FASB1",#N/A,FALSE,"115199";"FASB2",#N/A,FALSE,"115299";"FASB3",#N/A,FALSE,"115399";"FASB4",#N/A,FALSE,"115499";"FASB5",#N/A,FALSE,"115599"}</definedName>
    <definedName name="hhh">#REF!</definedName>
    <definedName name="hhhh" localSheetId="0" hidden="1">{#N/A,#N/A,FALSE,"Aging Summary";#N/A,#N/A,FALSE,"Ratio Analysis";#N/A,#N/A,FALSE,"Test 120 Day Accts";#N/A,#N/A,FALSE,"Tickmarks"}</definedName>
    <definedName name="hhhh" hidden="1">{#N/A,#N/A,FALSE,"Aging Summary";#N/A,#N/A,FALSE,"Ratio Analysis";#N/A,#N/A,FALSE,"Test 120 Day Accts";#N/A,#N/A,FALSE,"Tickmarks"}</definedName>
    <definedName name="HHHHGHGGG" localSheetId="0" hidden="1">{"FASB1",#N/A,FALSE,"115199";"FASB2",#N/A,FALSE,"115299";"FASB3",#N/A,FALSE,"115399";"FASB4",#N/A,FALSE,"115499";"FASB5",#N/A,FALSE,"115599"}</definedName>
    <definedName name="HHHHGHGGG" hidden="1">{"FASB1",#N/A,FALSE,"115199";"FASB2",#N/A,FALSE,"115299";"FASB3",#N/A,FALSE,"115399";"FASB4",#N/A,FALSE,"115499";"FASB5",#N/A,FALSE,"115599"}</definedName>
    <definedName name="hhhhh" hidden="1">#REF!</definedName>
    <definedName name="hhhhhhh">#REF!</definedName>
    <definedName name="HHHHHHHHHHHHHHHHHHH" hidden="1">#REF!</definedName>
    <definedName name="HHJJ" hidden="1">#REF!</definedName>
    <definedName name="hhjjkjkj" localSheetId="0" hidden="1">{#N/A,#N/A,FALSE,"Aging Summary";#N/A,#N/A,FALSE,"Ratio Analysis";#N/A,#N/A,FALSE,"Test 120 Day Accts";#N/A,#N/A,FALSE,"Tickmarks"}</definedName>
    <definedName name="hhjjkjkj" hidden="1">{#N/A,#N/A,FALSE,"Aging Summary";#N/A,#N/A,FALSE,"Ratio Analysis";#N/A,#N/A,FALSE,"Test 120 Day Accts";#N/A,#N/A,FALSE,"Tickmarks"}</definedName>
    <definedName name="HHMONELE">#REF!</definedName>
    <definedName name="HHMONMEC">#REF!</definedName>
    <definedName name="HHPROELE">#REF!</definedName>
    <definedName name="HHPROMEC">#REF!</definedName>
    <definedName name="hhyy" localSheetId="0" hidden="1">{#N/A,#N/A,FALSE,"Aging Summary";#N/A,#N/A,FALSE,"Ratio Analysis";#N/A,#N/A,FALSE,"Test 120 Day Accts";#N/A,#N/A,FALSE,"Tickmarks"}</definedName>
    <definedName name="hhyy" hidden="1">{#N/A,#N/A,FALSE,"Aging Summary";#N/A,#N/A,FALSE,"Ratio Analysis";#N/A,#N/A,FALSE,"Test 120 Day Accts";#N/A,#N/A,FALSE,"Tickmarks"}</definedName>
    <definedName name="hi">#REF!</definedName>
    <definedName name="hi_10">#REF!</definedName>
    <definedName name="hi_25">#REF!</definedName>
    <definedName name="hi_27">#REF!</definedName>
    <definedName name="hi_29">#REF!</definedName>
    <definedName name="hi_3">#REF!</definedName>
    <definedName name="hi_4">#REF!</definedName>
    <definedName name="hi_5">#REF!</definedName>
    <definedName name="hi_9">#REF!</definedName>
    <definedName name="Hibh" localSheetId="0" hidden="1">{#N/A,#N/A,FALSE,"Pharm";#N/A,#N/A,FALSE,"WWCM"}</definedName>
    <definedName name="Hibh" hidden="1">{#N/A,#N/A,FALSE,"Pharm";#N/A,#N/A,FALSE,"WWCM"}</definedName>
    <definedName name="HideCapRow">#REF!</definedName>
    <definedName name="HIDRÁULICA">#N/A</definedName>
    <definedName name="High" localSheetId="0" hidden="1">{#N/A,#N/A,FALSE,"Pharm";#N/A,#N/A,FALSE,"WWCM"}</definedName>
    <definedName name="High" hidden="1">{#N/A,#N/A,FALSE,"Pharm";#N/A,#N/A,FALSE,"WWCM"}</definedName>
    <definedName name="hii">#REF!</definedName>
    <definedName name="HIOO" localSheetId="0" hidden="1">{#N/A,#N/A,FALSE,"Aging Summary";#N/A,#N/A,FALSE,"Ratio Analysis";#N/A,#N/A,FALSE,"Test 120 Day Accts";#N/A,#N/A,FALSE,"Tickmarks"}</definedName>
    <definedName name="HIOO" hidden="1">{#N/A,#N/A,FALSE,"Aging Summary";#N/A,#N/A,FALSE,"Ratio Analysis";#N/A,#N/A,FALSE,"Test 120 Day Accts";#N/A,#N/A,FALSE,"Tickmarks"}</definedName>
    <definedName name="HISPANOBRAS"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ISPANOBR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ist" localSheetId="0" hidden="1">{#N/A,#N/A,TRUE,"Cover";#N/A,#N/A,TRUE,"Descr";#N/A,#N/A,TRUE,"Control (In)";#N/A,#N/A,TRUE,"Op Margin";#N/A,#N/A,TRUE,"Depn";#N/A,#N/A,TRUE,"Finance";#N/A,#N/A,TRUE,"Tax";#N/A,#N/A,TRUE,"P &amp; L";#N/A,#N/A,TRUE,"CFS";#N/A,#N/A,TRUE,"BS";#N/A,#N/A,TRUE,"DCF";#N/A,#N/A,TRUE,"Ratios"}</definedName>
    <definedName name="Hist" hidden="1">{#N/A,#N/A,TRUE,"Cover";#N/A,#N/A,TRUE,"Descr";#N/A,#N/A,TRUE,"Control (In)";#N/A,#N/A,TRUE,"Op Margin";#N/A,#N/A,TRUE,"Depn";#N/A,#N/A,TRUE,"Finance";#N/A,#N/A,TRUE,"Tax";#N/A,#N/A,TRUE,"P &amp; L";#N/A,#N/A,TRUE,"CFS";#N/A,#N/A,TRUE,"BS";#N/A,#N/A,TRUE,"DCF";#N/A,#N/A,TRUE,"Ratios"}</definedName>
    <definedName name="hist2" localSheetId="0" hidden="1">{#N/A,#N/A,TRUE,"Cover";#N/A,#N/A,TRUE,"Descr";#N/A,#N/A,TRUE,"Control (In)";#N/A,#N/A,TRUE,"Op Margin";#N/A,#N/A,TRUE,"Depn";#N/A,#N/A,TRUE,"Finance";#N/A,#N/A,TRUE,"Tax";#N/A,#N/A,TRUE,"P &amp; L";#N/A,#N/A,TRUE,"CFS";#N/A,#N/A,TRUE,"BS";#N/A,#N/A,TRUE,"DCF";#N/A,#N/A,TRUE,"Ratios"}</definedName>
    <definedName name="hist2" hidden="1">{#N/A,#N/A,TRUE,"Cover";#N/A,#N/A,TRUE,"Descr";#N/A,#N/A,TRUE,"Control (In)";#N/A,#N/A,TRUE,"Op Margin";#N/A,#N/A,TRUE,"Depn";#N/A,#N/A,TRUE,"Finance";#N/A,#N/A,TRUE,"Tax";#N/A,#N/A,TRUE,"P &amp; L";#N/A,#N/A,TRUE,"CFS";#N/A,#N/A,TRUE,"BS";#N/A,#N/A,TRUE,"DCF";#N/A,#N/A,TRUE,"Ratios"}</definedName>
    <definedName name="HJ">#REF!</definedName>
    <definedName name="hjdh" localSheetId="0" hidden="1">{"MATRIZES",#N/A,FALSE,"Obras"}</definedName>
    <definedName name="hjdh" hidden="1">{"MATRIZES",#N/A,FALSE,"Obras"}</definedName>
    <definedName name="HJF" localSheetId="0" hidden="1">{"'RR'!$A$2:$E$81"}</definedName>
    <definedName name="HJF" hidden="1">{"'RR'!$A$2:$E$81"}</definedName>
    <definedName name="hjgfvjsdgf"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hjgfvjsdgf" hidden="1">{"SCH93",#N/A,FALSE,"monthly";"SCH94",#N/A,FALSE,"monthly";"SCH95",#N/A,FALSE,"monthly";"SCH96",#N/A,FALSE,"monthly";"SCH97",#N/A,FALSE,"monthly";"SCH104",#N/A,FALSE,"monthly";"SCH105",#N/A,FALSE,"monthly";"SCH106",#N/A,FALSE,"monthly";"SCH107",#N/A,FALSE,"monthly";"SCH108",#N/A,FALSE,"monthly";"SCH109",#N/A,FALSE,"monthly";"SCH110",#N/A,FALSE,"monthly"}</definedName>
    <definedName name="HJHGJ" localSheetId="0" hidden="1">{#N/A,#N/A,FALSE,"Pag.01"}</definedName>
    <definedName name="HJHGJ" hidden="1">{#N/A,#N/A,FALSE,"Pag.01"}</definedName>
    <definedName name="hjhjffukfuk" localSheetId="0" hidden="1">{#N/A,#N/A,FALSE,"Pharm";#N/A,#N/A,FALSE,"WWCM"}</definedName>
    <definedName name="hjhjffukfuk" hidden="1">{#N/A,#N/A,FALSE,"Pharm";#N/A,#N/A,FALSE,"WWCM"}</definedName>
    <definedName name="hjhjfkfukywrte" localSheetId="0" hidden="1">{#N/A,#N/A,FALSE,"Pharm";#N/A,#N/A,FALSE,"WWCM"}</definedName>
    <definedName name="hjhjfkfukywrte" hidden="1">{#N/A,#N/A,FALSE,"Pharm";#N/A,#N/A,FALSE,"WWCM"}</definedName>
    <definedName name="hjhjhj" localSheetId="0" hidden="1">{"'Edit'!$A$1:$V$2277"}</definedName>
    <definedName name="hjhjhj" hidden="1">{"'Edit'!$A$1:$V$2277"}</definedName>
    <definedName name="hjhjhjhju" localSheetId="0" hidden="1">{#N/A,#N/A,FALSE,"MO (2)"}</definedName>
    <definedName name="hjhjhjhju" hidden="1">{#N/A,#N/A,FALSE,"MO (2)"}</definedName>
    <definedName name="hjhkjkl" localSheetId="0" hidden="1">{#N/A,#N/A,FALSE,"Pharm";#N/A,#N/A,FALSE,"WWCM"}</definedName>
    <definedName name="hjhkjkl" hidden="1">{#N/A,#N/A,FALSE,"Pharm";#N/A,#N/A,FALSE,"WWCM"}</definedName>
    <definedName name="HJJ" localSheetId="0" hidden="1">{#N/A,#N/A,FALSE,"Pag.01"}</definedName>
    <definedName name="HJJ" hidden="1">{#N/A,#N/A,FALSE,"Pag.01"}</definedName>
    <definedName name="hjjjkk" localSheetId="0" hidden="1">{#N/A,#N/A,FALSE,"REPORT"}</definedName>
    <definedName name="hjjjkk" hidden="1">{#N/A,#N/A,FALSE,"REPORT"}</definedName>
    <definedName name="hjjkk" localSheetId="0" hidden="1">{#N/A,#N/A,FALSE,"Pharm";#N/A,#N/A,FALSE,"WWCM"}</definedName>
    <definedName name="hjjkk" hidden="1">{#N/A,#N/A,FALSE,"Pharm";#N/A,#N/A,FALSE,"WWCM"}</definedName>
    <definedName name="hjkk" localSheetId="0" hidden="1">{#N/A,#N/A,FALSE,"Pharm";#N/A,#N/A,FALSE,"WWCM"}</definedName>
    <definedName name="hjkk" hidden="1">{#N/A,#N/A,FALSE,"Pharm";#N/A,#N/A,FALSE,"WWCM"}</definedName>
    <definedName name="hjl" localSheetId="0" hidden="1">{#N/A,#N/A,FALSE,"ResGer";#N/A,#N/A,FALSE,"EndBan";#N/A,#N/A,FALSE,"DebTrabFis";#N/A,#N/A,FALSE,"FlxEndBan"}</definedName>
    <definedName name="hjl" hidden="1">{#N/A,#N/A,FALSE,"ResGer";#N/A,#N/A,FALSE,"EndBan";#N/A,#N/A,FALSE,"DebTrabFis";#N/A,#N/A,FALSE,"FlxEndBan"}</definedName>
    <definedName name="hkhjk" localSheetId="0" hidden="1">{"Prenissas",#N/A,FALSE,"Consolidado (3)";"Lucros000",#N/A,FALSE,"Consolidado (3)";"LucrosHL",#N/A,FALSE,"Consolidado (3)";"Balanco",#N/A,FALSE,"Consolidado (3)";"FluxoC",#N/A,FALSE,"Consolidado (3)"}</definedName>
    <definedName name="hkhjk" hidden="1">{"Prenissas",#N/A,FALSE,"Consolidado (3)";"Lucros000",#N/A,FALSE,"Consolidado (3)";"LucrosHL",#N/A,FALSE,"Consolidado (3)";"Balanco",#N/A,FALSE,"Consolidado (3)";"FluxoC",#N/A,FALSE,"Consolidado (3)"}</definedName>
    <definedName name="HKKKKK" localSheetId="0" hidden="1">{#N/A,#N/A,FALSE,"Aging Summary";#N/A,#N/A,FALSE,"Ratio Analysis";#N/A,#N/A,FALSE,"Test 120 Day Accts";#N/A,#N/A,FALSE,"Tickmarks"}</definedName>
    <definedName name="HKKKKK" hidden="1">{#N/A,#N/A,FALSE,"Aging Summary";#N/A,#N/A,FALSE,"Ratio Analysis";#N/A,#N/A,FALSE,"Test 120 Day Accts";#N/A,#N/A,FALSE,"Tickmarks"}</definedName>
    <definedName name="HKSH" localSheetId="0" hidden="1">{#N/A,#N/A,FALSE,"REPORT"}</definedName>
    <definedName name="HKSH" hidden="1">{#N/A,#N/A,FALSE,"REPORT"}</definedName>
    <definedName name="hlç" localSheetId="0" hidden="1">{"'Quadro'!$A$4:$BG$78"}</definedName>
    <definedName name="hlç" hidden="1">{"'Quadro'!$A$4:$BG$78"}</definedName>
    <definedName name="hlhhlhk" localSheetId="0" hidden="1">{"FASB1",#N/A,FALSE,"115199";"FASB2",#N/A,FALSE,"115299";"FASB3",#N/A,FALSE,"115399";"FASB4",#N/A,FALSE,"115499";"FASB5",#N/A,FALSE,"115599"}</definedName>
    <definedName name="hlhhlhk" hidden="1">{"FASB1",#N/A,FALSE,"115199";"FASB2",#N/A,FALSE,"115299";"FASB3",#N/A,FALSE,"115399";"FASB4",#N/A,FALSE,"115499";"FASB5",#N/A,FALSE,"115599"}</definedName>
    <definedName name="hm" localSheetId="0" hidden="1">{"AVÓS",#N/A,FALSE,"Obras"}</definedName>
    <definedName name="hm" hidden="1">{"AVÓS",#N/A,FALSE,"Obras"}</definedName>
    <definedName name="HMG" localSheetId="0" hidden="1">{#N/A,#N/A,FALSE,"REPORT"}</definedName>
    <definedName name="HMG" hidden="1">{#N/A,#N/A,FALSE,"REPORT"}</definedName>
    <definedName name="hmngj">#N/A</definedName>
    <definedName name="HMOTO">#REF!</definedName>
    <definedName name="hn.ConvertZero1" hidden="1">#REF!,#REF!,#REF!,#REF!,#REF!,#REF!,#REF!,#REF!,#REF!,#REF!</definedName>
    <definedName name="hn.ConvertZero2" hidden="1">#REF!,#REF!,#REF!,#REF!,#REF!,#REF!,#REF!,#REF!</definedName>
    <definedName name="hn.ConvertZero3" hidden="1">#REF!,#REF!,#REF!,#REF!,#REF!</definedName>
    <definedName name="hn.ConvertZero4" hidden="1">#REF!,#REF!,#REF!,#REF!,#REF!,#REF!,#REF!,#REF!</definedName>
    <definedName name="hn.ConvertZeroUnhide1" hidden="1">#REF!,#REF!,#REF!</definedName>
    <definedName name="hn.Delete015" hidden="1">#REF!,#REF!,#REF!,#REF!</definedName>
    <definedName name="hn.DZ_MultByFXRates" hidden="1">#REF!,#REF!,#REF!,#REF!</definedName>
    <definedName name="hn.ExtDb" hidden="1">FALSE</definedName>
    <definedName name="hn.LTM_MultByFXRates" hidden="1">#REF!,#REF!,#REF!,#REF!,#REF!,#REF!,#REF!</definedName>
    <definedName name="hn.ModelType" hidden="1">"DEAL"</definedName>
    <definedName name="hn.ModelVersion" hidden="1">1</definedName>
    <definedName name="hn.MultbyFXRates" hidden="1">#REF!,#REF!,#REF!,#REF!,#REF!,#REF!,#REF!</definedName>
    <definedName name="hn.MultByFXRates1" hidden="1">#REF!,#REF!,#REF!,#REF!,#REF!</definedName>
    <definedName name="hn.MultByFXRates2" hidden="1">#REF!,#REF!,#REF!,#REF!,#REF!</definedName>
    <definedName name="hn.MultByFXRates3" hidden="1">#REF!,#REF!,#REF!,#REF!,#REF!</definedName>
    <definedName name="hn.MultbyFxrates4" hidden="1">#REF!,#REF!,#REF!,#REF!,#REF!,#REF!,#REF!</definedName>
    <definedName name="hn.multbyfxrates5" hidden="1">#REF!,#REF!,#REF!,#REF!,#REF!</definedName>
    <definedName name="hn.multbyfxrates6" hidden="1">#REF!,#REF!,#REF!,#REF!,#REF!</definedName>
    <definedName name="hn.multbyfxrates7" hidden="1">#REF!,#REF!,#REF!,#REF!,#REF!</definedName>
    <definedName name="hn.MultByFXRatesBot1" hidden="1">#REF!,#REF!,#REF!,#REF!,#REF!,#REF!,#REF!,#REF!,#REF!,#REF!,#REF!,#REF!</definedName>
    <definedName name="hn.MultByFXRatesBot2" hidden="1">#REF!,#REF!,#REF!,#REF!,#REF!,#REF!,#REF!,#REF!,#REF!,#REF!,#REF!,#REF!</definedName>
    <definedName name="hn.MultByFXRatesBot3" hidden="1">#REF!,#REF!,#REF!,#REF!,#REF!,#REF!,#REF!,#REF!,#REF!,#REF!,#REF!,#REF!</definedName>
    <definedName name="hn.MultByFXRatesBot4" hidden="1">#REF!,#REF!,#REF!,#REF!,#REF!,#REF!,#REF!,#REF!,#REF!,#REF!,#REF!,#REF!,#REF!</definedName>
    <definedName name="hn.MultByFXRatesBot5" hidden="1">#REF!,#REF!,#REF!,#REF!,#REF!,#REF!,#REF!,#REF!,#REF!,#REF!,#REF!</definedName>
    <definedName name="hn.MultByFXRatesBot6" hidden="1">#REF!,#REF!,#REF!,#REF!,#REF!,#REF!,#REF!,#REF!,#REF!,#REF!,#REF!</definedName>
    <definedName name="hn.MultByFXRatesBot7" hidden="1">#REF!,#REF!,#REF!,#REF!,#REF!,#REF!,#REF!,#REF!,#REF!,#REF!,#REF!</definedName>
    <definedName name="hn.MultByFXRatesTop1" hidden="1">#REF!,#REF!,#REF!,#REF!,#REF!,#REF!,#REF!,#REF!,#REF!,#REF!,#REF!,#REF!</definedName>
    <definedName name="hn.MultByFXRatesTop2" hidden="1">#REF!,#REF!,#REF!,#REF!,#REF!,#REF!,#REF!,#REF!,#REF!,#REF!,#REF!,#REF!,#REF!,#REF!,#REF!</definedName>
    <definedName name="hn.MultByFXRatesTop3" hidden="1">#REF!,#REF!,#REF!,#REF!,#REF!,#REF!,#REF!,#REF!,#REF!,#REF!,#REF!,#REF!,#REF!,#REF!,#REF!</definedName>
    <definedName name="hn.MultByFXRatesTop4" hidden="1">#REF!,#REF!,#REF!,#REF!,#REF!,#REF!,#REF!,#REF!,#REF!,#REF!,#REF!,#REF!,#REF!,#REF!,#REF!</definedName>
    <definedName name="hn.MultByFXRatesTop5" hidden="1">#REF!,#REF!,#REF!,#REF!,#REF!,#REF!,#REF!,#REF!,#REF!,#REF!,#REF!,#REF!</definedName>
    <definedName name="hn.MultByFXRatesTop6" hidden="1">#REF!,#REF!,#REF!,#REF!,#REF!,#REF!,#REF!,#REF!,#REF!,#REF!,#REF!,#REF!,#REF!,#REF!,#REF!</definedName>
    <definedName name="hn.MultByFXRatesTop7" hidden="1">#REF!,#REF!,#REF!,#REF!,#REF!,#REF!,#REF!,#REF!,#REF!,#REF!,#REF!,#REF!,#REF!,#REF!,#REF!</definedName>
    <definedName name="hn.NoUpload" hidden="1">0</definedName>
    <definedName name="hn.RolledForward" hidden="1">FALSE</definedName>
    <definedName name="hn.YearLabel" hidden="1">#REF!</definedName>
    <definedName name="ho"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çh" localSheetId="0" hidden="1">{"'PXR_6500'!$A$1:$I$124"}</definedName>
    <definedName name="hoçh" hidden="1">{"'PXR_6500'!$A$1:$I$124"}</definedName>
    <definedName name="hod" localSheetId="0" hidden="1">{#N/A,#N/A,FALSE,"TS";#N/A,#N/A,FALSE,"Combo";#N/A,#N/A,FALSE,"FAIR";#N/A,#N/A,FALSE,"RBC";#N/A,#N/A,FALSE,"xxxx";#N/A,#N/A,FALSE,"A_D";#N/A,#N/A,FALSE,"WACC";#N/A,#N/A,FALSE,"DCF";#N/A,#N/A,FALSE,"LBO";#N/A,#N/A,FALSE,"AcqMults";#N/A,#N/A,FALSE,"CompMults"}</definedName>
    <definedName name="hod" hidden="1">{#N/A,#N/A,FALSE,"TS";#N/A,#N/A,FALSE,"Combo";#N/A,#N/A,FALSE,"FAIR";#N/A,#N/A,FALSE,"RBC";#N/A,#N/A,FALSE,"xxxx";#N/A,#N/A,FALSE,"A_D";#N/A,#N/A,FALSE,"WACC";#N/A,#N/A,FALSE,"DCF";#N/A,#N/A,FALSE,"LBO";#N/A,#N/A,FALSE,"AcqMults";#N/A,#N/A,FALSE,"CompMults"}</definedName>
    <definedName name="HOIJULOJ" localSheetId="0" hidden="1">{#N/A,#N/A,FALSE,"Aging Summary";#N/A,#N/A,FALSE,"Ratio Analysis";#N/A,#N/A,FALSE,"Test 120 Day Accts";#N/A,#N/A,FALSE,"Tickmarks"}</definedName>
    <definedName name="HOIJULOJ" hidden="1">{#N/A,#N/A,FALSE,"Aging Summary";#N/A,#N/A,FALSE,"Ratio Analysis";#N/A,#N/A,FALSE,"Test 120 Day Accts";#N/A,#N/A,FALSE,"Tickmarks"}</definedName>
    <definedName name="hoja999999" hidden="1">#N/A</definedName>
    <definedName name="Hola" localSheetId="0" hidden="1">{#N/A,#N/A,FALSE,"GERAL";#N/A,#N/A,FALSE,"LOCAÇÃO";#N/A,#N/A,FALSE,"FRETAMENTO";#N/A,#N/A,FALSE,"CARRETAS"}</definedName>
    <definedName name="Hola" hidden="1">{#N/A,#N/A,FALSE,"GERAL";#N/A,#N/A,FALSE,"LOCAÇÃO";#N/A,#N/A,FALSE,"FRETAMENTO";#N/A,#N/A,FALSE,"CARRETAS"}</definedName>
    <definedName name="hola2" hidden="1">#REF!</definedName>
    <definedName name="HONORARIOS">#REF!</definedName>
    <definedName name="hoo"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ra">#REF!</definedName>
    <definedName name="HORA.BOMBA">#REF!</definedName>
    <definedName name="hora_1">#REF!</definedName>
    <definedName name="horaam">#REF!</definedName>
    <definedName name="horaenc">#REF!</definedName>
    <definedName name="HoraManha1">#REF!</definedName>
    <definedName name="HoraManha2">#REF!</definedName>
    <definedName name="HORAMÁQUINA">#REF!</definedName>
    <definedName name="horas_trab_mês">#REF!</definedName>
    <definedName name="Horas_Trabajadas">#REF!</definedName>
    <definedName name="horaseven">#REF!</definedName>
    <definedName name="HoraTarde1">#REF!</definedName>
    <definedName name="HoraTarde2">#REF!</definedName>
    <definedName name="horimetro">#REF!</definedName>
    <definedName name="HOSPEDES">#REF!</definedName>
    <definedName name="HP">#REF!</definedName>
    <definedName name="HP.1">#REF!</definedName>
    <definedName name="hr" hidden="1">#REF!</definedName>
    <definedName name="HRA" localSheetId="0" hidden="1">{#N/A,#N/A,FALSE,"ORC-ACKE";#N/A,#N/A,FALSE,"RESUMO"}</definedName>
    <definedName name="HRA" hidden="1">{#N/A,#N/A,FALSE,"ORC-ACKE";#N/A,#N/A,FALSE,"RESUMO"}</definedName>
    <definedName name="hrfghre"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rfgh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rrrr"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s" localSheetId="0" hidden="1">{#N/A,#N/A,FALSE,"Assum";#N/A,#N/A,FALSE,"IS";#N/A,#N/A,FALSE,"Op-BS";#N/A,#N/A,FALSE,"BSCF";#N/A,#N/A,FALSE,"Brad_IS";#N/A,#N/A,FALSE,"Brad_BSCF";#N/A,#N/A,FALSE,"Nick_IS";#N/A,#N/A,FALSE,"Nick_BSCF";#N/A,#N/A,FALSE,"Mobile_IS";#N/A,#N/A,FALSE,"Mobile_BSCF";#N/A,#N/A,FALSE,"Syn+Elim";#N/A,#N/A,FALSE,"Ratings"}</definedName>
    <definedName name="hs" hidden="1">{#N/A,#N/A,FALSE,"Assum";#N/A,#N/A,FALSE,"IS";#N/A,#N/A,FALSE,"Op-BS";#N/A,#N/A,FALSE,"BSCF";#N/A,#N/A,FALSE,"Brad_IS";#N/A,#N/A,FALSE,"Brad_BSCF";#N/A,#N/A,FALSE,"Nick_IS";#N/A,#N/A,FALSE,"Nick_BSCF";#N/A,#N/A,FALSE,"Mobile_IS";#N/A,#N/A,FALSE,"Mobile_BSCF";#N/A,#N/A,FALSE,"Syn+Elim";#N/A,#N/A,FALSE,"Ratings"}</definedName>
    <definedName name="hsdjsg">#REF!</definedName>
    <definedName name="HSERV">#REF!</definedName>
    <definedName name="hsrfh">#REF!</definedName>
    <definedName name="hsrh">#REF!</definedName>
    <definedName name="ht">#REF!</definedName>
    <definedName name="htdfjty" localSheetId="0" hidden="1">{"det (May)",#N/A,FALSE,"June";"sum (MAY YTD)",#N/A,FALSE,"June YTD"}</definedName>
    <definedName name="htdfjty" hidden="1">{"det (May)",#N/A,FALSE,"June";"sum (MAY YTD)",#N/A,FALSE,"June YTD"}</definedName>
    <definedName name="hthj"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lm" localSheetId="0" hidden="1">{"'Quadro'!$A$4:$BG$78"}</definedName>
    <definedName name="htlm" hidden="1">{"'Quadro'!$A$4:$BG$78"}</definedName>
    <definedName name="HTM">#REF!</definedName>
    <definedName name="htmal_control3" localSheetId="0" hidden="1">{"'RR'!$A$2:$E$81"}</definedName>
    <definedName name="htmal_control3" hidden="1">{"'RR'!$A$2:$E$81"}</definedName>
    <definedName name="htmal_control4" localSheetId="0" hidden="1">{"'RR'!$A$2:$E$81"}</definedName>
    <definedName name="htmal_control4" hidden="1">{"'RR'!$A$2:$E$81"}</definedName>
    <definedName name="htmal_control5" localSheetId="0" hidden="1">{"'RR'!$A$2:$E$81"}</definedName>
    <definedName name="htmal_control5" hidden="1">{"'RR'!$A$2:$E$81"}</definedName>
    <definedName name="htmal_control6" localSheetId="0" hidden="1">{"'RR'!$A$2:$E$81"}</definedName>
    <definedName name="htmal_control6" hidden="1">{"'RR'!$A$2:$E$81"}</definedName>
    <definedName name="htmal_control7" localSheetId="0" hidden="1">{"'RR'!$A$2:$E$81"}</definedName>
    <definedName name="htmal_control7" hidden="1">{"'RR'!$A$2:$E$81"}</definedName>
    <definedName name="htmal_control8" localSheetId="0" hidden="1">{"'RR'!$A$2:$E$81"}</definedName>
    <definedName name="htmal_control8" hidden="1">{"'RR'!$A$2:$E$81"}</definedName>
    <definedName name="HTML" localSheetId="0" hidden="1">{"'PXR_6500'!$A$1:$I$124"}</definedName>
    <definedName name="HTML" hidden="1">{"'PXR_6500'!$A$1:$I$124"}</definedName>
    <definedName name="HTML_CodePage" hidden="1">1252</definedName>
    <definedName name="HTML_Control" localSheetId="0" hidden="1">{"'RR'!$A$2:$E$81"}</definedName>
    <definedName name="HTML_Control" hidden="1">{"'RR'!$A$2:$E$81"}</definedName>
    <definedName name="HTML_Control_1" localSheetId="0" hidden="1">{"'INSPEÇÃO INICIAL'!$A$1:$M$48"}</definedName>
    <definedName name="HTML_Control_1" hidden="1">{"'INSPEÇÃO INICIAL'!$A$1:$M$48"}</definedName>
    <definedName name="HTML_Control_1_1" localSheetId="0" hidden="1">{"'Índice'!$A$1:$K$49"}</definedName>
    <definedName name="HTML_Control_1_1" hidden="1">{"'Índice'!$A$1:$K$49"}</definedName>
    <definedName name="HTML_Control_1_1_1" localSheetId="0" hidden="1">{"'Índice'!$A$1:$K$49"}</definedName>
    <definedName name="HTML_Control_1_1_1" hidden="1">{"'Índice'!$A$1:$K$49"}</definedName>
    <definedName name="HTML_Control_1_1_1_1" localSheetId="0" hidden="1">{"'Índice'!$A$1:$K$49"}</definedName>
    <definedName name="HTML_Control_1_1_1_1" hidden="1">{"'Índice'!$A$1:$K$49"}</definedName>
    <definedName name="HTML_Control_1_1_2" localSheetId="0" hidden="1">{"'Índice'!$A$1:$K$49"}</definedName>
    <definedName name="HTML_Control_1_1_2" hidden="1">{"'Índice'!$A$1:$K$49"}</definedName>
    <definedName name="HTML_Control_1_2" localSheetId="0" hidden="1">{"'Índice'!$A$1:$K$49"}</definedName>
    <definedName name="HTML_Control_1_2" hidden="1">{"'Índice'!$A$1:$K$49"}</definedName>
    <definedName name="HTML_Control_1_2_1" localSheetId="0" hidden="1">{"'Índice'!$A$1:$K$49"}</definedName>
    <definedName name="HTML_Control_1_2_1" hidden="1">{"'Índice'!$A$1:$K$49"}</definedName>
    <definedName name="HTML_Control_1_3" localSheetId="0" hidden="1">{"'Índice'!$A$1:$K$49"}</definedName>
    <definedName name="HTML_Control_1_3" hidden="1">{"'Índice'!$A$1:$K$49"}</definedName>
    <definedName name="HTML_Control_1_3_1" localSheetId="0" hidden="1">{"'Índice'!$A$1:$K$49"}</definedName>
    <definedName name="HTML_Control_1_3_1" hidden="1">{"'Índice'!$A$1:$K$49"}</definedName>
    <definedName name="HTML_Control_1_4" localSheetId="0" hidden="1">{"'Índice'!$A$1:$K$49"}</definedName>
    <definedName name="HTML_Control_1_4" hidden="1">{"'Índice'!$A$1:$K$49"}</definedName>
    <definedName name="HTML_Control_1_5" localSheetId="0" hidden="1">{"'Índice'!$A$1:$K$49"}</definedName>
    <definedName name="HTML_Control_1_5" hidden="1">{"'Índice'!$A$1:$K$49"}</definedName>
    <definedName name="HTML_Control_2" localSheetId="0" hidden="1">{"'ReceitaLiquidaME'!$AA$25:$AN$32"}</definedName>
    <definedName name="HTML_Control_2" hidden="1">{"'ReceitaLiquidaME'!$AA$25:$AN$32"}</definedName>
    <definedName name="HTML_Control_2_1" localSheetId="0" hidden="1">{"'Índice'!$A$1:$K$49"}</definedName>
    <definedName name="HTML_Control_2_1" hidden="1">{"'Índice'!$A$1:$K$49"}</definedName>
    <definedName name="HTML_Control_3" localSheetId="0" hidden="1">{"'INSPEÇÃO INICIAL'!$A$1:$M$48"}</definedName>
    <definedName name="HTML_Control_3" hidden="1">{"'INSPEÇÃO INICIAL'!$A$1:$M$48"}</definedName>
    <definedName name="HTML_Control_3_1" localSheetId="0" hidden="1">{"'Índice'!$A$1:$K$49"}</definedName>
    <definedName name="HTML_Control_3_1" hidden="1">{"'Índice'!$A$1:$K$49"}</definedName>
    <definedName name="HTML_Control_4" localSheetId="0" hidden="1">{"'INSPEÇÃO INICIAL'!$A$1:$M$48"}</definedName>
    <definedName name="HTML_Control_4" hidden="1">{"'INSPEÇÃO INICIAL'!$A$1:$M$48"}</definedName>
    <definedName name="HTML_Control_5" localSheetId="0" hidden="1">{"'Índice'!$A$1:$K$49"}</definedName>
    <definedName name="HTML_Control_5" hidden="1">{"'Índice'!$A$1:$K$49"}</definedName>
    <definedName name="Html_control1" localSheetId="0" hidden="1">{"'Perf 96'!$A$1:$P$98"}</definedName>
    <definedName name="Html_control1" hidden="1">{"'Perf 96'!$A$1:$P$98"}</definedName>
    <definedName name="html_control10" localSheetId="0" hidden="1">{"'RR'!$A$2:$E$81"}</definedName>
    <definedName name="html_control10" hidden="1">{"'RR'!$A$2:$E$81"}</definedName>
    <definedName name="html_control11" localSheetId="0" hidden="1">{"'RR'!$A$2:$E$81"}</definedName>
    <definedName name="html_control11" hidden="1">{"'RR'!$A$2:$E$81"}</definedName>
    <definedName name="html_control12" localSheetId="0" hidden="1">{"'RR'!$A$2:$E$81"}</definedName>
    <definedName name="html_control12" hidden="1">{"'RR'!$A$2:$E$81"}</definedName>
    <definedName name="html_control13" localSheetId="0" hidden="1">{"'RR'!$A$2:$E$81"}</definedName>
    <definedName name="html_control13" hidden="1">{"'RR'!$A$2:$E$81"}</definedName>
    <definedName name="html_control14" localSheetId="0" hidden="1">{"'RR'!$A$2:$E$81"}</definedName>
    <definedName name="html_control14" hidden="1">{"'RR'!$A$2:$E$81"}</definedName>
    <definedName name="html_control2" localSheetId="0" hidden="1">{"'RR'!$A$2:$E$81"}</definedName>
    <definedName name="html_control2" hidden="1">{"'RR'!$A$2:$E$81"}</definedName>
    <definedName name="HTML_CONTROL20" localSheetId="0" hidden="1">{"'RR'!$A$2:$E$81"}</definedName>
    <definedName name="HTML_CONTROL20" hidden="1">{"'RR'!$A$2:$E$81"}</definedName>
    <definedName name="HTML_CONTROL21" localSheetId="0" hidden="1">{"'RR'!$A$2:$E$81"}</definedName>
    <definedName name="HTML_CONTROL21" hidden="1">{"'RR'!$A$2:$E$81"}</definedName>
    <definedName name="HTML_Controll" localSheetId="0" hidden="1">{"'PRODUCTIONCOST SHEET'!$B$3:$G$48"}</definedName>
    <definedName name="HTML_Controll" hidden="1">{"'PRODUCTIONCOST SHEET'!$B$3:$G$48"}</definedName>
    <definedName name="HTML_Description" hidden="1">""</definedName>
    <definedName name="HTML_Email" hidden="1">""</definedName>
    <definedName name="HTML_Header" localSheetId="1">"Índice"</definedName>
    <definedName name="HTML_Header" localSheetId="2">"Índice"</definedName>
    <definedName name="HTML_Header" hidden="1">"RR"</definedName>
    <definedName name="HTML_Header_1" hidden="1">"INSPEÇÃO INICIAL"</definedName>
    <definedName name="HTML_LastUpdate" localSheetId="1">"12/08/1999"</definedName>
    <definedName name="HTML_LastUpdate" localSheetId="2">"12/08/1999"</definedName>
    <definedName name="HTML_LastUpdate" hidden="1">"11/10/99"</definedName>
    <definedName name="HTML_LastUpdate_1" hidden="1">"09/05/99"</definedName>
    <definedName name="HTML_LineAfter" hidden="1">FALSE</definedName>
    <definedName name="HTML_LineBefore" hidden="1">FALSE</definedName>
    <definedName name="HTML_Name" hidden="1">"Departamento de Informática"</definedName>
    <definedName name="HTML_Name_1" hidden="1">"Rui de Azevedo"</definedName>
    <definedName name="HTML_OBDlg2" hidden="1">TRUE</definedName>
    <definedName name="HTML_OBDlg3" hidden="1">TRUE</definedName>
    <definedName name="HTML_OBDlg4" hidden="1">TRUE</definedName>
    <definedName name="HTML_OS" hidden="1">0</definedName>
    <definedName name="HTML_PathFile" hidden="1">"C:\Intranet\Todos os Indicadores\MeuHTML.htm"</definedName>
    <definedName name="HTML_PathFile_1" hidden="1">"C:\Trabalho\Experimental\Concessionárias\MeuHTML.htm"</definedName>
    <definedName name="HTML_PathFileMac" hidden="1">"Macintosh HD:HomePageStuff:New_Home_Page:datafile:histret.html"</definedName>
    <definedName name="HTML_PathTemplate" hidden="1">"C:\arqexcel\Sistema de Gestão de Mercado\Arquivos Intranet\2002\htm\HTMLTemp.htm"</definedName>
    <definedName name="HTML_PathTemplateMac" hidden="1">"Macintosh HD:HomePageStuff:New_Home_Page:datafile:Betas.html"</definedName>
    <definedName name="HTML_Title" localSheetId="1">"Gerência de Administração e Controle de Gestão"</definedName>
    <definedName name="HTML_Title" localSheetId="2">"Gerência de Administração e Controle de Gestão"</definedName>
    <definedName name="HTML_Title" hidden="1">"Regional 4 SET99"</definedName>
    <definedName name="HTML_Title_1" hidden="1">"FICHAS"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 localSheetId="0" hidden="1">{"'REL CUSTODIF'!$B$1:$H$72"}</definedName>
    <definedName name="HTML2" hidden="1">{"'REL CUSTODIF'!$B$1:$H$72"}</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3_1" hidden="1">"[APU97.XLS]INTRA!$A$2:$B$92"</definedName>
    <definedName name="HTML3_10" hidden="1">""</definedName>
    <definedName name="HTML3_11" hidden="1">1</definedName>
    <definedName name="HTML3_12" hidden="1">"C:\Meus Documentos\IR1997\csiradi.htm"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"21/08/97"</definedName>
    <definedName name="HTML3_9" hidden="1">""</definedName>
    <definedName name="HTML4_1" hidden="1">"[APU97.XLS]INTRA!$A$1:$B$91"</definedName>
    <definedName name="HTML4_10" hidden="1">""</definedName>
    <definedName name="HTML4_11" hidden="1">1</definedName>
    <definedName name="HTML4_12" hidden="1">"\\NT_ECON\InetPub\wwwroot\Fiscal\Impostos\CSIRADI.htm"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"08/08/97"</definedName>
    <definedName name="HTML4_9" hidden="1">""</definedName>
    <definedName name="HTML5_1" hidden="1">"[APU97.XLS]INTRA!$D$2:$E$92"</definedName>
    <definedName name="HTML5_10" hidden="1">""</definedName>
    <definedName name="HTML5_11" hidden="1">1</definedName>
    <definedName name="HTML5_12" hidden="1">"C:\Meus Documentos\IR1997\csirinfo.htm"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"21/08/97"</definedName>
    <definedName name="HTML5_9" hidden="1">""</definedName>
    <definedName name="HTML6_1" hidden="1">"[APU97.XLS]INTRA!$G$2:$H$92"</definedName>
    <definedName name="HTML6_10" hidden="1">""</definedName>
    <definedName name="HTML6_11" hidden="1">1</definedName>
    <definedName name="HTML6_12" hidden="1">"C:\Meus Documentos\IR1997\csiritph.htm"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"21/08/97"</definedName>
    <definedName name="HTML6_9" hidden="1">""</definedName>
    <definedName name="HTML7_1" hidden="1">"[APU97.XLS]INTRA!$J$2:$K$92"</definedName>
    <definedName name="HTML7_10" hidden="1">""</definedName>
    <definedName name="HTML7_11" hidden="1">1</definedName>
    <definedName name="HTML7_12" hidden="1">"C:\Meus Documentos\IR1997\csircom.htm"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"21/08/97"</definedName>
    <definedName name="HTML7_9" hidden="1">""</definedName>
    <definedName name="HTML8_1" hidden="1">"[APU97.XLS]INTRA!$M$2:$N$92"</definedName>
    <definedName name="HTML8_10" hidden="1">""</definedName>
    <definedName name="HTML8_11" hidden="1">1</definedName>
    <definedName name="HTML8_12" hidden="1">"C:\Meus Documentos\IR1997\csiripp.htm"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"21/08/97"</definedName>
    <definedName name="HTML8_9" hidden="1">""</definedName>
    <definedName name="HTMLControl" localSheetId="0" hidden="1">{"'Edit'!$A$1:$V$2277"}</definedName>
    <definedName name="HTMLControl" hidden="1">{"'Edit'!$A$1:$V$2277"}</definedName>
    <definedName name="HTMLCount" hidden="1">2</definedName>
    <definedName name="HTMLLL" localSheetId="0" hidden="1">{"'REL CUSTODIF'!$B$1:$H$72"}</definedName>
    <definedName name="HTMLLL" hidden="1">{"'REL CUSTODIF'!$B$1:$H$72"}</definedName>
    <definedName name="HTN">#REF!</definedName>
    <definedName name="htrhdfgagadf" localSheetId="0" hidden="1">{#N/A,#N/A,FALSE,"Op-BS";#N/A,#N/A,FALSE,"Assum";#N/A,#N/A,FALSE,"IS";#N/A,#N/A,FALSE,"Syn+Elim";#N/A,#N/A,FALSE,"BSCF";#N/A,#N/A,FALSE,"Blue_IS";#N/A,#N/A,FALSE,"Blue_BSCF";#N/A,#N/A,FALSE,"Ratings"}</definedName>
    <definedName name="htrhdfgagadf" hidden="1">{#N/A,#N/A,FALSE,"Op-BS";#N/A,#N/A,FALSE,"Assum";#N/A,#N/A,FALSE,"IS";#N/A,#N/A,FALSE,"Syn+Elim";#N/A,#N/A,FALSE,"BSCF";#N/A,#N/A,FALSE,"Blue_IS";#N/A,#N/A,FALSE,"Blue_BSCF";#N/A,#N/A,FALSE,"Ratings"}</definedName>
    <definedName name="htyuityuiotio" localSheetId="0" hidden="1">{#N/A,#N/A,FALSE,"REPORT"}</definedName>
    <definedName name="htyuityuiotio" hidden="1">{#N/A,#N/A,FALSE,"REPORT"}</definedName>
    <definedName name="HU" localSheetId="0" hidden="1">{"'gráf jan00'!$A$1:$AK$41"}</definedName>
    <definedName name="HU" hidden="1">{"'gráf jan00'!$A$1:$AK$41"}</definedName>
    <definedName name="HUJ" hidden="1">#N/A</definedName>
    <definedName name="HUNT">#REF!</definedName>
    <definedName name="hva" localSheetId="0"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_1" localSheetId="0"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hjjj" localSheetId="0" hidden="1">{#N/A,#N/A,FALSE,"Aging Summary";#N/A,#N/A,FALSE,"Ratio Analysis";#N/A,#N/A,FALSE,"Test 120 Day Accts";#N/A,#N/A,FALSE,"Tickmarks"}</definedName>
    <definedName name="hvhjjj" hidden="1">{#N/A,#N/A,FALSE,"Aging Summary";#N/A,#N/A,FALSE,"Ratio Analysis";#N/A,#N/A,FALSE,"Test 120 Day Accts";#N/A,#N/A,FALSE,"Tickmarks"}</definedName>
    <definedName name="hxgasygxbiuxhio" localSheetId="0" hidden="1">{"VENTAS1",#N/A,FALSE,"VENTAS";"VENTAS2",#N/A,FALSE,"VENTAS";"VENTAS3",#N/A,FALSE,"VENTAS";"VENTAS4",#N/A,FALSE,"VENTAS";"VENTAS5",#N/A,FALSE,"VENTAS";"VENTAS6",#N/A,FALSE,"VENTAS";"VENTAS7",#N/A,FALSE,"VENTAS";"VENTAS8",#N/A,FALSE,"VENTAS"}</definedName>
    <definedName name="hxgasygxbiuxhio" hidden="1">{"VENTAS1",#N/A,FALSE,"VENTAS";"VENTAS2",#N/A,FALSE,"VENTAS";"VENTAS3",#N/A,FALSE,"VENTAS";"VENTAS4",#N/A,FALSE,"VENTAS";"VENTAS5",#N/A,FALSE,"VENTAS";"VENTAS6",#N/A,FALSE,"VENTAS";"VENTAS7",#N/A,FALSE,"VENTAS";"VENTAS8",#N/A,FALSE,"VENTAS"}</definedName>
    <definedName name="hy" localSheetId="0" hidden="1">{"MULTIPLICAÇÃO",#N/A,FALSE,"Obras"}</definedName>
    <definedName name="hy" hidden="1">{"MULTIPLICAÇÃO",#N/A,FALSE,"Obras"}</definedName>
    <definedName name="hydhdrh">#REF!</definedName>
    <definedName name="Hypertention" localSheetId="0" hidden="1">{#N/A,#N/A,FALSE,"Pharm";#N/A,#N/A,FALSE,"WWCM"}</definedName>
    <definedName name="Hypertention" hidden="1">{#N/A,#N/A,FALSE,"Pharm";#N/A,#N/A,FALSE,"WWCM"}</definedName>
    <definedName name="hypo" localSheetId="0" hidden="1">{#N/A,#N/A,FALSE,"Pharm";#N/A,#N/A,FALSE,"WWCM"}</definedName>
    <definedName name="hypo" hidden="1">{#N/A,#N/A,FALSE,"Pharm";#N/A,#N/A,FALSE,"WWCM"}</definedName>
    <definedName name="hyyy" hidden="1">#N/A</definedName>
    <definedName name="i">#REF!</definedName>
    <definedName name="I.I.">#REF!</definedName>
    <definedName name="I.I._REAL">#REF!</definedName>
    <definedName name="I.P.I.">#REF!</definedName>
    <definedName name="I.P.I._REAL">#REF!</definedName>
    <definedName name="I2.3" localSheetId="0" hidden="1">{"'FLUXO-99'!$A$962:$G$963","'FLUXO-99'!$A$962:$G$963","'FLUXO-99'!$A$962:$G$963","'FLUXO-99'!$A$962:$G$963","'FLUXO-99'!$A$962:$G$963","'FLUXO-99'!$A$962:$G$963"}</definedName>
    <definedName name="I2.3" hidden="1">{"'FLUXO-99'!$A$962:$G$963","'FLUXO-99'!$A$962:$G$963","'FLUXO-99'!$A$962:$G$963","'FLUXO-99'!$A$962:$G$963","'FLUXO-99'!$A$962:$G$963","'FLUXO-99'!$A$962:$G$963"}</definedName>
    <definedName name="I8O" localSheetId="0" hidden="1">{#N/A,#N/A,FALSE,"JUN";#N/A,#N/A,FALSE,"JUL"}</definedName>
    <definedName name="I8O" hidden="1">{#N/A,#N/A,FALSE,"JUN";#N/A,#N/A,FALSE,"JUL"}</definedName>
    <definedName name="I9O" localSheetId="0" hidden="1">{#N/A,#N/A,FALSE,"JUN";#N/A,#N/A,FALSE,"JUL"}</definedName>
    <definedName name="I9O" hidden="1">{#N/A,#N/A,FALSE,"JUN";#N/A,#N/A,FALSE,"JUL"}</definedName>
    <definedName name="iaia" localSheetId="0" hidden="1">{"TotalGeralDespesasPorArea",#N/A,FALSE,"VinculosAccessEfetivo"}</definedName>
    <definedName name="iaia" hidden="1">{"TotalGeralDespesasPorArea",#N/A,FALSE,"VinculosAccessEfetivo"}</definedName>
    <definedName name="iam" localSheetId="0" hidden="1">{#N/A,#N/A,FALSE,"magsep2";#N/A,#N/A,FALSE,"¾"" X ½""";#N/A,#N/A,FALSE,"½"" X ¼""";#N/A,#N/A,FALSE,"¼"" X 8 Mesh";#N/A,#N/A,FALSE,"8 X 14 Mesh"}</definedName>
    <definedName name="iam" hidden="1">{#N/A,#N/A,FALSE,"magsep2";#N/A,#N/A,FALSE,"¾"" X ½""";#N/A,#N/A,FALSE,"½"" X ¼""";#N/A,#N/A,FALSE,"¼"" X 8 Mesh";#N/A,#N/A,FALSE,"8 X 14 Mesh"}</definedName>
    <definedName name="iasss" localSheetId="0" hidden="1">{"'Índice'!$A$1:$K$49"}</definedName>
    <definedName name="iasss" hidden="1">{"'Índice'!$A$1:$K$49"}</definedName>
    <definedName name="iaUSOIAS" localSheetId="0" hidden="1">{#N/A,#N/A,FALSE,"Aging Summary";#N/A,#N/A,FALSE,"Ratio Analysis";#N/A,#N/A,FALSE,"Test 120 Day Accts";#N/A,#N/A,FALSE,"Tickmarks"}</definedName>
    <definedName name="iaUSOIAS" hidden="1">{#N/A,#N/A,FALSE,"Aging Summary";#N/A,#N/A,FALSE,"Ratio Analysis";#N/A,#N/A,FALSE,"Test 120 Day Accts";#N/A,#N/A,FALSE,"Tickmarks"}</definedName>
    <definedName name="ic">#REF!</definedName>
    <definedName name="IC_06" localSheetId="0" hidden="1">{"'Total'!$A$1","'Total'!$A$3"}</definedName>
    <definedName name="IC_06" hidden="1">{"'Total'!$A$1","'Total'!$A$3"}</definedName>
    <definedName name="ic_10">#REF!</definedName>
    <definedName name="ic_6">#REF!</definedName>
    <definedName name="ICD_IR" localSheetId="0" hidden="1">{"'CptDifn'!$AA$32:$AG$32"}</definedName>
    <definedName name="ICD_IR" hidden="1">{"'CptDifn'!$AA$32:$AG$32"}</definedName>
    <definedName name="ICMS">#REF!</definedName>
    <definedName name="ICMS_Aliq">#REF!</definedName>
    <definedName name="ICMS_P1">#REF!</definedName>
    <definedName name="ICMS_P10">#REF!</definedName>
    <definedName name="ICMS_P2">#REF!</definedName>
    <definedName name="ICMS_P3">#REF!</definedName>
    <definedName name="ICMS_P4">#REF!</definedName>
    <definedName name="ICMS_P5">#REF!</definedName>
    <definedName name="ICMS_P6">#REF!</definedName>
    <definedName name="ICMS_P7">#REF!</definedName>
    <definedName name="ICMS_P8">#REF!</definedName>
    <definedName name="ICMS_P9">#REF!</definedName>
    <definedName name="ICO">#REF!</definedName>
    <definedName name="Id">#REF!</definedName>
    <definedName name="Id_Crono" localSheetId="1">#REF!</definedName>
    <definedName name="Id_Crono" localSheetId="2">#REF!</definedName>
    <definedName name="Id_Crono">#REF!</definedName>
    <definedName name="idem">#REF!</definedName>
    <definedName name="IdentCausas_pareto" localSheetId="0" hidden="1">{"'RR'!$A$2:$E$81"}</definedName>
    <definedName name="IdentCausas_pareto" hidden="1">{"'RR'!$A$2:$E$81"}</definedName>
    <definedName name="IDENTIFICAÇÃO">#REF!</definedName>
    <definedName name="IE_001">#REF!</definedName>
    <definedName name="IE_001_1">#REF!</definedName>
    <definedName name="IE_006">#REF!</definedName>
    <definedName name="IE_006_1">#REF!</definedName>
    <definedName name="IE_007">#REF!</definedName>
    <definedName name="IE_007_1">#REF!</definedName>
    <definedName name="IE_009">#REF!</definedName>
    <definedName name="IE_009_1">#REF!</definedName>
    <definedName name="IE_013">#REF!</definedName>
    <definedName name="IE_013_1">#REF!</definedName>
    <definedName name="IE_016">#REF!</definedName>
    <definedName name="IE_016_1">#REF!</definedName>
    <definedName name="IE_101">#REF!</definedName>
    <definedName name="IE_101_1">#REF!</definedName>
    <definedName name="IE_105">#REF!</definedName>
    <definedName name="IE_105_1">#REF!</definedName>
    <definedName name="IE_107">#REF!</definedName>
    <definedName name="IE_107_1">#REF!</definedName>
    <definedName name="IE_110">#REF!</definedName>
    <definedName name="IE_110_1">#REF!</definedName>
    <definedName name="IE_111">#REF!</definedName>
    <definedName name="IE_111_1">#REF!</definedName>
    <definedName name="IE_112">#REF!</definedName>
    <definedName name="IE_112_1">#REF!</definedName>
    <definedName name="IE_113">#REF!</definedName>
    <definedName name="IE_113_1">#REF!</definedName>
    <definedName name="IE_116">#REF!</definedName>
    <definedName name="IE_116_1">#REF!</definedName>
    <definedName name="IE_118">#REF!</definedName>
    <definedName name="IE_118_1">#REF!</definedName>
    <definedName name="IE_119">#REF!</definedName>
    <definedName name="IE_119_1">#REF!</definedName>
    <definedName name="IE_122">#REF!</definedName>
    <definedName name="IE_122_1">#REF!</definedName>
    <definedName name="IE_123">#REF!</definedName>
    <definedName name="IE_123_1">#REF!</definedName>
    <definedName name="IE_208">#REF!</definedName>
    <definedName name="IE_208_1">#REF!</definedName>
    <definedName name="IE_209">#REF!</definedName>
    <definedName name="IE_209_1">#REF!</definedName>
    <definedName name="IE_302">#REF!</definedName>
    <definedName name="IE_302_1">#REF!</definedName>
    <definedName name="IE_304">#REF!</definedName>
    <definedName name="IE_304_1">#REF!</definedName>
    <definedName name="IE_306">#REF!</definedName>
    <definedName name="IE_306_1">#REF!</definedName>
    <definedName name="IE_343">#REF!</definedName>
    <definedName name="IE_343_1">#REF!</definedName>
    <definedName name="IE_400">#REF!</definedName>
    <definedName name="IE_400_1">#REF!</definedName>
    <definedName name="IE_402">#REF!</definedName>
    <definedName name="IE_402_1">#REF!</definedName>
    <definedName name="IE_406">#REF!</definedName>
    <definedName name="IE_406_1">#REF!</definedName>
    <definedName name="IE_408">#REF!</definedName>
    <definedName name="IE_408_1">#REF!</definedName>
    <definedName name="IE_410">#REF!</definedName>
    <definedName name="IE_410_1">#REF!</definedName>
    <definedName name="IE_416">#REF!</definedName>
    <definedName name="IE_416_1">#REF!</definedName>
    <definedName name="IE_502">#REF!</definedName>
    <definedName name="IE_502_1">#REF!</definedName>
    <definedName name="IE_507">#REF!</definedName>
    <definedName name="IE_507_1">#REF!</definedName>
    <definedName name="IE_508">#REF!</definedName>
    <definedName name="IE_508_1">#REF!</definedName>
    <definedName name="IE_509">#REF!</definedName>
    <definedName name="IE_509_1">#REF!</definedName>
    <definedName name="IE_601">#REF!</definedName>
    <definedName name="IE_601_1">#REF!</definedName>
    <definedName name="IE_602">#REF!</definedName>
    <definedName name="IE_602_1">#REF!</definedName>
    <definedName name="IE_904">#REF!</definedName>
    <definedName name="IE_904_1">#REF!</definedName>
    <definedName name="IE_906">#REF!</definedName>
    <definedName name="IE_906_1">#REF!</definedName>
    <definedName name="IE_914">#REF!</definedName>
    <definedName name="IE_914_1">#REF!</definedName>
    <definedName name="IE_922">#REF!</definedName>
    <definedName name="IE_922_1">#REF!</definedName>
    <definedName name="IESC" localSheetId="0" hidden="1">{"capapetros",#N/A,FALSE,"capa petros";"RESPETROS",#N/A,FALSE,"RESULTADO";"REALIZ97PETROS",#N/A,FALSE,"RES97"}</definedName>
    <definedName name="IESC" hidden="1">{"capapetros",#N/A,FALSE,"capa petros";"RESPETROS",#N/A,FALSE,"RESULTADO";"REALIZ97PETROS",#N/A,FALSE,"RES97"}</definedName>
    <definedName name="IF" localSheetId="0" hidden="1">{"JVSumm_Report",#N/A,FALSE,"JV Summ";"Newman_Report",#N/A,FALSE,"Output - 7";"Yandi_Report",#N/A,FALSE,"Output - 8"}</definedName>
    <definedName name="IF" hidden="1">{"JVSumm_Report",#N/A,FALSE,"JV Summ";"Newman_Report",#N/A,FALSE,"Output - 7";"Yandi_Report",#N/A,FALSE,"Output - 8"}</definedName>
    <definedName name="IFCA1">#REF!</definedName>
    <definedName name="IFCA6">#REF!</definedName>
    <definedName name="IFCA7">#REF!</definedName>
    <definedName name="IFCB6">#REF!</definedName>
    <definedName name="IFCB7">#REF!</definedName>
    <definedName name="IFCB7.1">#REF!</definedName>
    <definedName name="ifg" localSheetId="0" hidden="1">{#N/A,#N/A,FALSE,"QD_F1 Invest Detalhado";#N/A,#N/A,FALSE,"QD_F3 Invest_Comparado";#N/A,#N/A,FALSE,"QD_B Trafego";#N/A,#N/A,FALSE,"QD_D0 Custos Operacionais";#N/A,#N/A,FALSE,"QD_C Receita";#N/A,#N/A,FALSE,"QD_D Custos";#N/A,#N/A,FALSE,"QD_E Resultado";#N/A,#N/A,FALSE,"QD_G Fluxo Caixa"}</definedName>
    <definedName name="ifg" hidden="1">{#N/A,#N/A,FALSE,"QD_F1 Invest Detalhado";#N/A,#N/A,FALSE,"QD_F3 Invest_Comparado";#N/A,#N/A,FALSE,"QD_B Trafego";#N/A,#N/A,FALSE,"QD_D0 Custos Operacionais";#N/A,#N/A,FALSE,"QD_C Receita";#N/A,#N/A,FALSE,"QD_D Custos";#N/A,#N/A,FALSE,"QD_E Resultado";#N/A,#N/A,FALSE,"QD_G Fluxo Caixa"}</definedName>
    <definedName name="ifg_1" localSheetId="0" hidden="1">{#N/A,#N/A,FALSE,"QD_F1 Invest Detalhado";#N/A,#N/A,FALSE,"QD_F3 Invest_Comparado";#N/A,#N/A,FALSE,"QD_B Trafego";#N/A,#N/A,FALSE,"QD_D0 Custos Operacionais";#N/A,#N/A,FALSE,"QD_C Receita";#N/A,#N/A,FALSE,"QD_D Custos";#N/A,#N/A,FALSE,"QD_E Resultado";#N/A,#N/A,FALSE,"QD_G Fluxo Caixa"}</definedName>
    <definedName name="ifg_1" hidden="1">{#N/A,#N/A,FALSE,"QD_F1 Invest Detalhado";#N/A,#N/A,FALSE,"QD_F3 Invest_Comparado";#N/A,#N/A,FALSE,"QD_B Trafego";#N/A,#N/A,FALSE,"QD_D0 Custos Operacionais";#N/A,#N/A,FALSE,"QD_C Receita";#N/A,#N/A,FALSE,"QD_D Custos";#N/A,#N/A,FALSE,"QD_E Resultado";#N/A,#N/A,FALSE,"QD_G Fluxo Caixa"}</definedName>
    <definedName name="IFRIC12">#REF!</definedName>
    <definedName name="igex">#REF!</definedName>
    <definedName name="IGOL_2">#REF!</definedName>
    <definedName name="IGOLFLEX">#REF!</definedName>
    <definedName name="igpm">#REF!</definedName>
    <definedName name="IGUAIS">#REF!</definedName>
    <definedName name="II" hidden="1">#REF!</definedName>
    <definedName name="III">#REF!</definedName>
    <definedName name="iiii" localSheetId="0" hidden="1">{#N/A,#N/A,FALSE,"Aging Summary";#N/A,#N/A,FALSE,"Ratio Analysis";#N/A,#N/A,FALSE,"Test 120 Day Accts";#N/A,#N/A,FALSE,"Tickmarks"}</definedName>
    <definedName name="iiii" hidden="1">{#N/A,#N/A,FALSE,"Aging Summary";#N/A,#N/A,FALSE,"Ratio Analysis";#N/A,#N/A,FALSE,"Test 120 Day Accts";#N/A,#N/A,FALSE,"Tickmarks"}</definedName>
    <definedName name="IIIII" localSheetId="0" hidden="1">{#N/A,#N/A,FALSE,"Aging Summary";#N/A,#N/A,FALSE,"Ratio Analysis";#N/A,#N/A,FALSE,"Test 120 Day Accts";#N/A,#N/A,FALSE,"Tickmarks"}</definedName>
    <definedName name="IIIII" hidden="1">{#N/A,#N/A,FALSE,"Aging Summary";#N/A,#N/A,FALSE,"Ratio Analysis";#N/A,#N/A,FALSE,"Test 120 Day Accts";#N/A,#N/A,FALSE,"Tickmarks"}</definedName>
    <definedName name="iiiiii" localSheetId="0" hidden="1">{#N/A,#N/A,FALSE,"PERSONAL";#N/A,#N/A,FALSE,"explotación";#N/A,#N/A,FALSE,"generales"}</definedName>
    <definedName name="iiiiii" hidden="1">{#N/A,#N/A,FALSE,"PERSONAL";#N/A,#N/A,FALSE,"explotación";#N/A,#N/A,FALSE,"generales"}</definedName>
    <definedName name="iiiiiiiiiiiiiiiiiiiiiiii" hidden="1">#REF!</definedName>
    <definedName name="IIOJUAOI" localSheetId="0" hidden="1">{#N/A,#N/A,FALSE,"Aging Summary";#N/A,#N/A,FALSE,"Ratio Analysis";#N/A,#N/A,FALSE,"Test 120 Day Accts";#N/A,#N/A,FALSE,"Tickmarks"}</definedName>
    <definedName name="IIOJUAOI" hidden="1">{#N/A,#N/A,FALSE,"Aging Summary";#N/A,#N/A,FALSE,"Ratio Analysis";#N/A,#N/A,FALSE,"Test 120 Day Accts";#N/A,#N/A,FALSE,"Tickmarks"}</definedName>
    <definedName name="iiyu" localSheetId="0" hidden="1">{"Prenissas",#N/A,FALSE,"Consolidado (3)";"Lucros000",#N/A,FALSE,"Consolidado (3)";"LucrosHL",#N/A,FALSE,"Consolidado (3)";"Balanco",#N/A,FALSE,"Consolidado (3)";"FluxoC",#N/A,FALSE,"Consolidado (3)"}</definedName>
    <definedName name="iiyu" hidden="1">{"Prenissas",#N/A,FALSE,"Consolidado (3)";"Lucros000",#N/A,FALSE,"Consolidado (3)";"LucrosHL",#N/A,FALSE,"Consolidado (3)";"Balanco",#N/A,FALSE,"Consolidado (3)";"FluxoC",#N/A,FALSE,"Consolidado (3)"}</definedName>
    <definedName name="IJFLUYF" hidden="1">#REF!</definedName>
    <definedName name="IJUOIJLO" localSheetId="0" hidden="1">{#N/A,#N/A,FALSE,"Aging Summary";#N/A,#N/A,FALSE,"Ratio Analysis";#N/A,#N/A,FALSE,"Test 120 Day Accts";#N/A,#N/A,FALSE,"Tickmarks"}</definedName>
    <definedName name="IJUOIJLO" hidden="1">{#N/A,#N/A,FALSE,"Aging Summary";#N/A,#N/A,FALSE,"Ratio Analysis";#N/A,#N/A,FALSE,"Test 120 Day Accts";#N/A,#N/A,FALSE,"Tickmarks"}</definedName>
    <definedName name="ik" localSheetId="0" hidden="1">{"MULTIPLICAÇÃO",#N/A,FALSE,"Obras"}</definedName>
    <definedName name="ik" hidden="1">{"MULTIPLICAÇÃO",#N/A,FALSE,"Obras"}</definedName>
    <definedName name="ikju" localSheetId="0" hidden="1">{#N/A,#N/A,TRUE,"Dem_A1";#N/A,#N/A,TRUE,"Vend Rec_A2";#N/A,#N/A,TRUE,"Desc_A5";#N/A,#N/A,TRUE,"COMP_A6";#N/A,#N/A,TRUE,"DR00_A7";#N/A,#N/A,TRUE,"DR 99_A7";#N/A,#N/A,TRUE,"Desc_ A8";#N/A,#N/A,TRUE,"CASH EMPR_A9";#N/A,#N/A,TRUE,"CASH OBRA_A9";#N/A,#N/A,TRUE,"20Empr.";#N/A,#N/A,TRUE,"100%Jurid";#N/A,#N/A,TRUE,"22Empr.";#N/A,#N/A,TRUE,"23Empr.";#N/A,#N/A,TRUE,"IMOB EMPR OBRAS_A11"}</definedName>
    <definedName name="ikju" hidden="1">{#N/A,#N/A,TRUE,"Dem_A1";#N/A,#N/A,TRUE,"Vend Rec_A2";#N/A,#N/A,TRUE,"Desc_A5";#N/A,#N/A,TRUE,"COMP_A6";#N/A,#N/A,TRUE,"DR00_A7";#N/A,#N/A,TRUE,"DR 99_A7";#N/A,#N/A,TRUE,"Desc_ A8";#N/A,#N/A,TRUE,"CASH EMPR_A9";#N/A,#N/A,TRUE,"CASH OBRA_A9";#N/A,#N/A,TRUE,"20Empr.";#N/A,#N/A,TRUE,"100%Jurid";#N/A,#N/A,TRUE,"22Empr.";#N/A,#N/A,TRUE,"23Empr.";#N/A,#N/A,TRUE,"IMOB EMPR OBRAS_A11"}</definedName>
    <definedName name="ikol" localSheetId="0" hidden="1">{#N/A,#N/A,FALSE,"Aging Summary";#N/A,#N/A,FALSE,"Ratio Analysis";#N/A,#N/A,FALSE,"Test 120 Day Accts";#N/A,#N/A,FALSE,"Tickmarks"}</definedName>
    <definedName name="ikol" hidden="1">{#N/A,#N/A,FALSE,"Aging Summary";#N/A,#N/A,FALSE,"Ratio Analysis";#N/A,#N/A,FALSE,"Test 120 Day Accts";#N/A,#N/A,FALSE,"Tickmarks"}</definedName>
    <definedName name="ILOJLKJL" localSheetId="0" hidden="1">{#N/A,#N/A,FALSE,"Aging Summary";#N/A,#N/A,FALSE,"Ratio Analysis";#N/A,#N/A,FALSE,"Test 120 Day Accts";#N/A,#N/A,FALSE,"Tickmarks"}</definedName>
    <definedName name="ILOJLKJL" hidden="1">{#N/A,#N/A,FALSE,"Aging Summary";#N/A,#N/A,FALSE,"Ratio Analysis";#N/A,#N/A,FALSE,"Test 120 Day Accts";#N/A,#N/A,FALSE,"Tickmarks"}</definedName>
    <definedName name="iLUMINAÇÃO" localSheetId="0" hidden="1">{#N/A,#N/A,FALSE,"ANEXO3 99 ERA";#N/A,#N/A,FALSE,"ANEXO3 99 UBÁ2";#N/A,#N/A,FALSE,"ANEXO3 99 DTU";#N/A,#N/A,FALSE,"ANEXO3 99 RDR";#N/A,#N/A,FALSE,"ANEXO3 99 UBÁ4";#N/A,#N/A,FALSE,"ANEXO3 99 UBÁ6"}</definedName>
    <definedName name="iLUMINAÇÃO" hidden="1">{#N/A,#N/A,FALSE,"ANEXO3 99 ERA";#N/A,#N/A,FALSE,"ANEXO3 99 UBÁ2";#N/A,#N/A,FALSE,"ANEXO3 99 DTU";#N/A,#N/A,FALSE,"ANEXO3 99 RDR";#N/A,#N/A,FALSE,"ANEXO3 99 UBÁ4";#N/A,#N/A,FALSE,"ANEXO3 99 UBÁ6"}</definedName>
    <definedName name="iLUMINAÇÃO_1" localSheetId="0" hidden="1">{#N/A,#N/A,FALSE,"ANEXO3 99 ERA";#N/A,#N/A,FALSE,"ANEXO3 99 UBÁ2";#N/A,#N/A,FALSE,"ANEXO3 99 DTU";#N/A,#N/A,FALSE,"ANEXO3 99 RDR";#N/A,#N/A,FALSE,"ANEXO3 99 UBÁ4";#N/A,#N/A,FALSE,"ANEXO3 99 UBÁ6"}</definedName>
    <definedName name="iLUMINAÇÃO_1" hidden="1">{#N/A,#N/A,FALSE,"ANEXO3 99 ERA";#N/A,#N/A,FALSE,"ANEXO3 99 UBÁ2";#N/A,#N/A,FALSE,"ANEXO3 99 DTU";#N/A,#N/A,FALSE,"ANEXO3 99 RDR";#N/A,#N/A,FALSE,"ANEXO3 99 UBÁ4";#N/A,#N/A,FALSE,"ANEXO3 99 UBÁ6"}</definedName>
    <definedName name="ilyfhgejyxue" localSheetId="0" hidden="1">{#N/A,#N/A,FALSE,"Plan1";#N/A,#N/A,FALSE,"Plan2"}</definedName>
    <definedName name="ilyfhgejyxue" hidden="1">{#N/A,#N/A,FALSE,"Plan1";#N/A,#N/A,FALSE,"Plan2"}</definedName>
    <definedName name="IM">#REF!</definedName>
    <definedName name="IM_25">#REF!</definedName>
    <definedName name="IM_4">#REF!</definedName>
    <definedName name="ima">#REF!</definedName>
    <definedName name="imagem">INDIRECT("imagens!$A$"&amp;VLOOKUP(#REF!,#REF!,2,0))</definedName>
    <definedName name="ime" localSheetId="0" hidden="1">{#N/A,#N/A,FALSE,"LLAVE";#N/A,#N/A,FALSE,"EERR";#N/A,#N/A,FALSE,"ESP";#N/A,#N/A,FALSE,"EOAF";#N/A,#N/A,FALSE,"CASH";#N/A,#N/A,FALSE,"FINANZAS";#N/A,#N/A,FALSE,"DEUDA";#N/A,#N/A,FALSE,"INVERSION";#N/A,#N/A,FALSE,"PERSONAL"}</definedName>
    <definedName name="ime" hidden="1">{#N/A,#N/A,FALSE,"LLAVE";#N/A,#N/A,FALSE,"EERR";#N/A,#N/A,FALSE,"ESP";#N/A,#N/A,FALSE,"EOAF";#N/A,#N/A,FALSE,"CASH";#N/A,#N/A,FALSE,"FINANZAS";#N/A,#N/A,FALSE,"DEUDA";#N/A,#N/A,FALSE,"INVERSION";#N/A,#N/A,FALSE,"PERSONAL"}</definedName>
    <definedName name="Img_ML_1a9i6f1a" hidden="1">"IMG_18"</definedName>
    <definedName name="Img_ML_2b1a1a6f" hidden="1">"IMG_11"</definedName>
    <definedName name="Img_ML_2b2b8h8h" hidden="1">"IMG_18"</definedName>
    <definedName name="Img_ML_2b4d2b3c" hidden="1">"IMG_18"</definedName>
    <definedName name="Img_ML_2d2r9j7a" hidden="1">"IMG_11"</definedName>
    <definedName name="Img_ML_3c7g1a7g" hidden="1">"IMG_12"</definedName>
    <definedName name="Img_ML_3c9i9i4d" hidden="1">"IMG_11"</definedName>
    <definedName name="Img_ML_4d2b6f6f" hidden="1">"IMG_18"</definedName>
    <definedName name="Img_ML_4d4d7g3c" hidden="1">"IMG_11"</definedName>
    <definedName name="Img_ML_5e1a1a7g" hidden="1">"IMG_18"</definedName>
    <definedName name="Img_ML_5e7g5e5e" hidden="1">"IMG_11"</definedName>
    <definedName name="Img_ML_5g9y2u4m" hidden="1">"IMG_11"</definedName>
    <definedName name="Img_ML_5h6q3g8u" hidden="1">"IMG_11"</definedName>
    <definedName name="Img_ML_6f9i2b5e" hidden="1">"IMG_18"</definedName>
    <definedName name="Img_ML_7g5e5e2b" hidden="1">"IMG_11"</definedName>
    <definedName name="Img_ML_7m5m4k3b" hidden="1">"IMG_11"</definedName>
    <definedName name="Img_ML_8h5e9i3c" hidden="1">"IMG_11"</definedName>
    <definedName name="Img_ML_8h7g3c9i" hidden="1">"IMG_11"</definedName>
    <definedName name="Img_ML_8h7g4d4d" hidden="1">"IMG_12"</definedName>
    <definedName name="Img_ML_8k8v5t9j" hidden="1">"IMG_6"</definedName>
    <definedName name="Img_ML_9s7y2o2w" hidden="1">"IMG_6"</definedName>
    <definedName name="Img_ML_9u8u6t5w" hidden="1">"IMG_18"</definedName>
    <definedName name="Img_REIT_Div_Yld" hidden="1">"IMG_12"</definedName>
    <definedName name="Img_Utility_Chart" hidden="1">"IMG_17"</definedName>
    <definedName name="Img_Weekly_Chart" hidden="1">"IMG_10"</definedName>
    <definedName name="Img_YIELD_Chart" hidden="1">"IMG_10"</definedName>
    <definedName name="IMM">#REF!</definedName>
    <definedName name="immmm" localSheetId="0" hidden="1">{#N/A,#N/A,FALSE,"DEF1";#N/A,#N/A,FALSE,"DEF2";#N/A,#N/A,FALSE,"DEF3"}</definedName>
    <definedName name="immmm" hidden="1">{#N/A,#N/A,FALSE,"DEF1";#N/A,#N/A,FALSE,"DEF2";#N/A,#N/A,FALSE,"DEF3"}</definedName>
    <definedName name="imob"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doc"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doc"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1" localSheetId="0" hidden="1">{#N/A,#N/A,FALSE,"DRE-2";#N/A,#N/A,FALSE,"DRE";#N/A,#N/A,FALSE,"ANEX-07";#N/A,#N/A,FALSE,"ANEX-08";#N/A,#N/A,FALSE,"ANEX-09";#N/A,#N/A,FALSE,"ANEX-10";#N/A,#N/A,FALSE,"ANEX-11";#N/A,#N/A,FALSE,"ANEX-12";#N/A,#N/A,FALSE,"ANEX-13";#N/A,#N/A,FALSE,"ANEX-14";#N/A,#N/A,FALSE,"BALPTR"}</definedName>
    <definedName name="imob1" hidden="1">{#N/A,#N/A,FALSE,"DRE-2";#N/A,#N/A,FALSE,"DRE";#N/A,#N/A,FALSE,"ANEX-07";#N/A,#N/A,FALSE,"ANEX-08";#N/A,#N/A,FALSE,"ANEX-09";#N/A,#N/A,FALSE,"ANEX-10";#N/A,#N/A,FALSE,"ANEX-11";#N/A,#N/A,FALSE,"ANEX-12";#N/A,#N/A,FALSE,"ANEX-13";#N/A,#N/A,FALSE,"ANEX-14";#N/A,#N/A,FALSE,"BALPTR"}</definedName>
    <definedName name="IMP">#REF!</definedName>
    <definedName name="IMP_2">#REF!</definedName>
    <definedName name="Impactos" hidden="1">#REF!</definedName>
    <definedName name="IMPERMEABILIZA">#N/A</definedName>
    <definedName name="IMPERMEABILIZANTE_SIKA">#REF!</definedName>
    <definedName name="ImpFin">#REF!</definedName>
    <definedName name="Implem_Despesas">#REF!</definedName>
    <definedName name="Implem_PreOperacional">#REF!</definedName>
    <definedName name="IMPMA">#REF!</definedName>
    <definedName name="ImpMdb">#REF!</definedName>
    <definedName name="IMPO" localSheetId="0" hidden="1">{#N/A,#N/A,FALSE,"Hoja1";#N/A,#N/A,FALSE,"Hoja2"}</definedName>
    <definedName name="IMPO" hidden="1">{#N/A,#N/A,FALSE,"Hoja1";#N/A,#N/A,FALSE,"Hoja2"}</definedName>
    <definedName name="IMPOSTO">#REF!</definedName>
    <definedName name="Impostos">#REF!</definedName>
    <definedName name="IMPR">#REF!</definedName>
    <definedName name="Impr_Comp">#REF!</definedName>
    <definedName name="Impr_comp_A">#REF!</definedName>
    <definedName name="Impr_Tot">#REF!</definedName>
    <definedName name="Impr_Tot_A">#REF!</definedName>
    <definedName name="IMPR1">#REF!</definedName>
    <definedName name="imprat_m">#REF!</definedName>
    <definedName name="imprat_n">#REF!</definedName>
    <definedName name="imprat_t">#REF!</definedName>
    <definedName name="IMPRE">#REF!</definedName>
    <definedName name="impress">#REF!</definedName>
    <definedName name="impressao">#REF!</definedName>
    <definedName name="impressão">#REF!</definedName>
    <definedName name="Impresso">#N/A</definedName>
    <definedName name="IMPRI">#REF!</definedName>
    <definedName name="IMPRI_RCGP">#REF!</definedName>
    <definedName name="IMPRIMAÇÃO">#REF!</definedName>
    <definedName name="IMPRIMAÇÃOREMUFMAN">"$#REF!.$R$39"</definedName>
    <definedName name="Imprimir_títulos_IM">#REF!</definedName>
    <definedName name="IMPTA">#REF!</definedName>
    <definedName name="in" localSheetId="0" hidden="1">{#N/A,#N/A,FALSE,"DEF1";#N/A,#N/A,FALSE,"DEF2";#N/A,#N/A,FALSE,"DEF3"}</definedName>
    <definedName name="in" hidden="1">{#N/A,#N/A,FALSE,"DEF1";#N/A,#N/A,FALSE,"DEF2";#N/A,#N/A,FALSE,"DEF3"}</definedName>
    <definedName name="Incidents" localSheetId="0"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Incidents"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inclusão_de_novos_campos">#REF!</definedName>
    <definedName name="INCOME_PTE" localSheetId="0" hidden="1">{#N/A,#N/A,FALSE,"JUN";#N/A,#N/A,FALSE,"JUL"}</definedName>
    <definedName name="INCOME_PTE" hidden="1">{#N/A,#N/A,FALSE,"JUN";#N/A,#N/A,FALSE,"JUL"}</definedName>
    <definedName name="incomes">#REF!</definedName>
    <definedName name="IND">"$#REF!.$I$#REF!"</definedName>
    <definedName name="Ind_Asfalto">#REF!</definedName>
    <definedName name="Ind_Conserva">#REF!</definedName>
    <definedName name="Ind_Drena">#REF!</definedName>
    <definedName name="Ind_pavi">#REF!</definedName>
    <definedName name="Ind_Sina">#REF!</definedName>
    <definedName name="Ind_Terra">#REF!</definedName>
    <definedName name="Indep_Nac">#N/A</definedName>
    <definedName name="Independentes" localSheetId="0" hidden="1">{#N/A,#N/A,FALSE,"SIM95"}</definedName>
    <definedName name="Independentes" hidden="1">{#N/A,#N/A,FALSE,"SIM95"}</definedName>
    <definedName name="Index">#REF!</definedName>
    <definedName name="INDI">#REF!</definedName>
    <definedName name="indi_33">#REF!</definedName>
    <definedName name="INDI22">#REF!</definedName>
    <definedName name="indic" localSheetId="0" hidden="1">{"capapetros",#N/A,FALSE,"capa petros";"RESPETROS",#N/A,FALSE,"RESULTADO";"REALIZ97PETROS",#N/A,FALSE,"RES97"}</definedName>
    <definedName name="indic" hidden="1">{"capapetros",#N/A,FALSE,"capa petros";"RESPETROS",#N/A,FALSE,"RESULTADO";"REALIZ97PETROS",#N/A,FALSE,"RES97"}</definedName>
    <definedName name="indice">#REF!</definedName>
    <definedName name="indice_2">#REF!</definedName>
    <definedName name="INDICE_DE">#REF!</definedName>
    <definedName name="indice1">#REF!</definedName>
    <definedName name="indiceanterior">#REF!</definedName>
    <definedName name="Indiceantigo">#REF!</definedName>
    <definedName name="indiceatual">#REF!</definedName>
    <definedName name="INDICEI1">#REF!</definedName>
    <definedName name="INDICES">#REF!</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inf" localSheetId="0" hidden="1">{"'Dados Gerais'!$A$1:$M$37"}</definedName>
    <definedName name="inf" hidden="1">{"'Dados Gerais'!$A$1:$M$37"}</definedName>
    <definedName name="Inf.G_Flor" hidden="1">#REF!</definedName>
    <definedName name="Inf.G_Trad" hidden="1">#REF!</definedName>
    <definedName name="INFERIOR">#REF!</definedName>
    <definedName name="Infl">#REF!</definedName>
    <definedName name="inflação">#REF!</definedName>
    <definedName name="Inflación"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O">#REF!</definedName>
    <definedName name="Infra" localSheetId="0" hidden="1">{"'Quadro'!$A$4:$BG$78"}</definedName>
    <definedName name="Infra" hidden="1">{"'Quadro'!$A$4:$BG$78"}</definedName>
    <definedName name="Infra_1" localSheetId="0" hidden="1">{"'Quadro'!$A$4:$BG$78"}</definedName>
    <definedName name="Infra_1" hidden="1">{"'Quadro'!$A$4:$BG$78"}</definedName>
    <definedName name="InhaltsvezSUMMEN">#REF!</definedName>
    <definedName name="inic">#REF!</definedName>
    <definedName name="INIC.TRECHO">#REF!</definedName>
    <definedName name="INIC.TRECHO_P">#REF!</definedName>
    <definedName name="INICIO">#REF!</definedName>
    <definedName name="início">#REF!</definedName>
    <definedName name="Inicio_Contrato">#REF!</definedName>
    <definedName name="inicio_T_ADM">#REF!</definedName>
    <definedName name="inicio_T1">#REF!</definedName>
    <definedName name="inicio_T2">#REF!</definedName>
    <definedName name="inicio_T3">#REF!</definedName>
    <definedName name="InicioOperacao">#REF!</definedName>
    <definedName name="Input_Page">#N/A</definedName>
    <definedName name="inputs" localSheetId="0" hidden="1">{"Inputs 1","Base",FALSE,"INPUTS";"Inputs 2","Base",FALSE,"INPUTS";"Inputs 3","Base",FALSE,"INPUTS";"Inputs 4","Base",FALSE,"INPUTS";"Inputs 5","Base",FALSE,"INPUTS"}</definedName>
    <definedName name="inputs" hidden="1">{"Inputs 1","Base",FALSE,"INPUTS";"Inputs 2","Base",FALSE,"INPUTS";"Inputs 3","Base",FALSE,"INPUTS";"Inputs 4","Base",FALSE,"INPUTS";"Inputs 5","Base",FALSE,"INPUTS"}</definedName>
    <definedName name="INS_TVE_CBUQ">#REF!</definedName>
    <definedName name="INS_TVE_LAMA">#REF!</definedName>
    <definedName name="INS_TVE_MICRO">#REF!</definedName>
    <definedName name="INS_TVMP_CBUQ">#REF!</definedName>
    <definedName name="INS_TVMP_LAMA">#REF!</definedName>
    <definedName name="INS_TVMP_MICRO">#REF!</definedName>
    <definedName name="INS_TVMR_CBUQ">#REF!</definedName>
    <definedName name="INS_TVMR_LAMA">#REF!</definedName>
    <definedName name="INS_TVMR_MICRO">#REF!</definedName>
    <definedName name="INS_TVP_CBUQ">#REF!</definedName>
    <definedName name="INS_TVP_LAMA">#REF!</definedName>
    <definedName name="INS_TVP_MICRO">#REF!</definedName>
    <definedName name="INS_TVR_CBUQ">#REF!</definedName>
    <definedName name="INS_TVR_LAMA">#REF!</definedName>
    <definedName name="INS_TVR_MICRO">#REF!</definedName>
    <definedName name="Inserts">#REF!</definedName>
    <definedName name="INSS">#REF!</definedName>
    <definedName name="INSS_outros">#REF!</definedName>
    <definedName name="inst.aquec.asfalto.imp">#REF!</definedName>
    <definedName name="inst.aquec.asfalto.p">#REF!</definedName>
    <definedName name="inst.aquec.usina.imp">#REF!</definedName>
    <definedName name="inst.aquec.usina.p">#REF!</definedName>
    <definedName name="INSTAL">#REF!</definedName>
    <definedName name="instalaçãoelétrica">#REF!</definedName>
    <definedName name="instalaçãohidrosanitária">#REF!</definedName>
    <definedName name="instalaçãosegurança">#REF!</definedName>
    <definedName name="instalaçãotelefone">#REF!</definedName>
    <definedName name="INSTALMA">#REF!</definedName>
    <definedName name="INSTALTA">#REF!</definedName>
    <definedName name="Instructions">#N/A</definedName>
    <definedName name="INSU_JAN_06">#REF!</definedName>
    <definedName name="INSU_JAN_07">#REF!</definedName>
    <definedName name="INSU_JUL_07">#REF!</definedName>
    <definedName name="INSUMO">#REF!</definedName>
    <definedName name="Insumos" hidden="1">#REF!</definedName>
    <definedName name="INSUMOSBETUMINOSOS">#REF!</definedName>
    <definedName name="InsumosRJ">#REF!</definedName>
    <definedName name="InsumosSP">#REF!</definedName>
    <definedName name="int" localSheetId="0" hidden="1">{#N/A,#N/A,FALSE,"General";#N/A,#N/A,FALSE,"DMU";#N/A,#N/A,FALSE,"Breakdown";#N/A,#N/A,FALSE,"Traction";#N/A,#N/A,FALSE,"Bogie &amp; Carbody";#N/A,#N/A,FALSE,"Auxiliaries";#N/A,#N/A,FALSE,"Braking";#N/A,#N/A,FALSE,"Electric";#N/A,#N/A,FALSE,"Comfort";#N/A,#N/A,FALSE,"Interiors";#N/A,#N/A,FALSE,"Exterior"}</definedName>
    <definedName name="int" hidden="1">{#N/A,#N/A,FALSE,"General";#N/A,#N/A,FALSE,"DMU";#N/A,#N/A,FALSE,"Breakdown";#N/A,#N/A,FALSE,"Traction";#N/A,#N/A,FALSE,"Bogie &amp; Carbody";#N/A,#N/A,FALSE,"Auxiliaries";#N/A,#N/A,FALSE,"Braking";#N/A,#N/A,FALSE,"Electric";#N/A,#N/A,FALSE,"Comfort";#N/A,#N/A,FALSE,"Interiors";#N/A,#N/A,FALSE,"Exterior"}</definedName>
    <definedName name="intervencoes">#REF!</definedName>
    <definedName name="intra">#REF!</definedName>
    <definedName name="Intran" localSheetId="0" hidden="1">{"'teste'!$B$2:$R$49"}</definedName>
    <definedName name="Intran" hidden="1">{"'teste'!$B$2:$R$49"}</definedName>
    <definedName name="inv"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Compra">#REF!</definedName>
    <definedName name="Inv_Compra_Financ1">#REF!</definedName>
    <definedName name="Inv_Compra_Financ2">#REF!</definedName>
    <definedName name="Inv_DeprecCapitPróprio">#REF!</definedName>
    <definedName name="Inv_Depreciação">#REF!</definedName>
    <definedName name="INV_ECON_MENSAL" localSheetId="0" hidden="1">{#N/A,#N/A,FALSE,"DEF1";#N/A,#N/A,FALSE,"DEF2";#N/A,#N/A,FALSE,"DEF3"}</definedName>
    <definedName name="INV_ECON_MENSAL" hidden="1">{#N/A,#N/A,FALSE,"DEF1";#N/A,#N/A,FALSE,"DEF2";#N/A,#N/A,FALSE,"DEF3"}</definedName>
    <definedName name="inv_financ_Mensal_desemb" localSheetId="0" hidden="1">{#N/A,#N/A,FALSE,"DEF1";#N/A,#N/A,FALSE,"DEF2";#N/A,#N/A,FALSE,"DEF3"}</definedName>
    <definedName name="inv_financ_Mensal_desemb" hidden="1">{#N/A,#N/A,FALSE,"DEF1";#N/A,#N/A,FALSE,"DEF2";#N/A,#N/A,FALSE,"DEF3"}</definedName>
    <definedName name="Inv_Leasing">#REF!</definedName>
    <definedName name="Inv_Provisão">#REF!</definedName>
    <definedName name="Inv_Quitação_Financiamento">#REF!</definedName>
    <definedName name="Inv_Res_Venda_Ativo">#REF!</definedName>
    <definedName name="Inv_Val_Resid_Financ1">#REF!</definedName>
    <definedName name="Inv_Val_Resid_Financ2">#REF!</definedName>
    <definedName name="Inv_Venda">#REF!</definedName>
    <definedName name="invasão" localSheetId="0" hidden="1">{#N/A,#N/A,FALSE,"PACCIL";#N/A,#N/A,FALSE,"PAITACAN";#N/A,#N/A,FALSE,"PARECO";#N/A,#N/A,FALSE,"PA62";#N/A,#N/A,FALSE,"PAFINAL";#N/A,#N/A,FALSE,"PARECONF";#N/A,#N/A,FALSE,"PARECOND"}</definedName>
    <definedName name="invasão" hidden="1">{#N/A,#N/A,FALSE,"PACCIL";#N/A,#N/A,FALSE,"PAITACAN";#N/A,#N/A,FALSE,"PARECO";#N/A,#N/A,FALSE,"PA62";#N/A,#N/A,FALSE,"PAFINAL";#N/A,#N/A,FALSE,"PARECONF";#N/A,#N/A,FALSE,"PARECOND"}</definedName>
    <definedName name="inver"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ST.ANO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NVEST.ANO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nvestimento_Logística" localSheetId="0" hidden="1">{"E001 Geração de Caixa Geral",#N/A,FALSE,"PCF97-04";"E002 D.L.P. Geral",#N/A,FALSE,"PCF97-04";"E003 D.L.P. Produção Própria",#N/A,FALSE,"PCF97-04";"E004 D.L.P. Produtos de Revenda",#N/A,FALSE,"PCF97-04";"E005 Previsão C.F. P.P.",#N/A,FALSE,"PCF97-04";"E006 Previasão C.F. P.P. II",#N/A,FALSE,"PCF97-04";"E007 Preço Médio Produção Própria",#N/A,FALSE,"PCF97-04";"E008 D.F.C. Produção Própria",#N/A,FALSE,"PCF97-04";"E009 Custo Produção Própria",#N/A,FALSE,"PCF97-04";"E010 D.F.C. Revenda",#N/A,FALSE,"PCF97-04";"E011 Despesa I",#N/A,FALSE,"PCF97-04";"E012 Despesa II",#N/A,FALSE,"PCF97-04";"E013 Folha de Pagamento I",#N/A,FALSE,"PCF97-04";"E014 Folha de Pagamento II",#N/A,FALSE,"PCF97-04"}</definedName>
    <definedName name="Investimento_Logística" hidden="1">{"E001 Geração de Caixa Geral",#N/A,FALSE,"PCF97-04";"E002 D.L.P. Geral",#N/A,FALSE,"PCF97-04";"E003 D.L.P. Produção Própria",#N/A,FALSE,"PCF97-04";"E004 D.L.P. Produtos de Revenda",#N/A,FALSE,"PCF97-04";"E005 Previsão C.F. P.P.",#N/A,FALSE,"PCF97-04";"E006 Previasão C.F. P.P. II",#N/A,FALSE,"PCF97-04";"E007 Preço Médio Produção Própria",#N/A,FALSE,"PCF97-04";"E008 D.F.C. Produção Própria",#N/A,FALSE,"PCF97-04";"E009 Custo Produção Própria",#N/A,FALSE,"PCF97-04";"E010 D.F.C. Revenda",#N/A,FALSE,"PCF97-04";"E011 Despesa I",#N/A,FALSE,"PCF97-04";"E012 Despesa II",#N/A,FALSE,"PCF97-04";"E013 Folha de Pagamento I",#N/A,FALSE,"PCF97-04";"E014 Folha de Pagamento II",#N/A,FALSE,"PCF97-04"}</definedName>
    <definedName name="INVESTIMENTOS">#REF!</definedName>
    <definedName name="invet">#REF!</definedName>
    <definedName name="IO" localSheetId="0" hidden="1">{"FASB1",#N/A,FALSE,"115199";"FASB2",#N/A,FALSE,"115299";"FASB3",#N/A,FALSE,"115399";"FASB4",#N/A,FALSE,"115499";"FASB5",#N/A,FALSE,"115599"}</definedName>
    <definedName name="IO" hidden="1">{"FASB1",#N/A,FALSE,"115199";"FASB2",#N/A,FALSE,"115299";"FASB3",#N/A,FALSE,"115399";"FASB4",#N/A,FALSE,"115499";"FASB5",#N/A,FALSE,"115599"}</definedName>
    <definedName name="IOF">#REF!</definedName>
    <definedName name="iogfrio" localSheetId="0" hidden="1">{"det (May)",#N/A,FALSE,"June";"sum (MAY YTD)",#N/A,FALSE,"June YTD"}</definedName>
    <definedName name="iogfrio" hidden="1">{"det (May)",#N/A,FALSE,"June";"sum (MAY YTD)",#N/A,FALSE,"June YTD"}</definedName>
    <definedName name="ioiu">#REF!</definedName>
    <definedName name="IOUIOHIO">#N/A</definedName>
    <definedName name="Iowa" localSheetId="0" hidden="1">{"Page1",#N/A,FALSE,"Allocation";"Page2",#N/A,FALSE,"Allocation";"Page3",#N/A,FALSE,"Allocation";"Page4",#N/A,FALSE,"Allocation";"Page5",#N/A,FALSE,"Allocation"}</definedName>
    <definedName name="Iowa" hidden="1">{"Page1",#N/A,FALSE,"Allocation";"Page2",#N/A,FALSE,"Allocation";"Page3",#N/A,FALSE,"Allocation";"Page4",#N/A,FALSE,"Allocation";"Page5",#N/A,FALSE,"Allocation"}</definedName>
    <definedName name="IP" localSheetId="0" hidden="1">{#N/A,#N/A,FALSE,"Pharm";#N/A,#N/A,FALSE,"WWCM"}</definedName>
    <definedName name="IP" hidden="1">{#N/A,#N/A,FALSE,"Pharm";#N/A,#N/A,FALSE,"WWCM"}</definedName>
    <definedName name="IPC">#REF!</definedName>
    <definedName name="IPI">#REF!</definedName>
    <definedName name="IPMF">#REF!</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30YR_FIXED_MORTGAGE" hidden="1">"c6811"</definedName>
    <definedName name="IQ_30YR_FIXED_MORTGAGE_FC" hidden="1">"c7691"</definedName>
    <definedName name="IQ_30YR_FIXED_MORTGAGE_POP" hidden="1">"c7031"</definedName>
    <definedName name="IQ_30YR_FIXED_MORTGAGE_POP_FC" hidden="1">"c7911"</definedName>
    <definedName name="IQ_30YR_FIXED_MORTGAGE_YOY" hidden="1">"c7251"</definedName>
    <definedName name="IQ_30YR_FIXED_MORTGAGE_YOY_FC" hidden="1">"c8131"</definedName>
    <definedName name="IQ_ACCOUNT_CHANGE" hidden="1">"c1449"</definedName>
    <definedName name="IQ_ACCOUNTING_STANDARD" hidden="1">"c4539"</definedName>
    <definedName name="IQ_ACCOUNTING_STANDARD_CIQ" hidden="1">"c5092"</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CTUAL_PRODUCTION_ALUM" hidden="1">"c9247"</definedName>
    <definedName name="IQ_ACTUAL_PRODUCTION_CATHODE_COP" hidden="1">"c9192"</definedName>
    <definedName name="IQ_ACTUAL_PRODUCTION_COAL" hidden="1">"c9821"</definedName>
    <definedName name="IQ_ACTUAL_PRODUCTION_COP" hidden="1">"c9191"</definedName>
    <definedName name="IQ_ACTUAL_PRODUCTION_DIAM" hidden="1">"c9671"</definedName>
    <definedName name="IQ_ACTUAL_PRODUCTION_GOLD" hidden="1">"c9032"</definedName>
    <definedName name="IQ_ACTUAL_PRODUCTION_IRON" hidden="1">"c9406"</definedName>
    <definedName name="IQ_ACTUAL_PRODUCTION_LEAD" hidden="1">"c9459"</definedName>
    <definedName name="IQ_ACTUAL_PRODUCTION_MANG" hidden="1">"c9512"</definedName>
    <definedName name="IQ_ACTUAL_PRODUCTION_MET_COAL" hidden="1">"c9761"</definedName>
    <definedName name="IQ_ACTUAL_PRODUCTION_MOLYB" hidden="1">"c9724"</definedName>
    <definedName name="IQ_ACTUAL_PRODUCTION_NICK" hidden="1">"c9300"</definedName>
    <definedName name="IQ_ACTUAL_PRODUCTION_PLAT" hidden="1">"c9138"</definedName>
    <definedName name="IQ_ACTUAL_PRODUCTION_SILVER" hidden="1">"c9085"</definedName>
    <definedName name="IQ_ACTUAL_PRODUCTION_STEAM" hidden="1">"c9791"</definedName>
    <definedName name="IQ_ACTUAL_PRODUCTION_TITAN" hidden="1">"c9565"</definedName>
    <definedName name="IQ_ACTUAL_PRODUCTION_URAN" hidden="1">"c9618"</definedName>
    <definedName name="IQ_ACTUAL_PRODUCTION_ZINC" hidden="1">"c9353"</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JUSTED_NAV_COVERED" hidden="1">"c9963"</definedName>
    <definedName name="IQ_ADJUSTED_NAV_GROUP" hidden="1">"c9949"</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FO" hidden="1">"c8756"</definedName>
    <definedName name="IQ_AFFO_PER_SHARE_BASIC" hidden="1">"c8869"</definedName>
    <definedName name="IQ_AFFO_PER_SHARE_DILUTED" hidden="1">"c8870"</definedName>
    <definedName name="IQ_AFTER_TAX_INCOME_FDIC" hidden="1">"c6583"</definedName>
    <definedName name="IQ_AGENCY" hidden="1">"c8960"</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AVG_PSGR_FARE" hidden="1">"c10029"</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NUMBER_HRS_FLOWN" hidden="1">"c10037"</definedName>
    <definedName name="IQ_AIR_NUMBER_OPERATING_AIRCRAFT_AVG" hidden="1">"c10035"</definedName>
    <definedName name="IQ_AIR_NUMBER_TRIPS_FLOWN" hidden="1">"c10030"</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EX_PER_ASK_EXCL_FUEL" hidden="1">"c10034"</definedName>
    <definedName name="IQ_AIR_OPEX_PER_ASM_EXCL_FUEL" hidden="1">"c10033"</definedName>
    <definedName name="IQ_AIR_OPTIONS" hidden="1">"c2837"</definedName>
    <definedName name="IQ_AIR_ORDERS" hidden="1">"c2836"</definedName>
    <definedName name="IQ_AIR_OWNED" hidden="1">"c2832"</definedName>
    <definedName name="IQ_AIR_PERCENTAGE_SALES_VIA_INTERNET" hidden="1">"c10036"</definedName>
    <definedName name="IQ_AIR_PSGR_HAUL_AVG_LENGTH_KM" hidden="1">"c10032"</definedName>
    <definedName name="IQ_AIR_PSGR_HAUL_AVG_LENGTH_MILES" hidden="1">"c10031"</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_DIVIDEND" hidden="1">"c229"</definedName>
    <definedName name="IQ_ANNUAL_PREMIUM_EQUIVALENT_NEW_BUSINESS" hidden="1">"c9972"</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AP" hidden="1">"c8883"</definedName>
    <definedName name="IQ_ASSETS_AP_ABS" hidden="1">"c8902"</definedName>
    <definedName name="IQ_ASSETS_CAP_LEASE_DEPR" hidden="1">"c2068"</definedName>
    <definedName name="IQ_ASSETS_CAP_LEASE_GROSS" hidden="1">"c2069"</definedName>
    <definedName name="IQ_ASSETS_HELD_FDIC" hidden="1">"c6305"</definedName>
    <definedName name="IQ_ASSETS_NAME_AP" hidden="1">"c8921"</definedName>
    <definedName name="IQ_ASSETS_NAME_AP_ABS" hidden="1">"c8940"</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M" hidden="1">"c10043"</definedName>
    <definedName name="IQ_AUM_EQUITY_FUNDS" hidden="1">"c10039"</definedName>
    <definedName name="IQ_AUM_FIXED_INCOME_FUNDS" hidden="1">"c10040"</definedName>
    <definedName name="IQ_AUM_MONEY_MARKET_FUNDS" hidden="1">"c10041"</definedName>
    <definedName name="IQ_AUM_OTHER" hidden="1">"c10042"</definedName>
    <definedName name="IQ_AUTO_REGIST_NEW" hidden="1">"c6923"</definedName>
    <definedName name="IQ_AUTO_REGIST_NEW_APR" hidden="1">"c7583"</definedName>
    <definedName name="IQ_AUTO_REGIST_NEW_APR_FC" hidden="1">"c8463"</definedName>
    <definedName name="IQ_AUTO_REGIST_NEW_FC" hidden="1">"c7803"</definedName>
    <definedName name="IQ_AUTO_REGIST_NEW_POP" hidden="1">"c7143"</definedName>
    <definedName name="IQ_AUTO_REGIST_NEW_POP_FC" hidden="1">"c8023"</definedName>
    <definedName name="IQ_AUTO_REGIST_NEW_YOY" hidden="1">"c7363"</definedName>
    <definedName name="IQ_AUTO_REGIST_NEW_YOY_FC" hidden="1">"c8243"</definedName>
    <definedName name="IQ_AUTO_SALES_DOM" hidden="1">"c6852"</definedName>
    <definedName name="IQ_AUTO_SALES_DOM_APR" hidden="1">"c7512"</definedName>
    <definedName name="IQ_AUTO_SALES_DOM_APR_FC" hidden="1">"c8392"</definedName>
    <definedName name="IQ_AUTO_SALES_DOM_FC" hidden="1">"c7732"</definedName>
    <definedName name="IQ_AUTO_SALES_DOM_POP" hidden="1">"c7072"</definedName>
    <definedName name="IQ_AUTO_SALES_DOM_POP_FC" hidden="1">"c7952"</definedName>
    <definedName name="IQ_AUTO_SALES_DOM_YOY" hidden="1">"c7292"</definedName>
    <definedName name="IQ_AUTO_SALES_DOM_YOY_FC" hidden="1">"c8172"</definedName>
    <definedName name="IQ_AUTO_SALES_FOREIGN" hidden="1">"c6873"</definedName>
    <definedName name="IQ_AUTO_SALES_FOREIGN_APR" hidden="1">"c7533"</definedName>
    <definedName name="IQ_AUTO_SALES_FOREIGN_APR_FC" hidden="1">"c8413"</definedName>
    <definedName name="IQ_AUTO_SALES_FOREIGN_FC" hidden="1">"c7753"</definedName>
    <definedName name="IQ_AUTO_SALES_FOREIGN_POP" hidden="1">"c7093"</definedName>
    <definedName name="IQ_AUTO_SALES_FOREIGN_POP_FC" hidden="1">"c7973"</definedName>
    <definedName name="IQ_AUTO_SALES_FOREIGN_YOY" hidden="1">"c7313"</definedName>
    <definedName name="IQ_AUTO_SALES_FOREIGN_YOY_FC" hidden="1">"c8193"</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CIQ" hidden="1">"c3612"</definedName>
    <definedName name="IQ_AVG_BROKER_REC_NO" hidden="1">"c64"</definedName>
    <definedName name="IQ_AVG_BROKER_REC_NO_CIQ" hidden="1">"c4657"</definedName>
    <definedName name="IQ_AVG_BROKER_REC_NO_REUT" hidden="1">"c5315"</definedName>
    <definedName name="IQ_AVG_BROKER_REC_REUT" hidden="1">"c3630"</definedName>
    <definedName name="IQ_AVG_CALORIFIC_VALUE_COAL" hidden="1">"c9828"</definedName>
    <definedName name="IQ_AVG_CALORIFIC_VALUE_MET_COAL" hidden="1">"c9764"</definedName>
    <definedName name="IQ_AVG_CALORIFIC_VALUE_STEAM" hidden="1">"c9794"</definedName>
    <definedName name="IQ_AVG_DAILY_VOL" hidden="1">"c65"</definedName>
    <definedName name="IQ_AVG_EMPLOYEES" hidden="1">"c6019"</definedName>
    <definedName name="IQ_AVG_GRADE_ALUM" hidden="1">"c9254"</definedName>
    <definedName name="IQ_AVG_GRADE_COP" hidden="1">"c9201"</definedName>
    <definedName name="IQ_AVG_GRADE_DIAM" hidden="1">"c9678"</definedName>
    <definedName name="IQ_AVG_GRADE_GOLD" hidden="1">"c9039"</definedName>
    <definedName name="IQ_AVG_GRADE_IRON" hidden="1">"c9413"</definedName>
    <definedName name="IQ_AVG_GRADE_LEAD" hidden="1">"c9466"</definedName>
    <definedName name="IQ_AVG_GRADE_MANG" hidden="1">"c9519"</definedName>
    <definedName name="IQ_AVG_GRADE_MOLYB" hidden="1">"c9731"</definedName>
    <definedName name="IQ_AVG_GRADE_NICK" hidden="1">"c9307"</definedName>
    <definedName name="IQ_AVG_GRADE_PLAT" hidden="1">"c9145"</definedName>
    <definedName name="IQ_AVG_GRADE_SILVER" hidden="1">"c9092"</definedName>
    <definedName name="IQ_AVG_GRADE_TITAN" hidden="1">"c9572"</definedName>
    <definedName name="IQ_AVG_GRADE_URAN" hidden="1">"c9625"</definedName>
    <definedName name="IQ_AVG_GRADE_ZINC" hidden="1">"c9360"</definedName>
    <definedName name="IQ_AVG_INDUSTRY_REC" hidden="1">"c4455"</definedName>
    <definedName name="IQ_AVG_INDUSTRY_REC_CIQ" hidden="1">"c4984"</definedName>
    <definedName name="IQ_AVG_INDUSTRY_REC_NO" hidden="1">"c4454"</definedName>
    <definedName name="IQ_AVG_INDUSTRY_REC_NO_CIQ" hidden="1">"c4983"</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PRICE_TARGET" hidden="1">"c82"</definedName>
    <definedName name="IQ_AVG_PRODUCTION_PER_MINE_ALUM" hidden="1">"c9249"</definedName>
    <definedName name="IQ_AVG_PRODUCTION_PER_MINE_COAL" hidden="1">"c9823"</definedName>
    <definedName name="IQ_AVG_PRODUCTION_PER_MINE_COP" hidden="1">"c9194"</definedName>
    <definedName name="IQ_AVG_PRODUCTION_PER_MINE_DIAM" hidden="1">"c9673"</definedName>
    <definedName name="IQ_AVG_PRODUCTION_PER_MINE_GOLD" hidden="1">"c9034"</definedName>
    <definedName name="IQ_AVG_PRODUCTION_PER_MINE_IRON" hidden="1">"c9408"</definedName>
    <definedName name="IQ_AVG_PRODUCTION_PER_MINE_LEAD" hidden="1">"c9461"</definedName>
    <definedName name="IQ_AVG_PRODUCTION_PER_MINE_MANG" hidden="1">"c9514"</definedName>
    <definedName name="IQ_AVG_PRODUCTION_PER_MINE_MOLYB" hidden="1">"c9726"</definedName>
    <definedName name="IQ_AVG_PRODUCTION_PER_MINE_NICK" hidden="1">"c9302"</definedName>
    <definedName name="IQ_AVG_PRODUCTION_PER_MINE_PLAT" hidden="1">"c9140"</definedName>
    <definedName name="IQ_AVG_PRODUCTION_PER_MINE_SILVER" hidden="1">"c9087"</definedName>
    <definedName name="IQ_AVG_PRODUCTION_PER_MINE_TITAN" hidden="1">"c9567"</definedName>
    <definedName name="IQ_AVG_PRODUCTION_PER_MINE_URAN" hidden="1">"c9620"</definedName>
    <definedName name="IQ_AVG_PRODUCTION_PER_MINE_ZINC" hidden="1">"c9355"</definedName>
    <definedName name="IQ_AVG_REAL_PRICE_POST_TREAT_REFINING_ALUM" hidden="1">"c9259"</definedName>
    <definedName name="IQ_AVG_REAL_PRICE_POST_TREAT_REFINING_COP" hidden="1">"c9206"</definedName>
    <definedName name="IQ_AVG_REAL_PRICE_POST_TREAT_REFINING_DIAM" hidden="1">"c9683"</definedName>
    <definedName name="IQ_AVG_REAL_PRICE_POST_TREAT_REFINING_GOLD" hidden="1">"c9044"</definedName>
    <definedName name="IQ_AVG_REAL_PRICE_POST_TREAT_REFINING_IRON" hidden="1">"c9418"</definedName>
    <definedName name="IQ_AVG_REAL_PRICE_POST_TREAT_REFINING_LEAD" hidden="1">"c9471"</definedName>
    <definedName name="IQ_AVG_REAL_PRICE_POST_TREAT_REFINING_MANG" hidden="1">"c9524"</definedName>
    <definedName name="IQ_AVG_REAL_PRICE_POST_TREAT_REFINING_MOLYB" hidden="1">"c9736"</definedName>
    <definedName name="IQ_AVG_REAL_PRICE_POST_TREAT_REFINING_NICK" hidden="1">"c9311"</definedName>
    <definedName name="IQ_AVG_REAL_PRICE_POST_TREAT_REFINING_PLAT" hidden="1">"c9150"</definedName>
    <definedName name="IQ_AVG_REAL_PRICE_POST_TREAT_REFINING_SILVER" hidden="1">"c9097"</definedName>
    <definedName name="IQ_AVG_REAL_PRICE_POST_TREAT_REFINING_TITAN" hidden="1">"c9577"</definedName>
    <definedName name="IQ_AVG_REAL_PRICE_POST_TREAT_REFINING_URAN" hidden="1">"c9630"</definedName>
    <definedName name="IQ_AVG_REAL_PRICE_POST_TREAT_REFINING_ZINC" hidden="1">"c9365"</definedName>
    <definedName name="IQ_AVG_REAL_PRICE_PRE_TREAT_REFINING_ALUM" hidden="1">"c9258"</definedName>
    <definedName name="IQ_AVG_REAL_PRICE_PRE_TREAT_REFINING_COP" hidden="1">"c9205"</definedName>
    <definedName name="IQ_AVG_REAL_PRICE_PRE_TREAT_REFINING_DIAM" hidden="1">"c9682"</definedName>
    <definedName name="IQ_AVG_REAL_PRICE_PRE_TREAT_REFINING_GOLD" hidden="1">"c9043"</definedName>
    <definedName name="IQ_AVG_REAL_PRICE_PRE_TREAT_REFINING_IRON" hidden="1">"c9417"</definedName>
    <definedName name="IQ_AVG_REAL_PRICE_PRE_TREAT_REFINING_LEAD" hidden="1">"c9470"</definedName>
    <definedName name="IQ_AVG_REAL_PRICE_PRE_TREAT_REFINING_MANG" hidden="1">"c9523"</definedName>
    <definedName name="IQ_AVG_REAL_PRICE_PRE_TREAT_REFINING_MOLYB" hidden="1">"c9735"</definedName>
    <definedName name="IQ_AVG_REAL_PRICE_PRE_TREAT_REFINING_NICK" hidden="1">"c9312"</definedName>
    <definedName name="IQ_AVG_REAL_PRICE_PRE_TREAT_REFINING_PLAT" hidden="1">"c9149"</definedName>
    <definedName name="IQ_AVG_REAL_PRICE_PRE_TREAT_REFINING_SILVER" hidden="1">"c9096"</definedName>
    <definedName name="IQ_AVG_REAL_PRICE_PRE_TREAT_REFINING_TITAN" hidden="1">"c9576"</definedName>
    <definedName name="IQ_AVG_REAL_PRICE_PRE_TREAT_REFINING_URAN" hidden="1">"c9629"</definedName>
    <definedName name="IQ_AVG_REAL_PRICE_PRE_TREAT_REFINING_ZINC" hidden="1">"c9364"</definedName>
    <definedName name="IQ_AVG_REALIZED_PRICE_AFTER_HEDGING_ALUM" hidden="1">"c9257"</definedName>
    <definedName name="IQ_AVG_REALIZED_PRICE_AFTER_HEDGING_COAL" hidden="1">"c9830"</definedName>
    <definedName name="IQ_AVG_REALIZED_PRICE_AFTER_HEDGING_COP" hidden="1">"c9204"</definedName>
    <definedName name="IQ_AVG_REALIZED_PRICE_AFTER_HEDGING_DIAM" hidden="1">"c9681"</definedName>
    <definedName name="IQ_AVG_REALIZED_PRICE_AFTER_HEDGING_GOLD" hidden="1">"c9042"</definedName>
    <definedName name="IQ_AVG_REALIZED_PRICE_AFTER_HEDGING_IRON" hidden="1">"c9416"</definedName>
    <definedName name="IQ_AVG_REALIZED_PRICE_AFTER_HEDGING_LEAD" hidden="1">"c9469"</definedName>
    <definedName name="IQ_AVG_REALIZED_PRICE_AFTER_HEDGING_MANG" hidden="1">"c9522"</definedName>
    <definedName name="IQ_AVG_REALIZED_PRICE_AFTER_HEDGING_MET_COAL" hidden="1">"c9766"</definedName>
    <definedName name="IQ_AVG_REALIZED_PRICE_AFTER_HEDGING_MOLYB" hidden="1">"c9734"</definedName>
    <definedName name="IQ_AVG_REALIZED_PRICE_AFTER_HEDGING_NICK" hidden="1">"c9310"</definedName>
    <definedName name="IQ_AVG_REALIZED_PRICE_AFTER_HEDGING_PLAT" hidden="1">"c9148"</definedName>
    <definedName name="IQ_AVG_REALIZED_PRICE_AFTER_HEDGING_SILVER" hidden="1">"c9095"</definedName>
    <definedName name="IQ_AVG_REALIZED_PRICE_AFTER_HEDGING_STEAM" hidden="1">"c9796"</definedName>
    <definedName name="IQ_AVG_REALIZED_PRICE_AFTER_HEDGING_TITAN" hidden="1">"c9575"</definedName>
    <definedName name="IQ_AVG_REALIZED_PRICE_AFTER_HEDGING_URAN" hidden="1">"c9628"</definedName>
    <definedName name="IQ_AVG_REALIZED_PRICE_AFTER_HEDGING_ZINC" hidden="1">"c9363"</definedName>
    <definedName name="IQ_AVG_REALIZED_PRICE_BEFORE_HEDGING_ALUM" hidden="1">"c9256"</definedName>
    <definedName name="IQ_AVG_REALIZED_PRICE_BEFORE_HEDGING_COAL" hidden="1">"c9829"</definedName>
    <definedName name="IQ_AVG_REALIZED_PRICE_BEFORE_HEDGING_COP" hidden="1">"c9203"</definedName>
    <definedName name="IQ_AVG_REALIZED_PRICE_BEFORE_HEDGING_DIAM" hidden="1">"c9680"</definedName>
    <definedName name="IQ_AVG_REALIZED_PRICE_BEFORE_HEDGING_GOLD" hidden="1">"c9041"</definedName>
    <definedName name="IQ_AVG_REALIZED_PRICE_BEFORE_HEDGING_IRON" hidden="1">"c9415"</definedName>
    <definedName name="IQ_AVG_REALIZED_PRICE_BEFORE_HEDGING_LEAD" hidden="1">"c9468"</definedName>
    <definedName name="IQ_AVG_REALIZED_PRICE_BEFORE_HEDGING_MANG" hidden="1">"c9521"</definedName>
    <definedName name="IQ_AVG_REALIZED_PRICE_BEFORE_HEDGING_MET_COAL" hidden="1">"c9765"</definedName>
    <definedName name="IQ_AVG_REALIZED_PRICE_BEFORE_HEDGING_MOLYB" hidden="1">"c9733"</definedName>
    <definedName name="IQ_AVG_REALIZED_PRICE_BEFORE_HEDGING_NICK" hidden="1">"c9309"</definedName>
    <definedName name="IQ_AVG_REALIZED_PRICE_BEFORE_HEDGING_PLAT" hidden="1">"c9147"</definedName>
    <definedName name="IQ_AVG_REALIZED_PRICE_BEFORE_HEDGING_SILVER" hidden="1">"c9094"</definedName>
    <definedName name="IQ_AVG_REALIZED_PRICE_BEFORE_HEDGING_STEAM" hidden="1">"c9795"</definedName>
    <definedName name="IQ_AVG_REALIZED_PRICE_BEFORE_HEDGING_TITAN" hidden="1">"c9574"</definedName>
    <definedName name="IQ_AVG_REALIZED_PRICE_BEFORE_HEDGING_URAN" hidden="1">"c9627"</definedName>
    <definedName name="IQ_AVG_REALIZED_PRICE_BEFORE_HEDGING_ZINC" hidden="1">"c9362"</definedName>
    <definedName name="IQ_AVG_SHAREOUTSTANDING" hidden="1">"c83"</definedName>
    <definedName name="IQ_AVG_TEMP_EMPLOYEES" hidden="1">"c6020"</definedName>
    <definedName name="IQ_AVG_TEV" hidden="1">"c84"</definedName>
    <definedName name="IQ_AVG_VOLUME" hidden="1">"c1346"</definedName>
    <definedName name="IQ_AVG_WAGES" hidden="1">"c6812"</definedName>
    <definedName name="IQ_AVG_WAGES_APR" hidden="1">"c7472"</definedName>
    <definedName name="IQ_AVG_WAGES_APR_FC" hidden="1">"c8352"</definedName>
    <definedName name="IQ_AVG_WAGES_FC" hidden="1">"c7692"</definedName>
    <definedName name="IQ_AVG_WAGES_POP" hidden="1">"c7032"</definedName>
    <definedName name="IQ_AVG_WAGES_POP_FC" hidden="1">"c7912"</definedName>
    <definedName name="IQ_AVG_WAGES_YOY" hidden="1">"c7252"</definedName>
    <definedName name="IQ_AVG_WAGES_YOY_FC" hidden="1">"c8132"</definedName>
    <definedName name="IQ_BALANCE_GOODS_APR_FC_UNUSED" hidden="1">"c8353"</definedName>
    <definedName name="IQ_BALANCE_GOODS_APR_FC_UNUSED_UNUSED_UNUSED" hidden="1">"c8353"</definedName>
    <definedName name="IQ_BALANCE_GOODS_APR_UNUSED" hidden="1">"c7473"</definedName>
    <definedName name="IQ_BALANCE_GOODS_APR_UNUSED_UNUSED_UNUSED" hidden="1">"c7473"</definedName>
    <definedName name="IQ_BALANCE_GOODS_FC_UNUSED" hidden="1">"c7693"</definedName>
    <definedName name="IQ_BALANCE_GOODS_FC_UNUSED_UNUSED_UNUSED" hidden="1">"c7693"</definedName>
    <definedName name="IQ_BALANCE_GOODS_POP_FC_UNUSED" hidden="1">"c7913"</definedName>
    <definedName name="IQ_BALANCE_GOODS_POP_FC_UNUSED_UNUSED_UNUSED" hidden="1">"c7913"</definedName>
    <definedName name="IQ_BALANCE_GOODS_POP_UNUSED" hidden="1">"c7033"</definedName>
    <definedName name="IQ_BALANCE_GOODS_POP_UNUSED_UNUSED_UNUSED" hidden="1">"c7033"</definedName>
    <definedName name="IQ_BALANCE_GOODS_REAL" hidden="1">"c6952"</definedName>
    <definedName name="IQ_BALANCE_GOODS_REAL_APR" hidden="1">"c7612"</definedName>
    <definedName name="IQ_BALANCE_GOODS_REAL_APR_FC" hidden="1">"c8492"</definedName>
    <definedName name="IQ_BALANCE_GOODS_REAL_FC" hidden="1">"c7832"</definedName>
    <definedName name="IQ_BALANCE_GOODS_REAL_POP" hidden="1">"c7172"</definedName>
    <definedName name="IQ_BALANCE_GOODS_REAL_POP_FC" hidden="1">"c8052"</definedName>
    <definedName name="IQ_BALANCE_GOODS_REAL_SAAR" hidden="1">"c6953"</definedName>
    <definedName name="IQ_BALANCE_GOODS_REAL_SAAR_APR" hidden="1">"c7613"</definedName>
    <definedName name="IQ_BALANCE_GOODS_REAL_SAAR_APR_FC" hidden="1">"c8493"</definedName>
    <definedName name="IQ_BALANCE_GOODS_REAL_SAAR_FC" hidden="1">"c7833"</definedName>
    <definedName name="IQ_BALANCE_GOODS_REAL_SAAR_POP" hidden="1">"c7173"</definedName>
    <definedName name="IQ_BALANCE_GOODS_REAL_SAAR_POP_FC" hidden="1">"c8053"</definedName>
    <definedName name="IQ_BALANCE_GOODS_REAL_SAAR_USD_APR_FC" hidden="1">"c11893"</definedName>
    <definedName name="IQ_BALANCE_GOODS_REAL_SAAR_USD_FC" hidden="1">"c11890"</definedName>
    <definedName name="IQ_BALANCE_GOODS_REAL_SAAR_USD_POP_FC" hidden="1">"c11891"</definedName>
    <definedName name="IQ_BALANCE_GOODS_REAL_SAAR_USD_YOY_FC" hidden="1">"c11892"</definedName>
    <definedName name="IQ_BALANCE_GOODS_REAL_SAAR_YOY" hidden="1">"c7393"</definedName>
    <definedName name="IQ_BALANCE_GOODS_REAL_SAAR_YOY_FC" hidden="1">"c8273"</definedName>
    <definedName name="IQ_BALANCE_GOODS_REAL_USD_APR_FC" hidden="1">"c11889"</definedName>
    <definedName name="IQ_BALANCE_GOODS_REAL_USD_FC" hidden="1">"c11886"</definedName>
    <definedName name="IQ_BALANCE_GOODS_REAL_USD_POP_FC" hidden="1">"c11887"</definedName>
    <definedName name="IQ_BALANCE_GOODS_REAL_USD_YOY_FC" hidden="1">"c11888"</definedName>
    <definedName name="IQ_BALANCE_GOODS_REAL_YOY" hidden="1">"c7392"</definedName>
    <definedName name="IQ_BALANCE_GOODS_REAL_YOY_FC" hidden="1">"c8272"</definedName>
    <definedName name="IQ_BALANCE_GOODS_SAAR" hidden="1">"c6814"</definedName>
    <definedName name="IQ_BALANCE_GOODS_SAAR_APR" hidden="1">"c7474"</definedName>
    <definedName name="IQ_BALANCE_GOODS_SAAR_APR_FC" hidden="1">"c8354"</definedName>
    <definedName name="IQ_BALANCE_GOODS_SAAR_FC" hidden="1">"c7694"</definedName>
    <definedName name="IQ_BALANCE_GOODS_SAAR_POP" hidden="1">"c7034"</definedName>
    <definedName name="IQ_BALANCE_GOODS_SAAR_POP_FC" hidden="1">"c7914"</definedName>
    <definedName name="IQ_BALANCE_GOODS_SAAR_USD_APR_FC" hidden="1">"c11762"</definedName>
    <definedName name="IQ_BALANCE_GOODS_SAAR_USD_FC" hidden="1">"c11759"</definedName>
    <definedName name="IQ_BALANCE_GOODS_SAAR_USD_POP_FC" hidden="1">"c11760"</definedName>
    <definedName name="IQ_BALANCE_GOODS_SAAR_USD_YOY_FC" hidden="1">"c11761"</definedName>
    <definedName name="IQ_BALANCE_GOODS_SAAR_YOY" hidden="1">"c7254"</definedName>
    <definedName name="IQ_BALANCE_GOODS_SAAR_YOY_FC" hidden="1">"c8134"</definedName>
    <definedName name="IQ_BALANCE_GOODS_UNUSED" hidden="1">"c6813"</definedName>
    <definedName name="IQ_BALANCE_GOODS_UNUSED_UNUSED_UNUSED" hidden="1">"c6813"</definedName>
    <definedName name="IQ_BALANCE_GOODS_USD_APR_FC" hidden="1">"c11758"</definedName>
    <definedName name="IQ_BALANCE_GOODS_USD_FC" hidden="1">"c11755"</definedName>
    <definedName name="IQ_BALANCE_GOODS_USD_POP_FC" hidden="1">"c11756"</definedName>
    <definedName name="IQ_BALANCE_GOODS_USD_YOY_FC" hidden="1">"c11757"</definedName>
    <definedName name="IQ_BALANCE_GOODS_YOY_FC_UNUSED" hidden="1">"c8133"</definedName>
    <definedName name="IQ_BALANCE_GOODS_YOY_FC_UNUSED_UNUSED_UNUSED" hidden="1">"c8133"</definedName>
    <definedName name="IQ_BALANCE_GOODS_YOY_UNUSED" hidden="1">"c7253"</definedName>
    <definedName name="IQ_BALANCE_GOODS_YOY_UNUSED_UNUSED_UNUSED" hidden="1">"c7253"</definedName>
    <definedName name="IQ_BALANCE_SERV_APR_FC_UNUSED" hidden="1">"c8355"</definedName>
    <definedName name="IQ_BALANCE_SERV_APR_FC_UNUSED_UNUSED_UNUSED" hidden="1">"c8355"</definedName>
    <definedName name="IQ_BALANCE_SERV_APR_UNUSED" hidden="1">"c7475"</definedName>
    <definedName name="IQ_BALANCE_SERV_APR_UNUSED_UNUSED_UNUSED" hidden="1">"c7475"</definedName>
    <definedName name="IQ_BALANCE_SERV_FC_UNUSED" hidden="1">"c7695"</definedName>
    <definedName name="IQ_BALANCE_SERV_FC_UNUSED_UNUSED_UNUSED" hidden="1">"c7695"</definedName>
    <definedName name="IQ_BALANCE_SERV_POP_FC_UNUSED" hidden="1">"c7915"</definedName>
    <definedName name="IQ_BALANCE_SERV_POP_FC_UNUSED_UNUSED_UNUSED" hidden="1">"c7915"</definedName>
    <definedName name="IQ_BALANCE_SERV_POP_UNUSED" hidden="1">"c7035"</definedName>
    <definedName name="IQ_BALANCE_SERV_POP_UNUSED_UNUSED_UNUSED" hidden="1">"c7035"</definedName>
    <definedName name="IQ_BALANCE_SERV_SAAR" hidden="1">"c6816"</definedName>
    <definedName name="IQ_BALANCE_SERV_SAAR_APR" hidden="1">"c7476"</definedName>
    <definedName name="IQ_BALANCE_SERV_SAAR_APR_FC" hidden="1">"c8356"</definedName>
    <definedName name="IQ_BALANCE_SERV_SAAR_FC" hidden="1">"c7696"</definedName>
    <definedName name="IQ_BALANCE_SERV_SAAR_POP" hidden="1">"c7036"</definedName>
    <definedName name="IQ_BALANCE_SERV_SAAR_POP_FC" hidden="1">"c7916"</definedName>
    <definedName name="IQ_BALANCE_SERV_SAAR_YOY" hidden="1">"c7256"</definedName>
    <definedName name="IQ_BALANCE_SERV_SAAR_YOY_FC" hidden="1">"c8136"</definedName>
    <definedName name="IQ_BALANCE_SERV_UNUSED" hidden="1">"c6815"</definedName>
    <definedName name="IQ_BALANCE_SERV_UNUSED_UNUSED_UNUSED" hidden="1">"c6815"</definedName>
    <definedName name="IQ_BALANCE_SERV_USD_APR_FC" hidden="1">"c11766"</definedName>
    <definedName name="IQ_BALANCE_SERV_USD_FC" hidden="1">"c11763"</definedName>
    <definedName name="IQ_BALANCE_SERV_USD_POP_FC" hidden="1">"c11764"</definedName>
    <definedName name="IQ_BALANCE_SERV_USD_YOY_FC" hidden="1">"c11765"</definedName>
    <definedName name="IQ_BALANCE_SERV_YOY_FC_UNUSED" hidden="1">"c8135"</definedName>
    <definedName name="IQ_BALANCE_SERV_YOY_FC_UNUSED_UNUSED_UNUSED" hidden="1">"c8135"</definedName>
    <definedName name="IQ_BALANCE_SERV_YOY_UNUSED" hidden="1">"c7255"</definedName>
    <definedName name="IQ_BALANCE_SERV_YOY_UNUSED_UNUSED_UNUSED" hidden="1">"c7255"</definedName>
    <definedName name="IQ_BALANCE_SERVICES_REAL" hidden="1">"c6954"</definedName>
    <definedName name="IQ_BALANCE_SERVICES_REAL_APR" hidden="1">"c7614"</definedName>
    <definedName name="IQ_BALANCE_SERVICES_REAL_APR_FC" hidden="1">"c8494"</definedName>
    <definedName name="IQ_BALANCE_SERVICES_REAL_FC" hidden="1">"c7834"</definedName>
    <definedName name="IQ_BALANCE_SERVICES_REAL_POP" hidden="1">"c7174"</definedName>
    <definedName name="IQ_BALANCE_SERVICES_REAL_POP_FC" hidden="1">"c8054"</definedName>
    <definedName name="IQ_BALANCE_SERVICES_REAL_SAAR" hidden="1">"c6955"</definedName>
    <definedName name="IQ_BALANCE_SERVICES_REAL_SAAR_APR" hidden="1">"c7615"</definedName>
    <definedName name="IQ_BALANCE_SERVICES_REAL_SAAR_APR_FC" hidden="1">"c8495"</definedName>
    <definedName name="IQ_BALANCE_SERVICES_REAL_SAAR_FC" hidden="1">"c7835"</definedName>
    <definedName name="IQ_BALANCE_SERVICES_REAL_SAAR_POP" hidden="1">"c7175"</definedName>
    <definedName name="IQ_BALANCE_SERVICES_REAL_SAAR_POP_FC" hidden="1">"c8055"</definedName>
    <definedName name="IQ_BALANCE_SERVICES_REAL_SAAR_YOY" hidden="1">"c7395"</definedName>
    <definedName name="IQ_BALANCE_SERVICES_REAL_SAAR_YOY_FC" hidden="1">"c8275"</definedName>
    <definedName name="IQ_BALANCE_SERVICES_REAL_USD_APR_FC" hidden="1">"c11897"</definedName>
    <definedName name="IQ_BALANCE_SERVICES_REAL_USD_FC" hidden="1">"c11894"</definedName>
    <definedName name="IQ_BALANCE_SERVICES_REAL_USD_POP_FC" hidden="1">"c11895"</definedName>
    <definedName name="IQ_BALANCE_SERVICES_REAL_USD_YOY_FC" hidden="1">"c11896"</definedName>
    <definedName name="IQ_BALANCE_SERVICES_REAL_YOY" hidden="1">"c7394"</definedName>
    <definedName name="IQ_BALANCE_SERVICES_REAL_YOY_FC" hidden="1">"c8274"</definedName>
    <definedName name="IQ_BALANCE_TRADE_APR_FC_UNUSED" hidden="1">"c8357"</definedName>
    <definedName name="IQ_BALANCE_TRADE_APR_FC_UNUSED_UNUSED_UNUSED" hidden="1">"c8357"</definedName>
    <definedName name="IQ_BALANCE_TRADE_APR_UNUSED" hidden="1">"c7477"</definedName>
    <definedName name="IQ_BALANCE_TRADE_APR_UNUSED_UNUSED_UNUSED" hidden="1">"c7477"</definedName>
    <definedName name="IQ_BALANCE_TRADE_FC_UNUSED" hidden="1">"c7697"</definedName>
    <definedName name="IQ_BALANCE_TRADE_FC_UNUSED_UNUSED_UNUSED" hidden="1">"c7697"</definedName>
    <definedName name="IQ_BALANCE_TRADE_POP_FC_UNUSED" hidden="1">"c7917"</definedName>
    <definedName name="IQ_BALANCE_TRADE_POP_FC_UNUSED_UNUSED_UNUSED" hidden="1">"c7917"</definedName>
    <definedName name="IQ_BALANCE_TRADE_POP_UNUSED" hidden="1">"c7037"</definedName>
    <definedName name="IQ_BALANCE_TRADE_POP_UNUSED_UNUSED_UNUSED" hidden="1">"c7037"</definedName>
    <definedName name="IQ_BALANCE_TRADE_REAL" hidden="1">"c6956"</definedName>
    <definedName name="IQ_BALANCE_TRADE_REAL_APR" hidden="1">"c7616"</definedName>
    <definedName name="IQ_BALANCE_TRADE_REAL_APR_FC" hidden="1">"c8496"</definedName>
    <definedName name="IQ_BALANCE_TRADE_REAL_FC" hidden="1">"c7836"</definedName>
    <definedName name="IQ_BALANCE_TRADE_REAL_POP" hidden="1">"c7176"</definedName>
    <definedName name="IQ_BALANCE_TRADE_REAL_POP_FC" hidden="1">"c8056"</definedName>
    <definedName name="IQ_BALANCE_TRADE_REAL_SAAR" hidden="1">"c6957"</definedName>
    <definedName name="IQ_BALANCE_TRADE_REAL_SAAR_APR" hidden="1">"c7617"</definedName>
    <definedName name="IQ_BALANCE_TRADE_REAL_SAAR_APR_FC" hidden="1">"c8497"</definedName>
    <definedName name="IQ_BALANCE_TRADE_REAL_SAAR_FC" hidden="1">"c7837"</definedName>
    <definedName name="IQ_BALANCE_TRADE_REAL_SAAR_POP" hidden="1">"c7177"</definedName>
    <definedName name="IQ_BALANCE_TRADE_REAL_SAAR_POP_FC" hidden="1">"c8057"</definedName>
    <definedName name="IQ_BALANCE_TRADE_REAL_SAAR_USD_APR_FC" hidden="1">"c11905"</definedName>
    <definedName name="IQ_BALANCE_TRADE_REAL_SAAR_USD_FC" hidden="1">"c11902"</definedName>
    <definedName name="IQ_BALANCE_TRADE_REAL_SAAR_USD_POP_FC" hidden="1">"c11903"</definedName>
    <definedName name="IQ_BALANCE_TRADE_REAL_SAAR_USD_YOY_FC" hidden="1">"c11904"</definedName>
    <definedName name="IQ_BALANCE_TRADE_REAL_SAAR_YOY" hidden="1">"c7397"</definedName>
    <definedName name="IQ_BALANCE_TRADE_REAL_SAAR_YOY_FC" hidden="1">"c8277"</definedName>
    <definedName name="IQ_BALANCE_TRADE_REAL_USD_APR_FC" hidden="1">"c11901"</definedName>
    <definedName name="IQ_BALANCE_TRADE_REAL_USD_FC" hidden="1">"c11898"</definedName>
    <definedName name="IQ_BALANCE_TRADE_REAL_USD_POP_FC" hidden="1">"c11899"</definedName>
    <definedName name="IQ_BALANCE_TRADE_REAL_USD_YOY_FC" hidden="1">"c11900"</definedName>
    <definedName name="IQ_BALANCE_TRADE_REAL_YOY" hidden="1">"c7396"</definedName>
    <definedName name="IQ_BALANCE_TRADE_REAL_YOY_FC" hidden="1">"c8276"</definedName>
    <definedName name="IQ_BALANCE_TRADE_SAAR" hidden="1">"c6818"</definedName>
    <definedName name="IQ_BALANCE_TRADE_SAAR_APR" hidden="1">"c7478"</definedName>
    <definedName name="IQ_BALANCE_TRADE_SAAR_APR_FC" hidden="1">"c8358"</definedName>
    <definedName name="IQ_BALANCE_TRADE_SAAR_FC" hidden="1">"c7698"</definedName>
    <definedName name="IQ_BALANCE_TRADE_SAAR_POP" hidden="1">"c7038"</definedName>
    <definedName name="IQ_BALANCE_TRADE_SAAR_POP_FC" hidden="1">"c7918"</definedName>
    <definedName name="IQ_BALANCE_TRADE_SAAR_USD_APR_FC" hidden="1">"c11774"</definedName>
    <definedName name="IQ_BALANCE_TRADE_SAAR_USD_FC" hidden="1">"c11771"</definedName>
    <definedName name="IQ_BALANCE_TRADE_SAAR_USD_POP_FC" hidden="1">"c11772"</definedName>
    <definedName name="IQ_BALANCE_TRADE_SAAR_USD_YOY_FC" hidden="1">"c11773"</definedName>
    <definedName name="IQ_BALANCE_TRADE_SAAR_YOY" hidden="1">"c7258"</definedName>
    <definedName name="IQ_BALANCE_TRADE_SAAR_YOY_FC" hidden="1">"c8138"</definedName>
    <definedName name="IQ_BALANCE_TRADE_UNUSED" hidden="1">"c6817"</definedName>
    <definedName name="IQ_BALANCE_TRADE_UNUSED_UNUSED_UNUSED" hidden="1">"c6817"</definedName>
    <definedName name="IQ_BALANCE_TRADE_USD_APR_FC" hidden="1">"c11770"</definedName>
    <definedName name="IQ_BALANCE_TRADE_USD_FC" hidden="1">"c11767"</definedName>
    <definedName name="IQ_BALANCE_TRADE_USD_POP_FC" hidden="1">"c11768"</definedName>
    <definedName name="IQ_BALANCE_TRADE_USD_YOY_FC" hidden="1">"c11769"</definedName>
    <definedName name="IQ_BALANCE_TRADE_YOY_FC_UNUSED" hidden="1">"c8137"</definedName>
    <definedName name="IQ_BALANCE_TRADE_YOY_FC_UNUSED_UNUSED_UNUSED" hidden="1">"c8137"</definedName>
    <definedName name="IQ_BALANCE_TRADE_YOY_UNUSED" hidden="1">"c7257"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EST_CIQ" hidden="1">"c4541"</definedName>
    <definedName name="IQ_BASIC_OUTSTANDING_CURRENT_HIGH_EST" hidden="1">"c4129"</definedName>
    <definedName name="IQ_BASIC_OUTSTANDING_CURRENT_HIGH_EST_CIQ" hidden="1">"c4542"</definedName>
    <definedName name="IQ_BASIC_OUTSTANDING_CURRENT_LOW_EST" hidden="1">"c4130"</definedName>
    <definedName name="IQ_BASIC_OUTSTANDING_CURRENT_LOW_EST_CIQ" hidden="1">"c4543"</definedName>
    <definedName name="IQ_BASIC_OUTSTANDING_CURRENT_MEDIAN_EST" hidden="1">"c4131"</definedName>
    <definedName name="IQ_BASIC_OUTSTANDING_CURRENT_MEDIAN_EST_CIQ" hidden="1">"c4544"</definedName>
    <definedName name="IQ_BASIC_OUTSTANDING_CURRENT_NUM_EST" hidden="1">"c4132"</definedName>
    <definedName name="IQ_BASIC_OUTSTANDING_CURRENT_NUM_EST_CIQ" hidden="1">"c4545"</definedName>
    <definedName name="IQ_BASIC_OUTSTANDING_CURRENT_STDDEV_EST" hidden="1">"c4133"</definedName>
    <definedName name="IQ_BASIC_OUTSTANDING_CURRENT_STDDEV_EST_CIQ" hidden="1">"c4546"</definedName>
    <definedName name="IQ_BASIC_OUTSTANDING_EST" hidden="1">"c4134"</definedName>
    <definedName name="IQ_BASIC_OUTSTANDING_EST_CIQ" hidden="1">"c4547"</definedName>
    <definedName name="IQ_BASIC_OUTSTANDING_HIGH_EST" hidden="1">"c4135"</definedName>
    <definedName name="IQ_BASIC_OUTSTANDING_HIGH_EST_CIQ" hidden="1">"c4548"</definedName>
    <definedName name="IQ_BASIC_OUTSTANDING_LOW_EST" hidden="1">"c4136"</definedName>
    <definedName name="IQ_BASIC_OUTSTANDING_LOW_EST_CIQ" hidden="1">"c4549"</definedName>
    <definedName name="IQ_BASIC_OUTSTANDING_MEDIAN_EST" hidden="1">"c4137"</definedName>
    <definedName name="IQ_BASIC_OUTSTANDING_MEDIAN_EST_CIQ" hidden="1">"c4550"</definedName>
    <definedName name="IQ_BASIC_OUTSTANDING_NUM_EST" hidden="1">"c4138"</definedName>
    <definedName name="IQ_BASIC_OUTSTANDING_NUM_EST_CIQ" hidden="1">"c4551"</definedName>
    <definedName name="IQ_BASIC_OUTSTANDING_STDDEV_EST" hidden="1">"c4139"</definedName>
    <definedName name="IQ_BASIC_OUTSTANDING_STDDEV_EST_CIQ" hidden="1">"c4552"</definedName>
    <definedName name="IQ_BASIC_WEIGHT" hidden="1">"c87"</definedName>
    <definedName name="IQ_BASIC_WEIGHT_EST" hidden="1">"c4140"</definedName>
    <definedName name="IQ_BASIC_WEIGHT_EST_CIQ" hidden="1">"c4553"</definedName>
    <definedName name="IQ_BASIC_WEIGHT_GUIDANCE" hidden="1">"c4141"</definedName>
    <definedName name="IQ_BASIC_WEIGHT_HIGH_EST" hidden="1">"c4142"</definedName>
    <definedName name="IQ_BASIC_WEIGHT_HIGH_EST_CIQ" hidden="1">"c4554"</definedName>
    <definedName name="IQ_BASIC_WEIGHT_LOW_EST" hidden="1">"c4143"</definedName>
    <definedName name="IQ_BASIC_WEIGHT_LOW_EST_CIQ" hidden="1">"c4555"</definedName>
    <definedName name="IQ_BASIC_WEIGHT_MEDIAN_EST" hidden="1">"c4144"</definedName>
    <definedName name="IQ_BASIC_WEIGHT_MEDIAN_EST_CIQ" hidden="1">"c4556"</definedName>
    <definedName name="IQ_BASIC_WEIGHT_NUM_EST" hidden="1">"c4145"</definedName>
    <definedName name="IQ_BASIC_WEIGHT_NUM_EST_CIQ" hidden="1">"c4557"</definedName>
    <definedName name="IQ_BASIC_WEIGHT_STDDEV_EST" hidden="1">"c4146"</definedName>
    <definedName name="IQ_BASIC_WEIGHT_STDDEV_EST_CIQ" hidden="1">"c4558"</definedName>
    <definedName name="IQ_BENCHMARK_SECURITY" hidden="1">"c2154"</definedName>
    <definedName name="IQ_BENCHMARK_SPRD" hidden="1">"c2153"</definedName>
    <definedName name="IQ_BENCHMARK_YIELD" hidden="1">"c8955"</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"c223"</definedName>
    <definedName name="IQ_BONDRATING_FITCH_DATE" hidden="1">"c241"</definedName>
    <definedName name="IQ_BONDRATING_SP" hidden="1">"c224"</definedName>
    <definedName name="IQ_BONDRATING_SP_DATE" hidden="1">"c242"</definedName>
    <definedName name="IQ_BOOK_VALUE" hidden="1">"c68"</definedName>
    <definedName name="IQ_BROK_COMISSION" hidden="1">"c98"</definedName>
    <definedName name="IQ_BROK_COMMISSION" hidden="1">"c3514"</definedName>
    <definedName name="IQ_BROKERED_DEPOSITS_FDIC" hidden="1">"c6486"</definedName>
    <definedName name="IQ_BUDGET_BALANCE_APR_FC_UNUSED" hidden="1">"c8359"</definedName>
    <definedName name="IQ_BUDGET_BALANCE_APR_FC_UNUSED_UNUSED_UNUSED" hidden="1">"c8359"</definedName>
    <definedName name="IQ_BUDGET_BALANCE_APR_UNUSED" hidden="1">"c7479"</definedName>
    <definedName name="IQ_BUDGET_BALANCE_APR_UNUSED_UNUSED_UNUSED" hidden="1">"c7479"</definedName>
    <definedName name="IQ_BUDGET_BALANCE_FC_UNUSED" hidden="1">"c7699"</definedName>
    <definedName name="IQ_BUDGET_BALANCE_FC_UNUSED_UNUSED_UNUSED" hidden="1">"c7699"</definedName>
    <definedName name="IQ_BUDGET_BALANCE_POP_FC_UNUSED" hidden="1">"c7919"</definedName>
    <definedName name="IQ_BUDGET_BALANCE_POP_FC_UNUSED_UNUSED_UNUSED" hidden="1">"c7919"</definedName>
    <definedName name="IQ_BUDGET_BALANCE_POP_UNUSED" hidden="1">"c7039"</definedName>
    <definedName name="IQ_BUDGET_BALANCE_POP_UNUSED_UNUSED_UNUSED" hidden="1">"c7039"</definedName>
    <definedName name="IQ_BUDGET_BALANCE_SAAR" hidden="1">"c6820"</definedName>
    <definedName name="IQ_BUDGET_BALANCE_SAAR_APR" hidden="1">"c7480"</definedName>
    <definedName name="IQ_BUDGET_BALANCE_SAAR_APR_FC" hidden="1">"c8360"</definedName>
    <definedName name="IQ_BUDGET_BALANCE_SAAR_FC" hidden="1">"c7700"</definedName>
    <definedName name="IQ_BUDGET_BALANCE_SAAR_POP" hidden="1">"c7040"</definedName>
    <definedName name="IQ_BUDGET_BALANCE_SAAR_POP_FC" hidden="1">"c7920"</definedName>
    <definedName name="IQ_BUDGET_BALANCE_SAAR_YOY" hidden="1">"c7260"</definedName>
    <definedName name="IQ_BUDGET_BALANCE_SAAR_YOY_FC" hidden="1">"c8140"</definedName>
    <definedName name="IQ_BUDGET_BALANCE_UNUSED" hidden="1">"c6819"</definedName>
    <definedName name="IQ_BUDGET_BALANCE_UNUSED_UNUSED_UNUSED" hidden="1">"c6819"</definedName>
    <definedName name="IQ_BUDGET_BALANCE_YOY_FC_UNUSED" hidden="1">"c8139"</definedName>
    <definedName name="IQ_BUDGET_BALANCE_YOY_FC_UNUSED_UNUSED_UNUSED" hidden="1">"c8139"</definedName>
    <definedName name="IQ_BUDGET_BALANCE_YOY_UNUSED" hidden="1">"c7259"</definedName>
    <definedName name="IQ_BUDGET_BALANCE_YOY_UNUSED_UNUSED_UNUSED" hidden="1">"c7259"</definedName>
    <definedName name="IQ_BUDGET_RECEIPTS_APR_FC_UNUSED" hidden="1">"c8361"</definedName>
    <definedName name="IQ_BUDGET_RECEIPTS_APR_FC_UNUSED_UNUSED_UNUSED" hidden="1">"c8361"</definedName>
    <definedName name="IQ_BUDGET_RECEIPTS_APR_UNUSED" hidden="1">"c7481"</definedName>
    <definedName name="IQ_BUDGET_RECEIPTS_APR_UNUSED_UNUSED_UNUSED" hidden="1">"c7481"</definedName>
    <definedName name="IQ_BUDGET_RECEIPTS_FC_UNUSED" hidden="1">"c7701"</definedName>
    <definedName name="IQ_BUDGET_RECEIPTS_FC_UNUSED_UNUSED_UNUSED" hidden="1">"c7701"</definedName>
    <definedName name="IQ_BUDGET_RECEIPTS_POP_FC_UNUSED" hidden="1">"c7921"</definedName>
    <definedName name="IQ_BUDGET_RECEIPTS_POP_FC_UNUSED_UNUSED_UNUSED" hidden="1">"c7921"</definedName>
    <definedName name="IQ_BUDGET_RECEIPTS_POP_UNUSED" hidden="1">"c7041"</definedName>
    <definedName name="IQ_BUDGET_RECEIPTS_POP_UNUSED_UNUSED_UNUSED" hidden="1">"c7041"</definedName>
    <definedName name="IQ_BUDGET_RECEIPTS_UNUSED" hidden="1">"c6821"</definedName>
    <definedName name="IQ_BUDGET_RECEIPTS_UNUSED_UNUSED_UNUSED" hidden="1">"c6821"</definedName>
    <definedName name="IQ_BUDGET_RECEIPTS_YOY_FC_UNUSED" hidden="1">"c8141"</definedName>
    <definedName name="IQ_BUDGET_RECEIPTS_YOY_FC_UNUSED_UNUSED_UNUSED" hidden="1">"c8141"</definedName>
    <definedName name="IQ_BUDGET_RECEIPTS_YOY_UNUSED" hidden="1">"c7261"</definedName>
    <definedName name="IQ_BUDGET_RECEIPTS_YOY_UNUSED_UNUSED_UNUSED" hidden="1">"c7261"</definedName>
    <definedName name="IQ_BUDGET_SPENDING" hidden="1">"c6822"</definedName>
    <definedName name="IQ_BUDGET_SPENDING_APR" hidden="1">"c7482"</definedName>
    <definedName name="IQ_BUDGET_SPENDING_APR_FC" hidden="1">"c8362"</definedName>
    <definedName name="IQ_BUDGET_SPENDING_FC" hidden="1">"c7702"</definedName>
    <definedName name="IQ_BUDGET_SPENDING_POP" hidden="1">"c7042"</definedName>
    <definedName name="IQ_BUDGET_SPENDING_POP_FC" hidden="1">"c7922"</definedName>
    <definedName name="IQ_BUDGET_SPENDING_REAL" hidden="1">"c6958"</definedName>
    <definedName name="IQ_BUDGET_SPENDING_REAL_APR" hidden="1">"c7618"</definedName>
    <definedName name="IQ_BUDGET_SPENDING_REAL_APR_FC" hidden="1">"c8498"</definedName>
    <definedName name="IQ_BUDGET_SPENDING_REAL_FC" hidden="1">"c7838"</definedName>
    <definedName name="IQ_BUDGET_SPENDING_REAL_POP" hidden="1">"c7178"</definedName>
    <definedName name="IQ_BUDGET_SPENDING_REAL_POP_FC" hidden="1">"c8058"</definedName>
    <definedName name="IQ_BUDGET_SPENDING_REAL_SAAR" hidden="1">"c6959"</definedName>
    <definedName name="IQ_BUDGET_SPENDING_REAL_SAAR_APR" hidden="1">"c7619"</definedName>
    <definedName name="IQ_BUDGET_SPENDING_REAL_SAAR_APR_FC" hidden="1">"c8499"</definedName>
    <definedName name="IQ_BUDGET_SPENDING_REAL_SAAR_FC" hidden="1">"c7839"</definedName>
    <definedName name="IQ_BUDGET_SPENDING_REAL_SAAR_POP" hidden="1">"c7179"</definedName>
    <definedName name="IQ_BUDGET_SPENDING_REAL_SAAR_POP_FC" hidden="1">"c8059"</definedName>
    <definedName name="IQ_BUDGET_SPENDING_REAL_SAAR_USD" hidden="1">"c11906"</definedName>
    <definedName name="IQ_BUDGET_SPENDING_REAL_SAAR_USD_APR" hidden="1">"c11909"</definedName>
    <definedName name="IQ_BUDGET_SPENDING_REAL_SAAR_USD_POP" hidden="1">"c11907"</definedName>
    <definedName name="IQ_BUDGET_SPENDING_REAL_SAAR_USD_YOY" hidden="1">"c11908"</definedName>
    <definedName name="IQ_BUDGET_SPENDING_REAL_SAAR_YOY" hidden="1">"c7399"</definedName>
    <definedName name="IQ_BUDGET_SPENDING_REAL_SAAR_YOY_FC" hidden="1">"c8279"</definedName>
    <definedName name="IQ_BUDGET_SPENDING_REAL_YOY" hidden="1">"c7398"</definedName>
    <definedName name="IQ_BUDGET_SPENDING_REAL_YOY_FC" hidden="1">"c8278"</definedName>
    <definedName name="IQ_BUDGET_SPENDING_SAAR" hidden="1">"c6823"</definedName>
    <definedName name="IQ_BUDGET_SPENDING_SAAR_APR" hidden="1">"c7483"</definedName>
    <definedName name="IQ_BUDGET_SPENDING_SAAR_APR_FC" hidden="1">"c8363"</definedName>
    <definedName name="IQ_BUDGET_SPENDING_SAAR_FC" hidden="1">"c7703"</definedName>
    <definedName name="IQ_BUDGET_SPENDING_SAAR_POP" hidden="1">"c7043"</definedName>
    <definedName name="IQ_BUDGET_SPENDING_SAAR_POP_FC" hidden="1">"c7923"</definedName>
    <definedName name="IQ_BUDGET_SPENDING_SAAR_USD_APR_FC" hidden="1">"c11782"</definedName>
    <definedName name="IQ_BUDGET_SPENDING_SAAR_USD_FC" hidden="1">"c11779"</definedName>
    <definedName name="IQ_BUDGET_SPENDING_SAAR_USD_POP_FC" hidden="1">"c11780"</definedName>
    <definedName name="IQ_BUDGET_SPENDING_SAAR_USD_YOY_FC" hidden="1">"c11781"</definedName>
    <definedName name="IQ_BUDGET_SPENDING_SAAR_YOY" hidden="1">"c7263"</definedName>
    <definedName name="IQ_BUDGET_SPENDING_SAAR_YOY_FC" hidden="1">"c8143"</definedName>
    <definedName name="IQ_BUDGET_SPENDING_USD_APR_FC" hidden="1">"c11778"</definedName>
    <definedName name="IQ_BUDGET_SPENDING_USD_FC" hidden="1">"c11775"</definedName>
    <definedName name="IQ_BUDGET_SPENDING_USD_POP_FC" hidden="1">"c11776"</definedName>
    <definedName name="IQ_BUDGET_SPENDING_USD_YOY_FC" hidden="1">"c11777"</definedName>
    <definedName name="IQ_BUDGET_SPENDING_YOY" hidden="1">"c7262"</definedName>
    <definedName name="IQ_BUDGET_SPENDING_YOY_FC" hidden="1">"c8142"</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CIQ" hidden="1">"c5068"</definedName>
    <definedName name="IQ_BV_ACT_OR_EST_REUT" hidden="1">"c5471"</definedName>
    <definedName name="IQ_BV_ACT_OR_EST_THOM" hidden="1">"c5308"</definedName>
    <definedName name="IQ_BV_EST" hidden="1">"c5624"</definedName>
    <definedName name="IQ_BV_EST_CIQ" hidden="1">"c4737"</definedName>
    <definedName name="IQ_BV_EST_REUT" hidden="1">"c5403"</definedName>
    <definedName name="IQ_BV_EST_THOM" hidden="1">"c5147"</definedName>
    <definedName name="IQ_BV_HIGH_EST" hidden="1">"c5626"</definedName>
    <definedName name="IQ_BV_HIGH_EST_CIQ" hidden="1">"c4739"</definedName>
    <definedName name="IQ_BV_HIGH_EST_REUT" hidden="1">"c5405"</definedName>
    <definedName name="IQ_BV_HIGH_EST_THOM" hidden="1">"c5149"</definedName>
    <definedName name="IQ_BV_LOW_EST" hidden="1">"c5627"</definedName>
    <definedName name="IQ_BV_LOW_EST_CIQ" hidden="1">"c4740"</definedName>
    <definedName name="IQ_BV_LOW_EST_REUT" hidden="1">"c5406"</definedName>
    <definedName name="IQ_BV_LOW_EST_THOM" hidden="1">"c5150"</definedName>
    <definedName name="IQ_BV_MEDIAN_EST" hidden="1">"c5625"</definedName>
    <definedName name="IQ_BV_MEDIAN_EST_CIQ" hidden="1">"c4738"</definedName>
    <definedName name="IQ_BV_MEDIAN_EST_REUT" hidden="1">"c5404"</definedName>
    <definedName name="IQ_BV_MEDIAN_EST_THOM" hidden="1">"c5148"</definedName>
    <definedName name="IQ_BV_NUM_EST" hidden="1">"c5628"</definedName>
    <definedName name="IQ_BV_NUM_EST_CIQ" hidden="1">"c4741"</definedName>
    <definedName name="IQ_BV_NUM_EST_REUT" hidden="1">"c5407"</definedName>
    <definedName name="IQ_BV_NUM_EST_THOM" hidden="1">"c5151"</definedName>
    <definedName name="IQ_BV_OVER_SHARES" hidden="1">"c1349"</definedName>
    <definedName name="IQ_BV_SHARE" hidden="1">"c100"</definedName>
    <definedName name="IQ_BV_SHARE_ACT_OR_EST" hidden="1">"c3587"</definedName>
    <definedName name="IQ_BV_SHARE_ACT_OR_EST_CIQ" hidden="1">"c5072"</definedName>
    <definedName name="IQ_BV_SHARE_ACT_OR_EST_REUT" hidden="1">"c5477"</definedName>
    <definedName name="IQ_BV_SHARE_EST" hidden="1">"c3541"</definedName>
    <definedName name="IQ_BV_SHARE_EST_CIQ" hidden="1">"c3800"</definedName>
    <definedName name="IQ_BV_SHARE_EST_REUT" hidden="1">"c5439"</definedName>
    <definedName name="IQ_BV_SHARE_HIGH_EST" hidden="1">"c3542"</definedName>
    <definedName name="IQ_BV_SHARE_HIGH_EST_CIQ" hidden="1">"c3802"</definedName>
    <definedName name="IQ_BV_SHARE_HIGH_EST_REUT" hidden="1">"c5441"</definedName>
    <definedName name="IQ_BV_SHARE_LOW_EST" hidden="1">"c3543"</definedName>
    <definedName name="IQ_BV_SHARE_LOW_EST_CIQ" hidden="1">"c3803"</definedName>
    <definedName name="IQ_BV_SHARE_LOW_EST_REUT" hidden="1">"c5442"</definedName>
    <definedName name="IQ_BV_SHARE_MEDIAN_EST" hidden="1">"c3544"</definedName>
    <definedName name="IQ_BV_SHARE_MEDIAN_EST_CIQ" hidden="1">"c3801"</definedName>
    <definedName name="IQ_BV_SHARE_MEDIAN_EST_REUT" hidden="1">"c5440"</definedName>
    <definedName name="IQ_BV_SHARE_NUM_EST" hidden="1">"c3539"</definedName>
    <definedName name="IQ_BV_SHARE_NUM_EST_CIQ" hidden="1">"c3804"</definedName>
    <definedName name="IQ_BV_SHARE_NUM_EST_REUT" hidden="1">"c5443"</definedName>
    <definedName name="IQ_BV_SHARE_STDDEV_EST" hidden="1">"c3540"</definedName>
    <definedName name="IQ_BV_SHARE_STDDEV_EST_CIQ" hidden="1">"c3805"</definedName>
    <definedName name="IQ_BV_SHARE_STDDEV_EST_REUT" hidden="1">"c5444"</definedName>
    <definedName name="IQ_BV_STDDEV_EST" hidden="1">"c5629"</definedName>
    <definedName name="IQ_BV_STDDEV_EST_CIQ" hidden="1">"c4742"</definedName>
    <definedName name="IQ_BV_STDDEV_EST_REUT" hidden="1">"c5408"</definedName>
    <definedName name="IQ_BV_STDDEV_EST_THOM" hidden="1">"c5152"</definedName>
    <definedName name="IQ_CA_AP" hidden="1">"c8881"</definedName>
    <definedName name="IQ_CA_AP_ABS" hidden="1">"c8900"</definedName>
    <definedName name="IQ_CA_NAME_AP" hidden="1">"c8919"</definedName>
    <definedName name="IQ_CA_NAME_AP_ABS" hidden="1">"c8938"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CIQ" hidden="1">"c6808"</definedName>
    <definedName name="IQ_CAL_Q_EST_REUT" hidden="1">"c6800"</definedName>
    <definedName name="IQ_CAL_Y" hidden="1">"c102"</definedName>
    <definedName name="IQ_CAL_Y_EST" hidden="1">"c6797"</definedName>
    <definedName name="IQ_CAL_Y_EST_CIQ" hidden="1">"c6809"</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_UTIL_RATE" hidden="1">"c6824"</definedName>
    <definedName name="IQ_CAP_UTIL_RATE_POP" hidden="1">"c7044"</definedName>
    <definedName name="IQ_CAP_UTIL_RATE_YOY" hidden="1">"c7264"</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CIQ" hidden="1">"c5071"</definedName>
    <definedName name="IQ_CAPEX_ACT_OR_EST_REUT" hidden="1">"c5474"</definedName>
    <definedName name="IQ_CAPEX_BNK" hidden="1">"c110"</definedName>
    <definedName name="IQ_CAPEX_BR" hidden="1">"c111"</definedName>
    <definedName name="IQ_CAPEX_EST" hidden="1">"c3523"</definedName>
    <definedName name="IQ_CAPEX_EST_CIQ" hidden="1">"c3807"</definedName>
    <definedName name="IQ_CAPEX_EST_REUT" hidden="1">"c3969"</definedName>
    <definedName name="IQ_CAPEX_FIN" hidden="1">"c112"</definedName>
    <definedName name="IQ_CAPEX_GUIDANCE" hidden="1">"c4150"</definedName>
    <definedName name="IQ_CAPEX_GUIDANCE_CIQ" hidden="1">"c4562"</definedName>
    <definedName name="IQ_CAPEX_HIGH_EST" hidden="1">"c3524"</definedName>
    <definedName name="IQ_CAPEX_HIGH_EST_CIQ" hidden="1">"c3809"</definedName>
    <definedName name="IQ_CAPEX_HIGH_EST_REUT" hidden="1">"c3971"</definedName>
    <definedName name="IQ_CAPEX_HIGH_GUIDANCE" hidden="1">"c4180"</definedName>
    <definedName name="IQ_CAPEX_HIGH_GUIDANCE_CIQ" hidden="1">"c4592"</definedName>
    <definedName name="IQ_CAPEX_INS" hidden="1">"c113"</definedName>
    <definedName name="IQ_CAPEX_LOW_EST" hidden="1">"c3525"</definedName>
    <definedName name="IQ_CAPEX_LOW_EST_CIQ" hidden="1">"c3810"</definedName>
    <definedName name="IQ_CAPEX_LOW_EST_REUT" hidden="1">"c3972"</definedName>
    <definedName name="IQ_CAPEX_LOW_GUIDANCE" hidden="1">"c4220"</definedName>
    <definedName name="IQ_CAPEX_LOW_GUIDANCE_CIQ" hidden="1">"c4632"</definedName>
    <definedName name="IQ_CAPEX_MEDIAN_EST" hidden="1">"c3526"</definedName>
    <definedName name="IQ_CAPEX_MEDIAN_EST_CIQ" hidden="1">"c3808"</definedName>
    <definedName name="IQ_CAPEX_MEDIAN_EST_REUT" hidden="1">"c3970"</definedName>
    <definedName name="IQ_CAPEX_NUM_EST" hidden="1">"c3521"</definedName>
    <definedName name="IQ_CAPEX_NUM_EST_CIQ" hidden="1">"c3811"</definedName>
    <definedName name="IQ_CAPEX_NUM_EST_REUT" hidden="1">"c3973"</definedName>
    <definedName name="IQ_CAPEX_STDDEV_EST" hidden="1">"c3522"</definedName>
    <definedName name="IQ_CAPEX_STDDEV_EST_CIQ" hidden="1">"c3812"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_RAISED_PERIOD_COVERED" hidden="1">"c9959"</definedName>
    <definedName name="IQ_CAPITAL_RAISED_PERIOD_GROUP" hidden="1">"c9945"</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IVIDENDS_NET_INCOME_FDIC" hidden="1">"c6738"</definedName>
    <definedName name="IQ_CASH_DUE_BANKS" hidden="1">"c1351"</definedName>
    <definedName name="IQ_CASH_EPS_ACT_OR_EST" hidden="1">"c5638"</definedName>
    <definedName name="IQ_CASH_EPS_EST" hidden="1">"c5631"</definedName>
    <definedName name="IQ_CASH_EPS_HIGH_EST" hidden="1">"c5633"</definedName>
    <definedName name="IQ_CASH_EPS_LOW_EST" hidden="1">"c5634"</definedName>
    <definedName name="IQ_CASH_EPS_MEDIAN_EST" hidden="1">"c5632"</definedName>
    <definedName name="IQ_CASH_EPS_NUM_EST" hidden="1">"c5635"</definedName>
    <definedName name="IQ_CASH_EPS_STDDEV_EST" hidden="1">"c5636"</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LOW_EST" hidden="1">"c4153"</definedName>
    <definedName name="IQ_CASH_FLOW_EST_CIQ" hidden="1">"c4565"</definedName>
    <definedName name="IQ_CASH_FLOW_GUIDANCE" hidden="1">"c4155"</definedName>
    <definedName name="IQ_CASH_FLOW_GUIDANCE_CIQ" hidden="1">"c4567"</definedName>
    <definedName name="IQ_CASH_FLOW_HIGH_EST" hidden="1">"c4156"</definedName>
    <definedName name="IQ_CASH_FLOW_HIGH_EST_CIQ" hidden="1">"c4568"</definedName>
    <definedName name="IQ_CASH_FLOW_HIGH_GUIDANCE" hidden="1">"c4201"</definedName>
    <definedName name="IQ_CASH_FLOW_HIGH_GUIDANCE_CIQ" hidden="1">"c4613"</definedName>
    <definedName name="IQ_CASH_FLOW_LOW_EST" hidden="1">"c4157"</definedName>
    <definedName name="IQ_CASH_FLOW_LOW_EST_CIQ" hidden="1">"c4569"</definedName>
    <definedName name="IQ_CASH_FLOW_LOW_GUIDANCE" hidden="1">"c4241"</definedName>
    <definedName name="IQ_CASH_FLOW_LOW_GUIDANCE_CIQ" hidden="1">"c4653"</definedName>
    <definedName name="IQ_CASH_FLOW_MEDIAN_EST" hidden="1">"c4158"</definedName>
    <definedName name="IQ_CASH_FLOW_MEDIAN_EST_CIQ" hidden="1">"c4570"</definedName>
    <definedName name="IQ_CASH_FLOW_NUM_EST" hidden="1">"c4159"</definedName>
    <definedName name="IQ_CASH_FLOW_NUM_EST_CIQ" hidden="1">"c4571"</definedName>
    <definedName name="IQ_CASH_FLOW_STDDEV_EST" hidden="1">"c4160"</definedName>
    <definedName name="IQ_CASH_FLOW_STDDEV_EST_CIQ" hidden="1">"c4572"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EST" hidden="1">"c4163"</definedName>
    <definedName name="IQ_CASH_OPER_EST_CIQ" hidden="1">"c4575"</definedName>
    <definedName name="IQ_CASH_OPER_GUIDANCE" hidden="1">"c4165"</definedName>
    <definedName name="IQ_CASH_OPER_GUIDANCE_CIQ" hidden="1">"c4577"</definedName>
    <definedName name="IQ_CASH_OPER_HIGH_EST" hidden="1">"c4166"</definedName>
    <definedName name="IQ_CASH_OPER_HIGH_EST_CIQ" hidden="1">"c4578"</definedName>
    <definedName name="IQ_CASH_OPER_HIGH_GUIDANCE" hidden="1">"c4185"</definedName>
    <definedName name="IQ_CASH_OPER_HIGH_GUIDANCE_CIQ" hidden="1">"c4597"</definedName>
    <definedName name="IQ_CASH_OPER_LOW_EST" hidden="1">"c4244"</definedName>
    <definedName name="IQ_CASH_OPER_LOW_EST_CIQ" hidden="1">"c4768"</definedName>
    <definedName name="IQ_CASH_OPER_LOW_GUIDANCE" hidden="1">"c4225"</definedName>
    <definedName name="IQ_CASH_OPER_LOW_GUIDANCE_CIQ" hidden="1">"c4637"</definedName>
    <definedName name="IQ_CASH_OPER_MEDIAN_EST" hidden="1">"c4245"</definedName>
    <definedName name="IQ_CASH_OPER_MEDIAN_EST_CIQ" hidden="1">"c4771"</definedName>
    <definedName name="IQ_CASH_OPER_NAME_AP" hidden="1">"c8926"</definedName>
    <definedName name="IQ_CASH_OPER_NAME_AP_ABS" hidden="1">"c8945"</definedName>
    <definedName name="IQ_CASH_OPER_NUM_EST" hidden="1">"c4246"</definedName>
    <definedName name="IQ_CASH_OPER_NUM_EST_CIQ" hidden="1">"c4772"</definedName>
    <definedName name="IQ_CASH_OPER_STDDEV_EST" hidden="1">"c4247"</definedName>
    <definedName name="IQ_CASH_OPER_STDDEV_EST_CIQ" hidden="1">"c4773"</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EST_CIQ" hidden="1">"c4775"</definedName>
    <definedName name="IQ_CASH_ST_INVEST_GUIDANCE" hidden="1">"c4250"</definedName>
    <definedName name="IQ_CASH_ST_INVEST_GUIDANCE_CIQ" hidden="1">"c4776"</definedName>
    <definedName name="IQ_CASH_ST_INVEST_HIGH_EST" hidden="1">"c4251"</definedName>
    <definedName name="IQ_CASH_ST_INVEST_HIGH_EST_CIQ" hidden="1">"c4777"</definedName>
    <definedName name="IQ_CASH_ST_INVEST_HIGH_GUIDANCE" hidden="1">"c4195"</definedName>
    <definedName name="IQ_CASH_ST_INVEST_HIGH_GUIDANCE_CIQ" hidden="1">"c4607"</definedName>
    <definedName name="IQ_CASH_ST_INVEST_LOW_EST" hidden="1">"c4252"</definedName>
    <definedName name="IQ_CASH_ST_INVEST_LOW_EST_CIQ" hidden="1">"c4778"</definedName>
    <definedName name="IQ_CASH_ST_INVEST_LOW_GUIDANCE" hidden="1">"c4235"</definedName>
    <definedName name="IQ_CASH_ST_INVEST_LOW_GUIDANCE_CIQ" hidden="1">"c4647"</definedName>
    <definedName name="IQ_CASH_ST_INVEST_MEDIAN_EST" hidden="1">"c4253"</definedName>
    <definedName name="IQ_CASH_ST_INVEST_MEDIAN_EST_CIQ" hidden="1">"c4779"</definedName>
    <definedName name="IQ_CASH_ST_INVEST_NUM_EST" hidden="1">"c4254"</definedName>
    <definedName name="IQ_CASH_ST_INVEST_NUM_EST_CIQ" hidden="1">"c4780"</definedName>
    <definedName name="IQ_CASH_ST_INVEST_STDDEV_EST" hidden="1">"c4255"</definedName>
    <definedName name="IQ_CASH_ST_INVEST_STDDEV_EST_CIQ" hidden="1">"c4781"</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CIQ" hidden="1">"c5061"</definedName>
    <definedName name="IQ_CFPS_ACT_OR_EST_REUT" hidden="1">"c5463"</definedName>
    <definedName name="IQ_CFPS_EST" hidden="1">"c1667"</definedName>
    <definedName name="IQ_CFPS_EST_CIQ" hidden="1">"c3675"</definedName>
    <definedName name="IQ_CFPS_EST_REUT" hidden="1">"c3844"</definedName>
    <definedName name="IQ_CFPS_GUIDANCE" hidden="1">"c4256"</definedName>
    <definedName name="IQ_CFPS_GUIDANCE_CIQ" hidden="1">"c4782"</definedName>
    <definedName name="IQ_CFPS_HIGH_EST" hidden="1">"c1669"</definedName>
    <definedName name="IQ_CFPS_HIGH_EST_CIQ" hidden="1">"c3677"</definedName>
    <definedName name="IQ_CFPS_HIGH_EST_REUT" hidden="1">"c3846"</definedName>
    <definedName name="IQ_CFPS_HIGH_GUIDANCE" hidden="1">"c4167"</definedName>
    <definedName name="IQ_CFPS_HIGH_GUIDANCE_CIQ" hidden="1">"c4579"</definedName>
    <definedName name="IQ_CFPS_LOW_EST" hidden="1">"c1670"</definedName>
    <definedName name="IQ_CFPS_LOW_EST_CIQ" hidden="1">"c3678"</definedName>
    <definedName name="IQ_CFPS_LOW_EST_REUT" hidden="1">"c3847"</definedName>
    <definedName name="IQ_CFPS_LOW_GUIDANCE" hidden="1">"c4207"</definedName>
    <definedName name="IQ_CFPS_LOW_GUIDANCE_CIQ" hidden="1">"c4619"</definedName>
    <definedName name="IQ_CFPS_MEDIAN_EST" hidden="1">"c1668"</definedName>
    <definedName name="IQ_CFPS_MEDIAN_EST_CIQ" hidden="1">"c3676"</definedName>
    <definedName name="IQ_CFPS_MEDIAN_EST_REUT" hidden="1">"c3845"</definedName>
    <definedName name="IQ_CFPS_NUM_EST" hidden="1">"c1671"</definedName>
    <definedName name="IQ_CFPS_NUM_EST_CIQ" hidden="1">"c3679"</definedName>
    <definedName name="IQ_CFPS_NUM_EST_REUT" hidden="1">"c3848"</definedName>
    <definedName name="IQ_CFPS_STDDEV_EST" hidden="1">"c1672"</definedName>
    <definedName name="IQ_CFPS_STDDEV_EST_CIQ" hidden="1">"c3680"</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MO_FDIC" hidden="1">"c6406"</definedName>
    <definedName name="IQ_COGS" hidden="1">"c175"</definedName>
    <definedName name="IQ_COLLATERAL_TYPE" hidden="1">"c8954"</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DEBT" hidden="1">"c224"</definedName>
    <definedName name="IQ_CONVERT_PCT" hidden="1">"c2537"</definedName>
    <definedName name="IQ_CONVEXITY" hidden="1">"c2182"</definedName>
    <definedName name="IQ_CONVEYED_TO_OTHERS_FDIC" hidden="1">"c6534"</definedName>
    <definedName name="IQ_CORE_CAPITAL_RATIO_FDIC" hidden="1">"c6745"</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ST_BORROWING" hidden="1">"c2936"</definedName>
    <definedName name="IQ_COST_BORROWINGS" hidden="1">"c225"</definedName>
    <definedName name="IQ_COST_CAPITAL_NEW_BUSINESS" hidden="1">"c9968"</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 hidden="1">5000</definedName>
    <definedName name="IQ_CREDIT_CARD_CHARGE_OFFS_FDIC" hidden="1">"c6652"</definedName>
    <definedName name="IQ_CREDIT_CARD_FEE" hidden="1">"c231"</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EXPOSURE" hidden="1">"c10038"</definedName>
    <definedName name="IQ_CREDIT_LOSS_CF" hidden="1">"c232"</definedName>
    <definedName name="IQ_CREDIT_LOSS_PROVISION_NET_CHARGE_OFFS_FDIC" hidden="1">"c6734"</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EST_CIQ" hidden="1">"c4783"</definedName>
    <definedName name="IQ_DEBT_EQUITY_HIGH_EST" hidden="1">"c4258"</definedName>
    <definedName name="IQ_DEBT_EQUITY_HIGH_EST_CIQ" hidden="1">"c4784"</definedName>
    <definedName name="IQ_DEBT_EQUITY_LOW_EST" hidden="1">"c4259"</definedName>
    <definedName name="IQ_DEBT_EQUITY_LOW_EST_CIQ" hidden="1">"c4785"</definedName>
    <definedName name="IQ_DEBT_EQUITY_MEDIAN_EST" hidden="1">"c4260"</definedName>
    <definedName name="IQ_DEBT_EQUITY_MEDIAN_EST_CIQ" hidden="1">"c4786"</definedName>
    <definedName name="IQ_DEBT_EQUITY_NUM_EST" hidden="1">"c4261"</definedName>
    <definedName name="IQ_DEBT_EQUITY_NUM_EST_CIQ" hidden="1">"c4787"</definedName>
    <definedName name="IQ_DEBT_EQUITY_STDDEV_EST" hidden="1">"c4262"</definedName>
    <definedName name="IQ_DEBT_EQUITY_STDDEV_EST_CIQ" hidden="1">"c4788"</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CIQ" hidden="1">"c4767"</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EST_CIQ" hidden="1">"c4789"</definedName>
    <definedName name="IQ_DILUT_OUTSTANDING_CURRENT_HIGH_EST" hidden="1">"c4264"</definedName>
    <definedName name="IQ_DILUT_OUTSTANDING_CURRENT_HIGH_EST_CIQ" hidden="1">"c4790"</definedName>
    <definedName name="IQ_DILUT_OUTSTANDING_CURRENT_LOW_EST" hidden="1">"c4265"</definedName>
    <definedName name="IQ_DILUT_OUTSTANDING_CURRENT_LOW_EST_CIQ" hidden="1">"c4791"</definedName>
    <definedName name="IQ_DILUT_OUTSTANDING_CURRENT_MEDIAN_EST" hidden="1">"c4266"</definedName>
    <definedName name="IQ_DILUT_OUTSTANDING_CURRENT_MEDIAN_EST_CIQ" hidden="1">"c4792"</definedName>
    <definedName name="IQ_DILUT_OUTSTANDING_CURRENT_NUM_EST" hidden="1">"c4267"</definedName>
    <definedName name="IQ_DILUT_OUTSTANDING_CURRENT_NUM_EST_CIQ" hidden="1">"c4793"</definedName>
    <definedName name="IQ_DILUT_OUTSTANDING_CURRENT_STDDEV_EST" hidden="1">"c4268"</definedName>
    <definedName name="IQ_DILUT_OUTSTANDING_CURRENT_STDDEV_EST_CIQ" hidden="1">"c4794"</definedName>
    <definedName name="IQ_DILUT_WEIGHT" hidden="1">"c326"</definedName>
    <definedName name="IQ_DILUT_WEIGHT_EST" hidden="1">"c4269"</definedName>
    <definedName name="IQ_DILUT_WEIGHT_EST_CIQ" hidden="1">"c4795"</definedName>
    <definedName name="IQ_DILUT_WEIGHT_GUIDANCE" hidden="1">"c4270"</definedName>
    <definedName name="IQ_DILUT_WEIGHT_HIGH_EST" hidden="1">"c4271"</definedName>
    <definedName name="IQ_DILUT_WEIGHT_HIGH_EST_CIQ" hidden="1">"c4796"</definedName>
    <definedName name="IQ_DILUT_WEIGHT_LOW_EST" hidden="1">"c4272"</definedName>
    <definedName name="IQ_DILUT_WEIGHT_LOW_EST_CIQ" hidden="1">"c4797"</definedName>
    <definedName name="IQ_DILUT_WEIGHT_MEDIAN_EST" hidden="1">"c4273"</definedName>
    <definedName name="IQ_DILUT_WEIGHT_MEDIAN_EST_CIQ" hidden="1">"c4798"</definedName>
    <definedName name="IQ_DILUT_WEIGHT_NUM_EST" hidden="1">"c4274"</definedName>
    <definedName name="IQ_DILUT_WEIGHT_NUM_EST_CIQ" hidden="1">"c4799"</definedName>
    <definedName name="IQ_DILUT_WEIGHT_STDDEV_EST" hidden="1">"c4275"</definedName>
    <definedName name="IQ_DILUT_WEIGHT_STDDEV_EST_CIQ" hidden="1">"c4800"</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EST" hidden="1">"c4277"</definedName>
    <definedName name="IQ_DISTRIBUTABLE_CASH_EST_CIQ" hidden="1">"c4802"</definedName>
    <definedName name="IQ_DISTRIBUTABLE_CASH_GUIDANCE" hidden="1">"c4279"</definedName>
    <definedName name="IQ_DISTRIBUTABLE_CASH_GUIDANCE_CIQ" hidden="1">"c4804"</definedName>
    <definedName name="IQ_DISTRIBUTABLE_CASH_HIGH_EST" hidden="1">"c4280"</definedName>
    <definedName name="IQ_DISTRIBUTABLE_CASH_HIGH_EST_CIQ" hidden="1">"c4805"</definedName>
    <definedName name="IQ_DISTRIBUTABLE_CASH_HIGH_GUIDANCE" hidden="1">"c4198"</definedName>
    <definedName name="IQ_DISTRIBUTABLE_CASH_HIGH_GUIDANCE_CIQ" hidden="1">"c4610"</definedName>
    <definedName name="IQ_DISTRIBUTABLE_CASH_LOW_EST" hidden="1">"c4281"</definedName>
    <definedName name="IQ_DISTRIBUTABLE_CASH_LOW_EST_CIQ" hidden="1">"c4806"</definedName>
    <definedName name="IQ_DISTRIBUTABLE_CASH_LOW_GUIDANCE" hidden="1">"c4238"</definedName>
    <definedName name="IQ_DISTRIBUTABLE_CASH_LOW_GUIDANCE_CIQ" hidden="1">"c4650"</definedName>
    <definedName name="IQ_DISTRIBUTABLE_CASH_MEDIAN_EST" hidden="1">"c4282"</definedName>
    <definedName name="IQ_DISTRIBUTABLE_CASH_MEDIAN_EST_CIQ" hidden="1">"c4807"</definedName>
    <definedName name="IQ_DISTRIBUTABLE_CASH_NUM_EST" hidden="1">"c4283"</definedName>
    <definedName name="IQ_DISTRIBUTABLE_CASH_NUM_EST_CIQ" hidden="1">"c4808"</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STRIBUTABLE_CASH_SHARE_EST" hidden="1">"c4285"</definedName>
    <definedName name="IQ_DISTRIBUTABLE_CASH_SHARE_EST_CIQ" hidden="1">"c4810"</definedName>
    <definedName name="IQ_DISTRIBUTABLE_CASH_SHARE_GUIDANCE" hidden="1">"c4287"</definedName>
    <definedName name="IQ_DISTRIBUTABLE_CASH_SHARE_GUIDANCE_CIQ" hidden="1">"c4812"</definedName>
    <definedName name="IQ_DISTRIBUTABLE_CASH_SHARE_HIGH_EST" hidden="1">"c4288"</definedName>
    <definedName name="IQ_DISTRIBUTABLE_CASH_SHARE_HIGH_EST_CIQ" hidden="1">"c4813"</definedName>
    <definedName name="IQ_DISTRIBUTABLE_CASH_SHARE_HIGH_GUIDANCE" hidden="1">"c4199"</definedName>
    <definedName name="IQ_DISTRIBUTABLE_CASH_SHARE_HIGH_GUIDANCE_CIQ" hidden="1">"c4611"</definedName>
    <definedName name="IQ_DISTRIBUTABLE_CASH_SHARE_LOW_EST" hidden="1">"c4289"</definedName>
    <definedName name="IQ_DISTRIBUTABLE_CASH_SHARE_LOW_EST_CIQ" hidden="1">"c4814"</definedName>
    <definedName name="IQ_DISTRIBUTABLE_CASH_SHARE_LOW_GUIDANCE" hidden="1">"c4239"</definedName>
    <definedName name="IQ_DISTRIBUTABLE_CASH_SHARE_LOW_GUIDANCE_CIQ" hidden="1">"c4651"</definedName>
    <definedName name="IQ_DISTRIBUTABLE_CASH_SHARE_MEDIAN_EST" hidden="1">"c4290"</definedName>
    <definedName name="IQ_DISTRIBUTABLE_CASH_SHARE_MEDIAN_EST_CIQ" hidden="1">"c4815"</definedName>
    <definedName name="IQ_DISTRIBUTABLE_CASH_SHARE_NUM_EST" hidden="1">"c4291"</definedName>
    <definedName name="IQ_DISTRIBUTABLE_CASH_SHARE_NUM_EST_CIQ" hidden="1">"c4816"</definedName>
    <definedName name="IQ_DISTRIBUTABLE_CASH_SHARE_STDDEV_EST" hidden="1">"c4292"</definedName>
    <definedName name="IQ_DISTRIBUTABLE_CASH_SHARE_STDDEV_EST_CIQ" hidden="1">"c4817"</definedName>
    <definedName name="IQ_DISTRIBUTABLE_CASH_STDDEV_EST" hidden="1">"c4294"</definedName>
    <definedName name="IQ_DISTRIBUTABLE_CASH_STDDEV_EST_CIQ" hidden="1">"c4819"</definedName>
    <definedName name="IQ_DIV_AMOUNT" hidden="1">"c3041"</definedName>
    <definedName name="IQ_DIV_PAYMENT_DATE" hidden="1">"c2106"</definedName>
    <definedName name="IQ_DIV_PAYMENT_TYPE" hidden="1">"c12752"</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EST_CIQ" hidden="1">"c4821"</definedName>
    <definedName name="IQ_DIVIDEND_HIGH_EST" hidden="1">"c4297"</definedName>
    <definedName name="IQ_DIVIDEND_HIGH_EST_CIQ" hidden="1">"c4822"</definedName>
    <definedName name="IQ_DIVIDEND_LOW_EST" hidden="1">"c4298"</definedName>
    <definedName name="IQ_DIVIDEND_LOW_EST_CIQ" hidden="1">"c4823"</definedName>
    <definedName name="IQ_DIVIDEND_MEDIAN_EST" hidden="1">"c4299"</definedName>
    <definedName name="IQ_DIVIDEND_MEDIAN_EST_CIQ" hidden="1">"c4824"</definedName>
    <definedName name="IQ_DIVIDEND_NUM_EST" hidden="1">"c4300"</definedName>
    <definedName name="IQ_DIVIDEND_NUM_EST_CIQ" hidden="1">"c4825"</definedName>
    <definedName name="IQ_DIVIDEND_STDDEV_EST" hidden="1">"c4301"</definedName>
    <definedName name="IQ_DIVIDEND_STDDEV_EST_CIQ" hidden="1">"c4826"</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 hidden="1">"c2801"</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CIQ" hidden="1">"c5062"</definedName>
    <definedName name="IQ_DPS_ACT_OR_EST_REUT" hidden="1">"c5464"</definedName>
    <definedName name="IQ_DPS_EST" hidden="1">"c1674"</definedName>
    <definedName name="IQ_DPS_EST_BOTTOM_UP" hidden="1">"c5493"</definedName>
    <definedName name="IQ_DPS_EST_BOTTOM_UP_CIQ" hidden="1">"c12030"</definedName>
    <definedName name="IQ_DPS_EST_BOTTOM_UP_REUT" hidden="1">"c5501"</definedName>
    <definedName name="IQ_DPS_EST_CIQ" hidden="1">"c3682"</definedName>
    <definedName name="IQ_DPS_EST_REUT" hidden="1">"c3851"</definedName>
    <definedName name="IQ_DPS_GUIDANCE" hidden="1">"c4302"</definedName>
    <definedName name="IQ_DPS_GUIDANCE_CIQ" hidden="1">"c4827"</definedName>
    <definedName name="IQ_DPS_HIGH_EST" hidden="1">"c1676"</definedName>
    <definedName name="IQ_DPS_HIGH_EST_CIQ" hidden="1">"c3684"</definedName>
    <definedName name="IQ_DPS_HIGH_EST_REUT" hidden="1">"c3853"</definedName>
    <definedName name="IQ_DPS_HIGH_GUIDANCE" hidden="1">"c4168"</definedName>
    <definedName name="IQ_DPS_HIGH_GUIDANCE_CIQ" hidden="1">"c4580"</definedName>
    <definedName name="IQ_DPS_LOW_EST" hidden="1">"c1677"</definedName>
    <definedName name="IQ_DPS_LOW_EST_CIQ" hidden="1">"c3685"</definedName>
    <definedName name="IQ_DPS_LOW_EST_REUT" hidden="1">"c3854"</definedName>
    <definedName name="IQ_DPS_LOW_GUIDANCE" hidden="1">"c4208"</definedName>
    <definedName name="IQ_DPS_LOW_GUIDANCE_CIQ" hidden="1">"c4620"</definedName>
    <definedName name="IQ_DPS_MEDIAN_EST" hidden="1">"c1675"</definedName>
    <definedName name="IQ_DPS_MEDIAN_EST_CIQ" hidden="1">"c3683"</definedName>
    <definedName name="IQ_DPS_MEDIAN_EST_REUT" hidden="1">"c3852"</definedName>
    <definedName name="IQ_DPS_NUM_EST" hidden="1">"c1678"</definedName>
    <definedName name="IQ_DPS_NUM_EST_CIQ" hidden="1">"c3686"</definedName>
    <definedName name="IQ_DPS_NUM_EST_REUT" hidden="1">"c3855"</definedName>
    <definedName name="IQ_DPS_STDDEV_EST" hidden="1">"c1679"</definedName>
    <definedName name="IQ_DPS_STDDEV_EST_CIQ" hidden="1">"c3687"</definedName>
    <definedName name="IQ_DPS_STDDEV_EST_REUT" hidden="1">"c3856"</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VERAGE_NET_CHARGE_OFFS_FDIC" hidden="1">"c6735"</definedName>
    <definedName name="IQ_EARNINGS_PERIOD_COVERED" hidden="1">"c9958"</definedName>
    <definedName name="IQ_EARNINGS_PERIOD_GROUP" hidden="1">"c9944"</definedName>
    <definedName name="IQ_EBIT" hidden="1">"c352"</definedName>
    <definedName name="IQ_EBIT_10K" hidden="1">"IQ_EBIT_10K"</definedName>
    <definedName name="IQ_EBIT_10Q" hidden="1">"IQ_EBIT_10Q"</definedName>
    <definedName name="IQ_EBIT_10Q1" hidden="1">"IQ_EBIT_10Q1"</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CIQ" hidden="1">"c5063"</definedName>
    <definedName name="IQ_EBIT_ACT_OR_EST_REUT" hidden="1">"c5465"</definedName>
    <definedName name="IQ_EBIT_EQ_INC" hidden="1">"c3498"</definedName>
    <definedName name="IQ_EBIT_EQ_INC_EXCL_SBC" hidden="1">"c3502"</definedName>
    <definedName name="IQ_EBIT_EST" hidden="1">"c1681"</definedName>
    <definedName name="IQ_EBIT_EST_CIQ" hidden="1">"c4674"</definedName>
    <definedName name="IQ_EBIT_EST_REUT" hidden="1">"c5333"</definedName>
    <definedName name="IQ_EBIT_EXCL_SBC" hidden="1">"c3082"</definedName>
    <definedName name="IQ_EBIT_GROWTH_1" hidden="1">"c157"</definedName>
    <definedName name="IQ_EBIT_GROWTH_2" hidden="1">"c161"</definedName>
    <definedName name="IQ_EBIT_GUIDANCE" hidden="1">"c4303"</definedName>
    <definedName name="IQ_EBIT_GUIDANCE_CIQ" hidden="1">"c4828"</definedName>
    <definedName name="IQ_EBIT_GW_ACT_OR_EST" hidden="1">"c4306"</definedName>
    <definedName name="IQ_EBIT_GW_ACT_OR_EST_CIQ" hidden="1">"c4831"</definedName>
    <definedName name="IQ_EBIT_GW_EST" hidden="1">"c4305"</definedName>
    <definedName name="IQ_EBIT_GW_EST_CIQ" hidden="1">"c4830"</definedName>
    <definedName name="IQ_EBIT_GW_GUIDANCE" hidden="1">"c4307"</definedName>
    <definedName name="IQ_EBIT_GW_GUIDANCE_CIQ" hidden="1">"c4832"</definedName>
    <definedName name="IQ_EBIT_GW_HIGH_EST" hidden="1">"c4308"</definedName>
    <definedName name="IQ_EBIT_GW_HIGH_EST_CIQ" hidden="1">"c4833"</definedName>
    <definedName name="IQ_EBIT_GW_HIGH_GUIDANCE" hidden="1">"c4171"</definedName>
    <definedName name="IQ_EBIT_GW_HIGH_GUIDANCE_CIQ" hidden="1">"c4583"</definedName>
    <definedName name="IQ_EBIT_GW_LOW_EST" hidden="1">"c4309"</definedName>
    <definedName name="IQ_EBIT_GW_LOW_EST_CIQ" hidden="1">"c4834"</definedName>
    <definedName name="IQ_EBIT_GW_LOW_GUIDANCE" hidden="1">"c4211"</definedName>
    <definedName name="IQ_EBIT_GW_LOW_GUIDANCE_CIQ" hidden="1">"c4623"</definedName>
    <definedName name="IQ_EBIT_GW_MEDIAN_EST" hidden="1">"c4310"</definedName>
    <definedName name="IQ_EBIT_GW_MEDIAN_EST_CIQ" hidden="1">"c4835"</definedName>
    <definedName name="IQ_EBIT_GW_NUM_EST" hidden="1">"c4311"</definedName>
    <definedName name="IQ_EBIT_GW_NUM_EST_CIQ" hidden="1">"c4836"</definedName>
    <definedName name="IQ_EBIT_GW_STDDEV_EST" hidden="1">"c4312"</definedName>
    <definedName name="IQ_EBIT_GW_STDDEV_EST_CIQ" hidden="1">"c4837"</definedName>
    <definedName name="IQ_EBIT_HIGH_EST" hidden="1">"c1683"</definedName>
    <definedName name="IQ_EBIT_HIGH_EST_CIQ" hidden="1">"c4676"</definedName>
    <definedName name="IQ_EBIT_HIGH_EST_REUT" hidden="1">"c5335"</definedName>
    <definedName name="IQ_EBIT_HIGH_GUIDANCE" hidden="1">"c4172"</definedName>
    <definedName name="IQ_EBIT_HIGH_GUIDANCE_CIQ" hidden="1">"c4584"</definedName>
    <definedName name="IQ_EBIT_INT" hidden="1">"c360"</definedName>
    <definedName name="IQ_EBIT_LOW_EST" hidden="1">"c1684"</definedName>
    <definedName name="IQ_EBIT_LOW_EST_CIQ" hidden="1">"c4677"</definedName>
    <definedName name="IQ_EBIT_LOW_EST_REUT" hidden="1">"c5336"</definedName>
    <definedName name="IQ_EBIT_LOW_GUIDANCE" hidden="1">"c4212"</definedName>
    <definedName name="IQ_EBIT_LOW_GUIDANCE_CIQ" hidden="1">"c4624"</definedName>
    <definedName name="IQ_EBIT_MARGIN" hidden="1">"c359"</definedName>
    <definedName name="IQ_EBIT_MEDIAN_EST" hidden="1">"c1682"</definedName>
    <definedName name="IQ_EBIT_MEDIAN_EST_CIQ" hidden="1">"c4675"</definedName>
    <definedName name="IQ_EBIT_MEDIAN_EST_REUT" hidden="1">"c5334"</definedName>
    <definedName name="IQ_EBIT_NUM_EST" hidden="1">"c1685"</definedName>
    <definedName name="IQ_EBIT_NUM_EST_CIQ" hidden="1">"c4678"</definedName>
    <definedName name="IQ_EBIT_NUM_EST_REUT" hidden="1">"c5337"</definedName>
    <definedName name="IQ_EBIT_OVER_IE" hidden="1">"c1369"</definedName>
    <definedName name="IQ_EBIT_SBC_ACT_OR_EST" hidden="1">"c4316"</definedName>
    <definedName name="IQ_EBIT_SBC_ACT_OR_EST_CIQ" hidden="1">"c4841"</definedName>
    <definedName name="IQ_EBIT_SBC_EST" hidden="1">"c4315"</definedName>
    <definedName name="IQ_EBIT_SBC_EST_CIQ" hidden="1">"c4840"</definedName>
    <definedName name="IQ_EBIT_SBC_GUIDANCE" hidden="1">"c4317"</definedName>
    <definedName name="IQ_EBIT_SBC_GUIDANCE_CIQ" hidden="1">"c4842"</definedName>
    <definedName name="IQ_EBIT_SBC_GW_ACT_OR_EST" hidden="1">"c4320"</definedName>
    <definedName name="IQ_EBIT_SBC_GW_ACT_OR_EST_CIQ" hidden="1">"c4845"</definedName>
    <definedName name="IQ_EBIT_SBC_GW_EST" hidden="1">"c4319"</definedName>
    <definedName name="IQ_EBIT_SBC_GW_EST_CIQ" hidden="1">"c4844"</definedName>
    <definedName name="IQ_EBIT_SBC_GW_GUIDANCE" hidden="1">"c4321"</definedName>
    <definedName name="IQ_EBIT_SBC_GW_GUIDANCE_CIQ" hidden="1">"c4846"</definedName>
    <definedName name="IQ_EBIT_SBC_GW_HIGH_EST" hidden="1">"c4322"</definedName>
    <definedName name="IQ_EBIT_SBC_GW_HIGH_EST_CIQ" hidden="1">"c4847"</definedName>
    <definedName name="IQ_EBIT_SBC_GW_HIGH_GUIDANCE" hidden="1">"c4193"</definedName>
    <definedName name="IQ_EBIT_SBC_GW_HIGH_GUIDANCE_CIQ" hidden="1">"c4605"</definedName>
    <definedName name="IQ_EBIT_SBC_GW_LOW_EST" hidden="1">"c4323"</definedName>
    <definedName name="IQ_EBIT_SBC_GW_LOW_EST_CIQ" hidden="1">"c4848"</definedName>
    <definedName name="IQ_EBIT_SBC_GW_LOW_GUIDANCE" hidden="1">"c4233"</definedName>
    <definedName name="IQ_EBIT_SBC_GW_LOW_GUIDANCE_CIQ" hidden="1">"c4645"</definedName>
    <definedName name="IQ_EBIT_SBC_GW_MEDIAN_EST" hidden="1">"c4324"</definedName>
    <definedName name="IQ_EBIT_SBC_GW_MEDIAN_EST_CIQ" hidden="1">"c4849"</definedName>
    <definedName name="IQ_EBIT_SBC_GW_NUM_EST" hidden="1">"c4325"</definedName>
    <definedName name="IQ_EBIT_SBC_GW_NUM_EST_CIQ" hidden="1">"c4850"</definedName>
    <definedName name="IQ_EBIT_SBC_GW_STDDEV_EST" hidden="1">"c4326"</definedName>
    <definedName name="IQ_EBIT_SBC_GW_STDDEV_EST_CIQ" hidden="1">"c4851"</definedName>
    <definedName name="IQ_EBIT_SBC_HIGH_EST" hidden="1">"c4328"</definedName>
    <definedName name="IQ_EBIT_SBC_HIGH_EST_CIQ" hidden="1">"c4853"</definedName>
    <definedName name="IQ_EBIT_SBC_HIGH_GUIDANCE" hidden="1">"c4192"</definedName>
    <definedName name="IQ_EBIT_SBC_HIGH_GUIDANCE_CIQ" hidden="1">"c4604"</definedName>
    <definedName name="IQ_EBIT_SBC_LOW_EST" hidden="1">"c4329"</definedName>
    <definedName name="IQ_EBIT_SBC_LOW_EST_CIQ" hidden="1">"c4854"</definedName>
    <definedName name="IQ_EBIT_SBC_LOW_GUIDANCE" hidden="1">"c4232"</definedName>
    <definedName name="IQ_EBIT_SBC_LOW_GUIDANCE_CIQ" hidden="1">"c4644"</definedName>
    <definedName name="IQ_EBIT_SBC_MEDIAN_EST" hidden="1">"c4330"</definedName>
    <definedName name="IQ_EBIT_SBC_MEDIAN_EST_CIQ" hidden="1">"c4855"</definedName>
    <definedName name="IQ_EBIT_SBC_NUM_EST" hidden="1">"c4331"</definedName>
    <definedName name="IQ_EBIT_SBC_NUM_EST_CIQ" hidden="1">"c4856"</definedName>
    <definedName name="IQ_EBIT_SBC_STDDEV_EST" hidden="1">"c4332"</definedName>
    <definedName name="IQ_EBIT_SBC_STDDEV_EST_CIQ" hidden="1">"c4857"</definedName>
    <definedName name="IQ_EBIT_STDDEV_EST" hidden="1">"c1686"</definedName>
    <definedName name="IQ_EBIT_STDDEV_EST_CIQ" hidden="1">"c4679"</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GROWTH_1" hidden="1">"c156"</definedName>
    <definedName name="IQ_EBITDA_GROWTH_2" hidden="1">"c160"</definedName>
    <definedName name="IQ_EBITDA_GUIDANCE" hidden="1">"c4334"</definedName>
    <definedName name="IQ_EBITDA_GUIDANCE_CIQ" hidden="1">"c4859"</definedName>
    <definedName name="IQ_EBITDA_HIGH_EST" hidden="1">"c370"</definedName>
    <definedName name="IQ_EBITDA_HIGH_EST_CIQ" hidden="1">"c3624"</definedName>
    <definedName name="IQ_EBITDA_HIGH_EST_REUT" hidden="1">"c3642"</definedName>
    <definedName name="IQ_EBITDA_HIGH_GUIDANCE" hidden="1">"c4170"</definedName>
    <definedName name="IQ_EBITDA_HIGH_GUIDANCE_CIQ" hidden="1">"c4582"</definedName>
    <definedName name="IQ_EBITDA_INT" hidden="1">"c373"</definedName>
    <definedName name="IQ_EBITDA_LOW_EST" hidden="1">"c371"</definedName>
    <definedName name="IQ_EBITDA_LOW_EST_CIQ" hidden="1">"c3625"</definedName>
    <definedName name="IQ_EBITDA_LOW_EST_REUT" hidden="1">"c3643"</definedName>
    <definedName name="IQ_EBITDA_LOW_GUIDANCE" hidden="1">"c4210"</definedName>
    <definedName name="IQ_EBITDA_LOW_GUIDANCE_CIQ" hidden="1">"c4622"</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O_EST" hidden="1">"c267"</definedName>
    <definedName name="IQ_EBITDA_NUM_EST" hidden="1">"c374"</definedName>
    <definedName name="IQ_EBITDA_NUM_EST_CIQ" hidden="1">"c3626"</definedName>
    <definedName name="IQ_EBITDA_NUM_EST_REUT" hidden="1">"c3644"</definedName>
    <definedName name="IQ_EBITDA_OVER_TOTAL_IE" hidden="1">"c1371"</definedName>
    <definedName name="IQ_EBITDA_SBC_ACT_OR_EST" hidden="1">"c4337"</definedName>
    <definedName name="IQ_EBITDA_SBC_ACT_OR_EST_CIQ" hidden="1">"c4862"</definedName>
    <definedName name="IQ_EBITDA_SBC_EST" hidden="1">"c4336"</definedName>
    <definedName name="IQ_EBITDA_SBC_EST_CIQ" hidden="1">"c4861"</definedName>
    <definedName name="IQ_EBITDA_SBC_GUIDANCE" hidden="1">"c4338"</definedName>
    <definedName name="IQ_EBITDA_SBC_GUIDANCE_CIQ" hidden="1">"c4863"</definedName>
    <definedName name="IQ_EBITDA_SBC_HIGH_EST" hidden="1">"c4339"</definedName>
    <definedName name="IQ_EBITDA_SBC_HIGH_EST_CIQ" hidden="1">"c4864"</definedName>
    <definedName name="IQ_EBITDA_SBC_HIGH_GUIDANCE" hidden="1">"c4194"</definedName>
    <definedName name="IQ_EBITDA_SBC_HIGH_GUIDANCE_CIQ" hidden="1">"c4606"</definedName>
    <definedName name="IQ_EBITDA_SBC_LOW_EST" hidden="1">"c4340"</definedName>
    <definedName name="IQ_EBITDA_SBC_LOW_EST_CIQ" hidden="1">"c4865"</definedName>
    <definedName name="IQ_EBITDA_SBC_LOW_GUIDANCE" hidden="1">"c4234"</definedName>
    <definedName name="IQ_EBITDA_SBC_LOW_GUIDANCE_CIQ" hidden="1">"c4646"</definedName>
    <definedName name="IQ_EBITDA_SBC_MEDIAN_EST" hidden="1">"c4341"</definedName>
    <definedName name="IQ_EBITDA_SBC_MEDIAN_EST_CIQ" hidden="1">"c4866"</definedName>
    <definedName name="IQ_EBITDA_SBC_NUM_EST" hidden="1">"c4342"</definedName>
    <definedName name="IQ_EBITDA_SBC_NUM_EST_CIQ" hidden="1">"c4867"</definedName>
    <definedName name="IQ_EBITDA_SBC_STDDEV_EST" hidden="1">"c4343"</definedName>
    <definedName name="IQ_EBITDA_SBC_STDDEV_EST_CIQ" hidden="1">"c4868"</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IT聴SBC_HIGH_GUIDANCE" hidden="1">"c4192"</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GUIDANCE_CIQ" hidden="1">"c4870"</definedName>
    <definedName name="IQ_EBT_GAAP_HIGH_GUIDANCE" hidden="1">"c4174"</definedName>
    <definedName name="IQ_EBT_GAAP_HIGH_GUIDANCE_CIQ" hidden="1">"c4586"</definedName>
    <definedName name="IQ_EBT_GAAP_LOW_GUIDANCE" hidden="1">"c4214"</definedName>
    <definedName name="IQ_EBT_GAAP_LOW_GUIDANCE_CIQ" hidden="1">"c4626"</definedName>
    <definedName name="IQ_EBT_GUIDANCE" hidden="1">"c4346"</definedName>
    <definedName name="IQ_EBT_GUIDANCE_CIQ" hidden="1">"c4871"</definedName>
    <definedName name="IQ_EBT_GW_GUIDANCE" hidden="1">"c4347"</definedName>
    <definedName name="IQ_EBT_GW_GUIDANCE_CIQ" hidden="1">"c4872"</definedName>
    <definedName name="IQ_EBT_GW_HIGH_GUIDANCE" hidden="1">"c4175"</definedName>
    <definedName name="IQ_EBT_GW_HIGH_GUIDANCE_CIQ" hidden="1">"c4587"</definedName>
    <definedName name="IQ_EBT_GW_LOW_GUIDANCE" hidden="1">"c4215"</definedName>
    <definedName name="IQ_EBT_GW_LOW_GUIDANCE_CIQ" hidden="1">"c4627"</definedName>
    <definedName name="IQ_EBT_HIGH_GUIDANCE" hidden="1">"c4173"</definedName>
    <definedName name="IQ_EBT_HIGH_GUIDANCE_CIQ" hidden="1">"c4585"</definedName>
    <definedName name="IQ_EBT_INCL_MARGIN" hidden="1">"c387"</definedName>
    <definedName name="IQ_EBT_INS" hidden="1">"c388"</definedName>
    <definedName name="IQ_EBT_LOW_GUIDANCE" hidden="1">"c4213"</definedName>
    <definedName name="IQ_EBT_LOW_GUIDANCE_CIQ" hidden="1">"c4625"</definedName>
    <definedName name="IQ_EBT_RE" hidden="1">"c6215"</definedName>
    <definedName name="IQ_EBT_REIT" hidden="1">"c389"</definedName>
    <definedName name="IQ_EBT_SBC_ACT_OR_EST" hidden="1">"c4350"</definedName>
    <definedName name="IQ_EBT_SBC_ACT_OR_EST_CIQ" hidden="1">"c4875"</definedName>
    <definedName name="IQ_EBT_SBC_EST" hidden="1">"c4349"</definedName>
    <definedName name="IQ_EBT_SBC_EST_CIQ" hidden="1">"c4874"</definedName>
    <definedName name="IQ_EBT_SBC_GUIDANCE" hidden="1">"c4351"</definedName>
    <definedName name="IQ_EBT_SBC_GUIDANCE_CIQ" hidden="1">"c4876"</definedName>
    <definedName name="IQ_EBT_SBC_GW_ACT_OR_EST" hidden="1">"c4354"</definedName>
    <definedName name="IQ_EBT_SBC_GW_ACT_OR_EST_CIQ" hidden="1">"c4879"</definedName>
    <definedName name="IQ_EBT_SBC_GW_EST" hidden="1">"c4353"</definedName>
    <definedName name="IQ_EBT_SBC_GW_EST_CIQ" hidden="1">"c4878"</definedName>
    <definedName name="IQ_EBT_SBC_GW_GUIDANCE" hidden="1">"c4355"</definedName>
    <definedName name="IQ_EBT_SBC_GW_GUIDANCE_CIQ" hidden="1">"c4880"</definedName>
    <definedName name="IQ_EBT_SBC_GW_HIGH_EST" hidden="1">"c4356"</definedName>
    <definedName name="IQ_EBT_SBC_GW_HIGH_EST_CIQ" hidden="1">"c4881"</definedName>
    <definedName name="IQ_EBT_SBC_GW_HIGH_GUIDANCE" hidden="1">"c4191"</definedName>
    <definedName name="IQ_EBT_SBC_GW_HIGH_GUIDANCE_CIQ" hidden="1">"c4603"</definedName>
    <definedName name="IQ_EBT_SBC_GW_LOW_EST" hidden="1">"c4357"</definedName>
    <definedName name="IQ_EBT_SBC_GW_LOW_EST_CIQ" hidden="1">"c4882"</definedName>
    <definedName name="IQ_EBT_SBC_GW_LOW_GUIDANCE" hidden="1">"c4231"</definedName>
    <definedName name="IQ_EBT_SBC_GW_LOW_GUIDANCE_CIQ" hidden="1">"c4643"</definedName>
    <definedName name="IQ_EBT_SBC_GW_MEDIAN_EST" hidden="1">"c4358"</definedName>
    <definedName name="IQ_EBT_SBC_GW_MEDIAN_EST_CIQ" hidden="1">"c4883"</definedName>
    <definedName name="IQ_EBT_SBC_GW_NUM_EST" hidden="1">"c4359"</definedName>
    <definedName name="IQ_EBT_SBC_GW_NUM_EST_CIQ" hidden="1">"c4884"</definedName>
    <definedName name="IQ_EBT_SBC_GW_STDDEV_EST" hidden="1">"c4360"</definedName>
    <definedName name="IQ_EBT_SBC_GW_STDDEV_EST_CIQ" hidden="1">"c4885"</definedName>
    <definedName name="IQ_EBT_SBC_HIGH_EST" hidden="1">"c4362"</definedName>
    <definedName name="IQ_EBT_SBC_HIGH_EST_CIQ" hidden="1">"c4887"</definedName>
    <definedName name="IQ_EBT_SBC_HIGH_GUIDANCE" hidden="1">"c4190"</definedName>
    <definedName name="IQ_EBT_SBC_HIGH_GUIDANCE_CIQ" hidden="1">"c4602"</definedName>
    <definedName name="IQ_EBT_SBC_LOW_EST" hidden="1">"c4363"</definedName>
    <definedName name="IQ_EBT_SBC_LOW_EST_CIQ" hidden="1">"c4888"</definedName>
    <definedName name="IQ_EBT_SBC_LOW_GUIDANCE" hidden="1">"c4230"</definedName>
    <definedName name="IQ_EBT_SBC_LOW_GUIDANCE_CIQ" hidden="1">"c4642"</definedName>
    <definedName name="IQ_EBT_SBC_MEDIAN_EST" hidden="1">"c4364"</definedName>
    <definedName name="IQ_EBT_SBC_MEDIAN_EST_CIQ" hidden="1">"c4889"</definedName>
    <definedName name="IQ_EBT_SBC_NUM_EST" hidden="1">"c4365"</definedName>
    <definedName name="IQ_EBT_SBC_NUM_EST_CIQ" hidden="1">"c4890"</definedName>
    <definedName name="IQ_EBT_SBC_STDDEV_EST" hidden="1">"c4366"</definedName>
    <definedName name="IQ_EBT_SBC_STDDEV_EST_CIQ" hidden="1">"c4891"</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NTERPRISE_VALUE" hidden="1">"c1348"</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 hidden="1">"IQ_EPS"</definedName>
    <definedName name="IQ_EPS_10K" hidden="1">"IQ_EPS_10K"</definedName>
    <definedName name="IQ_EPS_10Q" hidden="1">"IQ_EPS_10Q"</definedName>
    <definedName name="IQ_EPS_10Q1" hidden="1">"IQ_EPS_10Q1"</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CT_OR_EST_REUT" hidden="1">"c5460"</definedName>
    <definedName name="IQ_EPS_AP" hidden="1">"c8880"</definedName>
    <definedName name="IQ_EPS_AP_ABS" hidden="1">"c8899"</definedName>
    <definedName name="IQ_EPS_EST" hidden="1">"c399"</definedName>
    <definedName name="IQ_EPS_EST_1" hidden="1">"c189"</definedName>
    <definedName name="IQ_EPS_EST_BOTTOM_UP" hidden="1">"c5489"</definedName>
    <definedName name="IQ_EPS_EST_BOTTOM_UP_CIQ" hidden="1">"c12026"</definedName>
    <definedName name="IQ_EPS_EST_BOTTOM_UP_REUT" hidden="1">"c5497"</definedName>
    <definedName name="IQ_EPS_EST_CIQ" hidden="1">"c4994"</definedName>
    <definedName name="IQ_EPS_EST_REUT" hidden="1">"c5453"</definedName>
    <definedName name="IQ_EPS_EXCL_GUIDANCE" hidden="1">"c4368"</definedName>
    <definedName name="IQ_EPS_EXCL_GUIDANCE_CIQ" hidden="1">"c4893"</definedName>
    <definedName name="IQ_EPS_EXCL_HIGH_GUIDANCE" hidden="1">"c4369"</definedName>
    <definedName name="IQ_EPS_EXCL_HIGH_GUIDANCE_CIQ" hidden="1">"c4894"</definedName>
    <definedName name="IQ_EPS_EXCL_LOW_GUIDANCE" hidden="1">"c4204"</definedName>
    <definedName name="IQ_EPS_EXCL_LOW_GUIDANCE_CIQ" hidden="1">"c4616"</definedName>
    <definedName name="IQ_EPS_GAAP_GUIDANCE" hidden="1">"c4370"</definedName>
    <definedName name="IQ_EPS_GAAP_GUIDANCE_CIQ" hidden="1">"c4895"</definedName>
    <definedName name="IQ_EPS_GAAP_HIGH_GUIDANCE" hidden="1">"c4371"</definedName>
    <definedName name="IQ_EPS_GAAP_HIGH_GUIDANCE_CIQ" hidden="1">"c4896"</definedName>
    <definedName name="IQ_EPS_GAAP_LOW_GUIDANCE" hidden="1">"c4205"</definedName>
    <definedName name="IQ_EPS_GAAP_LOW_GUIDANCE_CIQ" hidden="1">"c4617"</definedName>
    <definedName name="IQ_EPS_GW_ACT_OR_EST" hidden="1">"c2223"</definedName>
    <definedName name="IQ_EPS_GW_ACT_OR_EST_CIQ" hidden="1">"c5066"</definedName>
    <definedName name="IQ_EPS_GW_ACT_OR_EST_REUT" hidden="1">"c5469"</definedName>
    <definedName name="IQ_EPS_GW_EST" hidden="1">"c1737"</definedName>
    <definedName name="IQ_EPS_GW_EST_BOTTOM_UP" hidden="1">"c5491"</definedName>
    <definedName name="IQ_EPS_GW_EST_BOTTOM_UP_CIQ" hidden="1">"c12028"</definedName>
    <definedName name="IQ_EPS_GW_EST_BOTTOM_UP_REUT" hidden="1">"c5499"</definedName>
    <definedName name="IQ_EPS_GW_EST_CIQ" hidden="1">"c4723"</definedName>
    <definedName name="IQ_EPS_GW_EST_REUT" hidden="1">"c5389"</definedName>
    <definedName name="IQ_EPS_GW_GUIDANCE" hidden="1">"c4372"</definedName>
    <definedName name="IQ_EPS_GW_GUIDANCE_CIQ" hidden="1">"c4897"</definedName>
    <definedName name="IQ_EPS_GW_HIGH_EST" hidden="1">"c1739"</definedName>
    <definedName name="IQ_EPS_GW_HIGH_EST_CIQ" hidden="1">"c4725"</definedName>
    <definedName name="IQ_EPS_GW_HIGH_EST_REUT" hidden="1">"c5391"</definedName>
    <definedName name="IQ_EPS_GW_HIGH_GUIDANCE" hidden="1">"c4373"</definedName>
    <definedName name="IQ_EPS_GW_HIGH_GUIDANCE_CIQ" hidden="1">"c4898"</definedName>
    <definedName name="IQ_EPS_GW_LOW_EST" hidden="1">"c1740"</definedName>
    <definedName name="IQ_EPS_GW_LOW_EST_CIQ" hidden="1">"c4726"</definedName>
    <definedName name="IQ_EPS_GW_LOW_EST_REUT" hidden="1">"c5392"</definedName>
    <definedName name="IQ_EPS_GW_LOW_GUIDANCE" hidden="1">"c4206"</definedName>
    <definedName name="IQ_EPS_GW_LOW_GUIDANCE_CIQ" hidden="1">"c4618"</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_EST" hidden="1">"c271"</definedName>
    <definedName name="IQ_EPS_NORM" hidden="1">"c1902"</definedName>
    <definedName name="IQ_EPS_NORM_EST" hidden="1">"c2226"</definedName>
    <definedName name="IQ_EPS_NORM_EST_BOTTOM_UP" hidden="1">"c5490"</definedName>
    <definedName name="IQ_EPS_NORM_EST_BOTTOM_UP_CIQ" hidden="1">"c12027"</definedName>
    <definedName name="IQ_EPS_NORM_EST_BOTTOM_UP_REUT" hidden="1">"c5498"</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_ACT_OR_EST_REUT" hidden="1">"c5470"</definedName>
    <definedName name="IQ_EPS_REPORTED_EST" hidden="1">"c1744"</definedName>
    <definedName name="IQ_EPS_REPORTED_EST_BOTTOM_UP" hidden="1">"c5492"</definedName>
    <definedName name="IQ_EPS_REPORTED_EST_BOTTOM_UP_CIQ" hidden="1">"c12029"</definedName>
    <definedName name="IQ_EPS_REPORTED_EST_BOTTOM_UP_REUT" hidden="1">"c5500"</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EST" hidden="1">"c4375"</definedName>
    <definedName name="IQ_EPS_SBC_EST_CIQ" hidden="1">"c4900"</definedName>
    <definedName name="IQ_EPS_SBC_GUIDANCE" hidden="1">"c4377"</definedName>
    <definedName name="IQ_EPS_SBC_GUIDANCE_CIQ" hidden="1">"c4902"</definedName>
    <definedName name="IQ_EPS_SBC_GW_ACT_OR_EST" hidden="1">"c4380"</definedName>
    <definedName name="IQ_EPS_SBC_GW_ACT_OR_EST_CIQ" hidden="1">"c4905"</definedName>
    <definedName name="IQ_EPS_SBC_GW_EST" hidden="1">"c4379"</definedName>
    <definedName name="IQ_EPS_SBC_GW_EST_CIQ" hidden="1">"c4904"</definedName>
    <definedName name="IQ_EPS_SBC_GW_GUIDANCE" hidden="1">"c4381"</definedName>
    <definedName name="IQ_EPS_SBC_GW_GUIDANCE_CIQ" hidden="1">"c4906"</definedName>
    <definedName name="IQ_EPS_SBC_GW_HIGH_EST" hidden="1">"c4382"</definedName>
    <definedName name="IQ_EPS_SBC_GW_HIGH_EST_CIQ" hidden="1">"c4907"</definedName>
    <definedName name="IQ_EPS_SBC_GW_HIGH_GUIDANCE" hidden="1">"c4189"</definedName>
    <definedName name="IQ_EPS_SBC_GW_HIGH_GUIDANCE_CIQ" hidden="1">"c4601"</definedName>
    <definedName name="IQ_EPS_SBC_GW_LOW_EST" hidden="1">"c4383"</definedName>
    <definedName name="IQ_EPS_SBC_GW_LOW_EST_CIQ" hidden="1">"c4908"</definedName>
    <definedName name="IQ_EPS_SBC_GW_LOW_GUIDANCE" hidden="1">"c4229"</definedName>
    <definedName name="IQ_EPS_SBC_GW_LOW_GUIDANCE_CIQ" hidden="1">"c4641"</definedName>
    <definedName name="IQ_EPS_SBC_GW_MEDIAN_EST" hidden="1">"c4384"</definedName>
    <definedName name="IQ_EPS_SBC_GW_MEDIAN_EST_CIQ" hidden="1">"c4909"</definedName>
    <definedName name="IQ_EPS_SBC_GW_NUM_EST" hidden="1">"c4385"</definedName>
    <definedName name="IQ_EPS_SBC_GW_NUM_EST_CIQ" hidden="1">"c4910"</definedName>
    <definedName name="IQ_EPS_SBC_GW_STDDEV_EST" hidden="1">"c4386"</definedName>
    <definedName name="IQ_EPS_SBC_GW_STDDEV_EST_CIQ" hidden="1">"c4911"</definedName>
    <definedName name="IQ_EPS_SBC_HIGH_EST" hidden="1">"c4388"</definedName>
    <definedName name="IQ_EPS_SBC_HIGH_EST_CIQ" hidden="1">"c4913"</definedName>
    <definedName name="IQ_EPS_SBC_HIGH_GUIDANCE" hidden="1">"c4188"</definedName>
    <definedName name="IQ_EPS_SBC_HIGH_GUIDANCE_CIQ" hidden="1">"c4600"</definedName>
    <definedName name="IQ_EPS_SBC_LOW_EST" hidden="1">"c4389"</definedName>
    <definedName name="IQ_EPS_SBC_LOW_EST_CIQ" hidden="1">"c4914"</definedName>
    <definedName name="IQ_EPS_SBC_LOW_GUIDANCE" hidden="1">"c4228"</definedName>
    <definedName name="IQ_EPS_SBC_LOW_GUIDANCE_CIQ" hidden="1">"c4640"</definedName>
    <definedName name="IQ_EPS_SBC_MEDIAN_EST" hidden="1">"c4390"</definedName>
    <definedName name="IQ_EPS_SBC_MEDIAN_EST_CIQ" hidden="1">"c4915"</definedName>
    <definedName name="IQ_EPS_SBC_NUM_EST" hidden="1">"c4391"</definedName>
    <definedName name="IQ_EPS_SBC_NUM_EST_CIQ" hidden="1">"c4916"</definedName>
    <definedName name="IQ_EPS_SBC_STDDEV_EST" hidden="1">"c4392"</definedName>
    <definedName name="IQ_EPS_SBC_STDDEV_EST_CIQ" hidden="1">"c4917"</definedName>
    <definedName name="IQ_EPS_STDDEV_EST" hidden="1">"c403"</definedName>
    <definedName name="IQ_EPS_STDDEV_EST_CIQ" hidden="1">"c4993"</definedName>
    <definedName name="IQ_EPS_STDDEV_EST_REUT" hidden="1">"c5452"</definedName>
    <definedName name="IQ_EQUITY_AFFIL" hidden="1">"c1451"</definedName>
    <definedName name="IQ_EQUITY_AP" hidden="1">"c8887"</definedName>
    <definedName name="IQ_EQUITY_AP_ABS" hidden="1">"c8906"</definedName>
    <definedName name="IQ_EQUITY_CAPITAL_ASSETS_FDIC" hidden="1">"c6744"</definedName>
    <definedName name="IQ_EQUITY_FDIC" hidden="1">"c6353"</definedName>
    <definedName name="IQ_EQUITY_METHOD" hidden="1">"c404"</definedName>
    <definedName name="IQ_EQUITY_NAME_AP" hidden="1">"c8925"</definedName>
    <definedName name="IQ_EQUITY_NAME_AP_ABS" hidden="1">"c8944"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 hidden="1">"c5630"</definedName>
    <definedName name="IQ_EST_ACT_BV_CIQ" hidden="1">"c4743"</definedName>
    <definedName name="IQ_EST_ACT_BV_REUT" hidden="1">"c5409"</definedName>
    <definedName name="IQ_EST_ACT_BV_SHARE" hidden="1">"c3549"</definedName>
    <definedName name="IQ_EST_ACT_BV_SHARE_CIQ" hidden="1">"c3806"</definedName>
    <definedName name="IQ_EST_ACT_BV_SHARE_REUT" hidden="1">"c5445"</definedName>
    <definedName name="IQ_EST_ACT_BV_THOM" hidden="1">"c5153"</definedName>
    <definedName name="IQ_EST_ACT_CAPEX" hidden="1">"c3546"</definedName>
    <definedName name="IQ_EST_ACT_CAPEX_CIQ" hidden="1">"c3813"</definedName>
    <definedName name="IQ_EST_ACT_CAPEX_REUT" hidden="1">"c3975"</definedName>
    <definedName name="IQ_EST_ACT_CASH_EPS" hidden="1">"c5637"</definedName>
    <definedName name="IQ_EST_ACT_CASH_FLOW" hidden="1">"c4394"</definedName>
    <definedName name="IQ_EST_ACT_CASH_FLOW_CIQ" hidden="1">"c4919"</definedName>
    <definedName name="IQ_EST_ACT_CASH_OPER" hidden="1">"c4395"</definedName>
    <definedName name="IQ_EST_ACT_CASH_OPER_CIQ" hidden="1">"c4920"</definedName>
    <definedName name="IQ_EST_ACT_CFPS" hidden="1">"c1673"</definedName>
    <definedName name="IQ_EST_ACT_CFPS_CIQ" hidden="1">"c3681"</definedName>
    <definedName name="IQ_EST_ACT_CFPS_REUT" hidden="1">"c3850"</definedName>
    <definedName name="IQ_EST_ACT_DISTRIBUTABLE_CASH" hidden="1">"c4396"</definedName>
    <definedName name="IQ_EST_ACT_DISTRIBUTABLE_CASH_CIQ" hidden="1">"c4921"</definedName>
    <definedName name="IQ_EST_ACT_DISTRIBUTABLE_CASH_SHARE" hidden="1">"c4397"</definedName>
    <definedName name="IQ_EST_ACT_DISTRIBUTABLE_CASH_SHARE_CIQ" hidden="1">"c4922"</definedName>
    <definedName name="IQ_EST_ACT_DPS" hidden="1">"c1680"</definedName>
    <definedName name="IQ_EST_ACT_DPS_CIQ" hidden="1">"c3688"</definedName>
    <definedName name="IQ_EST_ACT_DPS_REUT" hidden="1">"c3857"</definedName>
    <definedName name="IQ_EST_ACT_EBIT" hidden="1">"c1687"</definedName>
    <definedName name="IQ_EST_ACT_EBIT_CIQ" hidden="1">"c4680"</definedName>
    <definedName name="IQ_EST_ACT_EBIT_GW" hidden="1">"c4398"</definedName>
    <definedName name="IQ_EST_ACT_EBIT_GW_CIQ" hidden="1">"c4923"</definedName>
    <definedName name="IQ_EST_ACT_EBIT_REUT" hidden="1">"c5339"</definedName>
    <definedName name="IQ_EST_ACT_EBIT_SBC" hidden="1">"c4399"</definedName>
    <definedName name="IQ_EST_ACT_EBIT_SBC_CIQ" hidden="1">"c4924"</definedName>
    <definedName name="IQ_EST_ACT_EBIT_SBC_GW" hidden="1">"c4400"</definedName>
    <definedName name="IQ_EST_ACT_EBIT_SBC_GW_CIQ" hidden="1">"c4925"</definedName>
    <definedName name="IQ_EST_ACT_EBITDA" hidden="1">"c1664"</definedName>
    <definedName name="IQ_EST_ACT_EBITDA_CIQ" hidden="1">"c3667"</definedName>
    <definedName name="IQ_EST_ACT_EBITDA_REUT" hidden="1">"c3836"</definedName>
    <definedName name="IQ_EST_ACT_EBITDA_SBC" hidden="1">"c4401"</definedName>
    <definedName name="IQ_EST_ACT_EBITDA_SBC_CIQ" hidden="1">"c4926"</definedName>
    <definedName name="IQ_EST_ACT_EBT_SBC" hidden="1">"c4402"</definedName>
    <definedName name="IQ_EST_ACT_EBT_SBC_CIQ" hidden="1">"c4927"</definedName>
    <definedName name="IQ_EST_ACT_EBT_SBC_GW" hidden="1">"c4403"</definedName>
    <definedName name="IQ_EST_ACT_EBT_SBC_GW_CIQ" hidden="1">"c4928"</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EPS_REUT" hidden="1">"c5457"</definedName>
    <definedName name="IQ_EST_ACT_EPS_SBC" hidden="1">"c4404"</definedName>
    <definedName name="IQ_EST_ACT_EPS_SBC_CIQ" hidden="1">"c4929"</definedName>
    <definedName name="IQ_EST_ACT_EPS_SBC_GW" hidden="1">"c4405"</definedName>
    <definedName name="IQ_EST_ACT_EPS_SBC_GW_CIQ" hidden="1">"c4930"</definedName>
    <definedName name="IQ_EST_ACT_FFO" hidden="1">"c1666"</definedName>
    <definedName name="IQ_EST_ACT_FFO_ADJ" hidden="1">"c4406"</definedName>
    <definedName name="IQ_EST_ACT_FFO_ADJ_CIQ" hidden="1">"c4931"</definedName>
    <definedName name="IQ_EST_ACT_FFO_CIQ" hidden="1">"c3674"</definedName>
    <definedName name="IQ_EST_ACT_FFO_REUT" hidden="1">"c3843"</definedName>
    <definedName name="IQ_EST_ACT_FFO_SHARE" hidden="1">"c4407"</definedName>
    <definedName name="IQ_EST_ACT_FFO_SHARE_CIQ" hidden="1">"c4932"</definedName>
    <definedName name="IQ_EST_ACT_FFO_SHARE_SHARE_THOM" hidden="1">"c4005"</definedName>
    <definedName name="IQ_EST_ACT_FFO_THOM" hidden="1">"c4005"</definedName>
    <definedName name="IQ_EST_ACT_GROSS_MARGIN" hidden="1">"c5553"</definedName>
    <definedName name="IQ_EST_ACT_MAINT_CAPEX" hidden="1">"c4408"</definedName>
    <definedName name="IQ_EST_ACT_MAINT_CAPEX_CIQ" hidden="1">"c4933"</definedName>
    <definedName name="IQ_EST_ACT_NAV" hidden="1">"c1757"</definedName>
    <definedName name="IQ_EST_ACT_NAV_SHARE" hidden="1">"c5608"</definedName>
    <definedName name="IQ_EST_ACT_NAV_SHARE_CIQ" hidden="1">"c12031"</definedName>
    <definedName name="IQ_EST_ACT_NET_DEBT" hidden="1">"c3545"</definedName>
    <definedName name="IQ_EST_ACT_NET_DEBT_CIQ" hidden="1">"c3820"</definedName>
    <definedName name="IQ_EST_ACT_NET_DEBT_REUT" hidden="1">"c5446"</definedName>
    <definedName name="IQ_EST_ACT_NI" hidden="1">"c1722"</definedName>
    <definedName name="IQ_EST_ACT_NI_CIQ" hidden="1">"c4708"</definedName>
    <definedName name="IQ_EST_ACT_NI_GW" hidden="1">"c1729"</definedName>
    <definedName name="IQ_EST_ACT_NI_GW_CIQ" hidden="1">"c4715"</definedName>
    <definedName name="IQ_EST_ACT_NI_GW_REUT" hidden="1">"c5381"</definedName>
    <definedName name="IQ_EST_ACT_NI_REPORTED" hidden="1">"c1736"</definedName>
    <definedName name="IQ_EST_ACT_NI_REPORTED_CIQ" hidden="1">"c4722"</definedName>
    <definedName name="IQ_EST_ACT_NI_REPORTED_REUT" hidden="1">"c5388"</definedName>
    <definedName name="IQ_EST_ACT_NI_REUT" hidden="1">"c5374"</definedName>
    <definedName name="IQ_EST_ACT_NI_SBC" hidden="1">"c4409"</definedName>
    <definedName name="IQ_EST_ACT_NI_SBC_CIQ" hidden="1">"c4934"</definedName>
    <definedName name="IQ_EST_ACT_NI_SBC_GW" hidden="1">"c4410"</definedName>
    <definedName name="IQ_EST_ACT_NI_SBC_GW_CIQ" hidden="1">"c4935"</definedName>
    <definedName name="IQ_EST_ACT_OPER_INC" hidden="1">"c1694"</definedName>
    <definedName name="IQ_EST_ACT_OPER_INC_CIQ" hidden="1">"c12016"</definedName>
    <definedName name="IQ_EST_ACT_OPER_INC_REUT" hidden="1">"c5346"</definedName>
    <definedName name="IQ_EST_ACT_PRETAX_GW_INC" hidden="1">"c1708"</definedName>
    <definedName name="IQ_EST_ACT_PRETAX_GW_INC_CIQ" hidden="1">"c4694"</definedName>
    <definedName name="IQ_EST_ACT_PRETAX_GW_INC_REUT" hidden="1">"c5360"</definedName>
    <definedName name="IQ_EST_ACT_PRETAX_INC" hidden="1">"c1701"</definedName>
    <definedName name="IQ_EST_ACT_PRETAX_INC_CIQ" hidden="1">"c4687"</definedName>
    <definedName name="IQ_EST_ACT_PRETAX_INC_REUT" hidden="1">"c5353"</definedName>
    <definedName name="IQ_EST_ACT_PRETAX_REPORT_INC" hidden="1">"c1715"</definedName>
    <definedName name="IQ_EST_ACT_PRETAX_REPORT_INC_CIQ" hidden="1">"c4701"</definedName>
    <definedName name="IQ_EST_ACT_PRETAX_REPORT_INC_REUT" hidden="1">"c5367"</definedName>
    <definedName name="IQ_EST_ACT_RECURRING_PROFIT" hidden="1">"c4411"</definedName>
    <definedName name="IQ_EST_ACT_RECURRING_PROFIT_CIQ" hidden="1">"c4936"</definedName>
    <definedName name="IQ_EST_ACT_RECURRING_PROFIT_SHARE" hidden="1">"c4412"</definedName>
    <definedName name="IQ_EST_ACT_RECURRING_PROFIT_SHARE_CIQ" hidden="1">"c4937"</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CIQ" hidden="1">"c3666"</definedName>
    <definedName name="IQ_EST_ACT_REV_REUT" hidden="1">"c3835"</definedName>
    <definedName name="IQ_EST_BV_DIFF_REUT" hidden="1">"c5433"</definedName>
    <definedName name="IQ_EST_BV_DIFF_THOM" hidden="1">"c5204"</definedName>
    <definedName name="IQ_EST_BV_SHARE_DIFF" hidden="1">"c4147"</definedName>
    <definedName name="IQ_EST_BV_SHARE_DIFF_CIQ" hidden="1">"c4559"</definedName>
    <definedName name="IQ_EST_BV_SHARE_SURPRISE_PERCENT" hidden="1">"c4148"</definedName>
    <definedName name="IQ_EST_BV_SHARE_SURPRISE_PERCENT_CIQ" hidden="1">"c4560"</definedName>
    <definedName name="IQ_EST_BV_SURPRISE_PERCENT_REUT" hidden="1">"c5434"</definedName>
    <definedName name="IQ_EST_BV_SURPRISE_PERCENT_THOM" hidden="1">"c5205"</definedName>
    <definedName name="IQ_EST_CAPEX_DIFF" hidden="1">"c4149"</definedName>
    <definedName name="IQ_EST_CAPEX_DIFF_CIQ" hidden="1">"c4561"</definedName>
    <definedName name="IQ_EST_CAPEX_GROWTH_1YR" hidden="1">"c3588"</definedName>
    <definedName name="IQ_EST_CAPEX_GROWTH_1YR_CIQ" hidden="1">"c4972"</definedName>
    <definedName name="IQ_EST_CAPEX_GROWTH_1YR_REUT" hidden="1">"c5447"</definedName>
    <definedName name="IQ_EST_CAPEX_GROWTH_2YR" hidden="1">"c3589"</definedName>
    <definedName name="IQ_EST_CAPEX_GROWTH_2YR_CIQ" hidden="1">"c4973"</definedName>
    <definedName name="IQ_EST_CAPEX_GROWTH_2YR_REUT" hidden="1">"c5448"</definedName>
    <definedName name="IQ_EST_CAPEX_GROWTH_Q_1YR" hidden="1">"c3590"</definedName>
    <definedName name="IQ_EST_CAPEX_GROWTH_Q_1YR_CIQ" hidden="1">"c4974"</definedName>
    <definedName name="IQ_EST_CAPEX_GROWTH_Q_1YR_REUT" hidden="1">"c5449"</definedName>
    <definedName name="IQ_EST_CAPEX_SEQ_GROWTH_Q" hidden="1">"c3591"</definedName>
    <definedName name="IQ_EST_CAPEX_SEQ_GROWTH_Q_CIQ" hidden="1">"c4975"</definedName>
    <definedName name="IQ_EST_CAPEX_SEQ_GROWTH_Q_REUT" hidden="1">"c5450"</definedName>
    <definedName name="IQ_EST_CAPEX_SURPRISE_PERCENT" hidden="1">"c4151"</definedName>
    <definedName name="IQ_EST_CAPEX_SURPRISE_PERCENT_CIQ" hidden="1">"c4563"</definedName>
    <definedName name="IQ_EST_CASH_FLOW_DIFF" hidden="1">"c4152"</definedName>
    <definedName name="IQ_EST_CASH_FLOW_DIFF_CIQ" hidden="1">"c4564"</definedName>
    <definedName name="IQ_EST_CASH_FLOW_SURPRISE_PERCENT" hidden="1">"c4161"</definedName>
    <definedName name="IQ_EST_CASH_FLOW_SURPRISE_PERCENT_CIQ" hidden="1">"c4573"</definedName>
    <definedName name="IQ_EST_CASH_OPER_DIFF" hidden="1">"c4162"</definedName>
    <definedName name="IQ_EST_CASH_OPER_DIFF_CIQ" hidden="1">"c4574"</definedName>
    <definedName name="IQ_EST_CASH_OPER_SURPRISE_PERCENT" hidden="1">"c4248"</definedName>
    <definedName name="IQ_EST_CASH_OPER_SURPRISE_PERCENT_CIQ" hidden="1">"c4774"</definedName>
    <definedName name="IQ_EST_CFPS_DIFF" hidden="1">"c1871"</definedName>
    <definedName name="IQ_EST_CFPS_DIFF_CIQ" hidden="1">"c3723"</definedName>
    <definedName name="IQ_EST_CFPS_DIFF_REUT" hidden="1">"c3892"</definedName>
    <definedName name="IQ_EST_CFPS_GROWTH_1YR" hidden="1">"c1774"</definedName>
    <definedName name="IQ_EST_CFPS_GROWTH_1YR_CIQ" hidden="1">"c3709"</definedName>
    <definedName name="IQ_EST_CFPS_GROWTH_1YR_REUT" hidden="1">"c3878"</definedName>
    <definedName name="IQ_EST_CFPS_GROWTH_2YR" hidden="1">"c1775"</definedName>
    <definedName name="IQ_EST_CFPS_GROWTH_2YR_CIQ" hidden="1">"c3710"</definedName>
    <definedName name="IQ_EST_CFPS_GROWTH_2YR_REUT" hidden="1">"c3879"</definedName>
    <definedName name="IQ_EST_CFPS_GROWTH_Q_1YR" hidden="1">"c1776"</definedName>
    <definedName name="IQ_EST_CFPS_GROWTH_Q_1YR_CIQ" hidden="1">"c3711"</definedName>
    <definedName name="IQ_EST_CFPS_GROWTH_Q_1YR_REUT" hidden="1">"c3880"</definedName>
    <definedName name="IQ_EST_CFPS_SEQ_GROWTH_Q" hidden="1">"c1777"</definedName>
    <definedName name="IQ_EST_CFPS_SEQ_GROWTH_Q_CIQ" hidden="1">"c3712"</definedName>
    <definedName name="IQ_EST_CFPS_SEQ_GROWTH_Q_REUT" hidden="1">"c3881"</definedName>
    <definedName name="IQ_EST_CFPS_SURPRISE_PERCENT" hidden="1">"c1872"</definedName>
    <definedName name="IQ_EST_CFPS_SURPRISE_PERCENT_CIQ" hidden="1">"c3724"</definedName>
    <definedName name="IQ_EST_CFPS_SURPRISE_PERCENT_REUT" hidden="1">"c3893"</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ISTRIBUTABLE_CASH_DIFF" hidden="1">"c4276"</definedName>
    <definedName name="IQ_EST_DISTRIBUTABLE_CASH_DIFF_CIQ" hidden="1">"c4801"</definedName>
    <definedName name="IQ_EST_DISTRIBUTABLE_CASH_GROWTH_1YR" hidden="1">"c4413"</definedName>
    <definedName name="IQ_EST_DISTRIBUTABLE_CASH_GROWTH_1YR_CIQ" hidden="1">"c4938"</definedName>
    <definedName name="IQ_EST_DISTRIBUTABLE_CASH_GROWTH_2YR" hidden="1">"c4414"</definedName>
    <definedName name="IQ_EST_DISTRIBUTABLE_CASH_GROWTH_2YR_CIQ" hidden="1">"c4939"</definedName>
    <definedName name="IQ_EST_DISTRIBUTABLE_CASH_GROWTH_Q_1YR" hidden="1">"c4415"</definedName>
    <definedName name="IQ_EST_DISTRIBUTABLE_CASH_GROWTH_Q_1YR_CIQ" hidden="1">"c4940"</definedName>
    <definedName name="IQ_EST_DISTRIBUTABLE_CASH_SEQ_GROWTH_Q" hidden="1">"c4416"</definedName>
    <definedName name="IQ_EST_DISTRIBUTABLE_CASH_SEQ_GROWTH_Q_CIQ" hidden="1">"c4941"</definedName>
    <definedName name="IQ_EST_DISTRIBUTABLE_CASH_SHARE_DIFF" hidden="1">"c4284"</definedName>
    <definedName name="IQ_EST_DISTRIBUTABLE_CASH_SHARE_DIFF_CIQ" hidden="1">"c4809"</definedName>
    <definedName name="IQ_EST_DISTRIBUTABLE_CASH_SHARE_GROWTH_1YR" hidden="1">"c4417"</definedName>
    <definedName name="IQ_EST_DISTRIBUTABLE_CASH_SHARE_GROWTH_1YR_CIQ" hidden="1">"c4942"</definedName>
    <definedName name="IQ_EST_DISTRIBUTABLE_CASH_SHARE_GROWTH_2YR" hidden="1">"c4418"</definedName>
    <definedName name="IQ_EST_DISTRIBUTABLE_CASH_SHARE_GROWTH_2YR_CIQ" hidden="1">"c4943"</definedName>
    <definedName name="IQ_EST_DISTRIBUTABLE_CASH_SHARE_GROWTH_Q_1YR" hidden="1">"c4419"</definedName>
    <definedName name="IQ_EST_DISTRIBUTABLE_CASH_SHARE_GROWTH_Q_1YR_CIQ" hidden="1">"c4944"</definedName>
    <definedName name="IQ_EST_DISTRIBUTABLE_CASH_SHARE_SEQ_GROWTH_Q" hidden="1">"c4420"</definedName>
    <definedName name="IQ_EST_DISTRIBUTABLE_CASH_SHARE_SEQ_GROWTH_Q_CIQ" hidden="1">"c4945"</definedName>
    <definedName name="IQ_EST_DISTRIBUTABLE_CASH_SHARE_SURPRISE_PERCENT" hidden="1">"c4293"</definedName>
    <definedName name="IQ_EST_DISTRIBUTABLE_CASH_SHARE_SURPRISE_PERCENT_CIQ" hidden="1">"c4818"</definedName>
    <definedName name="IQ_EST_DISTRIBUTABLE_CASH_SURPRISE_PERCENT" hidden="1">"c4295"</definedName>
    <definedName name="IQ_EST_DISTRIBUTABLE_CASH_SURPRISE_PERCENT_CIQ" hidden="1">"c4820"</definedName>
    <definedName name="IQ_EST_DPS_DIFF" hidden="1">"c1873"</definedName>
    <definedName name="IQ_EST_DPS_DIFF_CIQ" hidden="1">"c3725"</definedName>
    <definedName name="IQ_EST_DPS_DIFF_REUT" hidden="1">"c3894"</definedName>
    <definedName name="IQ_EST_DPS_GROWTH_1YR" hidden="1">"c1778"</definedName>
    <definedName name="IQ_EST_DPS_GROWTH_1YR_CIQ" hidden="1">"c3713"</definedName>
    <definedName name="IQ_EST_DPS_GROWTH_1YR_REUT" hidden="1">"c3882"</definedName>
    <definedName name="IQ_EST_DPS_GROWTH_2YR" hidden="1">"c1779"</definedName>
    <definedName name="IQ_EST_DPS_GROWTH_2YR_CIQ" hidden="1">"c3714"</definedName>
    <definedName name="IQ_EST_DPS_GROWTH_2YR_REUT" hidden="1">"c3883"</definedName>
    <definedName name="IQ_EST_DPS_GROWTH_Q_1YR" hidden="1">"c1780"</definedName>
    <definedName name="IQ_EST_DPS_GROWTH_Q_1YR_CIQ" hidden="1">"c3715"</definedName>
    <definedName name="IQ_EST_DPS_GROWTH_Q_1YR_REUT" hidden="1">"c3884"</definedName>
    <definedName name="IQ_EST_DPS_SEQ_GROWTH_Q" hidden="1">"c1781"</definedName>
    <definedName name="IQ_EST_DPS_SEQ_GROWTH_Q_CIQ" hidden="1">"c3716"</definedName>
    <definedName name="IQ_EST_DPS_SEQ_GROWTH_Q_REUT" hidden="1">"c3885"</definedName>
    <definedName name="IQ_EST_DPS_SURPRISE_PERCENT" hidden="1">"c1874"</definedName>
    <definedName name="IQ_EST_DPS_SURPRISE_PERCENT_CIQ" hidden="1">"c3726"</definedName>
    <definedName name="IQ_EST_DPS_SURPRISE_PERCENT_REUT" hidden="1">"c3895"</definedName>
    <definedName name="IQ_EST_EBIT_DIFF" hidden="1">"c1875"</definedName>
    <definedName name="IQ_EST_EBIT_DIFF_CIQ" hidden="1">"c4747"</definedName>
    <definedName name="IQ_EST_EBIT_DIFF_REUT" hidden="1">"c5413"</definedName>
    <definedName name="IQ_EST_EBIT_GW_DIFF" hidden="1">"c4304"</definedName>
    <definedName name="IQ_EST_EBIT_GW_DIFF_CIQ" hidden="1">"c4829"</definedName>
    <definedName name="IQ_EST_EBIT_GW_SURPRISE_PERCENT" hidden="1">"c4313"</definedName>
    <definedName name="IQ_EST_EBIT_GW_SURPRISE_PERCENT_CIQ" hidden="1">"c4838"</definedName>
    <definedName name="IQ_EST_EBIT_SBC_DIFF" hidden="1">"c4314"</definedName>
    <definedName name="IQ_EST_EBIT_SBC_DIFF_CIQ" hidden="1">"c4839"</definedName>
    <definedName name="IQ_EST_EBIT_SBC_GW_DIFF" hidden="1">"c4318"</definedName>
    <definedName name="IQ_EST_EBIT_SBC_GW_DIFF_CIQ" hidden="1">"c4843"</definedName>
    <definedName name="IQ_EST_EBIT_SBC_GW_SURPRISE_PERCENT" hidden="1">"c4327"</definedName>
    <definedName name="IQ_EST_EBIT_SBC_GW_SURPRISE_PERCENT_CIQ" hidden="1">"c4852"</definedName>
    <definedName name="IQ_EST_EBIT_SBC_SURPRISE_PERCENT" hidden="1">"c4333"</definedName>
    <definedName name="IQ_EST_EBIT_SBC_SURPRISE_PERCENT_CIQ" hidden="1">"c4858"</definedName>
    <definedName name="IQ_EST_EBIT_SURPRISE_PERCENT" hidden="1">"c1876"</definedName>
    <definedName name="IQ_EST_EBIT_SURPRISE_PERCENT_CIQ" hidden="1">"c4748"</definedName>
    <definedName name="IQ_EST_EBIT_SURPRISE_PERCENT_REUT" hidden="1">"c5414"</definedName>
    <definedName name="IQ_EST_EBITDA_DIFF" hidden="1">"c1867"</definedName>
    <definedName name="IQ_EST_EBITDA_DIFF_CIQ" hidden="1">"c3719"</definedName>
    <definedName name="IQ_EST_EBITDA_DIFF_REUT" hidden="1">"c3888"</definedName>
    <definedName name="IQ_EST_EBITDA_GROWTH_1YR" hidden="1">"c1766"</definedName>
    <definedName name="IQ_EST_EBITDA_GROWTH_1YR_CIQ" hidden="1">"c3695"</definedName>
    <definedName name="IQ_EST_EBITDA_GROWTH_1YR_REUT" hidden="1">"c3864"</definedName>
    <definedName name="IQ_EST_EBITDA_GROWTH_2YR" hidden="1">"c1767"</definedName>
    <definedName name="IQ_EST_EBITDA_GROWTH_2YR_CIQ" hidden="1">"c3696"</definedName>
    <definedName name="IQ_EST_EBITDA_GROWTH_2YR_REUT" hidden="1">"c3865"</definedName>
    <definedName name="IQ_EST_EBITDA_GROWTH_Q_1YR" hidden="1">"c1768"</definedName>
    <definedName name="IQ_EST_EBITDA_GROWTH_Q_1YR_CIQ" hidden="1">"c3697"</definedName>
    <definedName name="IQ_EST_EBITDA_GROWTH_Q_1YR_REUT" hidden="1">"c3866"</definedName>
    <definedName name="IQ_EST_EBITDA_SBC_DIFF" hidden="1">"c4335"</definedName>
    <definedName name="IQ_EST_EBITDA_SBC_DIFF_CIQ" hidden="1">"c4860"</definedName>
    <definedName name="IQ_EST_EBITDA_SBC_SURPRISE_PERCENT" hidden="1">"c4344"</definedName>
    <definedName name="IQ_EST_EBITDA_SBC_SURPRISE_PERCENT_CIQ" hidden="1">"c4869"</definedName>
    <definedName name="IQ_EST_EBITDA_SEQ_GROWTH_Q" hidden="1">"c1769"</definedName>
    <definedName name="IQ_EST_EBITDA_SEQ_GROWTH_Q_CIQ" hidden="1">"c3698"</definedName>
    <definedName name="IQ_EST_EBITDA_SEQ_GROWTH_Q_REUT" hidden="1">"c3867"</definedName>
    <definedName name="IQ_EST_EBITDA_SURPRISE_PERCENT" hidden="1">"c1868"</definedName>
    <definedName name="IQ_EST_EBITDA_SURPRISE_PERCENT_CIQ" hidden="1">"c3720"</definedName>
    <definedName name="IQ_EST_EBITDA_SURPRISE_PERCENT_REUT" hidden="1">"c3889"</definedName>
    <definedName name="IQ_EST_EBT_SBC_DIFF" hidden="1">"c4348"</definedName>
    <definedName name="IQ_EST_EBT_SBC_DIFF_CIQ" hidden="1">"c4873"</definedName>
    <definedName name="IQ_EST_EBT_SBC_GW_DIFF" hidden="1">"c4352"</definedName>
    <definedName name="IQ_EST_EBT_SBC_GW_DIFF_CIQ" hidden="1">"c4877"</definedName>
    <definedName name="IQ_EST_EBT_SBC_GW_SURPRISE_PERCENT" hidden="1">"c4361"</definedName>
    <definedName name="IQ_EST_EBT_SBC_GW_SURPRISE_PERCENT_CIQ" hidden="1">"c4886"</definedName>
    <definedName name="IQ_EST_EBT_SBC_SURPRISE_PERCENT" hidden="1">"c4367"</definedName>
    <definedName name="IQ_EST_EBT_SBC_SURPRISE_PERCENT_CIQ" hidden="1">"c4892"</definedName>
    <definedName name="IQ_EST_EPS_DIFF" hidden="1">"c1864"</definedName>
    <definedName name="IQ_EST_EPS_DIFF_CIQ" hidden="1">"c4999"</definedName>
    <definedName name="IQ_EST_EPS_DIFF_REUT" hidden="1">"c5458"</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2YR_REUT" hidden="1">"c3858"</definedName>
    <definedName name="IQ_EST_EPS_GROWTH_5YR" hidden="1">"c1655"</definedName>
    <definedName name="IQ_EST_EPS_GROWTH_5YR_BOTTOM_UP" hidden="1">"c5487"</definedName>
    <definedName name="IQ_EST_EPS_GROWTH_5YR_BOTTOM_UP_CIQ" hidden="1">"c12024"</definedName>
    <definedName name="IQ_EST_EPS_GROWTH_5YR_BOTTOM_UP_REUT" hidden="1">"c5495"</definedName>
    <definedName name="IQ_EST_EPS_GROWTH_5YR_CIQ" hidden="1">"c3615"</definedName>
    <definedName name="IQ_EST_EPS_GROWTH_5YR_HIGH" hidden="1">"c1657"</definedName>
    <definedName name="IQ_EST_EPS_GROWTH_5YR_HIGH_CIQ" hidden="1">"c4663"</definedName>
    <definedName name="IQ_EST_EPS_GROWTH_5YR_HIGH_REUT" hidden="1">"c5322"</definedName>
    <definedName name="IQ_EST_EPS_GROWTH_5YR_LOW" hidden="1">"c1658"</definedName>
    <definedName name="IQ_EST_EPS_GROWTH_5YR_LOW_CIQ" hidden="1">"c4664"</definedName>
    <definedName name="IQ_EST_EPS_GROWTH_5YR_LOW_REUT" hidden="1">"c5323"</definedName>
    <definedName name="IQ_EST_EPS_GROWTH_5YR_MEDIAN" hidden="1">"c1656"</definedName>
    <definedName name="IQ_EST_EPS_GROWTH_5YR_MEDIAN_CIQ" hidden="1">"c5480"</definedName>
    <definedName name="IQ_EST_EPS_GROWTH_5YR_MEDIAN_REUT" hidden="1">"c5321"</definedName>
    <definedName name="IQ_EST_EPS_GROWTH_5YR_NUM" hidden="1">"c1659"</definedName>
    <definedName name="IQ_EST_EPS_GROWTH_5YR_NUM_CIQ" hidden="1">"c4665"</definedName>
    <definedName name="IQ_EST_EPS_GROWTH_5YR_NUM_REUT" hidden="1">"c5324"</definedName>
    <definedName name="IQ_EST_EPS_GROWTH_5YR_REUT" hidden="1">"c3633"</definedName>
    <definedName name="IQ_EST_EPS_GROWTH_5YR_STDDEV" hidden="1">"c1660"</definedName>
    <definedName name="IQ_EST_EPS_GROWTH_5YR_STDDEV_CIQ" hidden="1">"c4666"</definedName>
    <definedName name="IQ_EST_EPS_GROWTH_5YR_STDDEV_REUT" hidden="1">"c5325"</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BC_DIFF" hidden="1">"c4374"</definedName>
    <definedName name="IQ_EST_EPS_SBC_DIFF_CIQ" hidden="1">"c4899"</definedName>
    <definedName name="IQ_EST_EPS_SBC_GW_DIFF" hidden="1">"c4378"</definedName>
    <definedName name="IQ_EST_EPS_SBC_GW_DIFF_CIQ" hidden="1">"c4903"</definedName>
    <definedName name="IQ_EST_EPS_SBC_GW_SURPRISE_PERCENT" hidden="1">"c4387"</definedName>
    <definedName name="IQ_EST_EPS_SBC_GW_SURPRISE_PERCENT_CIQ" hidden="1">"c4912"</definedName>
    <definedName name="IQ_EST_EPS_SBC_SURPRISE_PERCENT" hidden="1">"c4393"</definedName>
    <definedName name="IQ_EST_EPS_SBC_SURPRISE_PERCENT_CIQ" hidden="1">"c4918"</definedName>
    <definedName name="IQ_EST_EPS_SEQ_GROWTH_Q" hidden="1">"c1764"</definedName>
    <definedName name="IQ_EST_EPS_SEQ_GROWTH_Q_CIQ" hidden="1">"c3690"</definedName>
    <definedName name="IQ_EST_EPS_SEQ_GROWTH_Q_REUT" hidden="1">"c3859"</definedName>
    <definedName name="IQ_EST_EPS_SURPRISE" hidden="1">"c1635"</definedName>
    <definedName name="IQ_EST_EPS_SURPRISE_PERCENT" hidden="1">"c1635"</definedName>
    <definedName name="IQ_EST_EPS_SURPRISE_PERCENT_CIQ" hidden="1">"c5000"</definedName>
    <definedName name="IQ_EST_EPS_SURPRISE_PERCENT_REUT" hidden="1">"c5459"</definedName>
    <definedName name="IQ_EST_FFO_ADJ_DIFF" hidden="1">"c4433"</definedName>
    <definedName name="IQ_EST_FFO_ADJ_DIFF_CIQ" hidden="1">"c4958"</definedName>
    <definedName name="IQ_EST_FFO_ADJ_GROWTH_1YR" hidden="1">"c4421"</definedName>
    <definedName name="IQ_EST_FFO_ADJ_GROWTH_1YR_CIQ" hidden="1">"c4946"</definedName>
    <definedName name="IQ_EST_FFO_ADJ_GROWTH_2YR" hidden="1">"c4422"</definedName>
    <definedName name="IQ_EST_FFO_ADJ_GROWTH_2YR_CIQ" hidden="1">"c4947"</definedName>
    <definedName name="IQ_EST_FFO_ADJ_GROWTH_Q_1YR" hidden="1">"c4423"</definedName>
    <definedName name="IQ_EST_FFO_ADJ_GROWTH_Q_1YR_CIQ" hidden="1">"c4948"</definedName>
    <definedName name="IQ_EST_FFO_ADJ_SEQ_GROWTH_Q" hidden="1">"c4424"</definedName>
    <definedName name="IQ_EST_FFO_ADJ_SEQ_GROWTH_Q_CIQ" hidden="1">"c4949"</definedName>
    <definedName name="IQ_EST_FFO_ADJ_SURPRISE_PERCENT" hidden="1">"c4442"</definedName>
    <definedName name="IQ_EST_FFO_ADJ_SURPRISE_PERCENT_CIQ" hidden="1">"c4967"</definedName>
    <definedName name="IQ_EST_FFO_DIFF" hidden="1">"c1869"</definedName>
    <definedName name="IQ_EST_FFO_DIFF_CIQ" hidden="1">"c3721"</definedName>
    <definedName name="IQ_EST_FFO_DIFF_REUT" hidden="1">"c3890"</definedName>
    <definedName name="IQ_EST_FFO_DIFF_THOM" hidden="1">"c5186"</definedName>
    <definedName name="IQ_EST_FFO_GROWTH_1YR" hidden="1">"c1770"</definedName>
    <definedName name="IQ_EST_FFO_GROWTH_1YR_CIQ" hidden="1">"c3705"</definedName>
    <definedName name="IQ_EST_FFO_GROWTH_1YR_REUT" hidden="1">"c3874"</definedName>
    <definedName name="IQ_EST_FFO_GROWTH_2YR" hidden="1">"c1771"</definedName>
    <definedName name="IQ_EST_FFO_GROWTH_2YR_CIQ" hidden="1">"c3706"</definedName>
    <definedName name="IQ_EST_FFO_GROWTH_2YR_REUT" hidden="1">"c3875"</definedName>
    <definedName name="IQ_EST_FFO_GROWTH_Q_1YR" hidden="1">"c1772"</definedName>
    <definedName name="IQ_EST_FFO_GROWTH_Q_1YR_CIQ" hidden="1">"c3707"</definedName>
    <definedName name="IQ_EST_FFO_GROWTH_Q_1YR_REUT" hidden="1">"c3876"</definedName>
    <definedName name="IQ_EST_FFO_SEQ_GROWTH_Q" hidden="1">"c1773"</definedName>
    <definedName name="IQ_EST_FFO_SEQ_GROWTH_Q_CIQ" hidden="1">"c3708"</definedName>
    <definedName name="IQ_EST_FFO_SEQ_GROWTH_Q_REUT" hidden="1">"c3877"</definedName>
    <definedName name="IQ_EST_FFO_SHARE_DIFF" hidden="1">"c4444"</definedName>
    <definedName name="IQ_EST_FFO_SHARE_DIFF_CIQ" hidden="1">"c4969"</definedName>
    <definedName name="IQ_EST_FFO_SHARE_GROWTH_1YR" hidden="1">"c4425"</definedName>
    <definedName name="IQ_EST_FFO_SHARE_GROWTH_1YR_CIQ" hidden="1">"c4950"</definedName>
    <definedName name="IQ_EST_FFO_SHARE_GROWTH_2YR" hidden="1">"c4426"</definedName>
    <definedName name="IQ_EST_FFO_SHARE_GROWTH_2YR_CIQ" hidden="1">"c4951"</definedName>
    <definedName name="IQ_EST_FFO_SHARE_GROWTH_Q_1YR" hidden="1">"c4427"</definedName>
    <definedName name="IQ_EST_FFO_SHARE_GROWTH_Q_1YR_CIQ" hidden="1">"c4952"</definedName>
    <definedName name="IQ_EST_FFO_SHARE_SEQ_GROWTH_Q" hidden="1">"c4428"</definedName>
    <definedName name="IQ_EST_FFO_SHARE_SEQ_GROWTH_Q_CIQ" hidden="1">"c4953"</definedName>
    <definedName name="IQ_EST_FFO_SHARE_SHARE_DIFF_THOM" hidden="1">"c5186"</definedName>
    <definedName name="IQ_EST_FFO_SHARE_SHARE_SURPRISE_PERCENT_THOM" hidden="1">"c5187"</definedName>
    <definedName name="IQ_EST_FFO_SHARE_SURPRISE_PERCENT" hidden="1">"c4453"</definedName>
    <definedName name="IQ_EST_FFO_SHARE_SURPRISE_PERCENT_CIQ" hidden="1">"c4982"</definedName>
    <definedName name="IQ_EST_FFO_SURPRISE_PERCENT" hidden="1">"c1870"</definedName>
    <definedName name="IQ_EST_FFO_SURPRISE_PERCENT_CIQ" hidden="1">"c3722"</definedName>
    <definedName name="IQ_EST_FFO_SURPRISE_PERCENT_REUT" hidden="1">"c3891"</definedName>
    <definedName name="IQ_EST_FFO_SURPRISE_PERCENT_THOM" hidden="1">"c5187"</definedName>
    <definedName name="IQ_EST_FOOTNOTE" hidden="1">"c4540"</definedName>
    <definedName name="IQ_EST_FOOTNOTE_CIQ" hidden="1">"c12022"</definedName>
    <definedName name="IQ_EST_FOOTNOTE_REUT" hidden="1">"c5478"</definedName>
    <definedName name="IQ_EST_MAINT_CAPEX_DIFF" hidden="1">"c4456"</definedName>
    <definedName name="IQ_EST_MAINT_CAPEX_DIFF_CIQ" hidden="1">"c4985"</definedName>
    <definedName name="IQ_EST_MAINT_CAPEX_GROWTH_1YR" hidden="1">"c4429"</definedName>
    <definedName name="IQ_EST_MAINT_CAPEX_GROWTH_1YR_CIQ" hidden="1">"c4954"</definedName>
    <definedName name="IQ_EST_MAINT_CAPEX_GROWTH_2YR" hidden="1">"c4430"</definedName>
    <definedName name="IQ_EST_MAINT_CAPEX_GROWTH_2YR_CIQ" hidden="1">"c4955"</definedName>
    <definedName name="IQ_EST_MAINT_CAPEX_GROWTH_Q_1YR" hidden="1">"c4431"</definedName>
    <definedName name="IQ_EST_MAINT_CAPEX_GROWTH_Q_1YR_CIQ" hidden="1">"c4956"</definedName>
    <definedName name="IQ_EST_MAINT_CAPEX_SEQ_GROWTH_Q" hidden="1">"c4432"</definedName>
    <definedName name="IQ_EST_MAINT_CAPEX_SEQ_GROWTH_Q_CIQ" hidden="1">"c4957"</definedName>
    <definedName name="IQ_EST_MAINT_CAPEX_SURPRISE_PERCENT" hidden="1">"c4465"</definedName>
    <definedName name="IQ_EST_MAINT_CAPEX_SURPRISE_PERCENT_CIQ" hidden="1">"c5003"</definedName>
    <definedName name="IQ_EST_NAV_DIFF" hidden="1">"c1895"</definedName>
    <definedName name="IQ_EST_NAV_SHARE_SURPRISE_PERCENT" hidden="1">"c1896"</definedName>
    <definedName name="IQ_EST_NAV_SURPRISE_PERCENT" hidden="1">"c1896"</definedName>
    <definedName name="IQ_EST_NET_DEBT_DIFF" hidden="1">"c4466"</definedName>
    <definedName name="IQ_EST_NET_DEBT_DIFF_CIQ" hidden="1">"c5004"</definedName>
    <definedName name="IQ_EST_NET_DEBT_SURPRISE_PERCENT" hidden="1">"c4468"</definedName>
    <definedName name="IQ_EST_NET_DEBT_SURPRISE_PERCENT_CIQ" hidden="1">"c5006"</definedName>
    <definedName name="IQ_EST_NI_DIFF" hidden="1">"c1885"</definedName>
    <definedName name="IQ_EST_NI_DIFF_CIQ" hidden="1">"c4755"</definedName>
    <definedName name="IQ_EST_NI_DIFF_REUT" hidden="1">"c5423"</definedName>
    <definedName name="IQ_EST_NI_GW_DIFF" hidden="1">"c1887"</definedName>
    <definedName name="IQ_EST_NI_GW_DIFF_CIQ" hidden="1">"c4757"</definedName>
    <definedName name="IQ_EST_NI_GW_DIFF_REUT" hidden="1">"c5425"</definedName>
    <definedName name="IQ_EST_NI_GW_SURPRISE_PERCENT" hidden="1">"c1888"</definedName>
    <definedName name="IQ_EST_NI_GW_SURPRISE_PERCENT_CIQ" hidden="1">"c4758"</definedName>
    <definedName name="IQ_EST_NI_GW_SURPRISE_PERCENT_REUT" hidden="1">"c5426"</definedName>
    <definedName name="IQ_EST_NI_REPORT_DIFF" hidden="1">"c1889"</definedName>
    <definedName name="IQ_EST_NI_REPORT_DIFF_CIQ" hidden="1">"c4759"</definedName>
    <definedName name="IQ_EST_NI_REPORT_DIFF_REUT" hidden="1">"c5427"</definedName>
    <definedName name="IQ_EST_NI_REPORT_SURPRISE_PERCENT" hidden="1">"c1890"</definedName>
    <definedName name="IQ_EST_NI_REPORT_SURPRISE_PERCENT_CIQ" hidden="1">"c4760"</definedName>
    <definedName name="IQ_EST_NI_REPORT_SURPRISE_PERCENT_REUT" hidden="1">"c5428"</definedName>
    <definedName name="IQ_EST_NI_SBC_DIFF" hidden="1">"c4472"</definedName>
    <definedName name="IQ_EST_NI_SBC_DIFF_CIQ" hidden="1">"c5010"</definedName>
    <definedName name="IQ_EST_NI_SBC_GW_DIFF" hidden="1">"c4476"</definedName>
    <definedName name="IQ_EST_NI_SBC_GW_DIFF_CIQ" hidden="1">"c5014"</definedName>
    <definedName name="IQ_EST_NI_SBC_GW_SURPRISE_PERCENT" hidden="1">"c4485"</definedName>
    <definedName name="IQ_EST_NI_SBC_GW_SURPRISE_PERCENT_CIQ" hidden="1">"c5023"</definedName>
    <definedName name="IQ_EST_NI_SBC_SURPRISE_PERCENT" hidden="1">"c4491"</definedName>
    <definedName name="IQ_EST_NI_SBC_SURPRISE_PERCENT_CIQ" hidden="1">"c5029"</definedName>
    <definedName name="IQ_EST_NI_SURPRISE_PERCENT" hidden="1">"c1886"</definedName>
    <definedName name="IQ_EST_NI_SURPRISE_PERCENT_CIQ" hidden="1">"c4756"</definedName>
    <definedName name="IQ_EST_NI_SURPRISE_PERCENT_REUT" hidden="1">"c5424"</definedName>
    <definedName name="IQ_EST_NUM_BUY" hidden="1">"c1759"</definedName>
    <definedName name="IQ_EST_NUM_BUY_CIQ" hidden="1">"c3700"</definedName>
    <definedName name="IQ_EST_NUM_BUY_REUT" hidden="1">"c3869"</definedName>
    <definedName name="IQ_EST_NUM_BUY_THOM" hidden="1">"c5165"</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HOLD_CIQ" hidden="1">"c3702"</definedName>
    <definedName name="IQ_EST_NUM_HOLD_REUT" hidden="1">"c3871"</definedName>
    <definedName name="IQ_EST_NUM_HOLD_THOM" hidden="1">"c5167"</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NO_OPINION_REUT" hidden="1">"c3868"</definedName>
    <definedName name="IQ_EST_NUM_OUTPERFORM" hidden="1">"c1760"</definedName>
    <definedName name="IQ_EST_NUM_OUTPERFORM_CIQ" hidden="1">"c3701"</definedName>
    <definedName name="IQ_EST_NUM_OUTPERFORM_REUT" hidden="1">"c3870"</definedName>
    <definedName name="IQ_EST_NUM_OUTPERFORM_THOM" hidden="1">"c5166"</definedName>
    <definedName name="IQ_EST_NUM_SELL" hidden="1">"c1763"</definedName>
    <definedName name="IQ_EST_NUM_SELL_CIQ" hidden="1">"c3704"</definedName>
    <definedName name="IQ_EST_NUM_SELL_REUT" hidden="1">"c3873"</definedName>
    <definedName name="IQ_EST_NUM_SELL_THOM" hidden="1">"c5169"</definedName>
    <definedName name="IQ_EST_NUM_UNDERPERFORM" hidden="1">"c1762"</definedName>
    <definedName name="IQ_EST_NUM_UNDERPERFORM_CIQ" hidden="1">"c3703"</definedName>
    <definedName name="IQ_EST_NUM_UNDERPERFORM_REUT" hidden="1">"c3872"</definedName>
    <definedName name="IQ_EST_NUM_UNDERPERFORM_THOM" hidden="1">"c5168"</definedName>
    <definedName name="IQ_EST_OPER_INC_DIFF" hidden="1">"c1877"</definedName>
    <definedName name="IQ_EST_OPER_INC_DIFF_CIQ" hidden="1">"c12017"</definedName>
    <definedName name="IQ_EST_OPER_INC_DIFF_REUT" hidden="1">"c5415"</definedName>
    <definedName name="IQ_EST_OPER_INC_SURPRISE_PERCENT" hidden="1">"c1878"</definedName>
    <definedName name="IQ_EST_OPER_INC_SURPRISE_PERCENT_CIQ" hidden="1">"c12018"</definedName>
    <definedName name="IQ_EST_OPER_INC_SURPRISE_PERCENT_REUT" hidden="1">"c5416"</definedName>
    <definedName name="IQ_EST_PRE_TAX_DIFF" hidden="1">"c1879"</definedName>
    <definedName name="IQ_EST_PRE_TAX_DIFF_CIQ" hidden="1">"c4749"</definedName>
    <definedName name="IQ_EST_PRE_TAX_DIFF_REUT" hidden="1">"c5417"</definedName>
    <definedName name="IQ_EST_PRE_TAX_GW_DIFF" hidden="1">"c1881"</definedName>
    <definedName name="IQ_EST_PRE_TAX_GW_DIFF_CIQ" hidden="1">"c4751"</definedName>
    <definedName name="IQ_EST_PRE_TAX_GW_DIFF_REUT" hidden="1">"c5419"</definedName>
    <definedName name="IQ_EST_PRE_TAX_GW_SURPRISE_PERCENT" hidden="1">"c1882"</definedName>
    <definedName name="IQ_EST_PRE_TAX_GW_SURPRISE_PERCENT_CIQ" hidden="1">"c4752"</definedName>
    <definedName name="IQ_EST_PRE_TAX_GW_SURPRISE_PERCENT_REUT" hidden="1">"c5420"</definedName>
    <definedName name="IQ_EST_PRE_TAX_REPORT_DIFF" hidden="1">"c1883"</definedName>
    <definedName name="IQ_EST_PRE_TAX_REPORT_DIFF_CIQ" hidden="1">"c4753"</definedName>
    <definedName name="IQ_EST_PRE_TAX_REPORT_DIFF_REUT" hidden="1">"c5421"</definedName>
    <definedName name="IQ_EST_PRE_TAX_REPORT_SURPRISE_PERCENT" hidden="1">"c1884"</definedName>
    <definedName name="IQ_EST_PRE_TAX_REPORT_SURPRISE_PERCENT_CIQ" hidden="1">"c4754"</definedName>
    <definedName name="IQ_EST_PRE_TAX_REPORT_SURPRISE_PERCENT_REUT" hidden="1">"c5422"</definedName>
    <definedName name="IQ_EST_PRE_TAX_SURPRISE_PERCENT" hidden="1">"c1880"</definedName>
    <definedName name="IQ_EST_PRE_TAX_SURPRISE_PERCENT_CIQ" hidden="1">"c4750"</definedName>
    <definedName name="IQ_EST_PRE_TAX_SURPRISE_PERCENT_REUT" hidden="1">"c5418"</definedName>
    <definedName name="IQ_EST_RECURRING_PROFIT_SHARE_DIFF" hidden="1">"c4505"</definedName>
    <definedName name="IQ_EST_RECURRING_PROFIT_SHARE_DIFF_CIQ" hidden="1">"c5043"</definedName>
    <definedName name="IQ_EST_RECURRING_PROFIT_SHARE_SURPRISE_PERCENT" hidden="1">"c4515"</definedName>
    <definedName name="IQ_EST_RECURRING_PROFIT_SHARE_SURPRISE_PERCENT_CIQ" hidden="1">"c5053"</definedName>
    <definedName name="IQ_EST_REV_DIFF" hidden="1">"c1865"</definedName>
    <definedName name="IQ_EST_REV_DIFF_CIQ" hidden="1">"c3717"</definedName>
    <definedName name="IQ_EST_REV_DIFF_REUT" hidden="1">"c3886"</definedName>
    <definedName name="IQ_EST_REV_GROWTH_1YR" hidden="1">"c1638"</definedName>
    <definedName name="IQ_EST_REV_GROWTH_1YR_CIQ" hidden="1">"c3691"</definedName>
    <definedName name="IQ_EST_REV_GROWTH_1YR_REUT" hidden="1">"c3860"</definedName>
    <definedName name="IQ_EST_REV_GROWTH_2YR" hidden="1">"c1639"</definedName>
    <definedName name="IQ_EST_REV_GROWTH_2YR_CIQ" hidden="1">"c3692"</definedName>
    <definedName name="IQ_EST_REV_GROWTH_2YR_REUT" hidden="1">"c3861"</definedName>
    <definedName name="IQ_EST_REV_GROWTH_Q_1YR" hidden="1">"c1640"</definedName>
    <definedName name="IQ_EST_REV_GROWTH_Q_1YR_CIQ" hidden="1">"c3693"</definedName>
    <definedName name="IQ_EST_REV_GROWTH_Q_1YR_REUT" hidden="1">"c3862"</definedName>
    <definedName name="IQ_EST_REV_SEQ_GROWTH_Q" hidden="1">"c1765"</definedName>
    <definedName name="IQ_EST_REV_SEQ_GROWTH_Q_CIQ" hidden="1">"c3694"</definedName>
    <definedName name="IQ_EST_REV_SEQ_GROWTH_Q_REUT" hidden="1">"c3863"</definedName>
    <definedName name="IQ_EST_REV_SURPRISE_PERCENT" hidden="1">"c1866"</definedName>
    <definedName name="IQ_EST_REV_SURPRISE_PERCENT_CIQ" hidden="1">"c3718"</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"c165"</definedName>
    <definedName name="IQ_EV_OVER_REVENUE_EST_1" hidden="1">"c166"</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ENSE_CODE_" hidden="1">"assign"</definedName>
    <definedName name="IQ_EXPENSES_AP" hidden="1">"c8875"</definedName>
    <definedName name="IQ_EXPENSES_AP_ABS" hidden="1">"c8894"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D" hidden="1">"c8757"</definedName>
    <definedName name="IQ_FAD_PAYOUT_RATIO" hidden="1">"c8872"</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ACT_OR_EST_CIQ" hidden="1">"c4960"</definedName>
    <definedName name="IQ_FFO_ADJ_EST" hidden="1">"c4434"</definedName>
    <definedName name="IQ_FFO_ADJ_EST_CIQ" hidden="1">"c4959"</definedName>
    <definedName name="IQ_FFO_ADJ_GUIDANCE" hidden="1">"c4436"</definedName>
    <definedName name="IQ_FFO_ADJ_GUIDANCE_CIQ" hidden="1">"c4961"</definedName>
    <definedName name="IQ_FFO_ADJ_HIGH_EST" hidden="1">"c4437"</definedName>
    <definedName name="IQ_FFO_ADJ_HIGH_EST_CIQ" hidden="1">"c4962"</definedName>
    <definedName name="IQ_FFO_ADJ_HIGH_GUIDANCE" hidden="1">"c4202"</definedName>
    <definedName name="IQ_FFO_ADJ_HIGH_GUIDANCE_CIQ" hidden="1">"c4614"</definedName>
    <definedName name="IQ_FFO_ADJ_LOW_EST" hidden="1">"c4438"</definedName>
    <definedName name="IQ_FFO_ADJ_LOW_EST_CIQ" hidden="1">"c4963"</definedName>
    <definedName name="IQ_FFO_ADJ_LOW_GUIDANCE" hidden="1">"c4242"</definedName>
    <definedName name="IQ_FFO_ADJ_LOW_GUIDANCE_CIQ" hidden="1">"c4654"</definedName>
    <definedName name="IQ_FFO_ADJ_MEDIAN_EST" hidden="1">"c4439"</definedName>
    <definedName name="IQ_FFO_ADJ_MEDIAN_EST_CIQ" hidden="1">"c4964"</definedName>
    <definedName name="IQ_FFO_ADJ_NUM_EST" hidden="1">"c4440"</definedName>
    <definedName name="IQ_FFO_ADJ_NUM_EST_CIQ" hidden="1">"c4965"</definedName>
    <definedName name="IQ_FFO_ADJ_STDDEV_EST" hidden="1">"c4441"</definedName>
    <definedName name="IQ_FFO_ADJ_STDDEV_EST_CIQ" hidden="1">"c4966"</definedName>
    <definedName name="IQ_FFO_EST" hidden="1">"c418"</definedName>
    <definedName name="IQ_FFO_EST_CIQ" hidden="1">"c3668"</definedName>
    <definedName name="IQ_FFO_EST_DET_EST" hidden="1">"c12059"</definedName>
    <definedName name="IQ_FFO_EST_DET_EST_CURRENCY" hidden="1">"c12466"</definedName>
    <definedName name="IQ_FFO_EST_DET_EST_CURRENCY_THOM" hidden="1">"c12487"</definedName>
    <definedName name="IQ_FFO_EST_DET_EST_DATE" hidden="1">"c12212"</definedName>
    <definedName name="IQ_FFO_EST_DET_EST_DATE_THOM" hidden="1">"c12238"</definedName>
    <definedName name="IQ_FFO_EST_DET_EST_INCL" hidden="1">"c12349"</definedName>
    <definedName name="IQ_FFO_EST_DET_EST_INCL_THOM" hidden="1">"c12370"</definedName>
    <definedName name="IQ_FFO_EST_DET_EST_ORIGIN" hidden="1">"c12722"</definedName>
    <definedName name="IQ_FFO_EST_DET_EST_ORIGIN_THOM" hidden="1">"c12608"</definedName>
    <definedName name="IQ_FFO_EST_DET_EST_THOM" hidden="1">"c12088"</definedName>
    <definedName name="IQ_FFO_EST_REUT" hidden="1">"c3837"</definedName>
    <definedName name="IQ_FFO_EST_THOM" hidden="1">"c3999"</definedName>
    <definedName name="IQ_FFO_GUIDANCE" hidden="1">"c4443"</definedName>
    <definedName name="IQ_FFO_GUIDANCE_CIQ" hidden="1">"c4968"</definedName>
    <definedName name="IQ_FFO_HIGH_EST" hidden="1">"c419"</definedName>
    <definedName name="IQ_FFO_HIGH_EST_CIQ" hidden="1">"c3670"</definedName>
    <definedName name="IQ_FFO_HIGH_EST_REUT" hidden="1">"c3839"</definedName>
    <definedName name="IQ_FFO_HIGH_EST_THOM" hidden="1">"c4001"</definedName>
    <definedName name="IQ_FFO_HIGH_GUIDANCE" hidden="1">"c4184"</definedName>
    <definedName name="IQ_FFO_HIGH_GUIDANCE_CIQ" hidden="1">"c4596"</definedName>
    <definedName name="IQ_FFO_LOW_EST" hidden="1">"c420"</definedName>
    <definedName name="IQ_FFO_LOW_EST_CIQ" hidden="1">"c3671"</definedName>
    <definedName name="IQ_FFO_LOW_EST_REUT" hidden="1">"c3840"</definedName>
    <definedName name="IQ_FFO_LOW_EST_THOM" hidden="1">"c4002"</definedName>
    <definedName name="IQ_FFO_LOW_GUIDANCE" hidden="1">"c4224"</definedName>
    <definedName name="IQ_FFO_LOW_GUIDANCE_CIQ" hidden="1">"c4636"</definedName>
    <definedName name="IQ_FFO_MEDIAN_EST" hidden="1">"c1665"</definedName>
    <definedName name="IQ_FFO_MEDIAN_EST_CIQ" hidden="1">"c3669"</definedName>
    <definedName name="IQ_FFO_MEDIAN_EST_REUT" hidden="1">"c3838"</definedName>
    <definedName name="IQ_FFO_MEDIAN_EST_THOM" hidden="1">"c4000"</definedName>
    <definedName name="IQ_FFO_NO_EST" hidden="1">"c276"</definedName>
    <definedName name="IQ_FFO_NUM_EST" hidden="1">"c421"</definedName>
    <definedName name="IQ_FFO_NUM_EST_CIQ" hidden="1">"c3672"</definedName>
    <definedName name="IQ_FFO_NUM_EST_REUT" hidden="1">"c3841"</definedName>
    <definedName name="IQ_FFO_NUM_EST_THOM" hidden="1">"c4003"</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HARE_EST" hidden="1">"c4445"</definedName>
    <definedName name="IQ_FFO_SHARE_EST_CIQ" hidden="1">"c4970"</definedName>
    <definedName name="IQ_FFO_SHARE_GUIDANCE" hidden="1">"c4447"</definedName>
    <definedName name="IQ_FFO_SHARE_GUIDANCE_CIQ" hidden="1">"c4976"</definedName>
    <definedName name="IQ_FFO_SHARE_HIGH_EST" hidden="1">"c4448"</definedName>
    <definedName name="IQ_FFO_SHARE_HIGH_EST_CIQ" hidden="1">"c4977"</definedName>
    <definedName name="IQ_FFO_SHARE_HIGH_GUIDANCE" hidden="1">"c4203"</definedName>
    <definedName name="IQ_FFO_SHARE_HIGH_GUIDANCE_CIQ" hidden="1">"c4615"</definedName>
    <definedName name="IQ_FFO_SHARE_LOW_EST" hidden="1">"c4449"</definedName>
    <definedName name="IQ_FFO_SHARE_LOW_EST_CIQ" hidden="1">"c4978"</definedName>
    <definedName name="IQ_FFO_SHARE_LOW_GUIDANCE" hidden="1">"c4243"</definedName>
    <definedName name="IQ_FFO_SHARE_LOW_GUIDANCE_CIQ" hidden="1">"c4655"</definedName>
    <definedName name="IQ_FFO_SHARE_MEDIAN_EST" hidden="1">"c4450"</definedName>
    <definedName name="IQ_FFO_SHARE_MEDIAN_EST_CIQ" hidden="1">"c4979"</definedName>
    <definedName name="IQ_FFO_SHARE_NUM_EST" hidden="1">"c4451"</definedName>
    <definedName name="IQ_FFO_SHARE_NUM_EST_CIQ" hidden="1">"c4980"</definedName>
    <definedName name="IQ_FFO_SHARE_SHARE_EST_DET_EST" hidden="1">"c12059"</definedName>
    <definedName name="IQ_FFO_SHARE_SHARE_EST_DET_EST_CURRENCY" hidden="1">"c12466"</definedName>
    <definedName name="IQ_FFO_SHARE_SHARE_EST_DET_EST_CURRENCY_THOM" hidden="1">"c12487"</definedName>
    <definedName name="IQ_FFO_SHARE_SHARE_EST_DET_EST_DATE" hidden="1">"c12212"</definedName>
    <definedName name="IQ_FFO_SHARE_SHARE_EST_DET_EST_DATE_THOM" hidden="1">"c12238"</definedName>
    <definedName name="IQ_FFO_SHARE_SHARE_EST_DET_EST_INCL" hidden="1">"c12349"</definedName>
    <definedName name="IQ_FFO_SHARE_SHARE_EST_DET_EST_INCL_THOM" hidden="1">"c12370"</definedName>
    <definedName name="IQ_FFO_SHARE_SHARE_EST_DET_EST_ORIGIN" hidden="1">"c12722"</definedName>
    <definedName name="IQ_FFO_SHARE_SHARE_EST_DET_EST_ORIGIN_THOM" hidden="1">"c12608"</definedName>
    <definedName name="IQ_FFO_SHARE_SHARE_EST_DET_EST_THOM" hidden="1">"c12088"</definedName>
    <definedName name="IQ_FFO_SHARE_SHARE_EST_THOM" hidden="1">"c3999"</definedName>
    <definedName name="IQ_FFO_SHARE_SHARE_HIGH_EST_THOM" hidden="1">"c4001"</definedName>
    <definedName name="IQ_FFO_SHARE_SHARE_LOW_EST_THOM" hidden="1">"c4002"</definedName>
    <definedName name="IQ_FFO_SHARE_SHARE_MEDIAN_EST_THOM" hidden="1">"c4000"</definedName>
    <definedName name="IQ_FFO_SHARE_SHARE_NUM_EST_THOM" hidden="1">"c4003"</definedName>
    <definedName name="IQ_FFO_SHARE_SHARE_STDDEV_EST_THOM" hidden="1">"c4004"</definedName>
    <definedName name="IQ_FFO_SHARE_STDDEV_EST" hidden="1">"c4452"</definedName>
    <definedName name="IQ_FFO_SHARE_STDDEV_EST_CIQ" hidden="1">"c4981"</definedName>
    <definedName name="IQ_FFO_STDDEV_EST" hidden="1">"c422"</definedName>
    <definedName name="IQ_FFO_STDDEV_EST_CIQ" hidden="1">"c3673"</definedName>
    <definedName name="IQ_FFO_STDDEV_EST_REUT" hidden="1">"c3842"</definedName>
    <definedName name="IQ_FFO_STDDEV_EST_THOM" hidden="1">"c4004"</definedName>
    <definedName name="IQ_FH" hidden="1">100000</definedName>
    <definedName name="IQ_FHLB_ADVANCES_FDIC" hidden="1">"c6366"</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Q_EST_REUT" hidden="1">"c6798"</definedName>
    <definedName name="IQ_FISCAL_Y" hidden="1">"c441"</definedName>
    <definedName name="IQ_FISCAL_Y_EST" hidden="1">"c6795"</definedName>
    <definedName name="IQ_FISCAL_Y_EST_CIQ" hidden="1">"c6807"</definedName>
    <definedName name="IQ_FISCAL_Y_EST_REUT" hidden="1">"c6799"</definedName>
    <definedName name="IQ_FIVE_PERCENT_AMOUNT" hidden="1">"c240"</definedName>
    <definedName name="IQ_FIVE_PERCENT_OWNER" hidden="1">"c442"</definedName>
    <definedName name="IQ_FIVE_YEAR_FIXED_AND_FLOATING_RATE_FDIC" hidden="1">"c6422"</definedName>
    <definedName name="IQ_FIVE_YEAR_MORTGAGE_PASS_THROUGHS_FDIC" hidden="1">"c6414"</definedName>
    <definedName name="IQ_FIVEPERCENT_OWNER" hidden="1">"c239"</definedName>
    <definedName name="IQ_FIVEPERCENT_PERCENT" hidden="1">"c443"</definedName>
    <definedName name="IQ_FIVEPERCENT_SHARES" hidden="1">"c444"</definedName>
    <definedName name="IQ_FIX_FREQUENCY" hidden="1">"c8964"</definedName>
    <definedName name="IQ_FIXED_ASSET_TURNS" hidden="1">"c445"</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X_CONTRACTS_FDIC" hidden="1">"c6517"</definedName>
    <definedName name="IQ_FX_CONTRACTS_SPOT_FDIC" hidden="1">"c6356"</definedName>
    <definedName name="IQ_FY" hidden="1">1000</definedName>
    <definedName name="IQ_FY_DATE" hidden="1">"IQ_FY_DATE"</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C_BNK" hidden="1">"c488"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GW" hidden="1">"c519"</definedName>
    <definedName name="IQ_GROSS_INTAN" hidden="1">"c520"</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TARGET_PRICE" hidden="1">"c1651"</definedName>
    <definedName name="IQ_HIGH_TARGET_PRICE_CIQ" hidden="1">"c4659"</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MENT_GW" hidden="1">"c548"</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PROVIDED_DIVIDEND" hidden="1">"c19252"</definedName>
    <definedName name="IQ_INDEXCONSTITUENT_CLOSEPRICE" hidden="1">"c19241"</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 hidden="1">"c1534"</definedName>
    <definedName name="IQ_INSIDER_3MTH_BOUGHT_PCT" hidden="1">"c1534"</definedName>
    <definedName name="IQ_INSIDER_3MTH_NET" hidden="1">"c1535"</definedName>
    <definedName name="IQ_INSIDER_3MTH_NET_PCT" hidden="1">"c1535"</definedName>
    <definedName name="IQ_INSIDER_3MTH_SOLD" hidden="1">"c1533"</definedName>
    <definedName name="IQ_INSIDER_3MTH_SOLD_PCT" hidden="1">"c1533"</definedName>
    <definedName name="IQ_INSIDER_6MTH_BOUGHT" hidden="1">"c1537"</definedName>
    <definedName name="IQ_INSIDER_6MTH_BOUGHT_PCT" hidden="1">"c1537"</definedName>
    <definedName name="IQ_INSIDER_6MTH_NET" hidden="1">"c1538"</definedName>
    <definedName name="IQ_INSIDER_6MTH_NET_PCT" hidden="1">"c1538"</definedName>
    <definedName name="IQ_INSIDER_6MTH_SOLD" hidden="1">"c1536"</definedName>
    <definedName name="IQ_INSIDER_6MTH_SOLD_PCT" hidden="1">"c1536"</definedName>
    <definedName name="IQ_INSIDER_AMOUNT" hidden="1">"c238"</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AMOUNT" hidden="1">"c236"</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EARING_DEPOSITS" hidden="1">"c1166"</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L_EPS_EST" hidden="1">"c24729"</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EBIT_MARGIN" hidden="1">"c151"</definedName>
    <definedName name="IQ_LAST_EBITDA_MARGIN" hidden="1">"c150"</definedName>
    <definedName name="IQ_LAST_GROSS_MARGIN" hidden="1">"c149"</definedName>
    <definedName name="IQ_LAST_NET_INC_MARGIN" hidden="1">"c152"</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_MONTHLY_FACTOR" hidden="1">"c8971"</definedName>
    <definedName name="IQ_LATEST_MONTHLY_FACTOR_DATE" hidden="1">"c8972"</definedName>
    <definedName name="IQ_LATESTK" hidden="1">1000</definedName>
    <definedName name="IQ_LATESTKFR" hidden="1">"100"</definedName>
    <definedName name="IQ_LATESTQ" hidden="1">500</definedName>
    <definedName name="IQ_LATESTQFR" hidden="1">"50"</definedName>
    <definedName name="IQ_LEAD_UNDERWRITER" hidden="1">"c8957"</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CENSED_POPS" hidden="1">"c2123"</definedName>
    <definedName name="IQ_LIFE_EARNED" hidden="1">"c2739"</definedName>
    <definedName name="IQ_LIFE_INSURANCE_ASSETS_FDIC" hidden="1">"c6372"</definedName>
    <definedName name="IQ_LIFOR" hidden="1">"c655"</definedName>
    <definedName name="IQ_LISTING_CURRENCY" hidden="1">"c2127"</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_SENIOR_DEBT" hidden="1">"c702"</definedName>
    <definedName name="IQ_LT_SUB_DEBT" hidden="1">"c703"</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DATE" hidden="1">"IQ_LTM_DATE"</definedName>
    <definedName name="IQ_LTM_REVENUE_OVER_EMPLOYEES" hidden="1">"c1437"</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CRO_SURVEY_CONSUMER_SENTIMENT" hidden="1">"c20808"</definedName>
    <definedName name="IQ_MAINT_CAPEX" hidden="1">"c2947"</definedName>
    <definedName name="IQ_MAINT_CAPEX_ACT_OR_EST" hidden="1">"c4458"</definedName>
    <definedName name="IQ_MAINT_CAPEX_ACT_OR_EST_CIQ" hidden="1">"c4987"</definedName>
    <definedName name="IQ_MAINT_CAPEX_EST" hidden="1">"c4457"</definedName>
    <definedName name="IQ_MAINT_CAPEX_EST_CIQ" hidden="1">"c4986"</definedName>
    <definedName name="IQ_MAINT_CAPEX_GUIDANCE" hidden="1">"c4459"</definedName>
    <definedName name="IQ_MAINT_CAPEX_GUIDANCE_CIQ" hidden="1">"c4988"</definedName>
    <definedName name="IQ_MAINT_CAPEX_HIGH_EST" hidden="1">"c4460"</definedName>
    <definedName name="IQ_MAINT_CAPEX_HIGH_EST_CIQ" hidden="1">"c4989"</definedName>
    <definedName name="IQ_MAINT_CAPEX_HIGH_GUIDANCE" hidden="1">"c4197"</definedName>
    <definedName name="IQ_MAINT_CAPEX_HIGH_GUIDANCE_CIQ" hidden="1">"c4609"</definedName>
    <definedName name="IQ_MAINT_CAPEX_LOW_EST" hidden="1">"c4461"</definedName>
    <definedName name="IQ_MAINT_CAPEX_LOW_EST_CIQ" hidden="1">"c4990"</definedName>
    <definedName name="IQ_MAINT_CAPEX_LOW_GUIDANCE" hidden="1">"c4237"</definedName>
    <definedName name="IQ_MAINT_CAPEX_LOW_GUIDANCE_CIQ" hidden="1">"c4649"</definedName>
    <definedName name="IQ_MAINT_CAPEX_MEDIAN_EST" hidden="1">"c4462"</definedName>
    <definedName name="IQ_MAINT_CAPEX_MEDIAN_EST_CIQ" hidden="1">"c4991"</definedName>
    <definedName name="IQ_MAINT_CAPEX_NUM_EST" hidden="1">"c4463"</definedName>
    <definedName name="IQ_MAINT_CAPEX_NUM_EST_CIQ" hidden="1">"c5001"</definedName>
    <definedName name="IQ_MAINT_CAPEX_STDDEV_EST" hidden="1">"c4464"</definedName>
    <definedName name="IQ_MAINT_CAPEX_STDDEV_EST_CIQ" hidden="1">"c5002"</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RKTCAP" hidden="1">"c258"</definedName>
    <definedName name="IQ_MATURITY_DATE" hidden="1">"c2146"</definedName>
    <definedName name="IQ_MATURITY_ONE_YEAR_LESS_FDIC" hidden="1">"c6425"</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TD" hidden="1">800000</definedName>
    <definedName name="IQ_MULTIFAMILY_RESIDENTIAL_LOANS_FDIC" hidden="1">"c6311"</definedName>
    <definedName name="IQ_NAMES_REVISION_DATE_" hidden="1">42325.8104976852</definedName>
    <definedName name="IQ_NAMES_REVISION_DATE__1" hidden="1">41834.5801273148</definedName>
    <definedName name="IQ_NAMES_REVISION_DATE_2" hidden="1">42788.3209143519</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HARE_ACT_OR_EST" hidden="1">"c2225"</definedName>
    <definedName name="IQ_NAV_SHARE_ACT_OR_EST_CIQ" hidden="1">"c12038"</definedName>
    <definedName name="IQ_NAV_SHARE_EST" hidden="1">"c5609"</definedName>
    <definedName name="IQ_NAV_SHARE_EST_CIQ" hidden="1">"c12032"</definedName>
    <definedName name="IQ_NAV_SHARE_HIGH_EST" hidden="1">"c5612"</definedName>
    <definedName name="IQ_NAV_SHARE_HIGH_EST_CIQ" hidden="1">"c12035"</definedName>
    <definedName name="IQ_NAV_SHARE_LOW_EST" hidden="1">"c5613"</definedName>
    <definedName name="IQ_NAV_SHARE_LOW_EST_CIQ" hidden="1">"c12036"</definedName>
    <definedName name="IQ_NAV_SHARE_MEDIAN_EST" hidden="1">"c5610"</definedName>
    <definedName name="IQ_NAV_SHARE_MEDIAN_EST_CIQ" hidden="1">"c12033"</definedName>
    <definedName name="IQ_NAV_SHARE_NUM_EST" hidden="1">"c5614"</definedName>
    <definedName name="IQ_NAV_SHARE_NUM_EST_CIQ" hidden="1">"c12037"</definedName>
    <definedName name="IQ_NAV_SHARE_STDDEV_EST" hidden="1">"c5611"</definedName>
    <definedName name="IQ_NAV_SHARE_STDDEV_EST_CIQ" hidden="1">"c12034"</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CIQ" hidden="1">"c5070"</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CIQ" hidden="1">"c3814"</definedName>
    <definedName name="IQ_NET_DEBT_EST_REUT" hidden="1">"c3976"</definedName>
    <definedName name="IQ_NET_DEBT_GUIDANCE" hidden="1">"c4467"</definedName>
    <definedName name="IQ_NET_DEBT_GUIDANCE_CIQ" hidden="1">"c5005"</definedName>
    <definedName name="IQ_NET_DEBT_HIGH_EST" hidden="1">"c3518"</definedName>
    <definedName name="IQ_NET_DEBT_HIGH_EST_CIQ" hidden="1">"c3816"</definedName>
    <definedName name="IQ_NET_DEBT_HIGH_EST_REUT" hidden="1">"c3978"</definedName>
    <definedName name="IQ_NET_DEBT_HIGH_GUIDANCE" hidden="1">"c4181"</definedName>
    <definedName name="IQ_NET_DEBT_HIGH_GUIDANCE_CIQ" hidden="1">"c4593"</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CIQ" hidden="1">"c3817"</definedName>
    <definedName name="IQ_NET_DEBT_LOW_EST_REUT" hidden="1">"c3979"</definedName>
    <definedName name="IQ_NET_DEBT_LOW_GUIDANCE" hidden="1">"c4221"</definedName>
    <definedName name="IQ_NET_DEBT_LOW_GUIDANCE_CIQ" hidden="1">"c4633"</definedName>
    <definedName name="IQ_NET_DEBT_MEDIAN_EST" hidden="1">"c3520"</definedName>
    <definedName name="IQ_NET_DEBT_MEDIAN_EST_CIQ" hidden="1">"c3815"</definedName>
    <definedName name="IQ_NET_DEBT_MEDIAN_EST_REUT" hidden="1">"c3977"</definedName>
    <definedName name="IQ_NET_DEBT_NUM_EST" hidden="1">"c3515"</definedName>
    <definedName name="IQ_NET_DEBT_NUM_EST_CIQ" hidden="1">"c3818"</definedName>
    <definedName name="IQ_NET_DEBT_NUM_EST_REUT" hidden="1">"c3980"</definedName>
    <definedName name="IQ_NET_DEBT_STDDEV_EST" hidden="1">"c3516"</definedName>
    <definedName name="IQ_NET_DEBT_STDDEV_EST_CIQ" hidden="1">"c3819"</definedName>
    <definedName name="IQ_NET_DEBT_STDDEV_EST_REUT" hidden="1">"c3981"</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"c158"</definedName>
    <definedName name="IQ_NET_INC_GROWTH_2" hidden="1">"c162"</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CIQ" hidden="1">"c5065"</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BEFORE_CAPITALIZED" hidden="1">"c792"</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EST_CIQ" hidden="1">"c4702"</definedName>
    <definedName name="IQ_NI_EST_REUT" hidden="1">"c5368"</definedName>
    <definedName name="IQ_NI_GAAP_GUIDANCE" hidden="1">"c4470"</definedName>
    <definedName name="IQ_NI_GAAP_GUIDANCE_CIQ" hidden="1">"c5008"</definedName>
    <definedName name="IQ_NI_GAAP_HIGH_GUIDANCE" hidden="1">"c4177"</definedName>
    <definedName name="IQ_NI_GAAP_HIGH_GUIDANCE_CIQ" hidden="1">"c4589"</definedName>
    <definedName name="IQ_NI_GAAP_LOW_GUIDANCE" hidden="1">"c4217"</definedName>
    <definedName name="IQ_NI_GAAP_LOW_GUIDANCE_CIQ" hidden="1">"c4629"</definedName>
    <definedName name="IQ_NI_GUIDANCE" hidden="1">"c4469"</definedName>
    <definedName name="IQ_NI_GUIDANCE_CIQ" hidden="1">"c5007"</definedName>
    <definedName name="IQ_NI_GW_EST" hidden="1">"c1723"</definedName>
    <definedName name="IQ_NI_GW_EST_CIQ" hidden="1">"c4709"</definedName>
    <definedName name="IQ_NI_GW_EST_REUT" hidden="1">"c5375"</definedName>
    <definedName name="IQ_NI_GW_GUIDANCE" hidden="1">"c4471"</definedName>
    <definedName name="IQ_NI_GW_GUIDANCE_CIQ" hidden="1">"c5009"</definedName>
    <definedName name="IQ_NI_GW_HIGH_EST" hidden="1">"c1725"</definedName>
    <definedName name="IQ_NI_GW_HIGH_EST_CIQ" hidden="1">"c4711"</definedName>
    <definedName name="IQ_NI_GW_HIGH_EST_REUT" hidden="1">"c5377"</definedName>
    <definedName name="IQ_NI_GW_HIGH_GUIDANCE" hidden="1">"c4178"</definedName>
    <definedName name="IQ_NI_GW_HIGH_GUIDANCE_CIQ" hidden="1">"c4590"</definedName>
    <definedName name="IQ_NI_GW_LOW_EST" hidden="1">"c1726"</definedName>
    <definedName name="IQ_NI_GW_LOW_EST_CIQ" hidden="1">"c4712"</definedName>
    <definedName name="IQ_NI_GW_LOW_EST_REUT" hidden="1">"c5378"</definedName>
    <definedName name="IQ_NI_GW_LOW_GUIDANCE" hidden="1">"c4218"</definedName>
    <definedName name="IQ_NI_GW_LOW_GUIDANCE_CIQ" hidden="1">"c4630"</definedName>
    <definedName name="IQ_NI_GW_MEDIAN_EST" hidden="1">"c1724"</definedName>
    <definedName name="IQ_NI_GW_MEDIAN_EST_CIQ" hidden="1">"c4710"</definedName>
    <definedName name="IQ_NI_GW_MEDIAN_EST_REUT" hidden="1">"c5376"</definedName>
    <definedName name="IQ_NI_GW_NUM_EST" hidden="1">"c1727"</definedName>
    <definedName name="IQ_NI_GW_NUM_EST_CIQ" hidden="1">"c4713"</definedName>
    <definedName name="IQ_NI_GW_NUM_EST_REUT" hidden="1">"c5379"</definedName>
    <definedName name="IQ_NI_GW_STDDEV_EST" hidden="1">"c1728"</definedName>
    <definedName name="IQ_NI_GW_STDDEV_EST_CIQ" hidden="1">"c4714"</definedName>
    <definedName name="IQ_NI_GW_STDDEV_EST_REUT" hidden="1">"c5380"</definedName>
    <definedName name="IQ_NI_HIGH_EST" hidden="1">"c1718"</definedName>
    <definedName name="IQ_NI_HIGH_EST_CIQ" hidden="1">"c4704"</definedName>
    <definedName name="IQ_NI_HIGH_EST_REUT" hidden="1">"c5370"</definedName>
    <definedName name="IQ_NI_HIGH_GUIDANCE" hidden="1">"c4176"</definedName>
    <definedName name="IQ_NI_HIGH_GUIDANCE_CIQ" hidden="1">"c4588"</definedName>
    <definedName name="IQ_NI_LOW_EST" hidden="1">"c1719"</definedName>
    <definedName name="IQ_NI_LOW_EST_CIQ" hidden="1">"c4705"</definedName>
    <definedName name="IQ_NI_LOW_EST_REUT" hidden="1">"c5371"</definedName>
    <definedName name="IQ_NI_LOW_GUIDANCE" hidden="1">"c4216"</definedName>
    <definedName name="IQ_NI_LOW_GUIDANCE_CIQ" hidden="1">"c4628"</definedName>
    <definedName name="IQ_NI_MARGIN" hidden="1">"c794"</definedName>
    <definedName name="IQ_NI_MEDIAN_EST" hidden="1">"c1717"</definedName>
    <definedName name="IQ_NI_MEDIAN_EST_CIQ" hidden="1">"c4703"</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CIQ" hidden="1">"c4706"</definedName>
    <definedName name="IQ_NI_NUM_EST_REUT" hidden="1">"c5372"</definedName>
    <definedName name="IQ_NI_REPORTED_EST" hidden="1">"c1730"</definedName>
    <definedName name="IQ_NI_REPORTED_EST_CIQ" hidden="1">"c4716"</definedName>
    <definedName name="IQ_NI_REPORTED_EST_REUT" hidden="1">"c5382"</definedName>
    <definedName name="IQ_NI_REPORTED_HIGH_EST" hidden="1">"c1732"</definedName>
    <definedName name="IQ_NI_REPORTED_HIGH_EST_CIQ" hidden="1">"c4718"</definedName>
    <definedName name="IQ_NI_REPORTED_HIGH_EST_REUT" hidden="1">"c5384"</definedName>
    <definedName name="IQ_NI_REPORTED_LOW_EST" hidden="1">"c1733"</definedName>
    <definedName name="IQ_NI_REPORTED_LOW_EST_CIQ" hidden="1">"c4719"</definedName>
    <definedName name="IQ_NI_REPORTED_LOW_EST_REUT" hidden="1">"c5385"</definedName>
    <definedName name="IQ_NI_REPORTED_MEDIAN_EST" hidden="1">"c1731"</definedName>
    <definedName name="IQ_NI_REPORTED_MEDIAN_EST_CIQ" hidden="1">"c4717"</definedName>
    <definedName name="IQ_NI_REPORTED_MEDIAN_EST_REUT" hidden="1">"c5383"</definedName>
    <definedName name="IQ_NI_REPORTED_NUM_EST" hidden="1">"c1734"</definedName>
    <definedName name="IQ_NI_REPORTED_NUM_EST_CIQ" hidden="1">"c4720"</definedName>
    <definedName name="IQ_NI_REPORTED_NUM_EST_REUT" hidden="1">"c5386"</definedName>
    <definedName name="IQ_NI_REPORTED_STDDEV_EST" hidden="1">"c1735"</definedName>
    <definedName name="IQ_NI_REPORTED_STDDEV_EST_CIQ" hidden="1">"c4721"</definedName>
    <definedName name="IQ_NI_REPORTED_STDDEV_EST_REUT" hidden="1">"c5387"</definedName>
    <definedName name="IQ_NI_SBC_ACT_OR_EST" hidden="1">"c4474"</definedName>
    <definedName name="IQ_NI_SBC_ACT_OR_EST_CIQ" hidden="1">"c5012"</definedName>
    <definedName name="IQ_NI_SBC_EST" hidden="1">"c4473"</definedName>
    <definedName name="IQ_NI_SBC_EST_CIQ" hidden="1">"c5011"</definedName>
    <definedName name="IQ_NI_SBC_GUIDANCE" hidden="1">"c4475"</definedName>
    <definedName name="IQ_NI_SBC_GUIDANCE_CIQ" hidden="1">"c5013"</definedName>
    <definedName name="IQ_NI_SBC_GW_ACT_OR_EST" hidden="1">"c4478"</definedName>
    <definedName name="IQ_NI_SBC_GW_ACT_OR_EST_CIQ" hidden="1">"c5016"</definedName>
    <definedName name="IQ_NI_SBC_GW_EST" hidden="1">"c4477"</definedName>
    <definedName name="IQ_NI_SBC_GW_EST_CIQ" hidden="1">"c5015"</definedName>
    <definedName name="IQ_NI_SBC_GW_GUIDANCE" hidden="1">"c4479"</definedName>
    <definedName name="IQ_NI_SBC_GW_GUIDANCE_CIQ" hidden="1">"c5017"</definedName>
    <definedName name="IQ_NI_SBC_GW_HIGH_EST" hidden="1">"c4480"</definedName>
    <definedName name="IQ_NI_SBC_GW_HIGH_EST_CIQ" hidden="1">"c5018"</definedName>
    <definedName name="IQ_NI_SBC_GW_HIGH_GUIDANCE" hidden="1">"c4187"</definedName>
    <definedName name="IQ_NI_SBC_GW_HIGH_GUIDANCE_CIQ" hidden="1">"c4599"</definedName>
    <definedName name="IQ_NI_SBC_GW_LOW_EST" hidden="1">"c4481"</definedName>
    <definedName name="IQ_NI_SBC_GW_LOW_EST_CIQ" hidden="1">"c5019"</definedName>
    <definedName name="IQ_NI_SBC_GW_LOW_GUIDANCE" hidden="1">"c4227"</definedName>
    <definedName name="IQ_NI_SBC_GW_LOW_GUIDANCE_CIQ" hidden="1">"c4639"</definedName>
    <definedName name="IQ_NI_SBC_GW_MEDIAN_EST" hidden="1">"c4482"</definedName>
    <definedName name="IQ_NI_SBC_GW_MEDIAN_EST_CIQ" hidden="1">"c5020"</definedName>
    <definedName name="IQ_NI_SBC_GW_NUM_EST" hidden="1">"c4483"</definedName>
    <definedName name="IQ_NI_SBC_GW_NUM_EST_CIQ" hidden="1">"c5021"</definedName>
    <definedName name="IQ_NI_SBC_GW_STDDEV_EST" hidden="1">"c4484"</definedName>
    <definedName name="IQ_NI_SBC_GW_STDDEV_EST_CIQ" hidden="1">"c5022"</definedName>
    <definedName name="IQ_NI_SBC_HIGH_EST" hidden="1">"c4486"</definedName>
    <definedName name="IQ_NI_SBC_HIGH_EST_CIQ" hidden="1">"c5024"</definedName>
    <definedName name="IQ_NI_SBC_HIGH_GUIDANCE" hidden="1">"c4186"</definedName>
    <definedName name="IQ_NI_SBC_HIGH_GUIDANCE_CIQ" hidden="1">"c4598"</definedName>
    <definedName name="IQ_NI_SBC_LOW_EST" hidden="1">"c4487"</definedName>
    <definedName name="IQ_NI_SBC_LOW_EST_CIQ" hidden="1">"c5025"</definedName>
    <definedName name="IQ_NI_SBC_LOW_GUIDANCE" hidden="1">"c4226"</definedName>
    <definedName name="IQ_NI_SBC_LOW_GUIDANCE_CIQ" hidden="1">"c4638"</definedName>
    <definedName name="IQ_NI_SBC_MEDIAN_EST" hidden="1">"c4488"</definedName>
    <definedName name="IQ_NI_SBC_MEDIAN_EST_CIQ" hidden="1">"c5026"</definedName>
    <definedName name="IQ_NI_SBC_NUM_EST" hidden="1">"c4489"</definedName>
    <definedName name="IQ_NI_SBC_NUM_EST_CIQ" hidden="1">"c5027"</definedName>
    <definedName name="IQ_NI_SBC_STDDEV_EST" hidden="1">"c4490"</definedName>
    <definedName name="IQ_NI_SBC_STDDEV_EST_CIQ" hidden="1">"c5028"</definedName>
    <definedName name="IQ_NI_SFAS" hidden="1">"c795"</definedName>
    <definedName name="IQ_NI_STDDEV_EST" hidden="1">"c1721"</definedName>
    <definedName name="IQ_NI_STDDEV_EST_CIQ" hidden="1">"c4707"</definedName>
    <definedName name="IQ_NI_STDDEV_EST_REUT" hidden="1">"c5373"</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BEARING_DEPOSITS" hidden="1">"c800"</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BLIGATIONS_OF_STATES_TOTAL_LOANS_FOREIGN_FDIC" hidden="1">"c6447"</definedName>
    <definedName name="IQ_OBLIGATIONS_STATES_FDIC" hidden="1">"c6431"</definedName>
    <definedName name="IQ_OCCUPANCY_CONSOL" hidden="1">"c8840"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"c10073"</definedName>
    <definedName name="IQ_OG_DAILY_PRDUCTION_GROWTH_GAS_EQUIVALENT" hidden="1">"c10076"</definedName>
    <definedName name="IQ_OG_DAILY_PRDUCTION_GROWTH_NGL" hidden="1">"c10074"</definedName>
    <definedName name="IQ_OG_DAILY_PRDUCTION_GROWTH_OIL" hidden="1">"c10072"</definedName>
    <definedName name="IQ_OG_DAILY_PRDUCTION_GROWTH_OIL_EQUIVALENT" hidden="1">"c10075"</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"c10067"</definedName>
    <definedName name="IQ_OG_PRDUCTION_GROWTH_GAS_EQUIVALENT" hidden="1">"c10070"</definedName>
    <definedName name="IQ_OG_PRDUCTION_GROWTH_NGL" hidden="1">"c10068"</definedName>
    <definedName name="IQ_OG_PRDUCTION_GROWTH_OIL" hidden="1">"c10066"</definedName>
    <definedName name="IQ_OG_PRDUCTION_GROWTH_OIL_EQUIVALENT" hidden="1">"c10069"</definedName>
    <definedName name="IQ_OG_PRDUCTION_GROWTH_TOAL" hidden="1">"c10071"</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ACT_OR_EST_CIQ" hidden="1">"c12019"</definedName>
    <definedName name="IQ_OPER_INC_ACT_OR_EST_REUT" hidden="1">"c5466"</definedName>
    <definedName name="IQ_OPER_INC_BR" hidden="1">"c850"</definedName>
    <definedName name="IQ_OPER_INC_EST" hidden="1">"c1688"</definedName>
    <definedName name="IQ_OPER_INC_EST_CIQ" hidden="1">"c12010"</definedName>
    <definedName name="IQ_OPER_INC_EST_REUT" hidden="1">"c5340"</definedName>
    <definedName name="IQ_OPER_INC_FIN" hidden="1">"c851"</definedName>
    <definedName name="IQ_OPER_INC_HIGH_EST" hidden="1">"c1690"</definedName>
    <definedName name="IQ_OPER_INC_HIGH_EST_CIQ" hidden="1">"c12012"</definedName>
    <definedName name="IQ_OPER_INC_HIGH_EST_REUT" hidden="1">"c5342"</definedName>
    <definedName name="IQ_OPER_INC_INS" hidden="1">"c852"</definedName>
    <definedName name="IQ_OPER_INC_LOW_EST" hidden="1">"c1691"</definedName>
    <definedName name="IQ_OPER_INC_LOW_EST_CIQ" hidden="1">"c12013"</definedName>
    <definedName name="IQ_OPER_INC_LOW_EST_REUT" hidden="1">"c5343"</definedName>
    <definedName name="IQ_OPER_INC_MARGIN" hidden="1">"c1448"</definedName>
    <definedName name="IQ_OPER_INC_MEDIAN_EST" hidden="1">"c1689"</definedName>
    <definedName name="IQ_OPER_INC_MEDIAN_EST_CIQ" hidden="1">"c12011"</definedName>
    <definedName name="IQ_OPER_INC_MEDIAN_EST_REUT" hidden="1">"c5341"</definedName>
    <definedName name="IQ_OPER_INC_NUM_EST" hidden="1">"c1692"</definedName>
    <definedName name="IQ_OPER_INC_NUM_EST_CIQ" hidden="1">"c12014"</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CIQ" hidden="1">"c12015"</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OS" hidden="1">"c858"</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DJUSTMENTS_COVERED" hidden="1">"c9961"</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INING_REVENUE_COAL" hidden="1">"c15931"</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ROOMS" hidden="1">"c8788"</definedName>
    <definedName name="IQ_OTHER_SAVINGS_DEPOSITS_FDIC" hidden="1">"c6554"</definedName>
    <definedName name="IQ_OTHER_SQ_FT" hidden="1">"c8780"</definedName>
    <definedName name="IQ_OTHER_STRIKE_PRICE_GRANTED" hidden="1">"c2692"</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UTSTANDING_FILING_DATE_TOTAL" hidden="1">"c2107"</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RTNERSHIP_INC_RE" hidden="1">"c12039"</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00ENT_CHANGE_EST_EBITDA_9MONTHS" hidden="1">"c1803"</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2MONTHS_REUT" hidden="1">"c3959"</definedName>
    <definedName name="IQ_PERCENT_CHANGE_EST_5YR_GROWTH_RATE_18MONTHS" hidden="1">"c1853"</definedName>
    <definedName name="IQ_PERCENT_CHANGE_EST_5YR_GROWTH_RATE_18MONTHS_CIQ" hidden="1">"c3791"</definedName>
    <definedName name="IQ_PERCENT_CHANGE_EST_5YR_GROWTH_RATE_18MONTHS_REUT" hidden="1">"c3960"</definedName>
    <definedName name="IQ_PERCENT_CHANGE_EST_5YR_GROWTH_RATE_3MONTHS" hidden="1">"c1849"</definedName>
    <definedName name="IQ_PERCENT_CHANGE_EST_5YR_GROWTH_RATE_3MONTHS_CIQ" hidden="1">"c3787"</definedName>
    <definedName name="IQ_PERCENT_CHANGE_EST_5YR_GROWTH_RATE_3MONTHS_REUT" hidden="1">"c3956"</definedName>
    <definedName name="IQ_PERCENT_CHANGE_EST_5YR_GROWTH_RATE_6MONTHS" hidden="1">"c1850"</definedName>
    <definedName name="IQ_PERCENT_CHANGE_EST_5YR_GROWTH_RATE_6MONTHS_CIQ" hidden="1">"c3788"</definedName>
    <definedName name="IQ_PERCENT_CHANGE_EST_5YR_GROWTH_RATE_6MONTHS_REUT" hidden="1">"c3957"</definedName>
    <definedName name="IQ_PERCENT_CHANGE_EST_5YR_GROWTH_RATE_9MONTHS" hidden="1">"c1851"</definedName>
    <definedName name="IQ_PERCENT_CHANGE_EST_5YR_GROWTH_RATE_9MONTHS_CIQ" hidden="1">"c3789"</definedName>
    <definedName name="IQ_PERCENT_CHANGE_EST_5YR_GROWTH_RATE_9MONTHS_REUT" hidden="1">"c3958"</definedName>
    <definedName name="IQ_PERCENT_CHANGE_EST_5YR_GROWTH_RATE_DAY" hidden="1">"c1846"</definedName>
    <definedName name="IQ_PERCENT_CHANGE_EST_5YR_GROWTH_RATE_DAY_CIQ" hidden="1">"c3785"</definedName>
    <definedName name="IQ_PERCENT_CHANGE_EST_5YR_GROWTH_RATE_DAY_REUT" hidden="1">"c3954"</definedName>
    <definedName name="IQ_PERCENT_CHANGE_EST_5YR_GROWTH_RATE_MONTH" hidden="1">"c1848"</definedName>
    <definedName name="IQ_PERCENT_CHANGE_EST_5YR_GROWTH_RATE_MONTH_CIQ" hidden="1">"c3786"</definedName>
    <definedName name="IQ_PERCENT_CHANGE_EST_5YR_GROWTH_RATE_MONTH_REUT" hidden="1">"c3955"</definedName>
    <definedName name="IQ_PERCENT_CHANGE_EST_5YR_GROWTH_RATE_WEEK" hidden="1">"c1847"</definedName>
    <definedName name="IQ_PERCENT_CHANGE_EST_5YR_GROWTH_RATE_WEEK_CIQ" hidden="1">"c3797"</definedName>
    <definedName name="IQ_PERCENT_CHANGE_EST_5YR_GROWTH_RATE_WEEK_REUT" hidden="1">"c5435"</definedName>
    <definedName name="IQ_PERCENT_CHANGE_EST_CFPS_12MONTHS" hidden="1">"c1812"</definedName>
    <definedName name="IQ_PERCENT_CHANGE_EST_CFPS_12MONTHS_CIQ" hidden="1">"c3755"</definedName>
    <definedName name="IQ_PERCENT_CHANGE_EST_CFPS_12MONTHS_REUT" hidden="1">"c3924"</definedName>
    <definedName name="IQ_PERCENT_CHANGE_EST_CFPS_18MONTHS" hidden="1">"c1813"</definedName>
    <definedName name="IQ_PERCENT_CHANGE_EST_CFPS_18MONTHS_CIQ" hidden="1">"c3756"</definedName>
    <definedName name="IQ_PERCENT_CHANGE_EST_CFPS_18MONTHS_REUT" hidden="1">"c3925"</definedName>
    <definedName name="IQ_PERCENT_CHANGE_EST_CFPS_3MONTHS" hidden="1">"c1809"</definedName>
    <definedName name="IQ_PERCENT_CHANGE_EST_CFPS_3MONTHS_CIQ" hidden="1">"c3752"</definedName>
    <definedName name="IQ_PERCENT_CHANGE_EST_CFPS_3MONTHS_REUT" hidden="1">"c3921"</definedName>
    <definedName name="IQ_PERCENT_CHANGE_EST_CFPS_6MONTHS" hidden="1">"c1810"</definedName>
    <definedName name="IQ_PERCENT_CHANGE_EST_CFPS_6MONTHS_CIQ" hidden="1">"c3753"</definedName>
    <definedName name="IQ_PERCENT_CHANGE_EST_CFPS_6MONTHS_REUT" hidden="1">"c3922"</definedName>
    <definedName name="IQ_PERCENT_CHANGE_EST_CFPS_9MONTHS" hidden="1">"c1811"</definedName>
    <definedName name="IQ_PERCENT_CHANGE_EST_CFPS_9MONTHS_CIQ" hidden="1">"c3754"</definedName>
    <definedName name="IQ_PERCENT_CHANGE_EST_CFPS_9MONTHS_REUT" hidden="1">"c3923"</definedName>
    <definedName name="IQ_PERCENT_CHANGE_EST_CFPS_DAY" hidden="1">"c1806"</definedName>
    <definedName name="IQ_PERCENT_CHANGE_EST_CFPS_DAY_CIQ" hidden="1">"c3750"</definedName>
    <definedName name="IQ_PERCENT_CHANGE_EST_CFPS_DAY_REUT" hidden="1">"c3919"</definedName>
    <definedName name="IQ_PERCENT_CHANGE_EST_CFPS_MONTH" hidden="1">"c1808"</definedName>
    <definedName name="IQ_PERCENT_CHANGE_EST_CFPS_MONTH_CIQ" hidden="1">"c3751"</definedName>
    <definedName name="IQ_PERCENT_CHANGE_EST_CFPS_MONTH_REUT" hidden="1">"c3920"</definedName>
    <definedName name="IQ_PERCENT_CHANGE_EST_CFPS_WEEK" hidden="1">"c1807"</definedName>
    <definedName name="IQ_PERCENT_CHANGE_EST_CFPS_WEEK_CIQ" hidden="1">"c3793"</definedName>
    <definedName name="IQ_PERCENT_CHANGE_EST_CFPS_WEEK_REUT" hidden="1">"c3962"</definedName>
    <definedName name="IQ_PERCENT_CHANGE_EST_DPS_12MONTHS" hidden="1">"c1820"</definedName>
    <definedName name="IQ_PERCENT_CHANGE_EST_DPS_12MONTHS_CIQ" hidden="1">"c3762"</definedName>
    <definedName name="IQ_PERCENT_CHANGE_EST_DPS_12MONTHS_REUT" hidden="1">"c3931"</definedName>
    <definedName name="IQ_PERCENT_CHANGE_EST_DPS_18MONTHS" hidden="1">"c1821"</definedName>
    <definedName name="IQ_PERCENT_CHANGE_EST_DPS_18MONTHS_CIQ" hidden="1">"c3763"</definedName>
    <definedName name="IQ_PERCENT_CHANGE_EST_DPS_18MONTHS_REUT" hidden="1">"c3932"</definedName>
    <definedName name="IQ_PERCENT_CHANGE_EST_DPS_3MONTHS" hidden="1">"c1817"</definedName>
    <definedName name="IQ_PERCENT_CHANGE_EST_DPS_3MONTHS_CIQ" hidden="1">"c3759"</definedName>
    <definedName name="IQ_PERCENT_CHANGE_EST_DPS_3MONTHS_REUT" hidden="1">"c3928"</definedName>
    <definedName name="IQ_PERCENT_CHANGE_EST_DPS_6MONTHS" hidden="1">"c1818"</definedName>
    <definedName name="IQ_PERCENT_CHANGE_EST_DPS_6MONTHS_CIQ" hidden="1">"c3760"</definedName>
    <definedName name="IQ_PERCENT_CHANGE_EST_DPS_6MONTHS_REUT" hidden="1">"c3929"</definedName>
    <definedName name="IQ_PERCENT_CHANGE_EST_DPS_9MONTHS" hidden="1">"c1819"</definedName>
    <definedName name="IQ_PERCENT_CHANGE_EST_DPS_9MONTHS_CIQ" hidden="1">"c3761"</definedName>
    <definedName name="IQ_PERCENT_CHANGE_EST_DPS_9MONTHS_REUT" hidden="1">"c3930"</definedName>
    <definedName name="IQ_PERCENT_CHANGE_EST_DPS_DAY" hidden="1">"c1814"</definedName>
    <definedName name="IQ_PERCENT_CHANGE_EST_DPS_DAY_CIQ" hidden="1">"c3757"</definedName>
    <definedName name="IQ_PERCENT_CHANGE_EST_DPS_DAY_REUT" hidden="1">"c3926"</definedName>
    <definedName name="IQ_PERCENT_CHANGE_EST_DPS_MONTH" hidden="1">"c1816"</definedName>
    <definedName name="IQ_PERCENT_CHANGE_EST_DPS_MONTH_CIQ" hidden="1">"c3758"</definedName>
    <definedName name="IQ_PERCENT_CHANGE_EST_DPS_MONTH_REUT" hidden="1">"c3927"</definedName>
    <definedName name="IQ_PERCENT_CHANGE_EST_DPS_WEEK" hidden="1">"c1815"</definedName>
    <definedName name="IQ_PERCENT_CHANGE_EST_DPS_WEEK_CIQ" hidden="1">"c3794"</definedName>
    <definedName name="IQ_PERCENT_CHANGE_EST_DPS_WEEK_REUT" hidden="1">"c3963"</definedName>
    <definedName name="IQ_PERCENT_CHANGE_EST_EBITDA_12MONTHS" hidden="1">"c1804"</definedName>
    <definedName name="IQ_PERCENT_CHANGE_EST_EBITDA_12MONTHS_CIQ" hidden="1">"c3748"</definedName>
    <definedName name="IQ_PERCENT_CHANGE_EST_EBITDA_12MONTHS_REUT" hidden="1">"c3917"</definedName>
    <definedName name="IQ_PERCENT_CHANGE_EST_EBITDA_18MONTHS" hidden="1">"c1805"</definedName>
    <definedName name="IQ_PERCENT_CHANGE_EST_EBITDA_18MONTHS_CIQ" hidden="1">"c3749"</definedName>
    <definedName name="IQ_PERCENT_CHANGE_EST_EBITDA_18MONTHS_REUT" hidden="1">"c3918"</definedName>
    <definedName name="IQ_PERCENT_CHANGE_EST_EBITDA_3MONTHS" hidden="1">"c1801"</definedName>
    <definedName name="IQ_PERCENT_CHANGE_EST_EBITDA_3MONTHS_CIQ" hidden="1">"c3745"</definedName>
    <definedName name="IQ_PERCENT_CHANGE_EST_EBITDA_3MONTHS_REUT" hidden="1">"c3914"</definedName>
    <definedName name="IQ_PERCENT_CHANGE_EST_EBITDA_6MONTHS" hidden="1">"c1802"</definedName>
    <definedName name="IQ_PERCENT_CHANGE_EST_EBITDA_6MONTHS_CIQ" hidden="1">"c3746"</definedName>
    <definedName name="IQ_PERCENT_CHANGE_EST_EBITDA_6MONTHS_REUT" hidden="1">"c3915"</definedName>
    <definedName name="IQ_PERCENT_CHANGE_EST_EBITDA_9MONTHS" hidden="1">"c1803"</definedName>
    <definedName name="IQ_PERCENT_CHANGE_EST_EBITDA_9MONTHS_CIQ" hidden="1">"c3747"</definedName>
    <definedName name="IQ_PERCENT_CHANGE_EST_EBITDA_9MONTHS_REUT" hidden="1">"c3916"</definedName>
    <definedName name="IQ_PERCENT_CHANGE_EST_EBITDA_DAY" hidden="1">"c1798"</definedName>
    <definedName name="IQ_PERCENT_CHANGE_EST_EBITDA_DAY_CIQ" hidden="1">"c3743"</definedName>
    <definedName name="IQ_PERCENT_CHANGE_EST_EBITDA_DAY_REUT" hidden="1">"c3912"</definedName>
    <definedName name="IQ_PERCENT_CHANGE_EST_EBITDA_MONTH" hidden="1">"c1800"</definedName>
    <definedName name="IQ_PERCENT_CHANGE_EST_EBITDA_MONTH_CIQ" hidden="1">"c3744"</definedName>
    <definedName name="IQ_PERCENT_CHANGE_EST_EBITDA_MONTH_REUT" hidden="1">"c3913"</definedName>
    <definedName name="IQ_PERCENT_CHANGE_EST_EBITDA_WEEK" hidden="1">"c1799"</definedName>
    <definedName name="IQ_PERCENT_CHANGE_EST_EBITDA_WEEK_CIQ" hidden="1">"c3792"</definedName>
    <definedName name="IQ_PERCENT_CHANGE_EST_EBITDA_WEEK_REUT" hidden="1">"c3961"</definedName>
    <definedName name="IQ_PERCENT_CHANGE_EST_EPS_12MONTHS" hidden="1">"c1788"</definedName>
    <definedName name="IQ_PERCENT_CHANGE_EST_EPS_12MONTHS_CIQ" hidden="1">"c3733"</definedName>
    <definedName name="IQ_PERCENT_CHANGE_EST_EPS_12MONTHS_REUT" hidden="1">"c3902"</definedName>
    <definedName name="IQ_PERCENT_CHANGE_EST_EPS_18MONTHS" hidden="1">"c1789"</definedName>
    <definedName name="IQ_PERCENT_CHANGE_EST_EPS_18MONTHS_CIQ" hidden="1">"c3734"</definedName>
    <definedName name="IQ_PERCENT_CHANGE_EST_EPS_18MONTHS_REUT" hidden="1">"c3903"</definedName>
    <definedName name="IQ_PERCENT_CHANGE_EST_EPS_3MONTHS" hidden="1">"c1785"</definedName>
    <definedName name="IQ_PERCENT_CHANGE_EST_EPS_3MONTHS_CIQ" hidden="1">"c3730"</definedName>
    <definedName name="IQ_PERCENT_CHANGE_EST_EPS_3MONTHS_REUT" hidden="1">"c3899"</definedName>
    <definedName name="IQ_PERCENT_CHANGE_EST_EPS_6MONTHS" hidden="1">"c1786"</definedName>
    <definedName name="IQ_PERCENT_CHANGE_EST_EPS_6MONTHS_CIQ" hidden="1">"c3731"</definedName>
    <definedName name="IQ_PERCENT_CHANGE_EST_EPS_6MONTHS_REUT" hidden="1">"c3900"</definedName>
    <definedName name="IQ_PERCENT_CHANGE_EST_EPS_9MONTHS" hidden="1">"c1787"</definedName>
    <definedName name="IQ_PERCENT_CHANGE_EST_EPS_9MONTHS_CIQ" hidden="1">"c3732"</definedName>
    <definedName name="IQ_PERCENT_CHANGE_EST_EPS_9MONTHS_REUT" hidden="1">"c3901"</definedName>
    <definedName name="IQ_PERCENT_CHANGE_EST_EPS_DAY" hidden="1">"c1782"</definedName>
    <definedName name="IQ_PERCENT_CHANGE_EST_EPS_DAY_CIQ" hidden="1">"c3727"</definedName>
    <definedName name="IQ_PERCENT_CHANGE_EST_EPS_DAY_REUT" hidden="1">"c3896"</definedName>
    <definedName name="IQ_PERCENT_CHANGE_EST_EPS_MONTH" hidden="1">"c1784"</definedName>
    <definedName name="IQ_PERCENT_CHANGE_EST_EPS_MONTH_CIQ" hidden="1">"c3729"</definedName>
    <definedName name="IQ_PERCENT_CHANGE_EST_EPS_MONTH_REUT" hidden="1">"c3898"</definedName>
    <definedName name="IQ_PERCENT_CHANGE_EST_EPS_WEEK" hidden="1">"c1783"</definedName>
    <definedName name="IQ_PERCENT_CHANGE_EST_EPS_WEEK_CIQ" hidden="1">"c3728"</definedName>
    <definedName name="IQ_PERCENT_CHANGE_EST_EPS_WEEK_REUT" hidden="1">"c3897"</definedName>
    <definedName name="IQ_PERCENT_CHANGE_EST_FFO_12MONTHS" hidden="1">"c1828"</definedName>
    <definedName name="IQ_PERCENT_CHANGE_EST_FFO_12MONTHS_CIQ" hidden="1">"c3769"</definedName>
    <definedName name="IQ_PERCENT_CHANGE_EST_FFO_12MONTHS_REUT" hidden="1">"c3938"</definedName>
    <definedName name="IQ_PERCENT_CHANGE_EST_FFO_12MONTHS_THOM" hidden="1">"c5248"</definedName>
    <definedName name="IQ_PERCENT_CHANGE_EST_FFO_18MONTHS" hidden="1">"c1829"</definedName>
    <definedName name="IQ_PERCENT_CHANGE_EST_FFO_18MONTHS_CIQ" hidden="1">"c3770"</definedName>
    <definedName name="IQ_PERCENT_CHANGE_EST_FFO_18MONTHS_REUT" hidden="1">"c3939"</definedName>
    <definedName name="IQ_PERCENT_CHANGE_EST_FFO_18MONTHS_THOM" hidden="1">"c5249"</definedName>
    <definedName name="IQ_PERCENT_CHANGE_EST_FFO_3MONTHS" hidden="1">"c1825"</definedName>
    <definedName name="IQ_PERCENT_CHANGE_EST_FFO_3MONTHS_CIQ" hidden="1">"c3766"</definedName>
    <definedName name="IQ_PERCENT_CHANGE_EST_FFO_3MONTHS_REUT" hidden="1">"c3935"</definedName>
    <definedName name="IQ_PERCENT_CHANGE_EST_FFO_3MONTHS_THOM" hidden="1">"c5245"</definedName>
    <definedName name="IQ_PERCENT_CHANGE_EST_FFO_6MONTHS" hidden="1">"c1826"</definedName>
    <definedName name="IQ_PERCENT_CHANGE_EST_FFO_6MONTHS_CIQ" hidden="1">"c3767"</definedName>
    <definedName name="IQ_PERCENT_CHANGE_EST_FFO_6MONTHS_REUT" hidden="1">"c3936"</definedName>
    <definedName name="IQ_PERCENT_CHANGE_EST_FFO_6MONTHS_THOM" hidden="1">"c5246"</definedName>
    <definedName name="IQ_PERCENT_CHANGE_EST_FFO_9MONTHS" hidden="1">"c1827"</definedName>
    <definedName name="IQ_PERCENT_CHANGE_EST_FFO_9MONTHS_CIQ" hidden="1">"c3768"</definedName>
    <definedName name="IQ_PERCENT_CHANGE_EST_FFO_9MONTHS_REUT" hidden="1">"c3937"</definedName>
    <definedName name="IQ_PERCENT_CHANGE_EST_FFO_9MONTHS_THOM" hidden="1">"c5247"</definedName>
    <definedName name="IQ_PERCENT_CHANGE_EST_FFO_DAY" hidden="1">"c1822"</definedName>
    <definedName name="IQ_PERCENT_CHANGE_EST_FFO_DAY_CIQ" hidden="1">"c3764"</definedName>
    <definedName name="IQ_PERCENT_CHANGE_EST_FFO_DAY_REUT" hidden="1">"c3933"</definedName>
    <definedName name="IQ_PERCENT_CHANGE_EST_FFO_DAY_THOM" hidden="1">"c5243"</definedName>
    <definedName name="IQ_PERCENT_CHANGE_EST_FFO_MONTH" hidden="1">"c1824"</definedName>
    <definedName name="IQ_PERCENT_CHANGE_EST_FFO_MONTH_CIQ" hidden="1">"c3765"</definedName>
    <definedName name="IQ_PERCENT_CHANGE_EST_FFO_MONTH_REUT" hidden="1">"c3934"</definedName>
    <definedName name="IQ_PERCENT_CHANGE_EST_FFO_MONTH_THOM" hidden="1">"c5244"</definedName>
    <definedName name="IQ_PERCENT_CHANGE_EST_FFO_SHARE_SHARE_12MONTHS" hidden="1">"c1828"</definedName>
    <definedName name="IQ_PERCENT_CHANGE_EST_FFO_SHARE_SHARE_12MONTHS_THOM" hidden="1">"c5248"</definedName>
    <definedName name="IQ_PERCENT_CHANGE_EST_FFO_SHARE_SHARE_18MONTHS" hidden="1">"c1829"</definedName>
    <definedName name="IQ_PERCENT_CHANGE_EST_FFO_SHARE_SHARE_18MONTHS_THOM" hidden="1">"c5249"</definedName>
    <definedName name="IQ_PERCENT_CHANGE_EST_FFO_SHARE_SHARE_3MONTHS" hidden="1">"c1825"</definedName>
    <definedName name="IQ_PERCENT_CHANGE_EST_FFO_SHARE_SHARE_3MONTHS_THOM" hidden="1">"c5245"</definedName>
    <definedName name="IQ_PERCENT_CHANGE_EST_FFO_SHARE_SHARE_6MONTHS" hidden="1">"c1826"</definedName>
    <definedName name="IQ_PERCENT_CHANGE_EST_FFO_SHARE_SHARE_6MONTHS_THOM" hidden="1">"c5246"</definedName>
    <definedName name="IQ_PERCENT_CHANGE_EST_FFO_SHARE_SHARE_9MONTHS" hidden="1">"c1827"</definedName>
    <definedName name="IQ_PERCENT_CHANGE_EST_FFO_SHARE_SHARE_9MONTHS_THOM" hidden="1">"c5247"</definedName>
    <definedName name="IQ_PERCENT_CHANGE_EST_FFO_SHARE_SHARE_DAY" hidden="1">"c1822"</definedName>
    <definedName name="IQ_PERCENT_CHANGE_EST_FFO_SHARE_SHARE_DAY_THOM" hidden="1">"c5243"</definedName>
    <definedName name="IQ_PERCENT_CHANGE_EST_FFO_SHARE_SHARE_MONTH" hidden="1">"c1824"</definedName>
    <definedName name="IQ_PERCENT_CHANGE_EST_FFO_SHARE_SHARE_MONTH_THOM" hidden="1">"c5244"</definedName>
    <definedName name="IQ_PERCENT_CHANGE_EST_FFO_SHARE_SHARE_WEEK" hidden="1">"c1823"</definedName>
    <definedName name="IQ_PERCENT_CHANGE_EST_FFO_SHARE_SHARE_WEEK_THOM" hidden="1">"c5274"</definedName>
    <definedName name="IQ_PERCENT_CHANGE_EST_FFO_WEEK" hidden="1">"c1823"</definedName>
    <definedName name="IQ_PERCENT_CHANGE_EST_FFO_WEEK_CIQ" hidden="1">"c3795"</definedName>
    <definedName name="IQ_PERCENT_CHANGE_EST_FFO_WEEK_REUT" hidden="1">"c3964"</definedName>
    <definedName name="IQ_PERCENT_CHANGE_EST_FFO_WEEK_THOM" hidden="1">"c5274"</definedName>
    <definedName name="IQ_PERCENT_CHANGE_EST_PRICE_TARGET_12MONTHS" hidden="1">"c1844"</definedName>
    <definedName name="IQ_PERCENT_CHANGE_EST_PRICE_TARGET_12MONTHS_CIQ" hidden="1">"c3783"</definedName>
    <definedName name="IQ_PERCENT_CHANGE_EST_PRICE_TARGET_12MONTHS_REUT" hidden="1">"c3952"</definedName>
    <definedName name="IQ_PERCENT_CHANGE_EST_PRICE_TARGET_18MONTHS" hidden="1">"c1845"</definedName>
    <definedName name="IQ_PERCENT_CHANGE_EST_PRICE_TARGET_18MONTHS_CIQ" hidden="1">"c3784"</definedName>
    <definedName name="IQ_PERCENT_CHANGE_EST_PRICE_TARGET_18MONTHS_REUT" hidden="1">"c3953"</definedName>
    <definedName name="IQ_PERCENT_CHANGE_EST_PRICE_TARGET_3MONTHS" hidden="1">"c1841"</definedName>
    <definedName name="IQ_PERCENT_CHANGE_EST_PRICE_TARGET_3MONTHS_CIQ" hidden="1">"c3780"</definedName>
    <definedName name="IQ_PERCENT_CHANGE_EST_PRICE_TARGET_3MONTHS_REUT" hidden="1">"c3949"</definedName>
    <definedName name="IQ_PERCENT_CHANGE_EST_PRICE_TARGET_6MONTHS" hidden="1">"c1842"</definedName>
    <definedName name="IQ_PERCENT_CHANGE_EST_PRICE_TARGET_6MONTHS_CIQ" hidden="1">"c3781"</definedName>
    <definedName name="IQ_PERCENT_CHANGE_EST_PRICE_TARGET_6MONTHS_REUT" hidden="1">"c3950"</definedName>
    <definedName name="IQ_PERCENT_CHANGE_EST_PRICE_TARGET_9MONTHS" hidden="1">"c1843"</definedName>
    <definedName name="IQ_PERCENT_CHANGE_EST_PRICE_TARGET_9MONTHS_CIQ" hidden="1">"c3782"</definedName>
    <definedName name="IQ_PERCENT_CHANGE_EST_PRICE_TARGET_9MONTHS_REUT" hidden="1">"c3951"</definedName>
    <definedName name="IQ_PERCENT_CHANGE_EST_PRICE_TARGET_DAY" hidden="1">"c1838"</definedName>
    <definedName name="IQ_PERCENT_CHANGE_EST_PRICE_TARGET_DAY_CIQ" hidden="1">"c3778"</definedName>
    <definedName name="IQ_PERCENT_CHANGE_EST_PRICE_TARGET_DAY_REUT" hidden="1">"c3947"</definedName>
    <definedName name="IQ_PERCENT_CHANGE_EST_PRICE_TARGET_MONTH" hidden="1">"c1840"</definedName>
    <definedName name="IQ_PERCENT_CHANGE_EST_PRICE_TARGET_MONTH_CIQ" hidden="1">"c3779"</definedName>
    <definedName name="IQ_PERCENT_CHANGE_EST_PRICE_TARGET_MONTH_REUT" hidden="1">"c3948"</definedName>
    <definedName name="IQ_PERCENT_CHANGE_EST_PRICE_TARGET_WEEK" hidden="1">"c1839"</definedName>
    <definedName name="IQ_PERCENT_CHANGE_EST_PRICE_TARGET_WEEK_CIQ" hidden="1">"c3798"</definedName>
    <definedName name="IQ_PERCENT_CHANGE_EST_PRICE_TARGET_WEEK_REUT" hidden="1">"c3967"</definedName>
    <definedName name="IQ_PERCENT_CHANGE_EST_RECO_12MONTHS" hidden="1">"c1836"</definedName>
    <definedName name="IQ_PERCENT_CHANGE_EST_RECO_12MONTHS_CIQ" hidden="1">"c3776"</definedName>
    <definedName name="IQ_PERCENT_CHANGE_EST_RECO_12MONTHS_REUT" hidden="1">"c3945"</definedName>
    <definedName name="IQ_PERCENT_CHANGE_EST_RECO_18MONTHS" hidden="1">"c1837"</definedName>
    <definedName name="IQ_PERCENT_CHANGE_EST_RECO_18MONTHS_CIQ" hidden="1">"c3777"</definedName>
    <definedName name="IQ_PERCENT_CHANGE_EST_RECO_18MONTHS_REUT" hidden="1">"c3946"</definedName>
    <definedName name="IQ_PERCENT_CHANGE_EST_RECO_3MONTHS" hidden="1">"c1833"</definedName>
    <definedName name="IQ_PERCENT_CHANGE_EST_RECO_3MONTHS_CIQ" hidden="1">"c3773"</definedName>
    <definedName name="IQ_PERCENT_CHANGE_EST_RECO_3MONTHS_REUT" hidden="1">"c3942"</definedName>
    <definedName name="IQ_PERCENT_CHANGE_EST_RECO_6MONTHS" hidden="1">"c1834"</definedName>
    <definedName name="IQ_PERCENT_CHANGE_EST_RECO_6MONTHS_CIQ" hidden="1">"c3774"</definedName>
    <definedName name="IQ_PERCENT_CHANGE_EST_RECO_6MONTHS_REUT" hidden="1">"c3943"</definedName>
    <definedName name="IQ_PERCENT_CHANGE_EST_RECO_9MONTHS" hidden="1">"c1835"</definedName>
    <definedName name="IQ_PERCENT_CHANGE_EST_RECO_9MONTHS_CIQ" hidden="1">"c3775"</definedName>
    <definedName name="IQ_PERCENT_CHANGE_EST_RECO_9MONTHS_REUT" hidden="1">"c3944"</definedName>
    <definedName name="IQ_PERCENT_CHANGE_EST_RECO_DAY" hidden="1">"c1830"</definedName>
    <definedName name="IQ_PERCENT_CHANGE_EST_RECO_DAY_CIQ" hidden="1">"c3771"</definedName>
    <definedName name="IQ_PERCENT_CHANGE_EST_RECO_DAY_REUT" hidden="1">"c3940"</definedName>
    <definedName name="IQ_PERCENT_CHANGE_EST_RECO_MONTH" hidden="1">"c1832"</definedName>
    <definedName name="IQ_PERCENT_CHANGE_EST_RECO_MONTH_CIQ" hidden="1">"c3772"</definedName>
    <definedName name="IQ_PERCENT_CHANGE_EST_RECO_MONTH_REUT" hidden="1">"c3941"</definedName>
    <definedName name="IQ_PERCENT_CHANGE_EST_RECO_WEEK" hidden="1">"c1831"</definedName>
    <definedName name="IQ_PERCENT_CHANGE_EST_RECO_WEEK_CIQ" hidden="1">"c3796"</definedName>
    <definedName name="IQ_PERCENT_CHANGE_EST_RECO_WEEK_REUT" hidden="1">"c3965"</definedName>
    <definedName name="IQ_PERCENT_CHANGE_EST_REV_12MONTHS" hidden="1">"c1796"</definedName>
    <definedName name="IQ_PERCENT_CHANGE_EST_REV_12MONTHS_CIQ" hidden="1">"c3741"</definedName>
    <definedName name="IQ_PERCENT_CHANGE_EST_REV_12MONTHS_REUT" hidden="1">"c3910"</definedName>
    <definedName name="IQ_PERCENT_CHANGE_EST_REV_18MONTHS" hidden="1">"c1797"</definedName>
    <definedName name="IQ_PERCENT_CHANGE_EST_REV_18MONTHS_CIQ" hidden="1">"c3742"</definedName>
    <definedName name="IQ_PERCENT_CHANGE_EST_REV_18MONTHS_REUT" hidden="1">"c3911"</definedName>
    <definedName name="IQ_PERCENT_CHANGE_EST_REV_3MONTHS" hidden="1">"c1793"</definedName>
    <definedName name="IQ_PERCENT_CHANGE_EST_REV_3MONTHS_CIQ" hidden="1">"c3738"</definedName>
    <definedName name="IQ_PERCENT_CHANGE_EST_REV_3MONTHS_REUT" hidden="1">"c3907"</definedName>
    <definedName name="IQ_PERCENT_CHANGE_EST_REV_6MONTHS" hidden="1">"c1794"</definedName>
    <definedName name="IQ_PERCENT_CHANGE_EST_REV_6MONTHS_CIQ" hidden="1">"c3739"</definedName>
    <definedName name="IQ_PERCENT_CHANGE_EST_REV_6MONTHS_REUT" hidden="1">"c3908"</definedName>
    <definedName name="IQ_PERCENT_CHANGE_EST_REV_9MONTHS" hidden="1">"c1795"</definedName>
    <definedName name="IQ_PERCENT_CHANGE_EST_REV_9MONTHS_CIQ" hidden="1">"c3740"</definedName>
    <definedName name="IQ_PERCENT_CHANGE_EST_REV_9MONTHS_REUT" hidden="1">"c3909"</definedName>
    <definedName name="IQ_PERCENT_CHANGE_EST_REV_DAY" hidden="1">"c1790"</definedName>
    <definedName name="IQ_PERCENT_CHANGE_EST_REV_DAY_CIQ" hidden="1">"c3735"</definedName>
    <definedName name="IQ_PERCENT_CHANGE_EST_REV_DAY_REUT" hidden="1">"c3904"</definedName>
    <definedName name="IQ_PERCENT_CHANGE_EST_REV_MONTH" hidden="1">"c1792"</definedName>
    <definedName name="IQ_PERCENT_CHANGE_EST_REV_MONTH_CIQ" hidden="1">"c3737"</definedName>
    <definedName name="IQ_PERCENT_CHANGE_EST_REV_MONTH_REUT" hidden="1">"c3906"</definedName>
    <definedName name="IQ_PERCENT_CHANGE_EST_REV_WEEK" hidden="1">"c1791"</definedName>
    <definedName name="IQ_PERCENT_CHANGE_EST_REV_WEEK_CIQ" hidden="1">"c3736"</definedName>
    <definedName name="IQ_PERCENT_CHANGE_EST_REV_WEEK_REUT" hidden="1">"c3905"</definedName>
    <definedName name="IQ_PERCENT_FLOAT" hidden="1">"c227"</definedName>
    <definedName name="IQ_PERCENT_INSURED_FDIC" hidden="1">"c6374"</definedName>
    <definedName name="IQ_PERIODDATE" hidden="1">"c1414"</definedName>
    <definedName name="IQ_PERIODDATE_AP" hidden="1">"c11745"</definedName>
    <definedName name="IQ_PERIODDATE_BS" hidden="1">"c1032"</definedName>
    <definedName name="IQ_PERIODDATE_CF" hidden="1">"c1033"</definedName>
    <definedName name="IQ_PERIODDATE_FDIC" hidden="1">"c13646"</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"c10027"</definedName>
    <definedName name="IQ_PHARMBIO_NUMBER_PROD__CLINICAL_DEV" hidden="1">"c10022"</definedName>
    <definedName name="IQ_PHARMBIO_NUMBER_PROD__LAUNCHED_DURING_PERIOD" hidden="1">"c10028"</definedName>
    <definedName name="IQ_PHARMBIO_NUMBER_PROD__PHASE_I" hidden="1">"c10023"</definedName>
    <definedName name="IQ_PHARMBIO_NUMBER_PROD__PHASE_II" hidden="1">"c10024"</definedName>
    <definedName name="IQ_PHARMBIO_NUMBER_PROD__PHASE_III" hidden="1">"c10025"</definedName>
    <definedName name="IQ_PHARMBIO_NUMBER_PROD__PRE_CLINICAL_TRIALS" hidden="1">"c10021"</definedName>
    <definedName name="IQ_PHARMBIO_NUMBER_PROD__PRE_REGISTRATION" hidden="1">"c10026"</definedName>
    <definedName name="IQ_PHARMBIO_NUMBER_PROD__RESEARCH_DEV" hidden="1">"c10020"</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OL_AMT_ORIGINAL" hidden="1">"c8970"</definedName>
    <definedName name="IQ_POOL_NAME" hidden="1">"c8967"</definedName>
    <definedName name="IQ_POOL_NUMBER" hidden="1">"c8968"</definedName>
    <definedName name="IQ_POOL_TYPE" hidden="1">"c8969"</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CIQ" hidden="1">"c3799"</definedName>
    <definedName name="IQ_POTENTIAL_UPSIDE_REUT" hidden="1">"c3968"</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ACT_OR_EST_CIQ" hidden="1">"c5064"</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CIQ" hidden="1">"c4688"</definedName>
    <definedName name="IQ_PRETAX_GW_INC_EST_REUT" hidden="1">"c5354"</definedName>
    <definedName name="IQ_PRETAX_GW_INC_HIGH_EST" hidden="1">"c1704"</definedName>
    <definedName name="IQ_PRETAX_GW_INC_HIGH_EST_CIQ" hidden="1">"c4690"</definedName>
    <definedName name="IQ_PRETAX_GW_INC_HIGH_EST_REUT" hidden="1">"c5356"</definedName>
    <definedName name="IQ_PRETAX_GW_INC_LOW_EST" hidden="1">"c1705"</definedName>
    <definedName name="IQ_PRETAX_GW_INC_LOW_EST_CIQ" hidden="1">"c4691"</definedName>
    <definedName name="IQ_PRETAX_GW_INC_LOW_EST_REUT" hidden="1">"c5357"</definedName>
    <definedName name="IQ_PRETAX_GW_INC_MEDIAN_EST" hidden="1">"c1703"</definedName>
    <definedName name="IQ_PRETAX_GW_INC_MEDIAN_EST_CIQ" hidden="1">"c4689"</definedName>
    <definedName name="IQ_PRETAX_GW_INC_MEDIAN_EST_REUT" hidden="1">"c5355"</definedName>
    <definedName name="IQ_PRETAX_GW_INC_NUM_EST" hidden="1">"c1706"</definedName>
    <definedName name="IQ_PRETAX_GW_INC_NUM_EST_CIQ" hidden="1">"c4692"</definedName>
    <definedName name="IQ_PRETAX_GW_INC_NUM_EST_REUT" hidden="1">"c5358"</definedName>
    <definedName name="IQ_PRETAX_GW_INC_STDDEV_EST" hidden="1">"c1707"</definedName>
    <definedName name="IQ_PRETAX_GW_INC_STDDEV_EST_CIQ" hidden="1">"c4693"</definedName>
    <definedName name="IQ_PRETAX_GW_INC_STDDEV_EST_REUT" hidden="1">"c5359"</definedName>
    <definedName name="IQ_PRETAX_INC" hidden="1">"c16"</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EST_CIQ" hidden="1">"c4681"</definedName>
    <definedName name="IQ_PRETAX_INC_EST_REUT" hidden="1">"c5347"</definedName>
    <definedName name="IQ_PRETAX_INC_HIGH_EST" hidden="1">"c1697"</definedName>
    <definedName name="IQ_PRETAX_INC_HIGH_EST_CIQ" hidden="1">"c4683"</definedName>
    <definedName name="IQ_PRETAX_INC_HIGH_EST_REUT" hidden="1">"c5349"</definedName>
    <definedName name="IQ_PRETAX_INC_LOW_EST" hidden="1">"c1698"</definedName>
    <definedName name="IQ_PRETAX_INC_LOW_EST_CIQ" hidden="1">"c4684"</definedName>
    <definedName name="IQ_PRETAX_INC_LOW_EST_REUT" hidden="1">"c5350"</definedName>
    <definedName name="IQ_PRETAX_INC_MEDIAN_EST" hidden="1">"c1696"</definedName>
    <definedName name="IQ_PRETAX_INC_MEDIAN_EST_CIQ" hidden="1">"c4682"</definedName>
    <definedName name="IQ_PRETAX_INC_MEDIAN_EST_REUT" hidden="1">"c5348"</definedName>
    <definedName name="IQ_PRETAX_INC_NUM_EST" hidden="1">"c1699"</definedName>
    <definedName name="IQ_PRETAX_INC_NUM_EST_CIQ" hidden="1">"c4685"</definedName>
    <definedName name="IQ_PRETAX_INC_NUM_EST_REUT" hidden="1">"c5351"</definedName>
    <definedName name="IQ_PRETAX_INC_STDDEV_EST" hidden="1">"c1700"</definedName>
    <definedName name="IQ_PRETAX_INC_STDDEV_EST_CIQ" hidden="1">"c4686"</definedName>
    <definedName name="IQ_PRETAX_INC_STDDEV_EST_REUT" hidden="1">"c5352"</definedName>
    <definedName name="IQ_PRETAX_REPORT_INC_EST" hidden="1">"c1709"</definedName>
    <definedName name="IQ_PRETAX_REPORT_INC_EST_CIQ" hidden="1">"c4695"</definedName>
    <definedName name="IQ_PRETAX_REPORT_INC_EST_REUT" hidden="1">"c5361"</definedName>
    <definedName name="IQ_PRETAX_REPORT_INC_HIGH_EST" hidden="1">"c1711"</definedName>
    <definedName name="IQ_PRETAX_REPORT_INC_HIGH_EST_CIQ" hidden="1">"c4697"</definedName>
    <definedName name="IQ_PRETAX_REPORT_INC_HIGH_EST_REUT" hidden="1">"c5363"</definedName>
    <definedName name="IQ_PRETAX_REPORT_INC_LOW_EST" hidden="1">"c1712"</definedName>
    <definedName name="IQ_PRETAX_REPORT_INC_LOW_EST_CIQ" hidden="1">"c4698"</definedName>
    <definedName name="IQ_PRETAX_REPORT_INC_LOW_EST_REUT" hidden="1">"c5364"</definedName>
    <definedName name="IQ_PRETAX_REPORT_INC_MEDIAN_EST" hidden="1">"c1710"</definedName>
    <definedName name="IQ_PRETAX_REPORT_INC_MEDIAN_EST_CIQ" hidden="1">"c4696"</definedName>
    <definedName name="IQ_PRETAX_REPORT_INC_MEDIAN_EST_REUT" hidden="1">"c5362"</definedName>
    <definedName name="IQ_PRETAX_REPORT_INC_NUM_EST" hidden="1">"c1713"</definedName>
    <definedName name="IQ_PRETAX_REPORT_INC_NUM_EST_CIQ" hidden="1">"c4699"</definedName>
    <definedName name="IQ_PRETAX_REPORT_INC_NUM_EST_REUT" hidden="1">"c5365"</definedName>
    <definedName name="IQ_PRETAX_REPORT_INC_STDDEV_EST" hidden="1">"c1714"</definedName>
    <definedName name="IQ_PRETAX_REPORT_INC_STDDEV_EST_CIQ" hidden="1">"c4700"</definedName>
    <definedName name="IQ_PRETAX_REPORT_INC_STDDEV_EST_REUT" hidden="1">"c5366"</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CFPS_FWD_CIQ" hidden="1">"c4046"</definedName>
    <definedName name="IQ_PRICE_CFPS_FWD_REUT" hidden="1">"c4053"</definedName>
    <definedName name="IQ_PRICE_OVER_BVPS" hidden="1">"c1412"</definedName>
    <definedName name="IQ_PRICE_OVER_EPS_EST" hidden="1">"c174"</definedName>
    <definedName name="IQ_PRICE_OVER_EPS_EST_1" hidden="1">"c175"</definedName>
    <definedName name="IQ_PRICE_OVER_LTM_EPS" hidden="1">"c1413"</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 hidden="1">"c5486"</definedName>
    <definedName name="IQ_PRICE_TARGET_BOTTOM_UP_CIQ" hidden="1">"c12023"</definedName>
    <definedName name="IQ_PRICE_TARGET_BOTTOM_UP_REUT" hidden="1">"c5494"</definedName>
    <definedName name="IQ_PRICE_TARGET_CIQ" hidden="1">"c3613"</definedName>
    <definedName name="IQ_PRICE_TARGET_REUT" hidden="1">"c3631"</definedName>
    <definedName name="IQ_PRICE_VOLATILITY_EST" hidden="1">"c4492"</definedName>
    <definedName name="IQ_PRICE_VOLATILITY_EST_CIQ" hidden="1">"c5030"</definedName>
    <definedName name="IQ_PRICE_VOLATILITY_HIGH" hidden="1">"c4493"</definedName>
    <definedName name="IQ_PRICE_VOLATILITY_HIGH_CIQ" hidden="1">"c5031"</definedName>
    <definedName name="IQ_PRICE_VOLATILITY_LOW" hidden="1">"c4494"</definedName>
    <definedName name="IQ_PRICE_VOLATILITY_LOW_CIQ" hidden="1">"c5032"</definedName>
    <definedName name="IQ_PRICE_VOLATILITY_MEDIAN" hidden="1">"c4495"</definedName>
    <definedName name="IQ_PRICE_VOLATILITY_MEDIAN_CIQ" hidden="1">"c5033"</definedName>
    <definedName name="IQ_PRICE_VOLATILITY_NUM" hidden="1">"c4496"</definedName>
    <definedName name="IQ_PRICE_VOLATILITY_NUM_CIQ" hidden="1">"c5034"</definedName>
    <definedName name="IQ_PRICE_VOLATILITY_STDDEV" hidden="1">"c4497"</definedName>
    <definedName name="IQ_PRICE_VOLATILITY_STDDEV_CIQ" hidden="1">"c5035"</definedName>
    <definedName name="IQ_PRICEDATE" hidden="1">"c1069"</definedName>
    <definedName name="IQ_PRICEDATETIME" hidden="1">"IQ_PRICEDATETIME"</definedName>
    <definedName name="IQ_PRICING_DATE" hidden="1">"c1613"</definedName>
    <definedName name="IQ_PRIMARY_EPS_TYPE" hidden="1">"c4498"</definedName>
    <definedName name="IQ_PRIMARY_EPS_TYPE_CIQ" hidden="1">"c5036"</definedName>
    <definedName name="IQ_PRIMARY_EPS_TYPE_REUT" hidden="1">"c5481"</definedName>
    <definedName name="IQ_PRIMARY_EPS_TYPE_THOM" hidden="1">"c5297"</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DEPR_AMORT" hidden="1">"c8750"</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GAIN_LOSS_SALE_ASSETS" hidden="1">"c8751"</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EST" hidden="1">"c4499"</definedName>
    <definedName name="IQ_RECURRING_PROFIT_EST_CIQ" hidden="1">"c5037"</definedName>
    <definedName name="IQ_RECURRING_PROFIT_GUIDANCE" hidden="1">"c4500"</definedName>
    <definedName name="IQ_RECURRING_PROFIT_GUIDANCE_CIQ" hidden="1">"c5038"</definedName>
    <definedName name="IQ_RECURRING_PROFIT_HIGH_EST" hidden="1">"c4501"</definedName>
    <definedName name="IQ_RECURRING_PROFIT_HIGH_EST_CIQ" hidden="1">"c5039"</definedName>
    <definedName name="IQ_RECURRING_PROFIT_HIGH_GUIDANCE" hidden="1">"c4179"</definedName>
    <definedName name="IQ_RECURRING_PROFIT_HIGH_GUIDANCE_CIQ" hidden="1">"c4591"</definedName>
    <definedName name="IQ_RECURRING_PROFIT_LOW_EST" hidden="1">"c4502"</definedName>
    <definedName name="IQ_RECURRING_PROFIT_LOW_EST_CIQ" hidden="1">"c5040"</definedName>
    <definedName name="IQ_RECURRING_PROFIT_LOW_GUIDANCE" hidden="1">"c4219"</definedName>
    <definedName name="IQ_RECURRING_PROFIT_LOW_GUIDANCE_CIQ" hidden="1">"c4631"</definedName>
    <definedName name="IQ_RECURRING_PROFIT_MEDIAN_EST" hidden="1">"c4503"</definedName>
    <definedName name="IQ_RECURRING_PROFIT_MEDIAN_EST_CIQ" hidden="1">"c5041"</definedName>
    <definedName name="IQ_RECURRING_PROFIT_NUM_EST" hidden="1">"c4504"</definedName>
    <definedName name="IQ_RECURRING_PROFIT_NUM_EST_CIQ" hidden="1">"c5042"</definedName>
    <definedName name="IQ_RECURRING_PROFIT_SHARE_ACT_OR_EST" hidden="1">"c4508"</definedName>
    <definedName name="IQ_RECURRING_PROFIT_SHARE_ACT_OR_EST_CIQ" hidden="1">"c5046"</definedName>
    <definedName name="IQ_RECURRING_PROFIT_SHARE_EST" hidden="1">"c4506"</definedName>
    <definedName name="IQ_RECURRING_PROFIT_SHARE_EST_CIQ" hidden="1">"c5044"</definedName>
    <definedName name="IQ_RECURRING_PROFIT_SHARE_GUIDANCE" hidden="1">"c4509"</definedName>
    <definedName name="IQ_RECURRING_PROFIT_SHARE_GUIDANCE_CIQ" hidden="1">"c5047"</definedName>
    <definedName name="IQ_RECURRING_PROFIT_SHARE_HIGH_EST" hidden="1">"c4510"</definedName>
    <definedName name="IQ_RECURRING_PROFIT_SHARE_HIGH_EST_CIQ" hidden="1">"c5048"</definedName>
    <definedName name="IQ_RECURRING_PROFIT_SHARE_HIGH_GUIDANCE" hidden="1">"c4200"</definedName>
    <definedName name="IQ_RECURRING_PROFIT_SHARE_HIGH_GUIDANCE_CIQ" hidden="1">"c4612"</definedName>
    <definedName name="IQ_RECURRING_PROFIT_SHARE_LOW_EST" hidden="1">"c4511"</definedName>
    <definedName name="IQ_RECURRING_PROFIT_SHARE_LOW_EST_CIQ" hidden="1">"c5049"</definedName>
    <definedName name="IQ_RECURRING_PROFIT_SHARE_LOW_GUIDANCE" hidden="1">"c4240"</definedName>
    <definedName name="IQ_RECURRING_PROFIT_SHARE_LOW_GUIDANCE_CIQ" hidden="1">"c4652"</definedName>
    <definedName name="IQ_RECURRING_PROFIT_SHARE_MEDIAN_EST" hidden="1">"c4512"</definedName>
    <definedName name="IQ_RECURRING_PROFIT_SHARE_MEDIAN_EST_CIQ" hidden="1">"c5050"</definedName>
    <definedName name="IQ_RECURRING_PROFIT_SHARE_NUM_EST" hidden="1">"c4513"</definedName>
    <definedName name="IQ_RECURRING_PROFIT_SHARE_NUM_EST_CIQ" hidden="1">"c5051"</definedName>
    <definedName name="IQ_RECURRING_PROFIT_SHARE_STDDEV_EST" hidden="1">"c4514"</definedName>
    <definedName name="IQ_RECURRING_PROFIT_SHARE_STDDEV_EST_CIQ" hidden="1">"c5052"</definedName>
    <definedName name="IQ_RECURRING_PROFIT_STDDEV_EST" hidden="1">"c4516"</definedName>
    <definedName name="IQ_RECURRING_PROFIT_STDDEV_EST_CIQ" hidden="1">"c5054"</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AL_REV" hidden="1">"c1101"</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"c1419"</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CIQ" hidden="1">"c12020"</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CIQ" hidden="1">"c3828"</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GUIDANCE_CIQ" hidden="1">"c5055"</definedName>
    <definedName name="IQ_RETURN_ASSETS_HIGH_EST" hidden="1">"c3530"</definedName>
    <definedName name="IQ_RETURN_ASSETS_HIGH_EST_CIQ" hidden="1">"c3830"</definedName>
    <definedName name="IQ_RETURN_ASSETS_HIGH_EST_REUT" hidden="1">"c3992"</definedName>
    <definedName name="IQ_RETURN_ASSETS_HIGH_GUIDANCE" hidden="1">"c4183"</definedName>
    <definedName name="IQ_RETURN_ASSETS_HIGH_GUIDANCE_CIQ" hidden="1">"c4595"</definedName>
    <definedName name="IQ_RETURN_ASSETS_LOW_EST" hidden="1">"c3531"</definedName>
    <definedName name="IQ_RETURN_ASSETS_LOW_EST_CIQ" hidden="1">"c3831"</definedName>
    <definedName name="IQ_RETURN_ASSETS_LOW_EST_REUT" hidden="1">"c3993"</definedName>
    <definedName name="IQ_RETURN_ASSETS_LOW_GUIDANCE" hidden="1">"c4223"</definedName>
    <definedName name="IQ_RETURN_ASSETS_LOW_GUIDANCE_CIQ" hidden="1">"c4635"</definedName>
    <definedName name="IQ_RETURN_ASSETS_MEDIAN_EST" hidden="1">"c3532"</definedName>
    <definedName name="IQ_RETURN_ASSETS_MEDIAN_EST_CIQ" hidden="1">"c3829"</definedName>
    <definedName name="IQ_RETURN_ASSETS_MEDIAN_EST_REUT" hidden="1">"c3991"</definedName>
    <definedName name="IQ_RETURN_ASSETS_NUM_EST" hidden="1">"c3527"</definedName>
    <definedName name="IQ_RETURN_ASSETS_NUM_EST_CIQ" hidden="1">"c3832"</definedName>
    <definedName name="IQ_RETURN_ASSETS_NUM_EST_REUT" hidden="1">"c3994"</definedName>
    <definedName name="IQ_RETURN_ASSETS_STDDEV_EST" hidden="1">"c3528"</definedName>
    <definedName name="IQ_RETURN_ASSETS_STDDEV_EST_CIQ" hidden="1">"c3833"</definedName>
    <definedName name="IQ_RETURN_ASSETS_STDDEV_EST_REUT" hidden="1">"c3995"</definedName>
    <definedName name="IQ_RETURN_CAPITAL" hidden="1">"c1117"</definedName>
    <definedName name="IQ_RETURN_EMBEDDED_VALUE" hidden="1">"c9974"</definedName>
    <definedName name="IQ_RETURN_EQUITY" hidden="1">"c1118"</definedName>
    <definedName name="IQ_RETURN_EQUITY_ACT_OR_EST" hidden="1">"c3586"</definedName>
    <definedName name="IQ_RETURN_EQUITY_ACT_OR_EST_CIQ" hidden="1">"c12021"</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CIQ" hidden="1">"c3821"</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GUIDANCE_CIQ" hidden="1">"c5056"</definedName>
    <definedName name="IQ_RETURN_EQUITY_HIGH_EST" hidden="1">"c3536"</definedName>
    <definedName name="IQ_RETURN_EQUITY_HIGH_EST_CIQ" hidden="1">"c3823"</definedName>
    <definedName name="IQ_RETURN_EQUITY_HIGH_EST_REUT" hidden="1">"c3985"</definedName>
    <definedName name="IQ_RETURN_EQUITY_HIGH_GUIDANCE" hidden="1">"c4182"</definedName>
    <definedName name="IQ_RETURN_EQUITY_HIGH_GUIDANCE_CIQ" hidden="1">"c4594"</definedName>
    <definedName name="IQ_RETURN_EQUITY_LOW_EST" hidden="1">"c3537"</definedName>
    <definedName name="IQ_RETURN_EQUITY_LOW_EST_CIQ" hidden="1">"c3824"</definedName>
    <definedName name="IQ_RETURN_EQUITY_LOW_EST_REUT" hidden="1">"c3986"</definedName>
    <definedName name="IQ_RETURN_EQUITY_LOW_GUIDANCE" hidden="1">"c4222"</definedName>
    <definedName name="IQ_RETURN_EQUITY_LOW_GUIDANCE_CIQ" hidden="1">"c4634"</definedName>
    <definedName name="IQ_RETURN_EQUITY_MEDIAN_EST" hidden="1">"c3538"</definedName>
    <definedName name="IQ_RETURN_EQUITY_MEDIAN_EST_CIQ" hidden="1">"c3822"</definedName>
    <definedName name="IQ_RETURN_EQUITY_MEDIAN_EST_REUT" hidden="1">"c3984"</definedName>
    <definedName name="IQ_RETURN_EQUITY_NUM_EST" hidden="1">"c3533"</definedName>
    <definedName name="IQ_RETURN_EQUITY_NUM_EST_CIQ" hidden="1">"c3825"</definedName>
    <definedName name="IQ_RETURN_EQUITY_NUM_EST_REUT" hidden="1">"c3987"</definedName>
    <definedName name="IQ_RETURN_EQUITY_STDDEV_EST" hidden="1">"c3534"</definedName>
    <definedName name="IQ_RETURN_EQUITY_STDDEV_EST_CIQ" hidden="1">"c3826"</definedName>
    <definedName name="IQ_RETURN_EQUITY_STDDEV_EST_REUT" hidden="1">"c3988"</definedName>
    <definedName name="IQ_RETURN_INVESTMENT" hidden="1">"c1421"</definedName>
    <definedName name="IQ_REV" hidden="1">"c1122"</definedName>
    <definedName name="IQ_REV_AP" hidden="1">"c8873"</definedName>
    <definedName name="IQ_REV_AP_ABS" hidden="1">"c8892"</definedName>
    <definedName name="IQ_REV_BEFORE_LL" hidden="1">"c1123"</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ACT_OR_EST" hidden="1">"c2214"</definedName>
    <definedName name="IQ_REVENUE_ACT_OR_EST_CIQ" hidden="1">"c5059"</definedName>
    <definedName name="IQ_REVENUE_ACT_OR_EST_REUT" hidden="1">"c5461"</definedName>
    <definedName name="IQ_REVENUE_EST" hidden="1">"c1126"</definedName>
    <definedName name="IQ_REVENUE_EST_1" hidden="1">"c190"</definedName>
    <definedName name="IQ_REVENUE_EST_BOTTOM_UP" hidden="1">"c5488"</definedName>
    <definedName name="IQ_REVENUE_EST_BOTTOM_UP_CIQ" hidden="1">"c12025"</definedName>
    <definedName name="IQ_REVENUE_EST_BOTTOM_UP_REUT" hidden="1">"c5496"</definedName>
    <definedName name="IQ_REVENUE_EST_CIQ" hidden="1">"c3616"</definedName>
    <definedName name="IQ_REVENUE_EST_REUT" hidden="1">"c3634"</definedName>
    <definedName name="IQ_REVENUE_GROWTH_1" hidden="1">"c155"</definedName>
    <definedName name="IQ_REVENUE_GROWTH_2" hidden="1">"c159"</definedName>
    <definedName name="IQ_REVENUE_GUIDANCE" hidden="1">"c4519"</definedName>
    <definedName name="IQ_REVENUE_GUIDANCE_CIQ" hidden="1">"c5057"</definedName>
    <definedName name="IQ_REVENUE_HIGH_EST" hidden="1">"c1127"</definedName>
    <definedName name="IQ_REVENUE_HIGH_EST_CIQ" hidden="1">"c3618"</definedName>
    <definedName name="IQ_REVENUE_HIGH_EST_REUT" hidden="1">"c3636"</definedName>
    <definedName name="IQ_REVENUE_HIGH_GUIDANCE" hidden="1">"c4169"</definedName>
    <definedName name="IQ_REVENUE_HIGH_GUIDANCE_CIQ" hidden="1">"c4581"</definedName>
    <definedName name="IQ_REVENUE_LOW_EST" hidden="1">"c1128"</definedName>
    <definedName name="IQ_REVENUE_LOW_EST_CIQ" hidden="1">"c3619"</definedName>
    <definedName name="IQ_REVENUE_LOW_EST_REUT" hidden="1">"c3637"</definedName>
    <definedName name="IQ_REVENUE_LOW_GUIDANCE" hidden="1">"c4209"</definedName>
    <definedName name="IQ_REVENUE_LOW_GUIDANCE_CIQ" hidden="1">"c4621"</definedName>
    <definedName name="IQ_REVENUE_MEDIAN_EST" hidden="1">"c1662"</definedName>
    <definedName name="IQ_REVENUE_MEDIAN_EST_CIQ" hidden="1">"c3617"</definedName>
    <definedName name="IQ_REVENUE_MEDIAN_EST_REUT" hidden="1">"c3635"</definedName>
    <definedName name="IQ_REVENUE_NO_EST" hidden="1">"c263"</definedName>
    <definedName name="IQ_REVENUE_NUM_EST" hidden="1">"c1129"</definedName>
    <definedName name="IQ_REVENUE_NUM_EST_CIQ" hidden="1">"c3620"</definedName>
    <definedName name="IQ_REVENUE_NUM_EST_REUT" hidden="1">"c3638"</definedName>
    <definedName name="IQ_REVISION_DATE_" hidden="1">39764.6724421296</definedName>
    <definedName name="IQ_REVOLVING_SECURED_1_–4_NON_ACCRUAL_FFIEC" hidden="1">"c15565"</definedName>
    <definedName name="IQ_RISK_ADJ_BANK_ASSETS" hidden="1">"c2670"</definedName>
    <definedName name="IQ_RISK_WEIGHTED_ASSETS_FDIC" hidden="1">"c6370"</definedName>
    <definedName name="IQ_ROYALTY_REVENUE_COAL" hidden="1">"c15932"</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ERVICE_FEE" hidden="1">"c8951"</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INTEREST_VOLUME" hidden="1">"c228"</definedName>
    <definedName name="IQ_SHORT_TERM_INVEST" hidden="1">"c1425"</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C_ACTION" hidden="1">"c2644"</definedName>
    <definedName name="IQ_SP_ISSUE_LC_DATE" hidden="1">"c2643"</definedName>
    <definedName name="IQ_SP_ISSUE_LC_LT" hidden="1">"c2645"</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EST_CIQ" hidden="1">"c5073"</definedName>
    <definedName name="IQ_STOCK_BASED_GA" hidden="1">"c2993"</definedName>
    <definedName name="IQ_STOCK_BASED_HIGH_EST" hidden="1">"c4521"</definedName>
    <definedName name="IQ_STOCK_BASED_HIGH_EST_CIQ" hidden="1">"c5074"</definedName>
    <definedName name="IQ_STOCK_BASED_LOW_EST" hidden="1">"c4522"</definedName>
    <definedName name="IQ_STOCK_BASED_LOW_EST_CIQ" hidden="1">"c5075"</definedName>
    <definedName name="IQ_STOCK_BASED_MEDIAN_EST" hidden="1">"c4523"</definedName>
    <definedName name="IQ_STOCK_BASED_MEDIAN_EST_CIQ" hidden="1">"c5076"</definedName>
    <definedName name="IQ_STOCK_BASED_NUM_EST" hidden="1">"c4524"</definedName>
    <definedName name="IQ_STOCK_BASED_NUM_EST_CIQ" hidden="1">"c5077"</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STDDEV_EST_CIQ" hidden="1">"c5078"</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UCT_FIN_CLASS" hidden="1">"c8950"</definedName>
    <definedName name="IQ_STRUCT_FIN_SERIES" hidden="1">"c8956"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LASTCLOSE" hidden="1">"c1855"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CIQ" hidden="1">"c4047"</definedName>
    <definedName name="IQ_TEV_EBIT_FWD_REUT" hidden="1">"c4054"</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EST" hidden="1">"c4526"</definedName>
    <definedName name="IQ_TEV_EST_CIQ" hidden="1">"c5079"</definedName>
    <definedName name="IQ_TEV_HIGH_EST" hidden="1">"c4527"</definedName>
    <definedName name="IQ_TEV_HIGH_EST_CIQ" hidden="1">"c5080"</definedName>
    <definedName name="IQ_TEV_LOW_EST" hidden="1">"c4528"</definedName>
    <definedName name="IQ_TEV_LOW_EST_CIQ" hidden="1">"c5081"</definedName>
    <definedName name="IQ_TEV_MEDIAN_EST" hidden="1">"c4529"</definedName>
    <definedName name="IQ_TEV_MEDIAN_EST_CIQ" hidden="1">"c5082"</definedName>
    <definedName name="IQ_TEV_NUM_EST" hidden="1">"c4530"</definedName>
    <definedName name="IQ_TEV_NUM_EST_CIQ" hidden="1">"c5083"</definedName>
    <definedName name="IQ_TEV_STDDEV_EST" hidden="1">"c4531"</definedName>
    <definedName name="IQ_TEV_STDDEV_EST_CIQ" hidden="1">"c5084"</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ST_CIQ" hidden="1">"c5085"</definedName>
    <definedName name="IQ_TOTAL_DEBT_EXCL_FIN" hidden="1">"c2937"</definedName>
    <definedName name="IQ_TOTAL_DEBT_GUIDANCE" hidden="1">"c4533"</definedName>
    <definedName name="IQ_TOTAL_DEBT_GUIDANCE_CIQ" hidden="1">"c5086"</definedName>
    <definedName name="IQ_TOTAL_DEBT_HIGH_EST" hidden="1">"c4534"</definedName>
    <definedName name="IQ_TOTAL_DEBT_HIGH_EST_CIQ" hidden="1">"c5087"</definedName>
    <definedName name="IQ_TOTAL_DEBT_HIGH_GUIDANCE" hidden="1">"c4196"</definedName>
    <definedName name="IQ_TOTAL_DEBT_HIGH_GUIDANCE_CIQ" hidden="1">"c4608"</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EST_CIQ" hidden="1">"c5088"</definedName>
    <definedName name="IQ_TOTAL_DEBT_LOW_GUIDANCE" hidden="1">"c4236"</definedName>
    <definedName name="IQ_TOTAL_DEBT_LOW_GUIDANCE_CIQ" hidden="1">"c4648"</definedName>
    <definedName name="IQ_TOTAL_DEBT_MEDIAN_EST" hidden="1">"c4536"</definedName>
    <definedName name="IQ_TOTAL_DEBT_MEDIAN_EST_CIQ" hidden="1">"c5089"</definedName>
    <definedName name="IQ_TOTAL_DEBT_NON_CURRENT" hidden="1">"c6191"</definedName>
    <definedName name="IQ_TOTAL_DEBT_NUM_EST" hidden="1">"c4537"</definedName>
    <definedName name="IQ_TOTAL_DEBT_NUM_EST_CIQ" hidden="1">"c5090"</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BT_STDDEV_EST_CIQ" hidden="1">"c5091"</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SUBTOTAL_AP" hidden="1">"c8989"</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"c1436"</definedName>
    <definedName name="IQ_TOTAL_RISK_BASED_CAPITAL_RATIO_FDIC" hidden="1">"c6747"</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ADVISORS" hidden="1">"c2387"</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ADVISORS" hidden="1">"c2388"</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BDEBT" hidden="1">"c2370"</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ADVISORS" hidden="1">"c2386"</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ITEM_CIQID" hidden="1">"c8949"</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 hidden="1">"c2930"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 hidden="1">"c2932"</definedName>
    <definedName name="IQ_US_GAAP_CL_ADJ" hidden="1">"c2927"</definedName>
    <definedName name="IQ_US_GAAP_COST_REV" hidden="1">"c2965"</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 hidden="1">"c2973"</definedName>
    <definedName name="IQ_US_GAAP_DO_ADJ" hidden="1">"c2959"</definedName>
    <definedName name="IQ_US_GAAP_EXTRA_ACC_ITEMS" hidden="1">"c2972"</definedName>
    <definedName name="IQ_US_GAAP_EXTRA_ACC_ITEMS_ADJ" hidden="1">"c2958"</definedName>
    <definedName name="IQ_US_GAAP_INC_TAX" hidden="1">"c2975"</definedName>
    <definedName name="IQ_US_GAAP_INC_TAX_ADJ" hidden="1">"c2961"</definedName>
    <definedName name="IQ_US_GAAP_INTEREST_EXP" hidden="1">"c2971"</definedName>
    <definedName name="IQ_US_GAAP_INTEREST_EXP_ADJ" hidden="1">"c2957"</definedName>
    <definedName name="IQ_US_GAAP_LIAB_LT" hidden="1">"c2933"</definedName>
    <definedName name="IQ_US_GAAP_LIAB_LT_ADJ" hidden="1">"c2928"</definedName>
    <definedName name="IQ_US_GAAP_LIAB_TOTAL_LIAB" hidden="1">"c2933"</definedName>
    <definedName name="IQ_US_GAAP_MINORITY_INTEREST_IS" hidden="1">"c2974"</definedName>
    <definedName name="IQ_US_GAAP_MINORITY_INTEREST_IS_ADJ" hidden="1">"c2960"</definedName>
    <definedName name="IQ_US_GAAP_NCA" hidden="1">"c2931"</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EXCL" hidden="1">"c2977"</definedName>
    <definedName name="IQ_US_GAAP_NI_AVAIL_INCL" hidden="1">"c2978"</definedName>
    <definedName name="IQ_US_GAAP_OTHER_ADJ_ADJ" hidden="1">"c2962"</definedName>
    <definedName name="IQ_US_GAAP_OTHER_NON_OPER" hidden="1">"c2969"</definedName>
    <definedName name="IQ_US_GAAP_OTHER_NON_OPER_ADJ" hidden="1">"c2955"</definedName>
    <definedName name="IQ_US_GAAP_OTHER_OPER" hidden="1">"c2968"</definedName>
    <definedName name="IQ_US_GAAP_OTHER_OPER_ADJ" hidden="1">"c2954"</definedName>
    <definedName name="IQ_US_GAAP_RD" hidden="1">"c2967"</definedName>
    <definedName name="IQ_US_GAAP_RD_ADJ" hidden="1">"c2953"</definedName>
    <definedName name="IQ_US_GAAP_SGA" hidden="1">"c2966"</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 hidden="1">"c2964"</definedName>
    <definedName name="IQ_US_GAAP_TOTAL_REV_ADJ" hidden="1">"c2950"</definedName>
    <definedName name="IQ_US_GAAP_TOTAL_UNUSUAL" hidden="1">"c2970"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"c2104"</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B_BOOKMARK_COUNT" hidden="1">1</definedName>
    <definedName name="IQB_BOOKMARK_LOCATION_0" hidden="1">#REF!</definedName>
    <definedName name="IQB_BOOKMARK_LOCATION_1" hidden="1">#REF!</definedName>
    <definedName name="IQB_BOOKMARK_LOCATION_2" hidden="1">#REF!</definedName>
    <definedName name="IQB_BOOKMARK_LOCATION_3" hidden="1">#REF!</definedName>
    <definedName name="IQB_BOOKMARK_LOCATION_4" hidden="1">#REF!</definedName>
    <definedName name="IQB_CURRENT_BOOKMARK" hidden="1">0</definedName>
    <definedName name="IQRA10" hidden="1">"$A$11:$A$262"</definedName>
    <definedName name="IQRA7" hidden="1">"$A$8:$A$11"</definedName>
    <definedName name="IQRB15" hidden="1">"$B$16:$B$17"</definedName>
    <definedName name="IQRB17" hidden="1">"$B$18:$B$22"</definedName>
    <definedName name="IQRB18" hidden="1">"$B$19:$B$23"</definedName>
    <definedName name="IQRB19" hidden="1">"$B$20:$B$24"</definedName>
    <definedName name="IQRB20" hidden="1">"$B$21:$B$25"</definedName>
    <definedName name="IQRB21" hidden="1">"$B$22:$B$26"</definedName>
    <definedName name="IQRB22" hidden="1">"$B$23:$B$27"</definedName>
    <definedName name="IQRB23" hidden="1">"$B$24:$B$28"</definedName>
    <definedName name="IQRB24" hidden="1">"$B$25:$B$29"</definedName>
    <definedName name="IQRB3" hidden="1">"$B$4:$B$44"</definedName>
    <definedName name="IQRB32" hidden="1">"$B$33:$B$37"</definedName>
    <definedName name="IQRB33" hidden="1">"$B$34:$B$38"</definedName>
    <definedName name="IQRB34" hidden="1">"$B$35:$B$39"</definedName>
    <definedName name="IQRB5" hidden="1">"$B$6:$B$46"</definedName>
    <definedName name="IQRB7" hidden="1">"$B$8:$B$11"</definedName>
    <definedName name="IQRC12" hidden="1">"$C$13"</definedName>
    <definedName name="IQRC15" hidden="1">"$C$16:$C$20"</definedName>
    <definedName name="IQRC24" hidden="1">"$C$25:$C$29"</definedName>
    <definedName name="IQRC3" hidden="1">"$C$4:$C$44"</definedName>
    <definedName name="IQRC4" hidden="1">"$C$5:$C$45"</definedName>
    <definedName name="IQRC41" hidden="1">"$C$42:$C$63"</definedName>
    <definedName name="IQRC5" hidden="1">"$C$6:$C$46"</definedName>
    <definedName name="IQRC7" hidden="1">"$C$8:$C$11"</definedName>
    <definedName name="IQRCIQConversordeTickersH12" hidden="1">#REF!</definedName>
    <definedName name="IQRCIQConversordeTickersH13" hidden="1">#REF!</definedName>
    <definedName name="IQRCIQConversordeTickersH14" hidden="1">#REF!</definedName>
    <definedName name="IQRCIQConversordeTickersH15" hidden="1">#REF!</definedName>
    <definedName name="IQRCIQConversordeTickersH16" hidden="1">#REF!</definedName>
    <definedName name="IQRCIQConversordeTickersH17" hidden="1">#REF!</definedName>
    <definedName name="IQRCIQConversordeTickersH18" hidden="1">#REF!</definedName>
    <definedName name="IQRCIQConversordeTickersH19" hidden="1">#REF!</definedName>
    <definedName name="IQRCIQConversordeTickersH20" hidden="1">#REF!</definedName>
    <definedName name="IQRCIQConversordeTickersH21" hidden="1">#REF!</definedName>
    <definedName name="IQRCIQConversordeTickersN12" hidden="1">#REF!</definedName>
    <definedName name="IQRCIQConversordeTickersN13" hidden="1">#REF!</definedName>
    <definedName name="IQRCIQConversordeTickersN14" hidden="1">#REF!</definedName>
    <definedName name="IQRCIQConversordeTickersN15" hidden="1">#REF!</definedName>
    <definedName name="IQRCIQConversordeTickersN16" hidden="1">#REF!</definedName>
    <definedName name="IQRCIQConversordeTickersN17" hidden="1">#REF!</definedName>
    <definedName name="IQRCIQConversordeTickersN18" hidden="1">#REF!</definedName>
    <definedName name="IQRCIQConversordeTickersN19" hidden="1">#REF!</definedName>
    <definedName name="IQRCIQConversordeTickersN20" hidden="1">#REF!</definedName>
    <definedName name="IQRCIQConversordeTickersN21" hidden="1">#REF!</definedName>
    <definedName name="IQRCIQIdentifierConverterH12" hidden="1">#REF!</definedName>
    <definedName name="IQRCIQIdentifierConverterH13" hidden="1">#REF!</definedName>
    <definedName name="IQRCIQIdentifierConverterH14" hidden="1">#REF!</definedName>
    <definedName name="IQRCIQIdentifierConverterH15" hidden="1">#REF!</definedName>
    <definedName name="IQRCIQIdentifierConverterH16" hidden="1">#REF!</definedName>
    <definedName name="IQRCIQIdentifierConverterH17" hidden="1">#REF!</definedName>
    <definedName name="IQRCIQIdentifierConverterH18" hidden="1">#REF!</definedName>
    <definedName name="IQRCIQIdentifierConverterH19" hidden="1">#REF!</definedName>
    <definedName name="IQRCIQIdentifierConverterH20" hidden="1">#REF!</definedName>
    <definedName name="IQRCIQIdentifierConverterH21" hidden="1">#REF!</definedName>
    <definedName name="IQRCIQIdentifierConverterN12" hidden="1">#REF!</definedName>
    <definedName name="IQRCIQIdentifierConverterN13" hidden="1">#REF!</definedName>
    <definedName name="IQRCIQIdentifierConverterN14" hidden="1">#REF!</definedName>
    <definedName name="IQRCIQIdentifierConverterN15" hidden="1">#REF!</definedName>
    <definedName name="IQRCIQIdentifierConverterN16" hidden="1">#REF!</definedName>
    <definedName name="IQRCIQIdentifierConverterN17" hidden="1">#REF!</definedName>
    <definedName name="IQRCIQIdentifierConverterN18" hidden="1">#REF!</definedName>
    <definedName name="IQRCIQIdentifierConverterN19" hidden="1">#REF!</definedName>
    <definedName name="IQRCIQIdentifierConverterN20" hidden="1">#REF!</definedName>
    <definedName name="IQRD15" hidden="1">"$D$16:$D$17"</definedName>
    <definedName name="IQRD7" hidden="1">"$D$8:$D$11"</definedName>
    <definedName name="IQRE7" hidden="1">"$E$8:$E$11"</definedName>
    <definedName name="IQRF7" hidden="1">"$F$8:$F$11"</definedName>
    <definedName name="IQRG12" hidden="1">"$H$12:$L$12"</definedName>
    <definedName name="IQRG7" hidden="1">"$G$8:$G$11"</definedName>
    <definedName name="IQRH12" hidden="1">"$I$12:$M$12"</definedName>
    <definedName name="IQRH13" hidden="1">"$I$13:$M$13"</definedName>
    <definedName name="IQRH14" hidden="1">"$I$14"</definedName>
    <definedName name="IQRH15" hidden="1">"$I$15:$M$15"</definedName>
    <definedName name="IQRH16" hidden="1">"$I$16:$M$16"</definedName>
    <definedName name="IQRH17" hidden="1">"$I$17:$M$17"</definedName>
    <definedName name="IQRH18" hidden="1">"$I$18:$M$18"</definedName>
    <definedName name="IQRH19" hidden="1">"$I$19:$M$19"</definedName>
    <definedName name="IQRH20" hidden="1">"$I$20:$M$20"</definedName>
    <definedName name="IQRH21" hidden="1">"$I$21"</definedName>
    <definedName name="IQRH22" hidden="1">"$I$22"</definedName>
    <definedName name="IQRH23" hidden="1">"$I$23"</definedName>
    <definedName name="IQRH24" hidden="1">"$I$24"</definedName>
    <definedName name="IQRH25" hidden="1">"$I$25"</definedName>
    <definedName name="IQRH26" hidden="1">"$I$26"</definedName>
    <definedName name="IQRH27" hidden="1">"$I$27"</definedName>
    <definedName name="IQRH28" hidden="1">"$I$28"</definedName>
    <definedName name="IQRH58" hidden="1">"$H$59:$H$65"</definedName>
    <definedName name="IQRH7" hidden="1">"$H$8:$H$11"</definedName>
    <definedName name="IQRI7" hidden="1">"$I$8:$I$11"</definedName>
    <definedName name="IQRJ7" hidden="1">"$J$8:$J$11"</definedName>
    <definedName name="IQRM12" hidden="1">"$N$12:$R$12"</definedName>
    <definedName name="IQRN12" hidden="1">"$O$12:$S$12"</definedName>
    <definedName name="IQRN13" hidden="1">"$O$13:$S$13"</definedName>
    <definedName name="IQRN14" hidden="1">"$O$14"</definedName>
    <definedName name="IQRN15" hidden="1">"$O$15:$S$15"</definedName>
    <definedName name="IQRN16" hidden="1">"$O$16:$S$16"</definedName>
    <definedName name="IQRN17" hidden="1">"$O$17:$S$17"</definedName>
    <definedName name="IQRN18" hidden="1">"$O$18:$S$18"</definedName>
    <definedName name="IQRN19" hidden="1">"$O$19:$S$19"</definedName>
    <definedName name="IQRN20" hidden="1">"$O$20:$S$20"</definedName>
    <definedName name="IQRN21" hidden="1">"$O$21"</definedName>
    <definedName name="IQRN22" hidden="1">"$O$22"</definedName>
    <definedName name="IQRN23" hidden="1">"$O$23"</definedName>
    <definedName name="IQRN24" hidden="1">"$O$24"</definedName>
    <definedName name="IQRN25" hidden="1">"$O$25"</definedName>
    <definedName name="IQRN26" hidden="1">"$O$26"</definedName>
    <definedName name="IQRN27" hidden="1">"$O$27"</definedName>
    <definedName name="IQRN28" hidden="1">"$O$28"</definedName>
    <definedName name="iQShowHideColumns" hidden="1">"iQShowHalfAnnual"</definedName>
    <definedName name="IR">#REF!</definedName>
    <definedName name="IR_ABCE">#REF!</definedName>
    <definedName name="IR_CSLL">#REF!</definedName>
    <definedName name="IR_DER_SSO">#REF!</definedName>
    <definedName name="IR_RD">#REF!</definedName>
    <definedName name="IR_SB">#REF!</definedName>
    <definedName name="IR_SIURB">#REF!</definedName>
    <definedName name="IR_TJLP">#REF!</definedName>
    <definedName name="IR00" localSheetId="0" hidden="1">{#N/A,#N/A,FALSE,"Aging Summary";#N/A,#N/A,FALSE,"Ratio Analysis";#N/A,#N/A,FALSE,"Test 120 Day Accts";#N/A,#N/A,FALSE,"Tickmarks"}</definedName>
    <definedName name="IR00" hidden="1">{#N/A,#N/A,FALSE,"Aging Summary";#N/A,#N/A,FALSE,"Ratio Analysis";#N/A,#N/A,FALSE,"Test 120 Day Accts";#N/A,#N/A,FALSE,"Tickmarks"}</definedName>
    <definedName name="IRAD">#REF!</definedName>
    <definedName name="Irbe" localSheetId="0" hidden="1">{#N/A,#N/A,FALSE,"Pharm";#N/A,#N/A,FALSE,"WWCM"}</definedName>
    <definedName name="Irbe" hidden="1">{#N/A,#N/A,FALSE,"Pharm";#N/A,#N/A,FALSE,"WWCM"}</definedName>
    <definedName name="IRPJ98" localSheetId="0" hidden="1">{#N/A,#N/A,FALSE,"IR E CS 1997";#N/A,#N/A,FALSE,"PR ND";#N/A,#N/A,FALSE,"8191";#N/A,#N/A,FALSE,"8383";#N/A,#N/A,FALSE,"MP 1024";#N/A,#N/A,FALSE,"AD_EX_97";#N/A,#N/A,FALSE,"BD 97"}</definedName>
    <definedName name="IRPJ98" hidden="1">{#N/A,#N/A,FALSE,"IR E CS 1997";#N/A,#N/A,FALSE,"PR ND";#N/A,#N/A,FALSE,"8191";#N/A,#N/A,FALSE,"8383";#N/A,#N/A,FALSE,"MP 1024";#N/A,#N/A,FALSE,"AD_EX_97";#N/A,#N/A,FALSE,"BD 97"}</definedName>
    <definedName name="IRRF">#REF!</definedName>
    <definedName name="IS" localSheetId="0" hidden="1">{#N/A,#N/A,TRUE,"forside";#N/A,#N/A,TRUE,"Res_AOGT";#N/A,#N/A,TRUE,"Bal_AOGT";#N/A,#N/A,TRUE,"Kont_AOGT";#N/A,#N/A,TRUE,"Note 1-5";#N/A,#N/A,TRUE,"Note 6-9";#N/A,#N/A,TRUE,"Bal_note10-14";#N/A,#N/A,TRUE,"Note 15-16";#N/A,#N/A,TRUE,"Note 17-19";#N/A,#N/A,TRUE,"Note 19 forts.";#N/A,#N/A,TRUE,"Note 20-23";#N/A,#N/A,TRUE,"Nøkkeltall"}</definedName>
    <definedName name="IS" hidden="1">{#N/A,#N/A,TRUE,"forside";#N/A,#N/A,TRUE,"Res_AOGT";#N/A,#N/A,TRUE,"Bal_AOGT";#N/A,#N/A,TRUE,"Kont_AOGT";#N/A,#N/A,TRUE,"Note 1-5";#N/A,#N/A,TRUE,"Note 6-9";#N/A,#N/A,TRUE,"Bal_note10-14";#N/A,#N/A,TRUE,"Note 15-16";#N/A,#N/A,TRUE,"Note 17-19";#N/A,#N/A,TRUE,"Note 19 forts.";#N/A,#N/A,TRUE,"Note 20-23";#N/A,#N/A,TRUE,"Nøkkeltall"}</definedName>
    <definedName name="IS_1" localSheetId="0" hidden="1">{#N/A,#N/A,TRUE,"forside";#N/A,#N/A,TRUE,"Res_AOGT";#N/A,#N/A,TRUE,"Bal_AOGT";#N/A,#N/A,TRUE,"Kont_AOGT";#N/A,#N/A,TRUE,"Note 1-5";#N/A,#N/A,TRUE,"Note 6-9";#N/A,#N/A,TRUE,"Bal_note10-14";#N/A,#N/A,TRUE,"Note 15-16";#N/A,#N/A,TRUE,"Note 17-19";#N/A,#N/A,TRUE,"Note 19 forts.";#N/A,#N/A,TRUE,"Note 20-23";#N/A,#N/A,TRUE,"Nøkkeltall"}</definedName>
    <definedName name="IS_1" hidden="1">{#N/A,#N/A,TRUE,"forside";#N/A,#N/A,TRUE,"Res_AOGT";#N/A,#N/A,TRUE,"Bal_AOGT";#N/A,#N/A,TRUE,"Kont_AOGT";#N/A,#N/A,TRUE,"Note 1-5";#N/A,#N/A,TRUE,"Note 6-9";#N/A,#N/A,TRUE,"Bal_note10-14";#N/A,#N/A,TRUE,"Note 15-16";#N/A,#N/A,TRUE,"Note 17-19";#N/A,#N/A,TRUE,"Note 19 forts.";#N/A,#N/A,TRUE,"Note 20-23";#N/A,#N/A,TRUE,"Nøkkeltall"}</definedName>
    <definedName name="isa" localSheetId="0" hidden="1">{#N/A,#N/A,TRUE,"BD 97";#N/A,#N/A,TRUE,"IR E CS 1997";#N/A,#N/A,TRUE,"CONTINGÊNCIAS";#N/A,#N/A,TRUE,"AD_EX_97";#N/A,#N/A,TRUE,"PR ND";#N/A,#N/A,TRUE,"8191";#N/A,#N/A,TRUE,"8383";#N/A,#N/A,TRUE,"MP 1024"}</definedName>
    <definedName name="isa" hidden="1">{#N/A,#N/A,TRUE,"BD 97";#N/A,#N/A,TRUE,"IR E CS 1997";#N/A,#N/A,TRUE,"CONTINGÊNCIAS";#N/A,#N/A,TRUE,"AD_EX_97";#N/A,#N/A,TRUE,"PR ND";#N/A,#N/A,TRUE,"8191";#N/A,#N/A,TRUE,"8383";#N/A,#N/A,TRUE,"MP 1024"}</definedName>
    <definedName name="isaac" hidden="1">#REF!</definedName>
    <definedName name="IsColHidden" hidden="1">FALSE</definedName>
    <definedName name="isdoolj" localSheetId="0" hidden="1">{"Page1",#N/A,FALSE,"Allocation";"Page2",#N/A,FALSE,"Allocation";"Page3",#N/A,FALSE,"Allocation";"Page4",#N/A,FALSE,"Allocation";"Page5",#N/A,FALSE,"Allocation"}</definedName>
    <definedName name="isdoolj" hidden="1">{"Page1",#N/A,FALSE,"Allocation";"Page2",#N/A,FALSE,"Allocation";"Page3",#N/A,FALSE,"Allocation";"Page4",#N/A,FALSE,"Allocation";"Page5",#N/A,FALSE,"Allocation"}</definedName>
    <definedName name="IsLTMColHidden" hidden="1">FALSE</definedName>
    <definedName name="ispi" localSheetId="0" hidden="1">{#N/A,#N/A,FALSE,"RGD$";#N/A,#N/A,FALSE,"BG$";#N/A,#N/A,FALSE,"FC$"}</definedName>
    <definedName name="ispi" hidden="1">{#N/A,#N/A,FALSE,"RGD$";#N/A,#N/A,FALSE,"BG$";#N/A,#N/A,FALSE,"FC$"}</definedName>
    <definedName name="ISS">#REF!</definedName>
    <definedName name="ISS_Aliq">#REF!</definedName>
    <definedName name="ISS_P1">#REF!</definedName>
    <definedName name="ISS_P10">#REF!</definedName>
    <definedName name="ISS_P2">#REF!</definedName>
    <definedName name="ISS_P3">#REF!</definedName>
    <definedName name="ISS_P4">#REF!</definedName>
    <definedName name="ISS_P5">#REF!</definedName>
    <definedName name="ISS_P6">#REF!</definedName>
    <definedName name="ISS_P7">#REF!</definedName>
    <definedName name="ISS_P8">#REF!</definedName>
    <definedName name="ISS_P9">#REF!</definedName>
    <definedName name="it" localSheetId="0" hidden="1">{"a_assump1",#N/A,FALSE,"BPlan 96-00 - Base";"a_assump2",#N/A,FALSE,"BPlan 96-00 - Base";"a_plus",#N/A,FALSE,"BPlan 96-00 - Base";"a_bs",#N/A,FALSE,"BPlan 96-00 - Base";"a_cf",#N/A,FALSE,"BPlan 96-00 - Base";"a_irrbase",#N/A,FALSE,"BPlan 96-00 - Base";"a_notes",#N/A,FALSE,"BPlan 96-00 - Base"}</definedName>
    <definedName name="it" hidden="1">{"a_assump1",#N/A,FALSE,"BPlan 96-00 - Base";"a_assump2",#N/A,FALSE,"BPlan 96-00 - Base";"a_plus",#N/A,FALSE,"BPlan 96-00 - Base";"a_bs",#N/A,FALSE,"BPlan 96-00 - Base";"a_cf",#N/A,FALSE,"BPlan 96-00 - Base";"a_irrbase",#N/A,FALSE,"BPlan 96-00 - Base";"a_notes",#N/A,FALSE,"BPlan 96-00 - Base"}</definedName>
    <definedName name="itarif">#REF!</definedName>
    <definedName name="Item">#REF!:#REF!</definedName>
    <definedName name="ITEM_MASTER_WITH_COST_032101_Query">#REF!</definedName>
    <definedName name="item1">#REF!</definedName>
    <definedName name="ITEM10">#REF!</definedName>
    <definedName name="ITEM2">#REF!</definedName>
    <definedName name="ITEM3">#REF!</definedName>
    <definedName name="ITEM4">#REF!</definedName>
    <definedName name="ITEM5">#REF!</definedName>
    <definedName name="ITEM6">#REF!</definedName>
    <definedName name="ITEM7">#REF!</definedName>
    <definedName name="ITEM8">#REF!</definedName>
    <definedName name="ITEM9">#REF!</definedName>
    <definedName name="ITEMB">#REF!</definedName>
    <definedName name="ITEMC">#REF!</definedName>
    <definedName name="Itemm">#REF!</definedName>
    <definedName name="Itens" hidden="1">#REF!</definedName>
    <definedName name="iu" localSheetId="0" hidden="1">{#N/A,#N/A,FALSE,"Aging Summary";#N/A,#N/A,FALSE,"Ratio Analysis";#N/A,#N/A,FALSE,"Test 120 Day Accts";#N/A,#N/A,FALSE,"Tickmarks"}</definedName>
    <definedName name="iu" hidden="1">{#N/A,#N/A,FALSE,"Aging Summary";#N/A,#N/A,FALSE,"Ratio Analysis";#N/A,#N/A,FALSE,"Test 120 Day Accts";#N/A,#N/A,FALSE,"Tickmarks"}</definedName>
    <definedName name="iuass"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u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udfhglafjibglsdbj" localSheetId="0" hidden="1">{"tabela",#N/A,FALSE,"Tabela";"decoração",#N/A,FALSE,"Decor.";"Informações",#N/A,FALSE,"Inform."}</definedName>
    <definedName name="iudfhglafjibglsdbj" hidden="1">{"tabela",#N/A,FALSE,"Tabela";"decoração",#N/A,FALSE,"Decor.";"Informações",#N/A,FALSE,"Inform."}</definedName>
    <definedName name="iug" localSheetId="0"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iug"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iui" hidden="1">#REF!</definedName>
    <definedName name="iuiu" localSheetId="0" hidden="1">{"FASB1",#N/A,FALSE,"115199";"FASB2",#N/A,FALSE,"115299";"FASB3",#N/A,FALSE,"115399";"FASB4",#N/A,FALSE,"115499";"FASB5",#N/A,FALSE,"115599"}</definedName>
    <definedName name="iuiu" hidden="1">{"FASB1",#N/A,FALSE,"115199";"FASB2",#N/A,FALSE,"115299";"FASB3",#N/A,FALSE,"115399";"FASB4",#N/A,FALSE,"115499";"FASB5",#N/A,FALSE,"115599"}</definedName>
    <definedName name="iuliu" localSheetId="0" hidden="1">{#N/A,#N/A,FALSE,"model"}</definedName>
    <definedName name="iuliu" hidden="1">{#N/A,#N/A,FALSE,"model"}</definedName>
    <definedName name="IUO" localSheetId="0" hidden="1">{"'Quadro'!$A$4:$BG$78"}</definedName>
    <definedName name="IUO" hidden="1">{"'Quadro'!$A$4:$BG$78"}</definedName>
    <definedName name="iutdin">#REF!</definedName>
    <definedName name="IUUIIU" localSheetId="0" hidden="1">{#N/A,#N/A,FALSE,"Aging Summary";#N/A,#N/A,FALSE,"Ratio Analysis";#N/A,#N/A,FALSE,"Test 120 Day Accts";#N/A,#N/A,FALSE,"Tickmarks"}</definedName>
    <definedName name="IUUIIU" hidden="1">{#N/A,#N/A,FALSE,"Aging Summary";#N/A,#N/A,FALSE,"Ratio Analysis";#N/A,#N/A,FALSE,"Test 120 Day Accts";#N/A,#N/A,FALSE,"Tickmarks"}</definedName>
    <definedName name="ivb">#REF!</definedName>
    <definedName name="iyg" localSheetId="0" hidden="1">{"CONSOLIDADO",#N/A,FALSE,"COMENTARIOS"}</definedName>
    <definedName name="iyg" hidden="1">{"CONSOLIDADO",#N/A,FALSE,"COMENTARIOS"}</definedName>
    <definedName name="iyrik">#REF!</definedName>
    <definedName name="izidro">#REF!</definedName>
    <definedName name="izted">#REF!</definedName>
    <definedName name="J" hidden="1">#REF!</definedName>
    <definedName name="ja" localSheetId="0" hidden="1">{#N/A,#N/A,FALSE,"DEF1";#N/A,#N/A,FALSE,"DEF2";#N/A,#N/A,FALSE,"DEF3"}</definedName>
    <definedName name="ja" hidden="1">{#N/A,#N/A,FALSE,"DEF1";#N/A,#N/A,FALSE,"DEF2";#N/A,#N/A,FALSE,"DEF3"}</definedName>
    <definedName name="jack" localSheetId="0">{"um","mil","um milhão","um bilhão","um trilhão"}</definedName>
    <definedName name="jack">{"um","mil","um milhão","um bilhão","um trilhão"}</definedName>
    <definedName name="jad" localSheetId="0" hidden="1">{#N/A,"30% Success",TRUE,"Sales Forecast";#N/A,#N/A,TRUE,"Sheet2"}</definedName>
    <definedName name="jad" hidden="1">{#N/A,"30% Success",TRUE,"Sales Forecast";#N/A,#N/A,TRUE,"Sheet2"}</definedName>
    <definedName name="jaja" localSheetId="0" hidden="1">{"SCH15",#N/A,FALSE,"SCH15,16,85,86";"SCH16",#N/A,FALSE,"SCH15,16,85,86";"SCH85",#N/A,FALSE,"SCH15,16,85,86";"SCH86",#N/A,FALSE,"SCH15,16,85,86"}</definedName>
    <definedName name="jaja" hidden="1">{"SCH15",#N/A,FALSE,"SCH15,16,85,86";"SCH16",#N/A,FALSE,"SCH15,16,85,86";"SCH85",#N/A,FALSE,"SCH15,16,85,86";"SCH86",#N/A,FALSE,"SCH15,16,85,86"}</definedName>
    <definedName name="jajifai" localSheetId="0" hidden="1">{#N/A,#N/A,FALSE,"Aging Summary";#N/A,#N/A,FALSE,"Ratio Analysis";#N/A,#N/A,FALSE,"Test 120 Day Accts";#N/A,#N/A,FALSE,"Tickmarks"}</definedName>
    <definedName name="jajifai" hidden="1">{#N/A,#N/A,FALSE,"Aging Summary";#N/A,#N/A,FALSE,"Ratio Analysis";#N/A,#N/A,FALSE,"Test 120 Day Accts";#N/A,#N/A,FALSE,"Tickmarks"}</definedName>
    <definedName name="JALSDFJ" hidden="1">#REF!</definedName>
    <definedName name="JALSDJF" hidden="1">#REF!</definedName>
    <definedName name="Ja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#REF!</definedName>
    <definedName name="jan02a" localSheetId="0" hidden="1">{"VENTAS1",#N/A,FALSE,"VENTAS";"VENTAS2",#N/A,FALSE,"VENTAS";"VENTAS3",#N/A,FALSE,"VENTAS";"VENTAS4",#N/A,FALSE,"VENTAS";"VENTAS5",#N/A,FALSE,"VENTAS";"VENTAS6",#N/A,FALSE,"VENTAS";"VENTAS7",#N/A,FALSE,"VENTAS";"VENTAS8",#N/A,FALSE,"VENTAS"}</definedName>
    <definedName name="jan02a" hidden="1">{"VENTAS1",#N/A,FALSE,"VENTAS";"VENTAS2",#N/A,FALSE,"VENTAS";"VENTAS3",#N/A,FALSE,"VENTAS";"VENTAS4",#N/A,FALSE,"VENTAS";"VENTAS5",#N/A,FALSE,"VENTAS";"VENTAS6",#N/A,FALSE,"VENTAS";"VENTAS7",#N/A,FALSE,"VENTAS";"VENTAS8",#N/A,FALSE,"VENTAS"}</definedName>
    <definedName name="JANA">#REF!</definedName>
    <definedName name="JANEIRO">#REF!</definedName>
    <definedName name="JANEIRO2003" localSheetId="0" hidden="1">{#N/A,#N/A,TRUE,"Serviços"}</definedName>
    <definedName name="JANEIRO2003" hidden="1">{#N/A,#N/A,TRUE,"Serviços"}</definedName>
    <definedName name="JANEIRO20033" localSheetId="0" hidden="1">{#N/A,#N/A,TRUE,"Serviços"}</definedName>
    <definedName name="JANEIRO20033" hidden="1">{#N/A,#N/A,TRUE,"Serviços"}</definedName>
    <definedName name="janelaalumínio">#REF!</definedName>
    <definedName name="janelaalumíniobutirol">#REF!</definedName>
    <definedName name="JANNN" localSheetId="0" hidden="1">{"VENTAS1",#N/A,FALSE,"VENTAS";"VENTAS2",#N/A,FALSE,"VENTAS";"VENTAS3",#N/A,FALSE,"VENTAS";"VENTAS4",#N/A,FALSE,"VENTAS";"VENTAS5",#N/A,FALSE,"VENTAS";"VENTAS6",#N/A,FALSE,"VENTAS";"VENTAS7",#N/A,FALSE,"VENTAS";"VENTAS8",#N/A,FALSE,"VENTAS"}</definedName>
    <definedName name="JANNN" hidden="1">{"VENTAS1",#N/A,FALSE,"VENTAS";"VENTAS2",#N/A,FALSE,"VENTAS";"VENTAS3",#N/A,FALSE,"VENTAS";"VENTAS4",#N/A,FALSE,"VENTAS";"VENTAS5",#N/A,FALSE,"VENTAS";"VENTAS6",#N/A,FALSE,"VENTAS";"VENTAS7",#N/A,FALSE,"VENTAS";"VENTAS8",#N/A,FALSE,"VENTAS"}</definedName>
    <definedName name="japan1"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japan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JASDKLJ" hidden="1">#REF!</definedName>
    <definedName name="jasfjasfjalfl" hidden="1">#REF!</definedName>
    <definedName name="jawdjwer" localSheetId="0" hidden="1">{#N/A,#N/A,FALSE,"Plan1";#N/A,#N/A,FALSE,"Plan2"}</definedName>
    <definedName name="jawdjwer" hidden="1">{#N/A,#N/A,FALSE,"Plan1";#N/A,#N/A,FALSE,"Plan2"}</definedName>
    <definedName name="JAZ">#REF!</definedName>
    <definedName name="jazida">#REF!</definedName>
    <definedName name="JAZIDA.PISTA">#REF!</definedName>
    <definedName name="JAZIDA.USINA">#REF!</definedName>
    <definedName name="JAZIDA2">#REF!</definedName>
    <definedName name="JAZIDA222">#REF!</definedName>
    <definedName name="Jazidas">#REF!</definedName>
    <definedName name="jc" hidden="1">#REF!</definedName>
    <definedName name="jçj" localSheetId="0" hidden="1">{#N/A,#N/A,FALSE,"Relatórios";"Vendas e Custos",#N/A,FALSE,"Vendas e Custos";"Premissas",#N/A,FALSE,"Premissas";"Projeções",#N/A,FALSE,"Projeções";"Dolar",#N/A,FALSE,"Dolar";"Original",#N/A,FALSE,"Original e UFIR"}</definedName>
    <definedName name="jçj" hidden="1">{#N/A,#N/A,FALSE,"Relatórios";"Vendas e Custos",#N/A,FALSE,"Vendas e Custos";"Premissas",#N/A,FALSE,"Premissas";"Projeções",#N/A,FALSE,"Projeções";"Dolar",#N/A,FALSE,"Dolar";"Original",#N/A,FALSE,"Original e UFIR"}</definedName>
    <definedName name="jçkj" localSheetId="0" hidden="1">{"'CptDifn'!$AA$32:$AG$32"}</definedName>
    <definedName name="jçkj" hidden="1">{"'CptDifn'!$AA$32:$AG$32"}</definedName>
    <definedName name="jçl" localSheetId="0" hidden="1">{"'PXR_6500'!$A$1:$I$124"}</definedName>
    <definedName name="jçl" hidden="1">{"'PXR_6500'!$A$1:$I$124"}</definedName>
    <definedName name="jd">#REF!</definedName>
    <definedName name="jdfjewf" localSheetId="0" hidden="1">{#N/A,#N/A,FALSE,"지침";#N/A,#N/A,FALSE,"환경분석";#N/A,#N/A,FALSE,"Sheet16"}</definedName>
    <definedName name="jdfjewf" hidden="1">{#N/A,#N/A,FALSE,"지침";#N/A,#N/A,FALSE,"환경분석";#N/A,#N/A,FALSE,"Sheet16"}</definedName>
    <definedName name="jdjdjd" localSheetId="0" hidden="1">{"desglose domestico unidades",#N/A,FALSE,"Margen";"desglose exportacion unidades",#N/A,FALSE,"Margen";"Desglose domestico ventas",#N/A,FALSE,"Margen";"desglose exportacion ventas",#N/A,FALSE,"Margen";"desglose domestico costo",#N/A,FALSE,"Margen";"desglose exportacion costo",#N/A,FALSE,"Margen";"desglose domestico margen",#N/A,FALSE,"Margen";"desglose exportacion margen",#N/A,FALSE,"Margen";"desglose domestico margen %",#N/A,FALSE,"Margen";"desglose exportacion margen %",#N/A,FALSE,"Margen";"Resumen unidades",#N/A,FALSE,"Margen";"resumen ventas",#N/A,FALSE,"Margen";"resumen costo",#N/A,FALSE,"Margen";"resumen margen",#N/A,FALSE,"Margen";"resumen margen %",#N/A,FALSE,"Margen";"desglose domestico precio",#N/A,FALSE,"Margen";"desglose exportacion precio",#N/A,FALSE,"Margen";"desglose dom costo unit",#N/A,FALSE,"Margen";"desglose exp costo unit",#N/A,FALSE,"Margen";"desglose dom precio dlls",#N/A,FALSE,"Margen";"desglose exp precio dlls",#N/A,FALSE,"Margen";"costo dom unit dlls",#N/A,FALSE,"Margen";"costo exp unit dlls",#N/A,FALSE,"Margen"}</definedName>
    <definedName name="jdjdjd" hidden="1">{"desglose domestico unidades",#N/A,FALSE,"Margen";"desglose exportacion unidades",#N/A,FALSE,"Margen";"Desglose domestico ventas",#N/A,FALSE,"Margen";"desglose exportacion ventas",#N/A,FALSE,"Margen";"desglose domestico costo",#N/A,FALSE,"Margen";"desglose exportacion costo",#N/A,FALSE,"Margen";"desglose domestico margen",#N/A,FALSE,"Margen";"desglose exportacion margen",#N/A,FALSE,"Margen";"desglose domestico margen %",#N/A,FALSE,"Margen";"desglose exportacion margen %",#N/A,FALSE,"Margen";"Resumen unidades",#N/A,FALSE,"Margen";"resumen ventas",#N/A,FALSE,"Margen";"resumen costo",#N/A,FALSE,"Margen";"resumen margen",#N/A,FALSE,"Margen";"resumen margen %",#N/A,FALSE,"Margen";"desglose domestico precio",#N/A,FALSE,"Margen";"desglose exportacion precio",#N/A,FALSE,"Margen";"desglose dom costo unit",#N/A,FALSE,"Margen";"desglose exp costo unit",#N/A,FALSE,"Margen";"desglose dom precio dlls",#N/A,FALSE,"Margen";"desglose exp precio dlls",#N/A,FALSE,"Margen";"costo dom unit dlls",#N/A,FALSE,"Margen";"costo exp unit dlls",#N/A,FALSE,"Margen"}</definedName>
    <definedName name="jdk" localSheetId="0" hidden="1">{"'Total'!$A$1","'Total'!$A$3"}</definedName>
    <definedName name="jdk" hidden="1">{"'Total'!$A$1","'Total'!$A$3"}</definedName>
    <definedName name="jdklaSHDLKSHDLKA" localSheetId="0" hidden="1">{"MULTIPLICAÇÃO",#N/A,FALSE,"Obras"}</definedName>
    <definedName name="jdklaSHDLKSHDLKA" hidden="1">{"MULTIPLICAÇÃO",#N/A,FALSE,"Obras"}</definedName>
    <definedName name="jdt">#REF!</definedName>
    <definedName name="je" localSheetId="0" hidden="1">{"'Total'!$A$1","'Total'!$A$3"}</definedName>
    <definedName name="je" hidden="1">{"'Total'!$A$1","'Total'!$A$3"}</definedName>
    <definedName name="JELE">#REF!</definedName>
    <definedName name="jesus" localSheetId="0" hidden="1">{"'Total'!$A$1","'Total'!$A$3"}</definedName>
    <definedName name="jesus" hidden="1">{"'Total'!$A$1","'Total'!$A$3"}</definedName>
    <definedName name="JF">#REF!</definedName>
    <definedName name="jfg">#REF!</definedName>
    <definedName name="JFKJD" hidden="1">#REF!</definedName>
    <definedName name="jfkldgjer" localSheetId="0" hidden="1">{#N/A,#N/A,FALSE,"Plan1";#N/A,#N/A,FALSE,"Plan2"}</definedName>
    <definedName name="jfkldgjer" hidden="1">{#N/A,#N/A,FALSE,"Plan1";#N/A,#N/A,FALSE,"Plan2"}</definedName>
    <definedName name="jflskjfjsljfowjf" localSheetId="0" hidden="1">{#N/A,#N/A,FALSE,"Aging Summary";#N/A,#N/A,FALSE,"Ratio Analysis";#N/A,#N/A,FALSE,"Test 120 Day Accts";#N/A,#N/A,FALSE,"Tickmarks"}</definedName>
    <definedName name="jflskjfjsljfowjf" hidden="1">{#N/A,#N/A,FALSE,"Aging Summary";#N/A,#N/A,FALSE,"Ratio Analysis";#N/A,#N/A,FALSE,"Test 120 Day Accts";#N/A,#N/A,FALSE,"Tickmarks"}</definedName>
    <definedName name="jfsfjhsjh" localSheetId="0" hidden="1">{#N/A,#N/A,FALSE,"Aging Summary";#N/A,#N/A,FALSE,"Ratio Analysis";#N/A,#N/A,FALSE,"Test 120 Day Accts";#N/A,#N/A,FALSE,"Tickmarks"}</definedName>
    <definedName name="jfsfjhsjh" hidden="1">{#N/A,#N/A,FALSE,"Aging Summary";#N/A,#N/A,FALSE,"Ratio Analysis";#N/A,#N/A,FALSE,"Test 120 Day Accts";#N/A,#N/A,FALSE,"Tickmarks"}</definedName>
    <definedName name="jg" localSheetId="0" hidden="1">{#N/A,#N/A,FALSE,"RESUMO-BB1";#N/A,#N/A,FALSE,"MOD-A01-R - BB1";#N/A,#N/A,FALSE,"URB-BB1"}</definedName>
    <definedName name="jg" hidden="1">{#N/A,#N/A,FALSE,"RESUMO-BB1";#N/A,#N/A,FALSE,"MOD-A01-R - BB1";#N/A,#N/A,FALSE,"URB-BB1"}</definedName>
    <definedName name="jgdt">#REF!</definedName>
    <definedName name="JGF" localSheetId="0" hidden="1">{"FASB1",#N/A,FALSE,"115199";"FASB2",#N/A,FALSE,"115299";"FASB3",#N/A,FALSE,"115399";"FASB4",#N/A,FALSE,"115499";"FASB5",#N/A,FALSE,"115599"}</definedName>
    <definedName name="JGF" hidden="1">{"FASB1",#N/A,FALSE,"115199";"FASB2",#N/A,FALSE,"115299";"FASB3",#N/A,FALSE,"115399";"FASB4",#N/A,FALSE,"115499";"FASB5",#N/A,FALSE,"115599"}</definedName>
    <definedName name="jgg"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g"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h"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jgh"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jghgg" localSheetId="0" hidden="1">{#N/A,#N/A,FALSE,"P.L.Full";#N/A,#N/A,FALSE,"P.L.Desc."}</definedName>
    <definedName name="jghgg" hidden="1">{#N/A,#N/A,FALSE,"P.L.Full";#N/A,#N/A,FALSE,"P.L.Desc."}</definedName>
    <definedName name="jgj">#REF!</definedName>
    <definedName name="jgjdfegr" localSheetId="0" hidden="1">{#N/A,#N/A,FALSE,"Plan1";#N/A,#N/A,FALSE,"Plan2"}</definedName>
    <definedName name="jgjdfegr" hidden="1">{#N/A,#N/A,FALSE,"Plan1";#N/A,#N/A,FALSE,"Plan2"}</definedName>
    <definedName name="jgtyyt" localSheetId="0" hidden="1">{#N/A,#N/A,FALSE,"Hoja1";#N/A,#N/A,FALSE,"Hoja2"}</definedName>
    <definedName name="jgtyyt" hidden="1">{#N/A,#N/A,FALSE,"Hoja1";#N/A,#N/A,FALSE,"Hoja2"}</definedName>
    <definedName name="jh">#REF!</definedName>
    <definedName name="jhdfgtfr" localSheetId="0" hidden="1">{#N/A,#N/A,FALSE,"Plan1";#N/A,#N/A,FALSE,"Plan2"}</definedName>
    <definedName name="jhdfgtfr" hidden="1">{#N/A,#N/A,FALSE,"Plan1";#N/A,#N/A,FALSE,"Plan2"}</definedName>
    <definedName name="jhe" hidden="1">#REF!</definedName>
    <definedName name="jhhh" localSheetId="0" hidden="1">{#N/A,#N/A,FALSE,"PACCIL";#N/A,#N/A,FALSE,"PAITACAN";#N/A,#N/A,FALSE,"PARECO";#N/A,#N/A,FALSE,"PA62";#N/A,#N/A,FALSE,"PAFINAL";#N/A,#N/A,FALSE,"PARECONF";#N/A,#N/A,FALSE,"PARECOND"}</definedName>
    <definedName name="jhhh" hidden="1">{#N/A,#N/A,FALSE,"PACCIL";#N/A,#N/A,FALSE,"PAITACAN";#N/A,#N/A,FALSE,"PARECO";#N/A,#N/A,FALSE,"PA62";#N/A,#N/A,FALSE,"PAFINAL";#N/A,#N/A,FALSE,"PARECONF";#N/A,#N/A,FALSE,"PARECOND"}</definedName>
    <definedName name="jhj">#N/A</definedName>
    <definedName name="jhjdf">#REF!</definedName>
    <definedName name="jhjhjhjju" localSheetId="0" hidden="1">{#N/A,#N/A,FALSE,"MO (2)"}</definedName>
    <definedName name="jhjhjhjju" hidden="1">{#N/A,#N/A,FALSE,"MO (2)"}</definedName>
    <definedName name="jhlkjhl" localSheetId="0" hidden="1">{#N/A,#N/A,FALSE,"ResGer";#N/A,#N/A,FALSE,"EndBan";#N/A,#N/A,FALSE,"DebTrabFis";#N/A,#N/A,FALSE,"FlxEndBan"}</definedName>
    <definedName name="jhlkjhl" hidden="1">{#N/A,#N/A,FALSE,"ResGer";#N/A,#N/A,FALSE,"EndBan";#N/A,#N/A,FALSE,"DebTrabFis";#N/A,#N/A,FALSE,"FlxEndBan"}</definedName>
    <definedName name="jim" localSheetId="0" hidden="1">{"'Directory'!$A$72:$E$91"}</definedName>
    <definedName name="jim" hidden="1">{"'Directory'!$A$72:$E$91"}</definedName>
    <definedName name="jimm" localSheetId="0" hidden="1">{"'Directory'!$A$72:$E$91"}</definedName>
    <definedName name="jimm" hidden="1">{"'Directory'!$A$72:$E$91"}</definedName>
    <definedName name="jj"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jj"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jja" localSheetId="0" hidden="1">{"SCH29",#N/A,FALSE,"segments";"SCH30",#N/A,FALSE,"segments"}</definedName>
    <definedName name="jja" hidden="1">{"SCH29",#N/A,FALSE,"segments";"SCH30",#N/A,FALSE,"segments"}</definedName>
    <definedName name="jji"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jji"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jjj" hidden="1">#REF!</definedName>
    <definedName name="jjjj"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_1"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localSheetId="0" hidden="1">{#N/A,#N/A,FALSE,"MO (2)"}</definedName>
    <definedName name="jjjjj" hidden="1">{#N/A,#N/A,FALSE,"MO (2)"}</definedName>
    <definedName name="jjjjjjjjj">#REF!</definedName>
    <definedName name="JJJJJL" localSheetId="0" hidden="1">{#N/A,#N/A,FALSE,"MO (2)"}</definedName>
    <definedName name="JJJJJL" hidden="1">{#N/A,#N/A,FALSE,"MO (2)"}</definedName>
    <definedName name="JJJY" localSheetId="0" hidden="1">{#N/A,#N/A,FALSE,"Aging Summary";#N/A,#N/A,FALSE,"Ratio Analysis";#N/A,#N/A,FALSE,"Test 120 Day Accts";#N/A,#N/A,FALSE,"Tickmarks"}</definedName>
    <definedName name="JJJY" hidden="1">{#N/A,#N/A,FALSE,"Aging Summary";#N/A,#N/A,FALSE,"Ratio Analysis";#N/A,#N/A,FALSE,"Test 120 Day Accts";#N/A,#N/A,FALSE,"Tickmarks"}</definedName>
    <definedName name="jjk" localSheetId="0" hidden="1">{"'Total'!$A$1","'Total'!$A$3"}</definedName>
    <definedName name="jjk" hidden="1">{"'Total'!$A$1","'Total'!$A$3"}</definedName>
    <definedName name="jjkh" localSheetId="0" hidden="1">{#N/A,#N/A,FALSE,"FFCXOUT3"}</definedName>
    <definedName name="jjkh" hidden="1">{#N/A,#N/A,FALSE,"FFCXOUT3"}</definedName>
    <definedName name="jjkjhkjk" localSheetId="0" hidden="1">{#N/A,#N/A,FALSE,"Aging Summary";#N/A,#N/A,FALSE,"Ratio Analysis";#N/A,#N/A,FALSE,"Test 120 Day Accts";#N/A,#N/A,FALSE,"Tickmarks"}</definedName>
    <definedName name="jjkjhkjk" hidden="1">{#N/A,#N/A,FALSE,"Aging Summary";#N/A,#N/A,FALSE,"Ratio Analysis";#N/A,#N/A,FALSE,"Test 120 Day Accts";#N/A,#N/A,FALSE,"Tickmarks"}</definedName>
    <definedName name="jk" localSheetId="0" hidden="1">{"p1TOC",#N/A,FALSE,"DCF_Summary";"p23summary",#N/A,FALSE,"DCF_Summary";"p4contact",#N/A,FALSE,"Contact Lake";"p5kumtor",#N/A,FALSE,"Kumtor";#N/A,#N/A,FALSE,"CCAU_NAV";"p8compdata",#N/A,FALSE,"Gold_Comps";#N/A,#N/A,FALSE,"Comp_Valuation"}</definedName>
    <definedName name="jk" hidden="1">{"p1TOC",#N/A,FALSE,"DCF_Summary";"p23summary",#N/A,FALSE,"DCF_Summary";"p4contact",#N/A,FALSE,"Contact Lake";"p5kumtor",#N/A,FALSE,"Kumtor";#N/A,#N/A,FALSE,"CCAU_NAV";"p8compdata",#N/A,FALSE,"Gold_Comps";#N/A,#N/A,FALSE,"Comp_Valuation"}</definedName>
    <definedName name="JKASLDKJF" hidden="1">#REF!</definedName>
    <definedName name="jkbfhert" localSheetId="0" hidden="1">{#N/A,#N/A,FALSE,"Plan1";#N/A,#N/A,FALSE,"Plan2"}</definedName>
    <definedName name="jkbfhert" hidden="1">{#N/A,#N/A,FALSE,"Plan1";#N/A,#N/A,FALSE,"Plan2"}</definedName>
    <definedName name="jkhdfhfd" localSheetId="0" hidden="1">{#N/A,#N/A,FALSE,"Plan1";#N/A,#N/A,FALSE,"Plan2"}</definedName>
    <definedName name="jkhdfhfd" hidden="1">{#N/A,#N/A,FALSE,"Plan1";#N/A,#N/A,FALSE,"Plan2"}</definedName>
    <definedName name="jkhdfjkghfj" localSheetId="0" hidden="1">{#N/A,#N/A,FALSE,"Plan1";#N/A,#N/A,FALSE,"Plan2"}</definedName>
    <definedName name="jkhdfjkghfj" hidden="1">{#N/A,#N/A,FALSE,"Plan1";#N/A,#N/A,FALSE,"Plan2"}</definedName>
    <definedName name="jkhj">#REF!</definedName>
    <definedName name="jkhjkjkg" localSheetId="0" hidden="1">{#N/A,#N/A,FALSE,"MO (2)"}</definedName>
    <definedName name="jkhjkjkg" hidden="1">{#N/A,#N/A,FALSE,"MO (2)"}</definedName>
    <definedName name="jkhjkjkg_1" localSheetId="0" hidden="1">{#N/A,#N/A,FALSE,"MO (2)"}</definedName>
    <definedName name="jkhjkjkg_1" hidden="1">{#N/A,#N/A,FALSE,"MO (2)"}</definedName>
    <definedName name="JKHZDG" hidden="1">#REF!</definedName>
    <definedName name="jkj" localSheetId="0" hidden="1">{"mult96",#N/A,FALSE,"PETCOMP";"est96",#N/A,FALSE,"PETCOMP";"mult95",#N/A,FALSE,"PETCOMP";"est95",#N/A,FALSE,"PETCOMP";"multltm",#N/A,FALSE,"PETCOMP";"resultltm",#N/A,FALSE,"PETCOMP"}</definedName>
    <definedName name="jkj" hidden="1">{"mult96",#N/A,FALSE,"PETCOMP";"est96",#N/A,FALSE,"PETCOMP";"mult95",#N/A,FALSE,"PETCOMP";"est95",#N/A,FALSE,"PETCOMP";"multltm",#N/A,FALSE,"PETCOMP";"resultltm",#N/A,FALSE,"PETCOMP"}</definedName>
    <definedName name="JKJKLKJLKLÑL" localSheetId="0" hidden="1">{#N/A,#N/A,FALSE,"Aging Summary";#N/A,#N/A,FALSE,"Ratio Analysis";#N/A,#N/A,FALSE,"Test 120 Day Accts";#N/A,#N/A,FALSE,"Tickmarks"}</definedName>
    <definedName name="JKJKLKJLKLÑL" hidden="1">{#N/A,#N/A,FALSE,"Aging Summary";#N/A,#N/A,FALSE,"Ratio Analysis";#N/A,#N/A,FALSE,"Test 120 Day Accts";#N/A,#N/A,FALSE,"Tickmarks"}</definedName>
    <definedName name="jkl" localSheetId="0" hidden="1">{#N/A,#N/A,FALSE,"REPORT"}</definedName>
    <definedName name="jkl" hidden="1">{#N/A,#N/A,FALSE,"REPORT"}</definedName>
    <definedName name="JKLAJSDK" hidden="1">#REF!</definedName>
    <definedName name="JKLJ" hidden="1">#REF!</definedName>
    <definedName name="jkvjd" hidden="1">#REF!</definedName>
    <definedName name="jkwefweuf14if43" localSheetId="0" hidden="1">{#N/A,#N/A,FALSE,"Skjema 6.5"}</definedName>
    <definedName name="jkwefweuf14if43" hidden="1">{#N/A,#N/A,FALSE,"Skjema 6.5"}</definedName>
    <definedName name="jljl" localSheetId="0" hidden="1">{"det (May)",#N/A,FALSE,"June";"sum (MAY YTD)",#N/A,FALSE,"June YTD"}</definedName>
    <definedName name="jljl" hidden="1">{"det (May)",#N/A,FALSE,"June";"sum (MAY YTD)",#N/A,FALSE,"June YTD"}</definedName>
    <definedName name="jljlx" localSheetId="0" hidden="1">{"det (May)",#N/A,FALSE,"June";"sum (MAY YTD)",#N/A,FALSE,"June YTD"}</definedName>
    <definedName name="jljlx" hidden="1">{"det (May)",#N/A,FALSE,"June";"sum (MAY YTD)",#N/A,FALSE,"June YTD"}</definedName>
    <definedName name="JMEC">#REF!</definedName>
    <definedName name="jN">#REF!</definedName>
    <definedName name="jnxcfhnxc">#REF!</definedName>
    <definedName name="jo" localSheetId="0" hidden="1">{"VENTAS1",#N/A,FALSE,"VENTAS";"VENTAS2",#N/A,FALSE,"VENTAS";"VENTAS3",#N/A,FALSE,"VENTAS";"VENTAS4",#N/A,FALSE,"VENTAS";"VENTAS5",#N/A,FALSE,"VENTAS";"VENTAS6",#N/A,FALSE,"VENTAS";"VENTAS7",#N/A,FALSE,"VENTAS";"VENTAS8",#N/A,FALSE,"VENTAS"}</definedName>
    <definedName name="jo" hidden="1">{"VENTAS1",#N/A,FALSE,"VENTAS";"VENTAS2",#N/A,FALSE,"VENTAS";"VENTAS3",#N/A,FALSE,"VENTAS";"VENTAS4",#N/A,FALSE,"VENTAS";"VENTAS5",#N/A,FALSE,"VENTAS";"VENTAS6",#N/A,FALSE,"VENTAS";"VENTAS7",#N/A,FALSE,"VENTAS";"VENTAS8",#N/A,FALSE,"VENTAS"}</definedName>
    <definedName name="JOAO">#REF!</definedName>
    <definedName name="JOAO1" localSheetId="0" hidden="1">{#N/A,#N/A,FALSE,"LEVFER V2 P";#N/A,#N/A,FALSE,"LEVFER V2 P10%"}</definedName>
    <definedName name="JOAO1" hidden="1">{#N/A,#N/A,FALSE,"LEVFER V2 P";#N/A,#N/A,FALSE,"LEVFER V2 P10%"}</definedName>
    <definedName name="JoaoC">#REF!</definedName>
    <definedName name="joaquim" localSheetId="0" hidden="1">{#N/A,"100% Success",TRUE,"Sales Forecast";#N/A,#N/A,TRUE,"Sheet2"}</definedName>
    <definedName name="joaquim" hidden="1">{#N/A,"100% Success",TRUE,"Sales Forecast";#N/A,#N/A,TRUE,"Sheet2"}</definedName>
    <definedName name="JOIKHKK" localSheetId="0" hidden="1">{#N/A,#N/A,FALSE,"Aging Summary";#N/A,#N/A,FALSE,"Ratio Analysis";#N/A,#N/A,FALSE,"Test 120 Day Accts";#N/A,#N/A,FALSE,"Tickmarks"}</definedName>
    <definedName name="JOIKHKK" hidden="1">{#N/A,#N/A,FALSE,"Aging Summary";#N/A,#N/A,FALSE,"Ratio Analysis";#N/A,#N/A,FALSE,"Test 120 Day Accts";#N/A,#N/A,FALSE,"Tickmarks"}</definedName>
    <definedName name="Jordão_CANT">#REF!</definedName>
    <definedName name="Jordão_CATU">#REF!</definedName>
    <definedName name="Jordão_SF">#REF!</definedName>
    <definedName name="Jordão_SI">#REF!</definedName>
    <definedName name="jorge" localSheetId="0" hidden="1">{"% s/venta",#N/A,FALSE,"Edo Res";"% s/venta 2",#N/A,FALSE,"Edo Res"}</definedName>
    <definedName name="jorge" hidden="1">{"% s/venta",#N/A,FALSE,"Edo Res";"% s/venta 2",#N/A,FALSE,"Edo Res"}</definedName>
    <definedName name="JOSE">#REF!</definedName>
    <definedName name="JQWEIF" hidden="1">#REF!</definedName>
    <definedName name="Jr" localSheetId="0" hidden="1">{#N/A,#N/A,FALSE,"Aging Summary";#N/A,#N/A,FALSE,"Ratio Analysis";#N/A,#N/A,FALSE,"Test 120 Day Accts";#N/A,#N/A,FALSE,"Tickmarks"}</definedName>
    <definedName name="Jr" hidden="1">{#N/A,#N/A,FALSE,"Aging Summary";#N/A,#N/A,FALSE,"Ratio Analysis";#N/A,#N/A,FALSE,"Test 120 Day Accts";#N/A,#N/A,FALSE,"Tickmarks"}</definedName>
    <definedName name="JR_PAGE_ANCHOR_0_1">#REF!</definedName>
    <definedName name="JR_PAGE_ANCHOR_1_1">#REF!</definedName>
    <definedName name="JR_PAGE_ANCHOR_2_1">#REF!</definedName>
    <definedName name="JR_PAGE_ANCHOR_3_1">#REF!</definedName>
    <definedName name="JR_PAGE_ANCHOR_4_1">#REF!</definedName>
    <definedName name="JR_PAGE_ANCHOR_5_1">#REF!</definedName>
    <definedName name="JR_PAGE_ANCHOR_6_1">#REF!</definedName>
    <definedName name="JR_TJPL">#REF!</definedName>
    <definedName name="jryhjtry"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ryhjtr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sadofhçjosadhfbçjsadof" hidden="1">#REF!</definedName>
    <definedName name="JSDAJRE" localSheetId="0" hidden="1">{#N/A,#N/A,FALSE,"Plan1";#N/A,#N/A,FALSE,"Plan2"}</definedName>
    <definedName name="JSDAJRE" hidden="1">{#N/A,#N/A,FALSE,"Plan1";#N/A,#N/A,FALSE,"Plan2"}</definedName>
    <definedName name="jso" localSheetId="0" hidden="1">{"sch56",#N/A,FALSE,"savings";"sch64",#N/A,FALSE,"savings"}</definedName>
    <definedName name="jso" hidden="1">{"sch56",#N/A,FALSE,"savings";"sch64",#N/A,FALSE,"savings"}</definedName>
    <definedName name="jtf" localSheetId="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jtf"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jttd">#REF!</definedName>
    <definedName name="jtyj" localSheetId="0" hidden="1">{"Draft",#N/A,FALSE,"Feb-96"}</definedName>
    <definedName name="jtyj" hidden="1">{"Draft",#N/A,FALSE,"Feb-96"}</definedName>
    <definedName name="jtyjk" localSheetId="0" hidden="1">{#N/A,#N/A,FALSE,"FY97";#N/A,#N/A,FALSE,"FY98";#N/A,#N/A,FALSE,"FY99";#N/A,#N/A,FALSE,"FY00";#N/A,#N/A,FALSE,"FY01"}</definedName>
    <definedName name="jtyjk" hidden="1">{#N/A,#N/A,FALSE,"FY97";#N/A,#N/A,FALSE,"FY98";#N/A,#N/A,FALSE,"FY99";#N/A,#N/A,FALSE,"FY00";#N/A,#N/A,FALSE,"FY01"}</definedName>
    <definedName name="jtyus">#REF!</definedName>
    <definedName name="jtyxu">#REF!</definedName>
    <definedName name="Juangmo" localSheetId="0" hidden="1">{"'Annual rates'!$A$1:$F$67"}</definedName>
    <definedName name="Juangmo" hidden="1">{"'Annual rates'!$A$1:$F$67"}</definedName>
    <definedName name="JUCA">#REF!</definedName>
    <definedName name="judy" localSheetId="0" hidden="1">{#N/A,#N/A,FALSE,"Pharm";#N/A,#N/A,FALSE,"WWCM"}</definedName>
    <definedName name="judy" hidden="1">{#N/A,#N/A,FALSE,"Pharm";#N/A,#N/A,FALSE,"WWCM"}</definedName>
    <definedName name="judy1" localSheetId="0" hidden="1">{#N/A,#N/A,FALSE,"Pharm";#N/A,#N/A,FALSE,"WWCM"}</definedName>
    <definedName name="judy1" hidden="1">{#N/A,#N/A,FALSE,"Pharm";#N/A,#N/A,FALSE,"WWCM"}</definedName>
    <definedName name="jujk" localSheetId="0" hidden="1">{#N/A,#N/A,FALSE,"PCOL"}</definedName>
    <definedName name="jujk" hidden="1">{#N/A,#N/A,FALSE,"PCOL"}</definedName>
    <definedName name="JUJU" localSheetId="0" hidden="1">{#N/A,#N/A,TRUE,"forside";#N/A,#N/A,TRUE,"Res_AOGT";#N/A,#N/A,TRUE,"Bal_AOGT";#N/A,#N/A,TRUE,"Kont_AOGT";#N/A,#N/A,TRUE,"Note 1-5";#N/A,#N/A,TRUE,"Note 6-9";#N/A,#N/A,TRUE,"Bal_note10-14";#N/A,#N/A,TRUE,"Note 15-16";#N/A,#N/A,TRUE,"Note 17-19";#N/A,#N/A,TRUE,"Note 19 forts.";#N/A,#N/A,TRUE,"Note 20-23";#N/A,#N/A,TRUE,"Nøkkeltall"}</definedName>
    <definedName name="JUJU" hidden="1">{#N/A,#N/A,TRUE,"forside";#N/A,#N/A,TRUE,"Res_AOGT";#N/A,#N/A,TRUE,"Bal_AOGT";#N/A,#N/A,TRUE,"Kont_AOGT";#N/A,#N/A,TRUE,"Note 1-5";#N/A,#N/A,TRUE,"Note 6-9";#N/A,#N/A,TRUE,"Bal_note10-14";#N/A,#N/A,TRUE,"Note 15-16";#N/A,#N/A,TRUE,"Note 17-19";#N/A,#N/A,TRUE,"Note 19 forts.";#N/A,#N/A,TRUE,"Note 20-23";#N/A,#N/A,TRUE,"Nøkkeltall"}</definedName>
    <definedName name="JUJU_1" localSheetId="0" hidden="1">{#N/A,#N/A,TRUE,"forside";#N/A,#N/A,TRUE,"Res_AOGT";#N/A,#N/A,TRUE,"Bal_AOGT";#N/A,#N/A,TRUE,"Kont_AOGT";#N/A,#N/A,TRUE,"Note 1-5";#N/A,#N/A,TRUE,"Note 6-9";#N/A,#N/A,TRUE,"Bal_note10-14";#N/A,#N/A,TRUE,"Note 15-16";#N/A,#N/A,TRUE,"Note 17-19";#N/A,#N/A,TRUE,"Note 19 forts.";#N/A,#N/A,TRUE,"Note 20-23";#N/A,#N/A,TRUE,"Nøkkeltall"}</definedName>
    <definedName name="JUJU_1" hidden="1">{#N/A,#N/A,TRUE,"forside";#N/A,#N/A,TRUE,"Res_AOGT";#N/A,#N/A,TRUE,"Bal_AOGT";#N/A,#N/A,TRUE,"Kont_AOGT";#N/A,#N/A,TRUE,"Note 1-5";#N/A,#N/A,TRUE,"Note 6-9";#N/A,#N/A,TRUE,"Bal_note10-14";#N/A,#N/A,TRUE,"Note 15-16";#N/A,#N/A,TRUE,"Note 17-19";#N/A,#N/A,TRUE,"Note 19 forts.";#N/A,#N/A,TRUE,"Note 20-23";#N/A,#N/A,TRUE,"Nøkkeltall"}</definedName>
    <definedName name="JULA">#REF!</definedName>
    <definedName name="Julio" localSheetId="0" hidden="1">{"'CptDifn'!$AA$32:$AG$32"}</definedName>
    <definedName name="Julio" hidden="1">{"'CptDifn'!$AA$32:$AG$32"}</definedName>
    <definedName name="JULIO98" localSheetId="0"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JULIO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jun00">#REF!</definedName>
    <definedName name="JUNA">#REF!</definedName>
    <definedName name="Junho" localSheetId="0" hidden="1">{"CLIENTE",#N/A,TRUE,"Resumo";"CLIENTE",#N/A,TRUE,"HW";"CLIENTE",#N/A,TRUE,"SW";"CLIENTE",#N/A,TRUE,"TELESSUP.";"CLIENTE",#N/A,TRUE,"DCN &amp; Acess";"CLIENTE",#N/A,TRUE,"Sobressalentes";"CLIENTE",#N/A,TRUE,"Mat. Instal.";"CLIENTE",#N/A,TRUE,"Doc. Técnica";"CLIENTE",#N/A,TRUE,"Serviços";"CLIENTE",#N/A,TRUE,"Treinamento"}</definedName>
    <definedName name="Junho" hidden="1">{"CLIENTE",#N/A,TRUE,"Resumo";"CLIENTE",#N/A,TRUE,"HW";"CLIENTE",#N/A,TRUE,"SW";"CLIENTE",#N/A,TRUE,"TELESSUP.";"CLIENTE",#N/A,TRUE,"DCN &amp; Acess";"CLIENTE",#N/A,TRUE,"Sobressalentes";"CLIENTE",#N/A,TRUE,"Mat. Instal.";"CLIENTE",#N/A,TRUE,"Doc. Técnica";"CLIENTE",#N/A,TRUE,"Serviços";"CLIENTE",#N/A,TRUE,"Treinamento"}</definedName>
    <definedName name="JUNTA_PLÁSTICA">#REF!</definedName>
    <definedName name="JUPOX" localSheetId="0" hidden="1">{#N/A,#N/A,FALSE,"masez (10)";#N/A,#N/A,FALSE,"masez (7)";#N/A,#N/A,FALSE,"masez (6)";#N/A,#N/A,FALSE,"masez (5)";#N/A,#N/A,FALSE,"masez (4)";#N/A,#N/A,FALSE,"masez (3)";#N/A,#N/A,FALSE,"masez (2)";#N/A,#N/A,FALSE,"GME";#N/A,#N/A,FALSE,"masez"}</definedName>
    <definedName name="JUPOX" hidden="1">{#N/A,#N/A,FALSE,"masez (10)";#N/A,#N/A,FALSE,"masez (7)";#N/A,#N/A,FALSE,"masez (6)";#N/A,#N/A,FALSE,"masez (5)";#N/A,#N/A,FALSE,"masez (4)";#N/A,#N/A,FALSE,"masez (3)";#N/A,#N/A,FALSE,"masez (2)";#N/A,#N/A,FALSE,"GME";#N/A,#N/A,FALSE,"masez"}</definedName>
    <definedName name="JURIDICA">#REF!</definedName>
    <definedName name="JUROS">#REF!</definedName>
    <definedName name="just6r">#REF!</definedName>
    <definedName name="Justif" localSheetId="0" hidden="1">{#N/A,#N/A,FALSE,"Extra2";#N/A,#N/A,FALSE,"Comp2";#N/A,#N/A,FALSE,"Ret-PL"}</definedName>
    <definedName name="Justif" hidden="1">{#N/A,#N/A,FALSE,"Extra2";#N/A,#N/A,FALSE,"Comp2";#N/A,#N/A,FALSE,"Ret-PL"}</definedName>
    <definedName name="Justif_03" localSheetId="0" hidden="1">{#N/A,#N/A,FALSE,"Extra2";#N/A,#N/A,FALSE,"Comp2";#N/A,#N/A,FALSE,"Ret-PL"}</definedName>
    <definedName name="Justif_03" hidden="1">{#N/A,#N/A,FALSE,"Extra2";#N/A,#N/A,FALSE,"Comp2";#N/A,#N/A,FALSE,"Ret-PL"}</definedName>
    <definedName name="jy">#REF!</definedName>
    <definedName name="jyt6j" localSheetId="0" hidden="1">{"Despesas Diferidas Indedutíveis de 1998",#N/A,FALSE,"Impressão"}</definedName>
    <definedName name="jyt6j" hidden="1">{"Despesas Diferidas Indedutíveis de 1998",#N/A,FALSE,"Impressão"}</definedName>
    <definedName name="jythjftddfgsd" localSheetId="0" hidden="1">{"'Sheet1'!$A$1:$O$40"}</definedName>
    <definedName name="jythjftddfgsd" hidden="1">{"'Sheet1'!$A$1:$O$40"}</definedName>
    <definedName name="jythjty"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ythjt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ZXFKLJLDJF" localSheetId="0" hidden="1">{#N/A,#N/A,FALSE,"Plan1";#N/A,#N/A,FALSE,"Plan2"}</definedName>
    <definedName name="JZXFKLJLDJF" hidden="1">{#N/A,#N/A,FALSE,"Plan1";#N/A,#N/A,FALSE,"Plan2"}</definedName>
    <definedName name="k" hidden="1">#REF!</definedName>
    <definedName name="k_1">#REF!</definedName>
    <definedName name="ka" localSheetId="0" hidden="1">{"MATRIZES",#N/A,FALSE,"Obras"}</definedName>
    <definedName name="ka" hidden="1">{"MATRIZES",#N/A,FALSE,"Obras"}</definedName>
    <definedName name="kaka" localSheetId="0" hidden="1">{#N/A,#N/A,FALSE,"Pag.01"}</definedName>
    <definedName name="kaka" hidden="1">{#N/A,#N/A,FALSE,"Pag.01"}</definedName>
    <definedName name="kconserv">#REF!</definedName>
    <definedName name="kdfbngtjkbf" localSheetId="0" hidden="1">{#N/A,#N/A,FALSE,"Plan1";#N/A,#N/A,FALSE,"Plan2"}</definedName>
    <definedName name="kdfbngtjkbf" hidden="1">{#N/A,#N/A,FALSE,"Plan1";#N/A,#N/A,FALSE,"Plan2"}</definedName>
    <definedName name="KDFJA"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kçrkf" localSheetId="0" hidden="1">{#N/A,#N/A,FALSE,"Plan1";#N/A,#N/A,FALSE,"Plan2"}</definedName>
    <definedName name="kdfkçrkf" hidden="1">{#N/A,#N/A,FALSE,"Plan1";#N/A,#N/A,FALSE,"Plan2"}</definedName>
    <definedName name="kdkdkdk" localSheetId="0"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kdkdkdk"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kdren">#REF!</definedName>
    <definedName name="kdrena">#REF!</definedName>
    <definedName name="kegs" localSheetId="0" hidden="1">{"det (May)",#N/A,FALSE,"June";"sum (MAY YTD)",#N/A,FALSE,"June YTD"}</definedName>
    <definedName name="kegs" hidden="1">{"det (May)",#N/A,FALSE,"June";"sum (MAY YTD)",#N/A,FALSE,"June YTD"}</definedName>
    <definedName name="kegsx" localSheetId="0" hidden="1">{"det (May)",#N/A,FALSE,"June";"sum (MAY YTD)",#N/A,FALSE,"June YTD"}</definedName>
    <definedName name="kegsx" hidden="1">{"det (May)",#N/A,FALSE,"June";"sum (MAY YTD)",#N/A,FALSE,"June YTD"}</definedName>
    <definedName name="kelly" localSheetId="0" hidden="1">{"'Total'!$A$1","'Total'!$A$3"}</definedName>
    <definedName name="kelly" hidden="1">{"'Total'!$A$1","'Total'!$A$3"}</definedName>
    <definedName name="kesp">#REF!</definedName>
    <definedName name="kf" localSheetId="0" hidden="1">{"VENTAS1",#N/A,FALSE,"VENTAS";"VENTAS2",#N/A,FALSE,"VENTAS";"VENTAS3",#N/A,FALSE,"VENTAS";"VENTAS4",#N/A,FALSE,"VENTAS";"VENTAS5",#N/A,FALSE,"VENTAS";"VENTAS6",#N/A,FALSE,"VENTAS";"VENTAS7",#N/A,FALSE,"VENTAS";"VENTAS8",#N/A,FALSE,"VENTAS"}</definedName>
    <definedName name="kf" hidden="1">{"VENTAS1",#N/A,FALSE,"VENTAS";"VENTAS2",#N/A,FALSE,"VENTAS";"VENTAS3",#N/A,FALSE,"VENTAS";"VENTAS4",#N/A,FALSE,"VENTAS";"VENTAS5",#N/A,FALSE,"VENTAS";"VENTAS6",#N/A,FALSE,"VENTAS";"VENTAS7",#N/A,FALSE,"VENTAS";"VENTAS8",#N/A,FALSE,"VENTAS"}</definedName>
    <definedName name="kf_1" localSheetId="0" hidden="1">{"VENTAS1",#N/A,FALSE,"VENTAS";"VENTAS2",#N/A,FALSE,"VENTAS";"VENTAS3",#N/A,FALSE,"VENTAS";"VENTAS4",#N/A,FALSE,"VENTAS";"VENTAS5",#N/A,FALSE,"VENTAS";"VENTAS6",#N/A,FALSE,"VENTAS";"VENTAS7",#N/A,FALSE,"VENTAS";"VENTAS8",#N/A,FALSE,"VENTAS"}</definedName>
    <definedName name="kf_1" hidden="1">{"VENTAS1",#N/A,FALSE,"VENTAS";"VENTAS2",#N/A,FALSE,"VENTAS";"VENTAS3",#N/A,FALSE,"VENTAS";"VENTAS4",#N/A,FALSE,"VENTAS";"VENTAS5",#N/A,FALSE,"VENTAS";"VENTAS6",#N/A,FALSE,"VENTAS";"VENTAS7",#N/A,FALSE,"VENTAS";"VENTAS8",#N/A,FALSE,"VENTAS"}</definedName>
    <definedName name="kfh">#REF!</definedName>
    <definedName name="KFJDL" hidden="1">#REF!</definedName>
    <definedName name="kflwdf" localSheetId="0" hidden="1">{"Hourly cost",#N/A,FALSE,"Hours_cost";"Equipment_utilization",#N/A,FALSE,"Hours_cost"}</definedName>
    <definedName name="kflwdf" hidden="1">{"Hourly cost",#N/A,FALSE,"Hours_cost";"Equipment_utilization",#N/A,FALSE,"Hours_cost"}</definedName>
    <definedName name="kg" localSheetId="0" hidden="1">{#N/A,#N/A,FALSE,"model"}</definedName>
    <definedName name="kg" hidden="1">{#N/A,#N/A,FALSE,"model"}</definedName>
    <definedName name="kghkjfhk" localSheetId="0" hidden="1">{#N/A,#N/A,FALSE,"ResGer";#N/A,#N/A,FALSE,"EndBan";#N/A,#N/A,FALSE,"DebTrabFis";#N/A,#N/A,FALSE,"FlxEndBan"}</definedName>
    <definedName name="kghkjfhk" hidden="1">{#N/A,#N/A,FALSE,"ResGer";#N/A,#N/A,FALSE,"EndBan";#N/A,#N/A,FALSE,"DebTrabFis";#N/A,#N/A,FALSE,"FlxEndBan"}</definedName>
    <definedName name="KGZFKJSZKJGD" hidden="1">1</definedName>
    <definedName name="khfk">#REF!</definedName>
    <definedName name="KHFSLFHGA" hidden="1">#REF!</definedName>
    <definedName name="KHSKFASKLF" hidden="1">#REF!</definedName>
    <definedName name="khtykfh"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htyk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ij" hidden="1">#REF!</definedName>
    <definedName name="Kincc">#REF!</definedName>
    <definedName name="kiuy"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iu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J">#REF!</definedName>
    <definedName name="KJFDGLS" hidden="1">#REF!</definedName>
    <definedName name="kjfhkghk" localSheetId="0" hidden="1">{#N/A,#N/A,FALSE,"ResGer";#N/A,#N/A,FALSE,"EndBan";#N/A,#N/A,FALSE,"DebTrabFis";#N/A,#N/A,FALSE,"FlxEndBan"}</definedName>
    <definedName name="kjfhkghk" hidden="1">{#N/A,#N/A,FALSE,"ResGer";#N/A,#N/A,FALSE,"EndBan";#N/A,#N/A,FALSE,"DebTrabFis";#N/A,#N/A,FALSE,"FlxEndBan"}</definedName>
    <definedName name="kjfkjsalkhdk" localSheetId="0" hidden="1">{#N/A,#N/A,FALSE,"Aging Summary";#N/A,#N/A,FALSE,"Ratio Analysis";#N/A,#N/A,FALSE,"Test 120 Day Accts";#N/A,#N/A,FALSE,"Tickmarks"}</definedName>
    <definedName name="kjfkjsalkhdk" hidden="1">{#N/A,#N/A,FALSE,"Aging Summary";#N/A,#N/A,FALSE,"Ratio Analysis";#N/A,#N/A,FALSE,"Test 120 Day Accts";#N/A,#N/A,FALSE,"Tickmarks"}</definedName>
    <definedName name="kjh" localSheetId="0" hidden="1">{"SOC E MEN balanços",#N/A,FALSE,"BALFEV97"}</definedName>
    <definedName name="kjh" hidden="1">{"SOC E MEN balanços",#N/A,FALSE,"BALFEV97"}</definedName>
    <definedName name="kjhbtyf" localSheetId="0" hidden="1">{"Prenissas",#N/A,FALSE,"Consolidado (3)";"Lucros000",#N/A,FALSE,"Consolidado (3)";"LucrosHL",#N/A,FALSE,"Consolidado (3)";"Balanco",#N/A,FALSE,"Consolidado (3)";"FluxoC",#N/A,FALSE,"Consolidado (3)"}</definedName>
    <definedName name="kjhbtyf" hidden="1">{"Prenissas",#N/A,FALSE,"Consolidado (3)";"Lucros000",#N/A,FALSE,"Consolidado (3)";"LucrosHL",#N/A,FALSE,"Consolidado (3)";"Balanco",#N/A,FALSE,"Consolidado (3)";"FluxoC",#N/A,FALSE,"Consolidado (3)"}</definedName>
    <definedName name="kjhgjk" localSheetId="0" hidden="1">{"'gráf jan00'!$A$1:$AK$41"}</definedName>
    <definedName name="kjhgjk" hidden="1">{"'gráf jan00'!$A$1:$AK$41"}</definedName>
    <definedName name="kjhkjlnnoj"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jhkjlnno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jhsiorf" localSheetId="0" hidden="1">{#N/A,#N/A,FALSE,"Plan1";#N/A,#N/A,FALSE,"Plan2"}</definedName>
    <definedName name="kjhsiorf" hidden="1">{#N/A,#N/A,FALSE,"Plan1";#N/A,#N/A,FALSE,"Plan2"}</definedName>
    <definedName name="kjk" localSheetId="0" hidden="1">{"'Edit'!$A$1:$V$2277"}</definedName>
    <definedName name="kjk" hidden="1">{"'Edit'!$A$1:$V$2277"}</definedName>
    <definedName name="kjkhjkh"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jk" localSheetId="0" hidden="1">{#N/A,#N/A,FALSE,"Plan1";#N/A,#N/A,FALSE,"Plan2"}</definedName>
    <definedName name="kjkjk" hidden="1">{#N/A,#N/A,FALSE,"Plan1";#N/A,#N/A,FALSE,"Plan2"}</definedName>
    <definedName name="KJKLJSD" hidden="1">#REF!</definedName>
    <definedName name="kjnil" localSheetId="0" hidden="1">{#N/A,#N/A,TRUE,"RECEITA ESTAC";#N/A,#N/A,TRUE,"CASH ESTAC";#N/A,#N/A,TRUE,"11Est";#N/A,#N/A,TRUE,"13Est";#N/A,#N/A,TRUE,"14Est";#N/A,#N/A,TRUE,"16Est";#N/A,#N/A,TRUE,"IMOB ESTAC_A4"}</definedName>
    <definedName name="kjnil" hidden="1">{#N/A,#N/A,TRUE,"RECEITA ESTAC";#N/A,#N/A,TRUE,"CASH ESTAC";#N/A,#N/A,TRUE,"11Est";#N/A,#N/A,TRUE,"13Est";#N/A,#N/A,TRUE,"14Est";#N/A,#N/A,TRUE,"16Est";#N/A,#N/A,TRUE,"IMOB ESTAC_A4"}</definedName>
    <definedName name="kjnlk" localSheetId="0" hidden="1">{#N/A,#N/A,FALSE,"GP";#N/A,#N/A,FALSE,"Summary"}</definedName>
    <definedName name="kjnlk" hidden="1">{#N/A,#N/A,FALSE,"GP";#N/A,#N/A,FALSE,"Summary"}</definedName>
    <definedName name="KJOI" localSheetId="0" hidden="1">{#N/A,#N/A,FALSE,"Plan1";#N/A,#N/A,FALSE,"Plan2"}</definedName>
    <definedName name="KJOI" hidden="1">{#N/A,#N/A,FALSE,"Plan1";#N/A,#N/A,FALSE,"Plan2"}</definedName>
    <definedName name="kjoin" hidden="1">#REF!</definedName>
    <definedName name="kk">#REF!</definedName>
    <definedName name="KKFGSDKJGFLKS" hidden="1">#REF!</definedName>
    <definedName name="kkj" localSheetId="0" hidden="1">{"FASB1",#N/A,FALSE,"115199";"FASB2",#N/A,FALSE,"115299";"FASB3",#N/A,FALSE,"115399";"FASB4",#N/A,FALSE,"115499";"FASB5",#N/A,FALSE,"115599"}</definedName>
    <definedName name="kkj" hidden="1">{"FASB1",#N/A,FALSE,"115199";"FASB2",#N/A,FALSE,"115299";"FASB3",#N/A,FALSE,"115399";"FASB4",#N/A,FALSE,"115499";"FASB5",#N/A,FALSE,"115599"}</definedName>
    <definedName name="kkk" hidden="1">#REF!</definedName>
    <definedName name="kkkk" localSheetId="0" hidden="1">{#N/A,#N/A,FALSE,"PCOL"}</definedName>
    <definedName name="kkkk" hidden="1">{#N/A,#N/A,FALSE,"PCOL"}</definedName>
    <definedName name="KKKKK">#REF!</definedName>
    <definedName name="kkkkkk" localSheetId="0" hidden="1">{#N/A,#N/A,FALSE,"MO (2)"}</definedName>
    <definedName name="kkkkkk" hidden="1">{#N/A,#N/A,FALSE,"MO (2)"}</definedName>
    <definedName name="kkkkkkk">#REF!</definedName>
    <definedName name="kkkkkkkkk">#N/A</definedName>
    <definedName name="KKKKKKKKKKKKKK" hidden="1">#REF!</definedName>
    <definedName name="kkljç" localSheetId="0" hidden="1">{#N/A,#N/A,FALSE,"ResGer";#N/A,#N/A,FALSE,"EndBan";#N/A,#N/A,FALSE,"DebTrabFis";#N/A,#N/A,FALSE,"FlxEndBan"}</definedName>
    <definedName name="kkljç" hidden="1">{#N/A,#N/A,FALSE,"ResGer";#N/A,#N/A,FALSE,"EndBan";#N/A,#N/A,FALSE,"DebTrabFis";#N/A,#N/A,FALSE,"FlxEndBan"}</definedName>
    <definedName name="kksksksksks" hidden="1">#REF!</definedName>
    <definedName name="kl" hidden="1">#REF!</definedName>
    <definedName name="KLAJSDF" hidden="1">#REF!</definedName>
    <definedName name="klb">#REF!</definedName>
    <definedName name="KLDASJKLFJ" hidden="1">#REF!</definedName>
    <definedName name="klebe">#REF!</definedName>
    <definedName name="KLESR" localSheetId="0" hidden="1">{#N/A,#N/A,FALSE,"Plan1";#N/A,#N/A,FALSE,"Plan2"}</definedName>
    <definedName name="KLESR" hidden="1">{#N/A,#N/A,FALSE,"Plan1";#N/A,#N/A,FALSE,"Plan2"}</definedName>
    <definedName name="klhjkj" localSheetId="0" hidden="1">{"capa",#N/A,FALSE,"capa";"RES",#N/A,FALSE,"RESULTADO";"REALIZ97",#N/A,FALSE,"RES97";"BAL",#N/A,FALSE,"BAL.PATRIM";"BALREALIZ",#N/A,FALSE,"BAL97"}</definedName>
    <definedName name="klhjkj" hidden="1">{"capa",#N/A,FALSE,"capa";"RES",#N/A,FALSE,"RESULTADO";"REALIZ97",#N/A,FALSE,"RES97";"BAL",#N/A,FALSE,"BAL.PATRIM";"BALREALIZ",#N/A,FALSE,"BAL97"}</definedName>
    <definedName name="klj" localSheetId="0" hidden="1">{"'COMBUSTÍVEIS'!$A$1:$K$88"}</definedName>
    <definedName name="klj" hidden="1">{"'COMBUSTÍVEIS'!$A$1:$K$88"}</definedName>
    <definedName name="kljflksjk" localSheetId="0" hidden="1">{#N/A,#N/A,FALSE,"SIM95"}</definedName>
    <definedName name="kljflksjk" hidden="1">{#N/A,#N/A,FALSE,"SIM95"}</definedName>
    <definedName name="kljgfdfr" localSheetId="0" hidden="1">{#N/A,#N/A,FALSE,"Plan1";#N/A,#N/A,FALSE,"Plan2"}</definedName>
    <definedName name="kljgfdfr" hidden="1">{#N/A,#N/A,FALSE,"Plan1";#N/A,#N/A,FALSE,"Plan2"}</definedName>
    <definedName name="KLJJFSD" hidden="1">#REF!</definedName>
    <definedName name="kljl" localSheetId="0" hidden="1">{"FASB1",#N/A,FALSE,"115199";"FASB2",#N/A,FALSE,"115299";"FASB3",#N/A,FALSE,"115399";"FASB4",#N/A,FALSE,"115499";"FASB5",#N/A,FALSE,"115599"}</definedName>
    <definedName name="kljl" hidden="1">{"FASB1",#N/A,FALSE,"115199";"FASB2",#N/A,FALSE,"115299";"FASB3",#N/A,FALSE,"115399";"FASB4",#N/A,FALSE,"115499";"FASB5",#N/A,FALSE,"115599"}</definedName>
    <definedName name="kljlkdfj" localSheetId="0" hidden="1">{#N/A,#N/A,FALSE,"Plan1";#N/A,#N/A,FALSE,"Plan2"}</definedName>
    <definedName name="kljlkdfj" hidden="1">{#N/A,#N/A,FALSE,"Plan1";#N/A,#N/A,FALSE,"Plan2"}</definedName>
    <definedName name="KLKKLKÇJÇ" localSheetId="0" hidden="1">{#N/A,#N/A,FALSE,"Plan1";#N/A,#N/A,FALSE,"Plan2"}</definedName>
    <definedName name="KLKKLKÇJÇ" hidden="1">{#N/A,#N/A,FALSE,"Plan1";#N/A,#N/A,FALSE,"Plan2"}</definedName>
    <definedName name="klklklkl" localSheetId="0" hidden="1">{#N/A,#N/A,FALSE,"MO (2)"}</definedName>
    <definedName name="klklklkl" hidden="1">{#N/A,#N/A,FALSE,"MO (2)"}</definedName>
    <definedName name="KLKZDLKSGF" hidden="1">#REF!</definedName>
    <definedName name="kll" localSheetId="0" hidden="1">{#N/A,#N/A,FALSE,"Audit Program";#N/A,#N/A,FALSE,"T&amp;D Total";#N/A,#N/A,FALSE,"LNG Total";#N/A,#N/A,FALSE,"Power Total";#N/A,#N/A,FALSE,"Other Total";#N/A,#N/A,FALSE,"E&amp;P Total"}</definedName>
    <definedName name="kll" hidden="1">{#N/A,#N/A,FALSE,"Audit Program";#N/A,#N/A,FALSE,"T&amp;D Total";#N/A,#N/A,FALSE,"LNG Total";#N/A,#N/A,FALSE,"Power Total";#N/A,#N/A,FALSE,"Other Total";#N/A,#N/A,FALSE,"E&amp;P Total"}</definedName>
    <definedName name="klo" localSheetId="0" hidden="1">{#N/A,#N/A,FALSE,"masez (10)";#N/A,#N/A,FALSE,"masez (7)";#N/A,#N/A,FALSE,"masez (6)";#N/A,#N/A,FALSE,"masez (5)";#N/A,#N/A,FALSE,"masez (4)";#N/A,#N/A,FALSE,"masez (3)";#N/A,#N/A,FALSE,"masez (2)";#N/A,#N/A,FALSE,"GME";#N/A,#N/A,FALSE,"masez"}</definedName>
    <definedName name="klo" hidden="1">{#N/A,#N/A,FALSE,"masez (10)";#N/A,#N/A,FALSE,"masez (7)";#N/A,#N/A,FALSE,"masez (6)";#N/A,#N/A,FALSE,"masez (5)";#N/A,#N/A,FALSE,"masez (4)";#N/A,#N/A,FALSE,"masez (3)";#N/A,#N/A,FALSE,"masez (2)";#N/A,#N/A,FALSE,"GME";#N/A,#N/A,FALSE,"masez"}</definedName>
    <definedName name="kloklk" localSheetId="0"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kloklk"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km">#REF!</definedName>
    <definedName name="KM.406.407">#REF!</definedName>
    <definedName name="KM.406.407_1">#REF!</definedName>
    <definedName name="km_1">#REF!</definedName>
    <definedName name="KM_AREAL">#REF!</definedName>
    <definedName name="KM_CBUQ">#REF!</definedName>
    <definedName name="KM_CIMENTO">#REF!</definedName>
    <definedName name="KM_CIMENTO_P">#REF!</definedName>
    <definedName name="KM_FIM_TRAV.URBANA">#REF!</definedName>
    <definedName name="KM_INÍCIO_TRAV.URBANA">#REF!</definedName>
    <definedName name="KM406407_1">#REF!</definedName>
    <definedName name="kmh" localSheetId="0" hidden="1">{"SCH51",#N/A,FALSE,"monthly"}</definedName>
    <definedName name="kmh" hidden="1">{"SCH51",#N/A,FALSE,"monthly"}</definedName>
    <definedName name="kmlkn" localSheetId="0" hidden="1">{#N/A,#N/A,FALSE,"ACQ_GRAPHS";#N/A,#N/A,FALSE,"T_1 GRAPHS";#N/A,#N/A,FALSE,"T_2 GRAPHS";#N/A,#N/A,FALSE,"COMB_GRAPHS"}</definedName>
    <definedName name="kmlkn" hidden="1">{#N/A,#N/A,FALSE,"ACQ_GRAPHS";#N/A,#N/A,FALSE,"T_1 GRAPHS";#N/A,#N/A,FALSE,"T_2 GRAPHS";#N/A,#N/A,FALSE,"COMB_GRAPHS"}</definedName>
    <definedName name="kn" hidden="1">#REF!</definedName>
    <definedName name="ko" localSheetId="0" hidden="1">{#N/A,#N/A,FALSE,"PCOL"}</definedName>
    <definedName name="ko" hidden="1">{#N/A,#N/A,FALSE,"PCOL"}</definedName>
    <definedName name="koae">#REF!</definedName>
    <definedName name="KORODUR">#REF!</definedName>
    <definedName name="Kp">#REF!</definedName>
    <definedName name="kpavi">#REF!</definedName>
    <definedName name="Kraft" localSheetId="0" hidden="1">{#N/A,#N/A,FALSE,"changes";#N/A,#N/A,FALSE,"Assumptions";"view1",#N/A,FALSE,"BE Analysis";"view2",#N/A,FALSE,"BE Analysis";#N/A,#N/A,FALSE,"DCF Calculation - Scenario 1";"Dollar",#N/A,FALSE,"Consolidated - Scenario 1";"CS",#N/A,FALSE,"Consolidated - Scenario 1"}</definedName>
    <definedName name="Kraft" hidden="1">{#N/A,#N/A,FALSE,"changes";#N/A,#N/A,FALSE,"Assumptions";"view1",#N/A,FALSE,"BE Analysis";"view2",#N/A,FALSE,"BE Analysis";#N/A,#N/A,FALSE,"DCF Calculation - Scenario 1";"Dollar",#N/A,FALSE,"Consolidated - Scenario 1";"CS",#N/A,FALSE,"Consolidated - Scenario 1"}</definedName>
    <definedName name="ks" hidden="1">#REF!</definedName>
    <definedName name="ksdf" hidden="1">1</definedName>
    <definedName name="KSFKASKF" hidden="1">#REF!</definedName>
    <definedName name="kshackjhfalf" localSheetId="0" hidden="1">{#N/A,#N/A,FALSE,"SIM95"}</definedName>
    <definedName name="kshackjhfalf" hidden="1">{#N/A,#N/A,FALSE,"SIM95"}</definedName>
    <definedName name="KSIN">#REF!</definedName>
    <definedName name="ksinal">#REF!</definedName>
    <definedName name="KSLAL" localSheetId="0" hidden="1">{"MELHORAMENTO GENÉTICO",#N/A,FALSE,"Obras"}</definedName>
    <definedName name="KSLAL" hidden="1">{"MELHORAMENTO GENÉTICO",#N/A,FALSE,"Obras"}</definedName>
    <definedName name="kslkjkjlkjd" localSheetId="0" hidden="1">{#N/A,#N/A,FALSE,"REPORT"}</definedName>
    <definedName name="kslkjkjlkjd" hidden="1">{#N/A,#N/A,FALSE,"REPORT"}</definedName>
    <definedName name="KSRKOE" localSheetId="0" hidden="1">{#N/A,#N/A,FALSE,"Plan1";#N/A,#N/A,FALSE,"Plan2"}</definedName>
    <definedName name="KSRKOE" hidden="1">{#N/A,#N/A,FALSE,"Plan1";#N/A,#N/A,FALSE,"Plan2"}</definedName>
    <definedName name="Kt">#REF!</definedName>
    <definedName name="kterra">#REF!</definedName>
    <definedName name="KU" localSheetId="0" hidden="1">{#N/A,#N/A,FALSE,"Aging Summary";#N/A,#N/A,FALSE,"Ratio Analysis";#N/A,#N/A,FALSE,"Test 120 Day Accts";#N/A,#N/A,FALSE,"Tickmarks"}</definedName>
    <definedName name="KU" hidden="1">{#N/A,#N/A,FALSE,"Aging Summary";#N/A,#N/A,FALSE,"Ratio Analysis";#N/A,#N/A,FALSE,"Test 120 Day Accts";#N/A,#N/A,FALSE,"Tickmarks"}</definedName>
    <definedName name="Kubus">#REF!</definedName>
    <definedName name="Kubus1">#REF!</definedName>
    <definedName name="KUKR" localSheetId="0" hidden="1">{#N/A,#N/A,FALSE,"Aging Summary";#N/A,#N/A,FALSE,"Ratio Analysis";#N/A,#N/A,FALSE,"Test 120 Day Accts";#N/A,#N/A,FALSE,"Tickmarks"}</definedName>
    <definedName name="KUKR" hidden="1">{#N/A,#N/A,FALSE,"Aging Summary";#N/A,#N/A,FALSE,"Ratio Analysis";#N/A,#N/A,FALSE,"Test 120 Day Accts";#N/A,#N/A,FALSE,"Tickmarks"}</definedName>
    <definedName name="kwh">#REF!</definedName>
    <definedName name="kwh_1">#REF!</definedName>
    <definedName name="kx" localSheetId="0" hidden="1">{"det (May)",#N/A,FALSE,"June";"sum (MAY YTD)",#N/A,FALSE,"June YTD"}</definedName>
    <definedName name="kx" hidden="1">{"det (May)",#N/A,FALSE,"June";"sum (MAY YTD)",#N/A,FALSE,"June YTD"}</definedName>
    <definedName name="kyfk">#REF!</definedName>
    <definedName name="kyugig" localSheetId="0"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kyugig"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L_">#REF!</definedName>
    <definedName name="L1.1" localSheetId="0" hidden="1">{"SCH73",#N/A,FALSE,"eva";"SCH74",#N/A,FALSE,"eva";"SCH75",#N/A,FALSE,"eva"}</definedName>
    <definedName name="L1.1" hidden="1">{"SCH73",#N/A,FALSE,"eva";"SCH74",#N/A,FALSE,"eva";"SCH75",#N/A,FALSE,"eva"}</definedName>
    <definedName name="la" localSheetId="0" hidden="1">{#N/A,#N/A,FALSE,"MO (2)"}</definedName>
    <definedName name="la" hidden="1">{#N/A,#N/A,FALSE,"MO (2)"}</definedName>
    <definedName name="la_1" localSheetId="0" hidden="1">{#N/A,#N/A,FALSE,"MO (2)"}</definedName>
    <definedName name="la_1" hidden="1">{#N/A,#N/A,FALSE,"MO (2)"}</definedName>
    <definedName name="lab" localSheetId="0" hidden="1">{"'gráf jan00'!$A$1:$AK$41"}</definedName>
    <definedName name="lab" hidden="1">{"'gráf jan00'!$A$1:$AK$41"}</definedName>
    <definedName name="labb" localSheetId="0" hidden="1">{#N/A,#N/A,TRUE,"Serviços"}</definedName>
    <definedName name="labb" hidden="1">{#N/A,#N/A,TRUE,"Serviços"}</definedName>
    <definedName name="LABORATORISTA">#REF!</definedName>
    <definedName name="LABORATORISTA.AUX">#REF!</definedName>
    <definedName name="LADO">#REF!</definedName>
    <definedName name="ladoa">#REF!</definedName>
    <definedName name="Laercio" localSheetId="0" hidden="1">{#N/A,#N/A,FALSE,"RESUMO";#N/A,#N/A,FALSE,"PDD";#N/A,#N/A,FALSE,"P.I.R.D. ";#N/A,#N/A,FALSE,"Contr.CT";#N/A,#N/A,FALSE,"Cofins";#N/A,#N/A,FALSE,"PIS";#N/A,#N/A,FALSE,"C.Social";#N/A,#N/A,FALSE,"C.Social (2)";#N/A,#N/A,FALSE,"Lalur";#N/A,#N/A,FALSE,"Lalur (2)";#N/A,#N/A,FALSE,"Estimado1";#N/A,#N/A,FALSE,"Temp 12";#N/A,#N/A,FALSE,"Estimado2"}</definedName>
    <definedName name="Laercio" hidden="1">{#N/A,#N/A,FALSE,"RESUMO";#N/A,#N/A,FALSE,"PDD";#N/A,#N/A,FALSE,"P.I.R.D. ";#N/A,#N/A,FALSE,"Contr.CT";#N/A,#N/A,FALSE,"Cofins";#N/A,#N/A,FALSE,"PIS";#N/A,#N/A,FALSE,"C.Social";#N/A,#N/A,FALSE,"C.Social (2)";#N/A,#N/A,FALSE,"Lalur";#N/A,#N/A,FALSE,"Lalur (2)";#N/A,#N/A,FALSE,"Estimado1";#N/A,#N/A,FALSE,"Temp 12";#N/A,#N/A,FALSE,"Estimado2"}</definedName>
    <definedName name="LAG">#REF!</definedName>
    <definedName name="LAG2_13">#REF!</definedName>
    <definedName name="LAG2_39">#REF!</definedName>
    <definedName name="LAG2_6">#REF!</definedName>
    <definedName name="lajeimpermeabilização">#REF!</definedName>
    <definedName name="lakedr" localSheetId="0" hidden="1">{#N/A,#N/A,FALSE,"1321";#N/A,#N/A,FALSE,"1324";#N/A,#N/A,FALSE,"1333";#N/A,#N/A,FALSE,"1371"}</definedName>
    <definedName name="lakedr" hidden="1">{#N/A,#N/A,FALSE,"1321";#N/A,#N/A,FALSE,"1324";#N/A,#N/A,FALSE,"1333";#N/A,#N/A,FALSE,"1371"}</definedName>
    <definedName name="LAKJSDF" hidden="1">#REF!</definedName>
    <definedName name="lala" hidden="1">#N/A</definedName>
    <definedName name="Lama">#REF!</definedName>
    <definedName name="LAMA.A.F">#REF!</definedName>
    <definedName name="LAMA.A.G">#REF!</definedName>
    <definedName name="LAMA.A.M">#REF!</definedName>
    <definedName name="LAMAG">#REF!</definedName>
    <definedName name="LAMAMA">#REF!</definedName>
    <definedName name="LAMATA">#REF!</definedName>
    <definedName name="LAMBRI_IPÊ">#REF!</definedName>
    <definedName name="LANC_CUSTO">#REF!</definedName>
    <definedName name="LANÇ_CUSTOS_01">#REF!</definedName>
    <definedName name="LANÇ_CUSTOS_02">#REF!</definedName>
    <definedName name="LANÇ_PREÇOS_01">#REF!</definedName>
    <definedName name="LANÇ_PREÇOS_02">#REF!</definedName>
    <definedName name="LANÇ_QTDES_01">#REF!</definedName>
    <definedName name="LANÇ_QTDES_02">#REF!</definedName>
    <definedName name="LANÇ_TX_US_01">#REF!</definedName>
    <definedName name="LANÇ_TX_US_02">#REF!</definedName>
    <definedName name="LANÇA_BUSCA">#REF!</definedName>
    <definedName name="LANÇAMENTO_CONCRETO">#REF!</definedName>
    <definedName name="LAPEL" localSheetId="0" hidden="1">{"'RR'!$A$2:$E$81"}</definedName>
    <definedName name="LAPEL" hidden="1">{"'RR'!$A$2:$E$81"}</definedName>
    <definedName name="LARANJEIRAS">#REF!</definedName>
    <definedName name="LARG">#REF!</definedName>
    <definedName name="larga">#REF!</definedName>
    <definedName name="largb">#REF!</definedName>
    <definedName name="LargEsc">#REF!</definedName>
    <definedName name="LargLast">#REF!</definedName>
    <definedName name="Largura_da_Faixa_de_Tráfego___...........">#REF!</definedName>
    <definedName name="LASTRO">#REF!</definedName>
    <definedName name="LAT">#REF!</definedName>
    <definedName name="Laudo" localSheetId="0" hidden="1">{"APOIO",#N/A,FALSE,"Obras"}</definedName>
    <definedName name="Laudo" hidden="1">{"APOIO",#N/A,FALSE,"Obras"}</definedName>
    <definedName name="LAURA"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AZER">#REF!</definedName>
    <definedName name="LB">#REF!</definedName>
    <definedName name="lbla1" hidden="1">#REF!</definedName>
    <definedName name="lbla10" hidden="1">#REF!</definedName>
    <definedName name="lbla11" hidden="1">#REF!</definedName>
    <definedName name="lbla12" hidden="1">#REF!</definedName>
    <definedName name="lbla13" hidden="1">#REF!</definedName>
    <definedName name="lbla14" hidden="1">#REF!</definedName>
    <definedName name="lbla15" hidden="1">#REF!</definedName>
    <definedName name="lbla16" hidden="1">#REF!</definedName>
    <definedName name="lbla17" hidden="1">#REF!</definedName>
    <definedName name="lbla18" hidden="1">#REF!</definedName>
    <definedName name="lbla19" hidden="1">#REF!</definedName>
    <definedName name="lbla2" hidden="1">#REF!</definedName>
    <definedName name="lbla20" hidden="1">#REF!</definedName>
    <definedName name="lbla21" hidden="1">#REF!</definedName>
    <definedName name="lbla22" hidden="1">#REF!</definedName>
    <definedName name="lbla23" hidden="1">#REF!</definedName>
    <definedName name="lbla24" hidden="1">#REF!</definedName>
    <definedName name="lbla25" hidden="1">#REF!</definedName>
    <definedName name="lbla27" hidden="1">#REF!</definedName>
    <definedName name="lbla28" hidden="1">#REF!</definedName>
    <definedName name="LBU">#REF!</definedName>
    <definedName name="lç" localSheetId="0" hidden="1">{#N/A,#N/A,FALSE,"Previa Fech";#N/A,#N/A,FALSE,"PIS.COFINS";#N/A,#N/A,FALSE,"PDD";#N/A,#N/A,FALSE,"PIRD";#N/A,#N/A,FALSE,"C.Social";#N/A,#N/A,FALSE,"LALUR";#N/A,#N/A,FALSE,"Estimado(2)";#N/A,#N/A,FALSE,"Estimado-1";#N/A,#N/A,FALSE,"C.Social_RF";#N/A,#N/A,FALSE,"LALUR_RF";#N/A,#N/A,FALSE,"Contr.CT";#N/A,#N/A,FALSE,"Comparativo";#N/A,#N/A,FALSE,"Extra-1";#N/A,#N/A,FALSE,"RET-PL.";#N/A,#N/A,FALSE,"Mét.Financ.";#N/A,#N/A,FALSE,"ficha"}</definedName>
    <definedName name="lç" hidden="1">{#N/A,#N/A,FALSE,"Previa Fech";#N/A,#N/A,FALSE,"PIS.COFINS";#N/A,#N/A,FALSE,"PDD";#N/A,#N/A,FALSE,"PIRD";#N/A,#N/A,FALSE,"C.Social";#N/A,#N/A,FALSE,"LALUR";#N/A,#N/A,FALSE,"Estimado(2)";#N/A,#N/A,FALSE,"Estimado-1";#N/A,#N/A,FALSE,"C.Social_RF";#N/A,#N/A,FALSE,"LALUR_RF";#N/A,#N/A,FALSE,"Contr.CT";#N/A,#N/A,FALSE,"Comparativo";#N/A,#N/A,FALSE,"Extra-1";#N/A,#N/A,FALSE,"RET-PL.";#N/A,#N/A,FALSE,"Mét.Financ.";#N/A,#N/A,FALSE,"ficha"}</definedName>
    <definedName name="lçjkgf" localSheetId="0" hidden="1">{#N/A,#N/A,FALSE,"Plan1";#N/A,#N/A,FALSE,"Plan2"}</definedName>
    <definedName name="lçjkgf" hidden="1">{#N/A,#N/A,FALSE,"Plan1";#N/A,#N/A,FALSE,"Plan2"}</definedName>
    <definedName name="LD">#REF!</definedName>
    <definedName name="lda">#REF!</definedName>
    <definedName name="ldb">#REF!</definedName>
    <definedName name="LDD">"'file:///D:/Meus documentos/ANASTÁCIO/SERCEL/BR262990800.xls'#$SERVIÇOS.$#REF!$#REF!"</definedName>
    <definedName name="ldfsaiow" localSheetId="0" hidden="1">{#N/A,#N/A,FALSE,"Aging Summary";#N/A,#N/A,FALSE,"Ratio Analysis";#N/A,#N/A,FALSE,"Test 120 Day Accts";#N/A,#N/A,FALSE,"Tickmarks"}</definedName>
    <definedName name="ldfsaiow" hidden="1">{#N/A,#N/A,FALSE,"Aging Summary";#N/A,#N/A,FALSE,"Ratio Analysis";#N/A,#N/A,FALSE,"Test 120 Day Accts";#N/A,#N/A,FALSE,"Tickmarks"}</definedName>
    <definedName name="LDI">#REF!</definedName>
    <definedName name="LDI_1">#REF!</definedName>
    <definedName name="LDIANTIGO">#REF!</definedName>
    <definedName name="ldiasf">#REF!</definedName>
    <definedName name="LDIATUAL">#REF!</definedName>
    <definedName name="LE">#N/A</definedName>
    <definedName name="LEANDRO" localSheetId="0" hidden="1">{#N/A,#N/A,TRUE,"Serviços"}</definedName>
    <definedName name="LEANDRO" hidden="1">{#N/A,#N/A,TRUE,"Serviços"}</definedName>
    <definedName name="lee" localSheetId="0" hidden="1">{#N/A,#N/A,FALSE,"Pharm";#N/A,#N/A,FALSE,"WWCM"}</definedName>
    <definedName name="lee" hidden="1">{#N/A,#N/A,FALSE,"Pharm";#N/A,#N/A,FALSE,"WWCM"}</definedName>
    <definedName name="legend" localSheetId="0"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legend"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LEIVLAJA" localSheetId="0" hidden="1">{#N/A,#N/A,TRUE,"DIVIDER PAGE";#N/A,#N/A,TRUE,"Exist + Reg A IS";#N/A,#N/A,TRUE,"Summary IS exc. B";#N/A,#N/A,TRUE,"New Stores";#N/A,#N/A,TRUE,"Existing DCF";#N/A,#N/A,TRUE,"Region A DCF";#N/A,#N/A,TRUE,"Existing + Reg. A DCF"}</definedName>
    <definedName name="LEIVLAJA" hidden="1">{#N/A,#N/A,TRUE,"DIVIDER PAGE";#N/A,#N/A,TRUE,"Exist + Reg A IS";#N/A,#N/A,TRUE,"Summary IS exc. B";#N/A,#N/A,TRUE,"New Stores";#N/A,#N/A,TRUE,"Existing DCF";#N/A,#N/A,TRUE,"Region A DCF";#N/A,#N/A,TRUE,"Existing + Reg. A DCF"}</definedName>
    <definedName name="lento">#REF!</definedName>
    <definedName name="leo" localSheetId="0" hidden="1">{"'CptDifn'!$AA$32:$AG$32"}</definedName>
    <definedName name="leo" hidden="1">{"'CptDifn'!$AA$32:$AG$32"}</definedName>
    <definedName name="leonardo" localSheetId="0" hidden="1">{"'gráf jan00'!$A$1:$AK$41"}</definedName>
    <definedName name="leonardo" hidden="1">{"'gráf jan00'!$A$1:$AK$41"}</definedName>
    <definedName name="Leste"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t" hidden="1">"Quadro Logistico Maio"</definedName>
    <definedName name="lev">#REF!</definedName>
    <definedName name="LEVANTAMENTO">#REF!</definedName>
    <definedName name="LevantDrE2" hidden="1">#REF!</definedName>
    <definedName name="Levi" localSheetId="0" hidden="1">{"Page1",#N/A,FALSE,"Allocation";"Page2",#N/A,FALSE,"Allocation";"Page3",#N/A,FALSE,"Allocation";"Page4",#N/A,FALSE,"Allocation";"Page5",#N/A,FALSE,"Allocation"}</definedName>
    <definedName name="Levi" hidden="1">{"Page1",#N/A,FALSE,"Allocation";"Page2",#N/A,FALSE,"Allocation";"Page3",#N/A,FALSE,"Allocation";"Page4",#N/A,FALSE,"Allocation";"Page5",#N/A,FALSE,"Allocation"}</definedName>
    <definedName name="LG" localSheetId="0" hidden="1">{#N/A,#N/A,FALSE,"Aging Summary";#N/A,#N/A,FALSE,"Ratio Analysis";#N/A,#N/A,FALSE,"Test 120 Day Accts";#N/A,#N/A,FALSE,"Tickmarks"}</definedName>
    <definedName name="LG" hidden="1">{#N/A,#N/A,FALSE,"Aging Summary";#N/A,#N/A,FALSE,"Ratio Analysis";#N/A,#N/A,FALSE,"Test 120 Day Accts";#N/A,#N/A,FALSE,"Tickmarks"}</definedName>
    <definedName name="LGE" localSheetId="0" hidden="1">{#N/A,#N/A,FALSE,"IR E CS 1997";#N/A,#N/A,FALSE,"PR ND";#N/A,#N/A,FALSE,"8191";#N/A,#N/A,FALSE,"8383";#N/A,#N/A,FALSE,"MP 1024";#N/A,#N/A,FALSE,"AD_EX_97";#N/A,#N/A,FALSE,"BD 97"}</definedName>
    <definedName name="LGE" hidden="1">{#N/A,#N/A,FALSE,"IR E CS 1997";#N/A,#N/A,FALSE,"PR ND";#N/A,#N/A,FALSE,"8191";#N/A,#N/A,FALSE,"8383";#N/A,#N/A,FALSE,"MP 1024";#N/A,#N/A,FALSE,"AD_EX_97";#N/A,#N/A,FALSE,"BD 97"}</definedName>
    <definedName name="LIBA1">#REF!</definedName>
    <definedName name="LIBERAÇÃO_BL">#REF!</definedName>
    <definedName name="lig">#REF!</definedName>
    <definedName name="ligação">#REF!</definedName>
    <definedName name="LIGAÇÃO_FLEXIVEL">#REF!</definedName>
    <definedName name="LIGANT">#REF!</definedName>
    <definedName name="LILASDRENA">#REF!</definedName>
    <definedName name="LILASDRENA_25">#REF!</definedName>
    <definedName name="LILASDRENA_4">#REF!</definedName>
    <definedName name="LILASDRENAA">#REF!</definedName>
    <definedName name="lim_var">#REF!</definedName>
    <definedName name="limcount" hidden="1">1</definedName>
    <definedName name="limite">#REF!</definedName>
    <definedName name="Limp">#REF!</definedName>
    <definedName name="Limp_1">#REF!</definedName>
    <definedName name="Limp_14">#N/A</definedName>
    <definedName name="Limp_7">#REF!</definedName>
    <definedName name="Limp_7_1">#REF!</definedName>
    <definedName name="Limp_7_14">#N/A</definedName>
    <definedName name="limpar_lançamento">#REF!,#REF!,#REF!,#REF!,#REF!</definedName>
    <definedName name="limparvalores">#REF!,#REF!,#REF!,#REF!,#REF!</definedName>
    <definedName name="limpdes">#REF!</definedName>
    <definedName name="limpenc">#REF!</definedName>
    <definedName name="LIMPESA.TERRENO">#REF!</definedName>
    <definedName name="Limpeza">#REF!</definedName>
    <definedName name="LIMPPLACA">#REF!</definedName>
    <definedName name="LIMPPONTE">#REF!</definedName>
    <definedName name="LIMPPONTE_1">#REF!</definedName>
    <definedName name="LIMPPONTE_14">#N/A</definedName>
    <definedName name="LIMPPONTE_20">"$#REF!.$I$27"</definedName>
    <definedName name="LIMPPONTE_21">"$#REF!.$I$27"</definedName>
    <definedName name="LIMPVALADREN">"$#REF!.$I$29"</definedName>
    <definedName name="lin">#REF!</definedName>
    <definedName name="linha">#REF!</definedName>
    <definedName name="Linha_Cabec">#REF!</definedName>
    <definedName name="Linha1_1">#REF!</definedName>
    <definedName name="Linha1_2">#REF!</definedName>
    <definedName name="Linha2_1">#REF!</definedName>
    <definedName name="LinkedArea1">#REF!</definedName>
    <definedName name="LinkedArea10">#REF!</definedName>
    <definedName name="LinkedArea105">#REF!</definedName>
    <definedName name="LinkedArea11">#REF!</definedName>
    <definedName name="LinkedArea114">#REF!</definedName>
    <definedName name="LinkedArea115">#REF!</definedName>
    <definedName name="LinkedArea116">#REF!</definedName>
    <definedName name="LinkedArea117">#REF!</definedName>
    <definedName name="LinkedArea118">#REF!</definedName>
    <definedName name="LinkedArea119">#REF!</definedName>
    <definedName name="LinkedArea12">#REF!</definedName>
    <definedName name="LinkedArea120">#REF!</definedName>
    <definedName name="LinkedArea121">#REF!</definedName>
    <definedName name="LinkedArea122">#REF!</definedName>
    <definedName name="LinkedArea123">#REF!</definedName>
    <definedName name="LinkedArea124">#REF!</definedName>
    <definedName name="LinkedArea126">#REF!</definedName>
    <definedName name="LinkedArea13">#REF!</definedName>
    <definedName name="LinkedArea135">#REF!</definedName>
    <definedName name="LinkedArea136">#REF!</definedName>
    <definedName name="LinkedArea137">#REF!</definedName>
    <definedName name="LinkedArea138">#REF!</definedName>
    <definedName name="LinkedArea139">#REF!</definedName>
    <definedName name="LinkedArea14">#REF!</definedName>
    <definedName name="LinkedArea140">#REF!</definedName>
    <definedName name="LinkedArea141">#REF!</definedName>
    <definedName name="LinkedArea142">#REF!</definedName>
    <definedName name="LinkedArea143">#REF!</definedName>
    <definedName name="LinkedArea144">#REF!</definedName>
    <definedName name="LinkedArea145">#REF!</definedName>
    <definedName name="LinkedArea146">#REF!</definedName>
    <definedName name="LinkedArea15">#REF!</definedName>
    <definedName name="LinkedArea16">#REF!</definedName>
    <definedName name="LinkedArea17">#REF!</definedName>
    <definedName name="LinkedArea18">#REF!</definedName>
    <definedName name="LinkedArea19">#REF!</definedName>
    <definedName name="LinkedArea20">#REF!</definedName>
    <definedName name="LinkedArea9">#REF!</definedName>
    <definedName name="LINKTIP_RAL">#REF!</definedName>
    <definedName name="LIQUIDO_PREPARADOR">#REF!</definedName>
    <definedName name="LIQUIDO_SELADOR">#REF!</definedName>
    <definedName name="LIST_EQP">#REF!</definedName>
    <definedName name="LIST_PLACAS">#REF!</definedName>
    <definedName name="list2" localSheetId="0" hidden="1">{"'Welcome'!$A$1:$J$27"}</definedName>
    <definedName name="list2" hidden="1">{"'Welcome'!$A$1:$J$27"}</definedName>
    <definedName name="lista">"$#REF!.$A$2:$D$484"</definedName>
    <definedName name="lista_4">"$#REF!.$A$1:$J$1385"</definedName>
    <definedName name="lista_4_1">"$#REF!.$A$1:$J$1386"</definedName>
    <definedName name="LISTA_CÓD_MEDIÇÕES">#REF!</definedName>
    <definedName name="lista_comp">#N/A</definedName>
    <definedName name="LISTA_FUNC">#REF!</definedName>
    <definedName name="LISTA_NUM_CONTRATOS">#REF!</definedName>
    <definedName name="listaa">#REF!</definedName>
    <definedName name="listaClasse">#REF!</definedName>
    <definedName name="ListaDS">INDIRECT(#REF!)</definedName>
    <definedName name="ListaFeriados">#REF!</definedName>
    <definedName name="ListaFim">#REF!</definedName>
    <definedName name="ListaMes">#REF!</definedName>
    <definedName name="ListaRelevo">#REF!</definedName>
    <definedName name="ListOffset" hidden="1">1</definedName>
    <definedName name="LIX" localSheetId="0" hidden="1">{#N/A,#N/A,FALSE,"Relatórios";"Vendas e Custos",#N/A,FALSE,"Vendas e Custos";"Premissas",#N/A,FALSE,"Premissas";"Projeções",#N/A,FALSE,"Projeções";"Dolar",#N/A,FALSE,"Dolar";"Original",#N/A,FALSE,"Original e UFIR"}</definedName>
    <definedName name="LIX" hidden="1">{#N/A,#N/A,FALSE,"Relatórios";"Vendas e Custos",#N/A,FALSE,"Vendas e Custos";"Premissas",#N/A,FALSE,"Premissas";"Projeções",#N/A,FALSE,"Projeções";"Dolar",#N/A,FALSE,"Dolar";"Original",#N/A,FALSE,"Original e UFIR"}</definedName>
    <definedName name="LIXA_FERRO">#REF!</definedName>
    <definedName name="LIXA_MADEIRA">#REF!</definedName>
    <definedName name="lixão" localSheetId="0" hidden="1">{#N/A,#N/A,FALSE,"Relatórios";"Vendas e Custos",#N/A,FALSE,"Vendas e Custos";"Premissas",#N/A,FALSE,"Premissas";"Projeções",#N/A,FALSE,"Projeções";"Dolar",#N/A,FALSE,"Dolar";"Original",#N/A,FALSE,"Original e UFIR"}</definedName>
    <definedName name="lixão" hidden="1">{#N/A,#N/A,FALSE,"Relatórios";"Vendas e Custos",#N/A,FALSE,"Vendas e Custos";"Premissas",#N/A,FALSE,"Premissas";"Projeções",#N/A,FALSE,"Projeções";"Dolar",#N/A,FALSE,"Dolar";"Original",#N/A,FALSE,"Original e UFIR"}</definedName>
    <definedName name="lixo" localSheetId="0" hidden="1">{#N/A,#N/A,FALSE,"GERAL";#N/A,#N/A,FALSE,"012-96";#N/A,#N/A,FALSE,"018-96";#N/A,#N/A,FALSE,"027-96";#N/A,#N/A,FALSE,"059-96";#N/A,#N/A,FALSE,"076-96";#N/A,#N/A,FALSE,"019-97";#N/A,#N/A,FALSE,"021-97";#N/A,#N/A,FALSE,"022-97";#N/A,#N/A,FALSE,"028-97"}</definedName>
    <definedName name="lixo" hidden="1">{#N/A,#N/A,FALSE,"GERAL";#N/A,#N/A,FALSE,"012-96";#N/A,#N/A,FALSE,"018-96";#N/A,#N/A,FALSE,"027-96";#N/A,#N/A,FALSE,"059-96";#N/A,#N/A,FALSE,"076-96";#N/A,#N/A,FALSE,"019-97";#N/A,#N/A,FALSE,"021-97";#N/A,#N/A,FALSE,"022-97";#N/A,#N/A,FALSE,"028-97"}</definedName>
    <definedName name="lixo10" hidden="1">#REF!</definedName>
    <definedName name="lixo11" hidden="1">#REF!</definedName>
    <definedName name="lixo12" hidden="1">#REF!</definedName>
    <definedName name="lixo13" hidden="1">#REF!</definedName>
    <definedName name="lixo14" hidden="1">#REF!</definedName>
    <definedName name="lixo15" hidden="1">#REF!</definedName>
    <definedName name="lixo16" hidden="1">#REF!</definedName>
    <definedName name="lixo17" hidden="1">#REF!</definedName>
    <definedName name="lixo18" hidden="1">#REF!</definedName>
    <definedName name="lixo19" hidden="1">#REF!</definedName>
    <definedName name="lixo2" hidden="1">#REF!</definedName>
    <definedName name="lixo3" hidden="1">#REF!</definedName>
    <definedName name="lixo4" hidden="1">#REF!</definedName>
    <definedName name="lixo5" hidden="1">#REF!</definedName>
    <definedName name="lixo6" hidden="1">#REF!</definedName>
    <definedName name="lixo7" hidden="1">#REF!</definedName>
    <definedName name="lixo8" hidden="1">#REF!</definedName>
    <definedName name="lixo9" hidden="1">#REF!</definedName>
    <definedName name="liz">#N/A</definedName>
    <definedName name="ljdfljadsñf" localSheetId="0"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ljdfljadsñf"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ljin" hidden="1">#REF!</definedName>
    <definedName name="ljk" localSheetId="0" hidden="1">{"total",#N/A,FALSE,"TOTAL $";"totalhl",#N/A,FALSE,"TOTAL $HL";"vol",#N/A,FALSE,"VOLUMEN";"xprod1",#N/A,FALSE,"X PROD";"xprod2",#N/A,FALSE,"X PROD";"finaño1",#N/A,FALSE,"FIN AÑO Meta";"finaño2",#N/A,FALSE,"FIN AÑO Meta"}</definedName>
    <definedName name="ljk" hidden="1">{"total",#N/A,FALSE,"TOTAL $";"totalhl",#N/A,FALSE,"TOTAL $HL";"vol",#N/A,FALSE,"VOLUMEN";"xprod1",#N/A,FALSE,"X PROD";"xprod2",#N/A,FALSE,"X PROD";"finaño1",#N/A,FALSE,"FIN AÑO Meta";"finaño2",#N/A,FALSE,"FIN AÑO Meta"}</definedName>
    <definedName name="ljlj" localSheetId="0" hidden="1">{"PARTE1",#N/A,FALSE,"Plan1"}</definedName>
    <definedName name="ljlj" hidden="1">{"PARTE1",#N/A,FALSE,"Plan1"}</definedName>
    <definedName name="LK">#REF!</definedName>
    <definedName name="lk.htjh" hidden="1">#REF!</definedName>
    <definedName name="lkcnemc" hidden="1">#REF!</definedName>
    <definedName name="LKEJOJ" hidden="1">#REF!</definedName>
    <definedName name="LKJ" localSheetId="0" hidden="1">{"'Quadro'!$A$4:$BG$78"}</definedName>
    <definedName name="LKJ" hidden="1">{"'Quadro'!$A$4:$BG$78"}</definedName>
    <definedName name="lkjk" localSheetId="0" hidden="1">{"bs",#N/A,FALSE,"Consolidado";"cf",#N/A,FALSE,"Consolidado";"pl_hl",#N/A,FALSE,"Consolidado";"pl_us",#N/A,FALSE,"Consolidado";"Prem1",#N/A,FALSE,"Consolidado"}</definedName>
    <definedName name="lkjk" hidden="1">{"bs",#N/A,FALSE,"Consolidado";"cf",#N/A,FALSE,"Consolidado";"pl_hl",#N/A,FALSE,"Consolidado";"pl_us",#N/A,FALSE,"Consolidado";"Prem1",#N/A,FALSE,"Consolidado"}</definedName>
    <definedName name="LKJLJASDF" hidden="1">#REF!</definedName>
    <definedName name="lkjlkj" localSheetId="0" hidden="1">{"Final",#N/A,FALSE,"Feb-96"}</definedName>
    <definedName name="lkjlkj" hidden="1">{"Final",#N/A,FALSE,"Feb-96"}</definedName>
    <definedName name="lkjnhkn" localSheetId="0" hidden="1">{"p1TOC",#N/A,FALSE,"DCF_Summary";"p23summary",#N/A,FALSE,"DCF_Summary";"p4contact",#N/A,FALSE,"Contact Lake";"p5kumtor",#N/A,FALSE,"Kumtor";#N/A,#N/A,FALSE,"CCAU_NAV";"p8compdata",#N/A,FALSE,"Gold_Comps";#N/A,#N/A,FALSE,"Comp_Valuation"}</definedName>
    <definedName name="lkjnhkn" hidden="1">{"p1TOC",#N/A,FALSE,"DCF_Summary";"p23summary",#N/A,FALSE,"DCF_Summary";"p4contact",#N/A,FALSE,"Contact Lake";"p5kumtor",#N/A,FALSE,"Kumtor";#N/A,#N/A,FALSE,"CCAU_NAV";"p8compdata",#N/A,FALSE,"Gold_Comps";#N/A,#N/A,FALSE,"Comp_Valuation"}</definedName>
    <definedName name="lkkkkk" localSheetId="0" hidden="1">{#N/A,#N/A,FALSE,"Aging Summary";#N/A,#N/A,FALSE,"Ratio Analysis";#N/A,#N/A,FALSE,"Test 120 Day Accts";#N/A,#N/A,FALSE,"Tickmarks"}</definedName>
    <definedName name="lkkkkk" hidden="1">{#N/A,#N/A,FALSE,"Aging Summary";#N/A,#N/A,FALSE,"Ratio Analysis";#N/A,#N/A,FALSE,"Test 120 Day Accts";#N/A,#N/A,FALSE,"Tickmarks"}</definedName>
    <definedName name="lkmkl">#REF!</definedName>
    <definedName name="lkslskls" hidden="1">#REF!</definedName>
    <definedName name="LKTE" hidden="1">#REF!</definedName>
    <definedName name="LKTTYT" localSheetId="0" hidden="1">{#N/A,#N/A,FALSE,"Plan1";#N/A,#N/A,FALSE,"Plan2"}</definedName>
    <definedName name="LKTTYT" hidden="1">{#N/A,#N/A,FALSE,"Plan1";#N/A,#N/A,FALSE,"Plan2"}</definedName>
    <definedName name="ll"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Fin">#REF!</definedName>
    <definedName name="llk" localSheetId="0" hidden="1">{"FASB1",#N/A,FALSE,"115199";"FASB2",#N/A,FALSE,"115299";"FASB3",#N/A,FALSE,"115399";"FASB4",#N/A,FALSE,"115499";"FASB5",#N/A,FALSE,"115599"}</definedName>
    <definedName name="llk" hidden="1">{"FASB1",#N/A,FALSE,"115199";"FASB2",#N/A,FALSE,"115299";"FASB3",#N/A,FALSE,"115399";"FASB4",#N/A,FALSE,"115499";"FASB5",#N/A,FALSE,"115599"}</definedName>
    <definedName name="llkkl"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llkkl"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LLL">#REF!</definedName>
    <definedName name="llll" localSheetId="0" hidden="1">{#N/A,#N/A,FALSE,"1321";#N/A,#N/A,FALSE,"1324";#N/A,#N/A,FALSE,"1333";#N/A,#N/A,FALSE,"1371"}</definedName>
    <definedName name="llll" hidden="1">{#N/A,#N/A,FALSE,"1321";#N/A,#N/A,FALSE,"1324";#N/A,#N/A,FALSE,"1333";#N/A,#N/A,FALSE,"1371"}</definedName>
    <definedName name="LLLLL">#REF!</definedName>
    <definedName name="llllllll">#REF!</definedName>
    <definedName name="llllllll_2">#REF!</definedName>
    <definedName name="llllllll_25">#REF!</definedName>
    <definedName name="llllllll_26">#REF!</definedName>
    <definedName name="llllllll_27">#REF!</definedName>
    <definedName name="lllllllll" hidden="1">#REF!</definedName>
    <definedName name="LMG501.4">#REF!</definedName>
    <definedName name="LMG782.1">#REF!</definedName>
    <definedName name="LMG782.1f">#REF!</definedName>
    <definedName name="LMG782.1i">#REF!</definedName>
    <definedName name="LMG798.1">#REF!</definedName>
    <definedName name="LMG798.1f">#REF!</definedName>
    <definedName name="LMG798.1i">#REF!</definedName>
    <definedName name="LMG812.1">#REF!</definedName>
    <definedName name="LMG812.1f">#REF!</definedName>
    <definedName name="LMG812.1i">#REF!</definedName>
    <definedName name="LMG863.3">#REF!</definedName>
    <definedName name="LMG863.3f">#REF!</definedName>
    <definedName name="LMG863.3i">#REF!</definedName>
    <definedName name="LMG877.2">#REF!</definedName>
    <definedName name="LMG877.2f">#REF!</definedName>
    <definedName name="LMG877.2i">#REF!</definedName>
    <definedName name="LNNN" hidden="1">#REF!</definedName>
    <definedName name="lo" localSheetId="0" hidden="1">{#N/A,#N/A,FALSE,"QD_F1 Invest Detalhado";#N/A,#N/A,FALSE,"QD_F3 Invest_Comparado";#N/A,#N/A,FALSE,"QD_B Trafego";#N/A,#N/A,FALSE,"QD_D0 Custos Operacionais";#N/A,#N/A,FALSE,"QD_C Receita";#N/A,#N/A,FALSE,"QD_D Custos";#N/A,#N/A,FALSE,"QD_E Resultado";#N/A,#N/A,FALSE,"QD_G Fluxo Caixa"}</definedName>
    <definedName name="lo" hidden="1">{#N/A,#N/A,FALSE,"QD_F1 Invest Detalhado";#N/A,#N/A,FALSE,"QD_F3 Invest_Comparado";#N/A,#N/A,FALSE,"QD_B Trafego";#N/A,#N/A,FALSE,"QD_D0 Custos Operacionais";#N/A,#N/A,FALSE,"QD_C Receita";#N/A,#N/A,FALSE,"QD_D Custos";#N/A,#N/A,FALSE,"QD_E Resultado";#N/A,#N/A,FALSE,"QD_G Fluxo Caixa"}</definedName>
    <definedName name="LOAN" localSheetId="0" hidden="1">{#N/A,#N/A,FALSE,"Income State.";#N/A,#N/A,FALSE,"B-S"}</definedName>
    <definedName name="LOAN" hidden="1">{#N/A,#N/A,FALSE,"Income State.";#N/A,#N/A,FALSE,"B-S"}</definedName>
    <definedName name="LOANCSROUTE">#REF!</definedName>
    <definedName name="LOANCSROUTEJUROS">#REF!</definedName>
    <definedName name="loc">#REF!</definedName>
    <definedName name="Loc10Np">#REF!</definedName>
    <definedName name="LocaçãoVeículo">#REF!</definedName>
    <definedName name="locais">#REF!</definedName>
    <definedName name="Local" hidden="1">""</definedName>
    <definedName name="LOCAL_MYSQL_DATE_FORMAT" hidden="1">#N/A</definedName>
    <definedName name="LOCAL1">#REF!</definedName>
    <definedName name="LOCALIDADE">#REF!</definedName>
    <definedName name="localidades">#REF!</definedName>
    <definedName name="Localização">#REF!</definedName>
    <definedName name="LocCarrNp">#REF!</definedName>
    <definedName name="Loiana" localSheetId="0" hidden="1">{#N/A,#N/A,FALSE,"Extra2";#N/A,#N/A,FALSE,"Comp2";#N/A,#N/A,FALSE,"Ret-PL"}</definedName>
    <definedName name="Loiana" hidden="1">{#N/A,#N/A,FALSE,"Extra2";#N/A,#N/A,FALSE,"Comp2";#N/A,#N/A,FALSE,"Ret-PL"}</definedName>
    <definedName name="loja" localSheetId="0" hidden="1">{#N/A,#N/A,FALSE,"BETER -1";#N/A,#N/A,FALSE,"BETER -2";#N/A,#N/A,FALSE,"BETER -3";#N/A,#N/A,FALSE,"BETER -urb";#N/A,#N/A,FALSE,"BETER -RESUMO"}</definedName>
    <definedName name="loja" hidden="1">{#N/A,#N/A,FALSE,"BETER -1";#N/A,#N/A,FALSE,"BETER -2";#N/A,#N/A,FALSE,"BETER -3";#N/A,#N/A,FALSE,"BETER -urb";#N/A,#N/A,FALSE,"BETER -RESUMO"}</definedName>
    <definedName name="lol">#REF!</definedName>
    <definedName name="lola" localSheetId="0" hidden="1">{#N/A,#N/A,FALSE,"PERSONAL";#N/A,#N/A,FALSE,"explotación";#N/A,#N/A,FALSE,"generales"}</definedName>
    <definedName name="lola" hidden="1">{#N/A,#N/A,FALSE,"PERSONAL";#N/A,#N/A,FALSE,"explotación";#N/A,#N/A,FALSE,"generales"}</definedName>
    <definedName name="lopes" localSheetId="0" hidden="1">{#N/A,#N/A,FALSE,"PACCIL";#N/A,#N/A,FALSE,"PAITACAN";#N/A,#N/A,FALSE,"PARECO";#N/A,#N/A,FALSE,"PA62";#N/A,#N/A,FALSE,"PAFINAL";#N/A,#N/A,FALSE,"PARECONF";#N/A,#N/A,FALSE,"PARECOND"}</definedName>
    <definedName name="lopes" hidden="1">{#N/A,#N/A,FALSE,"PACCIL";#N/A,#N/A,FALSE,"PAITACAN";#N/A,#N/A,FALSE,"PARECO";#N/A,#N/A,FALSE,"PA62";#N/A,#N/A,FALSE,"PAFINAL";#N/A,#N/A,FALSE,"PARECONF";#N/A,#N/A,FALSE,"PARECOND"}</definedName>
    <definedName name="LORE" localSheetId="0" hidden="1">{#N/A,#N/A,FALSE,"Aging Summary";#N/A,#N/A,FALSE,"Ratio Analysis";#N/A,#N/A,FALSE,"Test 120 Day Accts";#N/A,#N/A,FALSE,"Tickmarks"}</definedName>
    <definedName name="LORE" hidden="1">{#N/A,#N/A,FALSE,"Aging Summary";#N/A,#N/A,FALSE,"Ratio Analysis";#N/A,#N/A,FALSE,"Test 120 Day Accts";#N/A,#N/A,FALSE,"Tickmarks"}</definedName>
    <definedName name="lorenaortiz" localSheetId="0" hidden="1">{#N/A,#N/A,FALSE,"Aging Summary";#N/A,#N/A,FALSE,"Ratio Analysis";#N/A,#N/A,FALSE,"Test 120 Day Accts";#N/A,#N/A,FALSE,"Tickmarks"}</definedName>
    <definedName name="lorenaortiz" hidden="1">{#N/A,#N/A,FALSE,"Aging Summary";#N/A,#N/A,FALSE,"Ratio Analysis";#N/A,#N/A,FALSE,"Test 120 Day Accts";#N/A,#N/A,FALSE,"Tickmarks"}</definedName>
    <definedName name="Loss_Anexo" localSheetId="0" hidden="1">{#N/A,#N/A,FALSE,"SIM95"}</definedName>
    <definedName name="Loss_Anexo" hidden="1">{#N/A,#N/A,FALSE,"SIM95"}</definedName>
    <definedName name="Loss_Anexo2" localSheetId="0" hidden="1">{#N/A,#N/A,FALSE,"SIM95"}</definedName>
    <definedName name="Loss_Anexo2" hidden="1">{#N/A,#N/A,FALSE,"SIM95"}</definedName>
    <definedName name="Loss_Anexo3" localSheetId="0" hidden="1">{#N/A,#N/A,FALSE,"SIM95"}</definedName>
    <definedName name="Loss_Anexo3" hidden="1">{#N/A,#N/A,FALSE,"SIM95"}</definedName>
    <definedName name="lot">#REF!</definedName>
    <definedName name="LOTA">#REF!</definedName>
    <definedName name="Lote" localSheetId="1">#REF!</definedName>
    <definedName name="Lote" localSheetId="2">#REF!</definedName>
    <definedName name="Lote">#REF!</definedName>
    <definedName name="LOTE_01_330">#REF!</definedName>
    <definedName name="LOTE_01_348">#REF!</definedName>
    <definedName name="LOTE_03_323">#REF!</definedName>
    <definedName name="LOTE_05_322">#REF!</definedName>
    <definedName name="LOTE_08_225">#REF!</definedName>
    <definedName name="LOTE_09_0">#REF!</definedName>
    <definedName name="LOTE_09_310">#REF!</definedName>
    <definedName name="LOTE_10_255">#REF!</definedName>
    <definedName name="LOTE_10_318">#REF!</definedName>
    <definedName name="LOTE_10_330">#REF!</definedName>
    <definedName name="LOTE_10_334">#REF!</definedName>
    <definedName name="LOTE_10_345">#REF!</definedName>
    <definedName name="LOTE_11_215">#REF!</definedName>
    <definedName name="LOTE_11_340">#REF!</definedName>
    <definedName name="LOTE_11_342">#REF!</definedName>
    <definedName name="LOTE_11_344">#REF!</definedName>
    <definedName name="LOTE_11_350">#REF!</definedName>
    <definedName name="LOTE1">#REF!</definedName>
    <definedName name="lote11">#REF!</definedName>
    <definedName name="LoteBonito2" localSheetId="0" hidden="1">{"'Resumo2'!$B$2:$J$23"}</definedName>
    <definedName name="LoteBonito2" hidden="1">{"'Resumo2'!$B$2:$J$23"}</definedName>
    <definedName name="LP">"$#REF!.$E$28"</definedName>
    <definedName name="lpb" localSheetId="0" hidden="1">{"FASB1",#N/A,FALSE,"115199";"FASB2",#N/A,FALSE,"115299";"FASB3",#N/A,FALSE,"115399";"FASB4",#N/A,FALSE,"115499";"FASB5",#N/A,FALSE,"115599"}</definedName>
    <definedName name="lpb" hidden="1">{"FASB1",#N/A,FALSE,"115199";"FASB2",#N/A,FALSE,"115299";"FASB3",#N/A,FALSE,"115399";"FASB4",#N/A,FALSE,"115499";"FASB5",#N/A,FALSE,"115599"}</definedName>
    <definedName name="LPTE">#REF!</definedName>
    <definedName name="LPW">"$#REF!.$E$30"</definedName>
    <definedName name="LPWA">"$#REF!.$E$29"</definedName>
    <definedName name="LRANJA">#REF!</definedName>
    <definedName name="LS">"N"</definedName>
    <definedName name="lsdsder" localSheetId="0" hidden="1">{#N/A,#N/A,FALSE,"Plan1";#N/A,#N/A,FALSE,"Plan2"}</definedName>
    <definedName name="lsdsder" hidden="1">{#N/A,#N/A,FALSE,"Plan1";#N/A,#N/A,FALSE,"Plan2"}</definedName>
    <definedName name="LSIND">#REF!</definedName>
    <definedName name="LSMF">#REF!</definedName>
    <definedName name="LSW">"$#REF!.$E$29"</definedName>
    <definedName name="LSWA">"$#REF!.$E$28"</definedName>
    <definedName name="lt">#REF!</definedName>
    <definedName name="Lt4_0_Oti">#REF!</definedName>
    <definedName name="Lt4_20_Oti">#REF!</definedName>
    <definedName name="lth" hidden="1">#REF!</definedName>
    <definedName name="LU" localSheetId="0" hidden="1">{"'gráf jan00'!$A$1:$AK$41"}</definedName>
    <definedName name="LU" hidden="1">{"'gráf jan00'!$A$1:$AK$41"}</definedName>
    <definedName name="lua"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lua"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luciano" hidden="1">#REF!</definedName>
    <definedName name="LUCRO">#REF!</definedName>
    <definedName name="LUCROMATBET">#REF!</definedName>
    <definedName name="luis" localSheetId="0" hidden="1">{"'Plan1 (2)'!$A$5:$F$63"}</definedName>
    <definedName name="luis" hidden="1">{"'Plan1 (2)'!$A$5:$F$63"}</definedName>
    <definedName name="luis_1" localSheetId="0" hidden="1">{"'Plan1 (2)'!$A$5:$F$63"}</definedName>
    <definedName name="luis_1" hidden="1">{"'Plan1 (2)'!$A$5:$F$63"}</definedName>
    <definedName name="luiz">#REF!</definedName>
    <definedName name="luj" localSheetId="0" hidden="1">{#N/A,#N/A,FALSE,"model"}</definedName>
    <definedName name="luj" hidden="1">{#N/A,#N/A,FALSE,"model"}</definedName>
    <definedName name="LVC">"'file:///D:/Meus documentos/ANASTÁCIO/SERCEL/BR262990800.xls'#$SERVIÇOS.$#REF!$#REF!"</definedName>
    <definedName name="LVD">"'file:///D:/Meus documentos/ANASTÁCIO/SERCEL/BR262990800.xls'#$SERVIÇOS.$#REF!$#REF!"</definedName>
    <definedName name="m" localSheetId="0" hidden="1">{#N/A,#N/A,FALSE,"QD_F1 Invest Detalhado";#N/A,#N/A,FALSE,"QD_F3 Invest_Comparado";#N/A,#N/A,FALSE,"QD_B Trafego";#N/A,#N/A,FALSE,"QD_D0 Custos Operacionais";#N/A,#N/A,FALSE,"QD_C Receita";#N/A,#N/A,FALSE,"QD_D Custos";#N/A,#N/A,FALSE,"QD_E Resultado";#N/A,#N/A,FALSE,"QD_G Fluxo Caixa"}</definedName>
    <definedName name="m" hidden="1">{#N/A,#N/A,FALSE,"QD_F1 Invest Detalhado";#N/A,#N/A,FALSE,"QD_F3 Invest_Comparado";#N/A,#N/A,FALSE,"QD_B Trafego";#N/A,#N/A,FALSE,"QD_D0 Custos Operacionais";#N/A,#N/A,FALSE,"QD_C Receita";#N/A,#N/A,FALSE,"QD_D Custos";#N/A,#N/A,FALSE,"QD_E Resultado";#N/A,#N/A,FALSE,"QD_G Fluxo Caixa"}</definedName>
    <definedName name="M.E.IMP">#REF!</definedName>
    <definedName name="M.E.P">#REF!</definedName>
    <definedName name="M.F." hidden="1">#REF!</definedName>
    <definedName name="M_003">#REF!</definedName>
    <definedName name="M_003_1">#REF!</definedName>
    <definedName name="m_1" localSheetId="0" hidden="1">{#N/A,#N/A,FALSE,"QD_F1 Invest Detalhado";#N/A,#N/A,FALSE,"QD_F3 Invest_Comparado";#N/A,#N/A,FALSE,"QD_B Trafego";#N/A,#N/A,FALSE,"QD_D0 Custos Operacionais";#N/A,#N/A,FALSE,"QD_C Receita";#N/A,#N/A,FALSE,"QD_D Custos";#N/A,#N/A,FALSE,"QD_E Resultado";#N/A,#N/A,FALSE,"QD_G Fluxo Caixa"}</definedName>
    <definedName name="m_1" hidden="1">{#N/A,#N/A,FALSE,"QD_F1 Invest Detalhado";#N/A,#N/A,FALSE,"QD_F3 Invest_Comparado";#N/A,#N/A,FALSE,"QD_B Trafego";#N/A,#N/A,FALSE,"QD_D0 Custos Operacionais";#N/A,#N/A,FALSE,"QD_C Receita";#N/A,#N/A,FALSE,"QD_D Custos";#N/A,#N/A,FALSE,"QD_E Resultado";#N/A,#N/A,FALSE,"QD_G Fluxo Caixa"}</definedName>
    <definedName name="M_100">#REF!</definedName>
    <definedName name="M_100_1">#REF!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_202">#REF!</definedName>
    <definedName name="M_202_1">#REF!</definedName>
    <definedName name="M_205">#REF!</definedName>
    <definedName name="M_205_1">#REF!</definedName>
    <definedName name="M_210">#REF!</definedName>
    <definedName name="M_210_1">#REF!</definedName>
    <definedName name="M_211">#REF!</definedName>
    <definedName name="M_211_1">#REF!</definedName>
    <definedName name="M_319">#REF!</definedName>
    <definedName name="M_319_1">#REF!</definedName>
    <definedName name="M_320">#REF!</definedName>
    <definedName name="M_320_1">#REF!</definedName>
    <definedName name="M_321">#REF!</definedName>
    <definedName name="M_321_1">#REF!</definedName>
    <definedName name="M_334">#REF!</definedName>
    <definedName name="M_334_1">#REF!</definedName>
    <definedName name="M_335">#REF!</definedName>
    <definedName name="M_335_1">#REF!</definedName>
    <definedName name="M_343">#REF!</definedName>
    <definedName name="M_343_1">#REF!</definedName>
    <definedName name="M_346">#REF!</definedName>
    <definedName name="M_346_1">#REF!</definedName>
    <definedName name="M_405">#REF!</definedName>
    <definedName name="M_405_1">#REF!</definedName>
    <definedName name="M_406">#REF!</definedName>
    <definedName name="M_406_1">#REF!</definedName>
    <definedName name="M_408">#REF!</definedName>
    <definedName name="M_408_1">#REF!</definedName>
    <definedName name="M_413">#REF!</definedName>
    <definedName name="M_413_1">#REF!</definedName>
    <definedName name="M_420">#REF!</definedName>
    <definedName name="M_420_1">#REF!</definedName>
    <definedName name="M_421">#REF!</definedName>
    <definedName name="M_421_1">#REF!</definedName>
    <definedName name="M_601">#REF!</definedName>
    <definedName name="M_601_1">#REF!</definedName>
    <definedName name="M_607">#REF!</definedName>
    <definedName name="M_607_1">#REF!</definedName>
    <definedName name="M_608">#REF!</definedName>
    <definedName name="M_608_1">#REF!</definedName>
    <definedName name="M_609">#REF!</definedName>
    <definedName name="M_609_1">#REF!</definedName>
    <definedName name="M_611">#REF!</definedName>
    <definedName name="M_611_1">#REF!</definedName>
    <definedName name="M_615">#REF!</definedName>
    <definedName name="M_615_1">#REF!</definedName>
    <definedName name="M_616">#REF!</definedName>
    <definedName name="M_616_1">#REF!</definedName>
    <definedName name="M_619">#REF!</definedName>
    <definedName name="M_619_1">#REF!</definedName>
    <definedName name="M_621">#REF!</definedName>
    <definedName name="M_621_1">#REF!</definedName>
    <definedName name="M_702">#REF!</definedName>
    <definedName name="M_702_1">#REF!</definedName>
    <definedName name="M_704">#REF!</definedName>
    <definedName name="M_704_1">#REF!</definedName>
    <definedName name="M_710">#REF!</definedName>
    <definedName name="M_710_1">#REF!</definedName>
    <definedName name="m_800">#REF!</definedName>
    <definedName name="m_800_1">#REF!</definedName>
    <definedName name="M_905">#REF!</definedName>
    <definedName name="M_905_1">#REF!</definedName>
    <definedName name="M_912">#REF!</definedName>
    <definedName name="M_912_1">#REF!</definedName>
    <definedName name="M_965">#REF!</definedName>
    <definedName name="M_965_1">#REF!</definedName>
    <definedName name="M_969">#REF!</definedName>
    <definedName name="M_969_1">#REF!</definedName>
    <definedName name="M_970">#REF!</definedName>
    <definedName name="M_970_1">#REF!</definedName>
    <definedName name="M_972">#REF!</definedName>
    <definedName name="M_972_1">#REF!</definedName>
    <definedName name="M_973">#REF!</definedName>
    <definedName name="M_973_1">#REF!</definedName>
    <definedName name="M_975">#REF!</definedName>
    <definedName name="M_975_1">#REF!</definedName>
    <definedName name="M_980">#REF!</definedName>
    <definedName name="M_980_1">#REF!</definedName>
    <definedName name="M_C">#REF!</definedName>
    <definedName name="M_O">#REF!</definedName>
    <definedName name="M_PlaceofPath" hidden="1">"F:\CMOTZ\excel\ati\ATI_VDF.XLS"</definedName>
    <definedName name="M1.2" localSheetId="0" hidden="1">{#N/A,#N/A,FALSE,"1321";#N/A,#N/A,FALSE,"1324";#N/A,#N/A,FALSE,"1333";#N/A,#N/A,FALSE,"1371"}</definedName>
    <definedName name="M1.2" hidden="1">{#N/A,#N/A,FALSE,"1321";#N/A,#N/A,FALSE,"1324";#N/A,#N/A,FALSE,"1333";#N/A,#N/A,FALSE,"1371"}</definedName>
    <definedName name="M1.2.xls" localSheetId="0" hidden="1">{#N/A,#N/A,FALSE,"1321";#N/A,#N/A,FALSE,"1324";#N/A,#N/A,FALSE,"1333";#N/A,#N/A,FALSE,"1371"}</definedName>
    <definedName name="M1.2.xls" hidden="1">{#N/A,#N/A,FALSE,"1321";#N/A,#N/A,FALSE,"1324";#N/A,#N/A,FALSE,"1333";#N/A,#N/A,FALSE,"1371"}</definedName>
    <definedName name="M1_">#REF!</definedName>
    <definedName name="m²">#REF!</definedName>
    <definedName name="M2.1" localSheetId="0" hidden="1">{#N/A,#N/A,FALSE,"1321";#N/A,#N/A,FALSE,"1324";#N/A,#N/A,FALSE,"1333";#N/A,#N/A,FALSE,"1371"}</definedName>
    <definedName name="M2.1" hidden="1">{#N/A,#N/A,FALSE,"1321";#N/A,#N/A,FALSE,"1324";#N/A,#N/A,FALSE,"1333";#N/A,#N/A,FALSE,"1371"}</definedName>
    <definedName name="M³">#REF!</definedName>
    <definedName name="ma">#REF!</definedName>
    <definedName name="MAAUQ">#REF!</definedName>
    <definedName name="MAAUQ_1">#REF!</definedName>
    <definedName name="macambira">#REF!</definedName>
    <definedName name="Macedo" localSheetId="0" hidden="1">{"AVÓS",#N/A,FALSE,"Obras"}</definedName>
    <definedName name="Macedo" hidden="1">{"AVÓS",#N/A,FALSE,"Obras"}</definedName>
    <definedName name="Macro">#REF!</definedName>
    <definedName name="Macro_II" localSheetId="0" hidden="1">{"inputs raw data",#N/A,TRUE,"INPUT"}</definedName>
    <definedName name="Macro_II" hidden="1">{"inputs raw data",#N/A,TRUE,"INPUT"}</definedName>
    <definedName name="Macro1">#REF!</definedName>
    <definedName name="Macro3">#REF!</definedName>
    <definedName name="MACROS">#REF!</definedName>
    <definedName name="MACROS_2">#REF!</definedName>
    <definedName name="macrosa">#REF!</definedName>
    <definedName name="macrosaa">#REF!</definedName>
    <definedName name="MAD.ROLIÇA.10CM">#REF!</definedName>
    <definedName name="MAD.ROLIÇA.15CM">#REF!</definedName>
    <definedName name="MAD.ROLIÇA.20CM">#REF!</definedName>
    <definedName name="MAD.SERRADA.AGRESTE">#REF!</definedName>
    <definedName name="MADEIRIT.12">#REF!</definedName>
    <definedName name="MADEIRIT.15">#REF!</definedName>
    <definedName name="madpav">#REF!</definedName>
    <definedName name="mai00">#REF!</definedName>
    <definedName name="MAIA">#REF!</definedName>
    <definedName name="MainGraphs" localSheetId="0"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MainGraph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MAIO" hidden="1">#N/A</definedName>
    <definedName name="MAIORES">#REF!</definedName>
    <definedName name="man" localSheetId="0" hidden="1">{"'gráf jan00'!$A$1:$AK$41"}</definedName>
    <definedName name="man" hidden="1">{"'gráf jan00'!$A$1:$AK$41"}</definedName>
    <definedName name="MAN.DREN">#REF!</definedName>
    <definedName name="MANGUEIRA_30_M">#REF!</definedName>
    <definedName name="MANILHA.POROSA.20CM">#REF!</definedName>
    <definedName name="Manoel" localSheetId="0" hidden="1">{"'Quadro'!$A$4:$BG$78"}</definedName>
    <definedName name="Manoel" hidden="1">{"'Quadro'!$A$4:$BG$78"}</definedName>
    <definedName name="manoela" localSheetId="0" hidden="1">{"Acq_matrix",#N/A,FALSE,"Acquisition Matrix"}</definedName>
    <definedName name="manoela" hidden="1">{"Acq_matrix",#N/A,FALSE,"Acquisition Matrix"}</definedName>
    <definedName name="MANTAASFÁLTICA">#REF!</definedName>
    <definedName name="manuek" localSheetId="0" hidden="1">{"SCH52",#N/A,FALSE,"sch52"}</definedName>
    <definedName name="manuek" hidden="1">{"SCH52",#N/A,FALSE,"sch52"}</definedName>
    <definedName name="manut" localSheetId="0" hidden="1">{"'gráf jan00'!$A$1:$AK$41"}</definedName>
    <definedName name="manut" hidden="1">{"'gráf jan00'!$A$1:$AK$41"}</definedName>
    <definedName name="Manut.Transp.Operac.">#REF!</definedName>
    <definedName name="Manutencao">#REF!</definedName>
    <definedName name="Manutenção">#REF!</definedName>
    <definedName name="mao">#REF!</definedName>
    <definedName name="mão">#REF!</definedName>
    <definedName name="MAO_DE_OBRA">#REF!</definedName>
    <definedName name="MAODEOBRA">#REF!</definedName>
    <definedName name="MÃODEOBRA">#REF!</definedName>
    <definedName name="maodeobra20">#REF!</definedName>
    <definedName name="maoobra">"$#REF!.$A$7:$E$31"</definedName>
    <definedName name="MAPA" hidden="1">#REF!</definedName>
    <definedName name="MAQSERV">#REF!</definedName>
    <definedName name="MAQSERV048">#REF!</definedName>
    <definedName name="maquinas" localSheetId="0" hidden="1">{#N/A,#N/A,FALSE,"PACCIL";#N/A,#N/A,FALSE,"PAITACAN";#N/A,#N/A,FALSE,"PARECO";#N/A,#N/A,FALSE,"PA62";#N/A,#N/A,FALSE,"PAFINAL";#N/A,#N/A,FALSE,"PARECONF";#N/A,#N/A,FALSE,"PARECOND"}</definedName>
    <definedName name="maquinas" hidden="1">{#N/A,#N/A,FALSE,"PACCIL";#N/A,#N/A,FALSE,"PAITACAN";#N/A,#N/A,FALSE,"PARECO";#N/A,#N/A,FALSE,"PA62";#N/A,#N/A,FALSE,"PAFINAL";#N/A,#N/A,FALSE,"PARECONF";#N/A,#N/A,FALSE,"PARECOND"}</definedName>
    <definedName name="mar" hidden="1">#REF!</definedName>
    <definedName name="MAR00">#REF!</definedName>
    <definedName name="MARA">#REF!</definedName>
    <definedName name="marc" hidden="1">#REF!</definedName>
    <definedName name="Marca_Modelo">#REF!</definedName>
    <definedName name="MARCELA" localSheetId="0" hidden="1">{#N/A,#N/A,FALSE,"SIM95"}</definedName>
    <definedName name="MARCELA" hidden="1">{#N/A,#N/A,FALSE,"SIM95"}</definedName>
    <definedName name="marcelo" localSheetId="0" hidden="1">{"'gráf jan00'!$A$1:$AK$41"}</definedName>
    <definedName name="marcelo" hidden="1">{"'gráf jan00'!$A$1:$AK$41"}</definedName>
    <definedName name="marcelo1" localSheetId="0" hidden="1">{#N/A,#N/A,FALSE,"QUADRO GERAL";#N/A,#N/A,FALSE,"RECEITA OPERACIONAL";#N/A,#N/A,FALSE,"DESP.OPERACIONAIS";#N/A,#N/A,FALSE,"INVESTIMENTOS";#N/A,#N/A,FALSE,"NÃO OPERACIONAL";#N/A,#N/A,FALSE,"PROJEÇÃO INDICADORES"}</definedName>
    <definedName name="marcelo1" hidden="1">{#N/A,#N/A,FALSE,"QUADRO GERAL";#N/A,#N/A,FALSE,"RECEITA OPERACIONAL";#N/A,#N/A,FALSE,"DESP.OPERACIONAIS";#N/A,#N/A,FALSE,"INVESTIMENTOS";#N/A,#N/A,FALSE,"NÃO OPERACIONAL";#N/A,#N/A,FALSE,"PROJEÇÃO INDICADORES"}</definedName>
    <definedName name="MARCENEIRO">#REF!</definedName>
    <definedName name="MARCIO">#REF!</definedName>
    <definedName name="márcio" localSheetId="0" hidden="1">{"'Total'!$A$1","'Total'!$A$3"}</definedName>
    <definedName name="márcio" hidden="1">{"'Total'!$A$1","'Total'!$A$3"}</definedName>
    <definedName name="Marcio_1" hidden="1">#REF!-1 &amp; "." &amp; MAX(1,COUNTA(INDEX(#REF!,MATCH(#REF!-1,#REF!,FALSE)):#REF!))</definedName>
    <definedName name="Marcio_2" hidden="1">#REF!-1 &amp; "." &amp; MAX(1,COUNTA(INDEX(#REF!,MATCH(#REF!-1,#REF!,FALSE)):#REF!))</definedName>
    <definedName name="Marcio_3" hidden="1">#REF!-1 &amp; "." &amp; MAX(1,COUNTA(INDEX(#REF!,MATCH(#REF!-1,#REF!,FALSE)):#REF!))</definedName>
    <definedName name="Marcio_4" hidden="1">#REF!-1 &amp; "." &amp; MAX(1,COUNTA(INDEX(#REF!,MATCH(#REF!-1,#REF!,FALSE)):#REF!))</definedName>
    <definedName name="Marcio_5" hidden="1">#REF!-1 &amp; "." &amp; MAX(1,COUNTA(INDEX(#REF!,MATCH(#REF!-1,#REF!,FALSE)):#REF!))</definedName>
    <definedName name="marco">#REF!</definedName>
    <definedName name="marcos">#REF!</definedName>
    <definedName name="marcus">#REF!</definedName>
    <definedName name="margen">#REF!</definedName>
    <definedName name="MARIA" localSheetId="0" hidden="1">{"'gráf jan00'!$A$1:$AK$41"}</definedName>
    <definedName name="MARIA" hidden="1">{"'gráf jan00'!$A$1:$AK$41"}</definedName>
    <definedName name="mariaa" localSheetId="0" hidden="1">{"SCH73",#N/A,FALSE,"eva";"SCH74",#N/A,FALSE,"eva";"SCH75",#N/A,FALSE,"eva"}</definedName>
    <definedName name="mariaa" hidden="1">{"SCH73",#N/A,FALSE,"eva";"SCH74",#N/A,FALSE,"eva";"SCH75",#N/A,FALSE,"eva"}</definedName>
    <definedName name="marina" localSheetId="0" hidden="1">{"Fecha_Dezembro",#N/A,FALSE,"FECHAMENTO-2002 ";"Defer_Dezermbro",#N/A,FALSE,"DIFERIDO";"Pis_Dezembro",#N/A,FALSE,"PIS COFINS";"Iss_Dezembro",#N/A,FALSE,"ISS"}</definedName>
    <definedName name="marina" hidden="1">{"Fecha_Dezembro",#N/A,FALSE,"FECHAMENTO-2002 ";"Defer_Dezermbro",#N/A,FALSE,"DIFERIDO";"Pis_Dezembro",#N/A,FALSE,"PIS COFINS";"Iss_Dezembro",#N/A,FALSE,"ISS"}</definedName>
    <definedName name="market" localSheetId="0" hidden="1">{#N/A,"70% Success",FALSE,"Sales Forecast";#N/A,#N/A,FALSE,"Sheet2"}</definedName>
    <definedName name="market" hidden="1">{#N/A,"70% Success",FALSE,"Sales Forecast";#N/A,#N/A,FALSE,"Sheet2"}</definedName>
    <definedName name="MARMORE_BRANCO">#REF!</definedName>
    <definedName name="MART.ROMPEDOR.IMP">#REF!</definedName>
    <definedName name="MART.ROMPEDOR.P">#REF!</definedName>
    <definedName name="MARTELETE.IMP">#REF!</definedName>
    <definedName name="MARTELETE.P">#REF!</definedName>
    <definedName name="Mary" localSheetId="0">{"total","SUM(total)","YNNNN",FALSE}</definedName>
    <definedName name="Mary">{"total","SUM(total)","YNNNN",FALSE}</definedName>
    <definedName name="marzo" localSheetId="0" hidden="1">{#N/A,#N/A,FALSE,"Acum Julio - 00"}</definedName>
    <definedName name="marzo" hidden="1">{#N/A,#N/A,FALSE,"Acum Julio - 00"}</definedName>
    <definedName name="marzo1" localSheetId="0" hidden="1">{#N/A,#N/A,FALSE,"Acum Julio - 00"}</definedName>
    <definedName name="marzo1" hidden="1">{#N/A,#N/A,FALSE,"Acum Julio - 00"}</definedName>
    <definedName name="Massa">#REF!</definedName>
    <definedName name="MASSA_OLEO">#REF!</definedName>
    <definedName name="MASSA_PVA">#REF!</definedName>
    <definedName name="MassaAcrílica">#REF!</definedName>
    <definedName name="MassaPVA">#REF!</definedName>
    <definedName name="mASTER"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#REF!</definedName>
    <definedName name="MAT_BET">#REF!</definedName>
    <definedName name="MATAC" localSheetId="0" hidden="1">{#N/A,#N/A,TRUE,"Serviços"}</definedName>
    <definedName name="MATAC" hidden="1">{#N/A,#N/A,TRUE,"Serviços"}</definedName>
    <definedName name="MATACÃO">#REF!</definedName>
    <definedName name="MATBET">"$#REF!.$A$1:$N$16"</definedName>
    <definedName name="MATCPU">#REF!</definedName>
    <definedName name="mater">#REF!</definedName>
    <definedName name="MATERIAIS">#REF!</definedName>
    <definedName name="MATERIAL">#REF!</definedName>
    <definedName name="material_1">#REF!</definedName>
    <definedName name="Material_britado">#REF!</definedName>
    <definedName name="Material_britado_4">"$#REF!.$#REF!$#REF!"</definedName>
    <definedName name="MATERIAL1" localSheetId="0" hidden="1">{#N/A,#N/A,FALSE,"BPCNB";#N/A,#N/A,FALSE,"DRECNB";#N/A,#N/A,FALSE,"PLCNB";#N/A,#N/A,FALSE,"DOARCNB"}</definedName>
    <definedName name="MATERIAL1" hidden="1">{#N/A,#N/A,FALSE,"BPCNB";#N/A,#N/A,FALSE,"DRECNB";#N/A,#N/A,FALSE,"PLCNB";#N/A,#N/A,FALSE,"DOARCNB"}</definedName>
    <definedName name="MATERIALBETUMINOSO1">#REF!</definedName>
    <definedName name="matfut">#REF!</definedName>
    <definedName name="matnf">#REF!</definedName>
    <definedName name="matnn">#REF!</definedName>
    <definedName name="matped">#REF!</definedName>
    <definedName name="matriz">#REF!</definedName>
    <definedName name="MATRIZ_DE_RESPONSABILIDADE">#REF!</definedName>
    <definedName name="MATRIZ1" localSheetId="0" hidden="1">{#N/A,#N/A,TRUE,"Serviços"}</definedName>
    <definedName name="MATRIZ1" hidden="1">{#N/A,#N/A,TRUE,"Serviços"}</definedName>
    <definedName name="Matrizes" localSheetId="0" hidden="1">{"MATRIZES",#N/A,FALSE,"Obras"}</definedName>
    <definedName name="Matrizes" hidden="1">{"MATRIZES",#N/A,FALSE,"Obras"}</definedName>
    <definedName name="mattubcust" localSheetId="0" hidden="1">{#N/A,#N/A,FALSE,"GERAL";#N/A,#N/A,FALSE,"012-96";#N/A,#N/A,FALSE,"018-96";#N/A,#N/A,FALSE,"027-96";#N/A,#N/A,FALSE,"059-96";#N/A,#N/A,FALSE,"076-96";#N/A,#N/A,FALSE,"019-97";#N/A,#N/A,FALSE,"021-97";#N/A,#N/A,FALSE,"022-97";#N/A,#N/A,FALSE,"028-97"}</definedName>
    <definedName name="mattubcust" hidden="1">{#N/A,#N/A,FALSE,"GERAL";#N/A,#N/A,FALSE,"012-96";#N/A,#N/A,FALSE,"018-96";#N/A,#N/A,FALSE,"027-96";#N/A,#N/A,FALSE,"059-96";#N/A,#N/A,FALSE,"076-96";#N/A,#N/A,FALSE,"019-97";#N/A,#N/A,FALSE,"021-97";#N/A,#N/A,FALSE,"022-97";#N/A,#N/A,FALSE,"028-97"}</definedName>
    <definedName name="Mau" localSheetId="0" hidden="1">{#N/A,#N/A,FALSE,"QUADRO GERAL";#N/A,#N/A,FALSE,"RECEITA OPERACIONAL";#N/A,#N/A,FALSE,"DESP.OPERACIONAIS";#N/A,#N/A,FALSE,"INVESTIMENTOS";#N/A,#N/A,FALSE,"NÃO OPERACIONAL";#N/A,#N/A,FALSE,"PROJEÇÃO INDICADORES"}</definedName>
    <definedName name="Mau" hidden="1">{#N/A,#N/A,FALSE,"QUADRO GERAL";#N/A,#N/A,FALSE,"RECEITA OPERACIONAL";#N/A,#N/A,FALSE,"DESP.OPERACIONAIS";#N/A,#N/A,FALSE,"INVESTIMENTOS";#N/A,#N/A,FALSE,"NÃO OPERACIONAL";#N/A,#N/A,FALSE,"PROJEÇÃO INDICADORES"}</definedName>
    <definedName name="Max" hidden="1">COUNTIF(#REF!,"&lt;&gt;0")+3</definedName>
    <definedName name="Máximo" localSheetId="0" hidden="1">{"'Índice'!$A$1:$K$49"}</definedName>
    <definedName name="Máximo" hidden="1">{"'Índice'!$A$1:$K$49"}</definedName>
    <definedName name="MB">#REF!</definedName>
    <definedName name="mbc">#REF!</definedName>
    <definedName name="MBF">#REF!</definedName>
    <definedName name="MBQ">#REF!</definedName>
    <definedName name="MBQ_13">#REF!</definedName>
    <definedName name="MBQ_39">#REF!</definedName>
    <definedName name="MBQ_6">#REF!</definedName>
    <definedName name="MBQA">#REF!</definedName>
    <definedName name="MBQT">#REF!</definedName>
    <definedName name="MBR">"$#REF!.$I$34"</definedName>
    <definedName name="MBUF">"$#REF!.$D$12"</definedName>
    <definedName name="MBUFCORREC">#REF!</definedName>
    <definedName name="MBUFCORREC_23">#REF!</definedName>
    <definedName name="MBUFMAN">#REF!</definedName>
    <definedName name="MBUFMANALT">#REF!</definedName>
    <definedName name="MBUFREMMAN">#REF!</definedName>
    <definedName name="MBUFREMMAN_23">#REF!</definedName>
    <definedName name="MBUFREMPROFMAN">"$#REF!.$K$39"</definedName>
    <definedName name="MBUFREMREC">#REF!</definedName>
    <definedName name="MBUFREMREC_23">#REF!</definedName>
    <definedName name="MBUFTBREC">#REF!</definedName>
    <definedName name="MBUFTBREC_23">#REF!</definedName>
    <definedName name="MBUFW">"$#REF!.$D$14"</definedName>
    <definedName name="MBUFWA">"$#REF!.$D$13"</definedName>
    <definedName name="MBUQ">"$#REF!.$E$12"</definedName>
    <definedName name="MBUQAQUIS">#REF!</definedName>
    <definedName name="MBUQMAN">#REF!</definedName>
    <definedName name="MBUQREC_23">#REF!</definedName>
    <definedName name="MBUQRECOMPMAN">#REF!</definedName>
    <definedName name="MBUQRECOMPMAN_23">#REF!</definedName>
    <definedName name="MBUQRECOMPREC">#REF!</definedName>
    <definedName name="MBUQRECOMPREC_23">#REF!</definedName>
    <definedName name="MBUQREMMAN_20">#REF!</definedName>
    <definedName name="MBUQREMREC">#REF!</definedName>
    <definedName name="MBUQREMREC_23">#REF!</definedName>
    <definedName name="MBUQTBMAN_20">#REF!</definedName>
    <definedName name="MBUQTBREC">#REF!</definedName>
    <definedName name="MBUQTBREC_23">#REF!</definedName>
    <definedName name="MBUQW">"$#REF!.$E$14"</definedName>
    <definedName name="MBUQWA">"$#REF!.$E$13"</definedName>
    <definedName name="MBV">#REF!</definedName>
    <definedName name="MBV_1">#REF!</definedName>
    <definedName name="MBV_2">#REF!</definedName>
    <definedName name="MBV_3">#REF!</definedName>
    <definedName name="mcm" localSheetId="0" hidden="1">{"Pèrdues i Guanys analític.Català",#N/A,FALSE,"Català";"Pèrdues i G. analític.castellà",#N/A,FALSE,"Castellà"}</definedName>
    <definedName name="mcm" hidden="1">{"Pèrdues i Guanys analític.Català",#N/A,FALSE,"Català";"Pèrdues i G. analític.castellà",#N/A,FALSE,"Castellà"}</definedName>
    <definedName name="MD">#REF!</definedName>
    <definedName name="MD_13">#REF!</definedName>
    <definedName name="MD_39">#REF!</definedName>
    <definedName name="MD_6">#REF!</definedName>
    <definedName name="MDO">#REF!</definedName>
    <definedName name="ME">#REF!</definedName>
    <definedName name="ME.ROD">#REF!</definedName>
    <definedName name="ME_1">#REF!</definedName>
    <definedName name="ME_14">#N/A</definedName>
    <definedName name="MECÂNICO">#REF!</definedName>
    <definedName name="MECÂNICO.MAQ.PESADA">#REF!</definedName>
    <definedName name="mecanismo" hidden="1">#REF!</definedName>
    <definedName name="MED">#REF!</definedName>
    <definedName name="med_1" localSheetId="0" hidden="1">{#N/A,#N/A,FALSE,"MO (2)"}</definedName>
    <definedName name="med_1" hidden="1">{#N/A,#N/A,FALSE,"MO (2)"}</definedName>
    <definedName name="med_extenso">#REF!</definedName>
    <definedName name="MEDAGOREAL">#REF!</definedName>
    <definedName name="MEDD">#REF!</definedName>
    <definedName name="MEDICAO">#REF!</definedName>
    <definedName name="Medição">#REF!</definedName>
    <definedName name="MEDICAO_1">#REF!</definedName>
    <definedName name="MEDIÇÃO_1">#REF!</definedName>
    <definedName name="MEDICAO_14">#N/A</definedName>
    <definedName name="MEDIÇÃO_14">#N/A</definedName>
    <definedName name="Medição_25">#REF!</definedName>
    <definedName name="Medição_4">#REF!</definedName>
    <definedName name="MEDICAO7">#N/A</definedName>
    <definedName name="Mediçãoo">#REF!</definedName>
    <definedName name="medida">#REF!</definedName>
    <definedName name="MEDIDOR">#REF!</definedName>
    <definedName name="MEDIO">#REF!</definedName>
    <definedName name="medir">#REF!</definedName>
    <definedName name="MedMês95">#N/A</definedName>
    <definedName name="MEDPER1">#REF!</definedName>
    <definedName name="MEF"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ME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MEIO.FIO">#REF!</definedName>
    <definedName name="meio.fio.concreto">#REF!</definedName>
    <definedName name="MEIO_FIO">#REF!</definedName>
    <definedName name="meiofio">#REF!</definedName>
    <definedName name="MeioFio03">#REF!</definedName>
    <definedName name="MeioFioXLS">#REF!</definedName>
    <definedName name="melhoria" localSheetId="0" hidden="1">{#N/A,#N/A,FALSE,"Plan1"}</definedName>
    <definedName name="melhoria" hidden="1">{#N/A,#N/A,FALSE,"Plan1"}</definedName>
    <definedName name="Mem">#REF!</definedName>
    <definedName name="Mem.01" localSheetId="0" hidden="1">{"'Plan1 (2)'!$A$5:$F$63"}</definedName>
    <definedName name="Mem.01" hidden="1">{"'Plan1 (2)'!$A$5:$F$63"}</definedName>
    <definedName name="mem.km736">#REF!</definedName>
    <definedName name="Mem_10">#REF!</definedName>
    <definedName name="Mem_6">#REF!</definedName>
    <definedName name="mem2_10">#REF!</definedName>
    <definedName name="mem2_6">#REF!</definedName>
    <definedName name="MEMO" hidden="1">#REF!</definedName>
    <definedName name="MEMORIA" localSheetId="0" hidden="1">{#N/A,#N/A,FALSE,"Aging Summary";#N/A,#N/A,FALSE,"Ratio Analysis";#N/A,#N/A,FALSE,"Test 120 Day Accts";#N/A,#N/A,FALSE,"Tickmarks"}</definedName>
    <definedName name="MEMORIA" hidden="1">{#N/A,#N/A,FALSE,"Aging Summary";#N/A,#N/A,FALSE,"Ratio Analysis";#N/A,#N/A,FALSE,"Test 120 Day Accts";#N/A,#N/A,FALSE,"Tickmarks"}</definedName>
    <definedName name="MEMÓRIA">#REF!</definedName>
    <definedName name="memória2">#REF!</definedName>
    <definedName name="memoriacálculovãos20">#REF!</definedName>
    <definedName name="men" localSheetId="0" hidden="1">{#N/A,#N/A,FALSE,"LLAVE";#N/A,#N/A,FALSE,"EERR";#N/A,#N/A,FALSE,"ESP";#N/A,#N/A,FALSE,"EOAF";#N/A,#N/A,FALSE,"CASH";#N/A,#N/A,FALSE,"FINANZAS";#N/A,#N/A,FALSE,"DEUDA";#N/A,#N/A,FALSE,"INVERSION";#N/A,#N/A,FALSE,"PERSONAL"}</definedName>
    <definedName name="men" hidden="1">{#N/A,#N/A,FALSE,"LLAVE";#N/A,#N/A,FALSE,"EERR";#N/A,#N/A,FALSE,"ESP";#N/A,#N/A,FALSE,"EOAF";#N/A,#N/A,FALSE,"CASH";#N/A,#N/A,FALSE,"FINANZAS";#N/A,#N/A,FALSE,"DEUDA";#N/A,#N/A,FALSE,"INVERSION";#N/A,#N/A,FALSE,"PERSONAL"}</definedName>
    <definedName name="Mengo" hidden="1">#REF!</definedName>
    <definedName name="MENOR">MIN(#REF!,#REF!,#REF!)</definedName>
    <definedName name="MENORES">#REF!</definedName>
    <definedName name="MENSALISTAS">#REF!</definedName>
    <definedName name="MENU">#REF!</definedName>
    <definedName name="MENU1">#REF!</definedName>
    <definedName name="MENU2">#REF!</definedName>
    <definedName name="MENU3">#REF!</definedName>
    <definedName name="MENU4">#REF!</definedName>
    <definedName name="MENU5">#REF!</definedName>
    <definedName name="MENU6">#REF!</definedName>
    <definedName name="meoi"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meoi"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Meqpt" localSheetId="0" hidden="1">{#N/A,#N/A,FALSE,"magsep2";#N/A,#N/A,FALSE,"¾"" X ½""";#N/A,#N/A,FALSE,"½"" X ¼""";#N/A,#N/A,FALSE,"¼"" X 8 Mesh";#N/A,#N/A,FALSE,"8 X 14 Mesh"}</definedName>
    <definedName name="Meqpt" hidden="1">{#N/A,#N/A,FALSE,"magsep2";#N/A,#N/A,FALSE,"¾"" X ½""";#N/A,#N/A,FALSE,"½"" X ¼""";#N/A,#N/A,FALSE,"¼"" X 8 Mesh";#N/A,#N/A,FALSE,"8 X 14 Mesh"}</definedName>
    <definedName name="Merc" localSheetId="0" hidden="1">{"'REL CUSTODIF'!$B$1:$H$72"}</definedName>
    <definedName name="Merc" hidden="1">{"'REL CUSTODIF'!$B$1:$H$72"}</definedName>
    <definedName name="mercadorias" localSheetId="0" hidden="1">{#N/A,#N/A,FALSE,"PACCIL";#N/A,#N/A,FALSE,"PAITACAN";#N/A,#N/A,FALSE,"PARECO";#N/A,#N/A,FALSE,"PA62";#N/A,#N/A,FALSE,"PAFINAL";#N/A,#N/A,FALSE,"PARECONF";#N/A,#N/A,FALSE,"PARECOND"}</definedName>
    <definedName name="mercadorias" hidden="1">{#N/A,#N/A,FALSE,"PACCIL";#N/A,#N/A,FALSE,"PAITACAN";#N/A,#N/A,FALSE,"PARECO";#N/A,#N/A,FALSE,"PA62";#N/A,#N/A,FALSE,"PAFINAL";#N/A,#N/A,FALSE,"PARECONF";#N/A,#N/A,FALSE,"PARECOND"}</definedName>
    <definedName name="mercia" localSheetId="0" hidden="1">{"'REL CUSTODIF'!$B$1:$H$72"}</definedName>
    <definedName name="mercia" hidden="1">{"'REL CUSTODIF'!$B$1:$H$72"}</definedName>
    <definedName name="MERDA">#REF!</definedName>
    <definedName name="MERDA_25">#REF!</definedName>
    <definedName name="merito"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1" hidden="1">#REF!</definedName>
    <definedName name="MES">#REF!</definedName>
    <definedName name="mês">#REF!</definedName>
    <definedName name="mês1">#REF!</definedName>
    <definedName name="MesCalc">#REF!</definedName>
    <definedName name="Meses">#REF!</definedName>
    <definedName name="MesNegociado">#REF!</definedName>
    <definedName name="mesoestrutura">#REF!</definedName>
    <definedName name="MESTRE.OBRA">#REF!</definedName>
    <definedName name="metas" localSheetId="0" hidden="1">{"'CptDifn'!$AA$32:$AG$32"}</definedName>
    <definedName name="metas" hidden="1">{"'CptDifn'!$AA$32:$AG$32"}</definedName>
    <definedName name="metasantigas" localSheetId="0" hidden="1">{"'gráf jan00'!$A$1:$AK$41"}</definedName>
    <definedName name="metasantigas" hidden="1">{"'gráf jan00'!$A$1:$AK$41"}</definedName>
    <definedName name="MetaTir">#REF!</definedName>
    <definedName name="Meu">#REF!</definedName>
    <definedName name="MEWarning" hidden="1">1</definedName>
    <definedName name="MF">#REF!</definedName>
    <definedName name="MG">#REF!</definedName>
    <definedName name="MG155.4">#REF!</definedName>
    <definedName name="MG155.4f">#REF!</definedName>
    <definedName name="MG155.4i">#REF!</definedName>
    <definedName name="MG167.3">#REF!</definedName>
    <definedName name="MG167.3f">#REF!</definedName>
    <definedName name="MG167.3i">#REF!</definedName>
    <definedName name="MG173.2">#REF!</definedName>
    <definedName name="MG173.2f">#REF!</definedName>
    <definedName name="MG173.2i">#REF!</definedName>
    <definedName name="MG187.1">#REF!</definedName>
    <definedName name="MG187.1f">#REF!</definedName>
    <definedName name="MG187.1i">#REF!</definedName>
    <definedName name="MG190.1">#REF!</definedName>
    <definedName name="MG190.1f">#REF!</definedName>
    <definedName name="MG190.1i">#REF!</definedName>
    <definedName name="MG275.4">#REF!</definedName>
    <definedName name="MG275.4f">#REF!</definedName>
    <definedName name="MG275.4i">#REF!</definedName>
    <definedName name="MG290.2">#REF!</definedName>
    <definedName name="MG290.2f">#REF!</definedName>
    <definedName name="MG290.2i">#REF!</definedName>
    <definedName name="MG295.2">#REF!</definedName>
    <definedName name="MG295.2f">#REF!</definedName>
    <definedName name="MG295.2i">#REF!</definedName>
    <definedName name="MG332.4">#REF!</definedName>
    <definedName name="MG332.4f">#REF!</definedName>
    <definedName name="MG332.4i">#REF!</definedName>
    <definedName name="MG350.2">#REF!</definedName>
    <definedName name="MG350.2f">#REF!</definedName>
    <definedName name="MG350.2i">#REF!</definedName>
    <definedName name="MG427.1">#REF!</definedName>
    <definedName name="MG427.1f">#REF!</definedName>
    <definedName name="MG427.1i">#REF!</definedName>
    <definedName name="MG455.2">#REF!</definedName>
    <definedName name="MG455.2f">#REF!</definedName>
    <definedName name="MG455.2i">#REF!</definedName>
    <definedName name="MG459.2">#REF!</definedName>
    <definedName name="MG459.2f">#REF!</definedName>
    <definedName name="MG459.2i">#REF!</definedName>
    <definedName name="mh" localSheetId="0" hidden="1">{"MULTIPLICAÇÃO",#N/A,FALSE,"Obras"}</definedName>
    <definedName name="mh" hidden="1">{"MULTIPLICAÇÃO",#N/A,FALSE,"Obras"}</definedName>
    <definedName name="MIAL" hidden="1">#REF!</definedName>
    <definedName name="MIBOR">#REF!</definedName>
    <definedName name="MICRO">#REF!</definedName>
    <definedName name="MICROALTER">#REF!</definedName>
    <definedName name="MICROMA">#REF!</definedName>
    <definedName name="MICROTA">#REF!</definedName>
    <definedName name="mictórioinox1.50">#REF!</definedName>
    <definedName name="mike" localSheetId="0" hidden="1">{#N/A,#N/A,FALSE,"Aging Summary";#N/A,#N/A,FALSE,"Ratio Analysis";#N/A,#N/A,FALSE,"Test 120 Day Accts";#N/A,#N/A,FALSE,"Tickmarks"}</definedName>
    <definedName name="mike" hidden="1">{#N/A,#N/A,FALSE,"Aging Summary";#N/A,#N/A,FALSE,"Ratio Analysis";#N/A,#N/A,FALSE,"Test 120 Day Accts";#N/A,#N/A,FALSE,"Tickmarks"}</definedName>
    <definedName name="mil">#N/A</definedName>
    <definedName name="MILENA" hidden="1">#REF!</definedName>
    <definedName name="MILHÃO">#REF!</definedName>
    <definedName name="MILHAR">#REF!</definedName>
    <definedName name="min" localSheetId="0" hidden="1">{#N/A,#N/A,FALSE,"REPORT"}</definedName>
    <definedName name="min" hidden="1">{#N/A,#N/A,FALSE,"REPORT"}</definedName>
    <definedName name="mina" localSheetId="0" hidden="1">{#N/A,#N/A,FALSE,"REPORT"}</definedName>
    <definedName name="mina" hidden="1">{#N/A,#N/A,FALSE,"REPORT"}</definedName>
    <definedName name="MINPGPELE">#REF!</definedName>
    <definedName name="MINPGPMEC">#REF!</definedName>
    <definedName name="Mirin" localSheetId="0">{"total","SUM(total)","YNNNN",FALSE}</definedName>
    <definedName name="Mirin">{"total","SUM(total)","YNNNN",FALSE}</definedName>
    <definedName name="MIX">#REF!</definedName>
    <definedName name="mj">#REF!</definedName>
    <definedName name="mklkl" localSheetId="0" hidden="1">{#N/A,#N/A,FALSE,"Aging Summary";#N/A,#N/A,FALSE,"Ratio Analysis";#N/A,#N/A,FALSE,"Test 120 Day Accts";#N/A,#N/A,FALSE,"Tickmarks"}</definedName>
    <definedName name="mklkl" hidden="1">{#N/A,#N/A,FALSE,"Aging Summary";#N/A,#N/A,FALSE,"Ratio Analysis";#N/A,#N/A,FALSE,"Test 120 Day Accts";#N/A,#N/A,FALSE,"Tickmarks"}</definedName>
    <definedName name="mktg" localSheetId="0" hidden="1">{#N/A,#N/A,FALSE,"지침";#N/A,#N/A,FALSE,"환경분석";#N/A,#N/A,FALSE,"Sheet16"}</definedName>
    <definedName name="mktg" hidden="1">{#N/A,#N/A,FALSE,"지침";#N/A,#N/A,FALSE,"환경분석";#N/A,#N/A,FALSE,"Sheet16"}</definedName>
    <definedName name="MLH0">#REF!</definedName>
    <definedName name="MLNK0005cd1e1cbd45e4b9072e40746330aa" hidden="1">#REF!</definedName>
    <definedName name="MLNK02268c5b7723403188c2ed13371a94a2" hidden="1">#REF!</definedName>
    <definedName name="MLNK037a0ba39b6944e08a7dbd57124f229f" hidden="1">#REF!</definedName>
    <definedName name="MLNK03bb5f67dadf47b59e2e9fae9237af64" hidden="1">#REF!</definedName>
    <definedName name="MLNK03f4885ba4da404f8487bb02f2e786c9" hidden="1">#REF!</definedName>
    <definedName name="MLNK05478c6ef2a645529d102956a74691fc" hidden="1">#REF!</definedName>
    <definedName name="MLNK06917f0f25b2411da958328f1f96431d" hidden="1">#REF!</definedName>
    <definedName name="MLNK077ceb6b64234455aed58156e99cc186" hidden="1">#REF!</definedName>
    <definedName name="MLNK085c9d3740c541cdaa54b5ac061ebe3c" hidden="1">#REF!</definedName>
    <definedName name="MLNK08d55c693427434ab5664aec649a8423" hidden="1">#REF!</definedName>
    <definedName name="MLNK08f10158bd5a455d87d4281ff71da3e3" hidden="1">#REF!</definedName>
    <definedName name="MLNK08f2cc95607b4797a731b15127f8b497" hidden="1">#REF!</definedName>
    <definedName name="MLNK09309f66d74840488442af6dbfe9e4f9" hidden="1">#REF!</definedName>
    <definedName name="MLNK093d27598cb24449aeef2c721cd1a60d" hidden="1">#REF!</definedName>
    <definedName name="MLNK09f4748a7a164102864136738227cc7b" hidden="1">#REF!</definedName>
    <definedName name="MLNK09fd81395c844aaeb4cb86fd63e37367" hidden="1">#REF!</definedName>
    <definedName name="MLNK0a121af29d4d48da9c6aa391b6110a3e" hidden="1">#REF!</definedName>
    <definedName name="MLNK0a8715696db445bab9aa72a0bc28809a" hidden="1">#REF!</definedName>
    <definedName name="MLNK0b0dabacef354aaba792f2b7e5986a7f" hidden="1">#REF!</definedName>
    <definedName name="MLNK0b981833f73d419c8af5149dba38e3c2" hidden="1">#REF!</definedName>
    <definedName name="MLNK0dad5060090e4ea5a55d4d9612cccb25" hidden="1">#REF!</definedName>
    <definedName name="MLNK0dd5163bc6f74074be5edb23c86e3138" hidden="1">#REF!</definedName>
    <definedName name="MLNK0e8a96eaccbf47d181f73ffe6c38ce99" hidden="1">#REF!</definedName>
    <definedName name="MLNK0f411c430df647e88c41b361a956cc20" hidden="1">#REF!</definedName>
    <definedName name="MLNK1098efa1efc047d4b1247921a7f23b6f" hidden="1">#REF!</definedName>
    <definedName name="MLNK137b8429f9d443a3b8241cfc7ea255b4" hidden="1">#REF!</definedName>
    <definedName name="MLNK13cfb4e7f5ae402da2ff271debb17fe6" hidden="1">#REF!</definedName>
    <definedName name="MLNK14b0f7d5833046e79a32ea124992d181" hidden="1">#REF!</definedName>
    <definedName name="MLNK14e12991a0134d83a2ce5668eeada3d7" hidden="1">#REF!</definedName>
    <definedName name="MLNK151d84e59c4d4156a338554b17884211" hidden="1">#REF!</definedName>
    <definedName name="MLNK1560b4d25ad7404eaa9a8ac5b8469f33" hidden="1">#REF!</definedName>
    <definedName name="MLNK1597b2444a9b4b8bbaca1bf437bc309e" hidden="1">#REF!</definedName>
    <definedName name="MLNK16e235a99e2d4e90a85240a80b0942ae" hidden="1">#REF!</definedName>
    <definedName name="MLNK1849ac302af64c61bead717e0acbbecb" hidden="1">#REF!</definedName>
    <definedName name="MLNK188d141ffac64adb9e62392d89d53d9e" hidden="1">#REF!</definedName>
    <definedName name="MLNK18a50c85ee8d4306958106c9f74fea3d" hidden="1">#REF!</definedName>
    <definedName name="MLNK18d9ed943a674349bfbc4efd913db1c6" hidden="1">#REF!</definedName>
    <definedName name="MLNK19580f9cec614656a5b0040960cee814" hidden="1">#REF!</definedName>
    <definedName name="MLNK199fab40c8624f749bd42c7af67ad636" hidden="1">#REF!</definedName>
    <definedName name="MLNK1a938c2ac95944ec8e68ea046c07e216" hidden="1">#REF!</definedName>
    <definedName name="MLNK1afd0aa54c0e4b33a89c994e7636b22e" hidden="1">#REF!</definedName>
    <definedName name="MLNK1b08baa1412f4d7fb3781e137e784464" hidden="1">#REF!</definedName>
    <definedName name="MLNK1b3b205641a441da95943be88b8193fc" hidden="1">#REF!</definedName>
    <definedName name="MLNK1b911010acd042f0bdf72c14f56f1bdb" hidden="1">#REF!</definedName>
    <definedName name="MLNK1ca85fb102be40bc8b446c9d9e7e39d5" hidden="1">#REF!</definedName>
    <definedName name="MLNK1dcdea47bd8c44f89382152a053d11e6" hidden="1">#REF!</definedName>
    <definedName name="MLNK1deffee563824332af37784fe6ab833f" hidden="1">#REF!</definedName>
    <definedName name="MLNK1f67cfda47684a088750c8a3c32e858e" hidden="1">#REF!</definedName>
    <definedName name="MLNK20f8b051108c4646946c089ada6cf900" hidden="1">#REF!</definedName>
    <definedName name="MLNK20fc8b58136447b584f8a1647c5775ab" hidden="1">#REF!</definedName>
    <definedName name="MLNK214682e6c7974b698bbf96c23c329a05" hidden="1">#REF!</definedName>
    <definedName name="MLNK2246317a2a1149ed90c0e093a6c997d1" hidden="1">#REF!</definedName>
    <definedName name="MLNK2386b6fdfce94313ad10dcb45435b737" hidden="1">#REF!</definedName>
    <definedName name="MLNK2437f83d437645769715bd9744d72cdf" hidden="1">#REF!</definedName>
    <definedName name="MLNK246127a7fa4d409e9f86f1d82980beba" hidden="1">#REF!</definedName>
    <definedName name="MLNK24d29122af1a46f4ba2ba02e5bef6859" hidden="1">#REF!</definedName>
    <definedName name="MLNK253cd52ebf5c403898624524a7925059" hidden="1">#REF!</definedName>
    <definedName name="MLNK268d79fbac064be29f2262b27ba1cd0e" hidden="1">#REF!</definedName>
    <definedName name="MLNK26e34456de5d4c2c9d9d5585b4135983" hidden="1">#REF!</definedName>
    <definedName name="MLNK26eabc795f1d40d88ffbda58e3b3095f" hidden="1">#REF!</definedName>
    <definedName name="MLNK27414346c35840a985c9b63852553c22" hidden="1">#REF!</definedName>
    <definedName name="MLNK28bf8bf449e24b0d833f790aea33edb0" hidden="1">#REF!</definedName>
    <definedName name="MLNK29dddcaf570a4fa1b3ba864494b587b5" hidden="1">#REF!</definedName>
    <definedName name="MLNK2a3d9515ad28416dbf0ebaa0c856932a" hidden="1">#REF!</definedName>
    <definedName name="MLNK2b4796b15d17490e93599f9d1ac7fa16" hidden="1">#REF!</definedName>
    <definedName name="MLNK2ce03a597d6243c8a6560b1530128c2a" hidden="1">#REF!</definedName>
    <definedName name="MLNK2e7d7b1f63544893a1ff10be625959ec" hidden="1">#REF!</definedName>
    <definedName name="MLNK2e97507eabf741228258b1016de3d9cb" hidden="1">#REF!</definedName>
    <definedName name="MLNK2ee992010f3645c3923a17e09e0e829e" hidden="1">#REF!</definedName>
    <definedName name="MLNK2f0f78488f5e452fab48af526034ef09" hidden="1">#REF!</definedName>
    <definedName name="MLNK2f863f3b095e4895a8cff1e23ecca887" hidden="1">#REF!</definedName>
    <definedName name="MLNK3172d3cc809c4a459ee24fb6bfbcd9dd" hidden="1">#REF!</definedName>
    <definedName name="MLNK32d763ebb1134848a035235ededffed2" hidden="1">#REF!</definedName>
    <definedName name="MLNK33a2d91a4ece4ad0b96c12f144799a1d" hidden="1">#REF!</definedName>
    <definedName name="MLNK33c59156d0c745e49bcb48d3a24fe638" hidden="1">#REF!</definedName>
    <definedName name="MLNK33db16b9789142e8a24476c0cb15d4d6" hidden="1">#REF!</definedName>
    <definedName name="MLNK33e9d0d1dea74f46aa34eaeefab5c8a8" hidden="1">#REF!</definedName>
    <definedName name="MLNK342f904df29646908fb159537ee07c56" hidden="1">#REF!</definedName>
    <definedName name="MLNK35e99cea93514c1eab68045fa54b96d1" hidden="1">#REF!</definedName>
    <definedName name="MLNK3640c940abc44b65a8183f76ab9d621b" hidden="1">#REF!</definedName>
    <definedName name="MLNK387908bfc5e84e00b7034b27ca4813c7" hidden="1">#REF!</definedName>
    <definedName name="MLNK39122c96559643d8bc54c0d7c734ee04" hidden="1">#REF!</definedName>
    <definedName name="MLNK3a53850811f84beb8da0bd159306a73d" hidden="1">#REF!</definedName>
    <definedName name="MLNK3aed96c203354b18a15f5ba900134f02" hidden="1">#REF!</definedName>
    <definedName name="MLNK3b05cccf773545138dd50b70208b019d" hidden="1">#REF!</definedName>
    <definedName name="MLNK3b578d0d5be242d18945bfcf4cedef3f" hidden="1">#REF!</definedName>
    <definedName name="MLNK3c087665bc2649ac93dffe926e100e33" hidden="1">#REF!</definedName>
    <definedName name="MLNK3c0d226f5d924e989e478a75f79c9b5d" hidden="1">#REF!</definedName>
    <definedName name="MLNK3c21091fe69549cba657e5d7c2e17a93" hidden="1">#REF!</definedName>
    <definedName name="MLNK3c8b8e80c02c4c6aa1cd07a220cc8b7a" hidden="1">#REF!</definedName>
    <definedName name="MLNK3cb83c8fe79b4cce9ca8a567ba98d0ff" hidden="1">#REF!</definedName>
    <definedName name="MLNK420555353491484dbcdfe263c0c61609" hidden="1">#REF!</definedName>
    <definedName name="MLNK431e3eba1676413484e224f58120d741" hidden="1">#REF!</definedName>
    <definedName name="MLNK437bf1a4ab0141779b36eb2a62c4b46e" hidden="1">#REF!</definedName>
    <definedName name="MLNK43898894839d48ce9c7491f2f0268c7b" hidden="1">#REF!</definedName>
    <definedName name="MLNK43fe12e1bca6406a85bc7b3f85808d2b" hidden="1">#REF!</definedName>
    <definedName name="MLNK4422752c7ba24a24ae11893423128eeb" hidden="1">#REF!</definedName>
    <definedName name="MLNK448c452e42a342b78cf24aea95680b59" hidden="1">#REF!</definedName>
    <definedName name="MLNK44a3b7cadf964b779f03ce90e5a5ffd3" hidden="1">#REF!</definedName>
    <definedName name="MLNK44f47e3e5f1f49819303c62b1ad8c442" hidden="1">#REF!</definedName>
    <definedName name="MLNK472992717b094a5cb55453f9636f1a77" hidden="1">#REF!</definedName>
    <definedName name="MLNK474cc62d3fb74589bdd9c6d1d746c6c1" hidden="1">#REF!</definedName>
    <definedName name="MLNK49bf9092f29c4092ac38b2405bc3d4b3" hidden="1">#REF!</definedName>
    <definedName name="MLNK49d06ee7917542fda0bac28e49a4ca7b" hidden="1">#REF!</definedName>
    <definedName name="MLNK4ae9b62dcfc14513b8f0d569eaabd74e" hidden="1">#REF!</definedName>
    <definedName name="MLNK4baa46b196d64bb5bc988380aa271d25" hidden="1">#REF!</definedName>
    <definedName name="MLNK4e382ceb748c42edbd9deec384c9c235" hidden="1">#REF!</definedName>
    <definedName name="MLNK4e53d67123b1448a8e74d68f885d34ed" hidden="1">#REF!</definedName>
    <definedName name="MLNK4ef57e0d58774cd682d82ce66de24a19" hidden="1">#REF!</definedName>
    <definedName name="MLNK4f91e1b83d0043798beb33c95b1774ed" hidden="1">#REF!</definedName>
    <definedName name="MLNK506526e67da4489fb7afbda2b48ca38f" hidden="1">#REF!</definedName>
    <definedName name="MLNK507a9d2578d04d11b02559c3ffc15f60" hidden="1">#REF!</definedName>
    <definedName name="MLNK50c01d6bd53c4e52ae4d9debd3ec6d4b" hidden="1">#REF!</definedName>
    <definedName name="MLNK5116584d2be64187897a8ed9dfd026e1" hidden="1">#REF!</definedName>
    <definedName name="MLNK516534a466484ffa9927857759899a46" hidden="1">#REF!</definedName>
    <definedName name="MLNK51899f8a8cba4360bd16e86221a0102b" hidden="1">#REF!</definedName>
    <definedName name="MLNK529433ff5365456386c555570c4fe7ed" hidden="1">#REF!</definedName>
    <definedName name="MLNK547cb73dc03b44c0988bc0ef83609575" hidden="1">#REF!</definedName>
    <definedName name="MLNK550ee91d49474578b1d8c08f9d1960b7" hidden="1">#REF!</definedName>
    <definedName name="MLNK55346d627d124f5bb29f15b971c6b59d" hidden="1">#REF!</definedName>
    <definedName name="MLNK553b0f705fde4a38af9d74ccb3d87f04" hidden="1">#REF!</definedName>
    <definedName name="MLNK5570ecb68e1d4625a7b65c1a49195f33" hidden="1">#REF!</definedName>
    <definedName name="MLNK55a472e84bfa494e951fd76e25eab6c5" hidden="1">#REF!</definedName>
    <definedName name="MLNK560d7d45b2504c85a1456e95312c74f1" hidden="1">#REF!</definedName>
    <definedName name="MLNK56fce1330f0041bea74aad8d2f6474aa" hidden="1">#REF!</definedName>
    <definedName name="MLNK574a942959f34c5aad0e08f4a266b49c" hidden="1">#REF!</definedName>
    <definedName name="MLNK57fe673124c94f279a0ffa0b1e794b3b" hidden="1">#REF!</definedName>
    <definedName name="MLNK5810a68da8de46ccbd7b6236b5bee322" hidden="1">#REF!</definedName>
    <definedName name="MLNK58598c6680a74cb89dd2ce14ccf5d18a" hidden="1">#REF!</definedName>
    <definedName name="MLNK59cec6c9de394ae6a4d003e3b8464e63" hidden="1">#REF!</definedName>
    <definedName name="MLNK5af98f8a128e4fe5ae9125581f9d0e63" hidden="1">#REF!</definedName>
    <definedName name="MLNK5bf0526e142445e59110600797193932" hidden="1">#REF!</definedName>
    <definedName name="MLNK5c1fdfb5d35945c48f735f265a7aa185" hidden="1">#REF!</definedName>
    <definedName name="MLNK5c6c9853509040828e43b14d62f9c6a5" hidden="1">#REF!</definedName>
    <definedName name="MLNK5d4f3d18f36a4b3ea960c93623959fdb" hidden="1">#REF!</definedName>
    <definedName name="MLNK5d54f161e1b1448f97c4c5f3891409e3" hidden="1">#REF!</definedName>
    <definedName name="MLNK5f5cca4ac6374be28b22b149a82bd656" hidden="1">#REF!</definedName>
    <definedName name="MLNK5f6df609cc3d47f9aa77043333e3eaf8" hidden="1">#REF!</definedName>
    <definedName name="MLNK5fede2236bed4ba2b3d0f895461456c5" hidden="1">#REF!</definedName>
    <definedName name="MLNK61306370a91f493a9dd5c46494d1dff2" hidden="1">#REF!</definedName>
    <definedName name="MLNK621e754190d14aa7a2c027623dab28ca" hidden="1">#REF!</definedName>
    <definedName name="MLNK6285f52436f14d07a2ff30d14971a881" hidden="1">#REF!</definedName>
    <definedName name="MLNK6478d3814cd844b2aeb896f162d7bf0c" hidden="1">#REF!</definedName>
    <definedName name="MLNK64e65b4bb2a7402db0099354be9254b5" hidden="1">#REF!</definedName>
    <definedName name="MLNK65f6f529f74648d3864d2a28e77ab806" hidden="1">#REF!</definedName>
    <definedName name="MLNK66924a8c64ca40eb868c116c3a611e11" hidden="1">#REF!</definedName>
    <definedName name="MLNK66c09bf9d66c4809a283f8a28e712d04" hidden="1">#REF!</definedName>
    <definedName name="MLNK6702c7020c91499fb3e7af3573f91ac6" hidden="1">#REF!</definedName>
    <definedName name="MLNK67ef2de6f45c49f9ae29cb6032bcc4b3" hidden="1">#REF!</definedName>
    <definedName name="MLNK680f884b858945089019817570304fb5" hidden="1">#REF!</definedName>
    <definedName name="MLNK687b453c1f6d44fca515444ceff7796e" hidden="1">#REF!</definedName>
    <definedName name="MLNK690a7fe205eb4539868934bccc4c103e" hidden="1">#REF!</definedName>
    <definedName name="MLNK6991649f9aad4920a8e87e4cd325d3c4" hidden="1">#REF!</definedName>
    <definedName name="MLNK6bffe7ad19784ceb8411628bdacd58f8" hidden="1">#REF!</definedName>
    <definedName name="MLNK6d5f95db2cc94afa906715219774f56a" hidden="1">#REF!</definedName>
    <definedName name="MLNK6e12b3cd58e24b47b8f0f21e5c933e4f" hidden="1">#REF!</definedName>
    <definedName name="MLNK6ee1eac10a214ef284902ef39a9ebec4" hidden="1">#REF!</definedName>
    <definedName name="MLNK6f607e3cde80405ab29a02685187d104" hidden="1">#REF!</definedName>
    <definedName name="MLNK6fac9eec364e49059179774130a240a6" hidden="1">#REF!</definedName>
    <definedName name="MLNK7092414808e34959a321c67178f7a463" hidden="1">#REF!</definedName>
    <definedName name="MLNK72818e9939ef4fa792410f625831a3fd" hidden="1">#REF!</definedName>
    <definedName name="MLNK72be286436494f3191824ab28c1226b3" hidden="1">#REF!</definedName>
    <definedName name="MLNK748616e15f1548b8a0f6d0d770eae45f" hidden="1">#REF!</definedName>
    <definedName name="MLNK74b12b1efe2e4040879930b12c80ec0f" hidden="1">#REF!</definedName>
    <definedName name="MLNK7662216bcb124fccb3373c6dbfda1f09" hidden="1">#REF!</definedName>
    <definedName name="MLNK767da166e03546b99014651e916d0228" hidden="1">#REF!</definedName>
    <definedName name="MLNK7793e8ae79f448a08543d55c3968da43" hidden="1">#REF!</definedName>
    <definedName name="MLNK7904213dce1a405b956619af678a05b2" hidden="1">#REF!</definedName>
    <definedName name="MLNK7a4b52e777ee48e98fd3960a0ca13bc9" hidden="1">#REF!</definedName>
    <definedName name="MLNK7b1c22f071364c5684f800552ca240c1" hidden="1">#REF!</definedName>
    <definedName name="MLNK7b7b731906de4e54a18f36f849e8aac1" hidden="1">#REF!</definedName>
    <definedName name="MLNK7bea85125a334b17bc0a7828d4e6e0ed" hidden="1">#REF!</definedName>
    <definedName name="MLNK7d5490ff6b5c481d98f21ff49d05e752" hidden="1">#REF!</definedName>
    <definedName name="MLNK7d8b52898ee84535aaa70051a795d2af" hidden="1">#REF!</definedName>
    <definedName name="MLNK7d8fef99544940bdb5a075ee38d8e36a" hidden="1">#REF!</definedName>
    <definedName name="MLNK7f2d36f61aec47a987292dc2baadf49f" hidden="1">#REF!</definedName>
    <definedName name="MLNK7f38d8d8ff854523abf685f3856d629f" hidden="1">#REF!</definedName>
    <definedName name="MLNK7f75fbc42eb14203bacae2ef21e14c61" hidden="1">#REF!</definedName>
    <definedName name="MLNK8015f86d068e40aca726d346f1d1c39f" hidden="1">#REF!</definedName>
    <definedName name="MLNK8039764c83694ab38f656af5ced94e53" hidden="1">#REF!</definedName>
    <definedName name="MLNK8044cdc962d84109a0ef7da1113dc395" hidden="1">#REF!</definedName>
    <definedName name="MLNK8074e1c938834afd8ef47868b3d7d08f" hidden="1">#REF!</definedName>
    <definedName name="MLNK815129f2c9bd4405bfa8e5bcd5bb5c1b" hidden="1">#REF!</definedName>
    <definedName name="MLNK826ded06c8e14a7fab4b8af58cc660e5" hidden="1">#REF!</definedName>
    <definedName name="MLNK82deb793c12a4165ae6bdb4d10eaafb8" hidden="1">#REF!</definedName>
    <definedName name="MLNK83711091d3fd4bbdbb4aa67cf8c69956" hidden="1">#REF!</definedName>
    <definedName name="MLNK84308ae2ce0644de86748c5518218c3f" hidden="1">#REF!</definedName>
    <definedName name="MLNK84b8e7ba20a1422ba97b5f441b56fc25" hidden="1">#REF!</definedName>
    <definedName name="MLNK84cb8a06878548b68db76c4642806370" hidden="1">#REF!</definedName>
    <definedName name="MLNK86689d62bee24afb930694cf2c76ef2b" hidden="1">#REF!</definedName>
    <definedName name="MLNK866cb97c9c6447a98c6978e3deb34db6" hidden="1">#REF!</definedName>
    <definedName name="MLNK866ea19fc1a04332854bd64268705f73" hidden="1">#REF!</definedName>
    <definedName name="MLNK86d626cc74b84cee82989c538f47dbf4" hidden="1">#REF!</definedName>
    <definedName name="MLNK87d44c3ee74b495d8745f8d53e1dcc96" hidden="1">#REF!</definedName>
    <definedName name="MLNK88db01f74a2449f1a0df36e6b015c8ab" hidden="1">#REF!</definedName>
    <definedName name="MLNK89743a3285d8423fb8a1755ce63630e7" hidden="1">#REF!</definedName>
    <definedName name="MLNK897cec307e4b4170bb43098e25afc977" hidden="1">#REF!</definedName>
    <definedName name="MLNK8a50be65e6fc4370ac118caaeb633ab6" hidden="1">#REF!</definedName>
    <definedName name="MLNK8a75e7ab3b314c6a90e7fe3531c23a23" hidden="1">#REF!</definedName>
    <definedName name="MLNK8bed7c26c5674427b698d2cf6f9334c0" hidden="1">#REF!</definedName>
    <definedName name="MLNK8ca2b294b03f4a589b95d5e0b7adf045" hidden="1">#REF!</definedName>
    <definedName name="MLNK8da174a8250e4f43bc2f4f85b3b96023" hidden="1">#REF!</definedName>
    <definedName name="MLNK8da8565594e04917975575984d36dfbc" hidden="1">#REF!</definedName>
    <definedName name="MLNK8de149171d6f4ca2a9423bed5c0bca13" hidden="1">#REF!</definedName>
    <definedName name="MLNK8df47eea90794dd3aee7c050eb8c7293" hidden="1">#REF!</definedName>
    <definedName name="MLNK8e79cc2df1cf48c8aa8da279e1bb87ea" hidden="1">#REF!</definedName>
    <definedName name="MLNK8eb29846e70f4c878cec2b489a67bbc0" hidden="1">#REF!</definedName>
    <definedName name="MLNK8f2dddcadd814143ab0866df78c3d28c" hidden="1">#REF!</definedName>
    <definedName name="MLNK8f52002262af40df84a5fd88edace172" hidden="1">#REF!</definedName>
    <definedName name="MLNK91d0860777d14db6b1d12ad0598775e0" hidden="1">#REF!</definedName>
    <definedName name="MLNK928288039716474a8d7f6318e5a3e8ea" hidden="1">#REF!</definedName>
    <definedName name="MLNK931e43c6a4f44b4bb878aa4f0a61e755" hidden="1">#REF!</definedName>
    <definedName name="MLNK93d06081cfba47faa250f2db7d3f8146" hidden="1">#REF!</definedName>
    <definedName name="MLNK942b8e7a83794181aa9f84e23004c5c5" hidden="1">#REF!</definedName>
    <definedName name="MLNK94638fec66c54027a386b661493f38fe" hidden="1">#REF!</definedName>
    <definedName name="MLNK954a45cafa674906abff5c3bfe0da6c3" hidden="1">#REF!</definedName>
    <definedName name="MLNK95b4937d51b64b2c9c46968dee141cdb" hidden="1">#REF!</definedName>
    <definedName name="MLNK981cac5618e149c68bcc88f566efd604" hidden="1">#REF!</definedName>
    <definedName name="MLNK98adeac1dca94e48b918a8d758354a9d" hidden="1">#REF!</definedName>
    <definedName name="MLNK993eae7c5c3049848f3b5ec6ef3341d6" hidden="1">#REF!</definedName>
    <definedName name="MLNK99b8f9d5bc8944658e2b71e6ac552fde" hidden="1">#REF!</definedName>
    <definedName name="MLNK9b1c669da70e4f5193f8631efde519ae" hidden="1">#REF!</definedName>
    <definedName name="MLNK9b2a4cecf66c4c6aac080567bedc476b" hidden="1">#REF!</definedName>
    <definedName name="MLNK9b4f75d5429e4b1da4527e3d619286d8" hidden="1">#REF!</definedName>
    <definedName name="MLNK9bda5bb0cf504d1fad699f45aa871c8f" hidden="1">#REF!</definedName>
    <definedName name="MLNK9bf8b4ec07694deea0cb1a6fa0cc6655" hidden="1">#REF!</definedName>
    <definedName name="MLNK9d01ee61240e4da6947f8acfa6959bd4" hidden="1">#REF!</definedName>
    <definedName name="MLNK9df49254d1f44388b221bd06a31330c2" hidden="1">#REF!</definedName>
    <definedName name="MLNK9e2d6f1956c344bc86d74aa768b2eefb" hidden="1">#REF!</definedName>
    <definedName name="MLNK9f814a5b18be48dd8f2ba5f08c7b6227" hidden="1">#REF!</definedName>
    <definedName name="MLNK9fd6056227b74be1aa7b6f6f14a2dcae" hidden="1">#REF!</definedName>
    <definedName name="MLNKa1126e876d6548939b5ce857db2e30da" hidden="1">#REF!</definedName>
    <definedName name="MLNKa15588e72a004c7a805afacf046bbbca" hidden="1">#REF!</definedName>
    <definedName name="MLNKa1b28d7613004cbba81663b9740d2935" hidden="1">#REF!</definedName>
    <definedName name="MLNKa1d16469e789419f9c0f827b8498d527" hidden="1">#REF!</definedName>
    <definedName name="MLNKa1e09b4d4ca34e19b14b4fd65cd03b77" hidden="1">#REF!</definedName>
    <definedName name="MLNKa421045fc5074b219c2073591c8bc3fd" hidden="1">#REF!</definedName>
    <definedName name="MLNKa42ed17ffecb4f4a860e385704ea0e37" hidden="1">#REF!</definedName>
    <definedName name="MLNKa4351ae72a324366aa1c9462b3a6aa48" hidden="1">#REF!</definedName>
    <definedName name="MLNKa47358381889474dab134875dc52e925" hidden="1">#REF!</definedName>
    <definedName name="MLNKa4d00b278d2b4ac7969dbae16da46e1f" hidden="1">#REF!</definedName>
    <definedName name="MLNKa4dcaa481be8470e979c353cee6afc7f" hidden="1">#REF!</definedName>
    <definedName name="MLNKa579467124af4a6890fb3ec3bcbea461" hidden="1">#REF!</definedName>
    <definedName name="MLNKa5b8492d2f524a04af2500f025503148" hidden="1">#REF!</definedName>
    <definedName name="MLNKa60f2f3cb67b4697a6dd5052b78345ca" hidden="1">#REF!</definedName>
    <definedName name="MLNKa6f1f5dba20c47cc9bcc43a79014d771" hidden="1">#REF!</definedName>
    <definedName name="MLNKa8c4be58b70f428393dc3be7846ecb6b" hidden="1">#REF!</definedName>
    <definedName name="MLNKa94f72ea925d40ada232c93876ec0642" hidden="1">#REF!</definedName>
    <definedName name="MLNKa9ae699f9f0a4930ad2d747ccfe67558" hidden="1">#REF!</definedName>
    <definedName name="MLNKa9bd4de4f0c14ea6b9fe2d79c35c340d" hidden="1">#REF!</definedName>
    <definedName name="MLNKaaa4635993bd442fadbdb8bc5161c0ea" hidden="1">#REF!</definedName>
    <definedName name="MLNKab2557e749e043b2abb6684a86d691f0" hidden="1">#REF!</definedName>
    <definedName name="MLNKab8d7fba59b34f589c469a56ab01395b" hidden="1">#REF!</definedName>
    <definedName name="MLNKad73a0334e5d43b1bf1be5b9bc10a671" hidden="1">#REF!</definedName>
    <definedName name="MLNKae12b36076ea4d35bfe9cc13a98cc721" hidden="1">#REF!</definedName>
    <definedName name="MLNKae2ef77804c64ca39cfe35161e5e98ff" hidden="1">#REF!</definedName>
    <definedName name="MLNKae36c0def04240d3b9d2516bd9cce1b5" hidden="1">#REF!</definedName>
    <definedName name="MLNKaece2410df854cbe91fe6bcc583ae284" hidden="1">#REF!</definedName>
    <definedName name="MLNKb00cacf91cfb492aa199da99c2c6facf" hidden="1">#REF!</definedName>
    <definedName name="MLNKb15c7b28f471411a83353a33db03d1e4" hidden="1">#REF!</definedName>
    <definedName name="MLNKb16f13975a794adebfb2971e5c436b16" hidden="1">#REF!</definedName>
    <definedName name="MLNKb31cae80e09c4ee58378114edff8f5b6" hidden="1">#REF!</definedName>
    <definedName name="MLNKb42b3505a7eb49d29f1048b6f0f00f4e" hidden="1">#REF!</definedName>
    <definedName name="MLNKb43045410c0b48cea74d21f398aaf421" hidden="1">#REF!</definedName>
    <definedName name="MLNKb62145c787ab4af39aaf6c96bf81c8e0" hidden="1">#REF!</definedName>
    <definedName name="MLNKb6dadca0404e4f08ab9c4d3d32079357" hidden="1">#REF!</definedName>
    <definedName name="MLNKb744c15c1e44476f84ddd0001cdb30f5" hidden="1">#REF!</definedName>
    <definedName name="MLNKb772f2fa76bd404385bee0b4f4e84ec1" hidden="1">#REF!</definedName>
    <definedName name="MLNKb835949c1c074a9084a350cf4074917e" hidden="1">#REF!</definedName>
    <definedName name="MLNKb866c7a877234e69a69b39e4793481a1" hidden="1">#REF!</definedName>
    <definedName name="MLNKb94752511eb94410b26f8d09de960072" hidden="1">#REF!</definedName>
    <definedName name="MLNKba13f6167cd146dfba7e9fe0c6ae45bb" hidden="1">#REF!</definedName>
    <definedName name="MLNKbab978d7f169418daea3a1de944055b8" hidden="1">#REF!</definedName>
    <definedName name="MLNKbc2aab3df7dc4fc496444a35386b8c65" hidden="1">#REF!</definedName>
    <definedName name="MLNKbc5ba52ff1e8481a8024523a1fa691bc" hidden="1">#REF!</definedName>
    <definedName name="MLNKbca301cd61d64237be64e88b82c1bbea" hidden="1">#REF!</definedName>
    <definedName name="MLNKbd9b1d185e1c470bab0b2daf05a42b3a" hidden="1">#REF!</definedName>
    <definedName name="MLNKbf91ca3efb6c4f6c989a65e47b9f4507" hidden="1">#REF!</definedName>
    <definedName name="MLNKbf986293e07446b494b91145ae09f39a" hidden="1">#REF!</definedName>
    <definedName name="MLNKbf9bcc9552f24569a1347a23467b9390" hidden="1">#REF!</definedName>
    <definedName name="MLNKc126e21b7d2f44e5ba9871538e7168ac" hidden="1">#REF!</definedName>
    <definedName name="MLNKc161bab46d1e46889cb6cde4e0a71a36" hidden="1">#REF!</definedName>
    <definedName name="MLNKc1b74f81990a4ef8adfa96f0b2111844" hidden="1">#REF!</definedName>
    <definedName name="MLNKc2296fd2bef945e4bf1fae1302ba5254" hidden="1">#REF!</definedName>
    <definedName name="MLNKc2b937e88664401d81be8a2f45893cb7" hidden="1">#REF!</definedName>
    <definedName name="MLNKc2c52fe07e964b5eba2688a31eeec6b4" hidden="1">#REF!</definedName>
    <definedName name="MLNKc2f6e08f8ebd42dab0608f6297eed065" hidden="1">#REF!</definedName>
    <definedName name="MLNKc3921bb844da40f49a87049e11faa579" hidden="1">#REF!</definedName>
    <definedName name="MLNKc3933faaca634f8c9c65337e60f9bc1a" hidden="1">#REF!</definedName>
    <definedName name="MLNKc3bf1c8f94454c39a395d48c5972db2f" hidden="1">#REF!</definedName>
    <definedName name="MLNKc3c001f108804eadaf51b5af1e86096e" hidden="1">#REF!</definedName>
    <definedName name="MLNKc3e6d1fe10b643cdb7511596098003be" hidden="1">#REF!</definedName>
    <definedName name="MLNKc4877c7a89a1482589931f99e76e1fd9" hidden="1">#REF!</definedName>
    <definedName name="MLNKc52168194e5c4bb49869f4d5fd1c9f14" hidden="1">#REF!</definedName>
    <definedName name="MLNKc56159f386cf4816b5bdd77b1ecca334" hidden="1">#REF!</definedName>
    <definedName name="MLNKc5811c4746b0499ea0f30339c1a0cf92" hidden="1">#REF!</definedName>
    <definedName name="MLNKc5e3962fb62c47559f2b4a1d4001831d" hidden="1">#REF!</definedName>
    <definedName name="MLNKc6d6ea424b81408388431679ef0b31d4" hidden="1">#REF!</definedName>
    <definedName name="MLNKc76d660bbca34c7a82e722b0aae69bc7" hidden="1">#REF!</definedName>
    <definedName name="MLNKc7f35b746a4b45c08848458066725a88" hidden="1">#REF!</definedName>
    <definedName name="MLNKc7ff1d15231b40bd8ea9a7f86f48c694" hidden="1">#REF!</definedName>
    <definedName name="MLNKc88a144755484c359a47b4269b1cca82" hidden="1">#REF!</definedName>
    <definedName name="MLNKc92544e187f840c8a578b3dc003a9cd9" hidden="1">#REF!</definedName>
    <definedName name="MLNKca9e3b89bd6c429ea2cb7fa0b3edc117" hidden="1">#REF!</definedName>
    <definedName name="MLNKcaeb0d7fe534492bb0c31ae1b4b745c9" hidden="1">#REF!</definedName>
    <definedName name="MLNKcb917027497d4c75b1037fe970061eb8" hidden="1">#REF!</definedName>
    <definedName name="MLNKcbc8bc9b6e3749bc8b0f864f72c5ef18" hidden="1">#REF!</definedName>
    <definedName name="MLNKcbca09bbcccf425aafa69299e6599495" hidden="1">#REF!</definedName>
    <definedName name="MLNKcda1ff2a56ca46c984a2a363c4167782" hidden="1">#REF!</definedName>
    <definedName name="MLNKce8decf4dfb943caa5dbb632cf52452e" hidden="1">#REF!</definedName>
    <definedName name="MLNKced36180b97344a2a177290b4799073f" hidden="1">#REF!</definedName>
    <definedName name="MLNKd0fc6ce5c2cb479e869ddc44bf1f061b" hidden="1">#REF!</definedName>
    <definedName name="MLNKd31baacd261345f2a4d83f2bae0fb3b6" hidden="1">#REF!</definedName>
    <definedName name="MLNKd33cb727f5204e149ef0ee304feda2be" hidden="1">#REF!</definedName>
    <definedName name="MLNKd4eaa9fdd41341a7aaa17b894eb9d972" hidden="1">#REF!</definedName>
    <definedName name="MLNKd5e2666580b74dbd8e39d21bd366e57e" hidden="1">#REF!</definedName>
    <definedName name="MLNKd6920b1a97e14fb19c3da2392e5588e1" hidden="1">#REF!</definedName>
    <definedName name="MLNKd6e3f24be0704ea1b9e41dc100cb859b" hidden="1">#REF!</definedName>
    <definedName name="MLNKd6e7e8f589a040e59507ded381646f97" hidden="1">#REF!</definedName>
    <definedName name="MLNKd7e994d200984fa79fd838e1b71e2e3c" hidden="1">#REF!</definedName>
    <definedName name="MLNKd811389a809a41eabccf241a73ee3cdf" hidden="1">#REF!</definedName>
    <definedName name="MLNKd9a0fa24931a4648a507170dfeb14cf9" hidden="1">#REF!</definedName>
    <definedName name="MLNKdaa51a0078304b628bdc6e10bd79f204" hidden="1">#REF!</definedName>
    <definedName name="MLNKdaf434544e2640e4a38a3c86411c1a66" hidden="1">#REF!</definedName>
    <definedName name="MLNKdb4b1b6d2c004a2f860b2a3ec2bf7fbb" hidden="1">#REF!</definedName>
    <definedName name="MLNKdd6110a0b2a24222ac6156189956cf50" hidden="1">#REF!</definedName>
    <definedName name="MLNKddf562cea6f340e69451d40b5b6b386b" hidden="1">#REF!</definedName>
    <definedName name="MLNKe04bbb6f514e490780cc055acf52cfff" hidden="1">#REF!</definedName>
    <definedName name="MLNKe06da614889243d5ab057434b296d250" hidden="1">#REF!</definedName>
    <definedName name="MLNKe0c79beeb862403ab80eb01e1eca8bcb" hidden="1">#REF!</definedName>
    <definedName name="MLNKe1431d0cac7744fc97f0d690d3eef57e" hidden="1">#REF!</definedName>
    <definedName name="MLNKe175cea1ad4d4be0ba659068f302aa4d" hidden="1">#REF!</definedName>
    <definedName name="MLNKe2b184ce4144436fb61613aadde93f86" hidden="1">#REF!</definedName>
    <definedName name="MLNKe2b394cb02b74c81b1257e456e9c54de" hidden="1">#REF!</definedName>
    <definedName name="MLNKe53503e1042c4f77b57951c1962d8587" hidden="1">#REF!</definedName>
    <definedName name="MLNKe5be3e8bd34f4a3791cc228b23caa107" hidden="1">#REF!</definedName>
    <definedName name="MLNKe65c5391d2644e3691629caf06223315" hidden="1">#REF!</definedName>
    <definedName name="MLNKe6d01ce0cc8b4af5bbfef5fb6156b343" hidden="1">#REF!</definedName>
    <definedName name="MLNKe6ed398bb41b4a2bbd723c562838a830" hidden="1">#REF!</definedName>
    <definedName name="MLNKe77a83f45aeb4258911e7e7b8c0c0550" hidden="1">#REF!</definedName>
    <definedName name="MLNKe853a7f8a9154a5b97be8c8ac09f1bf8" hidden="1">#REF!</definedName>
    <definedName name="MLNKe920de7cbda94bc88e2b6efe0ac6e726" hidden="1">#REF!</definedName>
    <definedName name="MLNKe95d7e3e472149199e7e2eeed4020b70" hidden="1">#REF!</definedName>
    <definedName name="MLNKea66590d3b8046d38962733a78d75618" hidden="1">#REF!</definedName>
    <definedName name="MLNKea68a78a66654a819e032a0b1e7e3e63" hidden="1">#REF!</definedName>
    <definedName name="MLNKeb6467e131ce408f82eb21a488df76f9" hidden="1">#REF!</definedName>
    <definedName name="MLNKece6f45395364478ac50ff5a383e5ecc" hidden="1">#REF!</definedName>
    <definedName name="MLNKef4c877f35524ab3980d2b2213d46221" hidden="1">#REF!</definedName>
    <definedName name="MLNKf0379cc53e8a434d98b2c72b664f01d8" hidden="1">#REF!</definedName>
    <definedName name="MLNKf0734d6959c24205b08bc9c2a457daba" hidden="1">#REF!</definedName>
    <definedName name="MLNKf0fa78b52aac44b7a2a9872d40671f1d" hidden="1">#REF!</definedName>
    <definedName name="MLNKf0fd0d0740a943beb6b7ca9da51099fd" hidden="1">#REF!</definedName>
    <definedName name="MLNKf16d594dea8f4bdbac31551ebb0407c8" hidden="1">#REF!</definedName>
    <definedName name="MLNKf1c221aeede149ac92e75b356a01b92d" hidden="1">#REF!</definedName>
    <definedName name="MLNKf29d1f3a188c4c37ad07748989736d0f" hidden="1">#REF!</definedName>
    <definedName name="MLNKf2bf503552a14b449e772cdae4b08a69" hidden="1">#REF!</definedName>
    <definedName name="MLNKf2bffb31921649cabf90c7ba5d42355b" hidden="1">#REF!</definedName>
    <definedName name="MLNKf5d12552a1fc415fabc456525657652c" hidden="1">#REF!</definedName>
    <definedName name="MLNKf7456f0caf8a4c1ebf833195581eeef1" hidden="1">#REF!</definedName>
    <definedName name="MLNKf745c4540a3647fd992f2c3c1d3f1237" hidden="1">#REF!</definedName>
    <definedName name="MLNKf750dfe174cd4ee298e5739c97d9a098" hidden="1">#REF!</definedName>
    <definedName name="MLNKf75f3381556b48f3ac1d2819faa63db2" hidden="1">#REF!</definedName>
    <definedName name="MLNKf87693634ac44101a430b00ebdc0f309" hidden="1">#REF!</definedName>
    <definedName name="MLNKf90dfaccfa9a4d95bcd13c4883883d85" hidden="1">#REF!</definedName>
    <definedName name="MLNKf93ec938d5a2466cae4759a397dadf46" hidden="1">#REF!</definedName>
    <definedName name="MLNKf989cc0b798949e980025013bb42bc2c" hidden="1">#REF!</definedName>
    <definedName name="MLNKfa7548c3254342ec8fed5e7c2d1996a5" hidden="1">#REF!</definedName>
    <definedName name="MLNKfafb2b0a7c6947b3895050895d56a868" hidden="1">#REF!</definedName>
    <definedName name="MLNKfc5ed463320640dd8a314ecc57ba02e7" hidden="1">#REF!</definedName>
    <definedName name="MLNKfc8e8b18e50f475d8c19589a50de2458" hidden="1">#REF!</definedName>
    <definedName name="MLNKfcb0e98eb8b2423683b5279ed5d27306" hidden="1">#REF!</definedName>
    <definedName name="MLNKfd4c8c5fb97c4d5f96310da79d5bea14" hidden="1">#REF!</definedName>
    <definedName name="MLNKfd9b3910639d49b1be6f53d3be8bd582" hidden="1">#REF!</definedName>
    <definedName name="MLNKfe5c37c0bb234b789bd8b9a7654457f8" hidden="1">#REF!</definedName>
    <definedName name="MLNKfe62ef343c4a4979991d7d864ef3953c" hidden="1">#REF!</definedName>
    <definedName name="MLNKff646ae0cd6741f9bd9da58e94f2f7a1" hidden="1">#REF!</definedName>
    <definedName name="MLNKff69b085232d4f5f9f249c987ba2534f" hidden="1">#REF!</definedName>
    <definedName name="MLNKfff428a5c6514adca144386ab06d06ea" hidden="1">#REF!</definedName>
    <definedName name="mlw" localSheetId="0" hidden="1">{#N/A,#N/A,FALSE,"Pharm";#N/A,#N/A,FALSE,"WWCM"}</definedName>
    <definedName name="mlw" hidden="1">{#N/A,#N/A,FALSE,"Pharm";#N/A,#N/A,FALSE,"WWCM"}</definedName>
    <definedName name="MM">#REF!</definedName>
    <definedName name="mmk" localSheetId="0"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mmk"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MMM" localSheetId="0" hidden="1">{"'gráf jan00'!$A$1:$AK$41"}</definedName>
    <definedName name="MMM" hidden="1">{"'gráf jan00'!$A$1:$AK$41"}</definedName>
    <definedName name="MMMM" hidden="1">#REF!</definedName>
    <definedName name="mmmmm"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M" localSheetId="0" hidden="1">{"CAPA",#N/A,FALSE,"CAPA"}</definedName>
    <definedName name="MMMMMM" hidden="1">{"CAPA",#N/A,FALSE,"CAPA"}</definedName>
    <definedName name="mmmmmmm" localSheetId="0" hidden="1">{#N/A,#N/A,FALSE,"QD_F1 Invest Detalhado";#N/A,#N/A,FALSE,"QD_F3 Invest_Comparado";#N/A,#N/A,FALSE,"QD_B Trafego";#N/A,#N/A,FALSE,"QD_D0 Custos Operacionais";#N/A,#N/A,FALSE,"QD_C Receita";#N/A,#N/A,FALSE,"QD_D Custos";#N/A,#N/A,FALSE,"QD_E Resultado";#N/A,#N/A,FALSE,"QD_G Fluxo Caixa"}</definedName>
    <definedName name="mmmmmmm" hidden="1">{#N/A,#N/A,FALSE,"QD_F1 Invest Detalhado";#N/A,#N/A,FALSE,"QD_F3 Invest_Comparado";#N/A,#N/A,FALSE,"QD_B Trafego";#N/A,#N/A,FALSE,"QD_D0 Custos Operacionais";#N/A,#N/A,FALSE,"QD_C Receita";#N/A,#N/A,FALSE,"QD_D Custos";#N/A,#N/A,FALSE,"QD_E Resultado";#N/A,#N/A,FALSE,"QD_G Fluxo Caixa"}</definedName>
    <definedName name="mmmmmmm_1" localSheetId="0" hidden="1">{#N/A,#N/A,FALSE,"QD_F1 Invest Detalhado";#N/A,#N/A,FALSE,"QD_F3 Invest_Comparado";#N/A,#N/A,FALSE,"QD_B Trafego";#N/A,#N/A,FALSE,"QD_D0 Custos Operacionais";#N/A,#N/A,FALSE,"QD_C Receita";#N/A,#N/A,FALSE,"QD_D Custos";#N/A,#N/A,FALSE,"QD_E Resultado";#N/A,#N/A,FALSE,"QD_G Fluxo Caixa"}</definedName>
    <definedName name="mmmmmmm_1" hidden="1">{#N/A,#N/A,FALSE,"QD_F1 Invest Detalhado";#N/A,#N/A,FALSE,"QD_F3 Invest_Comparado";#N/A,#N/A,FALSE,"QD_B Trafego";#N/A,#N/A,FALSE,"QD_D0 Custos Operacionais";#N/A,#N/A,FALSE,"QD_C Receita";#N/A,#N/A,FALSE,"QD_D Custos";#N/A,#N/A,FALSE,"QD_E Resultado";#N/A,#N/A,FALSE,"QD_G Fluxo Caixa"}</definedName>
    <definedName name="mmmmmmm_2" localSheetId="0" hidden="1">{#N/A,#N/A,FALSE,"QD_F1 Invest Detalhado";#N/A,#N/A,FALSE,"QD_F3 Invest_Comparado";#N/A,#N/A,FALSE,"QD_B Trafego";#N/A,#N/A,FALSE,"QD_D0 Custos Operacionais";#N/A,#N/A,FALSE,"QD_C Receita";#N/A,#N/A,FALSE,"QD_D Custos";#N/A,#N/A,FALSE,"QD_E Resultado";#N/A,#N/A,FALSE,"QD_G Fluxo Caixa"}</definedName>
    <definedName name="mmmmmmm_2" hidden="1">{#N/A,#N/A,FALSE,"QD_F1 Invest Detalhado";#N/A,#N/A,FALSE,"QD_F3 Invest_Comparado";#N/A,#N/A,FALSE,"QD_B Trafego";#N/A,#N/A,FALSE,"QD_D0 Custos Operacionais";#N/A,#N/A,FALSE,"QD_C Receita";#N/A,#N/A,FALSE,"QD_D Custos";#N/A,#N/A,FALSE,"QD_E Resultado";#N/A,#N/A,FALSE,"QD_G Fluxo Caixa"}</definedName>
    <definedName name="mmmmmmm_3" localSheetId="0" hidden="1">{#N/A,#N/A,FALSE,"QD_F1 Invest Detalhado";#N/A,#N/A,FALSE,"QD_F3 Invest_Comparado";#N/A,#N/A,FALSE,"QD_B Trafego";#N/A,#N/A,FALSE,"QD_D0 Custos Operacionais";#N/A,#N/A,FALSE,"QD_C Receita";#N/A,#N/A,FALSE,"QD_D Custos";#N/A,#N/A,FALSE,"QD_E Resultado";#N/A,#N/A,FALSE,"QD_G Fluxo Caixa"}</definedName>
    <definedName name="mmmmmmm_3" hidden="1">{#N/A,#N/A,FALSE,"QD_F1 Invest Detalhado";#N/A,#N/A,FALSE,"QD_F3 Invest_Comparado";#N/A,#N/A,FALSE,"QD_B Trafego";#N/A,#N/A,FALSE,"QD_D0 Custos Operacionais";#N/A,#N/A,FALSE,"QD_C Receita";#N/A,#N/A,FALSE,"QD_D Custos";#N/A,#N/A,FALSE,"QD_E Resultado";#N/A,#N/A,FALSE,"QD_G Fluxo Caixa"}</definedName>
    <definedName name="mmreeee" hidden="1">#REF!</definedName>
    <definedName name="MNB">#REF!</definedName>
    <definedName name="mnlm" localSheetId="0" hidden="1">{#N/A,#N/A,FALSE,"RESUMO";#N/A,#N/A,FALSE,"EXTR-CRONO";#N/A,#N/A,FALSE,"REAJUSTE";#N/A,#N/A,FALSE,"ACOMP-OBRA";#N/A,#N/A,FALSE,"MEDIÇÃO";#N/A,#N/A,FALSE,"POSIÇÃO FÍSICA";#N/A,#N/A,FALSE,"GRÁFICO"}</definedName>
    <definedName name="mnlm" hidden="1">{#N/A,#N/A,FALSE,"RESUMO";#N/A,#N/A,FALSE,"EXTR-CRONO";#N/A,#N/A,FALSE,"REAJUSTE";#N/A,#N/A,FALSE,"ACOMP-OBRA";#N/A,#N/A,FALSE,"MEDIÇÃO";#N/A,#N/A,FALSE,"POSIÇÃO FÍSICA";#N/A,#N/A,FALSE,"GRÁFICO"}</definedName>
    <definedName name="mnlmm" localSheetId="0" hidden="1">{#N/A,#N/A,FALSE,"RESUMO";#N/A,#N/A,FALSE,"EXTR-CRONO";#N/A,#N/A,FALSE,"REAJUSTE";#N/A,#N/A,FALSE,"ACOMP-OBRA";#N/A,#N/A,FALSE,"MEDIÇÃO";#N/A,#N/A,FALSE,"POSIÇÃO FÍSICA";#N/A,#N/A,FALSE,"GRÁFICO"}</definedName>
    <definedName name="mnlmm" hidden="1">{#N/A,#N/A,FALSE,"RESUMO";#N/A,#N/A,FALSE,"EXTR-CRONO";#N/A,#N/A,FALSE,"REAJUSTE";#N/A,#N/A,FALSE,"ACOMP-OBRA";#N/A,#N/A,FALSE,"MEDIÇÃO";#N/A,#N/A,FALSE,"POSIÇÃO FÍSICA";#N/A,#N/A,FALSE,"GRÁFICO"}</definedName>
    <definedName name="MO">#REF!</definedName>
    <definedName name="mo.ag.com">#REF!</definedName>
    <definedName name="mo.ag.local">#REF!</definedName>
    <definedName name="mo_base">#REF!</definedName>
    <definedName name="mo_base_4">"$#REF!.$U$35"</definedName>
    <definedName name="mo_sub_base">#REF!</definedName>
    <definedName name="MO_SUB_BASE1">#REF!</definedName>
    <definedName name="MOA" localSheetId="0" hidden="1">{#N/A,#N/A,FALSE,"DEF1";#N/A,#N/A,FALSE,"DEF2";#N/A,#N/A,FALSE,"DEF3"}</definedName>
    <definedName name="MOA" hidden="1">{#N/A,#N/A,FALSE,"DEF1";#N/A,#N/A,FALSE,"DEF2";#N/A,#N/A,FALSE,"DEF3"}</definedName>
    <definedName name="MOAdm.Local">#REF!</definedName>
    <definedName name="Mob">#REF!</definedName>
    <definedName name="mobase">#REF!</definedName>
    <definedName name="MOBIL">#REF!</definedName>
    <definedName name="MOBILIZAÇÃO" localSheetId="0" hidden="1">{#N/A,#N/A,FALSE,"Cronograma";#N/A,#N/A,FALSE,"Cronogr. 2"}</definedName>
    <definedName name="MOBILIZAÇÃO" hidden="1">{#N/A,#N/A,FALSE,"Cronograma";#N/A,#N/A,FALSE,"Cronogr. 2"}</definedName>
    <definedName name="MOBILMA">#REF!</definedName>
    <definedName name="MOBILTA">#REF!</definedName>
    <definedName name="MOCPU">#REF!</definedName>
    <definedName name="MOD" localSheetId="0">{"total","SUM(total)","YNNNN",FALSE}</definedName>
    <definedName name="MOD">{"total","SUM(total)","YNNNN",FALSE}</definedName>
    <definedName name="mod1.ext">#REF!</definedName>
    <definedName name="mod1.ext_38">#N/A</definedName>
    <definedName name="Mod51_INFO_Atual" localSheetId="0" hidden="1">{#N/A,#N/A,FALSE,"1321";#N/A,#N/A,FALSE,"1324";#N/A,#N/A,FALSE,"1333";#N/A,#N/A,FALSE,"1371"}</definedName>
    <definedName name="Mod51_INFO_Atual" hidden="1">{#N/A,#N/A,FALSE,"1321";#N/A,#N/A,FALSE,"1324";#N/A,#N/A,FALSE,"1333";#N/A,#N/A,FALSE,"1371"}</definedName>
    <definedName name="MODELO" localSheetId="0" hidden="1">{#N/A,#N/A,FALSE,"SITUAÇÃO DIÁRIA ";#N/A,#N/A,FALSE,"7 à 7"}</definedName>
    <definedName name="MODELO" hidden="1">{#N/A,#N/A,FALSE,"SITUAÇÃO DIÁRIA ";#N/A,#N/A,FALSE,"7 à 7"}</definedName>
    <definedName name="modelo14" hidden="1">#REF!</definedName>
    <definedName name="MODEXT">#N/A</definedName>
    <definedName name="MODIFICAÇÃO" localSheetId="0">{"total","SUM(total)","YNNNN",FALSE}</definedName>
    <definedName name="MODIFICAÇÃO">{"total","SUM(total)","YNNNN",FALSE}</definedName>
    <definedName name="MODULO1.CURTO">#REF!</definedName>
    <definedName name="módulo1.Extenso" localSheetId="0">'ListadeObras (PainelControle)'!módulo1.Extenso</definedName>
    <definedName name="módulo1.Extenso">[0]!módulo1.Extenso</definedName>
    <definedName name="módulo1.Extenso_1">#REF!</definedName>
    <definedName name="módulo1.Extenso_10">#REF!</definedName>
    <definedName name="módulo1.Extenso_12">#REF!</definedName>
    <definedName name="módulo1.Extenso_13">#REF!</definedName>
    <definedName name="módulo1.Extenso_14">#REF!</definedName>
    <definedName name="módulo1.Extenso_19">#N/A</definedName>
    <definedName name="módulo1.Extenso_2">#REF!</definedName>
    <definedName name="módulo1.Extenso_21">#N/A</definedName>
    <definedName name="módulo1.Extenso_22">#REF!</definedName>
    <definedName name="módulo1.Extenso_23">#N/A</definedName>
    <definedName name="módulo1.Extenso_24">#N/A</definedName>
    <definedName name="módulo1.Extenso_25">#N/A</definedName>
    <definedName name="módulo1.Extenso_26">#REF!</definedName>
    <definedName name="módulo1.Extenso_27">#N/A</definedName>
    <definedName name="módulo1.Extenso_28">#N/A</definedName>
    <definedName name="módulo1.Extenso_29">#N/A</definedName>
    <definedName name="módulo1.Extenso_3">#REF!</definedName>
    <definedName name="módulo1.Extenso_30">#REF!</definedName>
    <definedName name="módulo1.Extenso_31">#N/A</definedName>
    <definedName name="módulo1.Extenso_32">#REF!</definedName>
    <definedName name="módulo1.Extenso_33">#REF!</definedName>
    <definedName name="módulo1.Extenso_34">#REF!</definedName>
    <definedName name="módulo1.Extenso_35">#REF!</definedName>
    <definedName name="módulo1.Extenso_36">#REF!</definedName>
    <definedName name="módulo1.Extenso_37">#N/A</definedName>
    <definedName name="módulo1.Extenso_38">#REF!</definedName>
    <definedName name="módulo1.Extenso_39">#N/A</definedName>
    <definedName name="módulo1.Extenso_4">#REF!</definedName>
    <definedName name="módulo1.Extenso_40">#N/A</definedName>
    <definedName name="módulo1.Extenso_41">#N/A</definedName>
    <definedName name="módulo1.Extenso_42">#N/A</definedName>
    <definedName name="módulo1.Extenso_43">#N/A</definedName>
    <definedName name="módulo1.Extenso_44">#N/A</definedName>
    <definedName name="módulo1.Extenso_45">#N/A</definedName>
    <definedName name="módulo1.Extenso_46">#N/A</definedName>
    <definedName name="módulo1.Extenso_47">#N/A</definedName>
    <definedName name="módulo1.Extenso_48">#N/A</definedName>
    <definedName name="módulo1.Extenso_5">#REF!</definedName>
    <definedName name="módulo1.Extenso_51">#N/A</definedName>
    <definedName name="módulo1.Extenso_52">#N/A</definedName>
    <definedName name="módulo1.Extenso_53">#N/A</definedName>
    <definedName name="módulo1.Extenso_54">#N/A</definedName>
    <definedName name="módulo1.Extenso_55">#N/A</definedName>
    <definedName name="módulo1.Extenso_56">#N/A</definedName>
    <definedName name="módulo1.Extenso_57">#N/A</definedName>
    <definedName name="módulo1.Extenso_58">#N/A</definedName>
    <definedName name="módulo1.Extenso_59">#N/A</definedName>
    <definedName name="módulo1.Extenso_6">#REF!</definedName>
    <definedName name="módulo1.Extenso_60">#N/A</definedName>
    <definedName name="módulo1.Extenso_61">#N/A</definedName>
    <definedName name="módulo1.Extenso_62">#N/A</definedName>
    <definedName name="módulo1.Extenso_63">#N/A</definedName>
    <definedName name="módulo1.Extenso_64">#N/A</definedName>
    <definedName name="módulo1.Extenso_65">#N/A</definedName>
    <definedName name="módulo1.Extenso_66">#N/A</definedName>
    <definedName name="módulo1.Extenso_67">#N/A</definedName>
    <definedName name="módulo1.Extenso_68">#N/A</definedName>
    <definedName name="módulo1.Extenso_69">#N/A</definedName>
    <definedName name="módulo1.Extenso_7">#REF!</definedName>
    <definedName name="módulo1.Extenso_70">#N/A</definedName>
    <definedName name="módulo1.Extenso_71">#N/A</definedName>
    <definedName name="módulo1.Extenso_72">#N/A</definedName>
    <definedName name="módulo1.Extenso_8">#REF!</definedName>
    <definedName name="módulo1.Extenso_9">#REF!</definedName>
    <definedName name="MODULO1EXTENSO">#REF!</definedName>
    <definedName name="modulo2.Extenso">#REF!</definedName>
    <definedName name="MODULO2EXTENSO3">#REF!</definedName>
    <definedName name="Modulo3">#REF!</definedName>
    <definedName name="MOEDA">#REF!</definedName>
    <definedName name="MoedaVal">#REF!</definedName>
    <definedName name="mohf" localSheetId="0" hidden="1">{#N/A,#N/A,FALSE,"Plan1";#N/A,#N/A,FALSE,"Plan2"}</definedName>
    <definedName name="mohf" hidden="1">{#N/A,#N/A,FALSE,"Plan1";#N/A,#N/A,FALSE,"Plan2"}</definedName>
    <definedName name="MOMFRESAG">"$#REF!.$J$46"</definedName>
    <definedName name="MOMFRESPIL">#REF!</definedName>
    <definedName name="MOMFRESPIL_23">#REF!</definedName>
    <definedName name="mon">#REF!</definedName>
    <definedName name="moni" localSheetId="0" hidden="1">{#N/A,#N/A,FALSE,"HONORÁRIOS"}</definedName>
    <definedName name="moni" hidden="1">{#N/A,#N/A,FALSE,"HONORÁRIOS"}</definedName>
    <definedName name="Monitoramento_de_OAC_Caixas_de_ligação_Reg_I_Lista">#REF!</definedName>
    <definedName name="mont">#REF!</definedName>
    <definedName name="MONTADOR.ESTRUTURA.TUBULAR">#REF!</definedName>
    <definedName name="mosubb">#REF!</definedName>
    <definedName name="mosubl">#REF!</definedName>
    <definedName name="MOTOBOMBA.IMP">#REF!</definedName>
    <definedName name="MOTOBOMBA.P">#REF!</definedName>
    <definedName name="motor" localSheetId="0" hidden="1">{"MULTIPLICAÇÃO",#N/A,FALSE,"Obras"}</definedName>
    <definedName name="motor" hidden="1">{"MULTIPLICAÇÃO",#N/A,FALSE,"Obras"}</definedName>
    <definedName name="motor4">#REF!</definedName>
    <definedName name="motor6">#REF!</definedName>
    <definedName name="MOTORISTA">#REF!</definedName>
    <definedName name="movdes">#REF!</definedName>
    <definedName name="MOVED" localSheetId="0" hidden="1">{"CHART",#N/A,FALSE,"Arch Communications"}</definedName>
    <definedName name="MOVED" hidden="1">{"CHART",#N/A,FALSE,"Arch Communications"}</definedName>
    <definedName name="movencx">#REF!</definedName>
    <definedName name="MOVIMENTAÇÃO" localSheetId="0" hidden="1">{"PLAN MED.PROVISORIA",#N/A,FALSE,"IRENDA"}</definedName>
    <definedName name="MOVIMENTAÇÃO" hidden="1">{"PLAN MED.PROVISORIA",#N/A,FALSE,"IRENDA"}</definedName>
    <definedName name="MP" hidden="1">#REF!</definedName>
    <definedName name="MPA">#REF!</definedName>
    <definedName name="MPAMA">#REF!</definedName>
    <definedName name="MPATA">#REF!</definedName>
    <definedName name="MPJPPMP" localSheetId="0" hidden="1">{"FASB1",#N/A,FALSE,"115199";"FASB2",#N/A,FALSE,"115299";"FASB3",#N/A,FALSE,"115399";"FASB4",#N/A,FALSE,"115499";"FASB5",#N/A,FALSE,"115599"}</definedName>
    <definedName name="MPJPPMP" hidden="1">{"FASB1",#N/A,FALSE,"115199";"FASB2",#N/A,FALSE,"115299";"FASB3",#N/A,FALSE,"115399";"FASB4",#N/A,FALSE,"115499";"FASB5",#N/A,FALSE,"115599"}</definedName>
    <definedName name="MPMPMPMP" localSheetId="0" hidden="1">{"FASB1",#N/A,FALSE,"115199";"FASB2",#N/A,FALSE,"115299";"FASB3",#N/A,FALSE,"115399";"FASB4",#N/A,FALSE,"115499";"FASB5",#N/A,FALSE,"115599"}</definedName>
    <definedName name="MPMPMPMP" hidden="1">{"FASB1",#N/A,FALSE,"115199";"FASB2",#N/A,FALSE,"115299";"FASB3",#N/A,FALSE,"115399";"FASB4",#N/A,FALSE,"115499";"FASB5",#N/A,FALSE,"115599"}</definedName>
    <definedName name="MPMPMPMPMP" localSheetId="0" hidden="1">{"FASB1",#N/A,FALSE,"115199";"FASB2",#N/A,FALSE,"115299";"FASB3",#N/A,FALSE,"115399";"FASB4",#N/A,FALSE,"115499";"FASB5",#N/A,FALSE,"115599"}</definedName>
    <definedName name="MPMPMPMPMP" hidden="1">{"FASB1",#N/A,FALSE,"115199";"FASB2",#N/A,FALSE,"115299";"FASB3",#N/A,FALSE,"115399";"FASB4",#N/A,FALSE,"115499";"FASB5",#N/A,FALSE,"115599"}</definedName>
    <definedName name="MRG" localSheetId="0" hidden="1">{"INCOME",#N/A,FALSE,"ProNet";"VALUE",#N/A,FALSE,"ProNet"}</definedName>
    <definedName name="MRG" hidden="1">{"INCOME",#N/A,FALSE,"ProNet";"VALUE",#N/A,FALSE,"ProNet"}</definedName>
    <definedName name="MSA.000.C.0.00.0000.00.00.31101010011">5049647.07</definedName>
    <definedName name="MSA.000.C.0.00.0000.00.00.31101010012">7331258.04</definedName>
    <definedName name="MSA.000.C.0.00.0000.00.00.31101010013">6305651.8</definedName>
    <definedName name="MSA.000.C.0.00.0000.00.00.31101010014">4690428.9</definedName>
    <definedName name="MSA.000.C.0.00.0000.00.00.31101010015">5517372.41</definedName>
    <definedName name="MSA.000.C.0.11.0000.00.00.31101010011">5032618.75</definedName>
    <definedName name="MSA.000.C.0.11.0000.00.00.31101010012">7304153.48</definedName>
    <definedName name="MSA.000.C.0.11.0000.00.00.31101010013">6274176.56</definedName>
    <definedName name="MSA.000.C.0.11.0000.00.00.31101010014">4656221.63</definedName>
    <definedName name="MSA.000.C.0.11.0000.00.00.31101010015">5515305.86</definedName>
    <definedName name="MSA.000.C.0.12.0000.00.00.31101010011">5145084.9</definedName>
    <definedName name="MSA.000.C.0.12.0000.00.00.31101010012">7863915.73</definedName>
    <definedName name="MSA.000.C.0.12.0000.00.00.31101010013">6679776.63</definedName>
    <definedName name="MSA.000.C.0.12.0000.00.00.31101010014">4928224.91</definedName>
    <definedName name="MSA.000.C.0.12.0000.00.00.31101010015">5653801.55</definedName>
    <definedName name="MscoInputCell10" hidden="1">#REF!</definedName>
    <definedName name="MscoInputCell11" hidden="1">#REF!</definedName>
    <definedName name="MscoInputCell12" hidden="1">#REF!</definedName>
    <definedName name="MscoInputCell13" hidden="1">#REF!</definedName>
    <definedName name="MscoInputCell14" hidden="1">#REF!</definedName>
    <definedName name="MscoInputCell15" hidden="1">#REF!</definedName>
    <definedName name="MscoInputCell16" hidden="1">#REF!</definedName>
    <definedName name="MscoInputCell17" hidden="1">#REF!</definedName>
    <definedName name="MscoInputCell18" hidden="1">#REF!</definedName>
    <definedName name="MscoInputCell4" hidden="1">#REF!</definedName>
    <definedName name="MscoInputCell5" hidden="1">#REF!</definedName>
    <definedName name="MscoInputCell6" hidden="1">#REF!</definedName>
    <definedName name="MscoInputCell7" hidden="1">#REF!</definedName>
    <definedName name="MscoInputCell8" hidden="1">#REF!</definedName>
    <definedName name="MscoInputCell9" hidden="1">#REF!</definedName>
    <definedName name="MSICRO">#REF!</definedName>
    <definedName name="MSICRO_1">#REF!</definedName>
    <definedName name="Mt.Todd" localSheetId="0" hidden="1">{"p1TOC",#N/A,FALSE,"DCF_Summary";"p23summary",#N/A,FALSE,"DCF_Summary";"p4contact",#N/A,FALSE,"Contact Lake";"p5kumtor",#N/A,FALSE,"Kumtor";#N/A,#N/A,FALSE,"CCAU_NAV";"p8compdata",#N/A,FALSE,"Gold_Comps";#N/A,#N/A,FALSE,"Comp_Valuation"}</definedName>
    <definedName name="Mt.Todd" hidden="1">{"p1TOC",#N/A,FALSE,"DCF_Summary";"p23summary",#N/A,FALSE,"DCF_Summary";"p4contact",#N/A,FALSE,"Contact Lake";"p5kumtor",#N/A,FALSE,"Kumtor";#N/A,#N/A,FALSE,"CCAU_NAV";"p8compdata",#N/A,FALSE,"Gold_Comps";#N/A,#N/A,FALSE,"Comp_Valuation"}</definedName>
    <definedName name="MT__DEPARTAMENTO_NACIONAL_DE_ESTRADAS_DE_RODAGEM">#REF!</definedName>
    <definedName name="MUDA.GRAMA">#REF!</definedName>
    <definedName name="MULHRT" localSheetId="0" hidden="1">{"'gráf jan00'!$A$1:$AK$41"}</definedName>
    <definedName name="MULHRT" hidden="1">{"'gráf jan00'!$A$1:$AK$41"}</definedName>
    <definedName name="Mult">#REF!</definedName>
    <definedName name="Multa">#REF!</definedName>
    <definedName name="multa1" localSheetId="0" hidden="1">{#N/A,#N/A,FALSE,"RESUMO FINANC.";#N/A,#N/A,FALSE,"RESUMO POS.FÍS.";#N/A,#N/A,FALSE,"EXTRATO CRON.";#N/A,#N/A,FALSE,"REAJUSTE";#N/A,#N/A,FALSE,"MEDIÇÃO";#N/A,#N/A,FALSE,"POSIÇÃO FÍSICA";#N/A,#N/A,FALSE,"GRÁFICO"}</definedName>
    <definedName name="multa1" hidden="1">{#N/A,#N/A,FALSE,"RESUMO FINANC.";#N/A,#N/A,FALSE,"RESUMO POS.FÍS.";#N/A,#N/A,FALSE,"EXTRATO CRON.";#N/A,#N/A,FALSE,"REAJUSTE";#N/A,#N/A,FALSE,"MEDIÇÃO";#N/A,#N/A,FALSE,"POSIÇÃO FÍSICA";#N/A,#N/A,FALSE,"GRÁFICO"}</definedName>
    <definedName name="Multi_Plate___MP100___Espessura___2_7___Ø___1_2___Revest.___Concreto">#REF!</definedName>
    <definedName name="MUN_LITO">#N/A</definedName>
    <definedName name="MUNK_01">#REF!</definedName>
    <definedName name="Mutações" localSheetId="0" hidden="1">{#N/A,#N/A,FALSE,"Relatórios";"Vendas e Custos",#N/A,FALSE,"Vendas e Custos";"Premissas",#N/A,FALSE,"Premissas";"Projeções",#N/A,FALSE,"Projeções";"Dolar",#N/A,FALSE,"Dolar";"Original",#N/A,FALSE,"Original e UFIR"}</definedName>
    <definedName name="Mutações" hidden="1">{#N/A,#N/A,FALSE,"Relatórios";"Vendas e Custos",#N/A,FALSE,"Vendas e Custos";"Premissas",#N/A,FALSE,"Premissas";"Projeções",#N/A,FALSE,"Projeções";"Dolar",#N/A,FALSE,"Dolar";"Original",#N/A,FALSE,"Original e UFIR"}</definedName>
    <definedName name="mw" localSheetId="0" hidden="1">{#N/A,#N/A,FALSE,"Pharm";#N/A,#N/A,FALSE,"WWCM"}</definedName>
    <definedName name="mw" hidden="1">{#N/A,#N/A,FALSE,"Pharm";#N/A,#N/A,FALSE,"WWCM"}</definedName>
    <definedName name="N" hidden="1">#REF!</definedName>
    <definedName name="N.">#REF!</definedName>
    <definedName name="N..">#REF!</definedName>
    <definedName name="N.1.2" localSheetId="0" hidden="1">{"SCH73",#N/A,FALSE,"eva";"SCH74",#N/A,FALSE,"eva";"SCH75",#N/A,FALSE,"eva"}</definedName>
    <definedName name="N.1.2" hidden="1">{"SCH73",#N/A,FALSE,"eva";"SCH74",#N/A,FALSE,"eva";"SCH75",#N/A,FALSE,"eva"}</definedName>
    <definedName name="N.1.3" localSheetId="0" hidden="1">{"SCH27",#N/A,FALSE,"summary";"SCH39",#N/A,FALSE,"summary";"SCH41",#N/A,FALSE,"summary"}</definedName>
    <definedName name="N.1.3" hidden="1">{"SCH27",#N/A,FALSE,"summary";"SCH39",#N/A,FALSE,"summary";"SCH41",#N/A,FALSE,"summary"}</definedName>
    <definedName name="N.4.4.temp" localSheetId="0" hidden="1">{#N/A,#N/A,FALSE,"SIM95"}</definedName>
    <definedName name="N.4.4.temp" hidden="1">{#N/A,#N/A,FALSE,"SIM95"}</definedName>
    <definedName name="N.Ferrosos" localSheetId="0" hidden="1">{"'CptDifn'!$AA$32:$AG$32"}</definedName>
    <definedName name="N.Ferrosos" hidden="1">{"'CptDifn'!$AA$32:$AG$32"}</definedName>
    <definedName name="N__EPC">#REF!</definedName>
    <definedName name="N_Cont">#REF!</definedName>
    <definedName name="N_LOCAL">#N/A</definedName>
    <definedName name="N_med">#REF!</definedName>
    <definedName name="N2.2." localSheetId="0" hidden="1">{#N/A,#N/A,FALSE,"SIM95"}</definedName>
    <definedName name="N2.2." hidden="1">{#N/A,#N/A,FALSE,"SIM95"}</definedName>
    <definedName name="n6.2"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n6.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NADA" hidden="1">SUM(IF(#REF! =#REF!,(#REF!)*(#REF!="EQ")))</definedName>
    <definedName name="NADA1" hidden="1">SUM(IF(#REF! =#REF!,(#REF!)*(#REF!="MO")))</definedName>
    <definedName name="NADA2" hidden="1">SUM(IF(#REF! =#REF!,(#REF!)*(#REF!="MP")))</definedName>
    <definedName name="NADAS" localSheetId="0" hidden="1">{#N/A,#N/A,FALSE,"PRODQ-98"}</definedName>
    <definedName name="NADAS" hidden="1">{#N/A,#N/A,FALSE,"PRODQ-98"}</definedName>
    <definedName name="NADASS" localSheetId="0" hidden="1">{#N/A,#N/A,FALSE,"PRODQ-98"}</definedName>
    <definedName name="NADASS" hidden="1">{#N/A,#N/A,FALSE,"PRODQ-98"}</definedName>
    <definedName name="NADASSS" localSheetId="0" hidden="1">{#N/A,#N/A,FALSE,"PRODQ-98"}</definedName>
    <definedName name="NADASSS" hidden="1">{#N/A,#N/A,FALSE,"PRODQ-98"}</definedName>
    <definedName name="NANO">#REF!</definedName>
    <definedName name="NÃO">#REF!</definedName>
    <definedName name="Natal">#N/A</definedName>
    <definedName name="NATUREZA">#REF!</definedName>
    <definedName name="nb" localSheetId="0" hidden="1">{#N/A,#N/A,FALSE,"RESUMO-BB1";#N/A,#N/A,FALSE,"MOD-A01-R - BB1";#N/A,#N/A,FALSE,"URB-BB1"}</definedName>
    <definedName name="nb" hidden="1">{#N/A,#N/A,FALSE,"RESUMO-BB1";#N/A,#N/A,FALSE,"MOD-A01-R - BB1";#N/A,#N/A,FALSE,"URB-BB1"}</definedName>
    <definedName name="nbbnt" localSheetId="0" hidden="1">{#N/A,#N/A,FALSE,"Hoja1";#N/A,#N/A,FALSE,"Hoja2"}</definedName>
    <definedName name="nbbnt" hidden="1">{#N/A,#N/A,FALSE,"Hoja1";#N/A,#N/A,FALSE,"Hoja2"}</definedName>
    <definedName name="nbnbhgfg" localSheetId="0" hidden="1">{#N/A,#N/A,FALSE,"Hoja1";#N/A,#N/A,FALSE,"Hoja2"}</definedName>
    <definedName name="nbnbhgfg" hidden="1">{#N/A,#N/A,FALSE,"Hoja1";#N/A,#N/A,FALSE,"Hoja2"}</definedName>
    <definedName name="nbngfhgh" localSheetId="0" hidden="1">{#N/A,#N/A,FALSE,"Resumen";#N/A,#N/A,FALSE,"Full";#N/A,"Carabeer",FALSE,"Dscto.";#N/A,"Disbracentro",FALSE,"Dscto.";#N/A,"Andes",FALSE,"Dscto.";#N/A,"Mar Caribe",FALSE,"Dscto.";#N/A,"Río Beer",FALSE,"Dscto.";#N/A,#N/A,FALSE,"P.L.Full";#N/A,#N/A,FALSE,"P.L.Desc."}</definedName>
    <definedName name="nbngfhgh" hidden="1">{#N/A,#N/A,FALSE,"Resumen";#N/A,#N/A,FALSE,"Full";#N/A,"Carabeer",FALSE,"Dscto.";#N/A,"Disbracentro",FALSE,"Dscto.";#N/A,"Andes",FALSE,"Dscto.";#N/A,"Mar Caribe",FALSE,"Dscto.";#N/A,"Río Beer",FALSE,"Dscto.";#N/A,#N/A,FALSE,"P.L.Full";#N/A,#N/A,FALSE,"P.L.Desc."}</definedName>
    <definedName name="NBV">#REF!</definedName>
    <definedName name="ncf" hidden="1">#REF!</definedName>
    <definedName name="nck"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LASSE">#REF!</definedName>
    <definedName name="ncn"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n"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olunas">#REF!</definedName>
    <definedName name="NContrato">#REF!</definedName>
    <definedName name="NCRG">#REF!</definedName>
    <definedName name="negócio" localSheetId="0" hidden="1">{"'gráf jan00'!$A$1:$AK$41"}</definedName>
    <definedName name="negócio" hidden="1">{"'gráf jan00'!$A$1:$AK$41"}</definedName>
    <definedName name="NEMPRESA">#REF!</definedName>
    <definedName name="neoprene">#REF!</definedName>
    <definedName name="NERROS_CHECKLIST">#REF!</definedName>
    <definedName name="NERROS_DADOSVISITA">#REF!</definedName>
    <definedName name="NESLON"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NESLON"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Net">"$#REF!.$B$3:$C$65536"</definedName>
    <definedName name="Neto" hidden="1">#N/A</definedName>
    <definedName name="NEW" localSheetId="0" hidden="1">{"'RATEIO RECEITA BRUTA'!$B$77:$C$106"}</definedName>
    <definedName name="NEW" hidden="1">{"'RATEIO RECEITA BRUTA'!$B$77:$C$106"}</definedName>
    <definedName name="newbel" localSheetId="0" hidden="1">{"'Directory'!$A$72:$E$91"}</definedName>
    <definedName name="newbel" hidden="1">{"'Directory'!$A$72:$E$91"}</definedName>
    <definedName name="newbls" localSheetId="0" hidden="1">{"'Directory'!$A$72:$E$91"}</definedName>
    <definedName name="newbls" hidden="1">{"'Directory'!$A$72:$E$91"}</definedName>
    <definedName name="newnewnew" localSheetId="0" hidden="1">{#N/A,#N/A,FALSE,"Pharm";#N/A,#N/A,FALSE,"WWCM"}</definedName>
    <definedName name="newnewnew" hidden="1">{#N/A,#N/A,FALSE,"Pharm";#N/A,#N/A,FALSE,"WWCM"}</definedName>
    <definedName name="newt" localSheetId="0" hidden="1">{"'Directory'!$A$72:$E$91"}</definedName>
    <definedName name="newt" hidden="1">{"'Directory'!$A$72:$E$91"}</definedName>
    <definedName name="newwcom" localSheetId="0" hidden="1">{"'Directory'!$A$72:$E$91"}</definedName>
    <definedName name="newwcom" hidden="1">{"'Directory'!$A$72:$E$91"}</definedName>
    <definedName name="NEWWW" localSheetId="0" hidden="1">{"'PXR_6500'!$A$1:$I$124"}</definedName>
    <definedName name="NEWWW" hidden="1">{"'PXR_6500'!$A$1:$I$124"}</definedName>
    <definedName name="NEXTENSAO">#REF!</definedName>
    <definedName name="ni" localSheetId="0" hidden="1">{#N/A,#N/A,FALSE,"Previa Fech";#N/A,#N/A,FALSE,"PIS";#N/A,#N/A,FALSE,"COFINS";#N/A,#N/A,FALSE,"PDD";#N/A,#N/A,FALSE,"C.Social";#N/A,#N/A,FALSE,"LALUR";#N/A,#N/A,FALSE,"Estimado(2)";#N/A,#N/A,FALSE,"Estimado-1";#N/A,#N/A,FALSE,"C.Social_RF";#N/A,#N/A,FALSE,"LALUR_RF";#N/A,#N/A,FALSE,"Comparativo";#N/A,#N/A,FALSE,"Extra-1";#N/A,#N/A,FALSE,"RET-PL."}</definedName>
    <definedName name="ni" hidden="1">{#N/A,#N/A,FALSE,"Previa Fech";#N/A,#N/A,FALSE,"PIS";#N/A,#N/A,FALSE,"COFINS";#N/A,#N/A,FALSE,"PDD";#N/A,#N/A,FALSE,"C.Social";#N/A,#N/A,FALSE,"LALUR";#N/A,#N/A,FALSE,"Estimado(2)";#N/A,#N/A,FALSE,"Estimado-1";#N/A,#N/A,FALSE,"C.Social_RF";#N/A,#N/A,FALSE,"LALUR_RF";#N/A,#N/A,FALSE,"Comparativo";#N/A,#N/A,FALSE,"Extra-1";#N/A,#N/A,FALSE,"RET-PL."}</definedName>
    <definedName name="NICOLA" localSheetId="0" hidden="1">{"IT",#N/A,FALSE,"GRAPHS";"Services",#N/A,FALSE,"GRAPHS";"Subsurface",#N/A,FALSE,"GRAPHS";"Production",#N/A,FALSE,"GRAPHS";"Facilities",#N/A,FALSE,"GRAPHS";"Pipeline &amp; Terminal",#N/A,FALSE,"GRAPHS";"Safety",#N/A,FALSE,"GRAPHS";"Commercial",#N/A,FALSE,"GRAPHS"}</definedName>
    <definedName name="NICOLA" hidden="1">{"IT",#N/A,FALSE,"GRAPHS";"Services",#N/A,FALSE,"GRAPHS";"Subsurface",#N/A,FALSE,"GRAPHS";"Production",#N/A,FALSE,"GRAPHS";"Facilities",#N/A,FALSE,"GRAPHS";"Pipeline &amp; Terminal",#N/A,FALSE,"GRAPHS";"Safety",#N/A,FALSE,"GRAPHS";"Commercial",#N/A,FALSE,"GRAPHS"}</definedName>
    <definedName name="nino"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in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IVELADOR">#REF!</definedName>
    <definedName name="njkn" localSheetId="0" hidden="1">{"VUSS",#N/A,TRUE,"VUS$";"VIPC",#N/A,TRUE,"VIPC";"RUSS",#N/A,TRUE,"RUS$";"RIPC",#N/A,TRUE,"RIPC";"RIPCM2",#N/A,TRUE,"R IPC-M2";"RENT",#N/A,TRUE,"RENT";"COND",#N/A,TRUE,"COND";"LFESC",#N/A,TRUE,"LFESC";"SHOPP",#N/A,TRUE,"SHOPP";"PESS",#N/A,TRUE,"PESS";"LFP",#N/A,TRUE,"LFP"}</definedName>
    <definedName name="njkn" hidden="1">{"VUSS",#N/A,TRUE,"VUS$";"VIPC",#N/A,TRUE,"VIPC";"RUSS",#N/A,TRUE,"RUS$";"RIPC",#N/A,TRUE,"RIPC";"RIPCM2",#N/A,TRUE,"R IPC-M2";"RENT",#N/A,TRUE,"RENT";"COND",#N/A,TRUE,"COND";"LFESC",#N/A,TRUE,"LFESC";"SHOPP",#N/A,TRUE,"SHOPP";"PESS",#N/A,TRUE,"PESS";"LFP",#N/A,TRUE,"LFP"}</definedName>
    <definedName name="NJNKLH" localSheetId="0" hidden="1">{#N/A,#N/A,FALSE,"Plan1";#N/A,#N/A,FALSE,"Plan2"}</definedName>
    <definedName name="NJNKLH" hidden="1">{#N/A,#N/A,FALSE,"Plan1";#N/A,#N/A,FALSE,"Plan2"}</definedName>
    <definedName name="nk" localSheetId="0" hidden="1">{"Page1",#N/A,FALSE,"Allocation";"Page2",#N/A,FALSE,"Allocation";"Page3",#N/A,FALSE,"Allocation";"Page4",#N/A,FALSE,"Allocation";"Page5",#N/A,FALSE,"Allocation"}</definedName>
    <definedName name="nk" hidden="1">{"Page1",#N/A,FALSE,"Allocation";"Page2",#N/A,FALSE,"Allocation";"Page3",#N/A,FALSE,"Allocation";"Page4",#N/A,FALSE,"Allocation";"Page5",#N/A,FALSE,"Allocation"}</definedName>
    <definedName name="ñkklk" localSheetId="0" hidden="1">{#N/A,#N/A,FALSE,"Aging Summary";#N/A,#N/A,FALSE,"Ratio Analysis";#N/A,#N/A,FALSE,"Test 120 Day Accts";#N/A,#N/A,FALSE,"Tickmarks"}</definedName>
    <definedName name="ñkklk" hidden="1">{#N/A,#N/A,FALSE,"Aging Summary";#N/A,#N/A,FALSE,"Ratio Analysis";#N/A,#N/A,FALSE,"Test 120 Day Accts";#N/A,#N/A,FALSE,"Tickmarks"}</definedName>
    <definedName name="NLant">5</definedName>
    <definedName name="NLEq" hidden="1">4</definedName>
    <definedName name="NLinhasPagina">#REF!</definedName>
    <definedName name="NLinhasRodape">#REF!</definedName>
    <definedName name="NLmin">5</definedName>
    <definedName name="NLMo" hidden="1">6</definedName>
    <definedName name="NLMp" hidden="1">5</definedName>
    <definedName name="NLTr" hidden="1">3</definedName>
    <definedName name="nm">#REF!</definedName>
    <definedName name="nmb" localSheetId="0" hidden="1">{#N/A,#N/A,FALSE,"model"}</definedName>
    <definedName name="nmb" hidden="1">{#N/A,#N/A,FALSE,"model"}</definedName>
    <definedName name="NMES">#REF!</definedName>
    <definedName name="NMESANO">#REF!</definedName>
    <definedName name="nmm" localSheetId="0" hidden="1">{TRUE,TRUE,-1.25,-15.5,484.5,278.25,FALSE,FALSE,TRUE,FALSE,0,5,#N/A,593,#N/A,7.47457627118644,22.5714285714286,1,FALSE,FALSE,3,TRUE,1,FALSE,100,"Swvu.RES432.","ACwvu.RES432.",#N/A,FALSE,FALSE,0,0,0,0,2,"","",FALSE,FALSE,FALSE,FALSE,1,90,#N/A,#N/A,"=R1C1:R650C11",FALSE,#N/A,#N/A,FALSE,FALSE,FALSE,1,65532,65532,FALSE,FALSE,TRUE,TRUE,TRUE}</definedName>
    <definedName name="nmm" hidden="1">{TRUE,TRUE,-1.25,-15.5,484.5,278.25,FALSE,FALSE,TRUE,FALSE,0,5,#N/A,593,#N/A,7.47457627118644,22.5714285714286,1,FALSE,FALSE,3,TRUE,1,FALSE,100,"Swvu.RES432.","ACwvu.RES432.",#N/A,FALSE,FALSE,0,0,0,0,2,"","",FALSE,FALSE,FALSE,FALSE,1,90,#N/A,#N/A,"=R1C1:R650C11",FALSE,#N/A,#N/A,FALSE,FALSE,FALSE,1,65532,65532,FALSE,FALSE,TRUE,TRUE,TRUE}</definedName>
    <definedName name="nn">#REF!</definedName>
    <definedName name="NNATUREZA">#REF!</definedName>
    <definedName name="nnbmbnmb" hidden="1">#REF!</definedName>
    <definedName name="nnn" localSheetId="0" hidden="1">{"Graphic",#N/A,TRUE,"Graphic"}</definedName>
    <definedName name="nnn" hidden="1">{"Graphic",#N/A,TRUE,"Graphic"}</definedName>
    <definedName name="nnn1.xls" localSheetId="0" hidden="1">{#N/A,#N/A,FALSE,"1321";#N/A,#N/A,FALSE,"1324";#N/A,#N/A,FALSE,"1333";#N/A,#N/A,FALSE,"1371"}</definedName>
    <definedName name="nnn1.xls" hidden="1">{#N/A,#N/A,FALSE,"1321";#N/A,#N/A,FALSE,"1324";#N/A,#N/A,FALSE,"1333";#N/A,#N/A,FALSE,"1371"}</definedName>
    <definedName name="nnnn">#REF!</definedName>
    <definedName name="nnnnn" hidden="1">#REF!</definedName>
    <definedName name="nnnnnn" localSheetId="0" hidden="1">{#N/A,#N/A,FALSE,"1321";#N/A,#N/A,FALSE,"1324";#N/A,#N/A,FALSE,"1333";#N/A,#N/A,FALSE,"1371"}</definedName>
    <definedName name="nnnnnn" hidden="1">{#N/A,#N/A,FALSE,"1321";#N/A,#N/A,FALSE,"1324";#N/A,#N/A,FALSE,"1333";#N/A,#N/A,FALSE,"1371"}</definedName>
    <definedName name="nnnnnnnnnnn"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nnnnnnnnnnn"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No">#REF!</definedName>
    <definedName name="No.">#REF!</definedName>
    <definedName name="No_Período">OFFSET(#REF!,0,HLOOKUP("No Período",#REF!,2,FALSE)-1,COUNTA(#REF!)+5,1)</definedName>
    <definedName name="NOME">#N/A</definedName>
    <definedName name="NOME_P1">#REF!</definedName>
    <definedName name="NOME_P10">#REF!</definedName>
    <definedName name="NOME_P2">#REF!</definedName>
    <definedName name="NOME_P3">#REF!</definedName>
    <definedName name="NOME_P4">#REF!</definedName>
    <definedName name="NOME_P5">#REF!</definedName>
    <definedName name="NOME_P6">#REF!</definedName>
    <definedName name="NOME_P7">#REF!</definedName>
    <definedName name="NOME_P8">#REF!</definedName>
    <definedName name="NOME_P9">#REF!</definedName>
    <definedName name="NOME2"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R">#REF!</definedName>
    <definedName name="NOMEDOPROJETO">#REF!</definedName>
    <definedName name="NOMES">#REF!</definedName>
    <definedName name="NomeUsuario">#REF!</definedName>
    <definedName name="Nossa_Senhora">#N/A</definedName>
    <definedName name="NOTAGERAL">#REF!</definedName>
    <definedName name="notas_3" localSheetId="0" hidden="1">{"'Total'!$A$1","'Total'!$A$3"}</definedName>
    <definedName name="notas_3" hidden="1">{"'Total'!$A$1","'Total'!$A$3"}</definedName>
    <definedName name="nouv" localSheetId="0" hidden="1">{#N/A,#N/A,FALSE,"Pharm";#N/A,#N/A,FALSE,"WWCM"}</definedName>
    <definedName name="nouv" hidden="1">{#N/A,#N/A,FALSE,"Pharm";#N/A,#N/A,FALSE,"WWCM"}</definedName>
    <definedName name="nov" localSheetId="0" hidden="1">{#N/A,#N/A,FALSE,"OUT";#N/A,#N/A,FALSE,"NOV"}</definedName>
    <definedName name="nov" hidden="1">{#N/A,#N/A,FALSE,"OUT";#N/A,#N/A,FALSE,"NOV"}</definedName>
    <definedName name="NOVA">#REF!</definedName>
    <definedName name="Nova_123" hidden="1">#REF!</definedName>
    <definedName name="noventa_e_nove">#REF!</definedName>
    <definedName name="nOVO"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2" hidden="1">#REF!</definedName>
    <definedName name="novo_nome" localSheetId="0" hidden="1">{#N/A,#N/A,FALSE,"31 - Balanço";#N/A,#N/A,FALSE,"41 - Resultado";#N/A,#N/A,FALSE,"51 - Fluxo de Caixa"}</definedName>
    <definedName name="novo_nome" hidden="1">{#N/A,#N/A,FALSE,"31 - Balanço";#N/A,#N/A,FALSE,"41 - Resultado";#N/A,#N/A,FALSE,"51 - Fluxo de Caixa"}</definedName>
    <definedName name="novo_nome_1" localSheetId="0" hidden="1">{#N/A,#N/A,FALSE,"31 - Balanço";#N/A,#N/A,FALSE,"41 - Resultado";#N/A,#N/A,FALSE,"51 - Fluxo de Caixa"}</definedName>
    <definedName name="novo_nome_1" hidden="1">{#N/A,#N/A,FALSE,"31 - Balanço";#N/A,#N/A,FALSE,"41 - Resultado";#N/A,#N/A,FALSE,"51 - Fluxo de Caixa"}</definedName>
    <definedName name="NOVO1" localSheetId="0" hidden="1">{#N/A,#N/A,FALSE,"IR E CS 1997";#N/A,#N/A,FALSE,"PR ND";#N/A,#N/A,FALSE,"8191";#N/A,#N/A,FALSE,"8383";#N/A,#N/A,FALSE,"MP 1024";#N/A,#N/A,FALSE,"AD_EX_97";#N/A,#N/A,FALSE,"BD 97"}</definedName>
    <definedName name="NOVO1" hidden="1">{#N/A,#N/A,FALSE,"IR E CS 1997";#N/A,#N/A,FALSE,"PR ND";#N/A,#N/A,FALSE,"8191";#N/A,#N/A,FALSE,"8383";#N/A,#N/A,FALSE,"MP 1024";#N/A,#N/A,FALSE,"AD_EX_97";#N/A,#N/A,FALSE,"BD 97"}</definedName>
    <definedName name="NPERIODO">#REF!</definedName>
    <definedName name="NPV.FCFF">#REF!</definedName>
    <definedName name="NRELEVO">#REF!</definedName>
    <definedName name="NRODOVIA">#REF!</definedName>
    <definedName name="Ns">#REF!</definedName>
    <definedName name="nt" localSheetId="0" hidden="1">{"MELHORAMENTO GENÉTICO",#N/A,FALSE,"Obras"}</definedName>
    <definedName name="nt" hidden="1">{"MELHORAMENTO GENÉTICO",#N/A,FALSE,"Obras"}</definedName>
    <definedName name="NTEI">#REF!</definedName>
    <definedName name="NTEI_10">#REF!</definedName>
    <definedName name="NTEI_25">#REF!</definedName>
    <definedName name="NTEI_27">#REF!</definedName>
    <definedName name="NTEI_29">#REF!</definedName>
    <definedName name="NTEI_9">#REF!</definedName>
    <definedName name="NTEI2">#REF!</definedName>
    <definedName name="NTEU">#REF!</definedName>
    <definedName name="nti"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t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tonio">#REF!</definedName>
    <definedName name="NTONIO2">#REF!</definedName>
    <definedName name="NTRECHO">#REF!</definedName>
    <definedName name="nu" localSheetId="0" hidden="1">{"AVÓS",#N/A,FALSE,"Obras"}</definedName>
    <definedName name="nu" hidden="1">{"AVÓS",#N/A,FALSE,"Obras"}</definedName>
    <definedName name="nuçui" localSheetId="0"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nuçui"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nuevo2" localSheetId="0" hidden="1">{#N/A,#N/A,FALSE,"Aging Summary";#N/A,#N/A,FALSE,"Ratio Analysis";#N/A,#N/A,FALSE,"Test 120 Day Accts";#N/A,#N/A,FALSE,"Tickmarks"}</definedName>
    <definedName name="nuevo2" hidden="1">{#N/A,#N/A,FALSE,"Aging Summary";#N/A,#N/A,FALSE,"Ratio Analysis";#N/A,#N/A,FALSE,"Test 120 Day Accts";#N/A,#N/A,FALSE,"Tickmarks"}</definedName>
    <definedName name="nuevo3" localSheetId="0" hidden="1">{#N/A,#N/A,FALSE,"Aging Summary";#N/A,#N/A,FALSE,"Ratio Analysis";#N/A,#N/A,FALSE,"Test 120 Day Accts";#N/A,#N/A,FALSE,"Tickmarks"}</definedName>
    <definedName name="nuevo3" hidden="1">{#N/A,#N/A,FALSE,"Aging Summary";#N/A,#N/A,FALSE,"Ratio Analysis";#N/A,#N/A,FALSE,"Test 120 Day Accts";#N/A,#N/A,FALSE,"Tickmarks"}</definedName>
    <definedName name="Nuevo4" localSheetId="0" hidden="1">{#N/A,#N/A,FALSE,"Aging Summary";#N/A,#N/A,FALSE,"Ratio Analysis";#N/A,#N/A,FALSE,"Test 120 Day Accts";#N/A,#N/A,FALSE,"Tickmarks"}</definedName>
    <definedName name="Nuevo4" hidden="1">{#N/A,#N/A,FALSE,"Aging Summary";#N/A,#N/A,FALSE,"Ratio Analysis";#N/A,#N/A,FALSE,"Test 120 Day Accts";#N/A,#N/A,FALSE,"Tickmarks"}</definedName>
    <definedName name="num_linhas">#REF!</definedName>
    <definedName name="NUMED">"$#REF!.$C$3"</definedName>
    <definedName name="numero">#REF!</definedName>
    <definedName name="numero1">#REF!</definedName>
    <definedName name="NúmeroFuncionários">#REF!</definedName>
    <definedName name="NUMEROMEDIÇÃO_20">#REF!</definedName>
    <definedName name="NUMEROMEDIÇÃO_21">#REF!</definedName>
    <definedName name="NUMEROS">#REF!</definedName>
    <definedName name="NumEstagiarios">#REF!</definedName>
    <definedName name="NumMOAdmLocal">#REF!</definedName>
    <definedName name="NumofGrpAccts" hidden="1">5</definedName>
    <definedName name="NUN_FRON">#N/A</definedName>
    <definedName name="nvd">#REF!</definedName>
    <definedName name="nvnbvvb" localSheetId="0" hidden="1">{#N/A,#N/A,FALSE,"FIN AÑO"}</definedName>
    <definedName name="nvnbvvb" hidden="1">{#N/A,#N/A,FALSE,"FIN AÑO"}</definedName>
    <definedName name="nvnv" localSheetId="0" hidden="1">{"miles",#N/A,FALSE,"LUCROS E PERDAS (US$ 000)";"hl",#N/A,FALSE,"LUCROS E PERDAS (US$ 000)"}</definedName>
    <definedName name="nvnv" hidden="1">{"miles",#N/A,FALSE,"LUCROS E PERDAS (US$ 000)";"hl",#N/A,FALSE,"LUCROS E PERDAS (US$ 000)"}</definedName>
    <definedName name="nvnvnvnv" localSheetId="0" hidden="1">{#N/A,#N/A,FALSE,"Aging Summary";#N/A,#N/A,FALSE,"Ratio Analysis";#N/A,#N/A,FALSE,"Test 120 Day Accts";#N/A,#N/A,FALSE,"Tickmarks"}</definedName>
    <definedName name="nvnvnvnv" hidden="1">{#N/A,#N/A,FALSE,"Aging Summary";#N/A,#N/A,FALSE,"Ratio Analysis";#N/A,#N/A,FALSE,"Test 120 Day Accts";#N/A,#N/A,FALSE,"Tickmarks"}</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nwr" localSheetId="0">{#N/A,#N/A,FALSE,"GERAL";#N/A,#N/A,FALSE,"012-96";#N/A,#N/A,FALSE,"018-96";#N/A,#N/A,FALSE,"027-96";#N/A,#N/A,FALSE,"059-96";#N/A,#N/A,FALSE,"076-96";#N/A,#N/A,FALSE,"019-97";#N/A,#N/A,FALSE,"021-97";#N/A,#N/A,FALSE,"022-97";#N/A,#N/A,FALSE,"028-97"}</definedName>
    <definedName name="nwr">{#N/A,#N/A,FALSE,"GERAL";#N/A,#N/A,FALSE,"012-96";#N/A,#N/A,FALSE,"018-96";#N/A,#N/A,FALSE,"027-96";#N/A,#N/A,FALSE,"059-96";#N/A,#N/A,FALSE,"076-96";#N/A,#N/A,FALSE,"019-97";#N/A,#N/A,FALSE,"021-97";#N/A,#N/A,FALSE,"022-97";#N/A,#N/A,FALSE,"028-97"}</definedName>
    <definedName name="o" hidden="1">#REF!</definedName>
    <definedName name="O.A.E.">#REF!</definedName>
    <definedName name="O.COMPLEM.">#REF!</definedName>
    <definedName name="O_A_REF">#N/A</definedName>
    <definedName name="O_C_REF">#N/A</definedName>
    <definedName name="o1o3">#REF!,#REF!,#REF!</definedName>
    <definedName name="o1x" localSheetId="0" hidden="1">{"det (May)",#N/A,FALSE,"June";"sum (MAY YTD)",#N/A,FALSE,"June YTD"}</definedName>
    <definedName name="o1x" hidden="1">{"det (May)",#N/A,FALSE,"June";"sum (MAY YTD)",#N/A,FALSE,"June YTD"}</definedName>
    <definedName name="o8g" localSheetId="0" hidden="1">{#N/A,#N/A,FALSE,"INVERSIONES Y AMORTIZ";#N/A,#N/A,FALSE,"BALANCE";#N/A,#N/A,FALSE,"CUENTA DE PYG";#N/A,#N/A,FALSE,"CUENTA DE PYG (2)";#N/A,#N/A,FALSE,"RATIOS";#N/A,#N/A,FALSE,"G. PERSONAL";#N/A,#N/A,FALSE,"G. SOCIALES";#N/A,#N/A,FALSE,"G. GENERALES";#N/A,#N/A,FALSE,"LINEAS DE PRODUCTOS"}</definedName>
    <definedName name="o8g" hidden="1">{#N/A,#N/A,FALSE,"INVERSIONES Y AMORTIZ";#N/A,#N/A,FALSE,"BALANCE";#N/A,#N/A,FALSE,"CUENTA DE PYG";#N/A,#N/A,FALSE,"CUENTA DE PYG (2)";#N/A,#N/A,FALSE,"RATIOS";#N/A,#N/A,FALSE,"G. PERSONAL";#N/A,#N/A,FALSE,"G. SOCIALES";#N/A,#N/A,FALSE,"G. GENERALES";#N/A,#N/A,FALSE,"LINEAS DE PRODUCTOS"}</definedName>
    <definedName name="o8gg7" localSheetId="0" hidden="1">{#N/A,#N/A,FALSE,"model"}</definedName>
    <definedName name="o8gg7" hidden="1">{#N/A,#N/A,FALSE,"model"}</definedName>
    <definedName name="o8gy" localSheetId="0" hidden="1">{#N/A,#N/A,FALSE,"model"}</definedName>
    <definedName name="o8gy" hidden="1">{#N/A,#N/A,FALSE,"model"}</definedName>
    <definedName name="OA"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_A">#REF!</definedName>
    <definedName name="OAC_B">#REF!</definedName>
    <definedName name="OACD">#REF!</definedName>
    <definedName name="Oacorre2">#REF!</definedName>
    <definedName name="OAE">#REF!</definedName>
    <definedName name="oae.vc">#REF!</definedName>
    <definedName name="oae_4">"$#REF!.$H$149"</definedName>
    <definedName name="OAE_ARARAS">#REF!</definedName>
    <definedName name="OAE_MAR94">#REF!</definedName>
    <definedName name="oaea">#REF!</definedName>
    <definedName name="oaeaa">#REF!</definedName>
    <definedName name="Oaesp2">#REF!</definedName>
    <definedName name="OBJ">#REF!</definedName>
    <definedName name="OBJETIVO">#REF!</definedName>
    <definedName name="OBJETO">#REF!</definedName>
    <definedName name="OBJETOA">#REF!</definedName>
    <definedName name="Obra" hidden="1">""</definedName>
    <definedName name="OBRA1">#REF!</definedName>
    <definedName name="OBRAS">#REF!</definedName>
    <definedName name="obras_de_arte_corrente_e_drenagem">#REF!</definedName>
    <definedName name="obras_de_arte_especiais">#REF!</definedName>
    <definedName name="obras_de_contenção_geotécnica">#REF!</definedName>
    <definedName name="OBRAS_FAB_RAC" localSheetId="0" hidden="1">{"MULTIPLICAÇÃO",#N/A,FALSE,"Obras"}</definedName>
    <definedName name="OBRAS_FAB_RAC" hidden="1">{"MULTIPLICAÇÃO",#N/A,FALSE,"Obras"}</definedName>
    <definedName name="OBRAS_FAB_RAC_UDIA" localSheetId="0" hidden="1">{"MULTIPLICAÇÃO",#N/A,FALSE,"Obras"}</definedName>
    <definedName name="OBRAS_FAB_RAC_UDIA" hidden="1">{"MULTIPLICAÇÃO",#N/A,FALSE,"Obras"}</definedName>
    <definedName name="Observ.">#REF!</definedName>
    <definedName name="OBZ" localSheetId="0" hidden="1">{#N/A,#N/A,FALSE,"ROTINA";#N/A,#N/A,FALSE,"ITENS";#N/A,#N/A,FALSE,"ACOMP"}</definedName>
    <definedName name="OBZ" hidden="1">{#N/A,#N/A,FALSE,"ROTINA";#N/A,#N/A,FALSE,"ITENS";#N/A,#N/A,FALSE,"ACOMP"}</definedName>
    <definedName name="OBZZ" localSheetId="0" hidden="1">{#N/A,#N/A,FALSE,"ROTINA";#N/A,#N/A,FALSE,"ITENS";#N/A,#N/A,FALSE,"ACOMP"}</definedName>
    <definedName name="OBZZ" hidden="1">{#N/A,#N/A,FALSE,"ROTINA";#N/A,#N/A,FALSE,"ITENS";#N/A,#N/A,FALSE,"ACOMP"}</definedName>
    <definedName name="OC">#REF!</definedName>
    <definedName name="ocom">#REF!</definedName>
    <definedName name="ocom_4">"$#REF!.$H$160"</definedName>
    <definedName name="Ocomp2">#REF!</definedName>
    <definedName name="OCT" localSheetId="0" hidden="1">{#N/A,#N/A,FALSE,"BL&amp;GPA";#N/A,#N/A,FALSE,"Summary";#N/A,#N/A,FALSE,"hts"}</definedName>
    <definedName name="OCT" hidden="1">{#N/A,#N/A,FALSE,"BL&amp;GPA";#N/A,#N/A,FALSE,"Summary";#N/A,#N/A,FALSE,"hts"}</definedName>
    <definedName name="octavio">#REF!</definedName>
    <definedName name="OD">#REF!</definedName>
    <definedName name="oesp">#REF!</definedName>
    <definedName name="oficial_mes">#REF!</definedName>
    <definedName name="oficial2_mes">#REF!</definedName>
    <definedName name="oficio">#REF!</definedName>
    <definedName name="ofoef" localSheetId="0" hidden="1">{#N/A,#N/A,FALSE,"PACCIL";#N/A,#N/A,FALSE,"PAITACAN";#N/A,#N/A,FALSE,"PARECO";#N/A,#N/A,FALSE,"PA62";#N/A,#N/A,FALSE,"PAFINAL";#N/A,#N/A,FALSE,"PARECONF";#N/A,#N/A,FALSE,"PARECOND"}</definedName>
    <definedName name="ofoef" hidden="1">{#N/A,#N/A,FALSE,"PACCIL";#N/A,#N/A,FALSE,"PAITACAN";#N/A,#N/A,FALSE,"PARECO";#N/A,#N/A,FALSE,"PA62";#N/A,#N/A,FALSE,"PAFINAL";#N/A,#N/A,FALSE,"PARECONF";#N/A,#N/A,FALSE,"PARECOND"}</definedName>
    <definedName name="ogy" localSheetId="0" hidden="1">{#N/A,#N/A,FALSE,"Relatórios";"Vendas e Custos",#N/A,FALSE,"Vendas e Custos";"Premissas",#N/A,FALSE,"Premissas";"Projeções",#N/A,FALSE,"Projeções";"Dolar",#N/A,FALSE,"Dolar";"Original",#N/A,FALSE,"Original e UFIR"}</definedName>
    <definedName name="ogy" hidden="1">{#N/A,#N/A,FALSE,"Relatórios";"Vendas e Custos",#N/A,FALSE,"Vendas e Custos";"Premissas",#N/A,FALSE,"Premissas";"Projeções",#N/A,FALSE,"Projeções";"Dolar",#N/A,FALSE,"Dolar";"Original",#N/A,FALSE,"Original e UFIR"}</definedName>
    <definedName name="oi"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h" localSheetId="0" hidden="1">{#N/A,#N/A,FALSE,"Relatórios";"Vendas e Custos",#N/A,FALSE,"Vendas e Custos";"Premissas",#N/A,FALSE,"Premissas";"Projeções",#N/A,FALSE,"Projeções";"Dolar",#N/A,FALSE,"Dolar";"Original",#N/A,FALSE,"Original e UFIR"}</definedName>
    <definedName name="oih" hidden="1">{#N/A,#N/A,FALSE,"Relatórios";"Vendas e Custos",#N/A,FALSE,"Vendas e Custos";"Premissas",#N/A,FALSE,"Premissas";"Projeções",#N/A,FALSE,"Projeções";"Dolar",#N/A,FALSE,"Dolar";"Original",#N/A,FALSE,"Original e UFIR"}</definedName>
    <definedName name="oisf" hidden="1">#REF!</definedName>
    <definedName name="oiu"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UNHGT" localSheetId="0" hidden="1">{#N/A,#N/A,FALSE,"GERAL";#N/A,#N/A,FALSE,"012-96";#N/A,#N/A,FALSE,"018-96";#N/A,#N/A,FALSE,"027-96";#N/A,#N/A,FALSE,"059-96";#N/A,#N/A,FALSE,"076-96";#N/A,#N/A,FALSE,"019-97";#N/A,#N/A,FALSE,"021-97";#N/A,#N/A,FALSE,"022-97";#N/A,#N/A,FALSE,"028-97"}</definedName>
    <definedName name="OIUNHGT" hidden="1">{#N/A,#N/A,FALSE,"GERAL";#N/A,#N/A,FALSE,"012-96";#N/A,#N/A,FALSE,"018-96";#N/A,#N/A,FALSE,"027-96";#N/A,#N/A,FALSE,"059-96";#N/A,#N/A,FALSE,"076-96";#N/A,#N/A,FALSE,"019-97";#N/A,#N/A,FALSE,"021-97";#N/A,#N/A,FALSE,"022-97";#N/A,#N/A,FALSE,"028-97"}</definedName>
    <definedName name="oiuoo" localSheetId="0" hidden="1">{"FASB1",#N/A,FALSE,"115199";"FASB2",#N/A,FALSE,"115299";"FASB3",#N/A,FALSE,"115399";"FASB4",#N/A,FALSE,"115499";"FASB5",#N/A,FALSE,"115599"}</definedName>
    <definedName name="oiuoo" hidden="1">{"FASB1",#N/A,FALSE,"115199";"FASB2",#N/A,FALSE,"115299";"FASB3",#N/A,FALSE,"115399";"FASB4",#N/A,FALSE,"115499";"FASB5",#N/A,FALSE,"115599"}</definedName>
    <definedName name="oiuy" hidden="1">#REF!</definedName>
    <definedName name="oja" localSheetId="0" hidden="1">{#N/A,#N/A,FALSE,"Aging Summary";#N/A,#N/A,FALSE,"Ratio Analysis";#N/A,#N/A,FALSE,"Test 120 Day Accts";#N/A,#N/A,FALSE,"Tickmarks"}</definedName>
    <definedName name="oja" hidden="1">{#N/A,#N/A,FALSE,"Aging Summary";#N/A,#N/A,FALSE,"Ratio Analysis";#N/A,#N/A,FALSE,"Test 120 Day Accts";#N/A,#N/A,FALSE,"Tickmarks"}</definedName>
    <definedName name="OK" localSheetId="0" hidden="1">{#N/A,#N/A,FALSE,"GERAL";#N/A,#N/A,FALSE,"012-96";#N/A,#N/A,FALSE,"018-96";#N/A,#N/A,FALSE,"027-96";#N/A,#N/A,FALSE,"059-96";#N/A,#N/A,FALSE,"076-96";#N/A,#N/A,FALSE,"019-97";#N/A,#N/A,FALSE,"021-97";#N/A,#N/A,FALSE,"022-97";#N/A,#N/A,FALSE,"028-97"}</definedName>
    <definedName name="OK" hidden="1">{#N/A,#N/A,FALSE,"GERAL";#N/A,#N/A,FALSE,"012-96";#N/A,#N/A,FALSE,"018-96";#N/A,#N/A,FALSE,"027-96";#N/A,#N/A,FALSE,"059-96";#N/A,#N/A,FALSE,"076-96";#N/A,#N/A,FALSE,"019-97";#N/A,#N/A,FALSE,"021-97";#N/A,#N/A,FALSE,"022-97";#N/A,#N/A,FALSE,"028-97"}</definedName>
    <definedName name="ok_1" localSheetId="0" hidden="1">{#N/A,#N/A,FALSE,"QD_F1 Invest Detalhado";#N/A,#N/A,FALSE,"QD_F3 Invest_Comparado";#N/A,#N/A,FALSE,"QD_B Trafego";#N/A,#N/A,FALSE,"QD_D0 Custos Operacionais";#N/A,#N/A,FALSE,"QD_C Receita";#N/A,#N/A,FALSE,"QD_D Custos";#N/A,#N/A,FALSE,"QD_E Resultado";#N/A,#N/A,FALSE,"QD_G Fluxo Caixa"}</definedName>
    <definedName name="ok_1" hidden="1">{#N/A,#N/A,FALSE,"QD_F1 Invest Detalhado";#N/A,#N/A,FALSE,"QD_F3 Invest_Comparado";#N/A,#N/A,FALSE,"QD_B Trafego";#N/A,#N/A,FALSE,"QD_D0 Custos Operacionais";#N/A,#N/A,FALSE,"QD_C Receita";#N/A,#N/A,FALSE,"QD_D Custos";#N/A,#N/A,FALSE,"QD_E Resultado";#N/A,#N/A,FALSE,"QD_G Fluxo Caixa"}</definedName>
    <definedName name="okaaaaa" hidden="1">#REF!</definedName>
    <definedName name="okbari" localSheetId="0" hidden="1">{"det (May)",#N/A,FALSE,"June";"sum (MAY YTD)",#N/A,FALSE,"June YTD"}</definedName>
    <definedName name="okbari" hidden="1">{"det (May)",#N/A,FALSE,"June";"sum (MAY YTD)",#N/A,FALSE,"June YTD"}</definedName>
    <definedName name="okbaria" localSheetId="0" hidden="1">{"det (May)",#N/A,FALSE,"June";"sum (MAY YTD)",#N/A,FALSE,"June YTD"}</definedName>
    <definedName name="okbaria" hidden="1">{"det (May)",#N/A,FALSE,"June";"sum (MAY YTD)",#N/A,FALSE,"June YTD"}</definedName>
    <definedName name="okbaric" localSheetId="0" hidden="1">{"det (May)",#N/A,FALSE,"June";"sum (MAY YTD)",#N/A,FALSE,"June YTD"}</definedName>
    <definedName name="okbaric" hidden="1">{"det (May)",#N/A,FALSE,"June";"sum (MAY YTD)",#N/A,FALSE,"June YTD"}</definedName>
    <definedName name="okrd">#REF!</definedName>
    <definedName name="ol" localSheetId="0" hidden="1">{"capa",#N/A,FALSE,"capa";"RES",#N/A,FALSE,"RESULTADO";"REALIZ97",#N/A,FALSE,"RES97";"BAL",#N/A,FALSE,"BAL.PATRIM";"BALREALIZ",#N/A,FALSE,"BAL97"}</definedName>
    <definedName name="ol" hidden="1">{"capa",#N/A,FALSE,"capa";"RES",#N/A,FALSE,"RESULTADO";"REALIZ97",#N/A,FALSE,"RES97";"BAL",#N/A,FALSE,"BAL.PATRIM";"BALREALIZ",#N/A,FALSE,"BAL97"}</definedName>
    <definedName name="OLEO">#REF!</definedName>
    <definedName name="ÓLEO.LUB">#REF!</definedName>
    <definedName name="OLI">#REF!</definedName>
    <definedName name="Oliveira">#REF!</definedName>
    <definedName name="OLIVIO" localSheetId="0"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OLIV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olnah" localSheetId="0" hidden="1">{#N/A,#N/A,TRUE,"Summary";#N/A,#N/A,TRUE,"Worksheet";#N/A,#N/A,TRUE,"CashFlow"}</definedName>
    <definedName name="olnah" hidden="1">{#N/A,#N/A,TRUE,"Summary";#N/A,#N/A,TRUE,"Worksheet";#N/A,#N/A,TRUE,"CashFlow"}</definedName>
    <definedName name="OLO">#REF!</definedName>
    <definedName name="OMPO" localSheetId="0" hidden="1">{#N/A,#N/A,FALSE,"Hoja1";#N/A,#N/A,FALSE,"Hoja2"}</definedName>
    <definedName name="OMPO" hidden="1">{#N/A,#N/A,FALSE,"Hoja1";#N/A,#N/A,FALSE,"Hoja2"}</definedName>
    <definedName name="OMY" localSheetId="0" hidden="1">{#N/A,#N/A,FALSE,"Ocorrência OOLA";#N/A,#N/A,FALSE,"Ocorrência OOLL";#N/A,#N/A,FALSE,"Extra OOLA";#N/A,#N/A,FALSE,"Extra OOLL"}</definedName>
    <definedName name="OMY" hidden="1">{#N/A,#N/A,FALSE,"Ocorrência OOLA";#N/A,#N/A,FALSE,"Ocorrência OOLL";#N/A,#N/A,FALSE,"Extra OOLA";#N/A,#N/A,FALSE,"Extra OOLL"}</definedName>
    <definedName name="on" localSheetId="0" hidden="1">{"a_assump1",#N/A,FALSE,"BPlan 96-00 - Base";"a_assump2",#N/A,FALSE,"BPlan 96-00 - Base";"a_plus",#N/A,FALSE,"BPlan 96-00 - Base";"a_bs",#N/A,FALSE,"BPlan 96-00 - Base";"a_cf",#N/A,FALSE,"BPlan 96-00 - Base";"a_irrbase",#N/A,FALSE,"BPlan 96-00 - Base";"a_notes",#N/A,FALSE,"BPlan 96-00 - Base"}</definedName>
    <definedName name="on" hidden="1">{"a_assump1",#N/A,FALSE,"BPlan 96-00 - Base";"a_assump2",#N/A,FALSE,"BPlan 96-00 - Base";"a_plus",#N/A,FALSE,"BPlan 96-00 - Base";"a_bs",#N/A,FALSE,"BPlan 96-00 - Base";"a_cf",#N/A,FALSE,"BPlan 96-00 - Base";"a_irrbase",#N/A,FALSE,"BPlan 96-00 - Base";"a_notes",#N/A,FALSE,"BPlan 96-00 - Base"}</definedName>
    <definedName name="one" localSheetId="0" hidden="1">{"adj95mult",#N/A,FALSE,"COMPCO";"adj95est",#N/A,FALSE,"COMPCO"}</definedName>
    <definedName name="one" hidden="1">{"adj95mult",#N/A,FALSE,"COMPCO";"adj95est",#N/A,FALSE,"COMPCO"}</definedName>
    <definedName name="onibus">#N/A</definedName>
    <definedName name="Ônibus">#REF!</definedName>
    <definedName name="OnOff" hidden="1">"ON"</definedName>
    <definedName name="OO" hidden="1">#REF!</definedName>
    <definedName name="oohnn">#REF!</definedName>
    <definedName name="ooii" hidden="1">#N/A</definedName>
    <definedName name="oojop" localSheetId="0" hidden="1">{#N/A,#N/A,FALSE,"Aging Summary";#N/A,#N/A,FALSE,"Ratio Analysis";#N/A,#N/A,FALSE,"Test 120 Day Accts";#N/A,#N/A,FALSE,"Tickmarks"}</definedName>
    <definedName name="oojop" hidden="1">{#N/A,#N/A,FALSE,"Aging Summary";#N/A,#N/A,FALSE,"Ratio Analysis";#N/A,#N/A,FALSE,"Test 120 Day Accts";#N/A,#N/A,FALSE,"Tickmarks"}</definedName>
    <definedName name="ooo">#REF!</definedName>
    <definedName name="oooo">#REF!</definedName>
    <definedName name="OOOOO" localSheetId="0" hidden="1">{#N/A,#N/A,FALSE,"Aging Summary";#N/A,#N/A,FALSE,"Ratio Analysis";#N/A,#N/A,FALSE,"Test 120 Day Accts";#N/A,#N/A,FALSE,"Tickmarks"}</definedName>
    <definedName name="OOOOO" hidden="1">{#N/A,#N/A,FALSE,"Aging Summary";#N/A,#N/A,FALSE,"Ratio Analysis";#N/A,#N/A,FALSE,"Test 120 Day Accts";#N/A,#N/A,FALSE,"Tickmarks"}</definedName>
    <definedName name="OOOOOOO" localSheetId="0" hidden="1">{"SOC E MEN balanços",#N/A,FALSE,"BALFEV97"}</definedName>
    <definedName name="OOOOOOO" hidden="1">{"SOC E MEN balanços",#N/A,FALSE,"BALFEV97"}</definedName>
    <definedName name="ooosn">#REF!</definedName>
    <definedName name="OP">#REF!</definedName>
    <definedName name="OPA">#REF!</definedName>
    <definedName name="OPA_10">#REF!</definedName>
    <definedName name="OPA_25">#REF!</definedName>
    <definedName name="OPA_27">#REF!</definedName>
    <definedName name="OPA_29">#REF!</definedName>
    <definedName name="OPA_9">#REF!</definedName>
    <definedName name="OPAY">#REF!</definedName>
    <definedName name="OpcaoDescontoVT">#REF!</definedName>
    <definedName name="OpcaoInsalubridade">#REF!</definedName>
    <definedName name="ope">#REF!</definedName>
    <definedName name="OPER_1">#REF!</definedName>
    <definedName name="opera">#REF!</definedName>
    <definedName name="Operação">#REF!</definedName>
    <definedName name="Operador">#REF!</definedName>
    <definedName name="OPERADOR.BATE.ESTACA">#REF!</definedName>
    <definedName name="OPERADOR.MÁQUINA">#REF!</definedName>
    <definedName name="OPERADOR.ROLO">#REF!</definedName>
    <definedName name="OPERADOR.TRATOR.PNEU">#REF!</definedName>
    <definedName name="OPERÁRIO">#REF!</definedName>
    <definedName name="Opex">#REF!</definedName>
    <definedName name="OPIOKKL" localSheetId="0" hidden="1">{#N/A,#N/A,FALSE,"Suprimentos";#N/A,#N/A,FALSE,"Medicina e Segurança";#N/A,#N/A,FALSE,"Administração";#N/A,#N/A,FALSE,"Meio Ambiente";#N/A,#N/A,FALSE,"Operação (Mina)";#N/A,#N/A,FALSE,"Operação (Porto)"}</definedName>
    <definedName name="OPIOKKL" hidden="1">{#N/A,#N/A,FALSE,"Suprimentos";#N/A,#N/A,FALSE,"Medicina e Segurança";#N/A,#N/A,FALSE,"Administração";#N/A,#N/A,FALSE,"Meio Ambiente";#N/A,#N/A,FALSE,"Operação (Mina)";#N/A,#N/A,FALSE,"Operação (Porto)"}</definedName>
    <definedName name="opo">#REF!</definedName>
    <definedName name="opop"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opop"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OPS">#REF!</definedName>
    <definedName name="OpsPartCalc">#REF!,#REF!,#REF!</definedName>
    <definedName name="ORÇ">#REF!</definedName>
    <definedName name="ORÇA">#REF!</definedName>
    <definedName name="Orçada" localSheetId="0" hidden="1">{"'CptDifn'!$AA$32:$AG$32"}</definedName>
    <definedName name="Orçada" hidden="1">{"'CptDifn'!$AA$32:$AG$32"}</definedName>
    <definedName name="ORÇADAS" localSheetId="0" hidden="1">{#N/A,#N/A,TRUE,"CASH COND_B1";#N/A,#N/A,TRUE,"COMP DESP COND_B2_B3";#N/A,#N/A,TRUE,"11";#N/A,#N/A,TRUE,"12";#N/A,#N/A,TRUE,"13";#N/A,#N/A,TRUE,"14";#N/A,#N/A,TRUE,"15";#N/A,#N/A,TRUE,"16";#N/A,#N/A,TRUE,"19";#N/A,#N/A,TRUE,"21";#N/A,#N/A,TRUE,"22";#N/A,#N/A,TRUE,"23";#N/A,#N/A,TRUE,"24";#N/A,#N/A,TRUE,"27";#N/A,#N/A,TRUE,"IMOB COND_B5";#N/A,#N/A,TRUE,"B6";#N/A,#N/A,TRUE,"B7";#N/A,#N/A,TRUE,"QUADRO PESSOAL";#N/A,#N/A,TRUE,"ORG."}</definedName>
    <definedName name="ORÇADAS" hidden="1">{#N/A,#N/A,TRUE,"CASH COND_B1";#N/A,#N/A,TRUE,"COMP DESP COND_B2_B3";#N/A,#N/A,TRUE,"11";#N/A,#N/A,TRUE,"12";#N/A,#N/A,TRUE,"13";#N/A,#N/A,TRUE,"14";#N/A,#N/A,TRUE,"15";#N/A,#N/A,TRUE,"16";#N/A,#N/A,TRUE,"19";#N/A,#N/A,TRUE,"21";#N/A,#N/A,TRUE,"22";#N/A,#N/A,TRUE,"23";#N/A,#N/A,TRUE,"24";#N/A,#N/A,TRUE,"27";#N/A,#N/A,TRUE,"IMOB COND_B5";#N/A,#N/A,TRUE,"B6";#N/A,#N/A,TRUE,"B7";#N/A,#N/A,TRUE,"QUADRO PESSOAL";#N/A,#N/A,TRUE,"ORG."}</definedName>
    <definedName name="Orçado_201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 localSheetId="0" hidden="1">{#N/A,#N/A,FALSE,"RESUMO_VI";#N/A,#N/A,FALSE,"VI";#N/A,#N/A,FALSE,"INV_VI";#N/A,#N/A,FALSE,"RESUMO_ESTR";#N/A,#N/A,FALSE,"PESSOAL";#N/A,#N/A,FALSE,"EQUIPAM"}</definedName>
    <definedName name="orçam" hidden="1">{#N/A,#N/A,FALSE,"RESUMO_VI";#N/A,#N/A,FALSE,"VI";#N/A,#N/A,FALSE,"INV_VI";#N/A,#N/A,FALSE,"RESUMO_ESTR";#N/A,#N/A,FALSE,"PESSOAL";#N/A,#N/A,FALSE,"EQUIPAM"}</definedName>
    <definedName name="Orçamento">#REF!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20">#REF!</definedName>
    <definedName name="Orçamento_34">#REF!</definedName>
    <definedName name="Orçamento_36">#REF!</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localSheetId="0" hidden="1">{#N/A,#N/A,TRUE,"Serviços"}</definedName>
    <definedName name="orçamrest" hidden="1">{#N/A,#N/A,TRUE,"Serviços"}</definedName>
    <definedName name="orçamrestt" localSheetId="0" hidden="1">{#N/A,#N/A,TRUE,"Serviços"}</definedName>
    <definedName name="orçamrestt" hidden="1">{#N/A,#N/A,TRUE,"Serviços"}</definedName>
    <definedName name="ORCDVOP_aditivo2dvop_Listar">#REF!</definedName>
    <definedName name="orcrig">#REF!</definedName>
    <definedName name="ORD">#REF!</definedName>
    <definedName name="Ordem" hidden="1">#REF!</definedName>
    <definedName name="ordem_serv">#REF!</definedName>
    <definedName name="ORDENACAO">#REF!</definedName>
    <definedName name="org">#REF!</definedName>
    <definedName name="ORGAN" localSheetId="0" hidden="1">{#N/A,#N/A,FALSE,"Ocorrência OOLA";#N/A,#N/A,FALSE,"Ocorrência OOLL";#N/A,#N/A,FALSE,"Extra OOLA";#N/A,#N/A,FALSE,"Extra OOLL"}</definedName>
    <definedName name="ORGAN" hidden="1">{#N/A,#N/A,FALSE,"Ocorrência OOLA";#N/A,#N/A,FALSE,"Ocorrência OOLL";#N/A,#N/A,FALSE,"Extra OOLA";#N/A,#N/A,FALSE,"Extra OOLL"}</definedName>
    <definedName name="ORGANO" localSheetId="0" hidden="1">{#N/A,#N/A,FALSE,"Anexo I";#N/A,#N/A,FALSE,"Anexo II";#N/A,#N/A,FALSE,"Anexo III"}</definedName>
    <definedName name="ORGANO" hidden="1">{#N/A,#N/A,FALSE,"Anexo I";#N/A,#N/A,FALSE,"Anexo II";#N/A,#N/A,FALSE,"Anexo III"}</definedName>
    <definedName name="ORGÃO">#REF!</definedName>
    <definedName name="ÓRGÃO">#REF!</definedName>
    <definedName name="orig.incomestmt" localSheetId="0" hidden="1">{"IT",#N/A,FALSE,"GRAPHS";"Services",#N/A,FALSE,"GRAPHS";"Subsurface",#N/A,FALSE,"GRAPHS";"Production",#N/A,FALSE,"GRAPHS";"Facilities",#N/A,FALSE,"GRAPHS";"Pipeline &amp; Terminal",#N/A,FALSE,"GRAPHS";"Safety",#N/A,FALSE,"GRAPHS";"Commercial",#N/A,FALSE,"GRAPHS"}</definedName>
    <definedName name="orig.incomestmt" hidden="1">{"IT",#N/A,FALSE,"GRAPHS";"Services",#N/A,FALSE,"GRAPHS";"Subsurface",#N/A,FALSE,"GRAPHS";"Production",#N/A,FALSE,"GRAPHS";"Facilities",#N/A,FALSE,"GRAPHS";"Pipeline &amp; Terminal",#N/A,FALSE,"GRAPHS";"Safety",#N/A,FALSE,"GRAPHS";"Commercial",#N/A,FALSE,"GRAPHS"}</definedName>
    <definedName name="Origem" hidden="1">#REF!</definedName>
    <definedName name="ORIGEMCAP">#REF!</definedName>
    <definedName name="ORIGEMCM30">#REF!</definedName>
    <definedName name="ORIGEMRR1C">#REF!</definedName>
    <definedName name="origen"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#REF!</definedName>
    <definedName name="orlando">#REF!</definedName>
    <definedName name="ORRETAGEM">#REF!</definedName>
    <definedName name="ORRETÁGEM">#REF!</definedName>
    <definedName name="ORRETEGEM">#REF!</definedName>
    <definedName name="ososososo" localSheetId="0" hidden="1">{#N/A,#N/A,FALSE,"QD_F1 Invest Detalhado";#N/A,#N/A,FALSE,"QD_F3 Invest_Comparado";#N/A,#N/A,FALSE,"QD_B Trafego";#N/A,#N/A,FALSE,"QD_D0 Custos Operacionais";#N/A,#N/A,FALSE,"QD_C Receita";#N/A,#N/A,FALSE,"QD_D Custos";#N/A,#N/A,FALSE,"QD_E Resultado";#N/A,#N/A,FALSE,"QD_G Fluxo Caixa"}</definedName>
    <definedName name="ososososo" hidden="1">{#N/A,#N/A,FALSE,"QD_F1 Invest Detalhado";#N/A,#N/A,FALSE,"QD_F3 Invest_Comparado";#N/A,#N/A,FALSE,"QD_B Trafego";#N/A,#N/A,FALSE,"QD_D0 Custos Operacionais";#N/A,#N/A,FALSE,"QD_C Receita";#N/A,#N/A,FALSE,"QD_D Custos";#N/A,#N/A,FALSE,"QD_E Resultado";#N/A,#N/A,FALSE,"QD_G Fluxo Caixa"}</definedName>
    <definedName name="ososososo_1" localSheetId="0" hidden="1">{#N/A,#N/A,FALSE,"QD_F1 Invest Detalhado";#N/A,#N/A,FALSE,"QD_F3 Invest_Comparado";#N/A,#N/A,FALSE,"QD_B Trafego";#N/A,#N/A,FALSE,"QD_D0 Custos Operacionais";#N/A,#N/A,FALSE,"QD_C Receita";#N/A,#N/A,FALSE,"QD_D Custos";#N/A,#N/A,FALSE,"QD_E Resultado";#N/A,#N/A,FALSE,"QD_G Fluxo Caixa"}</definedName>
    <definedName name="ososososo_1" hidden="1">{#N/A,#N/A,FALSE,"QD_F1 Invest Detalhado";#N/A,#N/A,FALSE,"QD_F3 Invest_Comparado";#N/A,#N/A,FALSE,"QD_B Trafego";#N/A,#N/A,FALSE,"QD_D0 Custos Operacionais";#N/A,#N/A,FALSE,"QD_C Receita";#N/A,#N/A,FALSE,"QD_D Custos";#N/A,#N/A,FALSE,"QD_E Resultado";#N/A,#N/A,FALSE,"QD_G Fluxo Caixa"}</definedName>
    <definedName name="Oth" localSheetId="0" hidden="1">{"CorpB_Profit",#N/A,FALSE,"Reports (B)";"CorpB_cash",#N/A,FALSE,"Reports (B)";"CorpB_Cash1",#N/A,FALSE,"Reports (B)";"CorpB_Bsheet",#N/A,FALSE,"Reports (B)"}</definedName>
    <definedName name="Oth" hidden="1">{"CorpB_Profit",#N/A,FALSE,"Reports (B)";"CorpB_cash",#N/A,FALSE,"Reports (B)";"CorpB_Cash1",#N/A,FALSE,"Reports (B)";"CorpB_Bsheet",#N/A,FALSE,"Reports (B)"}</definedName>
    <definedName name="other33" localSheetId="0" hidden="1">{#N/A,#N/A,FALSE,"Pharm";#N/A,#N/A,FALSE,"WWCM"}</definedName>
    <definedName name="other33" hidden="1">{#N/A,#N/A,FALSE,"Pharm";#N/A,#N/A,FALSE,"WWCM"}</definedName>
    <definedName name="othermar" localSheetId="0" hidden="1">{#N/A,#N/A,FALSE,"Pharm";#N/A,#N/A,FALSE,"WWCM"}</definedName>
    <definedName name="othermar" hidden="1">{#N/A,#N/A,FALSE,"Pharm";#N/A,#N/A,FALSE,"WWCM"}</definedName>
    <definedName name="OTIF" localSheetId="0" hidden="1">{"'Total'!$A$1","'Total'!$A$3"}</definedName>
    <definedName name="OTIF" hidden="1">{"'Total'!$A$1","'Total'!$A$3"}</definedName>
    <definedName name="ougy" localSheetId="0"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ougy"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OUTA">#REF!</definedName>
    <definedName name="outfix">#REF!</definedName>
    <definedName name="Outlet" localSheetId="0" hidden="1">{#N/A,#N/A,FALSE,"TBS"}</definedName>
    <definedName name="Outlet" hidden="1">{#N/A,#N/A,FALSE,"TBS"}</definedName>
    <definedName name="outorga">#REF!</definedName>
    <definedName name="Output_graph1" hidden="1">#REF!</definedName>
    <definedName name="output_graph2" hidden="1">#REF!</definedName>
    <definedName name="output_graph3" hidden="1">#REF!</definedName>
    <definedName name="output_praph4" hidden="1">#REF!</definedName>
    <definedName name="OUTR">#REF!</definedName>
    <definedName name="OutRec">#REF!</definedName>
    <definedName name="OUTRO" localSheetId="0" hidden="1">{"'PXR_6500'!$A$1:$I$124"}</definedName>
    <definedName name="OUTRO" hidden="1">{"'PXR_6500'!$A$1:$I$124"}</definedName>
    <definedName name="OUTROS">#REF!</definedName>
    <definedName name="OUTUBRO" localSheetId="0" hidden="1">{#N/A,#N/A,FALSE,"SITUAÇÃO DIÁRIA ";#N/A,#N/A,FALSE,"7 à 7"}</definedName>
    <definedName name="OUTUBRO" hidden="1">{#N/A,#N/A,FALSE,"SITUAÇÃO DIÁRIA ";#N/A,#N/A,FALSE,"7 à 7"}</definedName>
    <definedName name="outvar_0a" localSheetId="1">#REF!</definedName>
    <definedName name="outvar_0a" localSheetId="2">#REF!</definedName>
    <definedName name="outvar_0a">#REF!</definedName>
    <definedName name="outvar_0b">#REF!</definedName>
    <definedName name="ºvbnsçogb"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ºvbnsçogb"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OVER_FINAN">#REF!</definedName>
    <definedName name="Overheads" localSheetId="0" hidden="1">{#N/A,#N/A,FALSE,"Aging Summary";#N/A,#N/A,FALSE,"Ratio Analysis";#N/A,#N/A,FALSE,"Test 120 Day Accts";#N/A,#N/A,FALSE,"Tickmarks"}</definedName>
    <definedName name="Overheads" hidden="1">{#N/A,#N/A,FALSE,"Aging Summary";#N/A,#N/A,FALSE,"Ratio Analysis";#N/A,#N/A,FALSE,"Test 120 Day Accts";#N/A,#N/A,FALSE,"Tickmarks"}</definedName>
    <definedName name="ox" localSheetId="0" hidden="1">{"det (May)",#N/A,FALSE,"June";"sum (MAY YTD)",#N/A,FALSE,"June YTD"}</definedName>
    <definedName name="ox" hidden="1">{"det (May)",#N/A,FALSE,"June";"sum (MAY YTD)",#N/A,FALSE,"June YTD"}</definedName>
    <definedName name="p" localSheetId="0" hidden="1">{"VENTAS1",#N/A,FALSE,"VENTAS";"VENTAS2",#N/A,FALSE,"VENTAS";"VENTAS3",#N/A,FALSE,"VENTAS";"VENTAS4",#N/A,FALSE,"VENTAS";"VENTAS5",#N/A,FALSE,"VENTAS";"VENTAS6",#N/A,FALSE,"VENTAS";"VENTAS7",#N/A,FALSE,"VENTAS";"VENTAS8",#N/A,FALSE,"VENTAS"}</definedName>
    <definedName name="p" hidden="1">{"VENTAS1",#N/A,FALSE,"VENTAS";"VENTAS2",#N/A,FALSE,"VENTAS";"VENTAS3",#N/A,FALSE,"VENTAS";"VENTAS4",#N/A,FALSE,"VENTAS";"VENTAS5",#N/A,FALSE,"VENTAS";"VENTAS6",#N/A,FALSE,"VENTAS";"VENTAS7",#N/A,FALSE,"VENTAS";"VENTAS8",#N/A,FALSE,"VENTAS"}</definedName>
    <definedName name="P.Aparente">#REF!</definedName>
    <definedName name="p.c.p">#REF!</definedName>
    <definedName name="P.LÍQUIDO">#REF!</definedName>
    <definedName name="P.Reatia">#REF!</definedName>
    <definedName name="p.unit">#REF!</definedName>
    <definedName name="P_Cristo" localSheetId="0">Dom_Páscoa-2</definedName>
    <definedName name="P_Cristo">Dom_Páscoa-2</definedName>
    <definedName name="P_Rep">#N/A</definedName>
    <definedName name="P_SUCATA">#REF!</definedName>
    <definedName name="p08.300.01">#REF!</definedName>
    <definedName name="P2_JUL_07">#REF!</definedName>
    <definedName name="P7." hidden="1">#REF!</definedName>
    <definedName name="PA">#REF!</definedName>
    <definedName name="paa" localSheetId="0" hidden="1">{#N/A,#N/A,FALSE,"Aging Summary";#N/A,#N/A,FALSE,"Ratio Analysis";#N/A,#N/A,FALSE,"Test 120 Day Accts";#N/A,#N/A,FALSE,"Tickmarks"}</definedName>
    <definedName name="paa" hidden="1">{#N/A,#N/A,FALSE,"Aging Summary";#N/A,#N/A,FALSE,"Ratio Analysis";#N/A,#N/A,FALSE,"Test 120 Day Accts";#N/A,#N/A,FALSE,"Tickmarks"}</definedName>
    <definedName name="PACAP20MBQ">#REF!</definedName>
    <definedName name="PACM30IMP">#REF!</definedName>
    <definedName name="PACM30RP">#REF!</definedName>
    <definedName name="PACM30TB">#REF!</definedName>
    <definedName name="Padrao">#REF!</definedName>
    <definedName name="PAEMULCS">#REF!</definedName>
    <definedName name="PAEMULTSD">#REF!</definedName>
    <definedName name="PAEMULTSS">#REF!</definedName>
    <definedName name="pagani" localSheetId="0" hidden="1">{#N/A,#N/A,TRUE,"Resumo de Preços"}</definedName>
    <definedName name="pagani" hidden="1">{#N/A,#N/A,TRUE,"Resumo de Preços"}</definedName>
    <definedName name="Página5" localSheetId="0">{#N/A,#N/A,FALSE,"O&amp;I Worksheet"}</definedName>
    <definedName name="Página5">{#N/A,#N/A,FALSE,"O&amp;I Worksheet"}</definedName>
    <definedName name="Pagto" hidden="1">#N/A</definedName>
    <definedName name="pains">#REF!</definedName>
    <definedName name="paioa" localSheetId="0" hidden="1">{"Fecha_Setembro",#N/A,FALSE,"FECHAMENTO-2002 ";"Defer_Setembro",#N/A,FALSE,"DIFERIDO";"Pis_Setembro",#N/A,FALSE,"PIS COFINS";"Iss_Setembro",#N/A,FALSE,"ISS"}</definedName>
    <definedName name="paioa" hidden="1">{"Fecha_Setembro",#N/A,FALSE,"FECHAMENTO-2002 ";"Defer_Setembro",#N/A,FALSE,"DIFERIDO";"Pis_Setembro",#N/A,FALSE,"PIS COFINS";"Iss_Setembro",#N/A,FALSE,"ISS"}</definedName>
    <definedName name="PAISA_A">#REF!</definedName>
    <definedName name="PAISA_B">#REF!</definedName>
    <definedName name="paisagismo.1">#REF!</definedName>
    <definedName name="paisagismo.2">#REF!</definedName>
    <definedName name="paisagismo.3">#REF!</definedName>
    <definedName name="PAJUDANTE">#REF!</definedName>
    <definedName name="PAJUDANTE_1">#REF!</definedName>
    <definedName name="Pal_Workbook_GUID" hidden="1">"FCTILZC3LXQUCG6AIJP4NTMK"</definedName>
    <definedName name="PAMA">#REF!</definedName>
    <definedName name="papa" hidden="1">#REF!</definedName>
    <definedName name="Par">#REF!</definedName>
    <definedName name="PAR_PSW" hidden="1">1987</definedName>
    <definedName name="PARAFUSO_PARA_LOUÇA">#REF!</definedName>
    <definedName name="paralelepípedo">#REF!</definedName>
    <definedName name="PARALELO">#REF!</definedName>
    <definedName name="parametro" localSheetId="0" hidden="1">{#N/A,#N/A,FALSE,"IR E CS 1997";#N/A,#N/A,FALSE,"PR ND";#N/A,#N/A,FALSE,"8191";#N/A,#N/A,FALSE,"8383";#N/A,#N/A,FALSE,"MP 1024";#N/A,#N/A,FALSE,"AD_EX_97";#N/A,#N/A,FALSE,"BD 97"}</definedName>
    <definedName name="parametro" hidden="1">{#N/A,#N/A,FALSE,"IR E CS 1997";#N/A,#N/A,FALSE,"PR ND";#N/A,#N/A,FALSE,"8191";#N/A,#N/A,FALSE,"8383";#N/A,#N/A,FALSE,"MP 1024";#N/A,#N/A,FALSE,"AD_EX_97";#N/A,#N/A,FALSE,"BD 97"}</definedName>
    <definedName name="Parametro_CANT">#REF!</definedName>
    <definedName name="Parametro_CATU">#REF!</definedName>
    <definedName name="Parametro_SF">#REF!</definedName>
    <definedName name="Parametro_SI">#REF!</definedName>
    <definedName name="parametros">#REF!</definedName>
    <definedName name="parametross">#REF!</definedName>
    <definedName name="paranetro" localSheetId="0" hidden="1">{#N/A,#N/A,TRUE,"BD 97";#N/A,#N/A,TRUE,"IR E CS 1997";#N/A,#N/A,TRUE,"CONTINGÊNCIAS";#N/A,#N/A,TRUE,"AD_EX_97";#N/A,#N/A,TRUE,"PR ND";#N/A,#N/A,TRUE,"8191";#N/A,#N/A,TRUE,"8383";#N/A,#N/A,TRUE,"MP 1024"}</definedName>
    <definedName name="paranetro" hidden="1">{#N/A,#N/A,TRUE,"BD 97";#N/A,#N/A,TRUE,"IR E CS 1997";#N/A,#N/A,TRUE,"CONTINGÊNCIAS";#N/A,#N/A,TRUE,"AD_EX_97";#N/A,#N/A,TRUE,"PR ND";#N/A,#N/A,TRUE,"8191";#N/A,#N/A,TRUE,"8383";#N/A,#N/A,TRUE,"MP 1024"}</definedName>
    <definedName name="PARCIAL1">#REF!</definedName>
    <definedName name="PARCIAL2">#REF!</definedName>
    <definedName name="PARCIAL3">#REF!</definedName>
    <definedName name="PARG">#REF!</definedName>
    <definedName name="PARL1CLAMAG">#REF!</definedName>
    <definedName name="PARL1CMBF">#REF!</definedName>
    <definedName name="PARR1CPL">#REF!</definedName>
    <definedName name="PARR1CST">#REF!</definedName>
    <definedName name="Parte1a." localSheetId="0" hidden="1">{"PARTE1",#N/A,FALSE,"Plan1"}</definedName>
    <definedName name="Parte1a." hidden="1">{"PARTE1",#N/A,FALSE,"Plan1"}</definedName>
    <definedName name="Parte2" localSheetId="0" hidden="1">{"PARTE1",#N/A,FALSE,"Plan1"}</definedName>
    <definedName name="Parte2" hidden="1">{"PARTE1",#N/A,FALSE,"Plan1"}</definedName>
    <definedName name="PARTE3" localSheetId="0" hidden="1">{"PARTE1",#N/A,FALSE,"Plan1"}</definedName>
    <definedName name="PARTE3" hidden="1">{"PARTE1",#N/A,FALSE,"Plan1"}</definedName>
    <definedName name="Páscoa">#REF!</definedName>
    <definedName name="PASS">#REF!</definedName>
    <definedName name="PassaExt">#N/A</definedName>
    <definedName name="PassaExtenso">#REF!</definedName>
    <definedName name="PassaExtenso___0" localSheetId="0">PassaExtenso_5</definedName>
    <definedName name="PassaExtenso___0">PassaExtenso_5</definedName>
    <definedName name="PassaExtenso___3">NA()</definedName>
    <definedName name="PassaExtenso_1">#N/A</definedName>
    <definedName name="PassaExtenso_10">#N/A</definedName>
    <definedName name="PassaExtenso_11">#REF!</definedName>
    <definedName name="PassaExtenso_13">#REF!</definedName>
    <definedName name="PassaExtenso_18">#N/A</definedName>
    <definedName name="PassaExtenso_18_1">#N/A</definedName>
    <definedName name="PassaExtenso_19">#N/A</definedName>
    <definedName name="PassaExtenso_19_1">#N/A</definedName>
    <definedName name="PassaExtenso_2">#N/A</definedName>
    <definedName name="PassaExtenso_2_1">#N/A</definedName>
    <definedName name="PassaExtenso_20">#N/A</definedName>
    <definedName name="PassaExtenso_20_1">#N/A</definedName>
    <definedName name="PassaExtenso_21">#REF!</definedName>
    <definedName name="PassaExtenso_21_11">#REF!</definedName>
    <definedName name="PassaExtenso_21_13">#REF!</definedName>
    <definedName name="PassaExtenso_21_19">#REF!</definedName>
    <definedName name="PassaExtenso_21_2">#REF!</definedName>
    <definedName name="PassaExtenso_21_3">#REF!</definedName>
    <definedName name="PassaExtenso_21_4">#REF!</definedName>
    <definedName name="PassaExtenso_21_4_19">#REF!</definedName>
    <definedName name="PassaExtenso_21_7">#REF!</definedName>
    <definedName name="PassaExtenso_22">#N/A</definedName>
    <definedName name="PassaExtenso_22_1">#N/A</definedName>
    <definedName name="PassaExtenso_25">#REF!</definedName>
    <definedName name="PassaExtenso_25_11">#REF!</definedName>
    <definedName name="PassaExtenso_25_13">#REF!</definedName>
    <definedName name="PassaExtenso_25_19">#REF!</definedName>
    <definedName name="PassaExtenso_25_2">#REF!</definedName>
    <definedName name="PassaExtenso_25_3">#REF!</definedName>
    <definedName name="PassaExtenso_25_4">#REF!</definedName>
    <definedName name="PassaExtenso_25_4_19">#REF!</definedName>
    <definedName name="PassaExtenso_25_7">#REF!</definedName>
    <definedName name="PassaExtenso_27">#N/A</definedName>
    <definedName name="PassaExtenso_29">#N/A</definedName>
    <definedName name="PassaExtenso_34">#REF!</definedName>
    <definedName name="PassaExtenso_34_11">#REF!</definedName>
    <definedName name="PassaExtenso_34_13">#REF!</definedName>
    <definedName name="PassaExtenso_34_19">#REF!</definedName>
    <definedName name="PassaExtenso_34_2">#REF!</definedName>
    <definedName name="PassaExtenso_34_3">#REF!</definedName>
    <definedName name="PassaExtenso_34_4">#REF!</definedName>
    <definedName name="PassaExtenso_34_4_19">#REF!</definedName>
    <definedName name="PassaExtenso_34_7">#REF!</definedName>
    <definedName name="PassaExtenso_38">#REF!</definedName>
    <definedName name="PassaExtenso_38_11">#REF!</definedName>
    <definedName name="PassaExtenso_38_13">#REF!</definedName>
    <definedName name="PassaExtenso_38_19">#REF!</definedName>
    <definedName name="PassaExtenso_38_2">#REF!</definedName>
    <definedName name="PassaExtenso_38_3">#REF!</definedName>
    <definedName name="PassaExtenso_38_4">#REF!</definedName>
    <definedName name="PassaExtenso_38_4_19">#REF!</definedName>
    <definedName name="PassaExtenso_38_7">#REF!</definedName>
    <definedName name="passaextenso_39">#REF!</definedName>
    <definedName name="PassaExtenso_4">#N/A</definedName>
    <definedName name="PassaExtenso_5">#N/A</definedName>
    <definedName name="PassaExtenso_7">#NAME?</definedName>
    <definedName name="PassaExtenso_7_1">#N/A</definedName>
    <definedName name="PassaExtenso_9">#N/A</definedName>
    <definedName name="PassaExtenso4" localSheetId="0">PassaExt</definedName>
    <definedName name="PassaExtenso4">PassaExt</definedName>
    <definedName name="PASSAGEM">#REF!</definedName>
    <definedName name="passarela">#REF!</definedName>
    <definedName name="passivo">#REF!</definedName>
    <definedName name="past" hidden="1">#REF!</definedName>
    <definedName name="pasta" localSheetId="0" hidden="1">{#N/A,#N/A,FALSE,"pedido"}</definedName>
    <definedName name="pasta" hidden="1">{#N/A,#N/A,FALSE,"pedido"}</definedName>
    <definedName name="pastes" hidden="1">#REF!</definedName>
    <definedName name="pata" localSheetId="0" hidden="1">{#N/A,#N/A,FALSE,"SITUAÇÃO DIÁRIA ";#N/A,#N/A,FALSE,"7 à 7"}</definedName>
    <definedName name="pata" hidden="1">{#N/A,#N/A,FALSE,"SITUAÇÃO DIÁRIA ";#N/A,#N/A,FALSE,"7 à 7"}</definedName>
    <definedName name="pativar">#REF!</definedName>
    <definedName name="pato">#REF!</definedName>
    <definedName name="pato_1">#REF!</definedName>
    <definedName name="patoetapa">#REF!</definedName>
    <definedName name="PATROL.IMP">#REF!</definedName>
    <definedName name="PATROL.P">#REF!</definedName>
    <definedName name="PATROLISTA.PAV">#REF!</definedName>
    <definedName name="Paula" localSheetId="0" hidden="1">{"'Quadro'!$A$4:$BG$78"}</definedName>
    <definedName name="Paula" hidden="1">{"'Quadro'!$A$4:$BG$78"}</definedName>
    <definedName name="paulo" localSheetId="0" hidden="1">{"SCH31",#N/A,FALSE,"ebitrecs";"SCH32",#N/A,FALSE,"ebitrecs";"SCH33",#N/A,FALSE,"ebitrecs";"SCH34",#N/A,FALSE,"ebitrecs";"SCH35",#N/A,FALSE,"ebitrecs";"SCH36",#N/A,FALSE,"ebitrecs";"SCH37",#N/A,FALSE,"ebitrecs";"SCH38",#N/A,FALSE,"ebitrecs"}</definedName>
    <definedName name="paulo" hidden="1">{"SCH31",#N/A,FALSE,"ebitrecs";"SCH32",#N/A,FALSE,"ebitrecs";"SCH33",#N/A,FALSE,"ebitrecs";"SCH34",#N/A,FALSE,"ebitrecs";"SCH35",#N/A,FALSE,"ebitrecs";"SCH36",#N/A,FALSE,"ebitrecs";"SCH37",#N/A,FALSE,"ebitrecs";"SCH38",#N/A,FALSE,"ebitrecs"}</definedName>
    <definedName name="Pausas">#REF!</definedName>
    <definedName name="PAUTO">#REF!</definedName>
    <definedName name="PAV">#REF!</definedName>
    <definedName name="PAV_2">#REF!</definedName>
    <definedName name="PAV_25">#REF!</definedName>
    <definedName name="PAV_MAR94">#REF!</definedName>
    <definedName name="Pav_preços">#REF!</definedName>
    <definedName name="pavaa">#REF!</definedName>
    <definedName name="PAVCONC">#N/A</definedName>
    <definedName name="pave">#REF!</definedName>
    <definedName name="PAVI">#REF!</definedName>
    <definedName name="pavi_4">"$#REF!.$H$42"</definedName>
    <definedName name="PAVI_A">#REF!</definedName>
    <definedName name="PAVI_B">#REF!</definedName>
    <definedName name="Pavi2">#REF!</definedName>
    <definedName name="PAVILHAO">#REF!</definedName>
    <definedName name="PAVIM">#REF!</definedName>
    <definedName name="PAVIMENT.">#REF!</definedName>
    <definedName name="pavimentacao">#REF!</definedName>
    <definedName name="pavimentação">#REF!</definedName>
    <definedName name="Pavimento">#REF!</definedName>
    <definedName name="pavimento.concreto">#REF!</definedName>
    <definedName name="PAVIMENTONOVO">#REF!</definedName>
    <definedName name="PAVIMENTONOVO_25">#REF!</definedName>
    <definedName name="Payback">#REF!</definedName>
    <definedName name="payback_schedule" localSheetId="0" hidden="1">{#N/A,#N/A,FALSE,"Bene";#N/A,#N/A,FALSE,"Scen1"}</definedName>
    <definedName name="payback_schedule" hidden="1">{#N/A,#N/A,FALSE,"Bene";#N/A,#N/A,FALSE,"Scen1"}</definedName>
    <definedName name="Payment_Needed">"Pagamento necessário"</definedName>
    <definedName name="PAZ.COM.N" localSheetId="0" hidden="1">{"'TelRDAV'!$A$1:$T$20"}</definedName>
    <definedName name="PAZ.COM.N" hidden="1">{"'TelRDAV'!$A$1:$T$20"}</definedName>
    <definedName name="PCAI">#REF!</definedName>
    <definedName name="PCAIA">"'file:///D:/Meus documentos/ANASTÁCIO/SERCEL/BR262990800.xls'#$SERVIÇOS.$#REF!$#REF!"</definedName>
    <definedName name="PCAP20">#REF!</definedName>
    <definedName name="PCARPINTEIRO">#REF!</definedName>
    <definedName name="PCARPINTEIRO_1">#REF!</definedName>
    <definedName name="PCCARR">#REF!</definedName>
    <definedName name="PCCP">#REF!</definedName>
    <definedName name="PCD">#REF!</definedName>
    <definedName name="PCDF">#REF!</definedName>
    <definedName name="PCMN">#REF!</definedName>
    <definedName name="PCS">#REF!</definedName>
    <definedName name="PCSA">#REF!</definedName>
    <definedName name="PCST">#REF!</definedName>
    <definedName name="pd." localSheetId="0" hidden="1">{"MULTIPLICAÇÃO",#N/A,FALSE,"Obras"}</definedName>
    <definedName name="pd." hidden="1">{"MULTIPLICAÇÃO",#N/A,FALSE,"Obras"}</definedName>
    <definedName name="pd.." localSheetId="0" hidden="1">{"MATRIZES",#N/A,FALSE,"Obras"}</definedName>
    <definedName name="pd.." hidden="1">{"MATRIZES",#N/A,FALSE,"Obras"}</definedName>
    <definedName name="pd..." localSheetId="0" hidden="1">{"MULTIPLICAÇÃO",#N/A,FALSE,"Obras"}</definedName>
    <definedName name="pd..." hidden="1">{"MULTIPLICAÇÃO",#N/A,FALSE,"Obras"}</definedName>
    <definedName name="PDBU">#REF!</definedName>
    <definedName name="PDC" hidden="1">#REF!</definedName>
    <definedName name="PDCA" localSheetId="0" hidden="1">{"'RR'!$A$2:$E$81"}</definedName>
    <definedName name="PDCA" hidden="1">{"'RR'!$A$2:$E$81"}</definedName>
    <definedName name="Pdca." localSheetId="0" hidden="1">{"MULTIPLICAÇÃO",#N/A,FALSE,"Obras"}</definedName>
    <definedName name="Pdca." hidden="1">{"MULTIPLICAÇÃO",#N/A,FALSE,"Obras"}</definedName>
    <definedName name="Pdca.." localSheetId="0" hidden="1">{"APOIO",#N/A,FALSE,"Obras"}</definedName>
    <definedName name="Pdca.." hidden="1">{"APOIO",#N/A,FALSE,"Obras"}</definedName>
    <definedName name="pdca...." localSheetId="0" hidden="1">{"MULTIPLICAÇÃO",#N/A,FALSE,"Obras"}</definedName>
    <definedName name="pdca...." hidden="1">{"MULTIPLICAÇÃO",#N/A,FALSE,"Obras"}</definedName>
    <definedName name="PDCA1" localSheetId="0" hidden="1">{"MATRIZES",#N/A,FALSE,"Obras"}</definedName>
    <definedName name="PDCA1" hidden="1">{"MATRIZES",#N/A,FALSE,"Obras"}</definedName>
    <definedName name="PDD" localSheetId="0" hidden="1">{#N/A,#N/A,FALSE,"1321";#N/A,#N/A,FALSE,"1324";#N/A,#N/A,FALSE,"1333";#N/A,#N/A,FALSE,"1371"}</definedName>
    <definedName name="PDD" hidden="1">{#N/A,#N/A,FALSE,"1321";#N/A,#N/A,FALSE,"1324";#N/A,#N/A,FALSE,"1333";#N/A,#N/A,FALSE,"1371"}</definedName>
    <definedName name="PDE">#REF!</definedName>
    <definedName name="PDM">#REF!</definedName>
    <definedName name="PE">#REF!</definedName>
    <definedName name="PE_001">#REF!</definedName>
    <definedName name="PE_001_1">#REF!</definedName>
    <definedName name="PE_006">#REF!</definedName>
    <definedName name="PE_006_1">#REF!</definedName>
    <definedName name="PE_007">#REF!</definedName>
    <definedName name="PE_007_1">#REF!</definedName>
    <definedName name="PE_009">#REF!</definedName>
    <definedName name="PE_009_1">#REF!</definedName>
    <definedName name="PE_013">#REF!</definedName>
    <definedName name="PE_013_1">#REF!</definedName>
    <definedName name="PE_016">#REF!</definedName>
    <definedName name="PE_016_1">#REF!</definedName>
    <definedName name="PE_101">#REF!</definedName>
    <definedName name="PE_101_1">#REF!</definedName>
    <definedName name="PE_105">#REF!</definedName>
    <definedName name="PE_105_1">#REF!</definedName>
    <definedName name="PE_107">#REF!</definedName>
    <definedName name="PE_107_1">#REF!</definedName>
    <definedName name="PE_110">#REF!</definedName>
    <definedName name="PE_110_1">#REF!</definedName>
    <definedName name="PE_111">#REF!</definedName>
    <definedName name="PE_111_1">#REF!</definedName>
    <definedName name="PE_112">#REF!</definedName>
    <definedName name="PE_112_1">#REF!</definedName>
    <definedName name="PE_113">#REF!</definedName>
    <definedName name="PE_113_1">#REF!</definedName>
    <definedName name="PE_116">#REF!</definedName>
    <definedName name="PE_116_1">#REF!</definedName>
    <definedName name="PE_118">#REF!</definedName>
    <definedName name="PE_118_1">#REF!</definedName>
    <definedName name="PE_119">#REF!</definedName>
    <definedName name="PE_119_1">#REF!</definedName>
    <definedName name="PE_122">#REF!</definedName>
    <definedName name="PE_122_1">#REF!</definedName>
    <definedName name="PE_123">#REF!</definedName>
    <definedName name="PE_123_1">#REF!</definedName>
    <definedName name="PE_208">#REF!</definedName>
    <definedName name="PE_208_1">#REF!</definedName>
    <definedName name="PE_209">#REF!</definedName>
    <definedName name="PE_209_1">#REF!</definedName>
    <definedName name="PE_302">#REF!</definedName>
    <definedName name="PE_302_1">#REF!</definedName>
    <definedName name="PE_304">#REF!</definedName>
    <definedName name="PE_304_1">#REF!</definedName>
    <definedName name="PE_306">#REF!</definedName>
    <definedName name="PE_306_1">#REF!</definedName>
    <definedName name="PE_343">#REF!</definedName>
    <definedName name="PE_343_1">#REF!</definedName>
    <definedName name="PE_400">#REF!</definedName>
    <definedName name="PE_400_1">#REF!</definedName>
    <definedName name="PE_402">#REF!</definedName>
    <definedName name="PE_402_1">#REF!</definedName>
    <definedName name="PE_406">#REF!</definedName>
    <definedName name="PE_406_1">#REF!</definedName>
    <definedName name="PE_408">#REF!</definedName>
    <definedName name="PE_408_1">#REF!</definedName>
    <definedName name="PE_410">#REF!</definedName>
    <definedName name="PE_410_1">#REF!</definedName>
    <definedName name="PE_416">#REF!</definedName>
    <definedName name="PE_416_1">#REF!</definedName>
    <definedName name="PE_502">#REF!</definedName>
    <definedName name="PE_502_1">#REF!</definedName>
    <definedName name="PE_507">#REF!</definedName>
    <definedName name="PE_507_1">#REF!</definedName>
    <definedName name="PE_508">#REF!</definedName>
    <definedName name="PE_508_1">#REF!</definedName>
    <definedName name="PE_509">#REF!</definedName>
    <definedName name="PE_509_1">#REF!</definedName>
    <definedName name="PE_601">#REF!</definedName>
    <definedName name="PE_601_1">#REF!</definedName>
    <definedName name="PE_602">#REF!</definedName>
    <definedName name="PE_602_1">#REF!</definedName>
    <definedName name="PE_904">#REF!</definedName>
    <definedName name="PE_904_1">#REF!</definedName>
    <definedName name="PE_906">#REF!</definedName>
    <definedName name="PE_906_1">#REF!</definedName>
    <definedName name="PE_914">#REF!</definedName>
    <definedName name="PE_914_1">#REF!</definedName>
    <definedName name="PE_922">#REF!</definedName>
    <definedName name="PE_922_1">#REF!</definedName>
    <definedName name="pe_AdicionalNoturno">#REF!</definedName>
    <definedName name="pe_desconto_vale_transporte">#REF!</definedName>
    <definedName name="pe_HE_diasuteis">#REF!</definedName>
    <definedName name="pe_HE_domingos">#REF!</definedName>
    <definedName name="pe_periculosidade">#REF!</definedName>
    <definedName name="pe_PréOperacional">#REF!</definedName>
    <definedName name="pe_Quit_Financ1">#REF!</definedName>
    <definedName name="pe_Quit_Financ2">#REF!</definedName>
    <definedName name="pe_Residual_Financ1">#REF!</definedName>
    <definedName name="pe_Residual_Financ2">#REF!</definedName>
    <definedName name="pe_Seg_Resp_Civil">#REF!</definedName>
    <definedName name="pe_seguro_vida">#REF!</definedName>
    <definedName name="PE05798REPLAN" localSheetId="0" hidden="1">{#N/A,#N/A,FALSE,"Cronograma";#N/A,#N/A,FALSE,"Cronogr. 2"}</definedName>
    <definedName name="PE05798REPLAN" hidden="1">{#N/A,#N/A,FALSE,"Cronograma";#N/A,#N/A,FALSE,"Cronogr. 2"}</definedName>
    <definedName name="PE412_1">#REF!</definedName>
    <definedName name="PEA">#REF!</definedName>
    <definedName name="PEÇA_6_X_3_MAD_LEI">#REF!</definedName>
    <definedName name="Pecem" localSheetId="0" hidden="1">Main.SAPF4Help()</definedName>
    <definedName name="Pecem" localSheetId="2" hidden="1">Main.SAPF4Help()</definedName>
    <definedName name="Pecem" hidden="1">Main.SAPF4Help()</definedName>
    <definedName name="PED">#REF!</definedName>
    <definedName name="PED.PISTA">#REF!</definedName>
    <definedName name="PEDA">#REF!</definedName>
    <definedName name="pedr">#REF!</definedName>
    <definedName name="PEDR.PISTA">#REF!</definedName>
    <definedName name="PEDRA.BRUTA">#REF!</definedName>
    <definedName name="PEDRA_PRETA">#REF!</definedName>
    <definedName name="pedre">#REF!</definedName>
    <definedName name="PEDREIRA">#REF!</definedName>
    <definedName name="PEDREIRA.PISTA">#REF!</definedName>
    <definedName name="PEDREIRA.USINA">#REF!</definedName>
    <definedName name="PEDREIRA_4">"$'memória de calculo_liquida'.$#REF!$#REF!"</definedName>
    <definedName name="PEDREIRA_48">#REF!</definedName>
    <definedName name="PEDREIRA_P">#REF!</definedName>
    <definedName name="PEDREIRA1">#REF!</definedName>
    <definedName name="PEDREIRO">#REF!</definedName>
    <definedName name="PEDRO">#N/A</definedName>
    <definedName name="PEDRO1" localSheetId="0">PEDRO</definedName>
    <definedName name="PEDRO1">PEDRO</definedName>
    <definedName name="PEJ">#REF!</definedName>
    <definedName name="Pêmio_Líquido">#REF!</definedName>
    <definedName name="PEMN">#REF!</definedName>
    <definedName name="PEN">#REF!</definedName>
    <definedName name="PEN_13">#REF!</definedName>
    <definedName name="PEN_39">#REF!</definedName>
    <definedName name="PEN_6">#REF!</definedName>
    <definedName name="PENCATURMA">#REF!</definedName>
    <definedName name="PENCATURMA_1">#REF!</definedName>
    <definedName name="pendencias2" localSheetId="0" hidden="1">{#N/A,#N/A,FALSE,"GERAL";#N/A,#N/A,FALSE,"012-96";#N/A,#N/A,FALSE,"018-96";#N/A,#N/A,FALSE,"027-96";#N/A,#N/A,FALSE,"059-96";#N/A,#N/A,FALSE,"076-96";#N/A,#N/A,FALSE,"019-97";#N/A,#N/A,FALSE,"021-97";#N/A,#N/A,FALSE,"022-97";#N/A,#N/A,FALSE,"028-97"}</definedName>
    <definedName name="pendencias2" hidden="1">{#N/A,#N/A,FALSE,"GERAL";#N/A,#N/A,FALSE,"012-96";#N/A,#N/A,FALSE,"018-96";#N/A,#N/A,FALSE,"027-96";#N/A,#N/A,FALSE,"059-96";#N/A,#N/A,FALSE,"076-96";#N/A,#N/A,FALSE,"019-97";#N/A,#N/A,FALSE,"021-97";#N/A,#N/A,FALSE,"022-97";#N/A,#N/A,FALSE,"028-97"}</definedName>
    <definedName name="Pendências2" localSheetId="0" hidden="1">{#N/A,#N/A,FALSE,"GERAL";#N/A,#N/A,FALSE,"012-96";#N/A,#N/A,FALSE,"018-96";#N/A,#N/A,FALSE,"027-96";#N/A,#N/A,FALSE,"059-96";#N/A,#N/A,FALSE,"076-96";#N/A,#N/A,FALSE,"019-97";#N/A,#N/A,FALSE,"021-97";#N/A,#N/A,FALSE,"022-97";#N/A,#N/A,FALSE,"028-97"}</definedName>
    <definedName name="Pendências2" hidden="1">{#N/A,#N/A,FALSE,"GERAL";#N/A,#N/A,FALSE,"012-96";#N/A,#N/A,FALSE,"018-96";#N/A,#N/A,FALSE,"027-96";#N/A,#N/A,FALSE,"059-96";#N/A,#N/A,FALSE,"076-96";#N/A,#N/A,FALSE,"019-97";#N/A,#N/A,FALSE,"021-97";#N/A,#N/A,FALSE,"022-97";#N/A,#N/A,FALSE,"028-97"}</definedName>
    <definedName name="pendencias3" localSheetId="0" hidden="1">{#N/A,#N/A,FALSE,"GERAL";#N/A,#N/A,FALSE,"012-96";#N/A,#N/A,FALSE,"018-96";#N/A,#N/A,FALSE,"027-96";#N/A,#N/A,FALSE,"059-96";#N/A,#N/A,FALSE,"076-96";#N/A,#N/A,FALSE,"019-97";#N/A,#N/A,FALSE,"021-97";#N/A,#N/A,FALSE,"022-97";#N/A,#N/A,FALSE,"028-97"}</definedName>
    <definedName name="pendencias3" hidden="1">{#N/A,#N/A,FALSE,"GERAL";#N/A,#N/A,FALSE,"012-96";#N/A,#N/A,FALSE,"018-96";#N/A,#N/A,FALSE,"027-96";#N/A,#N/A,FALSE,"059-96";#N/A,#N/A,FALSE,"076-96";#N/A,#N/A,FALSE,"019-97";#N/A,#N/A,FALSE,"021-97";#N/A,#N/A,FALSE,"022-97";#N/A,#N/A,FALSE,"028-97"}</definedName>
    <definedName name="Pendências3" localSheetId="0" hidden="1">{#N/A,#N/A,FALSE,"GERAL";#N/A,#N/A,FALSE,"012-96";#N/A,#N/A,FALSE,"018-96";#N/A,#N/A,FALSE,"027-96";#N/A,#N/A,FALSE,"059-96";#N/A,#N/A,FALSE,"076-96";#N/A,#N/A,FALSE,"019-97";#N/A,#N/A,FALSE,"021-97";#N/A,#N/A,FALSE,"022-97";#N/A,#N/A,FALSE,"028-97"}</definedName>
    <definedName name="Pendências3" hidden="1">{#N/A,#N/A,FALSE,"GERAL";#N/A,#N/A,FALSE,"012-96";#N/A,#N/A,FALSE,"018-96";#N/A,#N/A,FALSE,"027-96";#N/A,#N/A,FALSE,"059-96";#N/A,#N/A,FALSE,"076-96";#N/A,#N/A,FALSE,"019-97";#N/A,#N/A,FALSE,"021-97";#N/A,#N/A,FALSE,"022-97";#N/A,#N/A,FALSE,"028-97"}</definedName>
    <definedName name="Pendente">#REF!</definedName>
    <definedName name="pepe" localSheetId="0" hidden="1">{#N/A,#N/A,FALSE,"Pharm";#N/A,#N/A,FALSE,"WWCM"}</definedName>
    <definedName name="pepe" hidden="1">{#N/A,#N/A,FALSE,"Pharm";#N/A,#N/A,FALSE,"WWCM"}</definedName>
    <definedName name="PEPE4" localSheetId="0" hidden="1">{#N/A,#N/A,FALSE,"Pharm";#N/A,#N/A,FALSE,"WWCM"}</definedName>
    <definedName name="PEPE4" hidden="1">{#N/A,#N/A,FALSE,"Pharm";#N/A,#N/A,FALSE,"WWCM"}</definedName>
    <definedName name="PEPE5" localSheetId="0" hidden="1">{#N/A,#N/A,FALSE,"Pharm";#N/A,#N/A,FALSE,"WWCM"}</definedName>
    <definedName name="PEPE5" hidden="1">{#N/A,#N/A,FALSE,"Pharm";#N/A,#N/A,FALSE,"WWCM"}</definedName>
    <definedName name="PER">#REF!</definedName>
    <definedName name="PERC1">#REF!</definedName>
    <definedName name="PERC2">#REF!</definedName>
    <definedName name="Percentual_Corretiva">#REF!</definedName>
    <definedName name="PercPontos">#REF!</definedName>
    <definedName name="PercResid.">#REF!</definedName>
    <definedName name="Percvalor_da_Obra">#REF!</definedName>
    <definedName name="PERDA">#REF!</definedName>
    <definedName name="Perdas" localSheetId="0" hidden="1">{"'Total'!$A$1","'Total'!$A$3"}</definedName>
    <definedName name="Perdas" hidden="1">{"'Total'!$A$1","'Total'!$A$3"}</definedName>
    <definedName name="PERIOD">#REF!</definedName>
    <definedName name="periodo">#REF!</definedName>
    <definedName name="PERÍODO">#REF!</definedName>
    <definedName name="periodo_Finame1">#REF!</definedName>
    <definedName name="periodo_Finame2">#REF!</definedName>
    <definedName name="periodo_Financ1">#REF!</definedName>
    <definedName name="periodo_Financ2">#REF!</definedName>
    <definedName name="periodo_med">#REF!</definedName>
    <definedName name="PeríodoConcessão" comment="Duração da Concessão">#REF!</definedName>
    <definedName name="PERIODOLIQUIDO_21">#REF!</definedName>
    <definedName name="PERIODOVALIDO">#REF!</definedName>
    <definedName name="PERNAMANCA">#REF!</definedName>
    <definedName name="PERNAMANCA_MAD_LEI">#REF!</definedName>
    <definedName name="Person_yr02">#REF!</definedName>
    <definedName name="PERSONAL" localSheetId="0" hidden="1">{#N/A,#N/A,FALSE,"310.1";#N/A,#N/A,FALSE,"321.1";#N/A,#N/A,FALSE,"320.3";#N/A,#N/A,FALSE,"330.1"}</definedName>
    <definedName name="PERSONAL" hidden="1">{#N/A,#N/A,FALSE,"310.1";#N/A,#N/A,FALSE,"321.1";#N/A,#N/A,FALSE,"320.3";#N/A,#N/A,FALSE,"330.1"}</definedName>
    <definedName name="PERSONNEL">#REF!</definedName>
    <definedName name="pervp" hidden="1">#REF!</definedName>
    <definedName name="PESO">#REF!</definedName>
    <definedName name="PESO_A">#REF!</definedName>
    <definedName name="PESO_B">#REF!</definedName>
    <definedName name="PESO_BRUTO">#REF!</definedName>
    <definedName name="PESO_C">#REF!</definedName>
    <definedName name="PESO_D">#REF!</definedName>
    <definedName name="PESO_TOTAL">#REF!</definedName>
    <definedName name="pesquisa">#REF!</definedName>
    <definedName name="pesquisa_25">#REF!</definedName>
    <definedName name="pesquisa_4">#REF!</definedName>
    <definedName name="pesquisa1">#REF!</definedName>
    <definedName name="pesquisaa">#REF!</definedName>
    <definedName name="PESSO">#REF!</definedName>
    <definedName name="PESSO_1">#REF!</definedName>
    <definedName name="PESSO_25">#REF!</definedName>
    <definedName name="pessoa">#REF!</definedName>
    <definedName name="pessoal">#REF!</definedName>
    <definedName name="pessoal_1">#REF!</definedName>
    <definedName name="Pessoal_FeristasBenefícios">#REF!</definedName>
    <definedName name="Pessoal_FeristasEncargos">#REF!</definedName>
    <definedName name="Pessoal_FeristasFérias">#REF!</definedName>
    <definedName name="Pessoal_FeristasSalários">#REF!</definedName>
    <definedName name="Pessoal_UtilizBenefícios">#REF!</definedName>
    <definedName name="Pessoal_UtilizEncargos">#REF!</definedName>
    <definedName name="Pessoal_UtilizFérias">#REF!</definedName>
    <definedName name="Pessoal_UtilizSalários">#REF!</definedName>
    <definedName name="PETRX72"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PETRX7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PEV" localSheetId="0" hidden="1">{"'Quadro'!$A$4:$BG$78"}</definedName>
    <definedName name="PEV" hidden="1">{"'Quadro'!$A$4:$BG$78"}</definedName>
    <definedName name="PG">#REF!</definedName>
    <definedName name="PG_agosto_2002">#REF!</definedName>
    <definedName name="PGP">"'file:///D:/Meus documentos/ANASTÁCIO/SERCEL/BR262990800.xls'#$SERVIÇOS.$#REF!$#REF!"</definedName>
    <definedName name="pgto2" localSheetId="0" hidden="1">{#N/A,#N/A,FALSE,"QUADRO GERAL";#N/A,#N/A,FALSE,"RECEITA OPERACIONAL";#N/A,#N/A,FALSE,"DESP.OPERACIONAIS";#N/A,#N/A,FALSE,"INVESTIMENTOS";#N/A,#N/A,FALSE,"NÃO OPERACIONAL";#N/A,#N/A,FALSE,"PROJEÇÃO INDICADORES"}</definedName>
    <definedName name="pgto2" hidden="1">{#N/A,#N/A,FALSE,"QUADRO GERAL";#N/A,#N/A,FALSE,"RECEITA OPERACIONAL";#N/A,#N/A,FALSE,"DESP.OPERACIONAIS";#N/A,#N/A,FALSE,"INVESTIMENTOS";#N/A,#N/A,FALSE,"NÃO OPERACIONAL";#N/A,#N/A,FALSE,"PROJEÇÃO INDICADORES"}</definedName>
    <definedName name="pharma" localSheetId="0" hidden="1">{#N/A,#N/A,FALSE,"Sales Graph";#N/A,#N/A,FALSE,"PSBM";#N/A,#N/A,FALSE,"BUC Graph";#N/A,#N/A,FALSE,"P&amp;L - YTD"}</definedName>
    <definedName name="pharma" hidden="1">{#N/A,#N/A,FALSE,"Sales Graph";#N/A,#N/A,FALSE,"PSBM";#N/A,#N/A,FALSE,"BUC Graph";#N/A,#N/A,FALSE,"P&amp;L - YTD"}</definedName>
    <definedName name="PI_Mes">#REF!</definedName>
    <definedName name="Pia">#REF!</definedName>
    <definedName name="piaz"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piaz" hidden="1">{TRUE,TRUE,-1.25,-15.5,604.5,366.75,FALSE,FALSE,TRUE,TRUE,0,1,#N/A,1,#N/A,9.0125,24.4117647058824,1,FALSE,FALSE,3,TRUE,1,FALSE,100,"Swvu.PLANILHA2.","ACwvu.PLANILHA2.",#N/A,FALSE,FALSE,0.787401575,0.34,0.46,0.5,1,"","",FALSE,FALSE,FALSE,FALSE,1,#N/A,1,1,FALSE,FALSE,#N/A,#N/A,FALSE,FALSE,FALSE,9,65532,65532,FALSE,FALSE,TRUE,TRUE,TRUE}</definedName>
    <definedName name="PICHE">#REF!</definedName>
    <definedName name="PICOS">#REF!</definedName>
    <definedName name="Pilha_estoque">#REF!</definedName>
    <definedName name="Pilsen" localSheetId="0" hidden="1">{#N/A,#N/A,FALSE,"ROTINA";#N/A,#N/A,FALSE,"ITENS";#N/A,#N/A,FALSE,"ACOMP"}</definedName>
    <definedName name="Pilsen" hidden="1">{#N/A,#N/A,FALSE,"ROTINA";#N/A,#N/A,FALSE,"ITENS";#N/A,#N/A,FALSE,"ACOMP"}</definedName>
    <definedName name="PIN">#REF!</definedName>
    <definedName name="pinco" hidden="1">#REF!</definedName>
    <definedName name="PINL">#REF!</definedName>
    <definedName name="PINLMA">#REF!</definedName>
    <definedName name="PINLTA">#REF!</definedName>
    <definedName name="PINMA">#REF!</definedName>
    <definedName name="pint">#REF!</definedName>
    <definedName name="PINT.LIGAÇÃO">#REF!</definedName>
    <definedName name="pint_lig">#REF!</definedName>
    <definedName name="PINTA">#REF!</definedName>
    <definedName name="PINTLIGMAN">#REF!</definedName>
    <definedName name="PINTLIGMBUFCORMAN">#REF!</definedName>
    <definedName name="PINTLIGMBUFCORMAN_23">#REF!</definedName>
    <definedName name="PINTLIGMBUFREC">"$#REF!.$M$36"</definedName>
    <definedName name="PINTLIGMBUQCORMAN">#REF!</definedName>
    <definedName name="PINTLIGMBUQCORMAN_23">#REF!</definedName>
    <definedName name="PINTLIGMBUQREC">#REF!</definedName>
    <definedName name="PINTLIGMBUQREC_23">#REF!</definedName>
    <definedName name="PINTLIGRECOMPMBUF">"$#REF!.$M$36"</definedName>
    <definedName name="PINTLIGRECQMAN">#REF!</definedName>
    <definedName name="PINTLIGRECQMAN_23">#REF!</definedName>
    <definedName name="PINTLIGRECQREC">#REF!</definedName>
    <definedName name="PINTLIGRECQREC_23">#REF!</definedName>
    <definedName name="PINTOR">#REF!</definedName>
    <definedName name="PINTURA">#N/A</definedName>
    <definedName name="pintura.asfalto">#REF!</definedName>
    <definedName name="PinturaAcrílica">#REF!</definedName>
    <definedName name="PinturaAcrílicaConcreto">#REF!</definedName>
    <definedName name="Pinturaesmalte">#REF!</definedName>
    <definedName name="PinturaPVA">#REF!</definedName>
    <definedName name="PIPA.IMP">#REF!</definedName>
    <definedName name="PIPA.P">#REF!</definedName>
    <definedName name="pippo" hidden="1">#REF!</definedName>
    <definedName name="PIS">#REF!</definedName>
    <definedName name="Pisoaltaresistência">#REF!</definedName>
    <definedName name="Pisocimentado3cm">#REF!</definedName>
    <definedName name="Pista">#REF!</definedName>
    <definedName name="PISTAPDLD">#REF!</definedName>
    <definedName name="PISTAPDLE">#REF!</definedName>
    <definedName name="PISTAPELD">#REF!</definedName>
    <definedName name="PISTAPELE">#REF!</definedName>
    <definedName name="Pitchbook" localSheetId="0" hidden="1">{#N/A,#N/A,TRUE,"Sheet16"}</definedName>
    <definedName name="Pitchbook" hidden="1">{#N/A,#N/A,TRUE,"Sheet16"}</definedName>
    <definedName name="piupoi" localSheetId="0" hidden="1">{"FASB1",#N/A,FALSE,"115199";"FASB2",#N/A,FALSE,"115299";"FASB3",#N/A,FALSE,"115399";"FASB4",#N/A,FALSE,"115499";"FASB5",#N/A,FALSE,"115599"}</definedName>
    <definedName name="piupoi" hidden="1">{"FASB1",#N/A,FALSE,"115199";"FASB2",#N/A,FALSE,"115299";"FASB3",#N/A,FALSE,"115399";"FASB4",#N/A,FALSE,"115499";"FASB5",#N/A,FALSE,"115599"}</definedName>
    <definedName name="pj" localSheetId="0" hidden="1">{"INCOME",#N/A,FALSE,"ProNet";"VALUE",#N/A,FALSE,"ProNet"}</definedName>
    <definedName name="pj" hidden="1">{"INCOME",#N/A,FALSE,"ProNet";"VALUE",#N/A,FALSE,"ProNet"}</definedName>
    <definedName name="PJAM3Yr" localSheetId="0" hidden="1">{"INCOME",#N/A,FALSE,"ProNet";"VALUE",#N/A,FALSE,"ProNet"}</definedName>
    <definedName name="PJAM3Yr" hidden="1">{"INCOME",#N/A,FALSE,"ProNet";"VALUE",#N/A,FALSE,"ProNet"}</definedName>
    <definedName name="pjçlk" localSheetId="0" hidden="1">{"'PXR_6500'!$A$1:$I$124"}</definedName>
    <definedName name="pjçlk" hidden="1">{"'PXR_6500'!$A$1:$I$124"}</definedName>
    <definedName name="PL">#REF!</definedName>
    <definedName name="PL_25">#REF!</definedName>
    <definedName name="PL_4">#REF!</definedName>
    <definedName name="Pl_Horas_Trabajadas">#REF!</definedName>
    <definedName name="Pl_Mes">#REF!</definedName>
    <definedName name="Pl_Pausas">#REF!</definedName>
    <definedName name="PL1_25">#REF!</definedName>
    <definedName name="PL20TSDP">#REF!</definedName>
    <definedName name="PLA">#REF!</definedName>
    <definedName name="PLA_AFONSO">#REF!</definedName>
    <definedName name="PLA_AMAURY">#REF!</definedName>
    <definedName name="plaa">#REF!</definedName>
    <definedName name="PLACA">#REF!</definedName>
    <definedName name="PLACAMA">#REF!</definedName>
    <definedName name="PLACAS">#REF!</definedName>
    <definedName name="PLACAS_11">#REF!</definedName>
    <definedName name="PLACAS_12">#REF!</definedName>
    <definedName name="PLACAS_13">#REF!</definedName>
    <definedName name="PLACAS_15">#REF!</definedName>
    <definedName name="PLACAS_16">#REF!</definedName>
    <definedName name="PLACAS_19">#REF!</definedName>
    <definedName name="PLACAS_28">#REF!</definedName>
    <definedName name="PLACAS_7">#REF!</definedName>
    <definedName name="PLACATA">#REF!</definedName>
    <definedName name="plamnsj" localSheetId="0" hidden="1">{#N/A,#N/A,TRUE,"Summary";#N/A,#N/A,TRUE,"Worksheet";#N/A,#N/A,TRUE,"CashFlow"}</definedName>
    <definedName name="plamnsj" hidden="1">{#N/A,#N/A,TRUE,"Summary";#N/A,#N/A,TRUE,"Worksheet";#N/A,#N/A,TRUE,"CashFlow"}</definedName>
    <definedName name="plan" hidden="1">#REF!</definedName>
    <definedName name="PLAN_1">#REF!</definedName>
    <definedName name="Plan1" hidden="1">#REF!</definedName>
    <definedName name="plan10area1">"$#REF!.$H$11"</definedName>
    <definedName name="plan10area2">"$#REF!.$H$13"</definedName>
    <definedName name="plan10area3">"$#REF!.$H$15"</definedName>
    <definedName name="plan10comp1">"$#REF!.$F$11"</definedName>
    <definedName name="plan10comp2">"$#REF!.$F$13"</definedName>
    <definedName name="plan10comp3">"$#REF!.$F$15"</definedName>
    <definedName name="plan10dia">"$#REF!.$B$9"</definedName>
    <definedName name="plan10espeçuramedia">"$#REF!.$C$45"</definedName>
    <definedName name="plan10kmf">"$#REF!.$G$10"</definedName>
    <definedName name="plan10kmf2">"$#REF!.$G$12"</definedName>
    <definedName name="plan10kmf3">"$#REF!.$G$14"</definedName>
    <definedName name="plan10kmi">"$#REF!.$C$10"</definedName>
    <definedName name="plan10kmi2">"$#REF!.$C$12"</definedName>
    <definedName name="plan10kmi3">"$#REF!.$C$14"</definedName>
    <definedName name="plan10lado1">"$#REF!.$B$11"</definedName>
    <definedName name="plan10lado2">"$#REF!.$B$13"</definedName>
    <definedName name="plan10lado3">"$#REF!.$B$15"</definedName>
    <definedName name="plan10larg1">"$#REF!.$D$11"</definedName>
    <definedName name="plan10larg2">"$#REF!.$D$13"</definedName>
    <definedName name="plan10larg3">"$#REF!.$D$15"</definedName>
    <definedName name="plan10pesototal">"$#REF!.$C$42"</definedName>
    <definedName name="plan10volumetotal">"$#REF!.$C$44"</definedName>
    <definedName name="plan11area1">"$#REF!.$H$11"</definedName>
    <definedName name="plan11area2">"$#REF!.$H$13"</definedName>
    <definedName name="plan11area3">"$#REF!.$H$15"</definedName>
    <definedName name="plan11comp1">"$#REF!.$F$11"</definedName>
    <definedName name="plan11comp2">"$#REF!.$F$13"</definedName>
    <definedName name="plan11comp3">"$#REF!.$F$15"</definedName>
    <definedName name="plan11dia">"$#REF!.$B$9"</definedName>
    <definedName name="plan11espeçuramedia">"$#REF!.$C$45"</definedName>
    <definedName name="plan11kmf">"$#REF!.$G$10"</definedName>
    <definedName name="plan11kmf2">"$#REF!.$G$12"</definedName>
    <definedName name="plan11kmf3">"$#REF!.$G$14"</definedName>
    <definedName name="plan11kmi">"$#REF!.$C$10"</definedName>
    <definedName name="plan11kmi2">"$#REF!.$C$12"</definedName>
    <definedName name="plan11kmi3">"$#REF!.$C$14"</definedName>
    <definedName name="plan11lado1">"$#REF!.$B$11"</definedName>
    <definedName name="plan11lado2">"$#REF!.$B$13"</definedName>
    <definedName name="plan11lado3">"$#REF!.$B$15"</definedName>
    <definedName name="plan11larg1">"$#REF!.$D$11"</definedName>
    <definedName name="plan11larg2">"$#REF!.$D$13"</definedName>
    <definedName name="plan11larg3">"$#REF!.$D$15"</definedName>
    <definedName name="plan11pesototal">"$#REF!.$C$42"</definedName>
    <definedName name="plan11volumetotal">"$#REF!.$C$44"</definedName>
    <definedName name="plan12area1">"$#REF!.$H$11"</definedName>
    <definedName name="plan12area2">"$#REF!.$H$13"</definedName>
    <definedName name="plan12area3">"$#REF!.$H$15"</definedName>
    <definedName name="plan12comp1">"$#REF!.$F$11"</definedName>
    <definedName name="plan12comp2">"$#REF!.$F$13"</definedName>
    <definedName name="plan12comp3">"$#REF!.$F$15"</definedName>
    <definedName name="plan12dia">"$#REF!.$B$9"</definedName>
    <definedName name="plan12espeçuramedia">"$#REF!.$C$45"</definedName>
    <definedName name="plan12kmf">"$#REF!.$G$10"</definedName>
    <definedName name="plan12kmf2">"$#REF!.$G$12"</definedName>
    <definedName name="plan12kmf3">"$#REF!.$G$14"</definedName>
    <definedName name="plan12kmi">"$#REF!.$C$10"</definedName>
    <definedName name="plan12kmi2">"$#REF!.$C$12"</definedName>
    <definedName name="plan12kmi3">"$#REF!.$C$14"</definedName>
    <definedName name="plan12lado1">"$#REF!.$B$11"</definedName>
    <definedName name="plan12lado2">"$#REF!.$B$13"</definedName>
    <definedName name="plan12lado3">"$#REF!.$B$15"</definedName>
    <definedName name="plan12larg1">"$#REF!.$D$11"</definedName>
    <definedName name="plan12larg2">"$#REF!.$D$13"</definedName>
    <definedName name="plan12larg3">"$#REF!.$D$15"</definedName>
    <definedName name="plan12pesototal">"$#REF!.$C$42"</definedName>
    <definedName name="plan12volumetotal">"$#REF!.$C$44"</definedName>
    <definedName name="plan13area1">"$#REF!.$H$11"</definedName>
    <definedName name="plan13area2">"$#REF!.$H$13"</definedName>
    <definedName name="plan13area3">"$#REF!.$H$15"</definedName>
    <definedName name="plan13comp1">"$#REF!.$F$11"</definedName>
    <definedName name="plan13comp2">"$#REF!.$F$13"</definedName>
    <definedName name="plan13comp3">"$#REF!.$F$15"</definedName>
    <definedName name="plan13dia">"$#REF!.$B$9"</definedName>
    <definedName name="plan13espeçuramedia">"$#REF!.$C$45"</definedName>
    <definedName name="plan13kmf">"$#REF!.$G$10"</definedName>
    <definedName name="plan13kmf2">"$#REF!.$G$12"</definedName>
    <definedName name="plan13kmf3">"$#REF!.$G$14"</definedName>
    <definedName name="plan13kmi">"$#REF!.$C$10"</definedName>
    <definedName name="plan13kmi2">"$#REF!.$C$12"</definedName>
    <definedName name="plan13kmi3">"$#REF!.$C$14"</definedName>
    <definedName name="plan13lado1">"$#REF!.$B$11"</definedName>
    <definedName name="plan13lado2">"$#REF!.$B$13"</definedName>
    <definedName name="plan13lado3">"$#REF!.$B$15"</definedName>
    <definedName name="plan13larg1">"$#REF!.$D$11"</definedName>
    <definedName name="plan13larg2">"$#REF!.$D$13"</definedName>
    <definedName name="plan13larg3">"$#REF!.$D$15"</definedName>
    <definedName name="plan13pesototal">"$#REF!.$C$42"</definedName>
    <definedName name="plan13volumetotal">"$#REF!.$C$44"</definedName>
    <definedName name="plan14area1">"$#REF!.$H$11"</definedName>
    <definedName name="plan14area2">"$#REF!.$H$13"</definedName>
    <definedName name="plan14area3">"$#REF!.$H$15"</definedName>
    <definedName name="plan14comp1">"$#REF!.$F$11"</definedName>
    <definedName name="plan14comp2">"$#REF!.$F$13"</definedName>
    <definedName name="plan14comp3">"$#REF!.$F$15"</definedName>
    <definedName name="plan14dia">"$#REF!.$B$9"</definedName>
    <definedName name="plan14espeçuramedia">"$#REF!.$C$45"</definedName>
    <definedName name="plan14kmf">"$#REF!.$G$10"</definedName>
    <definedName name="plan14kmf2">"$#REF!.$G$12"</definedName>
    <definedName name="plan14kmf3">"$#REF!.$G$14"</definedName>
    <definedName name="plan14kmi">"$#REF!.$C$10"</definedName>
    <definedName name="plan14kmi2">"$#REF!.$C$12"</definedName>
    <definedName name="plan14kmi3">"$#REF!.$C$14"</definedName>
    <definedName name="plan14lado1">"$#REF!.$B$11"</definedName>
    <definedName name="plan14lado2">"$#REF!.$B$13"</definedName>
    <definedName name="plan14lado3">"$#REF!.$B$15"</definedName>
    <definedName name="plan14larg1">"$#REF!.$D$11"</definedName>
    <definedName name="plan14larg2">"$#REF!.$D$13"</definedName>
    <definedName name="plan14larg3">"$#REF!.$D$15"</definedName>
    <definedName name="plan14pesototal">"$#REF!.$C$42"</definedName>
    <definedName name="plan14volumetotal">"$#REF!.$C$44"</definedName>
    <definedName name="plan15area1">"$#REF!.$H$11"</definedName>
    <definedName name="plan15area2">"$#REF!.$H$13"</definedName>
    <definedName name="plan15area3">"$#REF!.$H$15"</definedName>
    <definedName name="plan15comp1">"$#REF!.$F$11"</definedName>
    <definedName name="plan15comp2">"$#REF!.$F$13"</definedName>
    <definedName name="plan15comp3">"$#REF!.$F$15"</definedName>
    <definedName name="plan15dia">"$#REF!.$B$9"</definedName>
    <definedName name="plan15espeçuramedia">"$#REF!.$C$45"</definedName>
    <definedName name="plan15kmf">"$#REF!.$G$10"</definedName>
    <definedName name="plan15kmf2">"$#REF!.$G$12"</definedName>
    <definedName name="plan15kmf3">"$#REF!.$G$14"</definedName>
    <definedName name="plan15kmi">"$#REF!.$C$10"</definedName>
    <definedName name="plan15kmi2">"$#REF!.$C$12"</definedName>
    <definedName name="plan15kmi3">"$#REF!.$C$14"</definedName>
    <definedName name="plan15lado1">"$#REF!.$B$11"</definedName>
    <definedName name="plan15lado2">"$#REF!.$B$13"</definedName>
    <definedName name="plan15lado3">"$#REF!.$B$15"</definedName>
    <definedName name="plan15larg1">"$#REF!.$D$11"</definedName>
    <definedName name="plan15larg2">"$#REF!.$D$13"</definedName>
    <definedName name="plan15larg3">"$#REF!.$D$15"</definedName>
    <definedName name="plan15pesototal">"$#REF!.$C$42"</definedName>
    <definedName name="plan15volumetotal">"$#REF!.$C$44"</definedName>
    <definedName name="plan16area1">"$#REF!.$H$11"</definedName>
    <definedName name="plan16area2">"$#REF!.$H$13"</definedName>
    <definedName name="plan16area3">"$#REF!.$H$15"</definedName>
    <definedName name="plan16comp1">"$#REF!.$F$11"</definedName>
    <definedName name="plan16comp2">"$#REF!.$F$13"</definedName>
    <definedName name="plan16comp3">"$#REF!.$F$15"</definedName>
    <definedName name="plan16dia">"$#REF!.$B$9"</definedName>
    <definedName name="plan16espeçuramedia">"$#REF!.$C$45"</definedName>
    <definedName name="plan16kmf">"$#REF!.$G$10"</definedName>
    <definedName name="plan16kmf2">"$#REF!.$G$12"</definedName>
    <definedName name="plan16kmf3">"$#REF!.$G$14"</definedName>
    <definedName name="plan16kmi">"$#REF!.$C$10"</definedName>
    <definedName name="plan16kmi2">"$#REF!.$C$12"</definedName>
    <definedName name="plan16kmi3">"$#REF!.$C$14"</definedName>
    <definedName name="plan16lado1">"$#REF!.$B$11"</definedName>
    <definedName name="plan16lado2">"$#REF!.$B$13"</definedName>
    <definedName name="plan16lado3">"$#REF!.$B$15"</definedName>
    <definedName name="plan16larg1">"$#REF!.$D$11"</definedName>
    <definedName name="plan16larg2">"$#REF!.$D$13"</definedName>
    <definedName name="plan16larg3">"$#REF!.$D$15"</definedName>
    <definedName name="plan16pesototal">"$#REF!.$C$42"</definedName>
    <definedName name="plan16volumetotal">"$#REF!.$C$44"</definedName>
    <definedName name="plan17area1">"$#REF!.$H$11"</definedName>
    <definedName name="plan17area2">"$#REF!.$H$13"</definedName>
    <definedName name="plan17area3">"$#REF!.$H$15"</definedName>
    <definedName name="plan17comp1">"$#REF!.$F$11"</definedName>
    <definedName name="plan17comp2">"$#REF!.$F$13"</definedName>
    <definedName name="plan17comp3">"$#REF!.$F$15"</definedName>
    <definedName name="plan17dia">"$#REF!.$B$9"</definedName>
    <definedName name="plan17espeçuramedia">"$#REF!.$C$45"</definedName>
    <definedName name="plan17kmf">"$#REF!.$G$10"</definedName>
    <definedName name="plan17kmf2">"$#REF!.$G$12"</definedName>
    <definedName name="plan17kmf3">"$#REF!.$G$14"</definedName>
    <definedName name="plan17kmi">"$#REF!.$C$10"</definedName>
    <definedName name="plan17kmi2">"$#REF!.$C$12"</definedName>
    <definedName name="plan17kmi3">"$#REF!.$C$14"</definedName>
    <definedName name="plan17lado1">"$#REF!.$B$11"</definedName>
    <definedName name="plan17lado2">"$#REF!.$B$13"</definedName>
    <definedName name="plan17lado3">"$#REF!.$B$15"</definedName>
    <definedName name="plan17larg1">"$#REF!.$D$11"</definedName>
    <definedName name="plan17larg2">"$#REF!.$D$13"</definedName>
    <definedName name="plan17larg3">"$#REF!.$D$15"</definedName>
    <definedName name="plan17pesototal">"$#REF!.$C$42"</definedName>
    <definedName name="plan17volumetotal">"$#REF!.$C$44"</definedName>
    <definedName name="plan18area1">"$#REF!.$H$11"</definedName>
    <definedName name="plan18area2">"$#REF!.$H$13"</definedName>
    <definedName name="plan18area3">"$#REF!.$H$15"</definedName>
    <definedName name="plan18comp1">"$#REF!.$F$11"</definedName>
    <definedName name="plan18comp2">"$#REF!.$F$13"</definedName>
    <definedName name="plan18comp3">"$#REF!.$F$15"</definedName>
    <definedName name="plan18dia">"$#REF!.$B$9"</definedName>
    <definedName name="plan18espeçuramedia">"$#REF!.$C$45"</definedName>
    <definedName name="plan18kmf">"$#REF!.$G$10"</definedName>
    <definedName name="plan18kmf2">"$#REF!.$G$12"</definedName>
    <definedName name="plan18kmf3">"$#REF!.$G$14"</definedName>
    <definedName name="plan18kmi">"$#REF!.$C$10"</definedName>
    <definedName name="plan18kmi2">"$#REF!.$C$12"</definedName>
    <definedName name="plan18kmi3">"$#REF!.$C$14"</definedName>
    <definedName name="plan18lado1">"$#REF!.$B$11"</definedName>
    <definedName name="plan18lado2">"$#REF!.$B$13"</definedName>
    <definedName name="plan18lado3">"$#REF!.$B$15"</definedName>
    <definedName name="plan18larg1">"$#REF!.$D$11"</definedName>
    <definedName name="plan18larg2">"$#REF!.$D$13"</definedName>
    <definedName name="plan18larg3">"$#REF!.$D$15"</definedName>
    <definedName name="plan18pesototal">"$#REF!.$C$42"</definedName>
    <definedName name="plan18volumetotal">"$#REF!.$C$44"</definedName>
    <definedName name="plan19area1">"$#REF!.$H$11"</definedName>
    <definedName name="plan19area2">"$#REF!.$H$13"</definedName>
    <definedName name="plan19area3">"$#REF!.$H$15"</definedName>
    <definedName name="plan19comp1">"$#REF!.$F$11"</definedName>
    <definedName name="plan19comp2">"$#REF!.$F$13"</definedName>
    <definedName name="plan19comp3">"$#REF!.$F$15"</definedName>
    <definedName name="plan19dia">"$#REF!.$B$9"</definedName>
    <definedName name="plan19espeçuramedia">"$#REF!.$C$45"</definedName>
    <definedName name="plan19kmf">"$#REF!.$G$10"</definedName>
    <definedName name="plan19kmf2">"$#REF!.$G$12"</definedName>
    <definedName name="plan19kmf3">"$#REF!.$G$14"</definedName>
    <definedName name="plan19kmi">"$#REF!.$C$10"</definedName>
    <definedName name="plan19kmi2">"$#REF!.$C$12"</definedName>
    <definedName name="plan19kmi3">"$#REF!.$C$14"</definedName>
    <definedName name="plan19lado1">"$#REF!.$B$11"</definedName>
    <definedName name="plan19lado2">"$#REF!.$B$13"</definedName>
    <definedName name="plan19lado3">"$#REF!.$B$15"</definedName>
    <definedName name="plan19larg1">"$#REF!.$D$11"</definedName>
    <definedName name="plan19larg2">"$#REF!.$D$13"</definedName>
    <definedName name="plan19larg3">"$#REF!.$D$15"</definedName>
    <definedName name="plan19pesototal">"$#REF!.$C$42"</definedName>
    <definedName name="plan19volumetotal">"$#REF!.$C$44"</definedName>
    <definedName name="Plan2">#REF!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"$#REF!.$H$11"</definedName>
    <definedName name="plan21area2">"$#REF!.$H$13"</definedName>
    <definedName name="plan21area3">"$#REF!.$H$15"</definedName>
    <definedName name="plan21comp1">"$#REF!.$F$11"</definedName>
    <definedName name="plan21comp2">"$#REF!.$F$13"</definedName>
    <definedName name="plan21comp3">"$#REF!.$F$15"</definedName>
    <definedName name="plan21dia">"$#REF!.$B$9"</definedName>
    <definedName name="plan21espeçuramedia">"$#REF!.$C$45"</definedName>
    <definedName name="plan21kmf">"$#REF!.$G$10"</definedName>
    <definedName name="plan21kmf2">"$#REF!.$G$12"</definedName>
    <definedName name="plan21kmf3">"$#REF!.$G$14"</definedName>
    <definedName name="plan21kmi">"$#REF!.$C$10"</definedName>
    <definedName name="plan21kmi2">"$#REF!.$C$12"</definedName>
    <definedName name="plan21kmi3">"$#REF!.$C$14"</definedName>
    <definedName name="plan21lado1">"$#REF!.$B$11"</definedName>
    <definedName name="plan21lado2">"$#REF!.$B$13"</definedName>
    <definedName name="plan21lado3">"$#REF!.$B$15"</definedName>
    <definedName name="plan21larg1">"$#REF!.$D$11"</definedName>
    <definedName name="plan21larg2">"$#REF!.$D$13"</definedName>
    <definedName name="plan21larg3">"$#REF!.$D$15"</definedName>
    <definedName name="plan21pesototal">"$#REF!.$C$42"</definedName>
    <definedName name="plan21volumetotal">"$#REF!.$C$44"</definedName>
    <definedName name="plan22area1">"$#REF!.$H$11"</definedName>
    <definedName name="plan22area2">"$#REF!.$H$13"</definedName>
    <definedName name="plan22area3">"$#REF!.$H$15"</definedName>
    <definedName name="plan22comp1">"$#REF!.$F$11"</definedName>
    <definedName name="plan22comp2">"$#REF!.$F$13"</definedName>
    <definedName name="plan22comp3">"$#REF!.$F$15"</definedName>
    <definedName name="plan22dia">"$#REF!.$B$9"</definedName>
    <definedName name="plan22espeçuramedia">"$#REF!.$C$45"</definedName>
    <definedName name="plan22kmf">"$#REF!.$G$10"</definedName>
    <definedName name="plan22kmf2">"$#REF!.$G$12"</definedName>
    <definedName name="plan22kmf3">"$#REF!.$G$14"</definedName>
    <definedName name="plan22kmi">"$#REF!.$C$10"</definedName>
    <definedName name="plan22kmi2">"$#REF!.$C$12"</definedName>
    <definedName name="plan22kmi3">"$#REF!.$C$14"</definedName>
    <definedName name="plan22lado1">"$#REF!.$B$11"</definedName>
    <definedName name="plan22lado2">"$#REF!.$B$13"</definedName>
    <definedName name="plan22lado3">"$#REF!.$B$15"</definedName>
    <definedName name="plan22larg1">"$#REF!.$D$11"</definedName>
    <definedName name="plan22larg2">"$#REF!.$D$13"</definedName>
    <definedName name="plan22larg3">"$#REF!.$D$15"</definedName>
    <definedName name="plan22pesototal">"$#REF!.$C$42"</definedName>
    <definedName name="plan22volumetotal">"$#REF!.$C$44"</definedName>
    <definedName name="plan23area1">"$#REF!.$H$11"</definedName>
    <definedName name="plan23area2">"$#REF!.$H$13"</definedName>
    <definedName name="plan23area3">"$#REF!.$H$15"</definedName>
    <definedName name="plan23comp1">"$#REF!.$F$11"</definedName>
    <definedName name="plan23comp2">"$#REF!.$F$13"</definedName>
    <definedName name="plan23comp3">"$#REF!.$F$15"</definedName>
    <definedName name="plan23dia">"$#REF!.$B$9"</definedName>
    <definedName name="plan23espeçuramedia">"$#REF!.$C$45"</definedName>
    <definedName name="plan23kmf">"$#REF!.$G$10"</definedName>
    <definedName name="plan23kmf2">"$#REF!.$G$12"</definedName>
    <definedName name="plan23kmf3">"$#REF!.$G$14"</definedName>
    <definedName name="plan23kmi">"$#REF!.$C$10"</definedName>
    <definedName name="plan23kmi2">"$#REF!.$C$12"</definedName>
    <definedName name="plan23kmi3">"$#REF!.$C$14"</definedName>
    <definedName name="plan23lado1">"$#REF!.$B$11"</definedName>
    <definedName name="plan23lado2">"$#REF!.$B$13"</definedName>
    <definedName name="plan23lado3">"$#REF!.$B$15"</definedName>
    <definedName name="plan23larg1">"$#REF!.$D$11"</definedName>
    <definedName name="plan23larg2">"$#REF!.$D$13"</definedName>
    <definedName name="plan23larg3">"$#REF!.$D$15"</definedName>
    <definedName name="plan23pesototal">"$#REF!.$C$42"</definedName>
    <definedName name="plan23volumetotal">"$#REF!.$C$44"</definedName>
    <definedName name="plan24area1">"$#REF!.$H$11"</definedName>
    <definedName name="plan24area2">"$#REF!.$H$13"</definedName>
    <definedName name="plan24area3">"$#REF!.$H$15"</definedName>
    <definedName name="plan24comp1">"$#REF!.$F$11"</definedName>
    <definedName name="plan24comp2">"$#REF!.$F$13"</definedName>
    <definedName name="plan24comp3">"$#REF!.$F$15"</definedName>
    <definedName name="plan24dia">"$#REF!.$B$9"</definedName>
    <definedName name="plan24espeçuramedia">"$#REF!.$C$45"</definedName>
    <definedName name="plan24kmf">"$#REF!.$G$10"</definedName>
    <definedName name="plan24kmf2">"$#REF!.$G$12"</definedName>
    <definedName name="plan24kmf3">"$#REF!.$G$14"</definedName>
    <definedName name="plan24kmi">"$#REF!.$C$10"</definedName>
    <definedName name="plan24kmi2">"$#REF!.$C$12"</definedName>
    <definedName name="plan24kmi3">"$#REF!.$C$14"</definedName>
    <definedName name="plan24lado1">"$#REF!.$B$11"</definedName>
    <definedName name="plan24lado2">"$#REF!.$B$13"</definedName>
    <definedName name="plan24lado3">"$#REF!.$B$15"</definedName>
    <definedName name="plan24larg1">"$#REF!.$D$11"</definedName>
    <definedName name="plan24larg2">"$#REF!.$D$13"</definedName>
    <definedName name="plan24larg3">"$#REF!.$D$15"</definedName>
    <definedName name="plan24pesototal">"$#REF!.$C$42"</definedName>
    <definedName name="plan24volumetotal">"$#REF!.$C$44"</definedName>
    <definedName name="plan25area1">"$#REF!.$H$11"</definedName>
    <definedName name="plan25area2">"$#REF!.$H$13"</definedName>
    <definedName name="plan25area3">"$#REF!.$H$15"</definedName>
    <definedName name="plan25comp1">"$#REF!.$F$11"</definedName>
    <definedName name="plan25comp2">"$#REF!.$F$13"</definedName>
    <definedName name="plan25comp3">"$#REF!.$F$15"</definedName>
    <definedName name="plan25dia">"$#REF!.$B$9"</definedName>
    <definedName name="plan25espeçuramedia">"$#REF!.$C$45"</definedName>
    <definedName name="plan25kmf">"$#REF!.$G$10"</definedName>
    <definedName name="plan25kmf2">"$#REF!.$G$12"</definedName>
    <definedName name="plan25kmf3">"$#REF!.$G$14"</definedName>
    <definedName name="plan25kmi">"$#REF!.$C$10"</definedName>
    <definedName name="plan25kmi2">"$#REF!.$C$12"</definedName>
    <definedName name="plan25kmi3">"$#REF!.$C$14"</definedName>
    <definedName name="plan25lado1">"$#REF!.$B$11"</definedName>
    <definedName name="plan25lado2">"$#REF!.$B$13"</definedName>
    <definedName name="plan25lado3">"$#REF!.$B$15"</definedName>
    <definedName name="plan25larg1">"$#REF!.$D$11"</definedName>
    <definedName name="plan25larg2">"$#REF!.$D$13"</definedName>
    <definedName name="plan25larg3">"$#REF!.$D$15"</definedName>
    <definedName name="plan25pesototal">"$#REF!.$C$42"</definedName>
    <definedName name="plan25volumetotal">"$#REF!.$C$44"</definedName>
    <definedName name="plan26area1">"$#REF!.$H$11"</definedName>
    <definedName name="plan26area2">"$#REF!.$H$13"</definedName>
    <definedName name="plan26area3">"$#REF!.$H$15"</definedName>
    <definedName name="plan26comp1">"$#REF!.$F$11"</definedName>
    <definedName name="plan26comp2">"$#REF!.$F$13"</definedName>
    <definedName name="plan26comp3">"$#REF!.$F$15"</definedName>
    <definedName name="plan26dia">"$#REF!.$B$9"</definedName>
    <definedName name="plan26espeçuramedia">"$#REF!.$C$45"</definedName>
    <definedName name="plan26kmf">"$#REF!.$G$10"</definedName>
    <definedName name="plan26kmf2">"$#REF!.$G$12"</definedName>
    <definedName name="plan26kmf3">"$#REF!.$G$14"</definedName>
    <definedName name="plan26kmi">"$#REF!.$C$10"</definedName>
    <definedName name="plan26kmi2">"$#REF!.$C$12"</definedName>
    <definedName name="plan26kmi3">"$#REF!.$C$14"</definedName>
    <definedName name="plan26lado1">"$#REF!.$B$11"</definedName>
    <definedName name="plan26lado2">"$#REF!.$B$13"</definedName>
    <definedName name="plan26lado3">"$#REF!.$B$15"</definedName>
    <definedName name="plan26larg1">"$#REF!.$D$11"</definedName>
    <definedName name="plan26larg2">"$#REF!.$D$13"</definedName>
    <definedName name="plan26larg3">"$#REF!.$D$15"</definedName>
    <definedName name="plan26pesototal">"$#REF!.$C$42"</definedName>
    <definedName name="plan26volumetotal">"$#REF!.$C$44"</definedName>
    <definedName name="plan27area1">"$#REF!.$H$11"</definedName>
    <definedName name="plan27area2">"$#REF!.$H$13"</definedName>
    <definedName name="plan27area3">"$#REF!.$H$15"</definedName>
    <definedName name="plan27comp1">"$#REF!.$F$11"</definedName>
    <definedName name="plan27comp2">"$#REF!.$F$13"</definedName>
    <definedName name="plan27comp3">"$#REF!.$F$15"</definedName>
    <definedName name="plan27dia">"$#REF!.$B$9"</definedName>
    <definedName name="plan27espeçuramedia">"$#REF!.$C$45"</definedName>
    <definedName name="plan27kmf">"$#REF!.$G$10"</definedName>
    <definedName name="plan27kmf2">"$#REF!.$G$12"</definedName>
    <definedName name="plan27kmf3">"$#REF!.$G$14"</definedName>
    <definedName name="plan27kmi">"$#REF!.$C$10"</definedName>
    <definedName name="plan27kmi2">"$#REF!.$C$12"</definedName>
    <definedName name="plan27kmi3">"$#REF!.$C$14"</definedName>
    <definedName name="plan27lado1">"$#REF!.$B$11"</definedName>
    <definedName name="plan27lado2">"$#REF!.$B$13"</definedName>
    <definedName name="plan27lado3">"$#REF!.$B$15"</definedName>
    <definedName name="plan27larg1">"$#REF!.$D$11"</definedName>
    <definedName name="plan27larg2">"$#REF!.$D$13"</definedName>
    <definedName name="plan27larg3">"$#REF!.$D$15"</definedName>
    <definedName name="plan27pesototal">"$#REF!.$C$42"</definedName>
    <definedName name="plan27volumetotal">"$#REF!.$C$44"</definedName>
    <definedName name="Plan3">#REF!</definedName>
    <definedName name="plan8area1">"$#REF!.$H$11"</definedName>
    <definedName name="plan8area2">"$#REF!.$H$13"</definedName>
    <definedName name="plan8area3">"$#REF!.$H$15"</definedName>
    <definedName name="plan8comp1">"$#REF!.$F$11"</definedName>
    <definedName name="plan8comp2">"$#REF!.$F$13"</definedName>
    <definedName name="plan8comp3">"$#REF!.$F$15"</definedName>
    <definedName name="plan8dia">"$#REF!.$B$9"</definedName>
    <definedName name="plan8espeçuramedia">"$#REF!.$C$45"</definedName>
    <definedName name="plan8kmf">"$#REF!.$G$10"</definedName>
    <definedName name="plan8kmf2">"$#REF!.$G$12"</definedName>
    <definedName name="plan8kmf3">"$#REF!.$G$14"</definedName>
    <definedName name="plan8kmi">"$#REF!.$C$10"</definedName>
    <definedName name="plan8kmi2">"$#REF!.$C$12"</definedName>
    <definedName name="plan8kmi3">"$#REF!.$C$14"</definedName>
    <definedName name="plan8lado1">"$#REF!.$B$11"</definedName>
    <definedName name="plan8lado2">"$#REF!.$B$13"</definedName>
    <definedName name="plan8lado3">"$#REF!.$B$15"</definedName>
    <definedName name="plan8larg1">"$#REF!.$D$11"</definedName>
    <definedName name="plan8larg2">"$#REF!.$D$13"</definedName>
    <definedName name="plan8larg3">"$#REF!.$D$15"</definedName>
    <definedName name="plan8pesototal">"$#REF!.$C$42"</definedName>
    <definedName name="plan8volumetotal">"$#REF!.$C$44"</definedName>
    <definedName name="plan9area1">"$#REF!.$H$11"</definedName>
    <definedName name="plan9area2">"$#REF!.$H$13"</definedName>
    <definedName name="plan9area3">"$#REF!.$H$15"</definedName>
    <definedName name="plan9comp1">"$#REF!.$F$11"</definedName>
    <definedName name="plan9comp2">"$#REF!.$F$13"</definedName>
    <definedName name="plan9comp3">"$#REF!.$F$15"</definedName>
    <definedName name="plan9dia">"$#REF!.$B$9"</definedName>
    <definedName name="plan9espeçuramedia">"$#REF!.$C$45"</definedName>
    <definedName name="plan9kmf">"$#REF!.$G$10"</definedName>
    <definedName name="plan9kmf2">"$#REF!.$G$12"</definedName>
    <definedName name="plan9kmf3">"$#REF!.$G$14"</definedName>
    <definedName name="plan9kmi">"$#REF!.$C$10"</definedName>
    <definedName name="plan9kmi2">"$#REF!.$C$12"</definedName>
    <definedName name="plan9kmi3">"$#REF!.$C$14"</definedName>
    <definedName name="plan9lado1">"$#REF!.$B$11"</definedName>
    <definedName name="plan9lado2">"$#REF!.$B$13"</definedName>
    <definedName name="plan9lado3">"$#REF!.$B$15"</definedName>
    <definedName name="plan9larg1">"$#REF!.$D$11"</definedName>
    <definedName name="plan9larg2">"$#REF!.$D$13"</definedName>
    <definedName name="plan9larg3">"$#REF!.$D$15"</definedName>
    <definedName name="plan9pesototal">"$#REF!.$C$42"</definedName>
    <definedName name="plan9volumetotal">"$#REF!.$C$44"</definedName>
    <definedName name="PLANA">#REF!</definedName>
    <definedName name="PlanCost">#REF!</definedName>
    <definedName name="Planej" localSheetId="0" hidden="1">{#N/A,#N/A,FALSE,"ResGer";#N/A,#N/A,FALSE,"EndBan";#N/A,#N/A,FALSE,"DebTrabFis";#N/A,#N/A,FALSE,"FlxEndBan"}</definedName>
    <definedName name="Planej" hidden="1">{#N/A,#N/A,FALSE,"ResGer";#N/A,#N/A,FALSE,"EndBan";#N/A,#N/A,FALSE,"DebTrabFis";#N/A,#N/A,FALSE,"FlxEndBan"}</definedName>
    <definedName name="PLANEJADA">#REF!</definedName>
    <definedName name="PLANILHA">#N/A</definedName>
    <definedName name="PLANILHA_10">#N/A</definedName>
    <definedName name="PLANILHA_11">#N/A</definedName>
    <definedName name="PLANILHA_12">#N/A</definedName>
    <definedName name="PLANILHA_13">#N/A</definedName>
    <definedName name="PLANILHA_16">#N/A</definedName>
    <definedName name="PLANILHA_6">#N/A</definedName>
    <definedName name="PLANILHA_7">#N/A</definedName>
    <definedName name="PLANILHA_8">#N/A</definedName>
    <definedName name="PLANILHA_9">#N/A</definedName>
    <definedName name="planilha25" hidden="1">#REF!</definedName>
    <definedName name="PLanilhadnit">#REF!</definedName>
    <definedName name="planilhamod" hidden="1">#REF!</definedName>
    <definedName name="PlanilhasOriginais">#REF!</definedName>
    <definedName name="PLANN" localSheetId="0"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nn" localSheetId="0"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o">#REF!</definedName>
    <definedName name="planoContas">#REF!</definedName>
    <definedName name="Planova_CANT">#REF!</definedName>
    <definedName name="Planova_CATU">#REF!</definedName>
    <definedName name="Planova_SF">#REF!</definedName>
    <definedName name="Planova_SI">#REF!</definedName>
    <definedName name="planReajus">#REF!</definedName>
    <definedName name="PlanSales">#REF!</definedName>
    <definedName name="Plapla">#REF!</definedName>
    <definedName name="Plapla_11">#REF!</definedName>
    <definedName name="Plapla_12">#REF!</definedName>
    <definedName name="Plapla_13">#REF!</definedName>
    <definedName name="Plapla_15">#REF!</definedName>
    <definedName name="Plapla_16">#REF!</definedName>
    <definedName name="Plapla_17">#REF!</definedName>
    <definedName name="Plapla_19">#REF!</definedName>
    <definedName name="Plapla_2">#REF!</definedName>
    <definedName name="Plapla_28">#REF!</definedName>
    <definedName name="Plapla_3">#REF!</definedName>
    <definedName name="Plapla_4">#REF!</definedName>
    <definedName name="Plapla_7">#REF!</definedName>
    <definedName name="Plapla_9">#REF!</definedName>
    <definedName name="plas">#REF!</definedName>
    <definedName name="plassarelas">#REF!</definedName>
    <definedName name="PLAT1">#REF!</definedName>
    <definedName name="Plataforma">#REF!</definedName>
    <definedName name="PLBU">#REF!</definedName>
    <definedName name="PLCD">"$#REF!.$L$39"</definedName>
    <definedName name="PLCD97">"$#REF!.$L$80"</definedName>
    <definedName name="PLCepi" localSheetId="0" hidden="1">{#N/A,#N/A,FALSE,"REPORT"}</definedName>
    <definedName name="PLCepi" hidden="1">{#N/A,#N/A,FALSE,"REPORT"}</definedName>
    <definedName name="PLDA">#REF!</definedName>
    <definedName name="PLDD">"'file:///D:/Meus documentos/ANASTÁCIO/SERCEL/BR262990800.xls'#$SERVIÇOS.$#REF!$#REF!"</definedName>
    <definedName name="PLFRESA">#REF!</definedName>
    <definedName name="PLFRESAMA">#REF!</definedName>
    <definedName name="PLFRESATA">#REF!</definedName>
    <definedName name="PLIQ">"$#REF!.$C$5"</definedName>
    <definedName name="pliq1">"$#REF!.$C$6"</definedName>
    <definedName name="PLL">#REF!</definedName>
    <definedName name="PLLOJA">#REF!</definedName>
    <definedName name="PLMajeur" hidden="1">#REF!</definedName>
    <definedName name="PLMBUQ">"$#REF!.$L$32"</definedName>
    <definedName name="PlMineur" hidden="1">#REF!</definedName>
    <definedName name="plo" localSheetId="0" hidden="1">{"capapetros",#N/A,FALSE,"capa petros";"RESPETROS",#N/A,FALSE,"RESULTADO";"REALIZ97PETROS",#N/A,FALSE,"RES97"}</definedName>
    <definedName name="plo" hidden="1">{"capapetros",#N/A,FALSE,"capa petros";"RESPETROS",#N/A,FALSE,"RESULTADO";"REALIZ97PETROS",#N/A,FALSE,"RES97"}</definedName>
    <definedName name="PLPA">#REF!</definedName>
    <definedName name="PLPAMA">#REF!</definedName>
    <definedName name="PLPATA">#REF!</definedName>
    <definedName name="PLProcef" localSheetId="0" hidden="1">{#N/A,#N/A,FALSE,"REPORT"}</definedName>
    <definedName name="PLProcef" hidden="1">{#N/A,#N/A,FALSE,"REPORT"}</definedName>
    <definedName name="PLPTE">#REF!</definedName>
    <definedName name="PLRS">#REF!</definedName>
    <definedName name="PLRSMA">#REF!</definedName>
    <definedName name="PLRSTA">#REF!</definedName>
    <definedName name="PLSM">#REF!</definedName>
    <definedName name="PLT">#REF!</definedName>
    <definedName name="PLTaxol" localSheetId="0" hidden="1">{#N/A,#N/A,FALSE,"REPORT"}</definedName>
    <definedName name="PLTaxol" hidden="1">{#N/A,#N/A,FALSE,"REPORT"}</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#REF!</definedName>
    <definedName name="PM334_1">#REF!</definedName>
    <definedName name="PM335_1">#REF!</definedName>
    <definedName name="pm346_1">#REF!</definedName>
    <definedName name="PM405_1">#REF!</definedName>
    <definedName name="PM406_1">#REF!</definedName>
    <definedName name="PM970_1">#REF!</definedName>
    <definedName name="PMBF">#REF!</definedName>
    <definedName name="PMBQ">#REF!</definedName>
    <definedName name="PMBQA">#REF!</definedName>
    <definedName name="PMBQT">#REF!</definedName>
    <definedName name="PMD">#REF!</definedName>
    <definedName name="PMREC">#REF!</definedName>
    <definedName name="Pnl" localSheetId="0" hidden="1">{#N/A,#N/A,FALSE,"Pharm";#N/A,#N/A,FALSE,"WWCM"}</definedName>
    <definedName name="Pnl" hidden="1">{#N/A,#N/A,FALSE,"Pharm";#N/A,#N/A,FALSE,"WWCM"}</definedName>
    <definedName name="pno" hidden="1">#REF!</definedName>
    <definedName name="PNO_Rev" localSheetId="0" hidden="1">{#N/A,#N/A,FALSE,"QD_F1 Invest Detalhado";#N/A,#N/A,FALSE,"QD_F3 Invest_Comparado";#N/A,#N/A,FALSE,"QD_B Trafego";#N/A,#N/A,FALSE,"QD_D0 Custos Operacionais";#N/A,#N/A,FALSE,"QD_C Receita";#N/A,#N/A,FALSE,"QD_D Custos";#N/A,#N/A,FALSE,"QD_E Resultado";#N/A,#N/A,FALSE,"QD_G Fluxo Caixa"}</definedName>
    <definedName name="PNO_Rev" hidden="1">{#N/A,#N/A,FALSE,"QD_F1 Invest Detalhado";#N/A,#N/A,FALSE,"QD_F3 Invest_Comparado";#N/A,#N/A,FALSE,"QD_B Trafego";#N/A,#N/A,FALSE,"QD_D0 Custos Operacionais";#N/A,#N/A,FALSE,"QD_C Receita";#N/A,#N/A,FALSE,"QD_D Custos";#N/A,#N/A,FALSE,"QD_E Resultado";#N/A,#N/A,FALSE,"QD_G Fluxo Caixa"}</definedName>
    <definedName name="PNO_Rev_1" localSheetId="0" hidden="1">{#N/A,#N/A,FALSE,"QD_F1 Invest Detalhado";#N/A,#N/A,FALSE,"QD_F3 Invest_Comparado";#N/A,#N/A,FALSE,"QD_B Trafego";#N/A,#N/A,FALSE,"QD_D0 Custos Operacionais";#N/A,#N/A,FALSE,"QD_C Receita";#N/A,#N/A,FALSE,"QD_D Custos";#N/A,#N/A,FALSE,"QD_E Resultado";#N/A,#N/A,FALSE,"QD_G Fluxo Caixa"}</definedName>
    <definedName name="PNO_Rev_1" hidden="1">{#N/A,#N/A,FALSE,"QD_F1 Invest Detalhado";#N/A,#N/A,FALSE,"QD_F3 Invest_Comparado";#N/A,#N/A,FALSE,"QD_B Trafego";#N/A,#N/A,FALSE,"QD_D0 Custos Operacionais";#N/A,#N/A,FALSE,"QD_C Receita";#N/A,#N/A,FALSE,"QD_D Custos";#N/A,#N/A,FALSE,"QD_E Resultado";#N/A,#N/A,FALSE,"QD_G Fluxo Caixa"}</definedName>
    <definedName name="pnow" localSheetId="0" hidden="1">{"'gráf jan00'!$A$1:$AK$41"}</definedName>
    <definedName name="pnow" hidden="1">{"'gráf jan00'!$A$1:$AK$41"}</definedName>
    <definedName name="PNPBASELE">#REF!</definedName>
    <definedName name="PNPBASMEC">#REF!</definedName>
    <definedName name="pnv">#REF!</definedName>
    <definedName name="Po">#REF!</definedName>
    <definedName name="PÓ.PEDRA">#REF!</definedName>
    <definedName name="PO_QUIMICO_4KG">#REF!</definedName>
    <definedName name="poço" hidden="1">#REF!</definedName>
    <definedName name="poçomisto" hidden="1">#REF!</definedName>
    <definedName name="poçovisita">#REF!</definedName>
    <definedName name="PODER_CONCEDENTE_CONTRAPRESTAÇÃO" localSheetId="0">IF(AND(#REF!="Municipal",#REF!="Norte"),MUNICIPAIS_NORTE,IF(AND(#REF!="Municipal",#REF!="Nordeste"),MUNICIPAIS_NORDESTE,IF(AND(#REF!="Municipal",#REF!="Centro-Oeste"),MUNICIPAIS_CENTRO_OESTE,IF(AND(#REF!="Municipal",#REF!="Sudeste"),MUNICIPAIS_SUDESTE,IF(AND(#REF!="Municipal",#REF!="Sul"),MUNICIPAIS_SUL,IF(AND(#REF!="Estadual",#REF!="Norte"),ESTADUAL_NORTE,IF(AND(#REF!="Estadual",#REF!="Nordeste"),ESTADUAL_NORDESTE,IF(AND(#REF!="Estadual",#REF!="Centro-Oeste"),ESTADUAL_CENTRO_OESTE,IF(AND(#REF!="Estadual",#REF!="Sudeste"),ESTADUAL_SUDESTE,IF(AND(#REF!="Estadual",#REF!="Sul"),ESTADUAL_SUL,FEDERAL))))))))))</definedName>
    <definedName name="PODER_CONCEDENTE_CONTRAPRESTAÇÃO" localSheetId="2">IF(AND(#REF!="Municipal",#REF!="Norte"),MUNICIPAIS_NORTE,IF(AND(#REF!="Municipal",#REF!="Nordeste"),MUNICIPAIS_NORDESTE,IF(AND(#REF!="Municipal",#REF!="Centro-Oeste"),MUNICIPAIS_CENTRO_OESTE,IF(AND(#REF!="Municipal",#REF!="Sudeste"),MUNICIPAIS_SUDESTE,IF(AND(#REF!="Municipal",#REF!="Sul"),MUNICIPAIS_SUL,IF(AND(#REF!="Estadual",#REF!="Norte"),ESTADUAL_NORTE,IF(AND(#REF!="Estadual",#REF!="Nordeste"),ESTADUAL_NORDESTE,IF(AND(#REF!="Estadual",#REF!="Centro-Oeste"),ESTADUAL_CENTRO_OESTE,IF(AND(#REF!="Estadual",#REF!="Sudeste"),ESTADUAL_SUDESTE,IF(AND(#REF!="Estadual",#REF!="Sul"),ESTADUAL_SUL,FEDERAL))))))))))</definedName>
    <definedName name="PODER_CONCEDENTE_CONTRAPRESTAÇÃO">IF(AND(#REF!="Municipal",#REF!="Norte"),MUNICIPAIS_NORTE,IF(AND(#REF!="Municipal",#REF!="Nordeste"),MUNICIPAIS_NORDESTE,IF(AND(#REF!="Municipal",#REF!="Centro-Oeste"),MUNICIPAIS_CENTRO_OESTE,IF(AND(#REF!="Municipal",#REF!="Sudeste"),MUNICIPAIS_SUDESTE,IF(AND(#REF!="Municipal",#REF!="Sul"),MUNICIPAIS_SUL,IF(AND(#REF!="Estadual",#REF!="Norte"),ESTADUAL_NORTE,IF(AND(#REF!="Estadual",#REF!="Nordeste"),ESTADUAL_NORDESTE,IF(AND(#REF!="Estadual",#REF!="Centro-Oeste"),ESTADUAL_CENTRO_OESTE,IF(AND(#REF!="Estadual",#REF!="Sudeste"),ESTADUAL_SUDESTE,IF(AND(#REF!="Estadual",#REF!="Sul"),ESTADUAL_SUL,FEDERAL))))))))))</definedName>
    <definedName name="poi" localSheetId="0" hidden="1">{"capapetros",#N/A,FALSE,"capa petros";"RESPETROS",#N/A,FALSE,"RESULTADO";"REALIZ97PETROS",#N/A,FALSE,"RES97"}</definedName>
    <definedName name="poi" hidden="1">{"capapetros",#N/A,FALSE,"capa petros";"RESPETROS",#N/A,FALSE,"RESULTADO";"REALIZ97PETROS",#N/A,FALSE,"RES97"}</definedName>
    <definedName name="poiu" localSheetId="0" hidden="1">{#N/A,#N/A,TRUE,"CASH COND_B1";#N/A,#N/A,TRUE,"COMP DESP COND_B2_B3";#N/A,#N/A,TRUE,"11";#N/A,#N/A,TRUE,"12";#N/A,#N/A,TRUE,"13";#N/A,#N/A,TRUE,"14";#N/A,#N/A,TRUE,"15";#N/A,#N/A,TRUE,"16";#N/A,#N/A,TRUE,"19";#N/A,#N/A,TRUE,"21";#N/A,#N/A,TRUE,"22";#N/A,#N/A,TRUE,"23";#N/A,#N/A,TRUE,"24";#N/A,#N/A,TRUE,"27";#N/A,#N/A,TRUE,"IMOB COND_B5";#N/A,#N/A,TRUE,"B6";#N/A,#N/A,TRUE,"B7";#N/A,#N/A,TRUE,"QUADRO PESSOAL";#N/A,#N/A,TRUE,"ORG."}</definedName>
    <definedName name="poiu" hidden="1">{#N/A,#N/A,TRUE,"CASH COND_B1";#N/A,#N/A,TRUE,"COMP DESP COND_B2_B3";#N/A,#N/A,TRUE,"11";#N/A,#N/A,TRUE,"12";#N/A,#N/A,TRUE,"13";#N/A,#N/A,TRUE,"14";#N/A,#N/A,TRUE,"15";#N/A,#N/A,TRUE,"16";#N/A,#N/A,TRUE,"19";#N/A,#N/A,TRUE,"21";#N/A,#N/A,TRUE,"22";#N/A,#N/A,TRUE,"23";#N/A,#N/A,TRUE,"24";#N/A,#N/A,TRUE,"27";#N/A,#N/A,TRUE,"IMOB COND_B5";#N/A,#N/A,TRUE,"B6";#N/A,#N/A,TRUE,"B7";#N/A,#N/A,TRUE,"QUADRO PESSOAL";#N/A,#N/A,TRUE,"ORG."}</definedName>
    <definedName name="POIUYT" localSheetId="0" hidden="1">{"'REL CUSTODIF'!$B$1:$H$72"}</definedName>
    <definedName name="POIUYT" hidden="1">{"'REL CUSTODIF'!$B$1:$H$72"}</definedName>
    <definedName name="POLIM">#REF!</definedName>
    <definedName name="PONTALETE">#REF!</definedName>
    <definedName name="Ponte">#REF!</definedName>
    <definedName name="Ponte_10">#N/A</definedName>
    <definedName name="Ponte_12">#N/A</definedName>
    <definedName name="Ponte_19">#N/A</definedName>
    <definedName name="Ponte_2">#N/A</definedName>
    <definedName name="Ponte_21">#N/A</definedName>
    <definedName name="Ponte_23">#N/A</definedName>
    <definedName name="Ponte_24">#N/A</definedName>
    <definedName name="Ponte_26">#N/A</definedName>
    <definedName name="Ponte_27">#N/A</definedName>
    <definedName name="Ponte_29">#N/A</definedName>
    <definedName name="Ponte_30">#N/A</definedName>
    <definedName name="Ponte_31">#N/A</definedName>
    <definedName name="Ponte_33">#N/A</definedName>
    <definedName name="Ponte_34">#N/A</definedName>
    <definedName name="Ponte_35">#N/A</definedName>
    <definedName name="Ponte_36">#N/A</definedName>
    <definedName name="Ponte_37">#N/A</definedName>
    <definedName name="Ponte_38">#N/A</definedName>
    <definedName name="Ponte_39">#N/A</definedName>
    <definedName name="Ponte_4">#N/A</definedName>
    <definedName name="Ponte_40">#N/A</definedName>
    <definedName name="Ponte_41">#N/A</definedName>
    <definedName name="Ponte_42">#N/A</definedName>
    <definedName name="Ponte_43">#N/A</definedName>
    <definedName name="Ponte_44">#N/A</definedName>
    <definedName name="Ponte_45">#N/A</definedName>
    <definedName name="Ponte_46">#N/A</definedName>
    <definedName name="Ponte_47">#N/A</definedName>
    <definedName name="Ponte_48">#N/A</definedName>
    <definedName name="Ponte_51">#N/A</definedName>
    <definedName name="Ponte_52">#N/A</definedName>
    <definedName name="Ponte_53">#N/A</definedName>
    <definedName name="Ponte_55">#N/A</definedName>
    <definedName name="Ponte_58">#N/A</definedName>
    <definedName name="Ponte_59">#N/A</definedName>
    <definedName name="Ponte_60">#N/A</definedName>
    <definedName name="Ponte_61">#N/A</definedName>
    <definedName name="Ponte_62">#N/A</definedName>
    <definedName name="Ponte_63">#N/A</definedName>
    <definedName name="Ponte_64">#N/A</definedName>
    <definedName name="Ponte_65">#N/A</definedName>
    <definedName name="Ponte_66">#N/A</definedName>
    <definedName name="Ponte_67">#N/A</definedName>
    <definedName name="Ponte_68">#N/A</definedName>
    <definedName name="Ponte_69">#N/A</definedName>
    <definedName name="Ponte_70">#N/A</definedName>
    <definedName name="Ponte_71">#N/A</definedName>
    <definedName name="Ponte_72">#N/A</definedName>
    <definedName name="Ponte_8">#N/A</definedName>
    <definedName name="PONTEMADEIRA">#REF!</definedName>
    <definedName name="ponto">#N/A</definedName>
    <definedName name="PontosApurados">#REF!</definedName>
    <definedName name="PontosMaximos">#REF!</definedName>
    <definedName name="PontosMinimos">#REF!</definedName>
    <definedName name="PontosValidos">#REF!</definedName>
    <definedName name="POP" localSheetId="0" hidden="1">{"FASB1",#N/A,FALSE,"115199";"FASB2",#N/A,FALSE,"115299";"FASB3",#N/A,FALSE,"115399";"FASB4",#N/A,FALSE,"115499";"FASB5",#N/A,FALSE,"115599"}</definedName>
    <definedName name="POP" hidden="1">{"FASB1",#N/A,FALSE,"115199";"FASB2",#N/A,FALSE,"115299";"FASB3",#N/A,FALSE,"115399";"FASB4",#N/A,FALSE,"115499";"FASB5",#N/A,FALSE,"115599"}</definedName>
    <definedName name="POP_93">#N/A</definedName>
    <definedName name="popopopo" localSheetId="0" hidden="1">{#N/A,#N/A,FALSE,"MO (2)"}</definedName>
    <definedName name="popopopo" hidden="1">{#N/A,#N/A,FALSE,"MO (2)"}</definedName>
    <definedName name="porra">#REF!</definedName>
    <definedName name="port" hidden="1">SUM(IF(#REF! =#REF!,(#REF!)*(#REF!="EQ")))</definedName>
    <definedName name="port29" localSheetId="0" hidden="1">{#N/A,#N/A,FALSE,"Pharm";#N/A,#N/A,FALSE,"WWCM"}</definedName>
    <definedName name="port29" hidden="1">{#N/A,#N/A,FALSE,"Pharm";#N/A,#N/A,FALSE,"WWCM"}</definedName>
    <definedName name="porta100">#REF!</definedName>
    <definedName name="porta60">#REF!</definedName>
    <definedName name="porta70">#REF!</definedName>
    <definedName name="porta80">#REF!</definedName>
    <definedName name="porta90">#REF!</definedName>
    <definedName name="porta90fórmica">#REF!</definedName>
    <definedName name="portaalumínioveneziana">#REF!</definedName>
    <definedName name="portaalumíniovidro">#REF!</definedName>
    <definedName name="Portacasabomba">#REF!</definedName>
    <definedName name="portaenrolar">#REF!</definedName>
    <definedName name="portafórmica">#REF!</definedName>
    <definedName name="PORTAMIRA">#REF!</definedName>
    <definedName name="portão">#REF!</definedName>
    <definedName name="Portaria">#REF!</definedName>
    <definedName name="PORTAS">#REF!,#REF!,#REF!,#REF!</definedName>
    <definedName name="portasanfonada">#REF!</definedName>
    <definedName name="Portico" hidden="1">#REF!</definedName>
    <definedName name="Portinhola">#REF!</definedName>
    <definedName name="Portobelo30x30">#REF!</definedName>
    <definedName name="Portobelo5x15">#REF!</definedName>
    <definedName name="Portobelo7.5x7.5Azul">#REF!</definedName>
    <definedName name="Portos1" localSheetId="0" hidden="1">{"'RR'!$A$2:$E$81"}</definedName>
    <definedName name="Portos1" hidden="1">{"'RR'!$A$2:$E$81"}</definedName>
    <definedName name="PORTU" localSheetId="0" hidden="1">{"'REL CUSTODIF'!$B$1:$H$72"}</definedName>
    <definedName name="PORTU" hidden="1">{"'REL CUSTODIF'!$B$1:$H$72"}</definedName>
    <definedName name="pos" localSheetId="0">{#N/A,#N/A,FALSE,"GERAL";#N/A,#N/A,FALSE,"012-96";#N/A,#N/A,FALSE,"018-96";#N/A,#N/A,FALSE,"027-96";#N/A,#N/A,FALSE,"059-96";#N/A,#N/A,FALSE,"076-96";#N/A,#N/A,FALSE,"019-97";#N/A,#N/A,FALSE,"021-97";#N/A,#N/A,FALSE,"022-97";#N/A,#N/A,FALSE,"028-97"}</definedName>
    <definedName name="pos">{#N/A,#N/A,FALSE,"GERAL";#N/A,#N/A,FALSE,"012-96";#N/A,#N/A,FALSE,"018-96";#N/A,#N/A,FALSE,"027-96";#N/A,#N/A,FALSE,"059-96";#N/A,#N/A,FALSE,"076-96";#N/A,#N/A,FALSE,"019-97";#N/A,#N/A,FALSE,"021-97";#N/A,#N/A,FALSE,"022-97";#N/A,#N/A,FALSE,"028-97"}</definedName>
    <definedName name="Posição" hidden="1">#REF!</definedName>
    <definedName name="positivo">#REF!</definedName>
    <definedName name="posto">#REF!</definedName>
    <definedName name="potencia">#REF!</definedName>
    <definedName name="poto" localSheetId="0" hidden="1">{#N/A,#N/A,FALSE,"Aging Summary";#N/A,#N/A,FALSE,"Ratio Analysis";#N/A,#N/A,FALSE,"Test 120 Day Accts";#N/A,#N/A,FALSE,"Tickmarks"}</definedName>
    <definedName name="poto" hidden="1">{#N/A,#N/A,FALSE,"Aging Summary";#N/A,#N/A,FALSE,"Ratio Analysis";#N/A,#N/A,FALSE,"Test 120 Day Accts";#N/A,#N/A,FALSE,"Tickmarks"}</definedName>
    <definedName name="PP">#REF!</definedName>
    <definedName name="PPAG">#REF!</definedName>
    <definedName name="PPCOFINS">#REF!</definedName>
    <definedName name="PPEDREIRO">#REF!</definedName>
    <definedName name="PPEDREIRO_1">#REF!</definedName>
    <definedName name="PPEN">#REF!</definedName>
    <definedName name="PPFRE">#REF!</definedName>
    <definedName name="PPICMS">#REF!</definedName>
    <definedName name="PPINTOR">#REF!</definedName>
    <definedName name="PPINTOR_1">#REF!</definedName>
    <definedName name="PPIPI">#REF!</definedName>
    <definedName name="PPL">#REF!</definedName>
    <definedName name="PPLA">#REF!</definedName>
    <definedName name="PPLT">#REF!</definedName>
    <definedName name="ppmxxx" localSheetId="0" hidden="1">{#N/A,#N/A,FALSE,"Aging Summary";#N/A,#N/A,FALSE,"Ratio Analysis";#N/A,#N/A,FALSE,"Test 120 Day Accts";#N/A,#N/A,FALSE,"Tickmarks"}</definedName>
    <definedName name="ppmxxx" hidden="1">{#N/A,#N/A,FALSE,"Aging Summary";#N/A,#N/A,FALSE,"Ratio Analysis";#N/A,#N/A,FALSE,"Test 120 Day Accts";#N/A,#N/A,FALSE,"Tickmarks"}</definedName>
    <definedName name="ppp" localSheetId="0" hidden="1">{"DCF","UPSIDE CASE",FALSE,"Sheet1";"DCF","BASE CASE",FALSE,"Sheet1";"DCF","DOWNSIDE CASE",FALSE,"Sheet1"}</definedName>
    <definedName name="ppp" hidden="1">{"DCF","UPSIDE CASE",FALSE,"Sheet1";"DCF","BASE CASE",FALSE,"Sheet1";"DCF","DOWNSIDE CASE",FALSE,"Sheet1"}</definedName>
    <definedName name="pppdfmf">#REF!</definedName>
    <definedName name="PPPIS">#REF!</definedName>
    <definedName name="pppp"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DPDP" hidden="1">#REF!</definedName>
    <definedName name="PPPPP"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PP" localSheetId="0" hidden="1">{#N/A,#N/A,FALSE,"Aging Summary";#N/A,#N/A,FALSE,"Ratio Analysis";#N/A,#N/A,FALSE,"Test 120 Day Accts";#N/A,#N/A,FALSE,"Tickmarks"}</definedName>
    <definedName name="PPPPPP" hidden="1">{#N/A,#N/A,FALSE,"Aging Summary";#N/A,#N/A,FALSE,"Ratio Analysis";#N/A,#N/A,FALSE,"Test 120 Day Accts";#N/A,#N/A,FALSE,"Tickmarks"}</definedName>
    <definedName name="pppppppppppppppppppp" localSheetId="0" hidden="1">{"'DETAILS'!$A$5:$DP$44","'DETAILS'!$A$5:$DP$45"}</definedName>
    <definedName name="pppppppppppppppppppp" hidden="1">{"'DETAILS'!$A$5:$DP$44","'DETAILS'!$A$5:$DP$45"}</definedName>
    <definedName name="PPRA" localSheetId="0" hidden="1">{"'CptDifn'!$AA$32:$AG$32"}</definedName>
    <definedName name="PPRA" hidden="1">{"'CptDifn'!$AA$32:$AG$32"}</definedName>
    <definedName name="PPREP">#REF!</definedName>
    <definedName name="PPSAL">#REF!</definedName>
    <definedName name="PPV" localSheetId="0" hidden="1">{#N/A,#N/A,FALSE,"Count";#N/A,#N/A,FALSE,"Cash-Flow";#N/A,#N/A,FALSE,"Assumptions";#N/A,#N/A,FALSE,"Right"}</definedName>
    <definedName name="PPV" hidden="1">{#N/A,#N/A,FALSE,"Count";#N/A,#N/A,FALSE,"Cash-Flow";#N/A,#N/A,FALSE,"Assumptions";#N/A,#N/A,FALSE,"Right"}</definedName>
    <definedName name="pqowoeiiur" localSheetId="0" hidden="1">{#N/A,#N/A,FALSE,"Aging Summary";#N/A,#N/A,FALSE,"Ratio Analysis";#N/A,#N/A,FALSE,"Test 120 Day Accts";#N/A,#N/A,FALSE,"Tickmarks"}</definedName>
    <definedName name="pqowoeiiur" hidden="1">{#N/A,#N/A,FALSE,"Aging Summary";#N/A,#N/A,FALSE,"Ratio Analysis";#N/A,#N/A,FALSE,"Test 120 Day Accts";#N/A,#N/A,FALSE,"Tickmarks"}</definedName>
    <definedName name="PQP.">#REF!</definedName>
    <definedName name="pqwoeiiur" localSheetId="0" hidden="1">{#N/A,#N/A,FALSE,"Aging Summary";#N/A,#N/A,FALSE,"Ratio Analysis";#N/A,#N/A,FALSE,"Test 120 Day Accts";#N/A,#N/A,FALSE,"Tickmarks"}</definedName>
    <definedName name="pqwoeiiur" hidden="1">{#N/A,#N/A,FALSE,"Aging Summary";#N/A,#N/A,FALSE,"Ratio Analysis";#N/A,#N/A,FALSE,"Test 120 Day Accts";#N/A,#N/A,FALSE,"Tickmarks"}</definedName>
    <definedName name="pr" localSheetId="0" hidden="1">{"inputs raw data",#N/A,TRUE,"INPUT"}</definedName>
    <definedName name="pr" hidden="1">{"inputs raw data",#N/A,TRUE,"INPUT"}</definedName>
    <definedName name="PRA">#REF!</definedName>
    <definedName name="PRACHEAM">#REF!</definedName>
    <definedName name="PRANCHÃO">#REF!</definedName>
    <definedName name="PRANCHÃO.30.5CM">#REF!</definedName>
    <definedName name="PRANCHEAM">#REF!</definedName>
    <definedName name="PRAZO">#REF!</definedName>
    <definedName name="Prazo_carência">#REF!</definedName>
    <definedName name="Prazo_Obra">#REF!</definedName>
    <definedName name="PRAZO_ORC">#REF!</definedName>
    <definedName name="prazo2">#REF!</definedName>
    <definedName name="PRAZOA">#REF!</definedName>
    <definedName name="PrazoConcessao">#REF!</definedName>
    <definedName name="PRBQ">#REF!</definedName>
    <definedName name="PRCB">#REF!</definedName>
    <definedName name="PRCC">#REF!</definedName>
    <definedName name="PRCCL">#REF!</definedName>
    <definedName name="Prd" hidden="1">#N/A</definedName>
    <definedName name="PrdAux" hidden="1">#N/A</definedName>
    <definedName name="PRDM">"'file:///D:/Meus documentos/ANASTÁCIO/SERCEL/BR262990800.xls'#$SERVIÇOS.$#REF!$#REF!"</definedName>
    <definedName name="PRE">#REF!</definedName>
    <definedName name="Pré" localSheetId="0" hidden="1">{"RES USS",#N/A,FALSE,"RES";"BAL USS",#N/A,FALSE,"BAL";"COMP USS",#N/A,FALSE,"COMP";"DESP USS",#N/A,FALSE,"DESP";"CASH USS",#N/A,FALSE,"CAIXA"}</definedName>
    <definedName name="Pré" hidden="1">{"RES USS",#N/A,FALSE,"RES";"BAL USS",#N/A,FALSE,"BAL";"COMP USS",#N/A,FALSE,"COMP";"DESP USS",#N/A,FALSE,"DESP";"CASH USS",#N/A,FALSE,"CAIXA"}</definedName>
    <definedName name="pre.marc">#REF!</definedName>
    <definedName name="preaa">#REF!</definedName>
    <definedName name="PREC">#REF!</definedName>
    <definedName name="PREC_1">#REF!</definedName>
    <definedName name="PRECO">#N/A</definedName>
    <definedName name="Preço" localSheetId="0" hidden="1">{#N/A,#N/A,FALSE,"Cronograma";#N/A,#N/A,FALSE,"Cronogr. 2"}</definedName>
    <definedName name="Preço" hidden="1">{#N/A,#N/A,FALSE,"Cronograma";#N/A,#N/A,FALSE,"Cronogr. 2"}</definedName>
    <definedName name="Preço_da_terra">#REF!</definedName>
    <definedName name="Preço_Improd.">#REF!</definedName>
    <definedName name="Preço_parcial_15">#REF!</definedName>
    <definedName name="Preço_prod.">#REF!</definedName>
    <definedName name="PREÇO_REDE">#REF!</definedName>
    <definedName name="preco1">#REF!</definedName>
    <definedName name="PRECOS">#REF!</definedName>
    <definedName name="preços">#REF!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_PLANO">#REF!</definedName>
    <definedName name="Preços_RJ">#REF!</definedName>
    <definedName name="Preços_SP">#REF!</definedName>
    <definedName name="PREÇOSOBRAS">#REF!</definedName>
    <definedName name="PRECP">#REF!</definedName>
    <definedName name="PRECREV">#REF!</definedName>
    <definedName name="PREFEITO">#REF!</definedName>
    <definedName name="prego">#REF!</definedName>
    <definedName name="PREGO.2.10">#REF!</definedName>
    <definedName name="PREGO.3.9">#REF!</definedName>
    <definedName name="PREGO.78.9">#REF!</definedName>
    <definedName name="PREGO_1_X_16">#REF!</definedName>
    <definedName name="PREGO_2_12_X_12">#REF!</definedName>
    <definedName name="PREGO_2_12X10">#REF!</definedName>
    <definedName name="PREGO_2X11">#REF!</definedName>
    <definedName name="PREGO_2X12">#REF!</definedName>
    <definedName name="premi" localSheetId="0" hidden="1">{"prem1",#N/A,FALSE,"Consolidado";"pl_us",#N/A,FALSE,"Consolidado";"pl_hl",#N/A,FALSE,"Consolidado";"bs",#N/A,FALSE,"Consolidado";"cf",#N/A,FALSE,"Consolidado"}</definedName>
    <definedName name="premi" hidden="1">{"prem1",#N/A,FALSE,"Consolidado";"pl_us",#N/A,FALSE,"Consolidado";"pl_hl",#N/A,FALSE,"Consolidado";"bs",#N/A,FALSE,"Consolidado";"cf",#N/A,FALSE,"Consolidado"}</definedName>
    <definedName name="premisas" localSheetId="0"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ssas" hidden="1">#REF!</definedName>
    <definedName name="premissas3" hidden="1">#REF!</definedName>
    <definedName name="PREMN">#REF!</definedName>
    <definedName name="premoldado">#REF!</definedName>
    <definedName name="PRES" localSheetId="0" hidden="1">{"'COMBUSTÍVEIS'!$A$1:$K$88"}</definedName>
    <definedName name="PRES" hidden="1">{"'COMBUSTÍVEIS'!$A$1:$K$88"}</definedName>
    <definedName name="Presentation" localSheetId="0" hidden="1">{#N/A,#N/A,FALSE,"Plan1";#N/A,#N/A,FALSE,"Plan2"}</definedName>
    <definedName name="Presentation" hidden="1">{#N/A,#N/A,FALSE,"Plan1";#N/A,#N/A,FALSE,"Plan2"}</definedName>
    <definedName name="Previsao" localSheetId="0" hidden="1">{"'Índice'!$A$1:$K$49"}</definedName>
    <definedName name="Previsao" hidden="1">{"'Índice'!$A$1:$K$49"}</definedName>
    <definedName name="Previsao_1" localSheetId="0" hidden="1">{"'Índice'!$A$1:$K$49"}</definedName>
    <definedName name="Previsao_1" hidden="1">{"'Índice'!$A$1:$K$49"}</definedName>
    <definedName name="Previsao_1_1" localSheetId="0" hidden="1">{"'Índice'!$A$1:$K$49"}</definedName>
    <definedName name="Previsao_1_1" hidden="1">{"'Índice'!$A$1:$K$49"}</definedName>
    <definedName name="Previsao_1_1_1" localSheetId="0" hidden="1">{"'Índice'!$A$1:$K$49"}</definedName>
    <definedName name="Previsao_1_1_1" hidden="1">{"'Índice'!$A$1:$K$49"}</definedName>
    <definedName name="Previsao_1_1_1_1" localSheetId="0" hidden="1">{"'Índice'!$A$1:$K$49"}</definedName>
    <definedName name="Previsao_1_1_1_1" hidden="1">{"'Índice'!$A$1:$K$49"}</definedName>
    <definedName name="Previsao_1_1_2" localSheetId="0" hidden="1">{"'Índice'!$A$1:$K$49"}</definedName>
    <definedName name="Previsao_1_1_2" hidden="1">{"'Índice'!$A$1:$K$49"}</definedName>
    <definedName name="Previsao_1_2" localSheetId="0" hidden="1">{"'Índice'!$A$1:$K$49"}</definedName>
    <definedName name="Previsao_1_2" hidden="1">{"'Índice'!$A$1:$K$49"}</definedName>
    <definedName name="Previsao_1_2_1" localSheetId="0" hidden="1">{"'Índice'!$A$1:$K$49"}</definedName>
    <definedName name="Previsao_1_2_1" hidden="1">{"'Índice'!$A$1:$K$49"}</definedName>
    <definedName name="Previsao_1_3" localSheetId="0" hidden="1">{"'Índice'!$A$1:$K$49"}</definedName>
    <definedName name="Previsao_1_3" hidden="1">{"'Índice'!$A$1:$K$49"}</definedName>
    <definedName name="Previsao_1_3_1" localSheetId="0" hidden="1">{"'Índice'!$A$1:$K$49"}</definedName>
    <definedName name="Previsao_1_3_1" hidden="1">{"'Índice'!$A$1:$K$49"}</definedName>
    <definedName name="Previsao_2" localSheetId="0" hidden="1">{"'Índice'!$A$1:$K$49"}</definedName>
    <definedName name="Previsao_2" hidden="1">{"'Índice'!$A$1:$K$49"}</definedName>
    <definedName name="Previsao_2_1" localSheetId="0" hidden="1">{"'Índice'!$A$1:$K$49"}</definedName>
    <definedName name="Previsao_2_1" hidden="1">{"'Índice'!$A$1:$K$49"}</definedName>
    <definedName name="Previsao_3" localSheetId="0" hidden="1">{"'Índice'!$A$1:$K$49"}</definedName>
    <definedName name="Previsao_3" hidden="1">{"'Índice'!$A$1:$K$49"}</definedName>
    <definedName name="Previsao_4" localSheetId="0" hidden="1">{"'Índice'!$A$1:$K$49"}</definedName>
    <definedName name="Previsao_4" hidden="1">{"'Índice'!$A$1:$K$49"}</definedName>
    <definedName name="Previsao_5" localSheetId="0" hidden="1">{"'Índice'!$A$1:$K$49"}</definedName>
    <definedName name="Previsao_5" hidden="1">{"'Índice'!$A$1:$K$49"}</definedName>
    <definedName name="PRGC">#REF!</definedName>
    <definedName name="PriceTudo">#REF!</definedName>
    <definedName name="prim_dezemb">#REF!</definedName>
    <definedName name="primeira">#REF!</definedName>
    <definedName name="primeira_3">#REF!</definedName>
    <definedName name="primeira_4">#REF!</definedName>
    <definedName name="primeira_5">#REF!</definedName>
    <definedName name="primeiraa">#REF!</definedName>
    <definedName name="PRINC.">#REF!</definedName>
    <definedName name="principal">#REF!</definedName>
    <definedName name="Print">#REF!</definedName>
    <definedName name="Print_01">#REF!</definedName>
    <definedName name="Print_25">#REF!</definedName>
    <definedName name="Print_4">#REF!</definedName>
    <definedName name="_xlnm.Print_Area">#REF!</definedName>
    <definedName name="Print_Area_MI">#REF!</definedName>
    <definedName name="Print_Area_MI_1">#REF!</definedName>
    <definedName name="Print_Area_MI_15">#REF!</definedName>
    <definedName name="Print_Area_MI_19">#REF!</definedName>
    <definedName name="Print_Area_MI_21">#REF!</definedName>
    <definedName name="Print_Area_MI_21_19">#REF!</definedName>
    <definedName name="Print_Area_MI_25">#REF!</definedName>
    <definedName name="Print_Area_MI_3">#REF!</definedName>
    <definedName name="Print_Area_MI_4">#REF!</definedName>
    <definedName name="Print_Area_MI_5">#REF!</definedName>
    <definedName name="Print_Area_MII">#REF!</definedName>
    <definedName name="Print_CSC_Report_2" localSheetId="0" hidden="1">{"CSC_1",#N/A,FALSE,"CSC Outputs";"CSC_2",#N/A,FALSE,"CSC Outputs"}</definedName>
    <definedName name="Print_CSC_Report_2" hidden="1">{"CSC_1",#N/A,FALSE,"CSC Outputs";"CSC_2",#N/A,FALSE,"CSC Outputs"}</definedName>
    <definedName name="Print_CSC_Report_3" localSheetId="0" hidden="1">{"CSC_1",#N/A,FALSE,"CSC Outputs";"CSC_2",#N/A,FALSE,"CSC Outputs"}</definedName>
    <definedName name="Print_CSC_Report_3" hidden="1">{"CSC_1",#N/A,FALSE,"CSC Outputs";"CSC_2",#N/A,FALSE,"CSC Outputs"}</definedName>
    <definedName name="Print_CSC_Report_4" localSheetId="0" hidden="1">{"CSC_1",#N/A,FALSE,"CSC Outputs";"CSC_2",#N/A,FALSE,"CSC Outputs"}</definedName>
    <definedName name="Print_CSC_Report_4" hidden="1">{"CSC_1",#N/A,FALSE,"CSC Outputs";"CSC_2",#N/A,FALSE,"CSC Outputs"}</definedName>
    <definedName name="Print_Instructions">#N/A</definedName>
    <definedName name="_xlnm.Print_Titles">#REF!</definedName>
    <definedName name="Print_Titles_MI">#REF!</definedName>
    <definedName name="PRINT_TITLES_MI_1">#REF!</definedName>
    <definedName name="PRINT_TITLES_MI_15">#REF!</definedName>
    <definedName name="PRINT_TITLES_MI_19">#REF!</definedName>
    <definedName name="PRINT_TITLES_MI_3">#REF!</definedName>
    <definedName name="PRINT_TITLES_MI_4">#REF!</definedName>
    <definedName name="PRINT_TITLES_MI_5">#REF!</definedName>
    <definedName name="PRINT_TITLES_MII">#REF!</definedName>
    <definedName name="print1">#REF!</definedName>
    <definedName name="print2">#REF!</definedName>
    <definedName name="print3">#REF!</definedName>
    <definedName name="print99" localSheetId="0" hidden="1">{#N/A,#N/A,FALSE,"Resid CPRIV";#N/A,#N/A,FALSE,"Comer_CPRIVKsum";#N/A,#N/A,FALSE,"General (2)";#N/A,#N/A,FALSE,"Oficial";#N/A,#N/A,FALSE,"Resumen";#N/A,#N/A,FALSE,"Escenarios"}</definedName>
    <definedName name="print99" hidden="1">{#N/A,#N/A,FALSE,"Resid CPRIV";#N/A,#N/A,FALSE,"Comer_CPRIVKsum";#N/A,#N/A,FALSE,"General (2)";#N/A,#N/A,FALSE,"Oficial";#N/A,#N/A,FALSE,"Resumen";#N/A,#N/A,FALSE,"Escenarios"}</definedName>
    <definedName name="prm" localSheetId="0" hidden="1">{#N/A,#N/A,FALSE,"model"}</definedName>
    <definedName name="prm" hidden="1">{#N/A,#N/A,FALSE,"model"}</definedName>
    <definedName name="PRM1C">#REF!</definedName>
    <definedName name="PRMCC">"'file:///D:/Meus documentos/ANASTÁCIO/SERCEL/BR262990800.xls'#$SERVIÇOS.$#REF!$#REF!"</definedName>
    <definedName name="PRMN">#REF!</definedName>
    <definedName name="prn" localSheetId="0" hidden="1">{#N/A,#N/A,FALSE,"model"}</definedName>
    <definedName name="prn" hidden="1">{#N/A,#N/A,FALSE,"model"}</definedName>
    <definedName name="Pro" localSheetId="0" hidden="1">{"capapetros",#N/A,FALSE,"capa petros";"RESPETROS",#N/A,FALSE,"RESULTADO";"REALIZ97PETROS",#N/A,FALSE,"RES97"}</definedName>
    <definedName name="Pro" hidden="1">{"capapetros",#N/A,FALSE,"capa petros";"RESPETROS",#N/A,FALSE,"RESULTADO";"REALIZ97PETROS",#N/A,FALSE,"RES97"}</definedName>
    <definedName name="PROC_BAIRROS">#REF!</definedName>
    <definedName name="PROC_EMPREITEIRAS">#REF!</definedName>
    <definedName name="PROC_MEDIÇÕES">#REF!</definedName>
    <definedName name="Procef" localSheetId="0" hidden="1">{#N/A,#N/A,FALSE,"Pharm";#N/A,#N/A,FALSE,"WWCM"}</definedName>
    <definedName name="Procef" hidden="1">{#N/A,#N/A,FALSE,"Pharm";#N/A,#N/A,FALSE,"WWCM"}</definedName>
    <definedName name="PROD_1" localSheetId="0" hidden="1">{#N/A,#N/A,TRUE,"Serviços"}</definedName>
    <definedName name="PROD_1" hidden="1">{#N/A,#N/A,TRUE,"Serviços"}</definedName>
    <definedName name="PROD_11" localSheetId="0" hidden="1">{#N/A,#N/A,TRUE,"Serviços"}</definedName>
    <definedName name="PROD_11" hidden="1">{#N/A,#N/A,TRUE,"Serviços"}</definedName>
    <definedName name="PROD_ANOS">#REF!</definedName>
    <definedName name="Prod_data">#REF!</definedName>
    <definedName name="PROD_TRIM">#REF!</definedName>
    <definedName name="PROD_TVE_CBUQ">#REF!</definedName>
    <definedName name="PROD_TVE_LAMA">#REF!</definedName>
    <definedName name="PROD_TVE_MICRO">#REF!</definedName>
    <definedName name="PROD_TVMP_CBUQ">#REF!</definedName>
    <definedName name="PROD_TVMP_LAMA">#REF!</definedName>
    <definedName name="PROD_TVMP_MICRO">#REF!</definedName>
    <definedName name="PROD_TVMR_CBUQ">#REF!</definedName>
    <definedName name="PROD_TVMR_LAMA">#REF!</definedName>
    <definedName name="PROD_TVMR_MICRO">#REF!</definedName>
    <definedName name="PROD_TVP_CBUQ">#REF!</definedName>
    <definedName name="PROD_TVP_LAMA">#REF!</definedName>
    <definedName name="PROD_TVP_MICRO">#REF!</definedName>
    <definedName name="PROD_TVR_CBUQ">#REF!</definedName>
    <definedName name="PROD_TVR_LAMA">#REF!</definedName>
    <definedName name="PROD_TVR_MICRO">#REF!</definedName>
    <definedName name="ProdAnexo">#REF!</definedName>
    <definedName name="PRODEAGRO">#REF!</definedName>
    <definedName name="ProdNome">#REF!</definedName>
    <definedName name="produção">#REF!</definedName>
    <definedName name="produçao1">#REF!</definedName>
    <definedName name="PRODUCAO364">#REF!</definedName>
    <definedName name="PRODUCAO364_1">#REF!</definedName>
    <definedName name="Production_data">#REF!</definedName>
    <definedName name="PRODUTIVIDADE_CARREGADEIRAS">#REF!</definedName>
    <definedName name="PRODUTIVIDADE_DE_CAMINHÕES">#REF!</definedName>
    <definedName name="PRODUTIVIDADE_DE_GUINDASTE___PLANTA">#REF!</definedName>
    <definedName name="Produtividade_Media">#REF!</definedName>
    <definedName name="Profit" localSheetId="0" hidden="1">{#N/A,#N/A,FALSE,"ACQ_GRAPHS";#N/A,#N/A,FALSE,"T_1 GRAPHS";#N/A,#N/A,FALSE,"T_2 GRAPHS";#N/A,#N/A,FALSE,"COMB_GRAPHS"}</definedName>
    <definedName name="Profit" hidden="1">{#N/A,#N/A,FALSE,"ACQ_GRAPHS";#N/A,#N/A,FALSE,"T_1 GRAPHS";#N/A,#N/A,FALSE,"T_2 GRAPHS";#N/A,#N/A,FALSE,"COMB_GRAPHS"}</definedName>
    <definedName name="Prog.Excel._Set" localSheetId="0" hidden="1">{"'teste'!$B$2:$R$49"}</definedName>
    <definedName name="Prog.Excel._Set" hidden="1">{"'teste'!$B$2:$R$49"}</definedName>
    <definedName name="PROGRAMA">#REF!</definedName>
    <definedName name="Programada_1">#REF!</definedName>
    <definedName name="Programada_1_SP_t">#REF!</definedName>
    <definedName name="Programada_2">#REF!</definedName>
    <definedName name="Programada_2_SP_t">#REF!</definedName>
    <definedName name="PROJ">#REF!</definedName>
    <definedName name="proj_2">#REF!</definedName>
    <definedName name="Projct97_Plan1_Listar">#REF!</definedName>
    <definedName name="Projeções">#REF!</definedName>
    <definedName name="project_data">#REF!,#REF!,#REF!,#REF!,#REF!,#REF!,#REF!,#REF!</definedName>
    <definedName name="projections">#REF!</definedName>
    <definedName name="PROJETO">#REF!</definedName>
    <definedName name="PROJETO_10">#REF!</definedName>
    <definedName name="PROJETO_17">#REF!</definedName>
    <definedName name="PROJETO_6">#REF!</definedName>
    <definedName name="PROJETO_7">#REF!</definedName>
    <definedName name="PROJETO_8">#REF!</definedName>
    <definedName name="PROJETO_9">#REF!</definedName>
    <definedName name="Projetos">#REF!</definedName>
    <definedName name="prolinks_0096c0550b124e5391324ffb5c9c96fd" hidden="1">#REF!</definedName>
    <definedName name="prolinks_017eb8aa35dc451990213fd5df6c0c46" hidden="1">#REF!</definedName>
    <definedName name="prolinks_05cec0871a714315a9b16e509b71abff" hidden="1">#REF!</definedName>
    <definedName name="prolinks_09ec82f1fec644559b11b0a0396d3233" hidden="1">#REF!</definedName>
    <definedName name="prolinks_0b0f5ac357ad42e9a88924aeaedd0afc" hidden="1">#REF!</definedName>
    <definedName name="prolinks_0c4487018f42411a8203bf38586a7b28" hidden="1">#REF!</definedName>
    <definedName name="prolinks_0c5ec27910694100b05b9b8059163fd5" hidden="1">#REF!</definedName>
    <definedName name="prolinks_0d6fa52a0a67438185f64b71687aa749" hidden="1">#REF!</definedName>
    <definedName name="prolinks_0fd00d0adbe7430b8bbcfe11e3421be7" hidden="1">#REF!</definedName>
    <definedName name="prolinks_11a64458e5a44ee19a10eb953338a5c1" hidden="1">#REF!</definedName>
    <definedName name="prolinks_12e3c395f9c64112ad3a975eb73193a4" hidden="1">#REF!</definedName>
    <definedName name="prolinks_156d024fd1a44918b6d87af5d0fadbe2" hidden="1">#REF!</definedName>
    <definedName name="prolinks_15b6cd30b8624ffaa920c45560602af0" hidden="1">#REF!</definedName>
    <definedName name="prolinks_184fc6efecbe43c79fcca51d41bbb883" hidden="1">#REF!</definedName>
    <definedName name="prolinks_1bb18b672e0c493d950cbf0653d0c450" hidden="1">#REF!</definedName>
    <definedName name="prolinks_1c86a31361814af08b2c2e4c3444199b" hidden="1">#REF!</definedName>
    <definedName name="prolinks_1f1758b2f2214a44abd8aa325ea73643" hidden="1">#REF!</definedName>
    <definedName name="prolinks_20025a022a78446ca61e90094d78c064" hidden="1">#REF!</definedName>
    <definedName name="prolinks_2068b13e09dd472ba0c24051328e7364" hidden="1">#REF!</definedName>
    <definedName name="prolinks_22ed37c09e2f44faab6918b77ffe04dc" hidden="1">#REF!</definedName>
    <definedName name="prolinks_247b894783114e34b579a99e4f4340eb" hidden="1">#REF!</definedName>
    <definedName name="prolinks_255cc078c53c47aea6b0ba0ea4679674" hidden="1">#REF!</definedName>
    <definedName name="prolinks_2606ed597f1e4fd49d2f9f8e6b60d901" hidden="1">#REF!</definedName>
    <definedName name="prolinks_26b9c9dc1d8b4eee96a91ab671e371d7" hidden="1">#REF!</definedName>
    <definedName name="prolinks_29af2e8495034c1d8d9fadd7cccb91dd" hidden="1">#REF!</definedName>
    <definedName name="prolinks_2a1539eb46044915baa1baf66e86fa6a" hidden="1">#REF!</definedName>
    <definedName name="prolinks_2dc879d10c7744a1a4f1807484eaa378" hidden="1">#REF!</definedName>
    <definedName name="prolinks_2f136bd9693c472ebbdb9b30756c5a49" hidden="1">#REF!</definedName>
    <definedName name="prolinks_2f14c9385ac84f4c8e0aca4842ed6c4e" hidden="1">#REF!</definedName>
    <definedName name="prolinks_2f4fea74e3ab480db5de167472e84d2e" hidden="1">#REF!</definedName>
    <definedName name="prolinks_309eaa50684e4dfdbef1207c9af26ddc" hidden="1">#REF!</definedName>
    <definedName name="prolinks_31d12eecfd5c48c2b3868f18962dfc8b" hidden="1">#REF!</definedName>
    <definedName name="prolinks_3460b263a3e74b009b684b3fce4c6915" hidden="1">#REF!</definedName>
    <definedName name="prolinks_347d3530a1644651ae88c9a21f52b0b8" hidden="1">#REF!</definedName>
    <definedName name="prolinks_34906ba46fca435188f7b655a955df42" hidden="1">#REF!</definedName>
    <definedName name="prolinks_35db25965c634173af4a0a33360dc515" hidden="1">#REF!</definedName>
    <definedName name="prolinks_36646aa2e45c40479d39c6d84365a8dd" hidden="1">#REF!</definedName>
    <definedName name="prolinks_3978688aa8804e499316e46ed90e9830" hidden="1">#REF!</definedName>
    <definedName name="prolinks_3bb4a62f3a6743fc8c01440c4dbbf3f3" hidden="1">#REF!</definedName>
    <definedName name="prolinks_3bce8668861548e39c5a82b6d95a763a" hidden="1">#REF!</definedName>
    <definedName name="prolinks_3bfd6081925347d3aa475d56001e1bed" hidden="1">#REF!</definedName>
    <definedName name="prolinks_3c8d686cdf9f4d939f07d9fa29040f4c" hidden="1">#REF!</definedName>
    <definedName name="prolinks_3e90abc1e1004fc397576f772d561ed4" hidden="1">#REF!</definedName>
    <definedName name="prolinks_3f7a601b4175496e8dacdc9fabf9700b" hidden="1">#REF!</definedName>
    <definedName name="prolinks_41b0cdd6836d49f9acd35afbafe6ad51" hidden="1">#REF!</definedName>
    <definedName name="prolinks_420f59c654854564b094f66c11e15c8f" hidden="1">#REF!</definedName>
    <definedName name="prolinks_46847896a4bc4ca486c5ec49893b0c76" hidden="1">#REF!</definedName>
    <definedName name="prolinks_493b4d128efb485eb376ff873cbd4628" hidden="1">#REF!</definedName>
    <definedName name="prolinks_495bf57eb31640d396758a315b56009a" hidden="1">#REF!</definedName>
    <definedName name="prolinks_4adb4c5605654ea28631253a93ab01c6" hidden="1">#REF!</definedName>
    <definedName name="prolinks_4ae55cbe8b1440838ff1ff7e5cb79233" hidden="1">#REF!</definedName>
    <definedName name="prolinks_4cd781d66f51451289c52873aef75114" hidden="1">#REF!</definedName>
    <definedName name="prolinks_50ccdb7ac4f64a47a1f54cbcfe5b0171" hidden="1">#REF!</definedName>
    <definedName name="prolinks_50d4ea68887b47cda3cb89ded2ea5296" hidden="1">#REF!</definedName>
    <definedName name="prolinks_529437e2fc094a18966d80b7f409c4f7" hidden="1">#REF!</definedName>
    <definedName name="prolinks_5305543ea1b64de4983bb09e4d29915c" hidden="1">#REF!</definedName>
    <definedName name="prolinks_531d902c5e3a459d9f07009d73076ed9" hidden="1">#REF!</definedName>
    <definedName name="prolinks_54f5688b5e6e487a8fd47015f2d027a7" hidden="1">#REF!</definedName>
    <definedName name="prolinks_588ffd85116443da907f820c72a562a3" hidden="1">#REF!</definedName>
    <definedName name="prolinks_590dca74cf2a43ca891c12a1d7b4ce5b" hidden="1">#REF!</definedName>
    <definedName name="prolinks_5b3799b8394842ebb18c2974fd5c2961" hidden="1">#REF!</definedName>
    <definedName name="prolinks_5cd16164d90d460185323e8b2c7b7d33" hidden="1">#REF!</definedName>
    <definedName name="prolinks_5d93d80857a74c01b3cf8d26dd78a437" hidden="1">#REF!</definedName>
    <definedName name="prolinks_5d9c16f1783f446d9a6275eab3c70d93" hidden="1">#REF!</definedName>
    <definedName name="prolinks_5f0a0f961e714bc9bf586eba96fb483d" hidden="1">#REF!</definedName>
    <definedName name="prolinks_60f272d5882a4110840164b42f4dcf86" hidden="1">#REF!</definedName>
    <definedName name="prolinks_622b2939df9a4b75863c0d3a190d42fa" hidden="1">#REF!</definedName>
    <definedName name="prolinks_629dcd81d1de46beb723f381a10710d4" hidden="1">#REF!</definedName>
    <definedName name="prolinks_635be0392e334a038b325bc4d1b22420" hidden="1">#REF!</definedName>
    <definedName name="prolinks_6517889dd00f4a0881f14d0746d80db2" hidden="1">#REF!</definedName>
    <definedName name="prolinks_6a0cc59990834b8c9f71c682df86386d" hidden="1">#REF!</definedName>
    <definedName name="prolinks_6ae3809ccf404ba39dca973222482571" hidden="1">#REF!</definedName>
    <definedName name="prolinks_6b505a37e18347a9b1194b0cf4ae9afd" hidden="1">#REF!</definedName>
    <definedName name="prolinks_6c25167eebc84ae29d93861f4656f33a" hidden="1">#REF!</definedName>
    <definedName name="prolinks_6f0523ccda8749b7a5624a004b3892fa" hidden="1">#REF!</definedName>
    <definedName name="prolinks_6f1ec07759704a4db69b62d49d4941a0" hidden="1">#REF!</definedName>
    <definedName name="prolinks_74a5d1bec6154656bf44ba9107018ae6" hidden="1">#REF!</definedName>
    <definedName name="prolinks_7540735d2e3c4828965c9e056df6aa04" hidden="1">#REF!</definedName>
    <definedName name="prolinks_760a9bb19d2f4859a192545e0aee796c" hidden="1">#REF!</definedName>
    <definedName name="prolinks_7718ef40ad96474ba795fb99772fc43e" hidden="1">#REF!</definedName>
    <definedName name="prolinks_7769e4455b264132b517b891a672500f" hidden="1">#REF!</definedName>
    <definedName name="prolinks_777a37bb0c1a4afdb6fc23fb47c652ad" hidden="1">#REF!</definedName>
    <definedName name="prolinks_7a79f07054cb4ff0af3be8d8cda1b9a5" hidden="1">#REF!</definedName>
    <definedName name="prolinks_7ac35799b12345a18a9f37460787cd8e" hidden="1">#REF!</definedName>
    <definedName name="prolinks_7bf3437c3e5c47aeab7f75d937c100a9" hidden="1">#REF!</definedName>
    <definedName name="prolinks_7c033f4d2af2468d8cb345536280ae0b" hidden="1">#REF!</definedName>
    <definedName name="prolinks_7e79a1881f8d4720a9ff1d4e1c37dbaa" hidden="1">#REF!</definedName>
    <definedName name="prolinks_7ec4b0344b5a46e8971438c684f9d0ed" hidden="1">#REF!</definedName>
    <definedName name="prolinks_7f17977db7b14bfb8f313b81989c2ccd" hidden="1">#REF!</definedName>
    <definedName name="prolinks_7fb66b7569ca499fbd294652d86951ef" hidden="1">#REF!</definedName>
    <definedName name="prolinks_8072564f4ce24fee9a668c45b8330902" hidden="1">#REF!</definedName>
    <definedName name="prolinks_80e66da2d76e4cf7b7a98035f07b746c" hidden="1">#REF!</definedName>
    <definedName name="prolinks_811de35f3b794f85808b7396bc55d29d" hidden="1">#REF!</definedName>
    <definedName name="prolinks_81afa8f93a56438e934f1d57269c0059" hidden="1">#REF!</definedName>
    <definedName name="prolinks_832cefcaf7844ef89e7b473bbc32a18c" hidden="1">#REF!</definedName>
    <definedName name="prolinks_8354920a0b534f7e9ed8f23a5d4e3f18" hidden="1">#REF!</definedName>
    <definedName name="prolinks_859f12347f3a4daaa43386f045b7de46" hidden="1">#REF!</definedName>
    <definedName name="prolinks_86eab9bfbd234771a075f7a84b25a476" hidden="1">#REF!</definedName>
    <definedName name="prolinks_8addc6f3313b4dceb0ac25f91b4be859" hidden="1">#REF!</definedName>
    <definedName name="prolinks_8d55d57ce7f043e8ae7beb675058d7f8" hidden="1">#REF!</definedName>
    <definedName name="prolinks_8dc8f4d4c40747b1891307d02e7e2680" hidden="1">#REF!</definedName>
    <definedName name="prolinks_8f05fb07ec3147bd8821352a113c6273" hidden="1">#REF!</definedName>
    <definedName name="prolinks_918a8d90f3584b6f9c500a4bfa0f3aca" hidden="1">#REF!</definedName>
    <definedName name="prolinks_91d180f414614b9d8902d1904127d5ec" hidden="1">#REF!</definedName>
    <definedName name="prolinks_92637813124c44a0844a81fcbfb575d9" hidden="1">#REF!</definedName>
    <definedName name="prolinks_93e60223013a48749e6ec838285ff547" hidden="1">#REF!</definedName>
    <definedName name="prolinks_9418b8692eb346679f7f70c2dfaccb94" hidden="1">#REF!</definedName>
    <definedName name="prolinks_94a3e6291b574c6aae59d8c161fbe234" hidden="1">#REF!</definedName>
    <definedName name="prolinks_9511d99d98cb40eba86421bd8c50737f" hidden="1">#REF!</definedName>
    <definedName name="prolinks_95bbf07866e148c8a24a0f32504f440a" hidden="1">#REF!</definedName>
    <definedName name="prolinks_95d3bbea96734d0cbfd1df9978a36a16" hidden="1">#REF!</definedName>
    <definedName name="prolinks_9a5b2534e16c481787a400140df4bd30" hidden="1">#REF!</definedName>
    <definedName name="prolinks_9b691c4d067d4c2fad7586fa927259d6" hidden="1">#REF!</definedName>
    <definedName name="prolinks_9ee3ef23ffda4075a804562f7313b0db" hidden="1">#REF!</definedName>
    <definedName name="prolinks_9fb729a2b5574e87b7a2e793133ede2e" hidden="1">#REF!</definedName>
    <definedName name="prolinks_9fc4f2b77dd4496fb0e13761c96bf998" hidden="1">#REF!</definedName>
    <definedName name="prolinks_a43d69e6063044bc99022765cc9cc80c" hidden="1">#REF!</definedName>
    <definedName name="prolinks_a57a0e0770074fdf8334fb31f219fa15" hidden="1">#REF!</definedName>
    <definedName name="prolinks_a82e6bce4c3e4fab8d2f93233b7ad5bb" hidden="1">#REF!</definedName>
    <definedName name="prolinks_a8ffdcbc868943e68a28282efb81337a" hidden="1">#REF!</definedName>
    <definedName name="prolinks_b1e1098721d8452a8e0d0fda94daf70c" hidden="1">#REF!</definedName>
    <definedName name="prolinks_b4aaa25dcc5842d797b99b16404c599f" hidden="1">#REF!</definedName>
    <definedName name="prolinks_b4b4246a2801477d8e93d0d2d62aa6c4" hidden="1">#REF!</definedName>
    <definedName name="prolinks_b530a751d3e446c79465cb76ec893fe6" hidden="1">#REF!</definedName>
    <definedName name="prolinks_b60f4c5be5614c738ac9a384be47a80c" hidden="1">#REF!</definedName>
    <definedName name="prolinks_b67761ae7ab64d62bfc97f1505e11eec" hidden="1">#REF!</definedName>
    <definedName name="prolinks_b688a957a5e54a05968514ae47d7a03e" hidden="1">#REF!</definedName>
    <definedName name="prolinks_b7683b3b65674970a999d4e7c5e17a38" hidden="1">#REF!</definedName>
    <definedName name="prolinks_bb9cd9b610454cf5a678697bd1d3a995" hidden="1">#REF!</definedName>
    <definedName name="prolinks_bcd0686e2d2e4f56b4acef93ef9646e7" hidden="1">#REF!</definedName>
    <definedName name="prolinks_bda86b24a2c148cfaafb6499851f91cb" hidden="1">#REF!</definedName>
    <definedName name="prolinks_c232fb0c6ff14dacba71857e4901d19d" hidden="1">#REF!</definedName>
    <definedName name="prolinks_c4830781cb0345069a91485ed5540bb3" hidden="1">#REF!</definedName>
    <definedName name="prolinks_c6220866474e4dcdba402c6fda2f6bad" hidden="1">#REF!</definedName>
    <definedName name="prolinks_c6448ad51e034f4bb18e02f843d11d71" hidden="1">#REF!</definedName>
    <definedName name="prolinks_c9bc80aade8f47cc9fd26c832e1642bc" hidden="1">#REF!</definedName>
    <definedName name="prolinks_cb7121f76d9849e294a627f2bf1dfb65" hidden="1">#REF!</definedName>
    <definedName name="prolinks_cb833a14dfeb4f50927d94163a66d9fc" hidden="1">#REF!</definedName>
    <definedName name="prolinks_ce5b3a1cf25c4a4389d632edfdbfe59d" hidden="1">#REF!</definedName>
    <definedName name="prolinks_cee85c5c56564a78a927a4f665e75023" hidden="1">#REF!</definedName>
    <definedName name="prolinks_cf16a72e88674552960cf5c4db406433" hidden="1">#REF!</definedName>
    <definedName name="prolinks_cf92dc0f35ef4768bf299f3efa37755b" hidden="1">#REF!</definedName>
    <definedName name="prolinks_d15c2aecc8414a8995e401d322411a2a" hidden="1">#REF!</definedName>
    <definedName name="prolinks_d27513b0cfa742adb0a311544d1a2a29" hidden="1">#REF!</definedName>
    <definedName name="prolinks_d489715eab304acf80448fb022cd8249" hidden="1">#REF!</definedName>
    <definedName name="prolinks_d54d27b1359e42b8be3ceaa69f2acb17" hidden="1">#REF!</definedName>
    <definedName name="prolinks_d704d74ca3494ad19a7d037f328e27e5" hidden="1">#REF!</definedName>
    <definedName name="prolinks_d709933d619f41788687c0bb82274085" hidden="1">#REF!</definedName>
    <definedName name="prolinks_d7f798af9efc4a9995f8fd1792c8f43a" hidden="1">#REF!</definedName>
    <definedName name="prolinks_da28ffd037b3416aa812d0d39ac1605e" hidden="1">#REF!</definedName>
    <definedName name="prolinks_dac8b9d44b1c4a39ae9b658a288050b5" hidden="1">#REF!</definedName>
    <definedName name="prolinks_dc4c2e1b3e864659ba5e35d06a750f18" hidden="1">#REF!</definedName>
    <definedName name="prolinks_de3b072ab7d34fa68733f1fcadf9fa5f" hidden="1">#REF!</definedName>
    <definedName name="prolinks_de90b8c4ffb94ee783807b0267772b1f" hidden="1">#REF!</definedName>
    <definedName name="prolinks_df55127f5a224b61b82bf2462aba5fb7" hidden="1">#REF!</definedName>
    <definedName name="prolinks_e005ca5859784b018b71c4d588c49123" hidden="1">#REF!</definedName>
    <definedName name="prolinks_e0dd8848149d4f6a85e0e483bf5626e2" hidden="1">#REF!</definedName>
    <definedName name="prolinks_e146aa72d8c94be296b63b95c864a875" hidden="1">#REF!</definedName>
    <definedName name="prolinks_e1913bf53eaa46f8976d21514a963028" hidden="1">#REF!</definedName>
    <definedName name="prolinks_e60c66290a29485d92887783d26391c9" hidden="1">#REF!</definedName>
    <definedName name="prolinks_e9ee37ad1ac2432f8e0734b4da47f62d" hidden="1">#REF!</definedName>
    <definedName name="prolinks_ead2d1e7e5ad4d76ab40518965450345" hidden="1">#REF!</definedName>
    <definedName name="prolinks_ec09bb2174b246cdad3308fb5dcb2b9a" hidden="1">#REF!</definedName>
    <definedName name="prolinks_ec84d2838b3b4679a90e2f6c8dac88b5" hidden="1">#REF!</definedName>
    <definedName name="prolinks_ecad38300e6148f2be436b12a73c5efc" hidden="1">#REF!</definedName>
    <definedName name="prolinks_edbf3548630246a2b7bdcbd6e2e3b565" hidden="1">#REF!</definedName>
    <definedName name="prolinks_f11af4a0b0e141138d2007c2e6ee935f" hidden="1">#REF!</definedName>
    <definedName name="prolinks_f257481780a64d1093acfe10498ed18a" hidden="1">#REF!</definedName>
    <definedName name="prolinks_f28808196b924774bef00bd138ede061" hidden="1">#REF!</definedName>
    <definedName name="prolinks_f2b04265b9fd4db6b74aac661ea4d0ce" hidden="1">#REF!</definedName>
    <definedName name="prolinks_f37aa35b7cb14d7587684baa499389b1" hidden="1">#REF!</definedName>
    <definedName name="prolinks_f69e4ed7e8044e1c88d8a4d05341aff2" hidden="1">#REF!</definedName>
    <definedName name="prolinks_f7e653ae357f46a3890f4c5e54e18f58" hidden="1">#REF!</definedName>
    <definedName name="prolinks_f8390b25c8924f929818cfc0a27d9084" hidden="1">#REF!</definedName>
    <definedName name="prolinks_f9f9e27bb682458386744a598e7e6b42" hidden="1">#REF!</definedName>
    <definedName name="prolinks_fb330350a4b8423d98f0d24e5aefd050" hidden="1">#REF!</definedName>
    <definedName name="prolinks_fcc11dd3a7004bad857702e96973e13c" hidden="1">#REF!</definedName>
    <definedName name="prolinks_fd4fb8745e55411b8f25a76feb80e93c" hidden="1">#REF!</definedName>
    <definedName name="prolinks_fded66df4a1c4d6f966560d0599437e0" hidden="1">#REF!</definedName>
    <definedName name="promo" localSheetId="0" hidden="1">{#N/A,#N/A,FALSE,"SYNTHESE-c";#N/A,#N/A,FALSE,"PUB-c";#N/A,#N/A,FALSE,"OP CONSO-c";#N/A,#N/A,FALSE,"REFERENCTS-c";#N/A,#N/A,FALSE,"ETUDES MKG-c";#N/A,#N/A,FALSE,"PACKAGING-c";#N/A,#N/A,FALSE,"DIR COM-c";#N/A,#N/A,FALSE,"MEDIA-c"}</definedName>
    <definedName name="promo" hidden="1">{#N/A,#N/A,FALSE,"SYNTHESE-c";#N/A,#N/A,FALSE,"PUB-c";#N/A,#N/A,FALSE,"OP CONSO-c";#N/A,#N/A,FALSE,"REFERENCTS-c";#N/A,#N/A,FALSE,"ETUDES MKG-c";#N/A,#N/A,FALSE,"PACKAGING-c";#N/A,#N/A,FALSE,"DIR COM-c";#N/A,#N/A,FALSE,"MEDIA-c"}</definedName>
    <definedName name="PROMZ">#REF!</definedName>
    <definedName name="proposta" localSheetId="0" hidden="1">{"'Quadro'!$A$4:$BG$78"}</definedName>
    <definedName name="proposta" hidden="1">{"'Quadro'!$A$4:$BG$78"}</definedName>
    <definedName name="Proposta_Técnica_SP_t">#REF!</definedName>
    <definedName name="PROPOSTAB">#REF!</definedName>
    <definedName name="PROPOSTAB1">#REF!</definedName>
    <definedName name="prot.ambient">#REF!</definedName>
    <definedName name="ProteçãoAmbiental">#REF!</definedName>
    <definedName name="ProteçãoAmbiental_6">"'file:///Eng_aroldo/Meus documentos/Documents and Settings/All Users/Documentos/BR 364 - Diamantino/Medições/Med 04/MP04.xls'#$'Medição Completa'.$#REF!$#REF!"</definedName>
    <definedName name="prova" localSheetId="0" hidden="1">{#N/A,#N/A,FALSE,"PACCIL";#N/A,#N/A,FALSE,"PAITACAN";#N/A,#N/A,FALSE,"PARECO";#N/A,#N/A,FALSE,"PA62";#N/A,#N/A,FALSE,"PAFINAL";#N/A,#N/A,FALSE,"PARECONF";#N/A,#N/A,FALSE,"PARECOND"}</definedName>
    <definedName name="prova" hidden="1">{#N/A,#N/A,FALSE,"PACCIL";#N/A,#N/A,FALSE,"PAITACAN";#N/A,#N/A,FALSE,"PARECO";#N/A,#N/A,FALSE,"PA62";#N/A,#N/A,FALSE,"PAFINAL";#N/A,#N/A,FALSE,"PARECONF";#N/A,#N/A,FALSE,"PARECOND"}</definedName>
    <definedName name="provamend" localSheetId="0" hidden="1">{#N/A,#N/A,TRUE,"FA List"}</definedName>
    <definedName name="provamend" hidden="1">{#N/A,#N/A,TRUE,"FA List"}</definedName>
    <definedName name="provision" localSheetId="0" hidden="1">{#N/A,#N/A,FALSE,"Aging Summary";#N/A,#N/A,FALSE,"Ratio Analysis";#N/A,#N/A,FALSE,"Test 120 Day Accts";#N/A,#N/A,FALSE,"Tickmarks"}</definedName>
    <definedName name="provision" hidden="1">{#N/A,#N/A,FALSE,"Aging Summary";#N/A,#N/A,FALSE,"Ratio Analysis";#N/A,#N/A,FALSE,"Test 120 Day Accts";#N/A,#N/A,FALSE,"Tickmarks"}</definedName>
    <definedName name="Provisões">#REF!</definedName>
    <definedName name="PRP">#REF!</definedName>
    <definedName name="PRPA">#REF!</definedName>
    <definedName name="PRPL">#REF!</definedName>
    <definedName name="PRPT">#REF!</definedName>
    <definedName name="PRR1C">#REF!</definedName>
    <definedName name="PRRA" localSheetId="0" hidden="1">{"'CptDifn'!$AA$32:$AG$32"}</definedName>
    <definedName name="PRRA" hidden="1">{"'CptDifn'!$AA$32:$AG$32"}</definedName>
    <definedName name="PRRMBF">"'file:///D:/Meus documentos/ANASTÁCIO/SERCEL/BR262990800.xls'#$SERVIÇOS.$#REF!$#REF!"</definedName>
    <definedName name="PRRP">#REF!</definedName>
    <definedName name="prs" localSheetId="0" hidden="1">{#N/A,#N/A,FALSE,"310.1";#N/A,#N/A,FALSE,"321.1";#N/A,#N/A,FALSE,"320.3";#N/A,#N/A,FALSE,"330.1"}</definedName>
    <definedName name="prs" hidden="1">{#N/A,#N/A,FALSE,"310.1";#N/A,#N/A,FALSE,"321.1";#N/A,#N/A,FALSE,"320.3";#N/A,#N/A,FALSE,"330.1"}</definedName>
    <definedName name="prvfbv_ffdf">#REF!</definedName>
    <definedName name="prz" hidden="1">#REF!</definedName>
    <definedName name="PSCB">#REF!</definedName>
    <definedName name="pscegeral">#REF!</definedName>
    <definedName name="PSERVENTE">#REF!</definedName>
    <definedName name="PSERVENTE_1">#REF!</definedName>
    <definedName name="PSERVIÇOS">#REF!</definedName>
    <definedName name="PSERVIÇOS_1">#REF!</definedName>
    <definedName name="PSERVIÇOS_25">#REF!</definedName>
    <definedName name="PSINAL">#REF!</definedName>
    <definedName name="PST">#REF!</definedName>
    <definedName name="Pt">#REF!</definedName>
    <definedName name="PTAX">#REF!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#REF!</definedName>
    <definedName name="pte_38">#N/A</definedName>
    <definedName name="PTEB4">#REF!</definedName>
    <definedName name="PTEMULCS">#REF!</definedName>
    <definedName name="PTEMULTSD">#REF!</definedName>
    <definedName name="PTEMULTSS">#REF!</definedName>
    <definedName name="PTLCB10">#REF!</definedName>
    <definedName name="PTLMB">#REF!</definedName>
    <definedName name="Pto">ROUND(#REF!*#REF!,2)</definedName>
    <definedName name="PTONSUCATA">#REF!</definedName>
    <definedName name="PTRL1CLAMAG">#REF!</definedName>
    <definedName name="PTRL1CMBF">#REF!</definedName>
    <definedName name="PTRM1C">#REF!</definedName>
    <definedName name="PTRR1C">#REF!</definedName>
    <definedName name="PTRR1CPL">#REF!</definedName>
    <definedName name="PTRR1CST">#REF!</definedName>
    <definedName name="PTSD">#REF!</definedName>
    <definedName name="PTSD2">#REF!</definedName>
    <definedName name="pu">#REF!</definedName>
    <definedName name="pu334_1">#REF!</definedName>
    <definedName name="pu335_1">#REF!</definedName>
    <definedName name="PU3S0120000">#REF!</definedName>
    <definedName name="PU3S0120000_1">#REF!</definedName>
    <definedName name="PU3S0193000">#REF!</definedName>
    <definedName name="PU3S0193000_1">#REF!</definedName>
    <definedName name="PU3S0220001">#REF!</definedName>
    <definedName name="PU3S0220001_1">#REF!</definedName>
    <definedName name="PU3S0223000">#REF!</definedName>
    <definedName name="PU3S0223000_1">#REF!</definedName>
    <definedName name="PU3S0240000">#REF!</definedName>
    <definedName name="PU3S0240000_1">#REF!</definedName>
    <definedName name="PU3S0251000">#REF!</definedName>
    <definedName name="PU3S0251000_1">#REF!</definedName>
    <definedName name="PU3S0253001">#REF!</definedName>
    <definedName name="PU3S0253001_1">#REF!</definedName>
    <definedName name="PU3S0254000">#REF!</definedName>
    <definedName name="PU3S0254000_1">#REF!</definedName>
    <definedName name="PU3S0260100">#REF!</definedName>
    <definedName name="PU3S0260100_1">#REF!</definedName>
    <definedName name="PU3S0290000">#REF!</definedName>
    <definedName name="PU3S0290000_1">#REF!</definedName>
    <definedName name="PU3S0331000">#REF!</definedName>
    <definedName name="PU3S0331000_1">#REF!</definedName>
    <definedName name="PU3S0332901">#REF!</definedName>
    <definedName name="PU3S0332901_1">#REF!</definedName>
    <definedName name="PU3S0334002">#REF!</definedName>
    <definedName name="PU3S0334002_1">#REF!</definedName>
    <definedName name="PU3S0335300">#REF!</definedName>
    <definedName name="PU3S0335300_1">#REF!</definedName>
    <definedName name="PU3S0337000">#REF!</definedName>
    <definedName name="PU3S0337000_1">#REF!</definedName>
    <definedName name="PU3S0394001">#REF!</definedName>
    <definedName name="PU3S0394001_1">#REF!</definedName>
    <definedName name="PU3S0394002">#REF!</definedName>
    <definedName name="PU3S0394002_1">#REF!</definedName>
    <definedName name="PU3S0395000">#REF!</definedName>
    <definedName name="PU3S0395000_1">#REF!</definedName>
    <definedName name="PU3S0400000">#REF!</definedName>
    <definedName name="PU3S0400000_1">#REF!</definedName>
    <definedName name="PU3S0400001">#REF!</definedName>
    <definedName name="PU3S0400001_1">#REF!</definedName>
    <definedName name="PU3S0459000">#REF!</definedName>
    <definedName name="PU3S0459000_1">#REF!</definedName>
    <definedName name="PU3S0499908">#REF!</definedName>
    <definedName name="PU3S0499908_1">#REF!</definedName>
    <definedName name="PU3S0500000">#REF!</definedName>
    <definedName name="PU3S0500000_1">#REF!</definedName>
    <definedName name="PU3S0500100">#REF!</definedName>
    <definedName name="PU3S0500100_1">#REF!</definedName>
    <definedName name="PU3S0510102">#REF!</definedName>
    <definedName name="PU3S0510102_1">#REF!</definedName>
    <definedName name="PU3S0810000">#REF!</definedName>
    <definedName name="PU3S0810000_1">#REF!</definedName>
    <definedName name="PU3S0810101">#REF!</definedName>
    <definedName name="PU3S0810101_1">#REF!</definedName>
    <definedName name="PU3S0810102">#REF!</definedName>
    <definedName name="PU3S0810102_1">#REF!</definedName>
    <definedName name="PU3S0810201">#REF!</definedName>
    <definedName name="PU3S0810201_1">#REF!</definedName>
    <definedName name="PU3S0810900">#REF!</definedName>
    <definedName name="PU3S0810900_1">#REF!</definedName>
    <definedName name="PU3S0820000">#REF!</definedName>
    <definedName name="PU3S0820000_1">#REF!</definedName>
    <definedName name="PU3S0830001">#REF!</definedName>
    <definedName name="PU3S0830001_1">#REF!</definedName>
    <definedName name="PU3S0830101">#REF!</definedName>
    <definedName name="PU3S0830101_1">#REF!</definedName>
    <definedName name="PU3S0830102">#REF!</definedName>
    <definedName name="PU3S0830102_1">#REF!</definedName>
    <definedName name="PU3S0830103">#REF!</definedName>
    <definedName name="PU3S0830103_1">#REF!</definedName>
    <definedName name="PU3S0830201">#REF!</definedName>
    <definedName name="PU3S0830201_1">#REF!</definedName>
    <definedName name="PU3S0830202">#REF!</definedName>
    <definedName name="PU3S0830202_1">#REF!</definedName>
    <definedName name="PU3S0830203">#REF!</definedName>
    <definedName name="PU3S0830203_1">#REF!</definedName>
    <definedName name="PU3S0830204">#REF!</definedName>
    <definedName name="PU3S0830204_1">#REF!</definedName>
    <definedName name="PU3S0830205">#REF!</definedName>
    <definedName name="PU3S0830205_1">#REF!</definedName>
    <definedName name="PU3S0840000">#REF!</definedName>
    <definedName name="PU3S0840000_1">#REF!</definedName>
    <definedName name="PU3S0840001">#REF!</definedName>
    <definedName name="PU3S0840001_1">#REF!</definedName>
    <definedName name="PU3S0840002">#REF!</definedName>
    <definedName name="PU3S0840002_1">#REF!</definedName>
    <definedName name="PU3S0840100">#REF!</definedName>
    <definedName name="PU3S0840100_1">#REF!</definedName>
    <definedName name="PU3S0840200">#REF!</definedName>
    <definedName name="PU3S0840200_1">#REF!</definedName>
    <definedName name="PU3S0840300">#REF!</definedName>
    <definedName name="PU3S0840300_1">#REF!</definedName>
    <definedName name="PU3S0840400">#REF!</definedName>
    <definedName name="PU3S0840400_1">#REF!</definedName>
    <definedName name="PU3S0850000">#REF!</definedName>
    <definedName name="PU3S0850000_1">#REF!</definedName>
    <definedName name="PU3S0850100">#REF!</definedName>
    <definedName name="PU3S0850100_1">#REF!</definedName>
    <definedName name="PU3S0851000">#REF!</definedName>
    <definedName name="PU3S0851000_1">#REF!</definedName>
    <definedName name="PU3S0851100">#REF!</definedName>
    <definedName name="PU3S0851100_1">#REF!</definedName>
    <definedName name="PU3S0890000">#REF!</definedName>
    <definedName name="PU3S0890000_1">#REF!</definedName>
    <definedName name="PU3S0890001">#REF!</definedName>
    <definedName name="PU3S0890001_1">#REF!</definedName>
    <definedName name="PU3S0890100">#REF!</definedName>
    <definedName name="PU3S0890100_1">#REF!</definedName>
    <definedName name="PU3S0890101">#REF!</definedName>
    <definedName name="PU3S0890101_1">#REF!</definedName>
    <definedName name="PU3S0891000">#REF!</definedName>
    <definedName name="PU3S0891000_1">#REF!</definedName>
    <definedName name="PU3S0900200">#REF!</definedName>
    <definedName name="PU3S0900200_1">#REF!</definedName>
    <definedName name="PU3S0900203">#REF!</definedName>
    <definedName name="PU3S0900203_1">#REF!</definedName>
    <definedName name="PU3S0900241">#REF!</definedName>
    <definedName name="PU3S0900241_1">#REF!</definedName>
    <definedName name="PU3S0920270">#REF!</definedName>
    <definedName name="PU3S0920270_1">#REF!</definedName>
    <definedName name="PU4S0612001">#REF!</definedName>
    <definedName name="PU4S0612001_1">#REF!</definedName>
    <definedName name="PU4S0612101">#REF!</definedName>
    <definedName name="PU4S0612101_1">#REF!</definedName>
    <definedName name="PU4S0612111">#REF!</definedName>
    <definedName name="PU4S0612111_1">#REF!</definedName>
    <definedName name="PU4S0620002">#REF!</definedName>
    <definedName name="PU4S0620002_1">#REF!</definedName>
    <definedName name="PUB_FileID" hidden="1">"L10003649.xls"</definedName>
    <definedName name="PUB_UserID" hidden="1">"MAYERX"</definedName>
    <definedName name="PUE412_1">#REF!</definedName>
    <definedName name="pum405_1">#REF!</definedName>
    <definedName name="pum406_1">#REF!</definedName>
    <definedName name="pum609_1">#REF!</definedName>
    <definedName name="pum969_1">#REF!</definedName>
    <definedName name="pump" localSheetId="0" hidden="1">{#N/A,#N/A,FALSE,"magsep2";#N/A,#N/A,FALSE,"¾"" X ½""";#N/A,#N/A,FALSE,"½"" X ¼""";#N/A,#N/A,FALSE,"¼"" X 8 Mesh";#N/A,#N/A,FALSE,"8 X 14 Mesh"}</definedName>
    <definedName name="pump" hidden="1">{#N/A,#N/A,FALSE,"magsep2";#N/A,#N/A,FALSE,"¾"" X ½""";#N/A,#N/A,FALSE,"½"" X ¼""";#N/A,#N/A,FALSE,"¼"" X 8 Mesh";#N/A,#N/A,FALSE,"8 X 14 Mesh"}</definedName>
    <definedName name="Pun">#N/A</definedName>
    <definedName name="Pun_26">NA()</definedName>
    <definedName name="Pun_27">NA()</definedName>
    <definedName name="punit">#REF!</definedName>
    <definedName name="PUNIT1">#REF!</definedName>
    <definedName name="PUNIT2">#REF!</definedName>
    <definedName name="PUNIT3">#REF!</definedName>
    <definedName name="PUPA">#REF!</definedName>
    <definedName name="PUPJ">#REF!</definedName>
    <definedName name="Pv">100</definedName>
    <definedName name="PV_ATÉ_2_AN">SUM(#REF!)</definedName>
    <definedName name="PV_ATÉ_2_AT">SUM(#REF!)</definedName>
    <definedName name="PVA">#REF!</definedName>
    <definedName name="pvaa">#REF!</definedName>
    <definedName name="pwc"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pw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pwqoie" localSheetId="0" hidden="1">{#N/A,#N/A,FALSE,"Aging Summary";#N/A,#N/A,FALSE,"Ratio Analysis";#N/A,#N/A,FALSE,"Test 120 Day Accts";#N/A,#N/A,FALSE,"Tickmarks"}</definedName>
    <definedName name="pwqoie" hidden="1">{#N/A,#N/A,FALSE,"Aging Summary";#N/A,#N/A,FALSE,"Ratio Analysis";#N/A,#N/A,FALSE,"Test 120 Day Accts";#N/A,#N/A,FALSE,"Tickmarks"}</definedName>
    <definedName name="pz">#REF!</definedName>
    <definedName name="q" localSheetId="0" hidden="1">{"'Índice'!$A$1:$K$49"}</definedName>
    <definedName name="q" hidden="1">{"'Índice'!$A$1:$K$49"}</definedName>
    <definedName name="q_1" localSheetId="0" hidden="1">{"'Índice'!$A$1:$K$49"}</definedName>
    <definedName name="q_1" hidden="1">{"'Índice'!$A$1:$K$49"}</definedName>
    <definedName name="q_25">#REF!</definedName>
    <definedName name="Q_MOI_FIS">#REF!</definedName>
    <definedName name="Q3B"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3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dd" localSheetId="0" hidden="1">{"ATI",#N/A,TRUE,"BALabr97";"PAS",#N/A,TRUE,"BALabr97";"REC",#N/A,TRUE,"BALabr97"}</definedName>
    <definedName name="qadd" hidden="1">{"ATI",#N/A,TRUE,"BALabr97";"PAS",#N/A,TRUE,"BALabr97";"REC",#N/A,TRUE,"BALabr97"}</definedName>
    <definedName name="qadfhnbxfc">#REF!</definedName>
    <definedName name="qaswsqws" localSheetId="0" hidden="1">{"p1TOC",#N/A,FALSE,"DCF_Summary";"p23summary",#N/A,FALSE,"DCF_Summary";"p4contact",#N/A,FALSE,"Contact Lake";"p5kumtor",#N/A,FALSE,"Kumtor";#N/A,#N/A,FALSE,"CCAU_NAV";"p8compdata",#N/A,FALSE,"Gold_Comps";#N/A,#N/A,FALSE,"Comp_Valuation"}</definedName>
    <definedName name="qaswsqws" hidden="1">{"p1TOC",#N/A,FALSE,"DCF_Summary";"p23summary",#N/A,FALSE,"DCF_Summary";"p4contact",#N/A,FALSE,"Contact Lake";"p5kumtor",#N/A,FALSE,"Kumtor";#N/A,#N/A,FALSE,"CCAU_NAV";"p8compdata",#N/A,FALSE,"Gold_Comps";#N/A,#N/A,FALSE,"Comp_Valuation"}</definedName>
    <definedName name="qawqw" localSheetId="0" hidden="1">{"CAP VOL",#N/A,FALSE,"CAPITAL";"CAP VAR",#N/A,FALSE,"CAPITAL";"CAP FIJ",#N/A,FALSE,"CAPITAL";"CAP CONS",#N/A,FALSE,"CAPITAL";"CAP DATA",#N/A,FALSE,"CAPITAL"}</definedName>
    <definedName name="qawqw" hidden="1">{"CAP VOL",#N/A,FALSE,"CAPITAL";"CAP VAR",#N/A,FALSE,"CAPITAL";"CAP FIJ",#N/A,FALSE,"CAPITAL";"CAP CONS",#N/A,FALSE,"CAPITAL";"CAP DATA",#N/A,FALSE,"CAPITAL"}</definedName>
    <definedName name="QAXSDE" localSheetId="0" hidden="1">{#N/A,#N/A,FALSE,"SIM95"}</definedName>
    <definedName name="QAXSDE" hidden="1">{#N/A,#N/A,FALSE,"SIM95"}</definedName>
    <definedName name="qaz" localSheetId="0" hidden="1">{#N/A,#N/A,FALSE,"Pharm";#N/A,#N/A,FALSE,"WWCM"}</definedName>
    <definedName name="qaz" hidden="1">{#N/A,#N/A,FALSE,"Pharm";#N/A,#N/A,FALSE,"WWCM"}</definedName>
    <definedName name="QD" hidden="1">#REF!</definedName>
    <definedName name="Qd.Comp.Miranda">#N/A</definedName>
    <definedName name="qddwedw" localSheetId="0" hidden="1">{#N/A,#N/A,FALSE,"1321";#N/A,#N/A,FALSE,"1324";#N/A,#N/A,FALSE,"1333";#N/A,#N/A,FALSE,"1371"}</definedName>
    <definedName name="qddwedw" hidden="1">{#N/A,#N/A,FALSE,"1321";#N/A,#N/A,FALSE,"1324";#N/A,#N/A,FALSE,"1333";#N/A,#N/A,FALSE,"1371"}</definedName>
    <definedName name="qdqwd">#REF!</definedName>
    <definedName name="qe" localSheetId="0" hidden="1">{#N/A,#N/A,FALSE,"Aging Summary";#N/A,#N/A,FALSE,"Ratio Analysis";#N/A,#N/A,FALSE,"Test 120 Day Accts";#N/A,#N/A,FALSE,"Tickmarks"}</definedName>
    <definedName name="qe" hidden="1">{#N/A,#N/A,FALSE,"Aging Summary";#N/A,#N/A,FALSE,"Ratio Analysis";#N/A,#N/A,FALSE,"Test 120 Day Accts";#N/A,#N/A,FALSE,"Tickmarks"}</definedName>
    <definedName name="qefqefqf" localSheetId="0" hidden="1">{"PAGE1",#N/A,FALSE,"BSN4";"PAGE2",#N/A,FALSE,"BSN4";"PAGE3",#N/A,FALSE,"BSN4"}</definedName>
    <definedName name="qefqefqf" hidden="1">{"PAGE1",#N/A,FALSE,"BSN4";"PAGE2",#N/A,FALSE,"BSN4";"PAGE3",#N/A,FALSE,"BSN4"}</definedName>
    <definedName name="qekhrgbrgr3ghj"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ekhrgbrgr3gh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eqweq" localSheetId="0" hidden="1">{"OUTPUT",#N/A,FALSE,"Dollar Sales (1)";"OUTPUT",#N/A,FALSE,"Unit Sales (1)";"OUTPUT",#N/A,FALSE,"Management Earnings (1)"}</definedName>
    <definedName name="qeqweq" hidden="1">{"OUTPUT",#N/A,FALSE,"Dollar Sales (1)";"OUTPUT",#N/A,FALSE,"Unit Sales (1)";"OUTPUT",#N/A,FALSE,"Management Earnings (1)"}</definedName>
    <definedName name="qerkfjeqbrgjbqergebrqglblqgb" localSheetId="0" hidden="1">{#N/A,#N/A,FALSE,"Skjema 6.5"}</definedName>
    <definedName name="qerkfjeqbrgjbqergebrqglblqgb" hidden="1">{#N/A,#N/A,FALSE,"Skjema 6.5"}</definedName>
    <definedName name="qerknvqrv3rjgvo3jrvo3kjrv34gvp34o43k" localSheetId="0"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qerknvqrv3rjgvo3jrvo3kjrv34gvp34o43k"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QERTT" localSheetId="0" hidden="1">{#N/A,#N/A,FALSE,"ORC-ACKE";#N/A,#N/A,FALSE,"RESUMO"}</definedName>
    <definedName name="QERTT" hidden="1">{#N/A,#N/A,FALSE,"ORC-ACKE";#N/A,#N/A,FALSE,"RESUMO"}</definedName>
    <definedName name="qertweyu" localSheetId="0" hidden="1">{#N/A,#N/A,FALSE,"REPORT"}</definedName>
    <definedName name="qertweyu" hidden="1">{#N/A,#N/A,FALSE,"REPORT"}</definedName>
    <definedName name="qeryh"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ery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etryywt" localSheetId="0" hidden="1">{#N/A,#N/A,FALSE,"REPORT"}</definedName>
    <definedName name="qetryywt" hidden="1">{#N/A,#N/A,FALSE,"REPORT"}</definedName>
    <definedName name="qewfewfeqwfd" localSheetId="0" hidden="1">{"PAGE1",#N/A,FALSE,"BSN1";"PAGE2",#N/A,FALSE,"BSN1";"PAGE3",#N/A,FALSE,"BSN1";"PAGE4",#N/A,FALSE,"BSN1";"PAGE5",#N/A,FALSE,"BSN1";"PAGE6",#N/A,FALSE,"BSN1"}</definedName>
    <definedName name="qewfewfeqwfd" hidden="1">{"PAGE1",#N/A,FALSE,"BSN1";"PAGE2",#N/A,FALSE,"BSN1";"PAGE3",#N/A,FALSE,"BSN1";"PAGE4",#N/A,FALSE,"BSN1";"PAGE5",#N/A,FALSE,"BSN1";"PAGE6",#N/A,FALSE,"BSN1"}</definedName>
    <definedName name="qewqq"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ew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ewvnqwernfvirejf3j4fj34jfj4j3jo"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qewvnqwernfvirejf3j4fj34jfj4j3jo" hidden="1">{"SCH93",#N/A,FALSE,"monthly";"SCH94",#N/A,FALSE,"monthly";"SCH95",#N/A,FALSE,"monthly";"SCH96",#N/A,FALSE,"monthly";"SCH97",#N/A,FALSE,"monthly";"SCH104",#N/A,FALSE,"monthly";"SCH105",#N/A,FALSE,"monthly";"SCH106",#N/A,FALSE,"monthly";"SCH107",#N/A,FALSE,"monthly";"SCH108",#N/A,FALSE,"monthly";"SCH109",#N/A,FALSE,"monthly";"SCH110",#N/A,FALSE,"monthly"}</definedName>
    <definedName name="qfqwefqefq" localSheetId="0" hidden="1">{"'Market &amp; Company Profile'!$H$24:$I$25"}</definedName>
    <definedName name="qfqwefqefq" hidden="1">{"'Market &amp; Company Profile'!$H$24:$I$25"}</definedName>
    <definedName name="qfweqfweqfeq" localSheetId="0" hidden="1">{"'Market &amp; Company Profile'!$H$24:$I$25"}</definedName>
    <definedName name="qfweqfweqfeq" hidden="1">{"'Market &amp; Company Profile'!$H$24:$I$25"}</definedName>
    <definedName name="qgtrweqgqewr" localSheetId="0" hidden="1">{"PAGE1",#N/A,FALSE,"PLN1";"PAGE2",#N/A,FALSE,"PLN1";"PAGE3",#N/A,FALSE,"PLN1"}</definedName>
    <definedName name="qgtrweqgqewr" hidden="1">{"PAGE1",#N/A,FALSE,"PLN1";"PAGE2",#N/A,FALSE,"PLN1";"PAGE3",#N/A,FALSE,"PLN1"}</definedName>
    <definedName name="qh">#REF!</definedName>
    <definedName name="qjkevnjqenrvnervnqreijvjrjrjvrjvj" localSheetId="0" hidden="1">{"SCH51",#N/A,FALSE,"monthly"}</definedName>
    <definedName name="qjkevnjqenrvnervnqreijvjrjrjvrjvj" hidden="1">{"SCH51",#N/A,FALSE,"monthly"}</definedName>
    <definedName name="Qm">#REF!</definedName>
    <definedName name="qofe" localSheetId="0" hidden="1">{#N/A,#N/A,FALSE,"1321";#N/A,#N/A,FALSE,"1324";#N/A,#N/A,FALSE,"1333";#N/A,#N/A,FALSE,"1371"}</definedName>
    <definedName name="qofe" hidden="1">{#N/A,#N/A,FALSE,"1321";#N/A,#N/A,FALSE,"1324";#N/A,#N/A,FALSE,"1333";#N/A,#N/A,FALSE,"1371"}</definedName>
    <definedName name="QP">#REF!</definedName>
    <definedName name="qq"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#REF!</definedName>
    <definedName name="qq_2_">#REF!</definedName>
    <definedName name="qq_2__38">#N/A</definedName>
    <definedName name="qq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_10">#REF!</definedName>
    <definedName name="QQ_2_12">#REF!</definedName>
    <definedName name="QQ_2_13">#REF!</definedName>
    <definedName name="QQ_2_14">#REF!</definedName>
    <definedName name="QQ_2_19">#N/A</definedName>
    <definedName name="QQ_2_2">#REF!</definedName>
    <definedName name="QQ_2_21">#N/A</definedName>
    <definedName name="QQ_2_22">#REF!</definedName>
    <definedName name="QQ_2_23">#N/A</definedName>
    <definedName name="QQ_2_24">#N/A</definedName>
    <definedName name="QQ_2_25">#N/A</definedName>
    <definedName name="QQ_2_26">#REF!</definedName>
    <definedName name="QQ_2_27">#N/A</definedName>
    <definedName name="QQ_2_28">#N/A</definedName>
    <definedName name="QQ_2_29">#N/A</definedName>
    <definedName name="QQ_2_3">#REF!</definedName>
    <definedName name="QQ_2_30">#REF!</definedName>
    <definedName name="QQ_2_31">#N/A</definedName>
    <definedName name="QQ_2_32">#REF!</definedName>
    <definedName name="QQ_2_33">#REF!</definedName>
    <definedName name="QQ_2_34">#REF!</definedName>
    <definedName name="QQ_2_35">#REF!</definedName>
    <definedName name="QQ_2_36">#REF!</definedName>
    <definedName name="QQ_2_37">#N/A</definedName>
    <definedName name="QQ_2_38">#REF!</definedName>
    <definedName name="QQ_2_39">#N/A</definedName>
    <definedName name="QQ_2_4">#REF!</definedName>
    <definedName name="QQ_2_40">#N/A</definedName>
    <definedName name="QQ_2_41">#N/A</definedName>
    <definedName name="QQ_2_42">#N/A</definedName>
    <definedName name="QQ_2_43">#N/A</definedName>
    <definedName name="QQ_2_44">#N/A</definedName>
    <definedName name="QQ_2_45">#N/A</definedName>
    <definedName name="QQ_2_46">#N/A</definedName>
    <definedName name="QQ_2_47">#N/A</definedName>
    <definedName name="QQ_2_48">#N/A</definedName>
    <definedName name="QQ_2_5">#REF!</definedName>
    <definedName name="QQ_2_51">#N/A</definedName>
    <definedName name="QQ_2_52">#N/A</definedName>
    <definedName name="QQ_2_53">#N/A</definedName>
    <definedName name="QQ_2_54">#N/A</definedName>
    <definedName name="QQ_2_55">#N/A</definedName>
    <definedName name="QQ_2_56">#N/A</definedName>
    <definedName name="QQ_2_57">#N/A</definedName>
    <definedName name="QQ_2_58">#N/A</definedName>
    <definedName name="QQ_2_59">#N/A</definedName>
    <definedName name="QQ_2_6">#REF!</definedName>
    <definedName name="QQ_2_60">#N/A</definedName>
    <definedName name="QQ_2_61">#N/A</definedName>
    <definedName name="QQ_2_62">#N/A</definedName>
    <definedName name="QQ_2_63">#N/A</definedName>
    <definedName name="QQ_2_64">#N/A</definedName>
    <definedName name="QQ_2_65">#N/A</definedName>
    <definedName name="QQ_2_66">#N/A</definedName>
    <definedName name="QQ_2_67">#N/A</definedName>
    <definedName name="QQ_2_68">#N/A</definedName>
    <definedName name="QQ_2_69">#N/A</definedName>
    <definedName name="QQ_2_7">#REF!</definedName>
    <definedName name="QQ_2_70">#N/A</definedName>
    <definedName name="QQ_2_71">#N/A</definedName>
    <definedName name="QQ_2_72">#N/A</definedName>
    <definedName name="QQ_2_8">#REF!</definedName>
    <definedName name="QQ_2_9">#REF!</definedName>
    <definedName name="qq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e">#REF!</definedName>
    <definedName name="QQP" localSheetId="0" hidden="1">{#N/A,#N/A,FALSE,"GERAL";#N/A,#N/A,FALSE,"012-96";#N/A,#N/A,FALSE,"018-96";#N/A,#N/A,FALSE,"027-96";#N/A,#N/A,FALSE,"059-96";#N/A,#N/A,FALSE,"076-96";#N/A,#N/A,FALSE,"019-97";#N/A,#N/A,FALSE,"021-97";#N/A,#N/A,FALSE,"022-97";#N/A,#N/A,FALSE,"028-97"}</definedName>
    <definedName name="QQP" hidden="1">{#N/A,#N/A,FALSE,"GERAL";#N/A,#N/A,FALSE,"012-96";#N/A,#N/A,FALSE,"018-96";#N/A,#N/A,FALSE,"027-96";#N/A,#N/A,FALSE,"059-96";#N/A,#N/A,FALSE,"076-96";#N/A,#N/A,FALSE,"019-97";#N/A,#N/A,FALSE,"021-97";#N/A,#N/A,FALSE,"022-97";#N/A,#N/A,FALSE,"028-97"}</definedName>
    <definedName name="qqq" localSheetId="0" hidden="1">{#N/A,#N/A,FALSE,"cpt"}</definedName>
    <definedName name="qqq" hidden="1">{#N/A,#N/A,FALSE,"cpt"}</definedName>
    <definedName name="qqq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q" localSheetId="0" hidden="1">{"VENTAS1",#N/A,FALSE,"VENTAS";"VENTAS2",#N/A,FALSE,"VENTAS";"VENTAS3",#N/A,FALSE,"VENTAS";"VENTAS4",#N/A,FALSE,"VENTAS";"VENTAS5",#N/A,FALSE,"VENTAS";"VENTAS6",#N/A,FALSE,"VENTAS";"VENTAS7",#N/A,FALSE,"VENTAS";"VENTAS8",#N/A,FALSE,"VENTAS"}</definedName>
    <definedName name="qqqqqq" hidden="1">{"VENTAS1",#N/A,FALSE,"VENTAS";"VENTAS2",#N/A,FALSE,"VENTAS";"VENTAS3",#N/A,FALSE,"VENTAS";"VENTAS4",#N/A,FALSE,"VENTAS";"VENTAS5",#N/A,FALSE,"VENTAS";"VENTAS6",#N/A,FALSE,"VENTAS";"VENTAS7",#N/A,FALSE,"VENTAS";"VENTAS8",#N/A,FALSE,"VENTAS"}</definedName>
    <definedName name="qqqqqq_1" localSheetId="0" hidden="1">{"VENTAS1",#N/A,FALSE,"VENTAS";"VENTAS2",#N/A,FALSE,"VENTAS";"VENTAS3",#N/A,FALSE,"VENTAS";"VENTAS4",#N/A,FALSE,"VENTAS";"VENTAS5",#N/A,FALSE,"VENTAS";"VENTAS6",#N/A,FALSE,"VENTAS";"VENTAS7",#N/A,FALSE,"VENTAS";"VENTAS8",#N/A,FALSE,"VENTAS"}</definedName>
    <definedName name="qqqqqq_1" hidden="1">{"VENTAS1",#N/A,FALSE,"VENTAS";"VENTAS2",#N/A,FALSE,"VENTAS";"VENTAS3",#N/A,FALSE,"VENTAS";"VENTAS4",#N/A,FALSE,"VENTAS";"VENTAS5",#N/A,FALSE,"VENTAS";"VENTAS6",#N/A,FALSE,"VENTAS";"VENTAS7",#N/A,FALSE,"VENTAS";"VENTAS8",#N/A,FALSE,"VENTAS"}</definedName>
    <definedName name="qqqqqq_1_1" localSheetId="0" hidden="1">{"VENTAS1",#N/A,FALSE,"VENTAS";"VENTAS2",#N/A,FALSE,"VENTAS";"VENTAS3",#N/A,FALSE,"VENTAS";"VENTAS4",#N/A,FALSE,"VENTAS";"VENTAS5",#N/A,FALSE,"VENTAS";"VENTAS6",#N/A,FALSE,"VENTAS";"VENTAS7",#N/A,FALSE,"VENTAS";"VENTAS8",#N/A,FALSE,"VENTAS"}</definedName>
    <definedName name="qqqqqq_1_1" hidden="1">{"VENTAS1",#N/A,FALSE,"VENTAS";"VENTAS2",#N/A,FALSE,"VENTAS";"VENTAS3",#N/A,FALSE,"VENTAS";"VENTAS4",#N/A,FALSE,"VENTAS";"VENTAS5",#N/A,FALSE,"VENTAS";"VENTAS6",#N/A,FALSE,"VENTAS";"VENTAS7",#N/A,FALSE,"VENTAS";"VENTAS8",#N/A,FALSE,"VENTAS"}</definedName>
    <definedName name="qqqqqq_1_1_1" localSheetId="0" hidden="1">{"VENTAS1",#N/A,FALSE,"VENTAS";"VENTAS2",#N/A,FALSE,"VENTAS";"VENTAS3",#N/A,FALSE,"VENTAS";"VENTAS4",#N/A,FALSE,"VENTAS";"VENTAS5",#N/A,FALSE,"VENTAS";"VENTAS6",#N/A,FALSE,"VENTAS";"VENTAS7",#N/A,FALSE,"VENTAS";"VENTAS8",#N/A,FALSE,"VENTAS"}</definedName>
    <definedName name="qqqqqq_1_1_1" hidden="1">{"VENTAS1",#N/A,FALSE,"VENTAS";"VENTAS2",#N/A,FALSE,"VENTAS";"VENTAS3",#N/A,FALSE,"VENTAS";"VENTAS4",#N/A,FALSE,"VENTAS";"VENTAS5",#N/A,FALSE,"VENTAS";"VENTAS6",#N/A,FALSE,"VENTAS";"VENTAS7",#N/A,FALSE,"VENTAS";"VENTAS8",#N/A,FALSE,"VENTAS"}</definedName>
    <definedName name="qqqqqq_1_1_1_1" localSheetId="0" hidden="1">{"VENTAS1",#N/A,FALSE,"VENTAS";"VENTAS2",#N/A,FALSE,"VENTAS";"VENTAS3",#N/A,FALSE,"VENTAS";"VENTAS4",#N/A,FALSE,"VENTAS";"VENTAS5",#N/A,FALSE,"VENTAS";"VENTAS6",#N/A,FALSE,"VENTAS";"VENTAS7",#N/A,FALSE,"VENTAS";"VENTAS8",#N/A,FALSE,"VENTAS"}</definedName>
    <definedName name="qqqqqq_1_1_1_1" hidden="1">{"VENTAS1",#N/A,FALSE,"VENTAS";"VENTAS2",#N/A,FALSE,"VENTAS";"VENTAS3",#N/A,FALSE,"VENTAS";"VENTAS4",#N/A,FALSE,"VENTAS";"VENTAS5",#N/A,FALSE,"VENTAS";"VENTAS6",#N/A,FALSE,"VENTAS";"VENTAS7",#N/A,FALSE,"VENTAS";"VENTAS8",#N/A,FALSE,"VENTAS"}</definedName>
    <definedName name="qqqqqq_1_1_2" localSheetId="0" hidden="1">{"VENTAS1",#N/A,FALSE,"VENTAS";"VENTAS2",#N/A,FALSE,"VENTAS";"VENTAS3",#N/A,FALSE,"VENTAS";"VENTAS4",#N/A,FALSE,"VENTAS";"VENTAS5",#N/A,FALSE,"VENTAS";"VENTAS6",#N/A,FALSE,"VENTAS";"VENTAS7",#N/A,FALSE,"VENTAS";"VENTAS8",#N/A,FALSE,"VENTAS"}</definedName>
    <definedName name="qqqqqq_1_1_2" hidden="1">{"VENTAS1",#N/A,FALSE,"VENTAS";"VENTAS2",#N/A,FALSE,"VENTAS";"VENTAS3",#N/A,FALSE,"VENTAS";"VENTAS4",#N/A,FALSE,"VENTAS";"VENTAS5",#N/A,FALSE,"VENTAS";"VENTAS6",#N/A,FALSE,"VENTAS";"VENTAS7",#N/A,FALSE,"VENTAS";"VENTAS8",#N/A,FALSE,"VENTAS"}</definedName>
    <definedName name="qqqqqq_1_2" localSheetId="0" hidden="1">{"VENTAS1",#N/A,FALSE,"VENTAS";"VENTAS2",#N/A,FALSE,"VENTAS";"VENTAS3",#N/A,FALSE,"VENTAS";"VENTAS4",#N/A,FALSE,"VENTAS";"VENTAS5",#N/A,FALSE,"VENTAS";"VENTAS6",#N/A,FALSE,"VENTAS";"VENTAS7",#N/A,FALSE,"VENTAS";"VENTAS8",#N/A,FALSE,"VENTAS"}</definedName>
    <definedName name="qqqqqq_1_2" hidden="1">{"VENTAS1",#N/A,FALSE,"VENTAS";"VENTAS2",#N/A,FALSE,"VENTAS";"VENTAS3",#N/A,FALSE,"VENTAS";"VENTAS4",#N/A,FALSE,"VENTAS";"VENTAS5",#N/A,FALSE,"VENTAS";"VENTAS6",#N/A,FALSE,"VENTAS";"VENTAS7",#N/A,FALSE,"VENTAS";"VENTAS8",#N/A,FALSE,"VENTAS"}</definedName>
    <definedName name="qqqqqq_1_2_1" localSheetId="0" hidden="1">{"VENTAS1",#N/A,FALSE,"VENTAS";"VENTAS2",#N/A,FALSE,"VENTAS";"VENTAS3",#N/A,FALSE,"VENTAS";"VENTAS4",#N/A,FALSE,"VENTAS";"VENTAS5",#N/A,FALSE,"VENTAS";"VENTAS6",#N/A,FALSE,"VENTAS";"VENTAS7",#N/A,FALSE,"VENTAS";"VENTAS8",#N/A,FALSE,"VENTAS"}</definedName>
    <definedName name="qqqqqq_1_2_1" hidden="1">{"VENTAS1",#N/A,FALSE,"VENTAS";"VENTAS2",#N/A,FALSE,"VENTAS";"VENTAS3",#N/A,FALSE,"VENTAS";"VENTAS4",#N/A,FALSE,"VENTAS";"VENTAS5",#N/A,FALSE,"VENTAS";"VENTAS6",#N/A,FALSE,"VENTAS";"VENTAS7",#N/A,FALSE,"VENTAS";"VENTAS8",#N/A,FALSE,"VENTAS"}</definedName>
    <definedName name="qqqqqq_1_3" localSheetId="0" hidden="1">{"VENTAS1",#N/A,FALSE,"VENTAS";"VENTAS2",#N/A,FALSE,"VENTAS";"VENTAS3",#N/A,FALSE,"VENTAS";"VENTAS4",#N/A,FALSE,"VENTAS";"VENTAS5",#N/A,FALSE,"VENTAS";"VENTAS6",#N/A,FALSE,"VENTAS";"VENTAS7",#N/A,FALSE,"VENTAS";"VENTAS8",#N/A,FALSE,"VENTAS"}</definedName>
    <definedName name="qqqqqq_1_3" hidden="1">{"VENTAS1",#N/A,FALSE,"VENTAS";"VENTAS2",#N/A,FALSE,"VENTAS";"VENTAS3",#N/A,FALSE,"VENTAS";"VENTAS4",#N/A,FALSE,"VENTAS";"VENTAS5",#N/A,FALSE,"VENTAS";"VENTAS6",#N/A,FALSE,"VENTAS";"VENTAS7",#N/A,FALSE,"VENTAS";"VENTAS8",#N/A,FALSE,"VENTAS"}</definedName>
    <definedName name="qqqqqq_1_3_1" localSheetId="0" hidden="1">{"VENTAS1",#N/A,FALSE,"VENTAS";"VENTAS2",#N/A,FALSE,"VENTAS";"VENTAS3",#N/A,FALSE,"VENTAS";"VENTAS4",#N/A,FALSE,"VENTAS";"VENTAS5",#N/A,FALSE,"VENTAS";"VENTAS6",#N/A,FALSE,"VENTAS";"VENTAS7",#N/A,FALSE,"VENTAS";"VENTAS8",#N/A,FALSE,"VENTAS"}</definedName>
    <definedName name="qqqqqq_1_3_1" hidden="1">{"VENTAS1",#N/A,FALSE,"VENTAS";"VENTAS2",#N/A,FALSE,"VENTAS";"VENTAS3",#N/A,FALSE,"VENTAS";"VENTAS4",#N/A,FALSE,"VENTAS";"VENTAS5",#N/A,FALSE,"VENTAS";"VENTAS6",#N/A,FALSE,"VENTAS";"VENTAS7",#N/A,FALSE,"VENTAS";"VENTAS8",#N/A,FALSE,"VENTAS"}</definedName>
    <definedName name="qqqqqq_1_4" localSheetId="0" hidden="1">{"VENTAS1",#N/A,FALSE,"VENTAS";"VENTAS2",#N/A,FALSE,"VENTAS";"VENTAS3",#N/A,FALSE,"VENTAS";"VENTAS4",#N/A,FALSE,"VENTAS";"VENTAS5",#N/A,FALSE,"VENTAS";"VENTAS6",#N/A,FALSE,"VENTAS";"VENTAS7",#N/A,FALSE,"VENTAS";"VENTAS8",#N/A,FALSE,"VENTAS"}</definedName>
    <definedName name="qqqqqq_1_4" hidden="1">{"VENTAS1",#N/A,FALSE,"VENTAS";"VENTAS2",#N/A,FALSE,"VENTAS";"VENTAS3",#N/A,FALSE,"VENTAS";"VENTAS4",#N/A,FALSE,"VENTAS";"VENTAS5",#N/A,FALSE,"VENTAS";"VENTAS6",#N/A,FALSE,"VENTAS";"VENTAS7",#N/A,FALSE,"VENTAS";"VENTAS8",#N/A,FALSE,"VENTAS"}</definedName>
    <definedName name="qqqqqq_1_5" localSheetId="0" hidden="1">{"VENTAS1",#N/A,FALSE,"VENTAS";"VENTAS2",#N/A,FALSE,"VENTAS";"VENTAS3",#N/A,FALSE,"VENTAS";"VENTAS4",#N/A,FALSE,"VENTAS";"VENTAS5",#N/A,FALSE,"VENTAS";"VENTAS6",#N/A,FALSE,"VENTAS";"VENTAS7",#N/A,FALSE,"VENTAS";"VENTAS8",#N/A,FALSE,"VENTAS"}</definedName>
    <definedName name="qqqqqq_1_5" hidden="1">{"VENTAS1",#N/A,FALSE,"VENTAS";"VENTAS2",#N/A,FALSE,"VENTAS";"VENTAS3",#N/A,FALSE,"VENTAS";"VENTAS4",#N/A,FALSE,"VENTAS";"VENTAS5",#N/A,FALSE,"VENTAS";"VENTAS6",#N/A,FALSE,"VENTAS";"VENTAS7",#N/A,FALSE,"VENTAS";"VENTAS8",#N/A,FALSE,"VENTAS"}</definedName>
    <definedName name="qqqqqq_2" localSheetId="0" hidden="1">{"VENTAS1",#N/A,FALSE,"VENTAS";"VENTAS2",#N/A,FALSE,"VENTAS";"VENTAS3",#N/A,FALSE,"VENTAS";"VENTAS4",#N/A,FALSE,"VENTAS";"VENTAS5",#N/A,FALSE,"VENTAS";"VENTAS6",#N/A,FALSE,"VENTAS";"VENTAS7",#N/A,FALSE,"VENTAS";"VENTAS8",#N/A,FALSE,"VENTAS"}</definedName>
    <definedName name="qqqqqq_2" hidden="1">{"VENTAS1",#N/A,FALSE,"VENTAS";"VENTAS2",#N/A,FALSE,"VENTAS";"VENTAS3",#N/A,FALSE,"VENTAS";"VENTAS4",#N/A,FALSE,"VENTAS";"VENTAS5",#N/A,FALSE,"VENTAS";"VENTAS6",#N/A,FALSE,"VENTAS";"VENTAS7",#N/A,FALSE,"VENTAS";"VENTAS8",#N/A,FALSE,"VENTAS"}</definedName>
    <definedName name="qqqqqq_2_1" localSheetId="0" hidden="1">{"VENTAS1",#N/A,FALSE,"VENTAS";"VENTAS2",#N/A,FALSE,"VENTAS";"VENTAS3",#N/A,FALSE,"VENTAS";"VENTAS4",#N/A,FALSE,"VENTAS";"VENTAS5",#N/A,FALSE,"VENTAS";"VENTAS6",#N/A,FALSE,"VENTAS";"VENTAS7",#N/A,FALSE,"VENTAS";"VENTAS8",#N/A,FALSE,"VENTAS"}</definedName>
    <definedName name="qqqqqq_2_1" hidden="1">{"VENTAS1",#N/A,FALSE,"VENTAS";"VENTAS2",#N/A,FALSE,"VENTAS";"VENTAS3",#N/A,FALSE,"VENTAS";"VENTAS4",#N/A,FALSE,"VENTAS";"VENTAS5",#N/A,FALSE,"VENTAS";"VENTAS6",#N/A,FALSE,"VENTAS";"VENTAS7",#N/A,FALSE,"VENTAS";"VENTAS8",#N/A,FALSE,"VENTAS"}</definedName>
    <definedName name="qqqqqq_3" localSheetId="0" hidden="1">{"VENTAS1",#N/A,FALSE,"VENTAS";"VENTAS2",#N/A,FALSE,"VENTAS";"VENTAS3",#N/A,FALSE,"VENTAS";"VENTAS4",#N/A,FALSE,"VENTAS";"VENTAS5",#N/A,FALSE,"VENTAS";"VENTAS6",#N/A,FALSE,"VENTAS";"VENTAS7",#N/A,FALSE,"VENTAS";"VENTAS8",#N/A,FALSE,"VENTAS"}</definedName>
    <definedName name="qqqqqq_3" hidden="1">{"VENTAS1",#N/A,FALSE,"VENTAS";"VENTAS2",#N/A,FALSE,"VENTAS";"VENTAS3",#N/A,FALSE,"VENTAS";"VENTAS4",#N/A,FALSE,"VENTAS";"VENTAS5",#N/A,FALSE,"VENTAS";"VENTAS6",#N/A,FALSE,"VENTAS";"VENTAS7",#N/A,FALSE,"VENTAS";"VENTAS8",#N/A,FALSE,"VENTAS"}</definedName>
    <definedName name="qqqqqq_3_1" localSheetId="0" hidden="1">{"VENTAS1",#N/A,FALSE,"VENTAS";"VENTAS2",#N/A,FALSE,"VENTAS";"VENTAS3",#N/A,FALSE,"VENTAS";"VENTAS4",#N/A,FALSE,"VENTAS";"VENTAS5",#N/A,FALSE,"VENTAS";"VENTAS6",#N/A,FALSE,"VENTAS";"VENTAS7",#N/A,FALSE,"VENTAS";"VENTAS8",#N/A,FALSE,"VENTAS"}</definedName>
    <definedName name="qqqqqq_3_1" hidden="1">{"VENTAS1",#N/A,FALSE,"VENTAS";"VENTAS2",#N/A,FALSE,"VENTAS";"VENTAS3",#N/A,FALSE,"VENTAS";"VENTAS4",#N/A,FALSE,"VENTAS";"VENTAS5",#N/A,FALSE,"VENTAS";"VENTAS6",#N/A,FALSE,"VENTAS";"VENTAS7",#N/A,FALSE,"VENTAS";"VENTAS8",#N/A,FALSE,"VENTAS"}</definedName>
    <definedName name="qqqqqq_4" localSheetId="0" hidden="1">{"VENTAS1",#N/A,FALSE,"VENTAS";"VENTAS2",#N/A,FALSE,"VENTAS";"VENTAS3",#N/A,FALSE,"VENTAS";"VENTAS4",#N/A,FALSE,"VENTAS";"VENTAS5",#N/A,FALSE,"VENTAS";"VENTAS6",#N/A,FALSE,"VENTAS";"VENTAS7",#N/A,FALSE,"VENTAS";"VENTAS8",#N/A,FALSE,"VENTAS"}</definedName>
    <definedName name="qqqqqq_4" hidden="1">{"VENTAS1",#N/A,FALSE,"VENTAS";"VENTAS2",#N/A,FALSE,"VENTAS";"VENTAS3",#N/A,FALSE,"VENTAS";"VENTAS4",#N/A,FALSE,"VENTAS";"VENTAS5",#N/A,FALSE,"VENTAS";"VENTAS6",#N/A,FALSE,"VENTAS";"VENTAS7",#N/A,FALSE,"VENTAS";"VENTAS8",#N/A,FALSE,"VENTAS"}</definedName>
    <definedName name="qqqqqq_5" localSheetId="0" hidden="1">{"VENTAS1",#N/A,FALSE,"VENTAS";"VENTAS2",#N/A,FALSE,"VENTAS";"VENTAS3",#N/A,FALSE,"VENTAS";"VENTAS4",#N/A,FALSE,"VENTAS";"VENTAS5",#N/A,FALSE,"VENTAS";"VENTAS6",#N/A,FALSE,"VENTAS";"VENTAS7",#N/A,FALSE,"VENTAS";"VENTAS8",#N/A,FALSE,"VENTAS"}</definedName>
    <definedName name="qqqqqq_5" hidden="1">{"VENTAS1",#N/A,FALSE,"VENTAS";"VENTAS2",#N/A,FALSE,"VENTAS";"VENTAS3",#N/A,FALSE,"VENTAS";"VENTAS4",#N/A,FALSE,"VENTAS";"VENTAS5",#N/A,FALSE,"VENTAS";"VENTAS6",#N/A,FALSE,"VENTAS";"VENTAS7",#N/A,FALSE,"VENTAS";"VENTAS8",#N/A,FALSE,"VENTAS"}</definedName>
    <definedName name="qqqqqqq" localSheetId="0"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_1" localSheetId="0" hidden="1">{"VENTAS1",#N/A,FALSE,"VENTAS";"VENTAS2",#N/A,FALSE,"VENTAS";"VENTAS3",#N/A,FALSE,"VENTAS";"VENTAS4",#N/A,FALSE,"VENTAS";"VENTAS5",#N/A,FALSE,"VENTAS";"VENTAS6",#N/A,FALSE,"VENTAS";"VENTAS7",#N/A,FALSE,"VENTAS";"VENTAS8",#N/A,FALSE,"VENTAS"}</definedName>
    <definedName name="qqqqqqq_1" hidden="1">{"VENTAS1",#N/A,FALSE,"VENTAS";"VENTAS2",#N/A,FALSE,"VENTAS";"VENTAS3",#N/A,FALSE,"VENTAS";"VENTAS4",#N/A,FALSE,"VENTAS";"VENTAS5",#N/A,FALSE,"VENTAS";"VENTAS6",#N/A,FALSE,"VENTAS";"VENTAS7",#N/A,FALSE,"VENTAS";"VENTAS8",#N/A,FALSE,"VENTAS"}</definedName>
    <definedName name="qqqqqqq_1_1" localSheetId="0" hidden="1">{"VENTAS1",#N/A,FALSE,"VENTAS";"VENTAS2",#N/A,FALSE,"VENTAS";"VENTAS3",#N/A,FALSE,"VENTAS";"VENTAS4",#N/A,FALSE,"VENTAS";"VENTAS5",#N/A,FALSE,"VENTAS";"VENTAS6",#N/A,FALSE,"VENTAS";"VENTAS7",#N/A,FALSE,"VENTAS";"VENTAS8",#N/A,FALSE,"VENTAS"}</definedName>
    <definedName name="qqqqqqq_1_1" hidden="1">{"VENTAS1",#N/A,FALSE,"VENTAS";"VENTAS2",#N/A,FALSE,"VENTAS";"VENTAS3",#N/A,FALSE,"VENTAS";"VENTAS4",#N/A,FALSE,"VENTAS";"VENTAS5",#N/A,FALSE,"VENTAS";"VENTAS6",#N/A,FALSE,"VENTAS";"VENTAS7",#N/A,FALSE,"VENTAS";"VENTAS8",#N/A,FALSE,"VENTAS"}</definedName>
    <definedName name="qqqqqqq_1_1_1" localSheetId="0" hidden="1">{"VENTAS1",#N/A,FALSE,"VENTAS";"VENTAS2",#N/A,FALSE,"VENTAS";"VENTAS3",#N/A,FALSE,"VENTAS";"VENTAS4",#N/A,FALSE,"VENTAS";"VENTAS5",#N/A,FALSE,"VENTAS";"VENTAS6",#N/A,FALSE,"VENTAS";"VENTAS7",#N/A,FALSE,"VENTAS";"VENTAS8",#N/A,FALSE,"VENTAS"}</definedName>
    <definedName name="qqqqqqq_1_1_1" hidden="1">{"VENTAS1",#N/A,FALSE,"VENTAS";"VENTAS2",#N/A,FALSE,"VENTAS";"VENTAS3",#N/A,FALSE,"VENTAS";"VENTAS4",#N/A,FALSE,"VENTAS";"VENTAS5",#N/A,FALSE,"VENTAS";"VENTAS6",#N/A,FALSE,"VENTAS";"VENTAS7",#N/A,FALSE,"VENTAS";"VENTAS8",#N/A,FALSE,"VENTAS"}</definedName>
    <definedName name="qqqqqqq_1_1_1_1" localSheetId="0" hidden="1">{"VENTAS1",#N/A,FALSE,"VENTAS";"VENTAS2",#N/A,FALSE,"VENTAS";"VENTAS3",#N/A,FALSE,"VENTAS";"VENTAS4",#N/A,FALSE,"VENTAS";"VENTAS5",#N/A,FALSE,"VENTAS";"VENTAS6",#N/A,FALSE,"VENTAS";"VENTAS7",#N/A,FALSE,"VENTAS";"VENTAS8",#N/A,FALSE,"VENTAS"}</definedName>
    <definedName name="qqqqqqq_1_1_1_1" hidden="1">{"VENTAS1",#N/A,FALSE,"VENTAS";"VENTAS2",#N/A,FALSE,"VENTAS";"VENTAS3",#N/A,FALSE,"VENTAS";"VENTAS4",#N/A,FALSE,"VENTAS";"VENTAS5",#N/A,FALSE,"VENTAS";"VENTAS6",#N/A,FALSE,"VENTAS";"VENTAS7",#N/A,FALSE,"VENTAS";"VENTAS8",#N/A,FALSE,"VENTAS"}</definedName>
    <definedName name="qqqqqqq_1_1_2" localSheetId="0" hidden="1">{"VENTAS1",#N/A,FALSE,"VENTAS";"VENTAS2",#N/A,FALSE,"VENTAS";"VENTAS3",#N/A,FALSE,"VENTAS";"VENTAS4",#N/A,FALSE,"VENTAS";"VENTAS5",#N/A,FALSE,"VENTAS";"VENTAS6",#N/A,FALSE,"VENTAS";"VENTAS7",#N/A,FALSE,"VENTAS";"VENTAS8",#N/A,FALSE,"VENTAS"}</definedName>
    <definedName name="qqqqqqq_1_1_2" hidden="1">{"VENTAS1",#N/A,FALSE,"VENTAS";"VENTAS2",#N/A,FALSE,"VENTAS";"VENTAS3",#N/A,FALSE,"VENTAS";"VENTAS4",#N/A,FALSE,"VENTAS";"VENTAS5",#N/A,FALSE,"VENTAS";"VENTAS6",#N/A,FALSE,"VENTAS";"VENTAS7",#N/A,FALSE,"VENTAS";"VENTAS8",#N/A,FALSE,"VENTAS"}</definedName>
    <definedName name="qqqqqqq_1_2" localSheetId="0" hidden="1">{"VENTAS1",#N/A,FALSE,"VENTAS";"VENTAS2",#N/A,FALSE,"VENTAS";"VENTAS3",#N/A,FALSE,"VENTAS";"VENTAS4",#N/A,FALSE,"VENTAS";"VENTAS5",#N/A,FALSE,"VENTAS";"VENTAS6",#N/A,FALSE,"VENTAS";"VENTAS7",#N/A,FALSE,"VENTAS";"VENTAS8",#N/A,FALSE,"VENTAS"}</definedName>
    <definedName name="qqqqqqq_1_2" hidden="1">{"VENTAS1",#N/A,FALSE,"VENTAS";"VENTAS2",#N/A,FALSE,"VENTAS";"VENTAS3",#N/A,FALSE,"VENTAS";"VENTAS4",#N/A,FALSE,"VENTAS";"VENTAS5",#N/A,FALSE,"VENTAS";"VENTAS6",#N/A,FALSE,"VENTAS";"VENTAS7",#N/A,FALSE,"VENTAS";"VENTAS8",#N/A,FALSE,"VENTAS"}</definedName>
    <definedName name="qqqqqqq_1_2_1" localSheetId="0" hidden="1">{"VENTAS1",#N/A,FALSE,"VENTAS";"VENTAS2",#N/A,FALSE,"VENTAS";"VENTAS3",#N/A,FALSE,"VENTAS";"VENTAS4",#N/A,FALSE,"VENTAS";"VENTAS5",#N/A,FALSE,"VENTAS";"VENTAS6",#N/A,FALSE,"VENTAS";"VENTAS7",#N/A,FALSE,"VENTAS";"VENTAS8",#N/A,FALSE,"VENTAS"}</definedName>
    <definedName name="qqqqqqq_1_2_1" hidden="1">{"VENTAS1",#N/A,FALSE,"VENTAS";"VENTAS2",#N/A,FALSE,"VENTAS";"VENTAS3",#N/A,FALSE,"VENTAS";"VENTAS4",#N/A,FALSE,"VENTAS";"VENTAS5",#N/A,FALSE,"VENTAS";"VENTAS6",#N/A,FALSE,"VENTAS";"VENTAS7",#N/A,FALSE,"VENTAS";"VENTAS8",#N/A,FALSE,"VENTAS"}</definedName>
    <definedName name="qqqqqqq_1_3" localSheetId="0" hidden="1">{"VENTAS1",#N/A,FALSE,"VENTAS";"VENTAS2",#N/A,FALSE,"VENTAS";"VENTAS3",#N/A,FALSE,"VENTAS";"VENTAS4",#N/A,FALSE,"VENTAS";"VENTAS5",#N/A,FALSE,"VENTAS";"VENTAS6",#N/A,FALSE,"VENTAS";"VENTAS7",#N/A,FALSE,"VENTAS";"VENTAS8",#N/A,FALSE,"VENTAS"}</definedName>
    <definedName name="qqqqqqq_1_3" hidden="1">{"VENTAS1",#N/A,FALSE,"VENTAS";"VENTAS2",#N/A,FALSE,"VENTAS";"VENTAS3",#N/A,FALSE,"VENTAS";"VENTAS4",#N/A,FALSE,"VENTAS";"VENTAS5",#N/A,FALSE,"VENTAS";"VENTAS6",#N/A,FALSE,"VENTAS";"VENTAS7",#N/A,FALSE,"VENTAS";"VENTAS8",#N/A,FALSE,"VENTAS"}</definedName>
    <definedName name="qqqqqqq_1_3_1" localSheetId="0" hidden="1">{"VENTAS1",#N/A,FALSE,"VENTAS";"VENTAS2",#N/A,FALSE,"VENTAS";"VENTAS3",#N/A,FALSE,"VENTAS";"VENTAS4",#N/A,FALSE,"VENTAS";"VENTAS5",#N/A,FALSE,"VENTAS";"VENTAS6",#N/A,FALSE,"VENTAS";"VENTAS7",#N/A,FALSE,"VENTAS";"VENTAS8",#N/A,FALSE,"VENTAS"}</definedName>
    <definedName name="qqqqqqq_1_3_1" hidden="1">{"VENTAS1",#N/A,FALSE,"VENTAS";"VENTAS2",#N/A,FALSE,"VENTAS";"VENTAS3",#N/A,FALSE,"VENTAS";"VENTAS4",#N/A,FALSE,"VENTAS";"VENTAS5",#N/A,FALSE,"VENTAS";"VENTAS6",#N/A,FALSE,"VENTAS";"VENTAS7",#N/A,FALSE,"VENTAS";"VENTAS8",#N/A,FALSE,"VENTAS"}</definedName>
    <definedName name="qqqqqqq_1_4" localSheetId="0" hidden="1">{"VENTAS1",#N/A,FALSE,"VENTAS";"VENTAS2",#N/A,FALSE,"VENTAS";"VENTAS3",#N/A,FALSE,"VENTAS";"VENTAS4",#N/A,FALSE,"VENTAS";"VENTAS5",#N/A,FALSE,"VENTAS";"VENTAS6",#N/A,FALSE,"VENTAS";"VENTAS7",#N/A,FALSE,"VENTAS";"VENTAS8",#N/A,FALSE,"VENTAS"}</definedName>
    <definedName name="qqqqqqq_1_4" hidden="1">{"VENTAS1",#N/A,FALSE,"VENTAS";"VENTAS2",#N/A,FALSE,"VENTAS";"VENTAS3",#N/A,FALSE,"VENTAS";"VENTAS4",#N/A,FALSE,"VENTAS";"VENTAS5",#N/A,FALSE,"VENTAS";"VENTAS6",#N/A,FALSE,"VENTAS";"VENTAS7",#N/A,FALSE,"VENTAS";"VENTAS8",#N/A,FALSE,"VENTAS"}</definedName>
    <definedName name="qqqqqqq_1_5" localSheetId="0" hidden="1">{"VENTAS1",#N/A,FALSE,"VENTAS";"VENTAS2",#N/A,FALSE,"VENTAS";"VENTAS3",#N/A,FALSE,"VENTAS";"VENTAS4",#N/A,FALSE,"VENTAS";"VENTAS5",#N/A,FALSE,"VENTAS";"VENTAS6",#N/A,FALSE,"VENTAS";"VENTAS7",#N/A,FALSE,"VENTAS";"VENTAS8",#N/A,FALSE,"VENTAS"}</definedName>
    <definedName name="qqqqqqq_1_5" hidden="1">{"VENTAS1",#N/A,FALSE,"VENTAS";"VENTAS2",#N/A,FALSE,"VENTAS";"VENTAS3",#N/A,FALSE,"VENTAS";"VENTAS4",#N/A,FALSE,"VENTAS";"VENTAS5",#N/A,FALSE,"VENTAS";"VENTAS6",#N/A,FALSE,"VENTAS";"VENTAS7",#N/A,FALSE,"VENTAS";"VENTAS8",#N/A,FALSE,"VENTAS"}</definedName>
    <definedName name="qqqqqqq_2" localSheetId="0" hidden="1">{"VENTAS1",#N/A,FALSE,"VENTAS";"VENTAS2",#N/A,FALSE,"VENTAS";"VENTAS3",#N/A,FALSE,"VENTAS";"VENTAS4",#N/A,FALSE,"VENTAS";"VENTAS5",#N/A,FALSE,"VENTAS";"VENTAS6",#N/A,FALSE,"VENTAS";"VENTAS7",#N/A,FALSE,"VENTAS";"VENTAS8",#N/A,FALSE,"VENTAS"}</definedName>
    <definedName name="qqqqqqq_2" hidden="1">{"VENTAS1",#N/A,FALSE,"VENTAS";"VENTAS2",#N/A,FALSE,"VENTAS";"VENTAS3",#N/A,FALSE,"VENTAS";"VENTAS4",#N/A,FALSE,"VENTAS";"VENTAS5",#N/A,FALSE,"VENTAS";"VENTAS6",#N/A,FALSE,"VENTAS";"VENTAS7",#N/A,FALSE,"VENTAS";"VENTAS8",#N/A,FALSE,"VENTAS"}</definedName>
    <definedName name="qqqqqqq_2_1" localSheetId="0" hidden="1">{"VENTAS1",#N/A,FALSE,"VENTAS";"VENTAS2",#N/A,FALSE,"VENTAS";"VENTAS3",#N/A,FALSE,"VENTAS";"VENTAS4",#N/A,FALSE,"VENTAS";"VENTAS5",#N/A,FALSE,"VENTAS";"VENTAS6",#N/A,FALSE,"VENTAS";"VENTAS7",#N/A,FALSE,"VENTAS";"VENTAS8",#N/A,FALSE,"VENTAS"}</definedName>
    <definedName name="qqqqqqq_2_1" hidden="1">{"VENTAS1",#N/A,FALSE,"VENTAS";"VENTAS2",#N/A,FALSE,"VENTAS";"VENTAS3",#N/A,FALSE,"VENTAS";"VENTAS4",#N/A,FALSE,"VENTAS";"VENTAS5",#N/A,FALSE,"VENTAS";"VENTAS6",#N/A,FALSE,"VENTAS";"VENTAS7",#N/A,FALSE,"VENTAS";"VENTAS8",#N/A,FALSE,"VENTAS"}</definedName>
    <definedName name="qqqqqqq_3" localSheetId="0" hidden="1">{"VENTAS1",#N/A,FALSE,"VENTAS";"VENTAS2",#N/A,FALSE,"VENTAS";"VENTAS3",#N/A,FALSE,"VENTAS";"VENTAS4",#N/A,FALSE,"VENTAS";"VENTAS5",#N/A,FALSE,"VENTAS";"VENTAS6",#N/A,FALSE,"VENTAS";"VENTAS7",#N/A,FALSE,"VENTAS";"VENTAS8",#N/A,FALSE,"VENTAS"}</definedName>
    <definedName name="qqqqqqq_3" hidden="1">{"VENTAS1",#N/A,FALSE,"VENTAS";"VENTAS2",#N/A,FALSE,"VENTAS";"VENTAS3",#N/A,FALSE,"VENTAS";"VENTAS4",#N/A,FALSE,"VENTAS";"VENTAS5",#N/A,FALSE,"VENTAS";"VENTAS6",#N/A,FALSE,"VENTAS";"VENTAS7",#N/A,FALSE,"VENTAS";"VENTAS8",#N/A,FALSE,"VENTAS"}</definedName>
    <definedName name="qqqqqqq_3_1" localSheetId="0" hidden="1">{"VENTAS1",#N/A,FALSE,"VENTAS";"VENTAS2",#N/A,FALSE,"VENTAS";"VENTAS3",#N/A,FALSE,"VENTAS";"VENTAS4",#N/A,FALSE,"VENTAS";"VENTAS5",#N/A,FALSE,"VENTAS";"VENTAS6",#N/A,FALSE,"VENTAS";"VENTAS7",#N/A,FALSE,"VENTAS";"VENTAS8",#N/A,FALSE,"VENTAS"}</definedName>
    <definedName name="qqqqqqq_3_1" hidden="1">{"VENTAS1",#N/A,FALSE,"VENTAS";"VENTAS2",#N/A,FALSE,"VENTAS";"VENTAS3",#N/A,FALSE,"VENTAS";"VENTAS4",#N/A,FALSE,"VENTAS";"VENTAS5",#N/A,FALSE,"VENTAS";"VENTAS6",#N/A,FALSE,"VENTAS";"VENTAS7",#N/A,FALSE,"VENTAS";"VENTAS8",#N/A,FALSE,"VENTAS"}</definedName>
    <definedName name="qqqqqqq_4" localSheetId="0" hidden="1">{"VENTAS1",#N/A,FALSE,"VENTAS";"VENTAS2",#N/A,FALSE,"VENTAS";"VENTAS3",#N/A,FALSE,"VENTAS";"VENTAS4",#N/A,FALSE,"VENTAS";"VENTAS5",#N/A,FALSE,"VENTAS";"VENTAS6",#N/A,FALSE,"VENTAS";"VENTAS7",#N/A,FALSE,"VENTAS";"VENTAS8",#N/A,FALSE,"VENTAS"}</definedName>
    <definedName name="qqqqqqq_4" hidden="1">{"VENTAS1",#N/A,FALSE,"VENTAS";"VENTAS2",#N/A,FALSE,"VENTAS";"VENTAS3",#N/A,FALSE,"VENTAS";"VENTAS4",#N/A,FALSE,"VENTAS";"VENTAS5",#N/A,FALSE,"VENTAS";"VENTAS6",#N/A,FALSE,"VENTAS";"VENTAS7",#N/A,FALSE,"VENTAS";"VENTAS8",#N/A,FALSE,"VENTAS"}</definedName>
    <definedName name="qqqqqqq_5" localSheetId="0" hidden="1">{"VENTAS1",#N/A,FALSE,"VENTAS";"VENTAS2",#N/A,FALSE,"VENTAS";"VENTAS3",#N/A,FALSE,"VENTAS";"VENTAS4",#N/A,FALSE,"VENTAS";"VENTAS5",#N/A,FALSE,"VENTAS";"VENTAS6",#N/A,FALSE,"VENTAS";"VENTAS7",#N/A,FALSE,"VENTAS";"VENTAS8",#N/A,FALSE,"VENTAS"}</definedName>
    <definedName name="qqqqqqq_5" hidden="1">{"VENTAS1",#N/A,FALSE,"VENTAS";"VENTAS2",#N/A,FALSE,"VENTAS";"VENTAS3",#N/A,FALSE,"VENTAS";"VENTAS4",#N/A,FALSE,"VENTAS";"VENTAS5",#N/A,FALSE,"VENTAS";"VENTAS6",#N/A,FALSE,"VENTAS";"VENTAS7",#N/A,FALSE,"VENTAS";"VENTAS8",#N/A,FALSE,"VENTAS"}</definedName>
    <definedName name="qqqqqqqq"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5" hidden="1">{TRUE,TRUE,-1.25,-15.5,484.5,276.75,FALSE,TRUE,TRUE,TRUE,0,1,1,300,1,1.96296296296296,1.15384615384615,4,TRUE,TRUE,3,TRUE,1,FALSE,75,"Swvu.Print_Todo.","ACwvu.Print_Todo.",#N/A,FALSE,FALSE,0,0,0,0,2,"","",FALSE,FALSE,TRUE,FALSE,1,#N/A,2,10,"=R1C1:R636C40",FALSE,#N/A,#N/A,FALSE,FALSE,FALSE,9,300,300,FALSE,TRUE,TRUE,TRUE,TRUE}</definedName>
    <definedName name="qqqqqqqq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5" hidden="1">{TRUE,TRUE,-1.25,-15.5,484.5,276.75,FALSE,TRUE,TRUE,TRUE,0,1,1,300,1,1.96296296296296,1.15384615384615,4,TRUE,TRUE,3,TRUE,1,FALSE,75,"Swvu.Print_Todo.","ACwvu.Print_Todo.",#N/A,FALSE,FALSE,0,0,0,0,2,"","",FALSE,FALSE,TRUE,FALSE,1,#N/A,2,10,"=R1C1:R636C40",FALSE,#N/A,#N/A,FALSE,FALSE,FALSE,9,300,300,FALSE,TRUE,TRUE,TRUE,TRUE}</definedName>
    <definedName name="qqqqqqqqq"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qq"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qqqqqqqq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qqqqqqqqqqq" localSheetId="0" hidden="1">{"Page1",#N/A,FALSE,"Allocation";"Page2",#N/A,FALSE,"Allocation";"Page3",#N/A,FALSE,"Allocation";"Page4",#N/A,FALSE,"Allocation";"Page5",#N/A,FALSE,"Allocation"}</definedName>
    <definedName name="qqqqqqqqqqqq" hidden="1">{"Page1",#N/A,FALSE,"Allocation";"Page2",#N/A,FALSE,"Allocation";"Page3",#N/A,FALSE,"Allocation";"Page4",#N/A,FALSE,"Allocation";"Page5",#N/A,FALSE,"Allocation"}</definedName>
    <definedName name="qqw" hidden="1">#REF!</definedName>
    <definedName name="qqweq" hidden="1">#REF!</definedName>
    <definedName name="qqwtweryey" localSheetId="0" hidden="1">{#N/A,#N/A,FALSE,"REPORT"}</definedName>
    <definedName name="qqwtweryey" hidden="1">{#N/A,#N/A,FALSE,"REPORT"}</definedName>
    <definedName name="qryCampanha_AGRUPAMENTO" hidden="1">#REF!</definedName>
    <definedName name="qryCampanha_PERIODO" hidden="1">#REF!</definedName>
    <definedName name="qs">#REF!</definedName>
    <definedName name="qsfd" localSheetId="0" hidden="1">{#N/A,#N/A,TRUE,"Cover sheet";#N/A,#N/A,TRUE,"INPUTS";#N/A,#N/A,TRUE,"OUTPUTS";#N/A,#N/A,TRUE,"VALUATION"}</definedName>
    <definedName name="qsfd" hidden="1">{#N/A,#N/A,TRUE,"Cover sheet";#N/A,#N/A,TRUE,"INPUTS";#N/A,#N/A,TRUE,"OUTPUTS";#N/A,#N/A,TRUE,"VALUATION"}</definedName>
    <definedName name="QT">#REF!</definedName>
    <definedName name="QTD" hidden="1">#REF!</definedName>
    <definedName name="qtd_itens_avaliados">#REF!</definedName>
    <definedName name="qtd_itens_desconsiderados">#REF!</definedName>
    <definedName name="QTD30_1">#REF!</definedName>
    <definedName name="QTD30_12">#REF!</definedName>
    <definedName name="QTD30_V2">#REF!</definedName>
    <definedName name="QTD30_V3">#REF!</definedName>
    <definedName name="qtd3esta">#REF!</definedName>
    <definedName name="QTDADE">#N/A</definedName>
    <definedName name="QTDE_PLANO">#REF!</definedName>
    <definedName name="qtdestac">#REF!</definedName>
    <definedName name="QTDFASE30">#REF!</definedName>
    <definedName name="QtEq" hidden="1">#REF!</definedName>
    <definedName name="QtMo" hidden="1">#REF!</definedName>
    <definedName name="QtMp" hidden="1">#REF!</definedName>
    <definedName name="QTS">#REF!</definedName>
    <definedName name="QtTr" hidden="1">#REF!</definedName>
    <definedName name="QUAD1">#N/A</definedName>
    <definedName name="QUAD11">#N/A</definedName>
    <definedName name="QUAD21">#N/A</definedName>
    <definedName name="QUAD211">#N/A</definedName>
    <definedName name="QUAD22">#N/A</definedName>
    <definedName name="QUAD221">#N/A</definedName>
    <definedName name="QUAD23">#N/A</definedName>
    <definedName name="QUADRO">#REF!</definedName>
    <definedName name="QUADRO_1">#REF!</definedName>
    <definedName name="quadro_dois_lápis">#REF!</definedName>
    <definedName name="quadro_dois_zero">#REF!</definedName>
    <definedName name="quadro_um_lápis">#REF!</definedName>
    <definedName name="quadro_um_zero">#REF!</definedName>
    <definedName name="quadro11">#REF!</definedName>
    <definedName name="quadro12">#REF!</definedName>
    <definedName name="QuadroGeral">#REF!</definedName>
    <definedName name="Quan._Dren._1">#REF!</definedName>
    <definedName name="QUANT">#REF!</definedName>
    <definedName name="Quant.">#REF!</definedName>
    <definedName name="QUANT._CTN">#REF!</definedName>
    <definedName name="Quant._Dia">#REF!</definedName>
    <definedName name="Quant.1">#REF!</definedName>
    <definedName name="QUANT___0">#REF!</definedName>
    <definedName name="QUANT__CTR">#REF!</definedName>
    <definedName name="QUANT_1">#REF!</definedName>
    <definedName name="QUANT_A">#REF!</definedName>
    <definedName name="QUANT_acumu">#REF!</definedName>
    <definedName name="QUANT_B">#REF!</definedName>
    <definedName name="QUANT_C">#REF!</definedName>
    <definedName name="QUANT_D">#REF!</definedName>
    <definedName name="QUANT_E">#REF!</definedName>
    <definedName name="QUANT_F">#REF!</definedName>
    <definedName name="QUANT_TOTAL">#REF!</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S">#N/A</definedName>
    <definedName name="que" localSheetId="0" hidden="1">{#N/A,#N/A,FALSE,"PCOL"}</definedName>
    <definedName name="que" hidden="1">{#N/A,#N/A,FALSE,"PCOL"}</definedName>
    <definedName name="QUE_P_E_ISSO">#REF!</definedName>
    <definedName name="QUESTIONS">#REF!</definedName>
    <definedName name="quilometros">#REF!</definedName>
    <definedName name="QUQT" localSheetId="0" hidden="1">{"'gráf jan00'!$A$1:$AK$41"}</definedName>
    <definedName name="QUQT" hidden="1">{"'gráf jan00'!$A$1:$AK$41"}</definedName>
    <definedName name="qw" hidden="1">#REF!</definedName>
    <definedName name="qwdlkwqjfheuirfbeuyrgvehrck"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dlkwqjfheuirfbeuyrgvehrck"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E" localSheetId="0" hidden="1">{"'gráf jan00'!$A$1:$AK$41"}</definedName>
    <definedName name="QWE" hidden="1">{"'gráf jan00'!$A$1:$AK$41"}</definedName>
    <definedName name="QWEFR" localSheetId="0" hidden="1">{#N/A,#N/A,FALSE,"RESUMO-BB1";#N/A,#N/A,FALSE,"MOD-A01-R - BB1";#N/A,#N/A,FALSE,"URB-BB1"}</definedName>
    <definedName name="QWEFR" hidden="1">{#N/A,#N/A,FALSE,"RESUMO-BB1";#N/A,#N/A,FALSE,"MOD-A01-R - BB1";#N/A,#N/A,FALSE,"URB-BB1"}</definedName>
    <definedName name="qwefwef">#REF!</definedName>
    <definedName name="qweq"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qweq"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qwer" localSheetId="0" hidden="1">{"'Índice'!$A$1:$K$49"}</definedName>
    <definedName name="qwer" hidden="1">{"'Índice'!$A$1:$K$49"}</definedName>
    <definedName name="qwerjnfvi3jgfvij31gfvj3rf341poj3oopjk" localSheetId="0" hidden="1">{"SCH46",#N/A,FALSE,"sch46"}</definedName>
    <definedName name="qwerjnfvi3jgfvij31gfvj3rf341poj3oopjk" hidden="1">{"SCH46",#N/A,FALSE,"sch46"}</definedName>
    <definedName name="qwertqry" localSheetId="0" hidden="1">{#N/A,#N/A,FALSE,"REPORT"}</definedName>
    <definedName name="qwertqry" hidden="1">{#N/A,#N/A,FALSE,"REPORT"}</definedName>
    <definedName name="qwerv"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rv"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tqryetytu" localSheetId="0" hidden="1">{#N/A,#N/A,FALSE,"Pharm";#N/A,#N/A,FALSE,"WWCM"}</definedName>
    <definedName name="qwetqryetytu" hidden="1">{#N/A,#N/A,FALSE,"Pharm";#N/A,#N/A,FALSE,"WWCM"}</definedName>
    <definedName name="qwewq"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ew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ewqadasfdytwyytryryrrt6hyyuiuokp0"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wqe" hidden="1">#REF!</definedName>
    <definedName name="qwfjqerf31f"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fjqerf31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q" hidden="1">#REF!</definedName>
    <definedName name="qwqe"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qe"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qq" localSheetId="0" hidden="1">{#N/A,#N/A,FALSE,"PCOL"}</definedName>
    <definedName name="qwqq" hidden="1">{#N/A,#N/A,FALSE,"PCOL"}</definedName>
    <definedName name="qwqw" localSheetId="0" hidden="1">{#N/A,#N/A,FALSE,"PCOL"}</definedName>
    <definedName name="qwqw" hidden="1">{#N/A,#N/A,FALSE,"PCOL"}</definedName>
    <definedName name="qwqweq" localSheetId="0" hidden="1">{#N/A,#N/A,FALSE,"PCOL"}</definedName>
    <definedName name="qwqweq" hidden="1">{#N/A,#N/A,FALSE,"PCOL"}</definedName>
    <definedName name="qwqwq" localSheetId="0" hidden="1">{#N/A,#N/A,FALSE,"PCOL"}</definedName>
    <definedName name="qwqwq" hidden="1">{#N/A,#N/A,FALSE,"PCOL"}</definedName>
    <definedName name="qwqwsq" localSheetId="0" hidden="1">{#N/A,#N/A,FALSE,"PCOL"}</definedName>
    <definedName name="qwqwsq" hidden="1">{#N/A,#N/A,FALSE,"PCOL"}</definedName>
    <definedName name="QWR" localSheetId="0" hidden="1">{#N/A,#N/A,FALSE,"Ocorrência OOLA";#N/A,#N/A,FALSE,"Ocorrência OOLL";#N/A,#N/A,FALSE,"Extra OOLA";#N/A,#N/A,FALSE,"Extra OOLL"}</definedName>
    <definedName name="QWR" hidden="1">{#N/A,#N/A,FALSE,"Ocorrência OOLA";#N/A,#N/A,FALSE,"Ocorrência OOLL";#N/A,#N/A,FALSE,"Extra OOLA";#N/A,#N/A,FALSE,"Extra OOLL"}</definedName>
    <definedName name="qwrqerwqer">#REF!</definedName>
    <definedName name="qww" hidden="1">11</definedName>
    <definedName name="qwwqeq">#REF!</definedName>
    <definedName name="qx" localSheetId="0" hidden="1">{#N/A,#N/A,FALSE,"masez (10)";#N/A,#N/A,FALSE,"masez (7)";#N/A,#N/A,FALSE,"masez (6)";#N/A,#N/A,FALSE,"masez (5)";#N/A,#N/A,FALSE,"masez (4)";#N/A,#N/A,FALSE,"masez (3)";#N/A,#N/A,FALSE,"masez (2)";#N/A,#N/A,FALSE,"GME";#N/A,#N/A,FALSE,"masez"}</definedName>
    <definedName name="qx" hidden="1">{#N/A,#N/A,FALSE,"masez (10)";#N/A,#N/A,FALSE,"masez (7)";#N/A,#N/A,FALSE,"masez (6)";#N/A,#N/A,FALSE,"masez (5)";#N/A,#N/A,FALSE,"masez (4)";#N/A,#N/A,FALSE,"masez (3)";#N/A,#N/A,FALSE,"masez (2)";#N/A,#N/A,FALSE,"GME";#N/A,#N/A,FALSE,"masez"}</definedName>
    <definedName name="R.L.I.2000.1" localSheetId="0" hidden="1">{#N/A,#N/A,FALSE,"Aging Summary";#N/A,#N/A,FALSE,"Ratio Analysis";#N/A,#N/A,FALSE,"Test 120 Day Accts";#N/A,#N/A,FALSE,"Tickmarks"}</definedName>
    <definedName name="R.L.I.2000.1" hidden="1">{#N/A,#N/A,FALSE,"Aging Summary";#N/A,#N/A,FALSE,"Ratio Analysis";#N/A,#N/A,FALSE,"Test 120 Day Accts";#N/A,#N/A,FALSE,"Tickmarks"}</definedName>
    <definedName name="R_2">#REF!</definedName>
    <definedName name="r_2a">#REF!</definedName>
    <definedName name="RA" localSheetId="0" hidden="1">{"'Quadro'!$A$4:$BG$78"}</definedName>
    <definedName name="RA" hidden="1">{"'Quadro'!$A$4:$BG$78"}</definedName>
    <definedName name="rach">#REF!</definedName>
    <definedName name="rach_38">#N/A</definedName>
    <definedName name="Rachão">#REF!</definedName>
    <definedName name="Rachão_10">#N/A</definedName>
    <definedName name="Rachão_2">#N/A</definedName>
    <definedName name="Rachão_23">#N/A</definedName>
    <definedName name="Rachão_24">#N/A</definedName>
    <definedName name="Rachão_26">#N/A</definedName>
    <definedName name="Rachão_27">#N/A</definedName>
    <definedName name="Rachão_29">#N/A</definedName>
    <definedName name="Rachão_30">#N/A</definedName>
    <definedName name="Rachão_36">#N/A</definedName>
    <definedName name="Rachão_37">#N/A</definedName>
    <definedName name="Rachão_38">#N/A</definedName>
    <definedName name="Rachão_4">#N/A</definedName>
    <definedName name="Rachão_48">#N/A</definedName>
    <definedName name="Rachão_51">#N/A</definedName>
    <definedName name="Rachão_52">#N/A</definedName>
    <definedName name="Rachão_53">#N/A</definedName>
    <definedName name="Rachão_55">#N/A</definedName>
    <definedName name="Rachão_67">#N/A</definedName>
    <definedName name="Rachão_68">#N/A</definedName>
    <definedName name="Rachão_69">#N/A</definedName>
    <definedName name="Rachão_70">#N/A</definedName>
    <definedName name="Rachão_71">#N/A</definedName>
    <definedName name="Rachão_72">#N/A</definedName>
    <definedName name="Rae">#REF!</definedName>
    <definedName name="rafa" localSheetId="0" hidden="1">{#N/A,#N/A,FALSE,"Aging Summary";#N/A,#N/A,FALSE,"Ratio Analysis";#N/A,#N/A,FALSE,"Test 120 Day Accts";#N/A,#N/A,FALSE,"Tickmarks"}</definedName>
    <definedName name="rafa" hidden="1">{#N/A,#N/A,FALSE,"Aging Summary";#N/A,#N/A,FALSE,"Ratio Analysis";#N/A,#N/A,FALSE,"Test 120 Day Accts";#N/A,#N/A,FALSE,"Tickmarks"}</definedName>
    <definedName name="Raimundo" localSheetId="0" hidden="1">{"APOIO",#N/A,FALSE,"Obras"}</definedName>
    <definedName name="Raimundo" hidden="1">{"APOIO",#N/A,FALSE,"Obras"}</definedName>
    <definedName name="Rajuste02">#REF!</definedName>
    <definedName name="RAMPA2">#REF!</definedName>
    <definedName name="RAMPUPA2">#REF!</definedName>
    <definedName name="RangeChange" hidden="1">#N/A</definedName>
    <definedName name="raoahs" localSheetId="0" hidden="1">{"SCH73",#N/A,FALSE,"eva";"SCH74",#N/A,FALSE,"eva";"SCH75",#N/A,FALSE,"eva"}</definedName>
    <definedName name="raoahs" hidden="1">{"SCH73",#N/A,FALSE,"eva";"SCH74",#N/A,FALSE,"eva";"SCH75",#N/A,FALSE,"eva"}</definedName>
    <definedName name="rascunho">#REF!</definedName>
    <definedName name="Rat_Desp" localSheetId="0" hidden="1">{#N/A,#N/A,TRUE,"CASH COND_B1";#N/A,#N/A,TRUE,"COMP DESP COND_B2_B3";#N/A,#N/A,TRUE,"11";#N/A,#N/A,TRUE,"12";#N/A,#N/A,TRUE,"13";#N/A,#N/A,TRUE,"14";#N/A,#N/A,TRUE,"15";#N/A,#N/A,TRUE,"16";#N/A,#N/A,TRUE,"19";#N/A,#N/A,TRUE,"21";#N/A,#N/A,TRUE,"22";#N/A,#N/A,TRUE,"23";#N/A,#N/A,TRUE,"24";#N/A,#N/A,TRUE,"27";#N/A,#N/A,TRUE,"IMOB COND_B5";#N/A,#N/A,TRUE,"B6";#N/A,#N/A,TRUE,"B7";#N/A,#N/A,TRUE,"QUADRO PESSOAL";#N/A,#N/A,TRUE,"ORG."}</definedName>
    <definedName name="Rat_Desp" hidden="1">{#N/A,#N/A,TRUE,"CASH COND_B1";#N/A,#N/A,TRUE,"COMP DESP COND_B2_B3";#N/A,#N/A,TRUE,"11";#N/A,#N/A,TRUE,"12";#N/A,#N/A,TRUE,"13";#N/A,#N/A,TRUE,"14";#N/A,#N/A,TRUE,"15";#N/A,#N/A,TRUE,"16";#N/A,#N/A,TRUE,"19";#N/A,#N/A,TRUE,"21";#N/A,#N/A,TRUE,"22";#N/A,#N/A,TRUE,"23";#N/A,#N/A,TRUE,"24";#N/A,#N/A,TRUE,"27";#N/A,#N/A,TRUE,"IMOB COND_B5";#N/A,#N/A,TRUE,"B6";#N/A,#N/A,TRUE,"B7";#N/A,#N/A,TRUE,"QUADRO PESSOAL";#N/A,#N/A,TRUE,"ORG."}</definedName>
    <definedName name="RATEIO">#REF!</definedName>
    <definedName name="Ratios_2" localSheetId="0" hidden="1">{"'TG'!$A$1:$L$37"}</definedName>
    <definedName name="Ratios_2" hidden="1">{"'TG'!$A$1:$L$37"}</definedName>
    <definedName name="RB" localSheetId="0" hidden="1">{#N/A,#N/A,FALSE,"LLAVE";#N/A,#N/A,FALSE,"EERR";#N/A,#N/A,FALSE,"ESP";#N/A,#N/A,FALSE,"EOAF";#N/A,#N/A,FALSE,"CASH";#N/A,#N/A,FALSE,"FINANZAS";#N/A,#N/A,FALSE,"DEUDA";#N/A,#N/A,FALSE,"INVERSION";#N/A,#N/A,FALSE,"PERSONAL"}</definedName>
    <definedName name="RB" hidden="1">{#N/A,#N/A,FALSE,"LLAVE";#N/A,#N/A,FALSE,"EERR";#N/A,#N/A,FALSE,"ESP";#N/A,#N/A,FALSE,"EOAF";#N/A,#N/A,FALSE,"CASH";#N/A,#N/A,FALSE,"FINANZAS";#N/A,#N/A,FALSE,"DEUDA";#N/A,#N/A,FALSE,"INVERSION";#N/A,#N/A,FALSE,"PERSONAL"}</definedName>
    <definedName name="RBAM">#REF!</definedName>
    <definedName name="RBQ">#REF!</definedName>
    <definedName name="RBTESTE" localSheetId="0" hidden="1">{#N/A,#N/A,FALSE,"ENERGIA";#N/A,#N/A,FALSE,"PERDIDAS";#N/A,#N/A,FALSE,"CLIENTES";#N/A,#N/A,FALSE,"ESTADO";#N/A,#N/A,FALSE,"TECNICA"}</definedName>
    <definedName name="RBTESTE" hidden="1">{#N/A,#N/A,FALSE,"ENERGIA";#N/A,#N/A,FALSE,"PERDIDAS";#N/A,#N/A,FALSE,"CLIENTES";#N/A,#N/A,FALSE,"ESTADO";#N/A,#N/A,FALSE,"TECNICA"}</definedName>
    <definedName name="RBV">#REF!</definedName>
    <definedName name="RBV_25">#REF!</definedName>
    <definedName name="RBV_29">#REF!</definedName>
    <definedName name="RBV_31">#REF!</definedName>
    <definedName name="RBVV">#REF!</definedName>
    <definedName name="rc.cerca">#REF!</definedName>
    <definedName name="RCB">#REF!</definedName>
    <definedName name="RCC">#REF!</definedName>
    <definedName name="RCCL">#REF!</definedName>
    <definedName name="RCGP">#REF!</definedName>
    <definedName name="RCGP_1">#REF!</definedName>
    <definedName name="rcls" hidden="1">#REF!</definedName>
    <definedName name="RCTB31"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CTB31"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D">#N/A</definedName>
    <definedName name="rdf" hidden="1">#N/A</definedName>
    <definedName name="rdff" localSheetId="0" hidden="1">{#N/A,#N/A,TRUE,"indice";#N/A,#N/A,TRUE,"indicadores";#N/A,#N/A,TRUE,"comentarios"}</definedName>
    <definedName name="rdff" hidden="1">{#N/A,#N/A,TRUE,"indice";#N/A,#N/A,TRUE,"indicadores";#N/A,#N/A,TRUE,"comentarios"}</definedName>
    <definedName name="RDFGXGMF" localSheetId="0" hidden="1">{#N/A,#N/A,FALSE,"Pag.01"}</definedName>
    <definedName name="RDFGXGMF" hidden="1">{#N/A,#N/A,FALSE,"Pag.01"}</definedName>
    <definedName name="RDGDCELE">#REF!</definedName>
    <definedName name="RDGDCMEC">#REF!</definedName>
    <definedName name="RDM">"'file:///D:/Meus documentos/ANASTÁCIO/SERCEL/BR262990800.xls'#$SERVIÇOS.$#REF!$#REF!"</definedName>
    <definedName name="RDT" hidden="1">#N/A</definedName>
    <definedName name="RDTEA" localSheetId="0" hidden="1">{"'Quadro'!$A$4:$BG$78"}</definedName>
    <definedName name="RDTEA" hidden="1">{"'Quadro'!$A$4:$BG$78"}</definedName>
    <definedName name="RDTU" hidden="1">#N/A</definedName>
    <definedName name="re"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re"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rea">#REF!</definedName>
    <definedName name="rea_4">"$#REF!.$J$#REF!"</definedName>
    <definedName name="Reai" hidden="1">#N/A</definedName>
    <definedName name="REAJ">#REF!</definedName>
    <definedName name="reaj0">#REF!</definedName>
    <definedName name="REAJ1">#REF!</definedName>
    <definedName name="REAJ2">#REF!</definedName>
    <definedName name="REAJ3">#REF!</definedName>
    <definedName name="reajuste">#REF!</definedName>
    <definedName name="REAL">#REF!</definedName>
    <definedName name="Realinhamento">#REF!</definedName>
    <definedName name="REATAPILO">"$#REF!.$I$27"</definedName>
    <definedName name="REATBUEIRO">#REF!</definedName>
    <definedName name="REBAILENCOL">#REF!</definedName>
    <definedName name="REBAIXLENC">#REF!</definedName>
    <definedName name="REBAIXO">#REF!</definedName>
    <definedName name="rebocco" localSheetId="0" hidden="1">{"AVÓS",#N/A,FALSE,"Obras"}</definedName>
    <definedName name="rebocco" hidden="1">{"AVÓS",#N/A,FALSE,"Obras"}</definedName>
    <definedName name="reboco">#REF!</definedName>
    <definedName name="REBOQUE">#REF!</definedName>
    <definedName name="REBOQUE_1">#REF!</definedName>
    <definedName name="rec">#REF!</definedName>
    <definedName name="rec_10">#N/A</definedName>
    <definedName name="rec_2">#N/A</definedName>
    <definedName name="rec_23">#N/A</definedName>
    <definedName name="rec_24">#N/A</definedName>
    <definedName name="rec_26">#N/A</definedName>
    <definedName name="rec_27">#N/A</definedName>
    <definedName name="rec_29">#N/A</definedName>
    <definedName name="rec_30">#N/A</definedName>
    <definedName name="rec_36">#N/A</definedName>
    <definedName name="rec_37">#N/A</definedName>
    <definedName name="rec_38">#N/A</definedName>
    <definedName name="rec_4">#N/A</definedName>
    <definedName name="rec_48">#N/A</definedName>
    <definedName name="rec_51">#N/A</definedName>
    <definedName name="rec_52">#N/A</definedName>
    <definedName name="rec_53">#N/A</definedName>
    <definedName name="rec_55">#N/A</definedName>
    <definedName name="rec_67">#N/A</definedName>
    <definedName name="rec_68">#N/A</definedName>
    <definedName name="rec_69">#N/A</definedName>
    <definedName name="rec_70">#N/A</definedName>
    <definedName name="rec_71">#N/A</definedName>
    <definedName name="rec_72">#N/A</definedName>
    <definedName name="REC_BRITA">#REF!</definedName>
    <definedName name="REC_SEM_BRITA">#REF!</definedName>
    <definedName name="REC0MPMBUFMAN">"$#REF!.$I$36"</definedName>
    <definedName name="REC110PI">#REF!</definedName>
    <definedName name="REC110R">#REF!</definedName>
    <definedName name="REC316PI">#REF!</definedName>
    <definedName name="REC316R">#REF!</definedName>
    <definedName name="RecBru">#REF!</definedName>
    <definedName name="recc">#REF!</definedName>
    <definedName name="recc_38">#N/A</definedName>
    <definedName name="RecDesFinAlex" localSheetId="0" hidden="1">{#N/A,#N/A,FALSE,"SIM95"}</definedName>
    <definedName name="RecDesFinAlex" hidden="1">{#N/A,#N/A,FALSE,"SIM95"}</definedName>
    <definedName name="Receita">#REF!</definedName>
    <definedName name="Receitas">#REF!</definedName>
    <definedName name="RecFin">#REF!</definedName>
    <definedName name="Reciclagem">#REF!</definedName>
    <definedName name="RECMECFAIXA">"$#REF!.$I$27"</definedName>
    <definedName name="RECOMECATERRO">"$#REF!.$I$27"</definedName>
    <definedName name="RECOMPMBUFREC">"$#REF!.$I$36"</definedName>
    <definedName name="RECOMPMBUQMAN">#REF!</definedName>
    <definedName name="Recompo">#REF!</definedName>
    <definedName name="RECOMPPLACA">"$#REF!.$F$37"</definedName>
    <definedName name="RECOMPREVQMANALT">#REF!</definedName>
    <definedName name="RECONFORMAÇÃO">#REF!</definedName>
    <definedName name="_xlnm.Recorder">#REF!</definedName>
    <definedName name="RECP">#REF!</definedName>
    <definedName name="RECREV">#REF!</definedName>
    <definedName name="recrevcbuq">#REF!</definedName>
    <definedName name="recsensi">#REF!</definedName>
    <definedName name="RecTar">#REF!</definedName>
    <definedName name="recuperação_de_obras_de_arte_especiais">#REF!</definedName>
    <definedName name="red.1">#REF!</definedName>
    <definedName name="red.10">#REF!</definedName>
    <definedName name="red.11">#REF!</definedName>
    <definedName name="red.12">#REF!</definedName>
    <definedName name="red.13">#REF!</definedName>
    <definedName name="red.14">#REF!</definedName>
    <definedName name="red.15">#REF!</definedName>
    <definedName name="red.16">#REF!</definedName>
    <definedName name="red.17">#REF!</definedName>
    <definedName name="red.18">#REF!</definedName>
    <definedName name="red.19">#REF!</definedName>
    <definedName name="red.2">#REF!</definedName>
    <definedName name="red.20">#REF!</definedName>
    <definedName name="red.21">#REF!</definedName>
    <definedName name="red.22">#REF!</definedName>
    <definedName name="red.23">#REF!</definedName>
    <definedName name="red.24">#REF!</definedName>
    <definedName name="red.25">#REF!</definedName>
    <definedName name="red.26">#REF!</definedName>
    <definedName name="red.27">#REF!</definedName>
    <definedName name="red.28">#REF!</definedName>
    <definedName name="red.29">#REF!</definedName>
    <definedName name="red.3">#REF!</definedName>
    <definedName name="red.30">#REF!</definedName>
    <definedName name="red.4">#REF!</definedName>
    <definedName name="red.5">#REF!</definedName>
    <definedName name="red.6">#REF!</definedName>
    <definedName name="red.7">#REF!</definedName>
    <definedName name="red.8">#REF!</definedName>
    <definedName name="red.9">#REF!</definedName>
    <definedName name="redase">#REF!</definedName>
    <definedName name="redo" localSheetId="0" hidden="1">{#N/A,#N/A,FALSE,"ACQ_GRAPHS";#N/A,#N/A,FALSE,"T_1 GRAPHS";#N/A,#N/A,FALSE,"T_2 GRAPHS";#N/A,#N/A,FALSE,"COMB_GRAPHS"}</definedName>
    <definedName name="redo" hidden="1">{#N/A,#N/A,FALSE,"ACQ_GRAPHS";#N/A,#N/A,FALSE,"T_1 GRAPHS";#N/A,#N/A,FALSE,"T_2 GRAPHS";#N/A,#N/A,FALSE,"COMB_GRAPHS"}</definedName>
    <definedName name="redo1" localSheetId="0" hidden="1">{#N/A,#N/A,FALSE,"ACQ_GRAPHS";#N/A,#N/A,FALSE,"T_1 GRAPHS";#N/A,#N/A,FALSE,"T_2 GRAPHS";#N/A,#N/A,FALSE,"COMB_GRAPHS"}</definedName>
    <definedName name="redo1" hidden="1">{#N/A,#N/A,FALSE,"ACQ_GRAPHS";#N/A,#N/A,FALSE,"T_1 GRAPHS";#N/A,#N/A,FALSE,"T_2 GRAPHS";#N/A,#N/A,FALSE,"COMB_GRAPHS"}</definedName>
    <definedName name="REDU">#REF!</definedName>
    <definedName name="reducao" localSheetId="0" hidden="1">{"'171'!$A$1:$Z$50"}</definedName>
    <definedName name="reducao" hidden="1">{"'171'!$A$1:$Z$50"}</definedName>
    <definedName name="REE">#REF!</definedName>
    <definedName name="reec">#REF!</definedName>
    <definedName name="reer" localSheetId="0" hidden="1">{"Cons_Occ_Lar",#N/A,FALSE,"márgenes";"Cen_met",#N/A,FALSE,"márgenes";"Ori_pl",#N/A,FALSE,"márgenes"}</definedName>
    <definedName name="reer" hidden="1">{"Cons_Occ_Lar",#N/A,FALSE,"márgenes";"Cen_met",#N/A,FALSE,"márgenes";"Ori_pl",#N/A,FALSE,"márgenes"}</definedName>
    <definedName name="ref">#REF!</definedName>
    <definedName name="REFEITO" localSheetId="0" hidden="1">{#N/A,#N/A,FALSE,"Plan1"}</definedName>
    <definedName name="REFEITO" hidden="1">{#N/A,#N/A,FALSE,"Plan1"}</definedName>
    <definedName name="REFERENTE">#REF!</definedName>
    <definedName name="refis" localSheetId="0" hidden="1">{#N/A,#N/A,FALSE,"Aging Summary";#N/A,#N/A,FALSE,"Ratio Analysis";#N/A,#N/A,FALSE,"Test 120 Day Accts";#N/A,#N/A,FALSE,"Tickmarks"}</definedName>
    <definedName name="refis" hidden="1">{#N/A,#N/A,FALSE,"Aging Summary";#N/A,#N/A,FALSE,"Ratio Analysis";#N/A,#N/A,FALSE,"Test 120 Day Accts";#N/A,#N/A,FALSE,"Tickmarks"}</definedName>
    <definedName name="REFORÇO">#REF!</definedName>
    <definedName name="REG">#REF!</definedName>
    <definedName name="REG.ESC.COMP">#REF!</definedName>
    <definedName name="REG_25">#REF!</definedName>
    <definedName name="REG_4">#REF!</definedName>
    <definedName name="REG_SUB_LEITO">#REF!</definedName>
    <definedName name="REGG">#REF!</definedName>
    <definedName name="reggie" localSheetId="0" hidden="1">{#N/A,#N/A,FALSE,"Pharm";#N/A,#N/A,FALSE,"WWCM"}</definedName>
    <definedName name="reggie" hidden="1">{#N/A,#N/A,FALSE,"Pharm";#N/A,#N/A,FALSE,"WWCM"}</definedName>
    <definedName name="Regiane" localSheetId="0" hidden="1">{#N/A,#N/A,FALSE,"Acum Julio - 00"}</definedName>
    <definedName name="Regiane" hidden="1">{#N/A,#N/A,FALSE,"Acum Julio - 00"}</definedName>
    <definedName name="REGIAO" localSheetId="0">L37C10</definedName>
    <definedName name="REGIAO" localSheetId="2">L37C10</definedName>
    <definedName name="REGIAO">L37C10</definedName>
    <definedName name="REGIÃO">#REF!</definedName>
    <definedName name="REGIÃO_CONTRAPRESTAÇÃO" localSheetId="0">IF(#REF!="Federal",UNIÃO,REGIÕES)</definedName>
    <definedName name="REGIÃO_CONTRAPRESTAÇÃO" localSheetId="2">IF(#REF!="Federal",UNIÃO,REGIÕES)</definedName>
    <definedName name="REGIÃO_CONTRAPRESTAÇÃO">IF(#REF!="Federal",UNIÃO,REGIÕES)</definedName>
    <definedName name="REGIOES">#REF!</definedName>
    <definedName name="Registro">#REF!</definedName>
    <definedName name="regmecfaixa">"$#REF!.$G$46"</definedName>
    <definedName name="regrg" localSheetId="0"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regrg"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REGUA_DUZIA">#REF!</definedName>
    <definedName name="REGULA">#REF!</definedName>
    <definedName name="REGULA_10">#REF!</definedName>
    <definedName name="REGULA_25">#REF!</definedName>
    <definedName name="REGULA_27">#REF!</definedName>
    <definedName name="REGULA_29">#REF!</definedName>
    <definedName name="REGULA_3">#REF!</definedName>
    <definedName name="REGULA_4">#REF!</definedName>
    <definedName name="REGULA_5">#REF!</definedName>
    <definedName name="REGULA_9">#REF!</definedName>
    <definedName name="REGULAA">#REF!</definedName>
    <definedName name="REGULARIZAÇÃO">#REF!</definedName>
    <definedName name="REGULARIZAÇÃO_AN">SUM(#REF!)</definedName>
    <definedName name="REGULARIZAÇÃO_AT">SUM(#REF!)</definedName>
    <definedName name="rei" hidden="1">#REF!</definedName>
    <definedName name="Reimbursement">"Reembolso"</definedName>
    <definedName name="rej">#REF!</definedName>
    <definedName name="REJUNTE">#REF!</definedName>
    <definedName name="REL" localSheetId="0" hidden="1">{#N/A,#N/A,TRUE,"Serviços"}</definedName>
    <definedName name="REL" hidden="1">{#N/A,#N/A,TRUE,"Serviços"}</definedName>
    <definedName name="REL_ABR03_EX_COB_AMBEV" hidden="1">#REF!</definedName>
    <definedName name="REL_ABR03_EX_COB_ANT" hidden="1">#REF!</definedName>
    <definedName name="REL_ABR03_EX_COB_BOH" hidden="1">#REF!</definedName>
    <definedName name="REL_ABR03_EX_COB_BRA" hidden="1">#REF!</definedName>
    <definedName name="REL_ABR03_EX_COB_GA" hidden="1">#REF!</definedName>
    <definedName name="REL_ABR03_EX_COB_SK" hidden="1">#REF!</definedName>
    <definedName name="REL_ABR03_EX_EXC_INV" hidden="1">#REF!</definedName>
    <definedName name="REL_ABR03_EX_EXC_PEDIU_SAIR" hidden="1">#REF!</definedName>
    <definedName name="REL_ABR03_EX_VOL_AMB_EXCL" hidden="1">#REF!</definedName>
    <definedName name="REL_ABR03_EX_VOL_CERV1_CX" hidden="1">#REF!</definedName>
    <definedName name="REL_ABR03_EX_VOL_GA_SAZ_CXS" hidden="1">#REF!</definedName>
    <definedName name="REL_ABR03_NE_ADERIU" hidden="1">#REF!</definedName>
    <definedName name="REL_ABR03_NE_COB_AMBEV" hidden="1">#REF!</definedName>
    <definedName name="REL_ABR03_NE_COB_ANT" hidden="1">#REF!</definedName>
    <definedName name="REL_ABR03_NE_COB_BOH" hidden="1">#REF!</definedName>
    <definedName name="REL_ABR03_NE_COB_BRA" hidden="1">#REF!</definedName>
    <definedName name="REL_ABR03_NE_COB_GA" hidden="1">#REF!</definedName>
    <definedName name="REL_ABR03_NE_COB_SK" hidden="1">#REF!</definedName>
    <definedName name="REL_ABR03_NE_EXC_FECHOU" hidden="1">#REF!</definedName>
    <definedName name="REL_ABR03_NE_EXC_INADIM_SC" hidden="1">#REF!</definedName>
    <definedName name="REL_ABR03_NE_EXC_INV" hidden="1">#REF!</definedName>
    <definedName name="REL_ABR03_NE_EXC_PEDIU_SAIR" hidden="1">#REF!</definedName>
    <definedName name="REL_ABR03_NE_EXC_REGIAO_GEO" hidden="1">#REF!</definedName>
    <definedName name="REL_ABR03_NE_VOL_AMB_EXCL" hidden="1">#REF!</definedName>
    <definedName name="REL_ABR03_NE_VOL_CERV1_CX" hidden="1">#REF!</definedName>
    <definedName name="REL_ABR03_TTV_AMB" hidden="1">#REF!</definedName>
    <definedName name="REL_ABR03_TTV_ANT" hidden="1">#REF!</definedName>
    <definedName name="REL_ABR03_TTV_BOH" hidden="1">#REF!</definedName>
    <definedName name="REL_ABR03_TTV_BRA" hidden="1">#REF!</definedName>
    <definedName name="REL_ABR03_TTV_GA" hidden="1">#REF!</definedName>
    <definedName name="REL_ABR03_TTV_SK" hidden="1">#REF!</definedName>
    <definedName name="REL_ABR03_VOLUME_CERV_TOTAL_HL_AD" hidden="1">#REF!</definedName>
    <definedName name="REL_ABR03_VOLUME_CERV_TOTAL_HL_NADERIU" hidden="1">#REF!</definedName>
    <definedName name="REL_ABR03_VOLUME_CERV1_TOTAL_CX_NADERIU" hidden="1">#REF!</definedName>
    <definedName name="REL_AGO03_EX_COB_AMBEV" hidden="1">#REF!</definedName>
    <definedName name="REL_AGO03_EX_COB_ANT" hidden="1">#REF!</definedName>
    <definedName name="REL_AGO03_EX_COB_BOH" hidden="1">#REF!</definedName>
    <definedName name="REL_AGO03_EX_COB_BRA" hidden="1">#REF!</definedName>
    <definedName name="REL_AGO03_EX_COB_GA" hidden="1">#REF!</definedName>
    <definedName name="REL_AGO03_EX_COB_SK" hidden="1">#REF!</definedName>
    <definedName name="REL_AGO03_EX_EXC_INV" hidden="1">#REF!</definedName>
    <definedName name="REL_AGO03_EX_EXC_PEDIU_SAIR" hidden="1">#REF!</definedName>
    <definedName name="REL_AGO03_EX_VOL_AMB_EXCL" hidden="1">#REF!</definedName>
    <definedName name="REL_AGO03_EX_VOL_CERV1_CX" hidden="1">#REF!</definedName>
    <definedName name="REL_AGO03_EX_VOL_GA_SAZ_CXS" hidden="1">#REF!</definedName>
    <definedName name="REL_AGO03_NE_ADERIU" hidden="1">#REF!</definedName>
    <definedName name="REL_AGO03_NE_COB_AMBEV" hidden="1">#REF!</definedName>
    <definedName name="REL_AGO03_NE_COB_ANT" hidden="1">#REF!</definedName>
    <definedName name="REL_AGO03_NE_COB_BOH" hidden="1">#REF!</definedName>
    <definedName name="REL_AGO03_NE_COB_BRA" hidden="1">#REF!</definedName>
    <definedName name="REL_AGO03_NE_COB_GA" hidden="1">#REF!</definedName>
    <definedName name="REL_AGO03_NE_COB_SK" hidden="1">#REF!</definedName>
    <definedName name="REL_AGO03_NE_EXC_FECHOU" hidden="1">#REF!</definedName>
    <definedName name="REL_AGO03_NE_EXC_INADIM_SC" hidden="1">#REF!</definedName>
    <definedName name="REL_AGO03_NE_EXC_INV" hidden="1">#REF!</definedName>
    <definedName name="REL_AGO03_NE_EXC_PEDIU_SAIR" hidden="1">#REF!</definedName>
    <definedName name="REL_AGO03_NE_EXC_REGIAO_GEO" hidden="1">#REF!</definedName>
    <definedName name="REL_AGO03_NE_VOL_AMB_EXCL" hidden="1">#REF!</definedName>
    <definedName name="REL_AGO03_NE_VOL_CERV1_CX" hidden="1">#REF!</definedName>
    <definedName name="REL_AGO03_TTV_AMB" hidden="1">#REF!</definedName>
    <definedName name="REL_AGO03_TTV_ANT" hidden="1">#REF!</definedName>
    <definedName name="REL_AGO03_TTV_BOH" hidden="1">#REF!</definedName>
    <definedName name="REL_AGO03_TTV_BRA" hidden="1">#REF!</definedName>
    <definedName name="REL_AGO03_TTV_GA" hidden="1">#REF!</definedName>
    <definedName name="REL_AGO03_TTV_SK" hidden="1">#REF!</definedName>
    <definedName name="REL_AGO03_VOLUME_CERV_TOTAL_HL_AD" hidden="1">#REF!</definedName>
    <definedName name="REL_AGO03_VOLUME_CERV_TOTAL_HL_NADERIU" hidden="1">#REF!</definedName>
    <definedName name="REL_AGO03_VOLUME_CERV1_TOTAL_CX_NADERIU" hidden="1">#REF!</definedName>
    <definedName name="REL_DEZ02_EX_COB_AMBEV" hidden="1">#REF!</definedName>
    <definedName name="REL_DEZ02_EX_COB_ANT" hidden="1">#REF!</definedName>
    <definedName name="REL_DEZ02_EX_COB_BOH" hidden="1">#REF!</definedName>
    <definedName name="REL_DEZ02_EX_COB_BRA" hidden="1">#REF!</definedName>
    <definedName name="REL_DEZ02_EX_COB_GA" hidden="1">#REF!</definedName>
    <definedName name="REL_DEZ02_EX_COB_SK" hidden="1">#REF!</definedName>
    <definedName name="REL_DEZ02_EX_EXC_INV" hidden="1">#REF!</definedName>
    <definedName name="REL_DEZ02_EX_EXC_PEDIU_SAIR" hidden="1">#REF!</definedName>
    <definedName name="REL_DEZ02_EX_VOL_AMB_EXCL" hidden="1">#REF!</definedName>
    <definedName name="REL_DEZ02_EX_VOL_CERV1_CX" hidden="1">#REF!</definedName>
    <definedName name="REL_DEZ02_EX_VOL_GA_SAZ_CXS" hidden="1">#REF!</definedName>
    <definedName name="REL_DEZ02_NE_ADERIU" hidden="1">#REF!</definedName>
    <definedName name="REL_DEZ02_NE_COB_AMBEV" hidden="1">#REF!</definedName>
    <definedName name="REL_DEZ02_NE_COB_ANT" hidden="1">#REF!</definedName>
    <definedName name="REL_DEZ02_NE_COB_BOH" hidden="1">#REF!</definedName>
    <definedName name="REL_DEZ02_NE_COB_BRA" hidden="1">#REF!</definedName>
    <definedName name="REL_DEZ02_NE_COB_GA" hidden="1">#REF!</definedName>
    <definedName name="REL_DEZ02_NE_COB_SK" hidden="1">#REF!</definedName>
    <definedName name="REL_DEZ02_NE_EXC_FECHOU" hidden="1">#REF!</definedName>
    <definedName name="REL_DEZ02_NE_EXC_INADIM_SC" hidden="1">#REF!</definedName>
    <definedName name="REL_DEZ02_NE_EXC_INV" hidden="1">#REF!</definedName>
    <definedName name="REL_DEZ02_NE_EXC_PEDIU_SAIR" hidden="1">#REF!</definedName>
    <definedName name="REL_DEZ02_NE_EXC_REGIAO_GEO" hidden="1">#REF!</definedName>
    <definedName name="REL_DEZ02_NE_VOL_AMB_EXCL" hidden="1">#REF!</definedName>
    <definedName name="REL_DEZ02_NE_VOL_CERV1_CX" hidden="1">#REF!</definedName>
    <definedName name="REL_DEZ02_TTV_AMB" hidden="1">#REF!</definedName>
    <definedName name="REL_DEZ02_TTV_ANT" hidden="1">#REF!</definedName>
    <definedName name="REL_DEZ02_TTV_BOH" hidden="1">#REF!</definedName>
    <definedName name="REL_DEZ02_TTV_BRA" hidden="1">#REF!</definedName>
    <definedName name="REL_DEZ02_TTV_GA" hidden="1">#REF!</definedName>
    <definedName name="REL_DEZ02_TTV_SK" hidden="1">#REF!</definedName>
    <definedName name="REL_DEZ02_VOLUME_CERV1_TOTAL_CX_NADERIU" hidden="1">#REF!</definedName>
    <definedName name="REL_DEZ03_NE_VOL_GA_SAZ_CXS" hidden="1">#REF!</definedName>
    <definedName name="REL_DEZ03_VOLUME_CERV_TOTAL_HL_AD" hidden="1">#REF!</definedName>
    <definedName name="REL_DEZ03_VOLUME_CERV_TOTAL_HL_NADERIU" hidden="1">#REF!</definedName>
    <definedName name="REL_FEV03_EX_COB_AMBEV" hidden="1">#REF!</definedName>
    <definedName name="REL_FEV03_EX_COB_ANT" hidden="1">#REF!</definedName>
    <definedName name="REL_FEV03_EX_COB_BOH" hidden="1">#REF!</definedName>
    <definedName name="REL_FEV03_EX_COB_BRA" hidden="1">#REF!</definedName>
    <definedName name="REL_FEV03_EX_COB_GA" hidden="1">#REF!</definedName>
    <definedName name="REL_FEV03_EX_COB_SK" hidden="1">#REF!</definedName>
    <definedName name="REL_FEV03_EX_EXC_INV" hidden="1">#REF!</definedName>
    <definedName name="REL_FEV03_EX_EXC_PEDIU_SAIR" hidden="1">#REF!</definedName>
    <definedName name="REL_FEV03_EX_VOL_AMB_EXCL" hidden="1">#REF!</definedName>
    <definedName name="REL_FEV03_EX_VOL_CERV1_CX" hidden="1">#REF!</definedName>
    <definedName name="REL_FEV03_EX_VOL_GA_SAZ_CXS" hidden="1">#REF!</definedName>
    <definedName name="REL_FEV03_NE_ADERIU" hidden="1">#REF!</definedName>
    <definedName name="REL_FEV03_NE_COB_AMBEV" hidden="1">#REF!</definedName>
    <definedName name="REL_FEV03_NE_COB_ANT" hidden="1">#REF!</definedName>
    <definedName name="REL_FEV03_NE_COB_BOH" hidden="1">#REF!</definedName>
    <definedName name="REL_FEV03_NE_COB_BRA" hidden="1">#REF!</definedName>
    <definedName name="REL_FEV03_NE_COB_GA" hidden="1">#REF!</definedName>
    <definedName name="REL_FEV03_NE_COB_SK" hidden="1">#REF!</definedName>
    <definedName name="REL_FEV03_NE_EXC_FECHOU" hidden="1">#REF!</definedName>
    <definedName name="REL_FEV03_NE_EXC_INADIM_SC" hidden="1">#REF!</definedName>
    <definedName name="REL_FEV03_NE_EXC_INV" hidden="1">#REF!</definedName>
    <definedName name="REL_FEV03_NE_EXC_PEDIU_SAIR" hidden="1">#REF!</definedName>
    <definedName name="REL_FEV03_NE_EXC_REGIAO_GEO" hidden="1">#REF!</definedName>
    <definedName name="REL_FEV03_NE_VOL_AMB_EXCL" hidden="1">#REF!</definedName>
    <definedName name="REL_FEV03_NE_VOL_CERV1_CX" hidden="1">#REF!</definedName>
    <definedName name="REL_FEV03_TTV_AMB" hidden="1">#REF!</definedName>
    <definedName name="REL_FEV03_TTV_ANT" hidden="1">#REF!</definedName>
    <definedName name="REL_FEV03_TTV_BOH" hidden="1">#REF!</definedName>
    <definedName name="REL_FEV03_TTV_BRA" hidden="1">#REF!</definedName>
    <definedName name="REL_FEV03_TTV_GA" hidden="1">#REF!</definedName>
    <definedName name="REL_FEV03_TTV_SK" hidden="1">#REF!</definedName>
    <definedName name="REL_FEV03_VOLUME_CERV_TOTAL_HL_AD" hidden="1">#REF!</definedName>
    <definedName name="REL_FEV03_VOLUME_CERV_TOTAL_HL_NADERIU" hidden="1">#REF!</definedName>
    <definedName name="REL_FEV03_VOLUME_CERV1_TOTAL_CX_NADERIU" hidden="1">#REF!</definedName>
    <definedName name="REL_JAN03_EX_COB_AMBEV" hidden="1">#REF!</definedName>
    <definedName name="REL_JAN03_EX_COB_ANT" hidden="1">#REF!</definedName>
    <definedName name="REL_JAN03_EX_COB_BOH" hidden="1">#REF!</definedName>
    <definedName name="REL_JAN03_EX_COB_BRA" hidden="1">#REF!</definedName>
    <definedName name="REL_JAN03_EX_COB_GA" hidden="1">#REF!</definedName>
    <definedName name="REL_JAN03_EX_COB_SK" hidden="1">#REF!</definedName>
    <definedName name="REL_JAN03_EX_EXC_INV" hidden="1">#REF!</definedName>
    <definedName name="REL_JAN03_EX_EXC_PEDIU_SAIR" hidden="1">#REF!</definedName>
    <definedName name="REL_JAN03_EX_VOL_AMB_EXCL" hidden="1">#REF!</definedName>
    <definedName name="REL_JAN03_EX_VOL_CERV1_CX" hidden="1">#REF!</definedName>
    <definedName name="REL_JAN03_EX_VOL_GA_SAZ_CXS" hidden="1">#REF!</definedName>
    <definedName name="REL_JAN03_NE_ADERIU" hidden="1">#REF!</definedName>
    <definedName name="REL_JAN03_NE_COB_AMBEV" hidden="1">#REF!</definedName>
    <definedName name="REL_JAN03_NE_COB_ANT" hidden="1">#REF!</definedName>
    <definedName name="REL_JAN03_NE_COB_BOH" hidden="1">#REF!</definedName>
    <definedName name="REL_JAN03_NE_COB_BRA" hidden="1">#REF!</definedName>
    <definedName name="REL_JAN03_NE_COB_GA" hidden="1">#REF!</definedName>
    <definedName name="REL_JAN03_NE_COB_SK" hidden="1">#REF!</definedName>
    <definedName name="REL_JAN03_NE_EXC_FECHOU" hidden="1">#REF!</definedName>
    <definedName name="REL_JAN03_NE_EXC_INADIM_SC" hidden="1">#REF!</definedName>
    <definedName name="REL_JAN03_NE_EXC_INV" hidden="1">#REF!</definedName>
    <definedName name="REL_JAN03_NE_EXC_PEDIU_SAIR" hidden="1">#REF!</definedName>
    <definedName name="REL_JAN03_NE_EXC_REGIAO_GEO" hidden="1">#REF!</definedName>
    <definedName name="REL_JAN03_NE_VOL_AMB_EXCL" hidden="1">#REF!</definedName>
    <definedName name="REL_JAN03_NE_VOL_CERV1_CX" hidden="1">#REF!</definedName>
    <definedName name="REL_JAN03_TTV_AMB" hidden="1">#REF!</definedName>
    <definedName name="REL_JAN03_TTV_ANT" hidden="1">#REF!</definedName>
    <definedName name="REL_JAN03_TTV_BOH" hidden="1">#REF!</definedName>
    <definedName name="REL_JAN03_TTV_BRA" hidden="1">#REF!</definedName>
    <definedName name="REL_JAN03_TTV_GA" hidden="1">#REF!</definedName>
    <definedName name="REL_JAN03_TTV_SK" hidden="1">#REF!</definedName>
    <definedName name="REL_JAN03_VOLUME_CERV1_TOTAL_CX_NADERIU" hidden="1">#REF!</definedName>
    <definedName name="REL_JUL03_EX_COB_AMBEV" hidden="1">#REF!</definedName>
    <definedName name="REL_JUL03_EX_COB_ANT" hidden="1">#REF!</definedName>
    <definedName name="REL_JUL03_EX_COB_BOH" hidden="1">#REF!</definedName>
    <definedName name="REL_JUL03_EX_COB_BRA" hidden="1">#REF!</definedName>
    <definedName name="REL_JUL03_EX_COB_GA" hidden="1">#REF!</definedName>
    <definedName name="REL_JUL03_EX_COB_SK" hidden="1">#REF!</definedName>
    <definedName name="REL_JUL03_EX_EXC_INV" hidden="1">#REF!</definedName>
    <definedName name="REL_JUL03_EX_EXC_PEDIU_SAIR" hidden="1">#REF!</definedName>
    <definedName name="REL_JUL03_EX_VOL_AMB_EXCL" hidden="1">#REF!</definedName>
    <definedName name="REL_JUL03_EX_VOL_CERV1_CX" hidden="1">#REF!</definedName>
    <definedName name="REL_JUL03_EX_VOL_GA_SAZ_CXS" hidden="1">#REF!</definedName>
    <definedName name="REL_JUL03_NE_ADERIU" hidden="1">#REF!</definedName>
    <definedName name="REL_JUL03_NE_COB_AMBEV" hidden="1">#REF!</definedName>
    <definedName name="REL_JUL03_NE_COB_ANT" hidden="1">#REF!</definedName>
    <definedName name="REL_JUL03_NE_COB_BOH" hidden="1">#REF!</definedName>
    <definedName name="REL_JUL03_NE_COB_BRA" hidden="1">#REF!</definedName>
    <definedName name="REL_JUL03_NE_COB_GA" hidden="1">#REF!</definedName>
    <definedName name="REL_JUL03_NE_COB_SK" hidden="1">#REF!</definedName>
    <definedName name="REL_JUL03_NE_EXC_FECHOU" hidden="1">#REF!</definedName>
    <definedName name="REL_JUL03_NE_EXC_INADIM_SC" hidden="1">#REF!</definedName>
    <definedName name="REL_JUL03_NE_EXC_INV" hidden="1">#REF!</definedName>
    <definedName name="REL_JUL03_NE_EXC_PEDIU_SAIR" hidden="1">#REF!</definedName>
    <definedName name="REL_JUL03_NE_EXC_REGIAO_GEO" hidden="1">#REF!</definedName>
    <definedName name="REL_JUL03_NE_VOL_AMB_EXCL" hidden="1">#REF!</definedName>
    <definedName name="REL_JUL03_NE_VOL_CERV1_CX" hidden="1">#REF!</definedName>
    <definedName name="REL_JUL03_TTV_AMB" hidden="1">#REF!</definedName>
    <definedName name="REL_JUL03_TTV_ANT" hidden="1">#REF!</definedName>
    <definedName name="REL_JUL03_TTV_BOH" hidden="1">#REF!</definedName>
    <definedName name="REL_JUL03_TTV_BRA" hidden="1">#REF!</definedName>
    <definedName name="REL_JUL03_TTV_GA" hidden="1">#REF!</definedName>
    <definedName name="REL_JUL03_TTV_SK" hidden="1">#REF!</definedName>
    <definedName name="REL_JUL03_VOLUME_CERV_TOTAL_HL_AD" hidden="1">#REF!</definedName>
    <definedName name="REL_JUL03_VOLUME_CERV_TOTAL_HL_NADERIU" hidden="1">#REF!</definedName>
    <definedName name="REL_JUL03_VOLUME_CERV1_TOTAL_CX_NADERIU" hidden="1">#REF!</definedName>
    <definedName name="REL_JUN03_EX_COB_AMBEV" hidden="1">#REF!</definedName>
    <definedName name="REL_JUN03_EX_COB_ANT" hidden="1">#REF!</definedName>
    <definedName name="REL_JUN03_EX_COB_BOH" hidden="1">#REF!</definedName>
    <definedName name="REL_JUN03_EX_COB_BRA" hidden="1">#REF!</definedName>
    <definedName name="REL_JUN03_EX_COB_GA" hidden="1">#REF!</definedName>
    <definedName name="REL_JUN03_EX_COB_SK" hidden="1">#REF!</definedName>
    <definedName name="REL_JUN03_EX_EXC_INV" hidden="1">#REF!</definedName>
    <definedName name="REL_JUN03_EX_EXC_PEDIU_SAIR" hidden="1">#REF!</definedName>
    <definedName name="REL_JUN03_EX_VOL_AMB_EXCL" hidden="1">#REF!</definedName>
    <definedName name="REL_JUN03_EX_VOL_CERV1_CX" hidden="1">#REF!</definedName>
    <definedName name="REL_JUN03_EX_VOL_GA_SAZ_CXS" hidden="1">#REF!</definedName>
    <definedName name="REL_JUN03_NE_ADERIU" hidden="1">#REF!</definedName>
    <definedName name="REL_JUN03_NE_COB_AMBEV" hidden="1">#REF!</definedName>
    <definedName name="REL_JUN03_NE_COB_ANT" hidden="1">#REF!</definedName>
    <definedName name="REL_JUN03_NE_COB_BOH" hidden="1">#REF!</definedName>
    <definedName name="REL_JUN03_NE_COB_BRA" hidden="1">#REF!</definedName>
    <definedName name="REL_JUN03_NE_COB_GA" hidden="1">#REF!</definedName>
    <definedName name="REL_JUN03_NE_COB_SK" hidden="1">#REF!</definedName>
    <definedName name="REL_JUN03_NE_EXC_FECHOU" hidden="1">#REF!</definedName>
    <definedName name="REL_JUN03_NE_EXC_INADIM_SC" hidden="1">#REF!</definedName>
    <definedName name="REL_JUN03_NE_EXC_INV" hidden="1">#REF!</definedName>
    <definedName name="REL_JUN03_NE_EXC_PEDIU_SAIR" hidden="1">#REF!</definedName>
    <definedName name="REL_JUN03_NE_EXC_REGIAO_GEO" hidden="1">#REF!</definedName>
    <definedName name="REL_JUN03_NE_VOL_AMB_EXCL" hidden="1">#REF!</definedName>
    <definedName name="REL_JUN03_NE_VOL_CERV1_CX" hidden="1">#REF!</definedName>
    <definedName name="REL_JUN03_TTV_AMB" hidden="1">#REF!</definedName>
    <definedName name="REL_JUN03_TTV_ANT" hidden="1">#REF!</definedName>
    <definedName name="REL_JUN03_TTV_BOH" hidden="1">#REF!</definedName>
    <definedName name="REL_JUN03_TTV_BRA" hidden="1">#REF!</definedName>
    <definedName name="REL_JUN03_TTV_GA" hidden="1">#REF!</definedName>
    <definedName name="REL_JUN03_TTV_SK" hidden="1">#REF!</definedName>
    <definedName name="REL_JUN03_VOLUME_CERV_TOTAL_HL_AD" hidden="1">#REF!</definedName>
    <definedName name="REL_JUN03_VOLUME_CERV_TOTAL_HL_NADERIU" hidden="1">#REF!</definedName>
    <definedName name="REL_JUN03_VOLUME_CERV1_TOTAL_CX_NADERIU" hidden="1">#REF!</definedName>
    <definedName name="REL_MAI03_EX_COB_AMBEV" hidden="1">#REF!</definedName>
    <definedName name="REL_MAI03_EX_COB_ANT" hidden="1">#REF!</definedName>
    <definedName name="REL_MAI03_EX_COB_BOH" hidden="1">#REF!</definedName>
    <definedName name="REL_MAI03_EX_COB_BRA" hidden="1">#REF!</definedName>
    <definedName name="REL_MAI03_EX_COB_GA" hidden="1">#REF!</definedName>
    <definedName name="REL_MAI03_EX_COB_SK" hidden="1">#REF!</definedName>
    <definedName name="REL_MAI03_EX_EXC_INV" hidden="1">#REF!</definedName>
    <definedName name="REL_MAI03_EX_EXC_PEDIU_SAIR" hidden="1">#REF!</definedName>
    <definedName name="REL_MAI03_EX_VOL_AMB_EXCL" hidden="1">#REF!</definedName>
    <definedName name="REL_MAI03_EX_VOL_CERV1_CX" hidden="1">#REF!</definedName>
    <definedName name="REL_MAI03_EX_VOL_GA_SAZ_CXS" hidden="1">#REF!</definedName>
    <definedName name="REL_MAI03_NE_ADERIU" hidden="1">#REF!</definedName>
    <definedName name="REL_MAI03_NE_COB_AMBEV" hidden="1">#REF!</definedName>
    <definedName name="REL_MAI03_NE_COB_ANT" hidden="1">#REF!</definedName>
    <definedName name="REL_MAI03_NE_COB_BOH" hidden="1">#REF!</definedName>
    <definedName name="REL_MAI03_NE_COB_BRA" hidden="1">#REF!</definedName>
    <definedName name="REL_MAI03_NE_COB_GA" hidden="1">#REF!</definedName>
    <definedName name="REL_MAI03_NE_COB_SK" hidden="1">#REF!</definedName>
    <definedName name="REL_MAI03_NE_EXC_FECHOU" hidden="1">#REF!</definedName>
    <definedName name="REL_MAI03_NE_EXC_INADIM_SC" hidden="1">#REF!</definedName>
    <definedName name="REL_MAI03_NE_EXC_INV" hidden="1">#REF!</definedName>
    <definedName name="REL_MAI03_NE_EXC_PEDIU_SAIR" hidden="1">#REF!</definedName>
    <definedName name="REL_MAI03_NE_EXC_REGIAO_GEO" hidden="1">#REF!</definedName>
    <definedName name="REL_MAI03_NE_VOL_AMB_EXCL" hidden="1">#REF!</definedName>
    <definedName name="REL_MAI03_NE_VOL_CERV1_CX" hidden="1">#REF!</definedName>
    <definedName name="REL_MAI03_TTV_AMB" hidden="1">#REF!</definedName>
    <definedName name="REL_MAI03_TTV_ANT" hidden="1">#REF!</definedName>
    <definedName name="REL_MAI03_TTV_BOH" hidden="1">#REF!</definedName>
    <definedName name="REL_MAI03_TTV_BRA" hidden="1">#REF!</definedName>
    <definedName name="REL_MAI03_TTV_GA" hidden="1">#REF!</definedName>
    <definedName name="REL_MAI03_TTV_SK" hidden="1">#REF!</definedName>
    <definedName name="REL_MAI03_VOLUME_CERV_TOTAL_HL_AD" hidden="1">#REF!</definedName>
    <definedName name="REL_MAI03_VOLUME_CERV_TOTAL_HL_NADERIU" hidden="1">#REF!</definedName>
    <definedName name="REL_MAI03_VOLUME_CERV1_TOTAL_CX_NADERIU" hidden="1">#REF!</definedName>
    <definedName name="REL_MAR03_EX_COB_AMBEV" hidden="1">#REF!</definedName>
    <definedName name="REL_MAR03_EX_COB_ANT" hidden="1">#REF!</definedName>
    <definedName name="REL_MAR03_EX_COB_BOH" hidden="1">#REF!</definedName>
    <definedName name="REL_MAR03_EX_COB_BRA" hidden="1">#REF!</definedName>
    <definedName name="REL_MAR03_EX_COB_GA" hidden="1">#REF!</definedName>
    <definedName name="REL_MAR03_EX_COB_SK" hidden="1">#REF!</definedName>
    <definedName name="REL_MAR03_EX_EXC_INV" hidden="1">#REF!</definedName>
    <definedName name="REL_MAR03_EX_EXC_PEDIU_SAIR" hidden="1">#REF!</definedName>
    <definedName name="REL_MAR03_EX_VOL_AMB_EXCL" hidden="1">#REF!</definedName>
    <definedName name="REL_MAR03_EX_VOL_CERV1_CX" hidden="1">#REF!</definedName>
    <definedName name="REL_MAR03_EX_VOL_GA_SAZ_CXS" hidden="1">#REF!</definedName>
    <definedName name="REL_MAR03_NE_ADERIU" hidden="1">#REF!</definedName>
    <definedName name="REL_MAR03_NE_COB_AMBEV" hidden="1">#REF!</definedName>
    <definedName name="REL_MAR03_NE_COB_ANT" hidden="1">#REF!</definedName>
    <definedName name="REL_MAR03_NE_COB_BOH" hidden="1">#REF!</definedName>
    <definedName name="REL_MAR03_NE_COB_BRA" hidden="1">#REF!</definedName>
    <definedName name="REL_MAR03_NE_COB_GA" hidden="1">#REF!</definedName>
    <definedName name="REL_MAR03_NE_COB_SK" hidden="1">#REF!</definedName>
    <definedName name="REL_MAR03_NE_EXC_FECHOU" hidden="1">#REF!</definedName>
    <definedName name="REL_MAR03_NE_EXC_INADIM_SC" hidden="1">#REF!</definedName>
    <definedName name="REL_MAR03_NE_EXC_INV" hidden="1">#REF!</definedName>
    <definedName name="REL_MAR03_NE_EXC_PEDIU_SAIR" hidden="1">#REF!</definedName>
    <definedName name="REL_MAR03_NE_EXC_REGIAO_GEO" hidden="1">#REF!</definedName>
    <definedName name="REL_MAR03_NE_VOL_AMB_EXCL" hidden="1">#REF!</definedName>
    <definedName name="REL_MAR03_NE_VOL_CERV1_CX" hidden="1">#REF!</definedName>
    <definedName name="REL_MAR03_TTV_AMB" hidden="1">#REF!</definedName>
    <definedName name="REL_MAR03_TTV_ANT" hidden="1">#REF!</definedName>
    <definedName name="REL_MAR03_TTV_BOH" hidden="1">#REF!</definedName>
    <definedName name="REL_MAR03_TTV_BRA" hidden="1">#REF!</definedName>
    <definedName name="REL_MAR03_TTV_GA" hidden="1">#REF!</definedName>
    <definedName name="REL_MAR03_TTV_SK" hidden="1">#REF!</definedName>
    <definedName name="REL_MAR03_VOLUME_CERV_TOTAL_HL_AD" hidden="1">#REF!</definedName>
    <definedName name="REL_MAR03_VOLUME_CERV_TOTAL_HL_NADERIU" hidden="1">#REF!</definedName>
    <definedName name="REL_MAR03_VOLUME_CERV1_TOTAL_CX_NADERIU" hidden="1">#REF!</definedName>
    <definedName name="REL_NOV02_EX_COB_AMBEV" hidden="1">#REF!</definedName>
    <definedName name="REL_NOV02_EX_COB_ANT" hidden="1">#REF!</definedName>
    <definedName name="REL_NOV02_EX_COB_BOH" hidden="1">#REF!</definedName>
    <definedName name="REL_NOV02_EX_COB_BRA" hidden="1">#REF!</definedName>
    <definedName name="REL_NOV02_EX_COB_GA" hidden="1">#REF!</definedName>
    <definedName name="REL_NOV02_EX_COB_SK" hidden="1">#REF!</definedName>
    <definedName name="REL_NOV02_EX_EXC_INV" hidden="1">#REF!</definedName>
    <definedName name="REL_NOV02_EX_EXC_PEDIU_SAIR" hidden="1">#REF!</definedName>
    <definedName name="REL_NOV02_EX_VOL_AMB_EXCL" hidden="1">#REF!</definedName>
    <definedName name="REL_NOV02_EX_VOL_CERV1_CX" hidden="1">#REF!</definedName>
    <definedName name="REL_NOV02_EX_VOL_GA_SAZ_CXS" hidden="1">#REF!</definedName>
    <definedName name="REL_NOV02_NE_ADERIU" hidden="1">#REF!</definedName>
    <definedName name="REL_NOV02_NE_COB_AMBEV" hidden="1">#REF!</definedName>
    <definedName name="REL_NOV02_NE_COB_ANT" hidden="1">#REF!</definedName>
    <definedName name="REL_NOV02_NE_COB_BOH" hidden="1">#REF!</definedName>
    <definedName name="REL_NOV02_NE_COB_BRA" hidden="1">#REF!</definedName>
    <definedName name="REL_NOV02_NE_COB_GA" hidden="1">#REF!</definedName>
    <definedName name="REL_NOV02_NE_COB_SK" hidden="1">#REF!</definedName>
    <definedName name="REL_NOV02_NE_EXC_FECHOU" hidden="1">#REF!</definedName>
    <definedName name="REL_NOV02_NE_EXC_INADIM_SC" hidden="1">#REF!</definedName>
    <definedName name="REL_NOV02_NE_EXC_INV" hidden="1">#REF!</definedName>
    <definedName name="REL_NOV02_NE_EXC_PEDIU_SAIR" hidden="1">#REF!</definedName>
    <definedName name="REL_NOV02_NE_EXC_REGIAO_GEO" hidden="1">#REF!</definedName>
    <definedName name="REL_NOV02_NE_VOL_AMB_EXCL" hidden="1">#REF!</definedName>
    <definedName name="REL_NOV02_NE_VOL_CERV1_CX" hidden="1">#REF!</definedName>
    <definedName name="REL_NOV02_TTV_AMB" hidden="1">#REF!</definedName>
    <definedName name="REL_NOV02_TTV_ANT" hidden="1">#REF!</definedName>
    <definedName name="REL_NOV02_TTV_BOH" hidden="1">#REF!</definedName>
    <definedName name="REL_NOV02_TTV_BRA" hidden="1">#REF!</definedName>
    <definedName name="REL_NOV02_TTV_GA" hidden="1">#REF!</definedName>
    <definedName name="REL_NOV02_TTV_SK" hidden="1">#REF!</definedName>
    <definedName name="REL_NOV02_VOLUME_CERV1_TOTAL_CX_NADERIU" hidden="1">#REF!</definedName>
    <definedName name="REL_NOV03_EX_COB_AMBEV" hidden="1">#REF!</definedName>
    <definedName name="REL_NOV03_EX_COB_ANT" hidden="1">#REF!</definedName>
    <definedName name="REL_NOV03_EX_COB_BOH" hidden="1">#REF!</definedName>
    <definedName name="REL_NOV03_EX_COB_BRA" hidden="1">#REF!</definedName>
    <definedName name="REL_NOV03_EX_COB_GA" hidden="1">#REF!</definedName>
    <definedName name="REL_NOV03_EX_COB_SK" hidden="1">#REF!</definedName>
    <definedName name="REL_NOV03_EX_EXC_INV" hidden="1">#REF!</definedName>
    <definedName name="REL_NOV03_EX_EXC_PEDIU_SAIR" hidden="1">#REF!</definedName>
    <definedName name="REL_NOV03_EX_VOL_AMB_EXCL" hidden="1">#REF!</definedName>
    <definedName name="REL_NOV03_EX_VOL_CERV1_CX" hidden="1">#REF!</definedName>
    <definedName name="REL_NOV03_EX_VOL_GA_SAZ_CXS" hidden="1">#REF!</definedName>
    <definedName name="REL_NOV03_NE_ADERIU" hidden="1">#REF!</definedName>
    <definedName name="REL_NOV03_NE_COB_AMBEV" hidden="1">#REF!</definedName>
    <definedName name="REL_NOV03_NE_COB_ANT" hidden="1">#REF!</definedName>
    <definedName name="REL_NOV03_NE_COB_BOH" hidden="1">#REF!</definedName>
    <definedName name="REL_NOV03_NE_COB_BRA" hidden="1">#REF!</definedName>
    <definedName name="REL_NOV03_NE_COB_GA" hidden="1">#REF!</definedName>
    <definedName name="REL_NOV03_NE_COB_SK" hidden="1">#REF!</definedName>
    <definedName name="REL_NOV03_NE_EXC_FECHOU" hidden="1">#REF!</definedName>
    <definedName name="REL_NOV03_NE_EXC_INADIM_SC" hidden="1">#REF!</definedName>
    <definedName name="REL_NOV03_NE_EXC_INV" hidden="1">#REF!</definedName>
    <definedName name="REL_NOV03_NE_EXC_PEDIU_SAIR" hidden="1">#REF!</definedName>
    <definedName name="REL_NOV03_NE_EXC_REGIAO_GEO" hidden="1">#REF!</definedName>
    <definedName name="REL_NOV03_NE_VOL_AMB_EXCL" hidden="1">#REF!</definedName>
    <definedName name="REL_NOV03_NE_VOL_CERV1_CX" hidden="1">#REF!</definedName>
    <definedName name="REL_NOV03_TTV_AMB" hidden="1">#REF!</definedName>
    <definedName name="REL_NOV03_TTV_ANT" hidden="1">#REF!</definedName>
    <definedName name="REL_NOV03_TTV_BOH" hidden="1">#REF!</definedName>
    <definedName name="REL_NOV03_TTV_BRA" hidden="1">#REF!</definedName>
    <definedName name="REL_NOV03_TTV_GA" hidden="1">#REF!</definedName>
    <definedName name="REL_NOV03_TTV_SK" hidden="1">#REF!</definedName>
    <definedName name="REL_NOV03_VOLUME_CERV_TOTAL_HL_AD" hidden="1">#REF!</definedName>
    <definedName name="REL_NOV03_VOLUME_CERV_TOTAL_HL_NADERIU" hidden="1">#REF!</definedName>
    <definedName name="REL_NOV03_VOLUME_CERV1_TOTAL_CX_NADERIU" hidden="1">#REF!</definedName>
    <definedName name="REL_OUT02_EX_COB_AMBEV" hidden="1">#REF!</definedName>
    <definedName name="REL_OUT02_EX_COB_ANT" hidden="1">#REF!</definedName>
    <definedName name="REL_OUT02_EX_COB_BOH" hidden="1">#REF!</definedName>
    <definedName name="REL_OUT02_EX_COB_BRA" hidden="1">#REF!</definedName>
    <definedName name="REL_OUT02_EX_COB_GA" hidden="1">#REF!</definedName>
    <definedName name="REL_OUT02_EX_COB_SK" hidden="1">#REF!</definedName>
    <definedName name="REL_OUT02_EX_EXC_INV" hidden="1">#REF!</definedName>
    <definedName name="REL_OUT02_EX_EXC_PEDIU_SAIR" hidden="1">#REF!</definedName>
    <definedName name="REL_OUT02_EX_VOL_AMB_EXCL" hidden="1">#REF!</definedName>
    <definedName name="REL_OUT02_EX_VOL_CERV1_CX" hidden="1">#REF!</definedName>
    <definedName name="REL_OUT02_EX_VOL_GA_SAZ_CXS" hidden="1">#REF!</definedName>
    <definedName name="REL_OUT02_NE_COB_AMBEV" hidden="1">#REF!</definedName>
    <definedName name="REL_OUT02_NE_COB_ANT" hidden="1">#REF!</definedName>
    <definedName name="REL_OUT02_NE_COB_BOH" hidden="1">#REF!</definedName>
    <definedName name="REL_OUT02_NE_COB_BRA" hidden="1">#REF!</definedName>
    <definedName name="REL_OUT02_NE_COB_GA" hidden="1">#REF!</definedName>
    <definedName name="REL_OUT02_NE_COB_SK" hidden="1">#REF!</definedName>
    <definedName name="REL_OUT02_NE_VOL_AMB_EXCL" hidden="1">#REF!</definedName>
    <definedName name="REL_OUT02_NE_VOL_CERV1_CX" hidden="1">#REF!</definedName>
    <definedName name="REL_OUT02_TTV_AMB" hidden="1">#REF!</definedName>
    <definedName name="REL_OUT02_TTV_ANT" hidden="1">#REF!</definedName>
    <definedName name="REL_OUT02_TTV_BOH" hidden="1">#REF!</definedName>
    <definedName name="REL_OUT02_TTV_BRA" hidden="1">#REF!</definedName>
    <definedName name="REL_OUT02_TTV_GA" hidden="1">#REF!</definedName>
    <definedName name="REL_OUT02_TTV_SK" hidden="1">#REF!</definedName>
    <definedName name="REL_OUT02_VOLUME_CERV1_TOTAL_CX_NADERIU" hidden="1">#REF!</definedName>
    <definedName name="REL_OUT03_EX_COB_AMBEV" hidden="1">#REF!</definedName>
    <definedName name="REL_OUT03_EX_COB_ANT" hidden="1">#REF!</definedName>
    <definedName name="REL_OUT03_EX_COB_BOH" hidden="1">#REF!</definedName>
    <definedName name="REL_OUT03_EX_COB_BRA" hidden="1">#REF!</definedName>
    <definedName name="REL_OUT03_EX_COB_GA" hidden="1">#REF!</definedName>
    <definedName name="REL_OUT03_EX_COB_SK" hidden="1">#REF!</definedName>
    <definedName name="REL_OUT03_EX_EXC_INV" hidden="1">#REF!</definedName>
    <definedName name="REL_OUT03_EX_EXC_PEDIU_SAIR" hidden="1">#REF!</definedName>
    <definedName name="REL_OUT03_EX_VOL_AMB_EXCL" hidden="1">#REF!</definedName>
    <definedName name="REL_OUT03_EX_VOL_CERV1_CX" hidden="1">#REF!</definedName>
    <definedName name="REL_OUT03_EX_VOL_GA_SAZ_CXS" hidden="1">#REF!</definedName>
    <definedName name="REL_OUT03_NE_ADERIU" hidden="1">#REF!</definedName>
    <definedName name="REL_OUT03_NE_COB_AMBEV" hidden="1">#REF!</definedName>
    <definedName name="REL_OUT03_NE_COB_ANT" hidden="1">#REF!</definedName>
    <definedName name="REL_OUT03_NE_COB_BOH" hidden="1">#REF!</definedName>
    <definedName name="REL_OUT03_NE_COB_BRA" hidden="1">#REF!</definedName>
    <definedName name="REL_OUT03_NE_COB_GA" hidden="1">#REF!</definedName>
    <definedName name="REL_OUT03_NE_COB_SK" hidden="1">#REF!</definedName>
    <definedName name="REL_OUT03_NE_EXC_FECHOU" hidden="1">#REF!</definedName>
    <definedName name="REL_OUT03_NE_EXC_INADIM_SC" hidden="1">#REF!</definedName>
    <definedName name="REL_OUT03_NE_EXC_INV" hidden="1">#REF!</definedName>
    <definedName name="REL_OUT03_NE_EXC_PEDIU_SAIR" hidden="1">#REF!</definedName>
    <definedName name="REL_OUT03_NE_EXC_REGIAO_GEO" hidden="1">#REF!</definedName>
    <definedName name="REL_OUT03_NE_VOL_AMB_EXCL" hidden="1">#REF!</definedName>
    <definedName name="REL_OUT03_NE_VOL_CERV1_CX" hidden="1">#REF!</definedName>
    <definedName name="REL_OUT03_TTV_AMB" hidden="1">#REF!</definedName>
    <definedName name="REL_OUT03_TTV_ANT" hidden="1">#REF!</definedName>
    <definedName name="REL_OUT03_TTV_BOH" hidden="1">#REF!</definedName>
    <definedName name="REL_OUT03_TTV_BRA" hidden="1">#REF!</definedName>
    <definedName name="REL_OUT03_TTV_GA" hidden="1">#REF!</definedName>
    <definedName name="REL_OUT03_TTV_SK" hidden="1">#REF!</definedName>
    <definedName name="REL_OUT03_VOLUME_CERV_TOTAL_HL_AD" hidden="1">#REF!</definedName>
    <definedName name="REL_OUT03_VOLUME_CERV_TOTAL_HL_NADERIU" hidden="1">#REF!</definedName>
    <definedName name="REL_OUT03_VOLUME_CERV1_TOTAL_CX_NADERIU" hidden="1">#REF!</definedName>
    <definedName name="REL_RJ">#REF!</definedName>
    <definedName name="REL_SET03_EX_COB_AMBEV" hidden="1">#REF!</definedName>
    <definedName name="REL_SET03_EX_COB_ANT" hidden="1">#REF!</definedName>
    <definedName name="REL_SET03_EX_COB_BOH" hidden="1">#REF!</definedName>
    <definedName name="REL_SET03_EX_COB_BRA" hidden="1">#REF!</definedName>
    <definedName name="REL_SET03_EX_COB_GA" hidden="1">#REF!</definedName>
    <definedName name="REL_SET03_EX_COB_SK" hidden="1">#REF!</definedName>
    <definedName name="REL_SET03_EX_EXC_INV" hidden="1">#REF!</definedName>
    <definedName name="REL_SET03_EX_EXC_PEDIU_SAIR" hidden="1">#REF!</definedName>
    <definedName name="REL_SET03_EX_VOL_AMB_EXCL" hidden="1">#REF!</definedName>
    <definedName name="REL_SET03_EX_VOL_CERV1_CX" hidden="1">#REF!</definedName>
    <definedName name="REL_SET03_EX_VOL_GA_SAZ_CXS" hidden="1">#REF!</definedName>
    <definedName name="REL_SET03_NE_ADERIU" hidden="1">#REF!</definedName>
    <definedName name="REL_SET03_NE_COB_AMBEV" hidden="1">#REF!</definedName>
    <definedName name="REL_SET03_NE_COB_ANT" hidden="1">#REF!</definedName>
    <definedName name="REL_SET03_NE_COB_BOH" hidden="1">#REF!</definedName>
    <definedName name="REL_SET03_NE_COB_BRA" hidden="1">#REF!</definedName>
    <definedName name="REL_SET03_NE_COB_GA" hidden="1">#REF!</definedName>
    <definedName name="REL_SET03_NE_COB_SK" hidden="1">#REF!</definedName>
    <definedName name="REL_SET03_NE_EXC_FECHOU" hidden="1">#REF!</definedName>
    <definedName name="REL_SET03_NE_EXC_INADIM_SC" hidden="1">#REF!</definedName>
    <definedName name="REL_SET03_NE_EXC_INV" hidden="1">#REF!</definedName>
    <definedName name="REL_SET03_NE_EXC_PEDIU_SAIR" hidden="1">#REF!</definedName>
    <definedName name="REL_SET03_NE_EXC_REGIAO_GEO" hidden="1">#REF!</definedName>
    <definedName name="REL_SET03_NE_VOL_AMB_EXCL" hidden="1">#REF!</definedName>
    <definedName name="REL_SET03_NE_VOL_CERV1_CX" hidden="1">#REF!</definedName>
    <definedName name="REL_SET03_TTV_AMB" hidden="1">#REF!</definedName>
    <definedName name="REL_SET03_TTV_ANT" hidden="1">#REF!</definedName>
    <definedName name="REL_SET03_TTV_BOH" hidden="1">#REF!</definedName>
    <definedName name="REL_SET03_TTV_BRA" hidden="1">#REF!</definedName>
    <definedName name="REL_SET03_TTV_GA" hidden="1">#REF!</definedName>
    <definedName name="REL_SET03_TTV_SK" hidden="1">#REF!</definedName>
    <definedName name="REL_SET03_VOLUME_CERV_TOTAL_HL_AD" hidden="1">#REF!</definedName>
    <definedName name="REL_SET03_VOLUME_CERV_TOTAL_HL_NADERIU" hidden="1">#REF!</definedName>
    <definedName name="REL_SET03_VOLUME_CERV1_TOTAL_CX_NADERIU" hidden="1">#REF!</definedName>
    <definedName name="REL_SP">#REF!</definedName>
    <definedName name="RELAÇÃO_DE_DEPENDÊNCIAS">"CABECA"</definedName>
    <definedName name="RELACAO_SUBCONTRATADOS">#REF!</definedName>
    <definedName name="Relat" hidden="1">#REF!</definedName>
    <definedName name="RELATÓRIO_DOS_SERVIÇOS_EXECUTADOS">#REF!</definedName>
    <definedName name="Relatorio_resumo_contrato_componente_eletrico">#REF!</definedName>
    <definedName name="relatorio2" localSheetId="0" hidden="1">{#N/A,#N/A,FALSE,"Relatórios";"Vendas e Custos",#N/A,FALSE,"Vendas e Custos";"Premissas",#N/A,FALSE,"Premissas";"Projeções",#N/A,FALSE,"Projeções";"Dolar",#N/A,FALSE,"Dolar";"Original",#N/A,FALSE,"Original e UFIR"}</definedName>
    <definedName name="relatorio2" hidden="1">{#N/A,#N/A,FALSE,"Relatórios";"Vendas e Custos",#N/A,FALSE,"Vendas e Custos";"Premissas",#N/A,FALSE,"Premissas";"Projeções",#N/A,FALSE,"Projeções";"Dolar",#N/A,FALSE,"Dolar";"Original",#N/A,FALSE,"Original e UFIR"}</definedName>
    <definedName name="relequip">#REF!</definedName>
    <definedName name="relequip_1">#REF!</definedName>
    <definedName name="RELL" localSheetId="0" hidden="1">{#N/A,#N/A,TRUE,"Serviços"}</definedName>
    <definedName name="RELL" hidden="1">{#N/A,#N/A,TRUE,"Serviços"}</definedName>
    <definedName name="RELMOBRA" localSheetId="0" hidden="1">{#N/A,#N/A,FALSE,"SS";#N/A,#N/A,FALSE,"TER1";#N/A,#N/A,FALSE,"TER2";#N/A,#N/A,FALSE,"TER3";#N/A,#N/A,FALSE,"TP1";#N/A,#N/A,FALSE,"TP2";#N/A,#N/A,FALSE,"TP3";#N/A,#N/A,FALSE,"DI1";#N/A,#N/A,FALSE,"DI2";#N/A,#N/A,FALSE,"DI3";#N/A,#N/A,FALSE,"DS1";#N/A,#N/A,FALSE,"DS2";#N/A,#N/A,FALSE,"CM"}</definedName>
    <definedName name="RELMOBRA" hidden="1">{#N/A,#N/A,FALSE,"SS";#N/A,#N/A,FALSE,"TER1";#N/A,#N/A,FALSE,"TER2";#N/A,#N/A,FALSE,"TER3";#N/A,#N/A,FALSE,"TP1";#N/A,#N/A,FALSE,"TP2";#N/A,#N/A,FALSE,"TP3";#N/A,#N/A,FALSE,"DI1";#N/A,#N/A,FALSE,"DI2";#N/A,#N/A,FALSE,"DI3";#N/A,#N/A,FALSE,"DS1";#N/A,#N/A,FALSE,"DS2";#N/A,#N/A,FALSE,"CM"}</definedName>
    <definedName name="REMENDO_20">#REF!</definedName>
    <definedName name="REMENDOF">#REF!</definedName>
    <definedName name="REMENDOF_23">#REF!</definedName>
    <definedName name="REMENDOMBUFMAN">#REF!</definedName>
    <definedName name="REMENDOMBUQMAN">#REF!</definedName>
    <definedName name="REMMANDEBARR">"$#REF!.$I$27"</definedName>
    <definedName name="remmanmatbetman">"$#REF!.$I$27"</definedName>
    <definedName name="REMMBUFMAN">"$#REF!.$M$39"</definedName>
    <definedName name="REMMECMAN">"$#REF!.$I$27"</definedName>
    <definedName name="REMN">#REF!</definedName>
    <definedName name="remoc">#REF!</definedName>
    <definedName name="REMOÇÃO">#REF!</definedName>
    <definedName name="remoção.cerca">#REF!</definedName>
    <definedName name="REMOÇÃO_PAV">#REF!</definedName>
    <definedName name="remove" localSheetId="0" hidden="1">{"CorpB_Profit",#N/A,FALSE,"Reports (B)";"CorpB_cash",#N/A,FALSE,"Reports (B)";"CorpB_Cash1",#N/A,FALSE,"Reports (B)";"CorpB_Bsheet",#N/A,FALSE,"Reports (B)"}</definedName>
    <definedName name="remove" hidden="1">{"CorpB_Profit",#N/A,FALSE,"Reports (B)";"CorpB_cash",#N/A,FALSE,"Reports (B)";"CorpB_Cash1",#N/A,FALSE,"Reports (B)";"CorpB_Bsheet",#N/A,FALSE,"Reports (B)"}</definedName>
    <definedName name="REMPROFMANALT">#REF!</definedName>
    <definedName name="REMPROFREC">#REF!</definedName>
    <definedName name="REMPROFREC_23">#REF!</definedName>
    <definedName name="REMPROQREC">#REF!</definedName>
    <definedName name="REMPROQREC_23">#REF!</definedName>
    <definedName name="Remuneração" localSheetId="0" hidden="1">{#N/A,#N/A,FALSE,"ROTINA";#N/A,#N/A,FALSE,"ITENS";#N/A,#N/A,FALSE,"ACOMP"}</definedName>
    <definedName name="Remuneração" hidden="1">{#N/A,#N/A,FALSE,"ROTINA";#N/A,#N/A,FALSE,"ITENS";#N/A,#N/A,FALSE,"ACOMP"}</definedName>
    <definedName name="Rena" hidden="1">#REF!</definedName>
    <definedName name="renata" localSheetId="0" hidden="1">{"Annual_Income",#N/A,FALSE,"Report Page";"Balance_Cash_Flow",#N/A,FALSE,"Report Page";"Quarterly_Income",#N/A,FALSE,"Report Page"}</definedName>
    <definedName name="renata" hidden="1">{"Annual_Income",#N/A,FALSE,"Report Page";"Balance_Cash_Flow",#N/A,FALSE,"Report Page";"Quarterly_Income",#N/A,FALSE,"Report Page"}</definedName>
    <definedName name="Renato">#REF!</definedName>
    <definedName name="Renato1">#REF!</definedName>
    <definedName name="RENATO3" hidden="1">#REF!</definedName>
    <definedName name="RENATO4" hidden="1">#REF!</definedName>
    <definedName name="RENATO5" hidden="1">#REF!</definedName>
    <definedName name="RENATO7" hidden="1">#REF!</definedName>
    <definedName name="Rendimento">#REF!</definedName>
    <definedName name="renta" localSheetId="0" hidden="1">{#N/A,#N/A,FALSE,"Aluguéis Mensais"}</definedName>
    <definedName name="renta" hidden="1">{#N/A,#N/A,FALSE,"Aluguéis Mensais"}</definedName>
    <definedName name="rep"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rep"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reparos">#REF!</definedName>
    <definedName name="Repefilagem">#REF!</definedName>
    <definedName name="REPERF">#REF!</definedName>
    <definedName name="report99" localSheetId="0" hidden="1">{"Rep 1",#N/A,FALSE,"Reports";"Rep 2",#N/A,FALSE,"Reports";"Rep 3",#N/A,FALSE,"Reports";"Rep 4",#N/A,FALSE,"Reports"}</definedName>
    <definedName name="report99" hidden="1">{"Rep 1",#N/A,FALSE,"Reports";"Rep 2",#N/A,FALSE,"Reports";"Rep 3",#N/A,FALSE,"Reports";"Rep 4",#N/A,FALSE,"Reports"}</definedName>
    <definedName name="ReportGroup" hidden="1">0</definedName>
    <definedName name="Reporting_Period">#REF!</definedName>
    <definedName name="ReportPage1" localSheetId="0" hidden="1">{"Annual_Income",#N/A,FALSE,"Report Page";"Balance_Cash_Flow",#N/A,FALSE,"Report Page";"Quarterly_Income",#N/A,FALSE,"Report Page"}</definedName>
    <definedName name="ReportPage1" hidden="1">{"Annual_Income",#N/A,FALSE,"Report Page";"Balance_Cash_Flow",#N/A,FALSE,"Report Page";"Quarterly_Income",#N/A,FALSE,"Report Page"}</definedName>
    <definedName name="Reports" localSheetId="0" hidden="1">{"bprofit",#N/A,FALSE,"Reports (B)";"bcash",#N/A,FALSE,"Reports (B)";"bbsheet",#N/A,FALSE,"Reports (B)"}</definedName>
    <definedName name="Reports" hidden="1">{"bprofit",#N/A,FALSE,"Reports (B)";"bcash",#N/A,FALSE,"Reports (B)";"bbsheet",#N/A,FALSE,"Reports (B)"}</definedName>
    <definedName name="REPRESENTANTE">#REF!</definedName>
    <definedName name="rer" hidden="1">#REF!</definedName>
    <definedName name="rerer" localSheetId="0" hidden="1">{#N/A,#N/A,FALSE,"CUSCOL";#N/A,#N/A,FALSE,"CUSCOL1";#N/A,#N/A,FALSE,"CUSSIL";#N/A,#N/A,FALSE,"CUSSIL1";#N/A,#N/A,FALSE,"ACOMEN";#N/A,#N/A,FALSE,"ACOMEN1";#N/A,#N/A,FALSE,"FISILV";#N/A,#N/A,FALSE,"FISILVI1";#N/A,#N/A,FALSE,"RENSIL";#N/A,#N/A,FALSE,"RENSIL1";#N/A,#N/A,FALSE,"GASTOS";#N/A,#N/A,FALSE,"GASTOS1"}</definedName>
    <definedName name="rerer" hidden="1">{#N/A,#N/A,FALSE,"CUSCOL";#N/A,#N/A,FALSE,"CUSCOL1";#N/A,#N/A,FALSE,"CUSSIL";#N/A,#N/A,FALSE,"CUSSIL1";#N/A,#N/A,FALSE,"ACOMEN";#N/A,#N/A,FALSE,"ACOMEN1";#N/A,#N/A,FALSE,"FISILV";#N/A,#N/A,FALSE,"FISILVI1";#N/A,#N/A,FALSE,"RENSIL";#N/A,#N/A,FALSE,"RENSIL1";#N/A,#N/A,FALSE,"GASTOS";#N/A,#N/A,FALSE,"GASTOS1"}</definedName>
    <definedName name="RERSA">#REF!</definedName>
    <definedName name="RES">#N/A</definedName>
    <definedName name="res_38">#N/A</definedName>
    <definedName name="RES_FATURA">#REF!</definedName>
    <definedName name="Rescisão">#REF!</definedName>
    <definedName name="Reserva">#REF!</definedName>
    <definedName name="reset_AFI_Data">#REF!,#REF!,#REF!,#REF!,#REF!,#REF!,#REF!,#REF!,#REF!,#REF!,#REF!,#REF!,#REF!,#REF!,#REF!,#REF!,#REF!,#REF!,#REF!,#REF!,#REF!,#REF!</definedName>
    <definedName name="reset_AFI_Data3">#REF!,#REF!,#REF!,#REF!,#REF!,#REF!,#REF!,#REF!,#REF!,#REF!</definedName>
    <definedName name="reset_capital">#REF!,#REF!,#REF!</definedName>
    <definedName name="reset_capital_3">#REF!,#REF!,#REF!</definedName>
    <definedName name="reset_costs">#REF!,#REF!,#REF!,#REF!,#REF!,#REF!,#REF!,#REF!,#REF!,#REF!,#REF!,#REF!</definedName>
    <definedName name="reset_costs_1">#REF!,#REF!,#REF!,#REF!,#REF!,#REF!,#REF!,#REF!,#REF!,#REF!</definedName>
    <definedName name="reset_costs_2">#REF!,#REF!,#REF!,#REF!,#REF!,#REF!,#REF!,#REF!,#REF!,#REF!</definedName>
    <definedName name="reset_costs_3">#REF!,#REF!,#REF!,#REF!,#REF!,#REF!,#REF!,#REF!,#REF!,#REF!,#REF!,#REF!</definedName>
    <definedName name="reset_costs_4">#REF!,#REF!,#REF!,#REF!,#REF!,#REF!,#REF!,#REF!,#REF!,#REF!</definedName>
    <definedName name="reset_costs_5">#REF!,#REF!</definedName>
    <definedName name="reset_costs_6">#REF!,#REF!,#REF!,#REF!,#REF!</definedName>
    <definedName name="reset_Exec_Sum">#REF!,#REF!,#REF!,#REF!,#REF!,#REF!</definedName>
    <definedName name="Reset_Input_Data">#REF!,#REF!,#REF!,#REF!,#REF!</definedName>
    <definedName name="reset_item_name_2">#REF!,#REF!</definedName>
    <definedName name="reset_item_names">#REF!,#REF!,#REF!,#REF!,#REF!,#REF!,#REF!,#REF!,#REF!,#REF!,#REF!,#REF!,#REF!,#REF!,#REF!,#REF!,#REF!,#REF!,#REF!,#REF!,#REF!,#REF!,#REF!,#REF!,#REF!,#REF!,#REF!,#REF!,#REF!,#REF!,#REF!,#REF!,#REF!,#REF!,#REF!,#REF!,#REF!,#REF!</definedName>
    <definedName name="reset_item_names_3">#REF!,#REF!,#REF!,#REF!,#REF!,#REF!,#REF!,#REF!,#REF!,#REF!,#REF!,#REF!,#REF!,#REF!,#REF!</definedName>
    <definedName name="reset_item_names_4">#REF!,#REF!,#REF!,#REF!,#REF!,#REF!,#REF!,#REF!,#REF!,#REF!,#REF!,#REF!,#REF!,#REF!,#REF!,#REF!,#REF!,#REF!</definedName>
    <definedName name="reset_item_names_5">#REF!,#REF!,#REF!,#REF!,#REF!,#REF!,#REF!,#REF!</definedName>
    <definedName name="reset_pl_1">#REF!,#REF!,#REF!,#REF!,#REF!,#REF!,#REF!,#REF!,#REF!,#REF!,#REF!,#REF!,#REF!,#REF!,#REF!,#REF!</definedName>
    <definedName name="reset_pl_2">#REF!,#REF!,#REF!,#REF!,#REF!,#REF!,#REF!,#REF!,#REF!,#REF!,#REF!,#REF!,#REF!</definedName>
    <definedName name="reset_pl_3">#REF!,#REF!,#REF!,#REF!,#REF!,#REF!,#REF!,#REF!,#REF!,#REF!</definedName>
    <definedName name="Reset_Risk_Analysis">#REF!,#REF!,#REF!,#REF!,#REF!,#REF!,#REF!</definedName>
    <definedName name="reset_volume_1">#REF!,#REF!,#REF!,#REF!,#REF!,#REF!,#REF!,#REF!,#REF!,#REF!</definedName>
    <definedName name="reset_volume_2">#REF!,#REF!,#REF!,#REF!,#REF!,#REF!,#REF!,#REF!,#REF!,#REF!,#REF!,#REF!,#REF!,#REF!,#REF!,#REF!</definedName>
    <definedName name="reset_volume_3">#REF!,#REF!,#REF!,#REF!,#REF!,#REF!,#REF!,#REF!,#REF!,#REF!,#REF!,#REF!,#REF!,#REF!</definedName>
    <definedName name="resfund">#REF!</definedName>
    <definedName name="RESIDENCIA">#REF!</definedName>
    <definedName name="RESP">#REF!</definedName>
    <definedName name="resp." localSheetId="0" hidden="1">{#N/A,#N/A,FALSE,"Pharm";#N/A,#N/A,FALSE,"WWCM"}</definedName>
    <definedName name="resp." hidden="1">{#N/A,#N/A,FALSE,"Pharm";#N/A,#N/A,FALSE,"WWCM"}</definedName>
    <definedName name="RESSSI" localSheetId="0" hidden="1">{#N/A,#N/A,FALSE,"Aging Summary";#N/A,#N/A,FALSE,"Ratio Analysis";#N/A,#N/A,FALSE,"Test 120 Day Accts";#N/A,#N/A,FALSE,"Tickmarks"}</definedName>
    <definedName name="RESSSI" hidden="1">{#N/A,#N/A,FALSE,"Aging Summary";#N/A,#N/A,FALSE,"Ratio Analysis";#N/A,#N/A,FALSE,"Test 120 Day Accts";#N/A,#N/A,FALSE,"Tickmarks"}</definedName>
    <definedName name="resu" localSheetId="0" hidden="1">{#N/A,#N/A,FALSE,"MO (2)"}</definedName>
    <definedName name="resu" hidden="1">{#N/A,#N/A,FALSE,"MO (2)"}</definedName>
    <definedName name="resultadorendimento">#REF!</definedName>
    <definedName name="RESUMO">#REF!</definedName>
    <definedName name="RESUMO_1">#REF!</definedName>
    <definedName name="RESUMO_10">#REF!</definedName>
    <definedName name="RESUMO_12">#REF!</definedName>
    <definedName name="RESUMO_13">#REF!</definedName>
    <definedName name="RESUMO_14">#REF!</definedName>
    <definedName name="RESUMO_19">#N/A</definedName>
    <definedName name="RESUMO_2">#REF!</definedName>
    <definedName name="RESUMO_21">#N/A</definedName>
    <definedName name="RESUMO_22">#REF!</definedName>
    <definedName name="RESUMO_23">#N/A</definedName>
    <definedName name="RESUMO_24">#N/A</definedName>
    <definedName name="RESUMO_25">#N/A</definedName>
    <definedName name="RESUMO_26">#REF!</definedName>
    <definedName name="RESUMO_27">#N/A</definedName>
    <definedName name="RESUMO_28">#N/A</definedName>
    <definedName name="RESUMO_29">#N/A</definedName>
    <definedName name="RESUMO_3">#REF!</definedName>
    <definedName name="RESUMO_30">#REF!</definedName>
    <definedName name="RESUMO_31">#N/A</definedName>
    <definedName name="RESUMO_32">#REF!</definedName>
    <definedName name="RESUMO_33">#REF!</definedName>
    <definedName name="RESUMO_34">#REF!</definedName>
    <definedName name="RESUMO_35">#REF!</definedName>
    <definedName name="RESUMO_36">#REF!</definedName>
    <definedName name="RESUMO_37">#N/A</definedName>
    <definedName name="RESUMO_38">#REF!</definedName>
    <definedName name="RESUMO_39">#N/A</definedName>
    <definedName name="RESUMO_4">#REF!</definedName>
    <definedName name="RESUMO_40">#N/A</definedName>
    <definedName name="RESUMO_41">#N/A</definedName>
    <definedName name="RESUMO_42">#N/A</definedName>
    <definedName name="RESUMO_43">#N/A</definedName>
    <definedName name="RESUMO_44">#N/A</definedName>
    <definedName name="RESUMO_45">#N/A</definedName>
    <definedName name="RESUMO_46">#N/A</definedName>
    <definedName name="RESUMO_47">#N/A</definedName>
    <definedName name="RESUMO_48">#N/A</definedName>
    <definedName name="RESUMO_5">#REF!</definedName>
    <definedName name="RESUMO_51">#N/A</definedName>
    <definedName name="RESUMO_52">#N/A</definedName>
    <definedName name="RESUMO_53">#N/A</definedName>
    <definedName name="RESUMO_54">#N/A</definedName>
    <definedName name="RESUMO_55">#N/A</definedName>
    <definedName name="RESUMO_56">#N/A</definedName>
    <definedName name="RESUMO_57">#N/A</definedName>
    <definedName name="RESUMO_58">#N/A</definedName>
    <definedName name="RESUMO_59">#N/A</definedName>
    <definedName name="RESUMO_6">#REF!</definedName>
    <definedName name="RESUMO_60">#N/A</definedName>
    <definedName name="RESUMO_61">#N/A</definedName>
    <definedName name="RESUMO_62">#N/A</definedName>
    <definedName name="RESUMO_63">#N/A</definedName>
    <definedName name="RESUMO_64">#N/A</definedName>
    <definedName name="RESUMO_65">#N/A</definedName>
    <definedName name="RESUMO_66">#N/A</definedName>
    <definedName name="RESUMO_67">#N/A</definedName>
    <definedName name="RESUMO_68">#N/A</definedName>
    <definedName name="RESUMO_69">#N/A</definedName>
    <definedName name="RESUMO_7">#REF!</definedName>
    <definedName name="RESUMO_70">#N/A</definedName>
    <definedName name="RESUMO_71">#N/A</definedName>
    <definedName name="RESUMO_72">#N/A</definedName>
    <definedName name="RESUMO_8">#REF!</definedName>
    <definedName name="RESUMO_9">#REF!</definedName>
    <definedName name="resumo_campeão">#REF!</definedName>
    <definedName name="Resumo_dos_Materiais_Atividades">#REF!</definedName>
    <definedName name="Resumo1" localSheetId="0" hidden="1">{"'teste'!$B$2:$R$49"}</definedName>
    <definedName name="Resumo1" hidden="1">{"'teste'!$B$2:$R$49"}</definedName>
    <definedName name="resumo2">#REF!</definedName>
    <definedName name="resumo2_1">#REF!</definedName>
    <definedName name="resumo3" localSheetId="0" hidden="1">{#N/A,#N/A,FALSE,"MO (2)"}</definedName>
    <definedName name="resumo3" hidden="1">{#N/A,#N/A,FALSE,"MO (2)"}</definedName>
    <definedName name="resumo3_1" localSheetId="0" hidden="1">{#N/A,#N/A,FALSE,"MO (2)"}</definedName>
    <definedName name="resumo3_1" hidden="1">{#N/A,#N/A,FALSE,"MO (2)"}</definedName>
    <definedName name="resumoii" localSheetId="0" hidden="1">{#N/A,#N/A,FALSE,"MO (2)"}</definedName>
    <definedName name="resumoii" hidden="1">{#N/A,#N/A,FALSE,"MO (2)"}</definedName>
    <definedName name="resumou" localSheetId="0" hidden="1">{#N/A,#N/A,TRUE,"Plan1"}</definedName>
    <definedName name="resumou" hidden="1">{#N/A,#N/A,TRUE,"Plan1"}</definedName>
    <definedName name="RESUNO" localSheetId="0" hidden="1">{#N/A,#N/A,FALSE,"Aging Summary";#N/A,#N/A,FALSE,"Ratio Analysis";#N/A,#N/A,FALSE,"Test 120 Day Accts";#N/A,#N/A,FALSE,"Tickmarks"}</definedName>
    <definedName name="RESUNO" hidden="1">{#N/A,#N/A,FALSE,"Aging Summary";#N/A,#N/A,FALSE,"Ratio Analysis";#N/A,#N/A,FALSE,"Test 120 Day Accts";#N/A,#N/A,FALSE,"Tickmarks"}</definedName>
    <definedName name="RET" localSheetId="0" hidden="1">{"'Quadro'!$A$4:$BG$78"}</definedName>
    <definedName name="RET" hidden="1">{"'Quadro'!$A$4:$BG$78"}</definedName>
    <definedName name="retorno1000.600.sa" localSheetId="0"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retorno1000.600.sa"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retorno1600.sa" localSheetId="0" hidden="1">{#N/A,#N/A,FALSE,"DESCRIC";#N/A,#N/A,FALSE,"INDICE";#N/A,#N/A,FALSE,"Calculo Gcal"}</definedName>
    <definedName name="retorno1600.sa" hidden="1">{#N/A,#N/A,FALSE,"DESCRIC";#N/A,#N/A,FALSE,"INDICE";#N/A,#N/A,FALSE,"Calculo Gcal"}</definedName>
    <definedName name="RetornoemDesnível03">#REF!</definedName>
    <definedName name="RETRETE" hidden="1">#REF!</definedName>
    <definedName name="RETRETREW" hidden="1">#REF!</definedName>
    <definedName name="Retro">#REF!</definedName>
    <definedName name="Reuniao" localSheetId="0" hidden="1">{#N/A,#N/A,FALSE,"CM BAR";#N/A,#N/A,FALSE,"SUBSOLO";#N/A,#N/A,FALSE,"TERREO";#N/A,#N/A,FALSE,"TIPO";#N/A,#N/A,FALSE,"DUP  INF";#N/A,#N/A,FALSE,"DUP SUP"}</definedName>
    <definedName name="Reuniao" hidden="1">{#N/A,#N/A,FALSE,"CM BAR";#N/A,#N/A,FALSE,"SUBSOLO";#N/A,#N/A,FALSE,"TERREO";#N/A,#N/A,FALSE,"TIPO";#N/A,#N/A,FALSE,"DUP  INF";#N/A,#N/A,FALSE,"DUP SUP"}</definedName>
    <definedName name="reuyre"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reuy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REV">#REF!</definedName>
    <definedName name="REV.">#REF!</definedName>
    <definedName name="REV.PRIMÁRIO">#REF!</definedName>
    <definedName name="reva">#REF!</definedName>
    <definedName name="revaa">#REF!</definedName>
    <definedName name="RevBalSheet" hidden="1">#REF!</definedName>
    <definedName name="REVEST">#REF!</definedName>
    <definedName name="REVISAO">#REF!</definedName>
    <definedName name="revisão">#REF!</definedName>
    <definedName name="REW">#REF!</definedName>
    <definedName name="REWAS" localSheetId="0" hidden="1">{#N/A,#N/A,FALSE,"Plan1";#N/A,#N/A,FALSE,"Plan2"}</definedName>
    <definedName name="REWAS" hidden="1">{#N/A,#N/A,FALSE,"Plan1";#N/A,#N/A,FALSE,"Plan2"}</definedName>
    <definedName name="rewrwe" localSheetId="0" hidden="1">{"CAP VOL",#N/A,FALSE,"CAPITAL";"CAP VAR",#N/A,FALSE,"CAPITAL";"CAP FIJ",#N/A,FALSE,"CAPITAL";"CAP CONS",#N/A,FALSE,"CAPITAL";"CAP DATA",#N/A,FALSE,"CAPITAL"}</definedName>
    <definedName name="rewrwe" hidden="1">{"CAP VOL",#N/A,FALSE,"CAPITAL";"CAP VAR",#N/A,FALSE,"CAPITAL";"CAP FIJ",#N/A,FALSE,"CAPITAL";"CAP CONS",#N/A,FALSE,"CAPITAL";"CAP DATA",#N/A,FALSE,"CAPITAL"}</definedName>
    <definedName name="rewtgwetgwet" localSheetId="0" hidden="1">{#N/A,#N/A,FALSE,"ResGer";#N/A,#N/A,FALSE,"EndBan";#N/A,#N/A,FALSE,"DebTrabFis";#N/A,#N/A,FALSE,"FlxEndBan"}</definedName>
    <definedName name="rewtgwetgwet" hidden="1">{#N/A,#N/A,FALSE,"ResGer";#N/A,#N/A,FALSE,"EndBan";#N/A,#N/A,FALSE,"DebTrabFis";#N/A,#N/A,FALSE,"FlxEndBan"}</definedName>
    <definedName name="rewwrwr" localSheetId="0" hidden="1">{#N/A,"Carabeer",FALSE,"Dscto.";#N/A,"Disbracentro",FALSE,"Dscto.";#N/A,"Río Beer",FALSE,"Dscto.";#N/A,"Andes",FALSE,"Dscto."}</definedName>
    <definedName name="rewwrwr" hidden="1">{#N/A,"Carabeer",FALSE,"Dscto.";#N/A,"Disbracentro",FALSE,"Dscto.";#N/A,"Río Beer",FALSE,"Dscto.";#N/A,"Andes",FALSE,"Dscto."}</definedName>
    <definedName name="rf">#REF!</definedName>
    <definedName name="rf2e" localSheetId="0" hidden="1">{#N/A,#N/A,FALSE,"Pharm";#N/A,#N/A,FALSE,"WWCM"}</definedName>
    <definedName name="rf2e" hidden="1">{#N/A,#N/A,FALSE,"Pharm";#N/A,#N/A,FALSE,"WWCM"}</definedName>
    <definedName name="rfiuogft"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t">#REF!</definedName>
    <definedName name="RFTY" localSheetId="0" hidden="1">{"'Quadro'!$A$4:$BG$78"}</definedName>
    <definedName name="RFTY" hidden="1">{"'Quadro'!$A$4:$BG$78"}</definedName>
    <definedName name="RG">#REF!</definedName>
    <definedName name="RGC">#REF!</definedName>
    <definedName name="RH">#REF!</definedName>
    <definedName name="RHTHNT" hidden="1">#REF!</definedName>
    <definedName name="rieifr" localSheetId="0" hidden="1">{"det (May)",#N/A,FALSE,"June";"sum (MAY YTD)",#N/A,FALSE,"June YTD"}</definedName>
    <definedName name="rieifr" hidden="1">{"det (May)",#N/A,FALSE,"June";"sum (MAY YTD)",#N/A,FALSE,"June YTD"}</definedName>
    <definedName name="rieis" localSheetId="0" hidden="1">{"det (May)",#N/A,FALSE,"June";"sum (MAY YTD)",#N/A,FALSE,"June YTD"}</definedName>
    <definedName name="rieis" hidden="1">{"det (May)",#N/A,FALSE,"June";"sum (MAY YTD)",#N/A,FALSE,"June YTD"}</definedName>
    <definedName name="RIOMACHADO">#REF!</definedName>
    <definedName name="RIOMUQUI">#REF!</definedName>
    <definedName name="RIONOVE">#REF!</definedName>
    <definedName name="RIORIACHUELO">#REF!</definedName>
    <definedName name="RIOSÃOPEDRO">#REF!</definedName>
    <definedName name="RIOSOLEDADE">#REF!</definedName>
    <definedName name="RIPAO">#REF!</definedName>
    <definedName name="RIPÃO">#REF!</definedName>
    <definedName name="RIPÃO_COMUM">#REF!</definedName>
    <definedName name="RIPÃO_MAD_LEI">#REF!</definedName>
    <definedName name="Risco">#REF!</definedName>
    <definedName name="RiskAfterRecalcMacro" hidden="1">""</definedName>
    <definedName name="RiskAfterSimMacro" hidden="1">""</definedName>
    <definedName name="riskATSSboxGraph" hidden="1">FALSE</definedName>
    <definedName name="riskATSSincludeSimtables" hidden="1">TRUE</definedName>
    <definedName name="riskATSSinputsGraphs" hidden="1">FALSE</definedName>
    <definedName name="riskATSSoutputStatistic" hidden="1">3</definedName>
    <definedName name="riskATSSpercentChangeGraph" hidden="1">TRUE</definedName>
    <definedName name="riskATSSpercentileGraph" hidden="1">TRUE</definedName>
    <definedName name="riskATSSpercentileValue" hidden="1">5</definedName>
    <definedName name="riskATSSprintReport" hidden="1">FALSE</definedName>
    <definedName name="riskATSSreportsInActiveBook" hidden="1">FALSE</definedName>
    <definedName name="riskATSSreportsSelected" hidden="1">TRUE</definedName>
    <definedName name="riskATSSsummaryReport" hidden="1">TRUE</definedName>
    <definedName name="riskATSStornadoGraph" hidden="1">TRUE</definedName>
    <definedName name="riskATSTbaselineRequested" hidden="1">TRUE</definedName>
    <definedName name="riskATSTboxGraph" hidden="1">TRUE</definedName>
    <definedName name="riskATSTcomparisonGraph" hidden="1">TRUE</definedName>
    <definedName name="riskATSThistogramGraph" hidden="1">FALSE</definedName>
    <definedName name="riskATSToutputStatistic" hidden="1">4</definedName>
    <definedName name="riskATSTprintReport" hidden="1">FALSE</definedName>
    <definedName name="riskATSTreportsInActiveBook" hidden="1">FALSE</definedName>
    <definedName name="riskATSTreportsSelected" hidden="1">TRUE</definedName>
    <definedName name="riskATSTsequentialStress" hidden="1">TRUE</definedName>
    <definedName name="riskATSTsummaryReport" hidden="1">TRUE</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Iterations_1" hidden="1">1000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SwapState" hidden="1">"False"</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#REF!</definedName>
    <definedName name="RJMODMEC">#REF!</definedName>
    <definedName name="rkqwej.xls" localSheetId="0" hidden="1">{#N/A,#N/A,FALSE,"1321";#N/A,#N/A,FALSE,"1324";#N/A,#N/A,FALSE,"1333";#N/A,#N/A,FALSE,"1371"}</definedName>
    <definedName name="rkqwej.xls" hidden="1">{#N/A,#N/A,FALSE,"1321";#N/A,#N/A,FALSE,"1324";#N/A,#N/A,FALSE,"1333";#N/A,#N/A,FALSE,"1371"}</definedName>
    <definedName name="rkuyuryk" localSheetId="0" hidden="1">{#N/A,#N/A,FALSE,"ResGer";#N/A,#N/A,FALSE,"EndBan";#N/A,#N/A,FALSE,"DebTrabFis";#N/A,#N/A,FALSE,"FlxEndBan"}</definedName>
    <definedName name="rkuyuryk" hidden="1">{#N/A,#N/A,FALSE,"ResGer";#N/A,#N/A,FALSE,"EndBan";#N/A,#N/A,FALSE,"DebTrabFis";#N/A,#N/A,FALSE,"FlxEndBan"}</definedName>
    <definedName name="RL.2C">#REF!</definedName>
    <definedName name="RL_1C">#REF!</definedName>
    <definedName name="RL1C">#REF!</definedName>
    <definedName name="RLC">#REF!</definedName>
    <definedName name="RM">#REF!</definedName>
    <definedName name="RM.1C">#REF!</definedName>
    <definedName name="RM_1C">#REF!</definedName>
    <definedName name="RM1C">#REF!</definedName>
    <definedName name="RM1CROO">#REF!</definedName>
    <definedName name="RM1CTBFMAN">"$#REF!.$N$36"</definedName>
    <definedName name="RM1CW">"$#REF!.$G$14"</definedName>
    <definedName name="RM1CWA">"$#REF!.$G$13"</definedName>
    <definedName name="RMA">#REF!</definedName>
    <definedName name="RMA_10">#REF!</definedName>
    <definedName name="RMA_25">#REF!</definedName>
    <definedName name="RMA_27">#REF!</definedName>
    <definedName name="RMA_29">#REF!</definedName>
    <definedName name="RMA_9">#REF!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#REF!</definedName>
    <definedName name="RMCGPMA">#REF!</definedName>
    <definedName name="RMCGPTA">#REF!</definedName>
    <definedName name="RMEC">#REF!</definedName>
    <definedName name="RMECAT">#REF!</definedName>
    <definedName name="RMN">#REF!</definedName>
    <definedName name="RMOIENGELE">#REF!</definedName>
    <definedName name="RMOIENGMEC">#REF!</definedName>
    <definedName name="RMOIMONELE">#REF!</definedName>
    <definedName name="RMOIMONMEC">#REF!</definedName>
    <definedName name="RMOIPROELE">#REF!</definedName>
    <definedName name="RMOIPROMEC">#REF!</definedName>
    <definedName name="RMRB">#REF!</definedName>
    <definedName name="RMRBMA">#REF!</definedName>
    <definedName name="RMRBTA">#REF!</definedName>
    <definedName name="RMTOTAL">"$#REF!.$G$12"</definedName>
    <definedName name="RMU">#REF!</definedName>
    <definedName name="RMW">"$#REF!.$E$33"</definedName>
    <definedName name="RMWA">"$#REF!.$E$32"</definedName>
    <definedName name="RMZ">"'file:///D:/Meus documentos/ANASTÁCIO/SERCEL/BR262990800.xls'#$SERVIÇOS.$#REF!$#REF!"</definedName>
    <definedName name="RMZW">"$#REF!.$J$30"</definedName>
    <definedName name="RMZWA">"$#REF!.$J$29"</definedName>
    <definedName name="rngCompanyName" hidden="1">#REF!</definedName>
    <definedName name="rngCountry" hidden="1">#REF!</definedName>
    <definedName name="rngPeriod" hidden="1">#REF!</definedName>
    <definedName name="rngSurtaxBase" hidden="1">#REF!</definedName>
    <definedName name="RO">#REF!</definedName>
    <definedName name="ROB">#REF!</definedName>
    <definedName name="Roberta" localSheetId="0" hidden="1">{"SCH44",#N/A,FALSE,"5b5f";"SCH45",#N/A,FALSE,"5b5f"}</definedName>
    <definedName name="Roberta" hidden="1">{"SCH44",#N/A,FALSE,"5b5f";"SCH45",#N/A,FALSE,"5b5f"}</definedName>
    <definedName name="ROBERTO">#REF!</definedName>
    <definedName name="roçada.manual">#REF!</definedName>
    <definedName name="Roce">#REF!</definedName>
    <definedName name="ROÇMECMAN">"$#REF!.$I$27"</definedName>
    <definedName name="ROÇO1">#N/A</definedName>
    <definedName name="Rod">#REF!</definedName>
    <definedName name="RODADURA">#REF!</definedName>
    <definedName name="Rodapé">#REF!</definedName>
    <definedName name="RODAPE_CINZA_CORUMBA">#REF!</definedName>
    <definedName name="rodapécerâmico">#REF!</definedName>
    <definedName name="rodapiagranito">#REF!</definedName>
    <definedName name="rodo">#REF!</definedName>
    <definedName name="RODO1">#REF!</definedName>
    <definedName name="RODO2">#REF!</definedName>
    <definedName name="RODOA">#REF!</definedName>
    <definedName name="RODOA1">#REF!</definedName>
    <definedName name="rodov">#REF!</definedName>
    <definedName name="RODOVIA">#REF!</definedName>
    <definedName name="Rodovia___................">#REF!</definedName>
    <definedName name="RODOVIA1">#REF!</definedName>
    <definedName name="RODOVIA2">#REF!</definedName>
    <definedName name="Rodoviário">#REF!</definedName>
    <definedName name="Roger" hidden="1">"                                                                                                                                                                                                                                                            38"</definedName>
    <definedName name="ROLETETRIPLO">#REF!</definedName>
    <definedName name="ROLO">#REF!</definedName>
    <definedName name="ROLO.AUTO.CA15.IMP">#REF!</definedName>
    <definedName name="ROLO.AUTO.CA15.P">#REF!</definedName>
    <definedName name="ROLO.LISO.V.CA25.IMP">#REF!</definedName>
    <definedName name="ROLO.LISO.V.P">#REF!</definedName>
    <definedName name="ROLO.PÉ.CA15.IMP">#REF!</definedName>
    <definedName name="ROLO.PÉ.CA15.P">#REF!</definedName>
    <definedName name="ROLO.PNEU.AP26.IMP">#REF!</definedName>
    <definedName name="ROLO.PNEU.AP26.P">#REF!</definedName>
    <definedName name="ROLO.TANDEM.IMP">#REF!</definedName>
    <definedName name="ROLO.TANDEM.P">#REF!</definedName>
    <definedName name="ROLO.V.L.AUTO.CA15.IMP">#REF!</definedName>
    <definedName name="ROLO.V.L.AUTO.CA15.P">#REF!</definedName>
    <definedName name="ROMZ">#REF!</definedName>
    <definedName name="rororo"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ro"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tas">#REF!</definedName>
    <definedName name="Rotina1">#REF!</definedName>
    <definedName name="RowLevel" hidden="1">1</definedName>
    <definedName name="RP">#REF!</definedName>
    <definedName name="RP_1">#REF!</definedName>
    <definedName name="RP_13">#REF!</definedName>
    <definedName name="RP_39">#REF!</definedName>
    <definedName name="RP_6">#REF!</definedName>
    <definedName name="RP110PI">#REF!</definedName>
    <definedName name="RP110R">#REF!</definedName>
    <definedName name="RP316PI">#REF!</definedName>
    <definedName name="RP316R">#REF!</definedName>
    <definedName name="RP423PI">#REF!</definedName>
    <definedName name="RP423R">#REF!</definedName>
    <definedName name="RPA">#REF!</definedName>
    <definedName name="rpcbuqm">"$#REF!.$G$44"</definedName>
    <definedName name="RPL">#REF!</definedName>
    <definedName name="RPM">#REF!</definedName>
    <definedName name="RPMAN">#REF!</definedName>
    <definedName name="RPMEC">#REF!</definedName>
    <definedName name="RPS">#REF!</definedName>
    <definedName name="RPT">#REF!</definedName>
    <definedName name="rptransptotal">"$#REF!.$H$44"</definedName>
    <definedName name="RPW">"$#REF!.$K$36"</definedName>
    <definedName name="RPWA">"$#REF!.$K$35"</definedName>
    <definedName name="RPZ">"'file:///D:/Meus documentos/ANASTÁCIO/SERCEL/BR262990800.xls'#$SERVIÇOS.$#REF!$#REF!"</definedName>
    <definedName name="rr" localSheetId="0" hidden="1">{#N/A,#N/A,FALSE,"310.1";#N/A,#N/A,FALSE,"321.1";#N/A,#N/A,FALSE,"320.3";#N/A,#N/A,FALSE,"330.1"}</definedName>
    <definedName name="rr" hidden="1">{#N/A,#N/A,FALSE,"310.1";#N/A,#N/A,FALSE,"321.1";#N/A,#N/A,FALSE,"320.3";#N/A,#N/A,FALSE,"330.1"}</definedName>
    <definedName name="RR.2C">#REF!</definedName>
    <definedName name="rr.2c_pint">#REF!</definedName>
    <definedName name="rr_15">#REF!</definedName>
    <definedName name="RR_1C">#REF!</definedName>
    <definedName name="RR_1C_20">"$'QUANT SERV MAN _5ª_'.$#REF!$#REF!"</definedName>
    <definedName name="RR_1CPL">#REF!</definedName>
    <definedName name="RR_1CST">#REF!</definedName>
    <definedName name="RR_1CTB">#REF!</definedName>
    <definedName name="RR_2C">#REF!</definedName>
    <definedName name="RR_2C_4">"$'memória de calculo_liquida'.$#REF!$#REF!"</definedName>
    <definedName name="RR_2CTSD">#REF!</definedName>
    <definedName name="RR_2CTSS">#REF!</definedName>
    <definedName name="rr_4">#REF!</definedName>
    <definedName name="RR1C">#REF!</definedName>
    <definedName name="RR1CROO">#REF!</definedName>
    <definedName name="RR1CRSFRESA">#REF!</definedName>
    <definedName name="RR1CRSFRESAMA">#REF!</definedName>
    <definedName name="RR1CRSFRESATA">#REF!</definedName>
    <definedName name="RR1CW">"$#REF!.$H$14"</definedName>
    <definedName name="RR1CWA">"$#REF!.$H$13"</definedName>
    <definedName name="RR2C">#REF!</definedName>
    <definedName name="RR2CROO">#REF!</definedName>
    <definedName name="rraa" localSheetId="0" hidden="1">{#N/A,#N/A,FALSE,"Previa Fech";#N/A,#N/A,FALSE,"PIS.COFINS";#N/A,#N/A,FALSE,"PDD";#N/A,#N/A,FALSE,"PIRD";#N/A,#N/A,FALSE,"C.Social";#N/A,#N/A,FALSE,"LALUR";#N/A,#N/A,FALSE,"Estimado(2)";#N/A,#N/A,FALSE,"Estimado-1";#N/A,#N/A,FALSE,"C.Social_RF";#N/A,#N/A,FALSE,"LALUR_RF";#N/A,#N/A,FALSE,"Contr.CT";#N/A,#N/A,FALSE,"Comparativo";#N/A,#N/A,FALSE,"Extra-1";#N/A,#N/A,FALSE,"RET-PL."}</definedName>
    <definedName name="rraa" hidden="1">{#N/A,#N/A,FALSE,"Previa Fech";#N/A,#N/A,FALSE,"PIS.COFINS";#N/A,#N/A,FALSE,"PDD";#N/A,#N/A,FALSE,"PIRD";#N/A,#N/A,FALSE,"C.Social";#N/A,#N/A,FALSE,"LALUR";#N/A,#N/A,FALSE,"Estimado(2)";#N/A,#N/A,FALSE,"Estimado-1";#N/A,#N/A,FALSE,"C.Social_RF";#N/A,#N/A,FALSE,"LALUR_RF";#N/A,#N/A,FALSE,"Contr.CT";#N/A,#N/A,FALSE,"Comparativo";#N/A,#N/A,FALSE,"Extra-1";#N/A,#N/A,FALSE,"RET-PL."}</definedName>
    <definedName name="rraauf">#REF!</definedName>
    <definedName name="rraauq">#REF!</definedName>
    <definedName name="RRCOR_20">#REF!</definedName>
    <definedName name="RRD">#REF!</definedName>
    <definedName name="rrerecdrf">#REF!</definedName>
    <definedName name="RRF">#REF!</definedName>
    <definedName name="rrff" localSheetId="0" hidden="1">{#N/A,#N/A,TRUE,"Serviços"}</definedName>
    <definedName name="rrff" hidden="1">{#N/A,#N/A,TRUE,"Serviços"}</definedName>
    <definedName name="rrfff" localSheetId="0" hidden="1">{#N/A,#N/A,TRUE,"Serviços"}</definedName>
    <definedName name="rrfff" hidden="1">{#N/A,#N/A,TRUE,"Serviços"}</definedName>
    <definedName name="rrfffgtg">#REF!</definedName>
    <definedName name="RRMBF">"'file:///D:/Meus documentos/ANASTÁCIO/SERCEL/BR262990800.xls'#$SERVIÇOS.$#REF!$#REF!"</definedName>
    <definedName name="RRMBUQ">"$#REF!.$H$32"</definedName>
    <definedName name="RRMBUQW">"$#REF!.$H$34"</definedName>
    <definedName name="RRMBUQWA">"$#REF!.$H$33"</definedName>
    <definedName name="RRP">#REF!</definedName>
    <definedName name="RRQ">#REF!</definedName>
    <definedName name="rrr"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EC_20">#REF!</definedName>
    <definedName name="RRRR"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RRRR"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rrrrr" hidden="1">#REF!</definedName>
    <definedName name="rrrrrr" localSheetId="0" hidden="1">{#N/A,#N/A,FALSE,"S-USGV";#N/A,#N/A,FALSE,"S-MDE";#N/A,#N/A,FALSE,"S-BELGO";#N/A,#N/A,FALSE,"CAPA"}</definedName>
    <definedName name="rrrrrr" hidden="1">{#N/A,#N/A,FALSE,"S-USGV";#N/A,#N/A,FALSE,"S-MDE";#N/A,#N/A,FALSE,"S-BELGO";#N/A,#N/A,FALSE,"CAPA"}</definedName>
    <definedName name="RRRRRRR" hidden="1">#REF!</definedName>
    <definedName name="RRS">#REF!</definedName>
    <definedName name="RRSMA">#REF!</definedName>
    <definedName name="RRSTA">#REF!</definedName>
    <definedName name="RRTOTAL">"$#REF!.$H$12"</definedName>
    <definedName name="RRVQ">#REF!</definedName>
    <definedName name="RS">#REF!</definedName>
    <definedName name="RS_25">#REF!</definedName>
    <definedName name="RS_4">#REF!</definedName>
    <definedName name="RSS">#REF!</definedName>
    <definedName name="RSTA">#REF!</definedName>
    <definedName name="rt" localSheetId="0" hidden="1">{#N/A,#N/A,FALSE,"ORC-ACKE";#N/A,#N/A,FALSE,"RESUMO"}</definedName>
    <definedName name="rt" hidden="1">{#N/A,#N/A,FALSE,"ORC-ACKE";#N/A,#N/A,FALSE,"RESUMO"}</definedName>
    <definedName name="RTC">#REF!</definedName>
    <definedName name="RTE">#REF!</definedName>
    <definedName name="rteg4">#REF!</definedName>
    <definedName name="RTHRTH" hidden="1">#REF!,#REF!</definedName>
    <definedName name="RTHTRH" hidden="1">#REF!</definedName>
    <definedName name="RTP">#REF!</definedName>
    <definedName name="rtr" hidden="1">#REF!</definedName>
    <definedName name="rtrhb" localSheetId="0" hidden="1">{#N/A,#N/A,FALSE,"Plan1";#N/A,#N/A,FALSE,"Plan2"}</definedName>
    <definedName name="rtrhb" hidden="1">{#N/A,#N/A,FALSE,"Plan1";#N/A,#N/A,FALSE,"Plan2"}</definedName>
    <definedName name="rtrhtr" localSheetId="0" hidden="1">{"SCH44",#N/A,FALSE,"5b5f";"SCH45",#N/A,FALSE,"5b5f"}</definedName>
    <definedName name="rtrhtr" hidden="1">{"SCH44",#N/A,FALSE,"5b5f";"SCH45",#N/A,FALSE,"5b5f"}</definedName>
    <definedName name="rttyu" localSheetId="0"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rttyu"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rty"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rt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rtyrtytry"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rtyrtytry"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rtyu" localSheetId="0" hidden="1">{"'Total'!$A$1","'Total'!$A$3"}</definedName>
    <definedName name="rtyu" hidden="1">{"'Total'!$A$1","'Total'!$A$3"}</definedName>
    <definedName name="RTYUTRU" hidden="1">#REF!</definedName>
    <definedName name="ruut" localSheetId="0" hidden="1">{#N/A,#N/A,FALSE,"Aging Summary";#N/A,#N/A,FALSE,"Ratio Analysis";#N/A,#N/A,FALSE,"Test 120 Day Accts";#N/A,#N/A,FALSE,"Tickmarks"}</definedName>
    <definedName name="ruut" hidden="1">{#N/A,#N/A,FALSE,"Aging Summary";#N/A,#N/A,FALSE,"Ratio Analysis";#N/A,#N/A,FALSE,"Test 120 Day Accts";#N/A,#N/A,FALSE,"Tickmarks"}</definedName>
    <definedName name="Ruy" localSheetId="0" hidden="1">{#N/A,#N/A,FALSE,"Cronograma";#N/A,#N/A,FALSE,"Cronogr. 2"}</definedName>
    <definedName name="Ruy" hidden="1">{#N/A,#N/A,FALSE,"Cronograma";#N/A,#N/A,FALSE,"Cronogr. 2"}</definedName>
    <definedName name="rv" localSheetId="0"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rv"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rwert" localSheetId="0" hidden="1">{#N/A,#N/A,FALSE,"Pharm";#N/A,#N/A,FALSE,"WWCM"}</definedName>
    <definedName name="rwert" hidden="1">{#N/A,#N/A,FALSE,"Pharm";#N/A,#N/A,FALSE,"WWCM"}</definedName>
    <definedName name="rwerwer"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rwerwer" hidden="1">{TRUE,TRUE,-1.25,-15.5,484.5,276.75,FALSE,TRUE,TRUE,TRUE,0,1,1,300,1,1.96296296296296,1.15384615384615,4,TRUE,TRUE,3,TRUE,1,FALSE,75,"Swvu.Print_Todo.","ACwvu.Print_Todo.",#N/A,FALSE,FALSE,0,0,0,0,2,"","",FALSE,FALSE,TRUE,FALSE,1,#N/A,2,10,"=R1C1:R636C40",FALSE,#N/A,#N/A,FALSE,FALSE,FALSE,9,300,300,FALSE,TRUE,TRUE,TRUE,TRUE}</definedName>
    <definedName name="rwrewr" hidden="1">#REF!</definedName>
    <definedName name="Rwvu.CapersView." hidden="1">#REF!</definedName>
    <definedName name="Rwvu.CATODO." hidden="1">#REF!,#REF!,#REF!,#REF!,#REF!,#REF!</definedName>
    <definedName name="Rwvu.Japan_Capers_Ed_Pub." hidden="1">#REF!</definedName>
    <definedName name="Rwvu.KJP_CC." hidden="1">#REF!</definedName>
    <definedName name="Rwvu.VERGALHÃO." hidden="1">#REF!,#REF!,#REF!,#REF!,#REF!,#REF!</definedName>
    <definedName name="rww" hidden="1">#REF!</definedName>
    <definedName name="rx"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localSheetId="0" hidden="1">{"det (May)",#N/A,FALSE,"June";"sum (MAY YTD)",#N/A,FALSE,"June YTD"}</definedName>
    <definedName name="rxi" hidden="1">{"det (May)",#N/A,FALSE,"June";"sum (MAY YTD)",#N/A,FALSE,"June YTD"}</definedName>
    <definedName name="rytjktyhjyhjd" localSheetId="0" hidden="1">{"'Directory'!$A$72:$E$91"}</definedName>
    <definedName name="rytjktyhjyhjd" hidden="1">{"'Directory'!$A$72:$E$91"}</definedName>
    <definedName name="RZ">#REF!</definedName>
    <definedName name="RZ_1">#REF!</definedName>
    <definedName name="rz_13">#REF!</definedName>
    <definedName name="rz_39">#REF!</definedName>
    <definedName name="rz_6">#REF!</definedName>
    <definedName name="s" hidden="1">#REF!</definedName>
    <definedName name="S.MÍNIMO">#REF!</definedName>
    <definedName name="S_MAME_L">#N/A</definedName>
    <definedName name="S0">#REF!</definedName>
    <definedName name="S03.01" localSheetId="0" hidden="1">{"Graphic",#N/A,TRUE,"Graphic"}</definedName>
    <definedName name="S03.01" hidden="1">{"Graphic",#N/A,TRUE,"Graphic"}</definedName>
    <definedName name="S03a" localSheetId="0" hidden="1">{"Graphic",#N/A,TRUE,"Graphic"}</definedName>
    <definedName name="S03a" hidden="1">{"Graphic",#N/A,TRUE,"Graphic"}</definedName>
    <definedName name="SA">#REF!</definedName>
    <definedName name="sa2s" hidden="1">#REF!</definedName>
    <definedName name="saa" localSheetId="0" hidden="1">{#N/A,#N/A,FALSE,"GERAL";#N/A,#N/A,FALSE,"012-96";#N/A,#N/A,FALSE,"018-96";#N/A,#N/A,FALSE,"027-96";#N/A,#N/A,FALSE,"059-96";#N/A,#N/A,FALSE,"076-96";#N/A,#N/A,FALSE,"019-97";#N/A,#N/A,FALSE,"021-97";#N/A,#N/A,FALSE,"022-97";#N/A,#N/A,FALSE,"028-97"}</definedName>
    <definedName name="saa" hidden="1">{#N/A,#N/A,FALSE,"GERAL";#N/A,#N/A,FALSE,"012-96";#N/A,#N/A,FALSE,"018-96";#N/A,#N/A,FALSE,"027-96";#N/A,#N/A,FALSE,"059-96";#N/A,#N/A,FALSE,"076-96";#N/A,#N/A,FALSE,"019-97";#N/A,#N/A,FALSE,"021-97";#N/A,#N/A,FALSE,"022-97";#N/A,#N/A,FALSE,"028-97"}</definedName>
    <definedName name="saaaaasa" hidden="1">#N/A</definedName>
    <definedName name="SAAF" localSheetId="0" hidden="1">{"'Quadro'!$A$4:$BG$78"}</definedName>
    <definedName name="SAAF" hidden="1">{"'Quadro'!$A$4:$BG$78"}</definedName>
    <definedName name="sac" localSheetId="0" hidden="1">{#N/A,#N/A,FALSE,"PCOL"}</definedName>
    <definedName name="sac" hidden="1">{#N/A,#N/A,FALSE,"PCOL"}</definedName>
    <definedName name="sac.50">#REF!</definedName>
    <definedName name="Saca">#REF!</definedName>
    <definedName name="SACRETudo">#REF!</definedName>
    <definedName name="SACTudo">#REF!</definedName>
    <definedName name="sad" localSheetId="0" hidden="1">{"'Total'!$A$1","'Total'!$A$3"}</definedName>
    <definedName name="sad" hidden="1">{"'Total'!$A$1","'Total'!$A$3"}</definedName>
    <definedName name="sada" localSheetId="0" hidden="1">{#N/A,#N/A,TRUE,"RECEITA ESTAC";#N/A,#N/A,TRUE,"CASH ESTAC";#N/A,#N/A,TRUE,"11Est";#N/A,#N/A,TRUE,"13Est";#N/A,#N/A,TRUE,"14Est";#N/A,#N/A,TRUE,"16Est";#N/A,#N/A,TRUE,"IMOB ESTAC_A4"}</definedName>
    <definedName name="sada" hidden="1">{#N/A,#N/A,TRUE,"RECEITA ESTAC";#N/A,#N/A,TRUE,"CASH ESTAC";#N/A,#N/A,TRUE,"11Est";#N/A,#N/A,TRUE,"13Est";#N/A,#N/A,TRUE,"14Est";#N/A,#N/A,TRUE,"16Est";#N/A,#N/A,TRUE,"IMOB ESTAC_A4"}</definedName>
    <definedName name="sadadas">#REF!</definedName>
    <definedName name="SADADWE" localSheetId="0" hidden="1">{#N/A,#N/A,FALSE,"MO (2)"}</definedName>
    <definedName name="SADADWE" hidden="1">{#N/A,#N/A,FALSE,"MO (2)"}</definedName>
    <definedName name="sadasd" localSheetId="0" hidden="1">{#N/A,#N/A,FALSE,"FFCXOUT3"}</definedName>
    <definedName name="sadasd" hidden="1">{#N/A,#N/A,FALSE,"FFCXOUT3"}</definedName>
    <definedName name="sadass" localSheetId="0" hidden="1">{#N/A,#N/A,FALSE,"Plan1";#N/A,#N/A,FALSE,"Plan2"}</definedName>
    <definedName name="sadass" hidden="1">{#N/A,#N/A,FALSE,"Plan1";#N/A,#N/A,FALSE,"Plan2"}</definedName>
    <definedName name="sadd" localSheetId="0" hidden="1">{#N/A,#N/A,FALSE,"GERAL";#N/A,#N/A,FALSE,"012-96";#N/A,#N/A,FALSE,"018-96";#N/A,#N/A,FALSE,"027-96";#N/A,#N/A,FALSE,"059-96";#N/A,#N/A,FALSE,"076-96";#N/A,#N/A,FALSE,"019-97";#N/A,#N/A,FALSE,"021-97";#N/A,#N/A,FALSE,"022-97";#N/A,#N/A,FALSE,"028-97"}</definedName>
    <definedName name="sadd" hidden="1">{#N/A,#N/A,FALSE,"GERAL";#N/A,#N/A,FALSE,"012-96";#N/A,#N/A,FALSE,"018-96";#N/A,#N/A,FALSE,"027-96";#N/A,#N/A,FALSE,"059-96";#N/A,#N/A,FALSE,"076-96";#N/A,#N/A,FALSE,"019-97";#N/A,#N/A,FALSE,"021-97";#N/A,#N/A,FALSE,"022-97";#N/A,#N/A,FALSE,"028-97"}</definedName>
    <definedName name="SADERA" localSheetId="0" hidden="1">{#N/A,#N/A,FALSE,"MO (2)"}</definedName>
    <definedName name="SADERA" hidden="1">{#N/A,#N/A,FALSE,"MO (2)"}</definedName>
    <definedName name="SADERA_1" localSheetId="0" hidden="1">{#N/A,#N/A,FALSE,"MO (2)"}</definedName>
    <definedName name="SADERA_1" hidden="1">{#N/A,#N/A,FALSE,"MO (2)"}</definedName>
    <definedName name="saderadesa" localSheetId="0" hidden="1">{#N/A,#N/A,FALSE,"MO (2)"}</definedName>
    <definedName name="saderadesa" hidden="1">{#N/A,#N/A,FALSE,"MO (2)"}</definedName>
    <definedName name="saderadesa_1" localSheetId="0" hidden="1">{#N/A,#N/A,FALSE,"MO (2)"}</definedName>
    <definedName name="saderadesa_1" hidden="1">{#N/A,#N/A,FALSE,"MO (2)"}</definedName>
    <definedName name="saderasa" localSheetId="0" hidden="1">{#N/A,#N/A,FALSE,"MO (2)"}</definedName>
    <definedName name="saderasa" hidden="1">{#N/A,#N/A,FALSE,"MO (2)"}</definedName>
    <definedName name="saderasa_1" localSheetId="0" hidden="1">{#N/A,#N/A,FALSE,"MO (2)"}</definedName>
    <definedName name="saderasa_1" hidden="1">{#N/A,#N/A,FALSE,"MO (2)"}</definedName>
    <definedName name="saderefe" localSheetId="0" hidden="1">{#N/A,#N/A,FALSE,"MO (2)"}</definedName>
    <definedName name="saderefe" hidden="1">{#N/A,#N/A,FALSE,"MO (2)"}</definedName>
    <definedName name="saderefe_1" localSheetId="0" hidden="1">{#N/A,#N/A,FALSE,"MO (2)"}</definedName>
    <definedName name="saderefe_1" hidden="1">{#N/A,#N/A,FALSE,"MO (2)"}</definedName>
    <definedName name="sadfasd" localSheetId="0" hidden="1">{"prem1",#N/A,FALSE,"Consolidado";"pl_us",#N/A,FALSE,"Consolidado";"pl_hl",#N/A,FALSE,"Consolidado";"bs",#N/A,FALSE,"Consolidado";"cf",#N/A,FALSE,"Consolidado"}</definedName>
    <definedName name="sadfasd" hidden="1">{"prem1",#N/A,FALSE,"Consolidado";"pl_us",#N/A,FALSE,"Consolidado";"pl_hl",#N/A,FALSE,"Consolidado";"bs",#N/A,FALSE,"Consolidado";"cf",#N/A,FALSE,"Consolidado"}</definedName>
    <definedName name="SADFG">#REF!</definedName>
    <definedName name="sadfsdfsdfsaf" localSheetId="0" hidden="1">{"wpocash",#N/A,FALSE,"WPOALLT";"wpoinc",#N/A,FALSE,"WPOALLT";"wpobroad",#N/A,FALSE,"WPOALLT";"wpocable",#N/A,FALSE,"WPOALLT";"wpoexcl",#N/A,FALSE,"WPOALLT";"wponwsweek",#N/A,FALSE,"WPOALLT";"wpopost",#N/A,FALSE,"WPOALLT"}</definedName>
    <definedName name="sadfsdfsdfsaf" hidden="1">{"wpocash",#N/A,FALSE,"WPOALLT";"wpoinc",#N/A,FALSE,"WPOALLT";"wpobroad",#N/A,FALSE,"WPOALLT";"wpocable",#N/A,FALSE,"WPOALLT";"wpoexcl",#N/A,FALSE,"WPOALLT";"wponwsweek",#N/A,FALSE,"WPOALLT";"wpopost",#N/A,FALSE,"WPOALLT"}</definedName>
    <definedName name="sadsadsdsad"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sadsadsdsa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sadsr" localSheetId="0" hidden="1">{"AVÓS",#N/A,FALSE,"Obras"}</definedName>
    <definedName name="sadsr" hidden="1">{"AVÓS",#N/A,FALSE,"Obras"}</definedName>
    <definedName name="saease" hidden="1">#REF!</definedName>
    <definedName name="SAFSFDS" hidden="1">#REF!</definedName>
    <definedName name="Saída_Clique">#REF!</definedName>
    <definedName name="SAKA">#REF!</definedName>
    <definedName name="sala" hidden="1">#N/A</definedName>
    <definedName name="salario">#REF!</definedName>
    <definedName name="salario_11">#REF!</definedName>
    <definedName name="Salário_Min">#REF!</definedName>
    <definedName name="SALÁRIO_MÍNIMO">#REF!</definedName>
    <definedName name="SALÁRIOMINIMO">#REF!</definedName>
    <definedName name="salarios">#REF!</definedName>
    <definedName name="saldini">#REF!</definedName>
    <definedName name="Saldo">#REF!</definedName>
    <definedName name="Saldo_Actual">#REF!</definedName>
    <definedName name="Saldo_Inicial">#REF!</definedName>
    <definedName name="Sale">#REF!</definedName>
    <definedName name="Sales">#REF!</definedName>
    <definedName name="salete" localSheetId="0" hidden="1">{#N/A,#N/A,FALSE,"MO (2)"}</definedName>
    <definedName name="salete" hidden="1">{#N/A,#N/A,FALSE,"MO (2)"}</definedName>
    <definedName name="salete.com" localSheetId="0" hidden="1">{#N/A,#N/A,FALSE,"MO (2)"}</definedName>
    <definedName name="salete.com" hidden="1">{#N/A,#N/A,FALSE,"MO (2)"}</definedName>
    <definedName name="salete.com_1" localSheetId="0" hidden="1">{#N/A,#N/A,FALSE,"MO (2)"}</definedName>
    <definedName name="salete.com_1" hidden="1">{#N/A,#N/A,FALSE,"MO (2)"}</definedName>
    <definedName name="salete_1" localSheetId="0" hidden="1">{#N/A,#N/A,FALSE,"MO (2)"}</definedName>
    <definedName name="salete_1" hidden="1">{#N/A,#N/A,FALSE,"MO (2)"}</definedName>
    <definedName name="salete333" localSheetId="0" hidden="1">{#N/A,#N/A,FALSE,"MO (2)"}</definedName>
    <definedName name="salete333" hidden="1">{#N/A,#N/A,FALSE,"MO (2)"}</definedName>
    <definedName name="salete333_1" localSheetId="0" hidden="1">{#N/A,#N/A,FALSE,"MO (2)"}</definedName>
    <definedName name="salete333_1" hidden="1">{#N/A,#N/A,FALSE,"MO (2)"}</definedName>
    <definedName name="sally" localSheetId="0" hidden="1">{#N/A,#N/A,FALSE,"Pharm";#N/A,#N/A,FALSE,"WWCM"}</definedName>
    <definedName name="sally" hidden="1">{#N/A,#N/A,FALSE,"Pharm";#N/A,#N/A,FALSE,"WWCM"}</definedName>
    <definedName name="SALVE" localSheetId="0">{#N/A,#N/A,FALSE,"RESUMO-BB1";#N/A,#N/A,FALSE,"MOD-A01-R - BB1";#N/A,#N/A,FALSE,"URB-BB1"}</definedName>
    <definedName name="SALVE">{#N/A,#N/A,FALSE,"RESUMO-BB1";#N/A,#N/A,FALSE,"MOD-A01-R - BB1";#N/A,#N/A,FALSE,"URB-BB1"}</definedName>
    <definedName name="SAMTudo">#REF!</definedName>
    <definedName name="SAPATA">#REF!</definedName>
    <definedName name="SAPBEXdnldView" hidden="1">"45PQXFK1FNU8V8F6EX8BUJ292"</definedName>
    <definedName name="SAPBEXhrIndnt" hidden="1">1</definedName>
    <definedName name="SAPBEXrevision" hidden="1">18</definedName>
    <definedName name="SAPBEXsysID" hidden="1">"B1P"</definedName>
    <definedName name="SAPBEXwbID" hidden="1">"4ZUOE77O1HF840EF45K3PLCV5"</definedName>
    <definedName name="SAPFUNCF4" hidden="1">#N/A</definedName>
    <definedName name="sapfuncf4hele" hidden="1">#N/A</definedName>
    <definedName name="sapfuncf4helo" hidden="1">#N/A</definedName>
    <definedName name="SAPFuncF4Help" localSheetId="0" hidden="1">Main.SAPF4Help()</definedName>
    <definedName name="SAPFuncF4Help" localSheetId="2" hidden="1">Main.SAPF4Help()</definedName>
    <definedName name="SAPFuncF4Help" hidden="1">Main.SAPF4Help()</definedName>
    <definedName name="sapfuncf4helw" hidden="1">#N/A</definedName>
    <definedName name="SAPsysID" hidden="1">"708C5W7SBKP804JT78WJ0JNKI"</definedName>
    <definedName name="SAPwbID" hidden="1">"ARS"</definedName>
    <definedName name="saquinho" localSheetId="0" hidden="1">{#N/A,#N/A,FALSE,"PCOL"}</definedName>
    <definedName name="saquinho" hidden="1">{#N/A,#N/A,FALSE,"PCOL"}</definedName>
    <definedName name="SAR" localSheetId="0" hidden="1">{"'Quadro'!$A$4:$BG$78"}</definedName>
    <definedName name="SAR" hidden="1">{"'Quadro'!$A$4:$BG$78"}</definedName>
    <definedName name="sargtwregwer"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rgtwregw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rjeta">#N/A</definedName>
    <definedName name="sarjeta.p.a">#REF!</definedName>
    <definedName name="SARRAFO">#REF!</definedName>
    <definedName name="sas" localSheetId="0">{#N/A,#N/A,FALSE,"GERAL";#N/A,#N/A,FALSE,"012-96";#N/A,#N/A,FALSE,"018-96";#N/A,#N/A,FALSE,"027-96";#N/A,#N/A,FALSE,"059-96";#N/A,#N/A,FALSE,"076-96";#N/A,#N/A,FALSE,"019-97";#N/A,#N/A,FALSE,"021-97";#N/A,#N/A,FALSE,"022-97";#N/A,#N/A,FALSE,"028-97"}</definedName>
    <definedName name="sas">{#N/A,#N/A,FALSE,"GERAL";#N/A,#N/A,FALSE,"012-96";#N/A,#N/A,FALSE,"018-96";#N/A,#N/A,FALSE,"027-96";#N/A,#N/A,FALSE,"059-96";#N/A,#N/A,FALSE,"076-96";#N/A,#N/A,FALSE,"019-97";#N/A,#N/A,FALSE,"021-97";#N/A,#N/A,FALSE,"022-97";#N/A,#N/A,FALSE,"028-97"}</definedName>
    <definedName name="SASA" localSheetId="0" hidden="1">{#N/A,#N/A,FALSE,"MO (2)"}</definedName>
    <definedName name="SASA" hidden="1">{#N/A,#N/A,FALSE,"MO (2)"}</definedName>
    <definedName name="sasa.com" localSheetId="0" hidden="1">{#N/A,#N/A,FALSE,"MO (2)"}</definedName>
    <definedName name="sasa.com" hidden="1">{#N/A,#N/A,FALSE,"MO (2)"}</definedName>
    <definedName name="sasa.com_1" localSheetId="0" hidden="1">{#N/A,#N/A,FALSE,"MO (2)"}</definedName>
    <definedName name="sasa.com_1" hidden="1">{#N/A,#N/A,FALSE,"MO (2)"}</definedName>
    <definedName name="SASA_1" localSheetId="0" hidden="1">{#N/A,#N/A,FALSE,"MO (2)"}</definedName>
    <definedName name="SASA_1" hidden="1">{#N/A,#N/A,FALSE,"MO (2)"}</definedName>
    <definedName name="sasaasa" localSheetId="0" hidden="1">{#N/A,#N/A,FALSE,"MO (2)"}</definedName>
    <definedName name="sasaasa" hidden="1">{#N/A,#N/A,FALSE,"MO (2)"}</definedName>
    <definedName name="sasaasa_1" localSheetId="0" hidden="1">{#N/A,#N/A,FALSE,"MO (2)"}</definedName>
    <definedName name="sasaasa_1" hidden="1">{#N/A,#N/A,FALSE,"MO (2)"}</definedName>
    <definedName name="sasadasas" localSheetId="0" hidden="1">{#N/A,#N/A,FALSE,"MO (2)"}</definedName>
    <definedName name="sasadasas" hidden="1">{#N/A,#N/A,FALSE,"MO (2)"}</definedName>
    <definedName name="sasadasas_1" localSheetId="0" hidden="1">{#N/A,#N/A,FALSE,"MO (2)"}</definedName>
    <definedName name="sasadasas_1" hidden="1">{#N/A,#N/A,FALSE,"MO (2)"}</definedName>
    <definedName name="SASADE" localSheetId="0" hidden="1">{#N/A,#N/A,FALSE,"MO (2)"}</definedName>
    <definedName name="SASADE" hidden="1">{#N/A,#N/A,FALSE,"MO (2)"}</definedName>
    <definedName name="sasadefadesa" localSheetId="0" hidden="1">{#N/A,#N/A,FALSE,"MO (2)"}</definedName>
    <definedName name="sasadefadesa" hidden="1">{#N/A,#N/A,FALSE,"MO (2)"}</definedName>
    <definedName name="sasadefadesa_1" localSheetId="0" hidden="1">{#N/A,#N/A,FALSE,"MO (2)"}</definedName>
    <definedName name="sasadefadesa_1" hidden="1">{#N/A,#N/A,FALSE,"MO (2)"}</definedName>
    <definedName name="sasas" localSheetId="0" hidden="1">{"prem1",#N/A,FALSE,"Consolidado";"pl_us",#N/A,FALSE,"Consolidado";"pl_hl",#N/A,FALSE,"Consolidado";"bs",#N/A,FALSE,"Consolidado";"cf",#N/A,FALSE,"Consolidado"}</definedName>
    <definedName name="sasas" hidden="1">{"prem1",#N/A,FALSE,"Consolidado";"pl_us",#N/A,FALSE,"Consolidado";"pl_hl",#N/A,FALSE,"Consolidado";"bs",#N/A,FALSE,"Consolidado";"cf",#N/A,FALSE,"Consolidado"}</definedName>
    <definedName name="sasasa" localSheetId="0" hidden="1">{"'gráf jan00'!$A$1:$AK$41"}</definedName>
    <definedName name="sasasa" hidden="1">{"'gráf jan00'!$A$1:$AK$41"}</definedName>
    <definedName name="SASASA_1" localSheetId="0" hidden="1">{#N/A,#N/A,FALSE,"MO (2)"}</definedName>
    <definedName name="SASASA_1" hidden="1">{#N/A,#N/A,FALSE,"MO (2)"}</definedName>
    <definedName name="sasassas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sassas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sd" localSheetId="0" hidden="1">{"'Total'!$A$1","'Total'!$A$3"}</definedName>
    <definedName name="sasd" hidden="1">{"'Total'!$A$1","'Total'!$A$3"}</definedName>
    <definedName name="sasda" localSheetId="0" hidden="1">{#N/A,#N/A,TRUE,"Serviços"}</definedName>
    <definedName name="sasda" hidden="1">{#N/A,#N/A,TRUE,"Serviços"}</definedName>
    <definedName name="sasdaa" localSheetId="0" hidden="1">{#N/A,#N/A,TRUE,"Serviços"}</definedName>
    <definedName name="sasdaa" hidden="1">{#N/A,#N/A,TRUE,"Serviços"}</definedName>
    <definedName name="sat">#REF!</definedName>
    <definedName name="saux">#REF!</definedName>
    <definedName name="savings" localSheetId="0" hidden="1">{#N/A,#N/A,FALSE,"지침";#N/A,#N/A,FALSE,"환경분석";#N/A,#N/A,FALSE,"Sheet16"}</definedName>
    <definedName name="savings" hidden="1">{#N/A,#N/A,FALSE,"지침";#N/A,#N/A,FALSE,"환경분석";#N/A,#N/A,FALSE,"Sheet16"}</definedName>
    <definedName name="sax" localSheetId="0" hidden="1">{#N/A,#N/A,FALSE,"ResGer";#N/A,#N/A,FALSE,"EndBan";#N/A,#N/A,FALSE,"DebTrabFis";#N/A,#N/A,FALSE,"FlxEndBan"}</definedName>
    <definedName name="sax" hidden="1">{#N/A,#N/A,FALSE,"ResGer";#N/A,#N/A,FALSE,"EndBan";#N/A,#N/A,FALSE,"DebTrabFis";#N/A,#N/A,FALSE,"FlxEndBan"}</definedName>
    <definedName name="SB">#REF!</definedName>
    <definedName name="sbb" localSheetId="0" hidden="1">{#N/A,#N/A,FALSE,"Plan1";#N/A,#N/A,FALSE,"Plan2"}</definedName>
    <definedName name="sbb" hidden="1">{#N/A,#N/A,FALSE,"Plan1";#N/A,#N/A,FALSE,"Plan2"}</definedName>
    <definedName name="sbenini" localSheetId="0" hidden="1">{#N/A,#N/A,FALSE,"Plan1";#N/A,#N/A,FALSE,"Plan2"}</definedName>
    <definedName name="sbenini" hidden="1">{#N/A,#N/A,FALSE,"Plan1";#N/A,#N/A,FALSE,"Plan2"}</definedName>
    <definedName name="sberrini" localSheetId="0" hidden="1">{#N/A,#N/A,FALSE,"Plan1";#N/A,#N/A,FALSE,"Plan2"}</definedName>
    <definedName name="sberrini" hidden="1">{#N/A,#N/A,FALSE,"Plan1";#N/A,#N/A,FALSE,"Plan2"}</definedName>
    <definedName name="sbg">#REF!</definedName>
    <definedName name="sbg_25">#REF!</definedName>
    <definedName name="sbg_4">#REF!</definedName>
    <definedName name="sbgg">#REF!</definedName>
    <definedName name="SBRP">#REF!</definedName>
    <definedName name="SBRP_1">#REF!</definedName>
    <definedName name="SBTC">#REF!</definedName>
    <definedName name="SBTC_25">#REF!</definedName>
    <definedName name="SBTC_4">#REF!</definedName>
    <definedName name="SBTCC">#REF!</definedName>
    <definedName name="SC">#REF!</definedName>
    <definedName name="SC1_1">#REF!</definedName>
    <definedName name="SC10_1">#REF!</definedName>
    <definedName name="SC11_1">#REF!</definedName>
    <definedName name="SC12_1">#REF!</definedName>
    <definedName name="SC13_1">#REF!</definedName>
    <definedName name="SC14_1">#REF!</definedName>
    <definedName name="SC2_1">#REF!</definedName>
    <definedName name="SC3_1">#REF!</definedName>
    <definedName name="SC4_1">#REF!</definedName>
    <definedName name="SC5_1">#REF!</definedName>
    <definedName name="SC6_1">#REF!</definedName>
    <definedName name="SC7_1">#REF!</definedName>
    <definedName name="SC8_1">#REF!</definedName>
    <definedName name="SC9_1">#REF!</definedName>
    <definedName name="sca" localSheetId="0" hidden="1">{"p1TOC",#N/A,FALSE,"DCF_Summary";"p23summary",#N/A,FALSE,"DCF_Summary";"p4contact",#N/A,FALSE,"Contact Lake";"p5kumtor",#N/A,FALSE,"Kumtor";#N/A,#N/A,FALSE,"CCAU_NAV";"p8compdata",#N/A,FALSE,"Gold_Comps";#N/A,#N/A,FALSE,"Comp_Valuation"}</definedName>
    <definedName name="sca" hidden="1">{"p1TOC",#N/A,FALSE,"DCF_Summary";"p23summary",#N/A,FALSE,"DCF_Summary";"p4contact",#N/A,FALSE,"Contact Lake";"p5kumtor",#N/A,FALSE,"Kumtor";#N/A,#N/A,FALSE,"CCAU_NAV";"p8compdata",#N/A,FALSE,"Gold_Comps";#N/A,#N/A,FALSE,"Comp_Valuation"}</definedName>
    <definedName name="Scaba" localSheetId="0" hidden="1">{#N/A,#N/A,FALSE,"지침";#N/A,#N/A,FALSE,"환경분석";#N/A,#N/A,FALSE,"Sheet16"}</definedName>
    <definedName name="Scaba" hidden="1">{#N/A,#N/A,FALSE,"지침";#N/A,#N/A,FALSE,"환경분석";#N/A,#N/A,FALSE,"Sheet16"}</definedName>
    <definedName name="SCB">#REF!</definedName>
    <definedName name="SCB_13">#REF!</definedName>
    <definedName name="SCB_39">#REF!</definedName>
    <definedName name="SCB_6">#REF!</definedName>
    <definedName name="scon">#REF!+#REF!</definedName>
    <definedName name="sd">#REF!</definedName>
    <definedName name="SDA">#REF!</definedName>
    <definedName name="SDA_RIO">#REF!</definedName>
    <definedName name="sdadsadsa" localSheetId="0" hidden="1">{#N/A,#N/A,FALSE,"Acum Julio - 00"}</definedName>
    <definedName name="sdadsadsa" hidden="1">{#N/A,#N/A,FALSE,"Acum Julio - 00"}</definedName>
    <definedName name="sdaf" localSheetId="0" hidden="1">{#N/A,#N/A,TRUE,"HarryGam-Ass";#N/A,#N/A,TRUE,"HarryGam-BS";#N/A,#N/A,TRUE,"HarryGam-IS";#N/A,#N/A,TRUE,"HarryGam-CF";#N/A,#N/A,TRUE,"HarryGam-CapEx";#N/A,#N/A,TRUE,"HarryGam-Int";#N/A,#N/A,TRUE,"HarryGam-Debt";#N/A,#N/A,TRUE,"HarryGam-Val";#N/A,#N/A,TRUE,"HarryGam-Mult Val";#N/A,#N/A,TRUE,"HarryGam-Credit"}</definedName>
    <definedName name="sdaf" hidden="1">{#N/A,#N/A,TRUE,"HarryGam-Ass";#N/A,#N/A,TRUE,"HarryGam-BS";#N/A,#N/A,TRUE,"HarryGam-IS";#N/A,#N/A,TRUE,"HarryGam-CF";#N/A,#N/A,TRUE,"HarryGam-CapEx";#N/A,#N/A,TRUE,"HarryGam-Int";#N/A,#N/A,TRUE,"HarryGam-Debt";#N/A,#N/A,TRUE,"HarryGam-Val";#N/A,#N/A,TRUE,"HarryGam-Mult Val";#N/A,#N/A,TRUE,"HarryGam-Credit"}</definedName>
    <definedName name="sdaffdsafd" localSheetId="0" hidden="1">{#N/A,#N/A,FALSE,"Brad_DCFM";#N/A,#N/A,FALSE,"Nick_DCFM";#N/A,#N/A,FALSE,"Mobile_DCFM"}</definedName>
    <definedName name="sdaffdsafd" hidden="1">{#N/A,#N/A,FALSE,"Brad_DCFM";#N/A,#N/A,FALSE,"Nick_DCFM";#N/A,#N/A,FALSE,"Mobile_DCFM"}</definedName>
    <definedName name="sdafgs" localSheetId="0" hidden="1">{#N/A,#N/A,FALSE,"Pharm";#N/A,#N/A,FALSE,"WWCM"}</definedName>
    <definedName name="sdafgs" hidden="1">{#N/A,#N/A,FALSE,"Pharm";#N/A,#N/A,FALSE,"WWCM"}</definedName>
    <definedName name="sdafmsdgf" localSheetId="0" hidden="1">{#N/A,#N/A,FALSE,"Plan1";#N/A,#N/A,FALSE,"Plan2"}</definedName>
    <definedName name="sdafmsdgf" hidden="1">{#N/A,#N/A,FALSE,"Plan1";#N/A,#N/A,FALSE,"Plan2"}</definedName>
    <definedName name="sdafsdafsaf" localSheetId="0" hidden="1">{"wpocash",#N/A,FALSE,"WPOALLT";"wpoinc",#N/A,FALSE,"WPOALLT";"wpobroad",#N/A,FALSE,"WPOALLT";"wpocable",#N/A,FALSE,"WPOALLT";"wpoexcl",#N/A,FALSE,"WPOALLT";"wponwsweek",#N/A,FALSE,"WPOALLT";"wpopost",#N/A,FALSE,"WPOALLT"}</definedName>
    <definedName name="sdafsdafsaf" hidden="1">{"wpocash",#N/A,FALSE,"WPOALLT";"wpoinc",#N/A,FALSE,"WPOALLT";"wpobroad",#N/A,FALSE,"WPOALLT";"wpocable",#N/A,FALSE,"WPOALLT";"wpoexcl",#N/A,FALSE,"WPOALLT";"wponwsweek",#N/A,FALSE,"WPOALLT";"wpopost",#N/A,FALSE,"WPOALLT"}</definedName>
    <definedName name="sdas" hidden="1">#REF!</definedName>
    <definedName name="sdasd">#REF!</definedName>
    <definedName name="sdasdaf" localSheetId="0" hidden="1">{"'Directory'!$A$72:$E$91"}</definedName>
    <definedName name="sdasdaf" hidden="1">{"'Directory'!$A$72:$E$91"}</definedName>
    <definedName name="sdasdas" hidden="1">#REF!</definedName>
    <definedName name="SDASDAWDA">#REF!</definedName>
    <definedName name="SDC" hidden="1">#REF!</definedName>
    <definedName name="sdcw" localSheetId="0" hidden="1">{"SCH54",#N/A,FALSE,"upside";"SCH55",#N/A,FALSE,"upside"}</definedName>
    <definedName name="sdcw" hidden="1">{"SCH54",#N/A,FALSE,"upside";"SCH55",#N/A,FALSE,"upside"}</definedName>
    <definedName name="SDD">#REF!</definedName>
    <definedName name="SDDDD" localSheetId="0" hidden="1">{#N/A,#N/A,FALSE,"DOARCNB";#N/A,#N/A,FALSE,"PLCNB";#N/A,#N/A,FALSE,"DRECNB";#N/A,#N/A,FALSE,"BPCNB";#N/A,#N/A,FALSE,"fluxo de caixa"}</definedName>
    <definedName name="SDDDD" hidden="1">{#N/A,#N/A,FALSE,"DOARCNB";#N/A,#N/A,FALSE,"PLCNB";#N/A,#N/A,FALSE,"DRECNB";#N/A,#N/A,FALSE,"BPCNB";#N/A,#N/A,FALSE,"fluxo de caixa"}</definedName>
    <definedName name="sddfadf" localSheetId="0" hidden="1">{"'Directory'!$A$72:$E$91"}</definedName>
    <definedName name="sddfadf" hidden="1">{"'Directory'!$A$72:$E$91"}</definedName>
    <definedName name="sddjgj" localSheetId="0" hidden="1">{#N/A,#N/A,FALSE,"Plan1";#N/A,#N/A,FALSE,"Plan2"}</definedName>
    <definedName name="sddjgj" hidden="1">{#N/A,#N/A,FALSE,"Plan1";#N/A,#N/A,FALSE,"Plan2"}</definedName>
    <definedName name="sddx" localSheetId="0" hidden="1">{"prem1",#N/A,FALSE,"Consolidado";"pl_us",#N/A,FALSE,"Consolidado";"pl_hl",#N/A,FALSE,"Consolidado";"bs",#N/A,FALSE,"Consolidado";"cf",#N/A,FALSE,"Consolidado"}</definedName>
    <definedName name="sddx" hidden="1">{"prem1",#N/A,FALSE,"Consolidado";"pl_us",#N/A,FALSE,"Consolidado";"pl_hl",#N/A,FALSE,"Consolidado";"bs",#N/A,FALSE,"Consolidado";"cf",#N/A,FALSE,"Consolidado"}</definedName>
    <definedName name="sdf" hidden="1">#REF!</definedName>
    <definedName name="sdfasdad" localSheetId="0" hidden="1">{#N/A,#N/A,FALSE,"Aging Summary";#N/A,#N/A,FALSE,"Ratio Analysis";#N/A,#N/A,FALSE,"Test 120 Day Accts";#N/A,#N/A,FALSE,"Tickmarks"}</definedName>
    <definedName name="sdfasdad" hidden="1">{#N/A,#N/A,FALSE,"Aging Summary";#N/A,#N/A,FALSE,"Ratio Analysis";#N/A,#N/A,FALSE,"Test 120 Day Accts";#N/A,#N/A,FALSE,"Tickmarks"}</definedName>
    <definedName name="SDFASDF" localSheetId="0" hidden="1">{#N/A,#N/A,FALSE,"pedido"}</definedName>
    <definedName name="SDFASDF" hidden="1">{#N/A,#N/A,FALSE,"pedido"}</definedName>
    <definedName name="sdfdfg" localSheetId="0" hidden="1">{"'Directory'!$A$72:$E$91"}</definedName>
    <definedName name="sdfdfg" hidden="1">{"'Directory'!$A$72:$E$91"}</definedName>
    <definedName name="SDFDSF" hidden="1">#REF!</definedName>
    <definedName name="sdfer" localSheetId="0" hidden="1">{#N/A,#N/A,FALSE,"Plan1";#N/A,#N/A,FALSE,"Plan2"}</definedName>
    <definedName name="sdfer" hidden="1">{#N/A,#N/A,FALSE,"Plan1";#N/A,#N/A,FALSE,"Plan2"}</definedName>
    <definedName name="SDFFDFDF" localSheetId="0" hidden="1">{"'gráf jan00'!$A$1:$AK$41"}</definedName>
    <definedName name="SDFFDFDF" hidden="1">{"'gráf jan00'!$A$1:$AK$41"}</definedName>
    <definedName name="sdfg" localSheetId="0" hidden="1">{"'Total'!$A$1","'Total'!$A$3"}</definedName>
    <definedName name="sdfg" hidden="1">{"'Total'!$A$1","'Total'!$A$3"}</definedName>
    <definedName name="sdfh" localSheetId="0" hidden="1">{#N/A,#N/A,FALSE,"Pharm";#N/A,#N/A,FALSE,"WWCM"}</definedName>
    <definedName name="sdfh" hidden="1">{#N/A,#N/A,FALSE,"Pharm";#N/A,#N/A,FALSE,"WWCM"}</definedName>
    <definedName name="sdfhbtgbhtr" localSheetId="0" hidden="1">{"Final",#N/A,FALSE,"Feb-96"}</definedName>
    <definedName name="sdfhbtgbhtr" hidden="1">{"Final",#N/A,FALSE,"Feb-96"}</definedName>
    <definedName name="sdfhsdfgsdfgsdfg" localSheetId="0" hidden="1">{#N/A,#N/A,FALSE,"Assum";#N/A,#N/A,FALSE,"IS";#N/A,#N/A,FALSE,"Op-BS";#N/A,#N/A,FALSE,"BSCF";#N/A,#N/A,FALSE,"Brad_IS";#N/A,#N/A,FALSE,"Brad_BSCF";#N/A,#N/A,FALSE,"Nick_IS";#N/A,#N/A,FALSE,"Nick_BSCF";#N/A,#N/A,FALSE,"Mobile_IS";#N/A,#N/A,FALSE,"Mobile_BSCF";#N/A,#N/A,FALSE,"Syn+Elim";#N/A,#N/A,FALSE,"Ratings"}</definedName>
    <definedName name="sdfhsdfgsdfgsdfg" hidden="1">{#N/A,#N/A,FALSE,"Assum";#N/A,#N/A,FALSE,"IS";#N/A,#N/A,FALSE,"Op-BS";#N/A,#N/A,FALSE,"BSCF";#N/A,#N/A,FALSE,"Brad_IS";#N/A,#N/A,FALSE,"Brad_BSCF";#N/A,#N/A,FALSE,"Nick_IS";#N/A,#N/A,FALSE,"Nick_BSCF";#N/A,#N/A,FALSE,"Mobile_IS";#N/A,#N/A,FALSE,"Mobile_BSCF";#N/A,#N/A,FALSE,"Syn+Elim";#N/A,#N/A,FALSE,"Ratings"}</definedName>
    <definedName name="sdfnvqervnernhivf" localSheetId="0" hidden="1">{#N/A,#N/A,FALSE,"Skjema 6.5"}</definedName>
    <definedName name="sdfnvqervnernhivf" hidden="1">{#N/A,#N/A,FALSE,"Skjema 6.5"}</definedName>
    <definedName name="sdfr"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sdfr" hidden="1">{"SCH93",#N/A,FALSE,"monthly";"SCH94",#N/A,FALSE,"monthly";"SCH95",#N/A,FALSE,"monthly";"SCH96",#N/A,FALSE,"monthly";"SCH97",#N/A,FALSE,"monthly";"SCH104",#N/A,FALSE,"monthly";"SCH105",#N/A,FALSE,"monthly";"SCH106",#N/A,FALSE,"monthly";"SCH107",#N/A,FALSE,"monthly";"SCH108",#N/A,FALSE,"monthly";"SCH109",#N/A,FALSE,"monthly";"SCH110",#N/A,FALSE,"monthly"}</definedName>
    <definedName name="sdfrtgy" localSheetId="0" hidden="1">{#N/A,#N/A,FALSE,"Plan1";#N/A,#N/A,FALSE,"Plan2"}</definedName>
    <definedName name="sdfrtgy" hidden="1">{#N/A,#N/A,FALSE,"Plan1";#N/A,#N/A,FALSE,"Plan2"}</definedName>
    <definedName name="sdfs">#REF!</definedName>
    <definedName name="sdfsd">#REF!</definedName>
    <definedName name="sdfsdf" hidden="1">#REF!</definedName>
    <definedName name="sdfsdfsdfsafsdf" localSheetId="0" hidden="1">{"FCB_ALL",#N/A,FALSE,"FCB"}</definedName>
    <definedName name="sdfsdfsdfsafsdf" hidden="1">{"FCB_ALL",#N/A,FALSE,"FCB"}</definedName>
    <definedName name="sdfsg"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fsr" localSheetId="0" hidden="1">{#N/A,#N/A,FALSE,"Plan1";#N/A,#N/A,FALSE,"Plan2"}</definedName>
    <definedName name="sdfsr" hidden="1">{#N/A,#N/A,FALSE,"Plan1";#N/A,#N/A,FALSE,"Plan2"}</definedName>
    <definedName name="sdfssdf" localSheetId="0" hidden="1">{#N/A,#N/A,FALSE,"ROTINA";#N/A,#N/A,FALSE,"ITENS";#N/A,#N/A,FALSE,"ACOMP"}</definedName>
    <definedName name="sdfssdf" hidden="1">{#N/A,#N/A,FALSE,"ROTINA";#N/A,#N/A,FALSE,"ITENS";#N/A,#N/A,FALSE,"ACOMP"}</definedName>
    <definedName name="sdg" localSheetId="0" hidden="1">{#N/A,#N/A,FALSE,"Plan1";#N/A,#N/A,FALSE,"Plan2"}</definedName>
    <definedName name="sdg" hidden="1">{#N/A,#N/A,FALSE,"Plan1";#N/A,#N/A,FALSE,"Plan2"}</definedName>
    <definedName name="sdgagf" localSheetId="0" hidden="1">{#N/A,#N/A,FALSE,"Pharm";#N/A,#N/A,FALSE,"WWCM"}</definedName>
    <definedName name="sdgagf" hidden="1">{#N/A,#N/A,FALSE,"Pharm";#N/A,#N/A,FALSE,"WWCM"}</definedName>
    <definedName name="sdgfg"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dgfg"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djflsdjfl" localSheetId="0" hidden="1">{#N/A,#N/A,FALSE,"Plan1";#N/A,#N/A,FALSE,"Plan2"}</definedName>
    <definedName name="sdjflsdjfl" hidden="1">{#N/A,#N/A,FALSE,"Plan1";#N/A,#N/A,FALSE,"Plan2"}</definedName>
    <definedName name="SDJHF" localSheetId="0" hidden="1">{#N/A,#N/A,FALSE,"Plan1";#N/A,#N/A,FALSE,"Plan2"}</definedName>
    <definedName name="SDJHF" hidden="1">{#N/A,#N/A,FALSE,"Plan1";#N/A,#N/A,FALSE,"Plan2"}</definedName>
    <definedName name="SDJKSD" localSheetId="0" hidden="1">{#N/A,#N/A,FALSE,"1321";#N/A,#N/A,FALSE,"1324";#N/A,#N/A,FALSE,"1333";#N/A,#N/A,FALSE,"1371"}</definedName>
    <definedName name="SDJKSD" hidden="1">{#N/A,#N/A,FALSE,"1321";#N/A,#N/A,FALSE,"1324";#N/A,#N/A,FALSE,"1333";#N/A,#N/A,FALSE,"1371"}</definedName>
    <definedName name="sdlfsdflj" localSheetId="0" hidden="1">{#N/A,#N/A,FALSE,"Plan1";#N/A,#N/A,FALSE,"Plan2"}</definedName>
    <definedName name="sdlfsdflj" hidden="1">{#N/A,#N/A,FALSE,"Plan1";#N/A,#N/A,FALSE,"Plan2"}</definedName>
    <definedName name="SDLR" localSheetId="0" hidden="1">{#N/A,#N/A,FALSE,"Plan1";#N/A,#N/A,FALSE,"Plan2"}</definedName>
    <definedName name="SDLR" hidden="1">{#N/A,#N/A,FALSE,"Plan1";#N/A,#N/A,FALSE,"Plan2"}</definedName>
    <definedName name="sdn" localSheetId="0" hidden="1">{#N/A,#N/A,FALSE,"Hoja1";#N/A,#N/A,FALSE,"Hoja2"}</definedName>
    <definedName name="sdn" hidden="1">{#N/A,#N/A,FALSE,"Hoja1";#N/A,#N/A,FALSE,"Hoja2"}</definedName>
    <definedName name="sdrgarger" localSheetId="0" hidden="1">{"'Directory'!$A$72:$E$91"}</definedName>
    <definedName name="sdrgarger" hidden="1">{"'Directory'!$A$72:$E$91"}</definedName>
    <definedName name="sdrgesrgergsdf" localSheetId="0" hidden="1">{#N/A,#N/A,TRUE,"Acq-Ass";#N/A,#N/A,TRUE,"Acq-IS";#N/A,#N/A,TRUE,"Acq-BS";#N/A,#N/A,TRUE,"Acq-CF"}</definedName>
    <definedName name="sdrgesrgergsdf" hidden="1">{#N/A,#N/A,TRUE,"Acq-Ass";#N/A,#N/A,TRUE,"Acq-IS";#N/A,#N/A,TRUE,"Acq-BS";#N/A,#N/A,TRUE,"Acq-CF"}</definedName>
    <definedName name="SDS" localSheetId="0" hidden="1">{#N/A,#N/A,FALSE,"RESUMO-BB1";#N/A,#N/A,FALSE,"MOD-A01-R - BB1";#N/A,#N/A,FALSE,"URB-BB1"}</definedName>
    <definedName name="SDS" hidden="1">{#N/A,#N/A,FALSE,"RESUMO-BB1";#N/A,#N/A,FALSE,"MOD-A01-R - BB1";#N/A,#N/A,FALSE,"URB-BB1"}</definedName>
    <definedName name="sdsadasd" localSheetId="0" hidden="1">{#N/A,#N/A,FALSE,"Pharm";#N/A,#N/A,FALSE,"WWCM"}</definedName>
    <definedName name="sdsadasd" hidden="1">{#N/A,#N/A,FALSE,"Pharm";#N/A,#N/A,FALSE,"WWCM"}</definedName>
    <definedName name="sdsd">#REF!</definedName>
    <definedName name="sdsdf" localSheetId="0" hidden="1">{"'Quadro'!$A$4:$BG$78"}</definedName>
    <definedName name="sdsdf" hidden="1">{"'Quadro'!$A$4:$BG$78"}</definedName>
    <definedName name="sdsdf_1" localSheetId="0" hidden="1">{"'Quadro'!$A$4:$BG$78"}</definedName>
    <definedName name="sdsdf_1" hidden="1">{"'Quadro'!$A$4:$BG$78"}</definedName>
    <definedName name="sdsdsd" hidden="1">#REF!-1 &amp; "." &amp; MAX(1,COUNTA(INDEX(#REF!,MATCH(#REF!-1,#REF!,FALSE)):#REF!))</definedName>
    <definedName name="sdsdsds" localSheetId="0" hidden="1">{#N/A,#N/A,FALSE,"MO (2)"}</definedName>
    <definedName name="sdsdsds" hidden="1">{#N/A,#N/A,FALSE,"MO (2)"}</definedName>
    <definedName name="SDSDSDSDSDSDS" localSheetId="0" hidden="1">{#N/A,#N/A,FALSE,"Pag.01"}</definedName>
    <definedName name="SDSDSDSDSDSDS" hidden="1">{#N/A,#N/A,FALSE,"Pag.01"}</definedName>
    <definedName name="sdsdsdsx" localSheetId="0" hidden="1">{#N/A,#N/A,FALSE,"MO (2)"}</definedName>
    <definedName name="sdsdsdsx" hidden="1">{#N/A,#N/A,FALSE,"MO (2)"}</definedName>
    <definedName name="sdsdsf" localSheetId="0" hidden="1">{#N/A,#N/A,FALSE,"Aging Summary";#N/A,#N/A,FALSE,"Ratio Analysis";#N/A,#N/A,FALSE,"Test 120 Day Accts";#N/A,#N/A,FALSE,"Tickmarks"}</definedName>
    <definedName name="sdsdsf" hidden="1">{#N/A,#N/A,FALSE,"Aging Summary";#N/A,#N/A,FALSE,"Ratio Analysis";#N/A,#N/A,FALSE,"Test 120 Day Accts";#N/A,#N/A,FALSE,"Tickmarks"}</definedName>
    <definedName name="SE" localSheetId="0" hidden="1">{#N/A,#N/A,FALSE,"GERAL";#N/A,#N/A,FALSE,"012-96";#N/A,#N/A,FALSE,"018-96";#N/A,#N/A,FALSE,"027-96";#N/A,#N/A,FALSE,"059-96";#N/A,#N/A,FALSE,"076-96";#N/A,#N/A,FALSE,"019-97";#N/A,#N/A,FALSE,"021-97";#N/A,#N/A,FALSE,"022-97";#N/A,#N/A,FALSE,"028-97"}</definedName>
    <definedName name="SE" hidden="1">{#N/A,#N/A,FALSE,"GERAL";#N/A,#N/A,FALSE,"012-96";#N/A,#N/A,FALSE,"018-96";#N/A,#N/A,FALSE,"027-96";#N/A,#N/A,FALSE,"059-96";#N/A,#N/A,FALSE,"076-96";#N/A,#N/A,FALSE,"019-97";#N/A,#N/A,FALSE,"021-97";#N/A,#N/A,FALSE,"022-97";#N/A,#N/A,FALSE,"028-97"}</definedName>
    <definedName name="sea" hidden="1">#REF!</definedName>
    <definedName name="SECCIONISTA">#REF!</definedName>
    <definedName name="SEDE">#REF!</definedName>
    <definedName name="seee" localSheetId="0" hidden="1">{#N/A,#N/A,FALSE,"Cronograma";#N/A,#N/A,FALSE,"Cronogr. 2"}</definedName>
    <definedName name="seee" hidden="1">{#N/A,#N/A,FALSE,"Cronograma";#N/A,#N/A,FALSE,"Cronogr. 2"}</definedName>
    <definedName name="SEG">#REF!</definedName>
    <definedName name="SEG._IMP.">#REF!</definedName>
    <definedName name="SEG.IMP.">#REF!</definedName>
    <definedName name="SEG_1">#REF!</definedName>
    <definedName name="Seg_Carna" localSheetId="0">Dom_Páscoa-48</definedName>
    <definedName name="Seg_Carna">Dom_Páscoa-48</definedName>
    <definedName name="SEG_IMPOST">#REF!</definedName>
    <definedName name="sega">#REF!</definedName>
    <definedName name="segaa">#REF!</definedName>
    <definedName name="segfAF\asf\af\"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fAF\asf\a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Gar">#REF!</definedName>
    <definedName name="segm">#REF!</definedName>
    <definedName name="segment">#REF!</definedName>
    <definedName name="SEGMENTO">#REF!</definedName>
    <definedName name="SEGMTO">#REF!</definedName>
    <definedName name="SEGURO_IMPOSTOS">#REF!</definedName>
    <definedName name="SEGURO_REAL">#REF!</definedName>
    <definedName name="SEGURO_USD">#REF!</definedName>
    <definedName name="SeguroAcid.Trab.">#REF!</definedName>
    <definedName name="SeguroAdmLocal">#REF!</definedName>
    <definedName name="seguros">#REF!</definedName>
    <definedName name="SeguroVida">#REF!</definedName>
    <definedName name="SeguroVidaEmGrupo">#REF!</definedName>
    <definedName name="seila" localSheetId="0" hidden="1">{#N/A,#N/A,FALSE,"Aging Summary";#N/A,#N/A,FALSE,"Ratio Analysis";#N/A,#N/A,FALSE,"Test 120 Day Accts";#N/A,#N/A,FALSE,"Tickmarks"}</definedName>
    <definedName name="seila" hidden="1">{#N/A,#N/A,FALSE,"Aging Summary";#N/A,#N/A,FALSE,"Ratio Analysis";#N/A,#N/A,FALSE,"Test 120 Day Accts";#N/A,#N/A,FALSE,"Tickmarks"}</definedName>
    <definedName name="SEIXO">#REF!</definedName>
    <definedName name="SELATRINCA">#REF!</definedName>
    <definedName name="select_case">#REF!,#REF!,#REF!,#REF!,#REF!,#REF!,#REF!,#REF!,#REF!</definedName>
    <definedName name="Selic">#REF!</definedName>
    <definedName name="Selic2" localSheetId="0" hidden="1">{#N/A,#N/A,FALSE,"Aging Summary";#N/A,#N/A,FALSE,"Ratio Analysis";#N/A,#N/A,FALSE,"Test 120 Day Accts";#N/A,#N/A,FALSE,"Tickmarks"}</definedName>
    <definedName name="Selic2" hidden="1">{#N/A,#N/A,FALSE,"Aging Summary";#N/A,#N/A,FALSE,"Ratio Analysis";#N/A,#N/A,FALSE,"Test 120 Day Accts";#N/A,#N/A,FALSE,"Tickmarks"}</definedName>
    <definedName name="selic3" localSheetId="0" hidden="1">{#N/A,#N/A,FALSE,"Aging Summary";#N/A,#N/A,FALSE,"Ratio Analysis";#N/A,#N/A,FALSE,"Test 120 Day Accts";#N/A,#N/A,FALSE,"Tickmarks"}</definedName>
    <definedName name="selic3" hidden="1">{#N/A,#N/A,FALSE,"Aging Summary";#N/A,#N/A,FALSE,"Ratio Analysis";#N/A,#N/A,FALSE,"Test 120 Day Accts";#N/A,#N/A,FALSE,"Tickmarks"}</definedName>
    <definedName name="SelicJuros" localSheetId="0" hidden="1">{#N/A,#N/A,FALSE,"Aging Summary";#N/A,#N/A,FALSE,"Ratio Analysis";#N/A,#N/A,FALSE,"Test 120 Day Accts";#N/A,#N/A,FALSE,"Tickmarks"}</definedName>
    <definedName name="SelicJuros" hidden="1">{#N/A,#N/A,FALSE,"Aging Summary";#N/A,#N/A,FALSE,"Ratio Analysis";#N/A,#N/A,FALSE,"Test 120 Day Accts";#N/A,#N/A,FALSE,"Tickmarks"}</definedName>
    <definedName name="SELO">#REF!</definedName>
    <definedName name="SELOA">#REF!</definedName>
    <definedName name="SELTRINCA">#REF!</definedName>
    <definedName name="SEM">#REF!</definedName>
    <definedName name="SemanaTerminando">#REF!</definedName>
    <definedName name="SEMFUGA">#REF!</definedName>
    <definedName name="sencount" hidden="1">1</definedName>
    <definedName name="sens_toggles">#REF!,#REF!,#REF!,#REF!,#REF!,#REF!,#REF!,#REF!</definedName>
    <definedName name="Sensitivity" localSheetId="0" hidden="1">{"IncomeStatement",#N/A,TRUE,"Model";"LacdesIsles",#N/A,TRUE,"Model";"NAV",#N/A,TRUE,"NAV"}</definedName>
    <definedName name="Sensitivity" hidden="1">{"IncomeStatement",#N/A,TRUE,"Model";"LacdesIsles",#N/A,TRUE,"Model";"NAV",#N/A,TRUE,"NAV"}</definedName>
    <definedName name="Sentido">#REF!</definedName>
    <definedName name="separator">#REF!</definedName>
    <definedName name="SER" localSheetId="0" hidden="1">{"'Quadro'!$A$4:$BG$78"}</definedName>
    <definedName name="SER" hidden="1">{"'Quadro'!$A$4:$BG$78"}</definedName>
    <definedName name="SEREWRSWE" localSheetId="0" hidden="1">{"tabela",#N/A,FALSE,"Tabela";"decoração",#N/A,FALSE,"Decor.";"Informações",#N/A,FALSE,"Inform."}</definedName>
    <definedName name="SEREWRSWE" hidden="1">{"tabela",#N/A,FALSE,"Tabela";"decoração",#N/A,FALSE,"Decor.";"Informações",#N/A,FALSE,"Inform."}</definedName>
    <definedName name="SerP">#REF!</definedName>
    <definedName name="SERR">#REF!</definedName>
    <definedName name="SERRACIRCULAR.IMP">#REF!</definedName>
    <definedName name="SERRACIRCULAR.P">#REF!</definedName>
    <definedName name="serv">#REF!</definedName>
    <definedName name="Serv_prev">#REF!</definedName>
    <definedName name="Serv_prev_4">#REF!</definedName>
    <definedName name="Serv_prevv">#REF!</definedName>
    <definedName name="serv0050">#REF!</definedName>
    <definedName name="SERV1">#REF!</definedName>
    <definedName name="SERV2">#REF!</definedName>
    <definedName name="SERV3">#REF!</definedName>
    <definedName name="servamed">#REF!</definedName>
    <definedName name="servDNER">#REF!</definedName>
    <definedName name="SERVENTE">#REF!</definedName>
    <definedName name="servfut">#REF!</definedName>
    <definedName name="SERVI">#REF!</definedName>
    <definedName name="servico">#REF!</definedName>
    <definedName name="Serviço">#REF!</definedName>
    <definedName name="servico_1">#REF!</definedName>
    <definedName name="serviço1">#REF!</definedName>
    <definedName name="ServiçoD">#REF!</definedName>
    <definedName name="Serviços">#REF!</definedName>
    <definedName name="Serviços_1">#REF!</definedName>
    <definedName name="Serviços_13">#REF!</definedName>
    <definedName name="Serviços_20">#REF!</definedName>
    <definedName name="Serviços_3">#REF!</definedName>
    <definedName name="Serviços_34">#REF!</definedName>
    <definedName name="Serviços_36">#REF!</definedName>
    <definedName name="serviços_de_proteção_ao_meio_ambiente">#REF!</definedName>
    <definedName name="serviços_preliminares">#REF!</definedName>
    <definedName name="serviços_terceirizados">#REF!</definedName>
    <definedName name="SERVIÇOSCG">#REF!</definedName>
    <definedName name="Serviçosprojeto">#REF!</definedName>
    <definedName name="servmed">#REF!</definedName>
    <definedName name="ses" localSheetId="0" hidden="1">{"mult96",#N/A,FALSE,"PETCOMP";"est96",#N/A,FALSE,"PETCOMP";"mult95",#N/A,FALSE,"PETCOMP";"est95",#N/A,FALSE,"PETCOMP";"multltm",#N/A,FALSE,"PETCOMP";"resultltm",#N/A,FALSE,"PETCOMP"}</definedName>
    <definedName name="ses" hidden="1">{"mult96",#N/A,FALSE,"PETCOMP";"est96",#N/A,FALSE,"PETCOMP";"mult95",#N/A,FALSE,"PETCOMP";"est95",#N/A,FALSE,"PETCOMP";"multltm",#N/A,FALSE,"PETCOMP";"resultltm",#N/A,FALSE,"PETCOMP"}</definedName>
    <definedName name="SET">#REF!</definedName>
    <definedName name="SETA">#REF!</definedName>
    <definedName name="SETEMBRO" localSheetId="0" hidden="1">{#N/A,#N/A,TRUE,"Serviços"}</definedName>
    <definedName name="SETEMBRO" hidden="1">{#N/A,#N/A,TRUE,"Serviços"}</definedName>
    <definedName name="SETEMBROO" localSheetId="0" hidden="1">{#N/A,#N/A,TRUE,"Serviços"}</definedName>
    <definedName name="SETEMBROO" hidden="1">{#N/A,#N/A,TRUE,"Serviços"}</definedName>
    <definedName name="SEV.CON">#REF!</definedName>
    <definedName name="SEV.EM">#REF!</definedName>
    <definedName name="SEVE">#REF!</definedName>
    <definedName name="seven">#REF!</definedName>
    <definedName name="SF" localSheetId="0" hidden="1">{"'Quadro'!$A$4:$BG$78"}</definedName>
    <definedName name="SF" hidden="1">{"'Quadro'!$A$4:$BG$78"}</definedName>
    <definedName name="sfasdfas" hidden="1">#REF!</definedName>
    <definedName name="SFD" localSheetId="0" hidden="1">{"'Quadro'!$A$4:$BG$78"}</definedName>
    <definedName name="SFD" hidden="1">{"'Quadro'!$A$4:$BG$78"}</definedName>
    <definedName name="sfdg" localSheetId="0" hidden="1">{#N/A,#N/A,FALSE,"ResGer";#N/A,#N/A,FALSE,"EndBan";#N/A,#N/A,FALSE,"DebTrabFis";#N/A,#N/A,FALSE,"FlxEndBan"}</definedName>
    <definedName name="sfdg" hidden="1">{#N/A,#N/A,FALSE,"ResGer";#N/A,#N/A,FALSE,"EndBan";#N/A,#N/A,FALSE,"DebTrabFis";#N/A,#N/A,FALSE,"FlxEndBan"}</definedName>
    <definedName name="sfdirect" localSheetId="0" hidden="1">{#N/A,#N/A,FALSE,"REPORT"}</definedName>
    <definedName name="sfdirect" hidden="1">{#N/A,#N/A,FALSE,"REPORT"}</definedName>
    <definedName name="sfds">#REF!</definedName>
    <definedName name="sfdsd" localSheetId="0" hidden="1">{#N/A,#N/A,FALSE,"Plan1";#N/A,#N/A,FALSE,"Plan2"}</definedName>
    <definedName name="sfdsd" hidden="1">{#N/A,#N/A,FALSE,"Plan1";#N/A,#N/A,FALSE,"Plan2"}</definedName>
    <definedName name="SFER" localSheetId="0" hidden="1">{#N/A,#N/A,FALSE,"Plan1";#N/A,#N/A,FALSE,"Plan2"}</definedName>
    <definedName name="SFER" hidden="1">{#N/A,#N/A,FALSE,"Plan1";#N/A,#N/A,FALSE,"Plan2"}</definedName>
    <definedName name="sff">#REF!</definedName>
    <definedName name="SFGAST5" localSheetId="0" hidden="1">{#N/A,#N/A,FALSE,"IC_Global";#N/A,#N/A,FALSE,"IC_Global (98-f)";#N/A,#N/A,FALSE,"Inc";#N/A,#N/A,FALSE,"CAMBIOS (2)";#N/A,#N/A,FALSE,"EXPL Inc.";#N/A,#N/A,FALSE,"HITOS98";#N/A,#N/A,FALSE,"CURVA ""S"" GLOBAL ";#N/A,#N/A,FALSE,"CURVA ""S"" 1998 "}</definedName>
    <definedName name="SFGAST5" hidden="1">{#N/A,#N/A,FALSE,"IC_Global";#N/A,#N/A,FALSE,"IC_Global (98-f)";#N/A,#N/A,FALSE,"Inc";#N/A,#N/A,FALSE,"CAMBIOS (2)";#N/A,#N/A,FALSE,"EXPL Inc.";#N/A,#N/A,FALSE,"HITOS98";#N/A,#N/A,FALSE,"CURVA ""S"" GLOBAL ";#N/A,#N/A,FALSE,"CURVA ""S"" 1998 "}</definedName>
    <definedName name="sfgdggu"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sfgdggu" hidden="1">{TRUE,TRUE,-1.25,-15.5,484.5,276.75,FALSE,TRUE,TRUE,TRUE,0,1,1,300,1,1.96296296296296,1.15384615384615,4,TRUE,TRUE,3,TRUE,1,FALSE,75,"Swvu.Print_Todo.","ACwvu.Print_Todo.",#N/A,FALSE,FALSE,0,0,0,0,2,"","",FALSE,FALSE,TRUE,FALSE,1,#N/A,2,10,"=R1C1:R636C40",FALSE,#N/A,#N/A,FALSE,FALSE,FALSE,9,300,300,FALSE,TRUE,TRUE,TRUE,TRUE}</definedName>
    <definedName name="sfghd" localSheetId="0" hidden="1">{"det (May)",#N/A,FALSE,"June";"sum (MAY YTD)",#N/A,FALSE,"June YTD"}</definedName>
    <definedName name="sfghd" hidden="1">{"det (May)",#N/A,FALSE,"June";"sum (MAY YTD)",#N/A,FALSE,"June YTD"}</definedName>
    <definedName name="sfgndghj"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sfgndgh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SFHJ" localSheetId="0" hidden="1">{"'Quadro'!$A$4:$BG$78"}</definedName>
    <definedName name="SFHJ" hidden="1">{"'Quadro'!$A$4:$BG$78"}</definedName>
    <definedName name="SFHPagamentos" localSheetId="0" hidden="1">{#N/A,#N/A,FALSE,"CONSOL. 5";#N/A,#N/A,FALSE,"CONSOL. ACUM. 6";#N/A,#N/A,FALSE,"CAP. EMPREG. 7";#N/A,#N/A,FALSE,"ORIGENS E APLICAÇÕES 9"}</definedName>
    <definedName name="SFHPagamentos" hidden="1">{#N/A,#N/A,FALSE,"CONSOL. 5";#N/A,#N/A,FALSE,"CONSOL. ACUM. 6";#N/A,#N/A,FALSE,"CAP. EMPREG. 7";#N/A,#N/A,FALSE,"ORIGENS E APLICAÇÕES 9"}</definedName>
    <definedName name="SFR" localSheetId="0" hidden="1">{"'Quadro'!$A$4:$BG$78"}</definedName>
    <definedName name="SFR" hidden="1">{"'Quadro'!$A$4:$BG$78"}</definedName>
    <definedName name="sfrsdrgt" localSheetId="0" hidden="1">{#N/A,#N/A,FALSE,"Plan1";#N/A,#N/A,FALSE,"Plan2"}</definedName>
    <definedName name="sfrsdrgt" hidden="1">{#N/A,#N/A,FALSE,"Plan1";#N/A,#N/A,FALSE,"Plan2"}</definedName>
    <definedName name="sfrt" localSheetId="0" hidden="1">{#N/A,#N/A,FALSE,"Plan1";#N/A,#N/A,FALSE,"Plan2"}</definedName>
    <definedName name="sfrt" hidden="1">{#N/A,#N/A,FALSE,"Plan1";#N/A,#N/A,FALSE,"Plan2"}</definedName>
    <definedName name="SFSDS" localSheetId="0" hidden="1">{#N/A,#N/A,FALSE,"Plan1";#N/A,#N/A,FALSE,"Plan2"}</definedName>
    <definedName name="SFSDS" hidden="1">{#N/A,#N/A,FALSE,"Plan1";#N/A,#N/A,FALSE,"Plan2"}</definedName>
    <definedName name="SFSFDSF" hidden="1">#REF!</definedName>
    <definedName name="SFSFDSFS" hidden="1">#REF!</definedName>
    <definedName name="SFSTRT" localSheetId="0" hidden="1">{#N/A,#N/A,FALSE,"masez (10)";#N/A,#N/A,FALSE,"masez (7)";#N/A,#N/A,FALSE,"masez (6)";#N/A,#N/A,FALSE,"masez (5)";#N/A,#N/A,FALSE,"masez (4)";#N/A,#N/A,FALSE,"masez (3)";#N/A,#N/A,FALSE,"masez (2)";#N/A,#N/A,FALSE,"GME";#N/A,#N/A,FALSE,"masez"}</definedName>
    <definedName name="SFSTRT" hidden="1">{#N/A,#N/A,FALSE,"masez (10)";#N/A,#N/A,FALSE,"masez (7)";#N/A,#N/A,FALSE,"masez (6)";#N/A,#N/A,FALSE,"masez (5)";#N/A,#N/A,FALSE,"masez (4)";#N/A,#N/A,FALSE,"masez (3)";#N/A,#N/A,FALSE,"masez (2)";#N/A,#N/A,FALSE,"GME";#N/A,#N/A,FALSE,"masez"}</definedName>
    <definedName name="sfu" localSheetId="0" hidden="1">{0,0,0,0;0,0,0,0;0,0,0,0}</definedName>
    <definedName name="sfu" hidden="1">{0,0,0,0;0,0,0,0;0,0,0,0}</definedName>
    <definedName name="SG">#REF!</definedName>
    <definedName name="SGAREHHUJ" hidden="1">#REF!</definedName>
    <definedName name="SGCC" localSheetId="0" hidden="1">{#N/A,#N/A,FALSE,"ati1294";#N/A,#N/A,FALSE,"pas1294";#N/A,#N/A,FALSE,"res1294"}</definedName>
    <definedName name="SGCC" hidden="1">{#N/A,#N/A,FALSE,"ati1294";#N/A,#N/A,FALSE,"pas1294";#N/A,#N/A,FALSE,"res1294"}</definedName>
    <definedName name="sgg">#REF!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202979.1*20*0.004/11</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202979.1*20*0.004/11</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11">#N/A</definedName>
    <definedName name="SHARED_FORMULA_512">#N/A</definedName>
    <definedName name="SHARED_FORMULA_513">#N/A</definedName>
    <definedName name="SHARED_FORMULA_514">#N/A</definedName>
    <definedName name="SHARED_FORMULA_515">#N/A</definedName>
    <definedName name="SHARED_FORMULA_516">#N/A</definedName>
    <definedName name="SHARED_FORMULA_517">#N/A</definedName>
    <definedName name="SHARED_FORMULA_518">#N/A</definedName>
    <definedName name="SHARED_FORMULA_519">#N/A</definedName>
    <definedName name="SHARED_FORMULA_52">#N/A</definedName>
    <definedName name="SHARED_FORMULA_520">#N/A</definedName>
    <definedName name="SHARED_FORMULA_521">#N/A</definedName>
    <definedName name="SHARED_FORMULA_522">#N/A</definedName>
    <definedName name="SHARED_FORMULA_523">#N/A</definedName>
    <definedName name="SHARED_FORMULA_524">#N/A</definedName>
    <definedName name="SHARED_FORMULA_525">#N/A</definedName>
    <definedName name="SHARED_FORMULA_526">#N/A</definedName>
    <definedName name="SHARED_FORMULA_527">#N/A</definedName>
    <definedName name="SHARED_FORMULA_528">#N/A</definedName>
    <definedName name="SHARED_FORMULA_529">#N/A</definedName>
    <definedName name="SHARED_FORMULA_53">#N/A</definedName>
    <definedName name="SHARED_FORMULA_530">#N/A</definedName>
    <definedName name="SHARED_FORMULA_531">#N/A</definedName>
    <definedName name="SHARED_FORMULA_532">#N/A</definedName>
    <definedName name="SHARED_FORMULA_533">#N/A</definedName>
    <definedName name="SHARED_FORMULA_534">#N/A</definedName>
    <definedName name="SHARED_FORMULA_535">#N/A</definedName>
    <definedName name="SHARED_FORMULA_536">#N/A</definedName>
    <definedName name="SHARED_FORMULA_537">#N/A</definedName>
    <definedName name="SHARED_FORMULA_538">#N/A</definedName>
    <definedName name="SHARED_FORMULA_539">#N/A</definedName>
    <definedName name="SHARED_FORMULA_54">#N/A</definedName>
    <definedName name="SHARED_FORMULA_540">#N/A</definedName>
    <definedName name="SHARED_FORMULA_541">#N/A</definedName>
    <definedName name="SHARED_FORMULA_542">#N/A</definedName>
    <definedName name="SHARED_FORMULA_543">#N/A</definedName>
    <definedName name="SHARED_FORMULA_544">#N/A</definedName>
    <definedName name="SHARED_FORMULA_545">#N/A</definedName>
    <definedName name="SHARED_FORMULA_546">#N/A</definedName>
    <definedName name="SHARED_FORMULA_547">#N/A</definedName>
    <definedName name="SHARED_FORMULA_548">#N/A</definedName>
    <definedName name="SHARED_FORMULA_549">#N/A</definedName>
    <definedName name="SHARED_FORMULA_55">#N/A</definedName>
    <definedName name="SHARED_FORMULA_550">#N/A</definedName>
    <definedName name="SHARED_FORMULA_551">#N/A</definedName>
    <definedName name="SHARED_FORMULA_552">#N/A</definedName>
    <definedName name="SHARED_FORMULA_553">#N/A</definedName>
    <definedName name="SHARED_FORMULA_554">#N/A</definedName>
    <definedName name="SHARED_FORMULA_555">#N/A</definedName>
    <definedName name="SHARED_FORMULA_556">#N/A</definedName>
    <definedName name="SHARED_FORMULA_557">#N/A</definedName>
    <definedName name="SHARED_FORMULA_558">#N/A</definedName>
    <definedName name="SHARED_FORMULA_559">#N/A</definedName>
    <definedName name="SHARED_FORMULA_56">#N/A</definedName>
    <definedName name="SHARED_FORMULA_560">#N/A</definedName>
    <definedName name="SHARED_FORMULA_561">#N/A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eet1" hidden="1">#REF!-1 &amp; "." &amp; MAX(1,COUNTA(INDEX(#REF!,MATCH(#REF!-1,#REF!,FALSE)):#REF!))</definedName>
    <definedName name="Sheet5bvhjvgkghk" localSheetId="0" hidden="1">{"det (May)",#N/A,FALSE,"June";"sum (MAY YTD)",#N/A,FALSE,"June YTD"}</definedName>
    <definedName name="Sheet5bvhjvgkghk" hidden="1">{"det (May)",#N/A,FALSE,"June";"sum (MAY YTD)",#N/A,FALSE,"June YTD"}</definedName>
    <definedName name="SheetNames" localSheetId="0">SUBSTITUTE(OBTER.LIVRO(1),1,LOCALIZAR("]",OBTER.LIVRO(1)),"")</definedName>
    <definedName name="SheetNames" localSheetId="2">SUBSTITUTE(OBTER.LIVRO(1),1,LOCALIZAR("]",OBTER.LIVRO(1)),"")</definedName>
    <definedName name="SheetNames">SUBSTITUTE(OBTER.LIVRO(1),1,LOCALIZAR("]",OBTER.LIVRO(1)),"")</definedName>
    <definedName name="SHHHHJ" localSheetId="0" hidden="1">{"'RR'!$A$2:$E$81"}</definedName>
    <definedName name="SHHHHJ" hidden="1">{"'RR'!$A$2:$E$81"}</definedName>
    <definedName name="ship2000"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r"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r"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1"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7"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7"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t" localSheetId="0" hidden="1">{#N/A,"Base",FALSE,"Dividend";#N/A,"Conservative",FALSE,"Dividend";#N/A,"Downside",FALSE,"Dividend"}</definedName>
    <definedName name="shit" hidden="1">{#N/A,"Base",FALSE,"Dividend";#N/A,"Conservative",FALSE,"Dividend";#N/A,"Downside",FALSE,"Dividend"}</definedName>
    <definedName name="Si" localSheetId="0" hidden="1">{#N/A,#N/A,FALSE,"GERAL";#N/A,#N/A,FALSE,"012-96";#N/A,#N/A,FALSE,"018-96";#N/A,#N/A,FALSE,"027-96";#N/A,#N/A,FALSE,"059-96";#N/A,#N/A,FALSE,"076-96";#N/A,#N/A,FALSE,"019-97";#N/A,#N/A,FALSE,"021-97";#N/A,#N/A,FALSE,"022-97";#N/A,#N/A,FALSE,"028-97"}</definedName>
    <definedName name="Si" hidden="1">{#N/A,#N/A,FALSE,"GERAL";#N/A,#N/A,FALSE,"012-96";#N/A,#N/A,FALSE,"018-96";#N/A,#N/A,FALSE,"027-96";#N/A,#N/A,FALSE,"059-96";#N/A,#N/A,FALSE,"076-96";#N/A,#N/A,FALSE,"019-97";#N/A,#N/A,FALSE,"021-97";#N/A,#N/A,FALSE,"022-97";#N/A,#N/A,FALSE,"028-97"}</definedName>
    <definedName name="sici" localSheetId="0" hidden="1">{"det (May)",#N/A,FALSE,"June";"sum (MAY YTD)",#N/A,FALSE,"June YTD"}</definedName>
    <definedName name="sici" hidden="1">{"det (May)",#N/A,FALSE,"June";"sum (MAY YTD)",#N/A,FALSE,"June YTD"}</definedName>
    <definedName name="SICRO">#REF!</definedName>
    <definedName name="sicro_1">"$#REF!.$A$1:$C$2958"</definedName>
    <definedName name="sicro2">"$#REF!.$A$1:$D$2937"</definedName>
    <definedName name="SIFÃO_CROMADO">#REF!</definedName>
    <definedName name="SIGLA_UF">#N/A</definedName>
    <definedName name="sigma" localSheetId="0" hidden="1">{"'Total'!$A$1","'Total'!$A$3"}</definedName>
    <definedName name="sigma" hidden="1">{"'Total'!$A$1","'Total'!$A$3"}</definedName>
    <definedName name="SIH">#REF!</definedName>
    <definedName name="siha">#REF!</definedName>
    <definedName name="sihaa">#REF!</definedName>
    <definedName name="SILVERIO" localSheetId="0" hidden="1">{"'Total'!$A$1","'Total'!$A$3"}</definedName>
    <definedName name="SILVERIO" hidden="1">{"'Total'!$A$1","'Total'!$A$3"}</definedName>
    <definedName name="simbolo">#REF!</definedName>
    <definedName name="simula2" localSheetId="0"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2"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do" localSheetId="0"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d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N">#REF!</definedName>
    <definedName name="Sina">#REF!</definedName>
    <definedName name="SINA_A">#REF!</definedName>
    <definedName name="SINA_B">#REF!</definedName>
    <definedName name="SINAL">#REF!</definedName>
    <definedName name="SINALI">#REF!</definedName>
    <definedName name="sinaliz_vert">#REF!</definedName>
    <definedName name="sinalizacao">#REF!</definedName>
    <definedName name="SINALIZAÇÃO" hidden="1">#REF!</definedName>
    <definedName name="sinalização_e_elementos_de_segurança">#REF!</definedName>
    <definedName name="SINTETICO" localSheetId="0" hidden="1">{#N/A,#N/A,TRUE,"TER  EXT";#N/A,#N/A,TRUE,"TER  EXT";#N/A,#N/A,TRUE,"LAT  ESQ";#N/A,#N/A,TRUE,"FRONTAL";#N/A,#N/A,TRUE,"POST";#N/A,#N/A,TRUE,"LAT  DIR"}</definedName>
    <definedName name="SINTETICO" hidden="1">{#N/A,#N/A,TRUE,"TER  EXT";#N/A,#N/A,TRUE,"TER  EXT";#N/A,#N/A,TRUE,"LAT  ESQ";#N/A,#N/A,TRUE,"FRONTAL";#N/A,#N/A,TRUE,"POST";#N/A,#N/A,TRUE,"LAT  DIR"}</definedName>
    <definedName name="SIS">#REF!</definedName>
    <definedName name="Sispec">#REF!</definedName>
    <definedName name="Sispec00">#REF!</definedName>
    <definedName name="Sispec98">#REF!</definedName>
    <definedName name="Sispec99">#REF!</definedName>
    <definedName name="SispecPSAP">#REF!</definedName>
    <definedName name="SIV">#REF!</definedName>
    <definedName name="siva">#REF!</definedName>
    <definedName name="sivaa">#REF!</definedName>
    <definedName name="SJ">#REF!</definedName>
    <definedName name="sjhydjgyjufkf" localSheetId="0" hidden="1">{"Final",#N/A,FALSE,"Feb-96"}</definedName>
    <definedName name="sjhydjgyjufkf" hidden="1">{"Final",#N/A,FALSE,"Feb-96"}</definedName>
    <definedName name="sjp">#REF!</definedName>
    <definedName name="sjsefhoarsoihg" hidden="1">#REF!</definedName>
    <definedName name="sjtshgth" localSheetId="0" hidden="1">{#N/A,#N/A,FALSE,"Assum";#N/A,#N/A,FALSE,"IS";#N/A,#N/A,FALSE,"Op-BS";#N/A,#N/A,FALSE,"BSCF";#N/A,#N/A,FALSE,"Brad_IS";#N/A,#N/A,FALSE,"Brad_BSCF";#N/A,#N/A,FALSE,"Nick_IS";#N/A,#N/A,FALSE,"Nick_BSCF";#N/A,#N/A,FALSE,"Mobile_IS";#N/A,#N/A,FALSE,"Mobile_BSCF";#N/A,#N/A,FALSE,"Syn+Elim";#N/A,#N/A,FALSE,"Ratings"}</definedName>
    <definedName name="sjtshgth" hidden="1">{#N/A,#N/A,FALSE,"Assum";#N/A,#N/A,FALSE,"IS";#N/A,#N/A,FALSE,"Op-BS";#N/A,#N/A,FALSE,"BSCF";#N/A,#N/A,FALSE,"Brad_IS";#N/A,#N/A,FALSE,"Brad_BSCF";#N/A,#N/A,FALSE,"Nick_IS";#N/A,#N/A,FALSE,"Nick_BSCF";#N/A,#N/A,FALSE,"Mobile_IS";#N/A,#N/A,FALSE,"Mobile_BSCF";#N/A,#N/A,FALSE,"Syn+Elim";#N/A,#N/A,FALSE,"Ratings"}</definedName>
    <definedName name="sk" hidden="1">"1, 3, 1, False, 2, False, False, , 0, False, True, 3, 2"</definedName>
    <definedName name="skato" localSheetId="0" hidden="1">{#N/A,"70% Success",FALSE,"Sales Forecast";#N/A,#N/A,FALSE,"Sheet2"}</definedName>
    <definedName name="skato" hidden="1">{#N/A,"70% Success",FALSE,"Sales Forecast";#N/A,#N/A,FALSE,"Sheet2"}</definedName>
    <definedName name="SKDFJUIOAWHGUOGBGH" hidden="1">#REF!</definedName>
    <definedName name="skksk" localSheetId="0" hidden="1">{"RESUMEN",#N/A,FALSE,"RESUMEN";"RESUMEN_MARG",#N/A,FALSE,"RESUMEN"}</definedName>
    <definedName name="skksk" hidden="1">{"RESUMEN",#N/A,FALSE,"RESUMEN";"RESUMEN_MARG",#N/A,FALSE,"RESUMEN"}</definedName>
    <definedName name="SLEVIN"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ov"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M">"$#REF!.$J$34"</definedName>
    <definedName name="SMC">#REF!</definedName>
    <definedName name="SMW">"$#REF!.$J$36"</definedName>
    <definedName name="SMWA">"$#REF!.$J$35"</definedName>
    <definedName name="So">#REF!</definedName>
    <definedName name="sof" localSheetId="0" hidden="1">{#N/A,#N/A,FALSE,"PCOL"}</definedName>
    <definedName name="sof" hidden="1">{#N/A,#N/A,FALSE,"PCOL"}</definedName>
    <definedName name="Soft" localSheetId="0" hidden="1">{"det (May)",#N/A,FALSE,"June";"sum (MAY YTD)",#N/A,FALSE,"June YTD"}</definedName>
    <definedName name="Soft" hidden="1">{"det (May)",#N/A,FALSE,"June";"sum (MAY YTD)",#N/A,FALSE,"June YTD"}</definedName>
    <definedName name="softx" localSheetId="0" hidden="1">{"det (May)",#N/A,FALSE,"June";"sum (MAY YTD)",#N/A,FALSE,"June YTD"}</definedName>
    <definedName name="softx" hidden="1">{"det (May)",#N/A,FALSE,"June";"sum (MAY YTD)",#N/A,FALSE,"June YTD"}</definedName>
    <definedName name="sogsafra" hidden="1">#REF!</definedName>
    <definedName name="SOIQJUSI" localSheetId="0" hidden="1">{#N/A,#N/A,FALSE,"Aging Summary";#N/A,#N/A,FALSE,"Ratio Analysis";#N/A,#N/A,FALSE,"Test 120 Day Accts";#N/A,#N/A,FALSE,"Tickmarks"}</definedName>
    <definedName name="SOIQJUSI" hidden="1">{#N/A,#N/A,FALSE,"Aging Summary";#N/A,#N/A,FALSE,"Ratio Analysis";#N/A,#N/A,FALSE,"Test 120 Day Accts";#N/A,#N/A,FALSE,"Tickmarks"}</definedName>
    <definedName name="SOLDA.ELÉTRICA">#REF!</definedName>
    <definedName name="SOLDADOR.ELETRICISTA">#REF!</definedName>
    <definedName name="SOLEIRA_CINZA_CORUMBA">#REF!</definedName>
    <definedName name="Soleiragranito15">#REF!</definedName>
    <definedName name="solma">#REF!</definedName>
    <definedName name="SOLO">#REF!</definedName>
    <definedName name="solo.camada">#REF!</definedName>
    <definedName name="SOLOBASE">#REF!</definedName>
    <definedName name="SOLOREM_20">#REF!</definedName>
    <definedName name="SOLOREMFMAN">"$#REF!.$L$39"</definedName>
    <definedName name="SOLPIR">#REF!</definedName>
    <definedName name="SOLU_LIMPADORA">#REF!</definedName>
    <definedName name="solver_adj" hidden="1">#REF!,#REF!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1</definedName>
    <definedName name="solver_nwt" hidden="1">1</definedName>
    <definedName name="solver_opt" hidden="1">#REF!</definedName>
    <definedName name="solver_pre" hidden="1">0.000001</definedName>
    <definedName name="solver_rel1" hidden="1">2</definedName>
    <definedName name="solver_rel16" hidden="1">1</definedName>
    <definedName name="solver_rel17" hidden="1">1</definedName>
    <definedName name="solver_rel18" hidden="1">1</definedName>
    <definedName name="solver_rel19" hidden="1">1</definedName>
    <definedName name="solver_rel2" hidden="1">3</definedName>
    <definedName name="solver_rel20" hidden="1">1</definedName>
    <definedName name="solver_rel21" hidden="1">1</definedName>
    <definedName name="solver_rel22" hidden="1">1</definedName>
    <definedName name="solver_rel23" hidden="1">1</definedName>
    <definedName name="solver_rel24" hidden="1">1</definedName>
    <definedName name="solver_rel25" hidden="1">1</definedName>
    <definedName name="solver_rel26" hidden="1">1</definedName>
    <definedName name="solver_rel27" hidden="1">1</definedName>
    <definedName name="solver_rel28" hidden="1">1</definedName>
    <definedName name="solver_rel29" hidden="1">1</definedName>
    <definedName name="solver_rel3" hidden="1">1</definedName>
    <definedName name="solver_rel30" hidden="1">1</definedName>
    <definedName name="solver_rel31" hidden="1">1</definedName>
    <definedName name="solver_rel32" hidden="1">1</definedName>
    <definedName name="solver_rel33" hidden="1">1</definedName>
    <definedName name="solver_rel34" hidden="1">1</definedName>
    <definedName name="solver_rel35" hidden="1">1</definedName>
    <definedName name="solver_rel36" hidden="1">1</definedName>
    <definedName name="solver_rel37" hidden="1">1</definedName>
    <definedName name="solver_rel38" hidden="1">1</definedName>
    <definedName name="solver_rel39" hidden="1">1</definedName>
    <definedName name="solver_rel4" hidden="1">4</definedName>
    <definedName name="solver_rel40" hidden="1">1</definedName>
    <definedName name="solver_rel41" hidden="1">1</definedName>
    <definedName name="solver_rel42" hidden="1">1</definedName>
    <definedName name="solver_rel43" hidden="1">1</definedName>
    <definedName name="solver_rel44" hidden="1">1</definedName>
    <definedName name="solver_rel45" hidden="1">1</definedName>
    <definedName name="solver_rel46" hidden="1">1</definedName>
    <definedName name="solver_rel47" hidden="1">1</definedName>
    <definedName name="solver_rel48" hidden="1">1</definedName>
    <definedName name="solver_rel49" hidden="1">1</definedName>
    <definedName name="solver_rel5" hidden="1">4</definedName>
    <definedName name="solver_rel50" hidden="1">1</definedName>
    <definedName name="solver_rel51" hidden="1">1</definedName>
    <definedName name="solver_rel52" hidden="1">1</definedName>
    <definedName name="solver_rel53" hidden="1">1</definedName>
    <definedName name="solver_rel54" hidden="1">1</definedName>
    <definedName name="solver_rel55" hidden="1">1</definedName>
    <definedName name="solver_rel56" hidden="1">1</definedName>
    <definedName name="solver_rel57" hidden="1">1</definedName>
    <definedName name="solver_rel58" hidden="1">1</definedName>
    <definedName name="solver_rel6" hidden="1">4</definedName>
    <definedName name="solver_rel9" hidden="1">1</definedName>
    <definedName name="solver_rhs1" hidden="1">0</definedName>
    <definedName name="solver_rhs2" hidden="1">0</definedName>
    <definedName name="solver_rhs3" hidden="1">15</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3</definedName>
    <definedName name="solver_val" hidden="1">106.196</definedName>
    <definedName name="Soma_Item">#REF!</definedName>
    <definedName name="SOMA1">#REF!</definedName>
    <definedName name="SOMA2">#REF!</definedName>
    <definedName name="SOMA3">#REF!</definedName>
    <definedName name="SOMA4">#REF!</definedName>
    <definedName name="SOMA5">#REF!</definedName>
    <definedName name="SomaAgrup" hidden="1">SUMIF(OFFSET(#REF!,1,0,#REF!),"S",OFFSET(#REF!,1,0,#REF!))</definedName>
    <definedName name="SomaMedAtual">SUM(IF(#REF!=#REF!,IF(#REF!=#REF!,#REF!)))</definedName>
    <definedName name="Sorriso">#REF!</definedName>
    <definedName name="sort">#REF!</definedName>
    <definedName name="sos" localSheetId="0" hidden="1">{"capapetros",#N/A,FALSE,"capa petros";"RESPETROS",#N/A,FALSE,"RESULTADO";"REALIZ97PETROS",#N/A,FALSE,"RES97"}</definedName>
    <definedName name="sos" hidden="1">{"capapetros",#N/A,FALSE,"capa petros";"RESPETROS",#N/A,FALSE,"RESULTADO";"REALIZ97PETROS",#N/A,FALSE,"RES97"}</definedName>
    <definedName name="souza">#REF!</definedName>
    <definedName name="SPO" hidden="1">#REF!</definedName>
    <definedName name="spread">#REF!</definedName>
    <definedName name="SQLAcomp_ADERIDOSE" hidden="1">#REF!</definedName>
    <definedName name="SQLAcomp_ADERIDOSNE" hidden="1">#REF!</definedName>
    <definedName name="SQLAcomp_COBAMBE" hidden="1">#REF!</definedName>
    <definedName name="SQLAcomp_COBAMBNE" hidden="1">#REF!</definedName>
    <definedName name="SQLAcomp_COBANTE" hidden="1">#REF!</definedName>
    <definedName name="SQLAcomp_COBANTNE" hidden="1">#REF!</definedName>
    <definedName name="SQLAcomp_COBBOHE" hidden="1">#REF!</definedName>
    <definedName name="SQLAcomp_COBBOHNE" hidden="1">#REF!</definedName>
    <definedName name="SQLAcomp_COBBRAE" hidden="1">#REF!</definedName>
    <definedName name="SQLAcomp_COBBRANE" hidden="1">#REF!</definedName>
    <definedName name="SQLAcomp_COBGUAE" hidden="1">#REF!</definedName>
    <definedName name="SQLAcomp_COBGUANE" hidden="1">#REF!</definedName>
    <definedName name="SQLAcomp_COBSKE" hidden="1">#REF!</definedName>
    <definedName name="SQLAcomp_COBSKNE" hidden="1">#REF!</definedName>
    <definedName name="SQLAcomp_NPONTOSCONQE" hidden="1">#REF!</definedName>
    <definedName name="SQLAcomp_NPONTOSCONQNE" hidden="1">#REF!</definedName>
    <definedName name="SQLAcomp_NPONTOSRESGE" hidden="1">#REF!</definedName>
    <definedName name="SQLAcomp_TTVAMBE" hidden="1">#REF!</definedName>
    <definedName name="SQLAcomp_TTVAMBNE" hidden="1">#REF!</definedName>
    <definedName name="SQLAcomp_TTVANTE" hidden="1">#REF!</definedName>
    <definedName name="SQLAcomp_TTVANTNE" hidden="1">#REF!</definedName>
    <definedName name="SQLAcomp_TTVBOHE" hidden="1">#REF!</definedName>
    <definedName name="SQLAcomp_TTVBOHNE" hidden="1">#REF!</definedName>
    <definedName name="SQLAcomp_TTVBRAE" hidden="1">#REF!</definedName>
    <definedName name="SQLAcomp_TTVBRANE" hidden="1">#REF!</definedName>
    <definedName name="SQLAcomp_TTVGUAE" hidden="1">#REF!</definedName>
    <definedName name="SQLAcomp_TTVGUANE" hidden="1">#REF!</definedName>
    <definedName name="SQLAcomp_TTVSKE" hidden="1">#REF!</definedName>
    <definedName name="SQLAcomp_TTVSKNE" hidden="1">#REF!</definedName>
    <definedName name="SQLAcomp_VOLAMBE" hidden="1">#REF!</definedName>
    <definedName name="SQLAcomp_VOLAMBESAZ" hidden="1">#REF!</definedName>
    <definedName name="SQLAcomp_VOLAMBNE" hidden="1">#REF!</definedName>
    <definedName name="SQLAcomp_VOLAMBNESAZ" hidden="1">#REF!</definedName>
    <definedName name="SQLAcomp_VOLANTE" hidden="1">#REF!</definedName>
    <definedName name="SQLAcomp_VOLANTNE" hidden="1">#REF!</definedName>
    <definedName name="SQLAcomp_VOLBOHE" hidden="1">#REF!</definedName>
    <definedName name="SQLAcomp_VOLBOHNE" hidden="1">#REF!</definedName>
    <definedName name="SQLAcomp_VOLBRAE" hidden="1">#REF!</definedName>
    <definedName name="SQLAcomp_VOLBRANE" hidden="1">#REF!</definedName>
    <definedName name="SQLAcomp_VOLCERVADE" hidden="1">#REF!</definedName>
    <definedName name="SQLAcomp_VOLGUAE" hidden="1">#REF!</definedName>
    <definedName name="SQLAcomp_VOLGUAESAZ" hidden="1">#REF!</definedName>
    <definedName name="SQLAcomp_VOLGUANE" hidden="1">#REF!</definedName>
    <definedName name="SQLAcomp_VOLGUANESAZ" hidden="1">#REF!</definedName>
    <definedName name="SQLAcomp_VOLSKE" hidden="1">#REF!</definedName>
    <definedName name="SQLAcomp_VOLSKNE" hidden="1">#REF!</definedName>
    <definedName name="SQLAcomp_VOLUMECERV1FORRO" hidden="1">#REF!</definedName>
    <definedName name="SQLAcomp_VOLUMECERVFORRO" hidden="1">#REF!</definedName>
    <definedName name="SQLAcompBr_ADERIDOS" hidden="1">#REF!</definedName>
    <definedName name="SQLAcompBr_COBGUAAD" hidden="1">#REF!</definedName>
    <definedName name="SQLAcompBr_COBGUANAD" hidden="1">#REF!</definedName>
    <definedName name="SQLAcompBr_NADERIDOS" hidden="1">#REF!</definedName>
    <definedName name="SQLAcompBr_TTVCERV1AD" hidden="1">#REF!</definedName>
    <definedName name="SQLAcompBr_TTVCERV1NAD" hidden="1">#REF!</definedName>
    <definedName name="SQLAcompBr_VOLCERV1AD" hidden="1">#REF!</definedName>
    <definedName name="SQLAcompBr_VOLCERV1NAD" hidden="1">#REF!</definedName>
    <definedName name="SQLAcompBr_VOLCERVAD" hidden="1">#REF!</definedName>
    <definedName name="SQLAcompBr_VOLCERVNAD" hidden="1">#REF!</definedName>
    <definedName name="SQLAcompBr_VOLGUAAD" hidden="1">#REF!</definedName>
    <definedName name="SQLAcompBr_VOLGUANAD" hidden="1">#REF!</definedName>
    <definedName name="SQLAcompBr_VOLREFAD" hidden="1">#REF!</definedName>
    <definedName name="SQLAcompBr_VOLREFNAD" hidden="1">#REF!</definedName>
    <definedName name="SQLAcompInd_ADERIDOS" hidden="1">#REF!</definedName>
    <definedName name="SQLAcompInd_ADERIDOSE" hidden="1">#REF!</definedName>
    <definedName name="SQLAcompInd_ADERIDOSNE" hidden="1">#REF!</definedName>
    <definedName name="SQLAcompInd_COBAMBE" hidden="1">#REF!</definedName>
    <definedName name="SQLAcompInd_COBAMBNE" hidden="1">#REF!</definedName>
    <definedName name="SQLAcompInd_COBANTE" hidden="1">#REF!</definedName>
    <definedName name="SQLAcompInd_COBANTNE" hidden="1">#REF!</definedName>
    <definedName name="SQLAcompInd_COBBOHE" hidden="1">#REF!</definedName>
    <definedName name="SQLAcompInd_COBBOHNE" hidden="1">#REF!</definedName>
    <definedName name="SQLAcompInd_COBBRAE" hidden="1">#REF!</definedName>
    <definedName name="SQLAcompInd_COBBRANE" hidden="1">#REF!</definedName>
    <definedName name="SQLAcompInd_COBGUAAD" hidden="1">#REF!</definedName>
    <definedName name="SQLAcompInd_COBGUAE" hidden="1">#REF!</definedName>
    <definedName name="SQLAcompInd_COBGUANAD" hidden="1">#REF!</definedName>
    <definedName name="SQLAcompInd_COBGUANE" hidden="1">#REF!</definedName>
    <definedName name="SQLAcompInd_COBSKE" hidden="1">#REF!</definedName>
    <definedName name="SQLAcompInd_COBSKNE" hidden="1">#REF!</definedName>
    <definedName name="SQLAcompInd_NADERIDOS" hidden="1">#REF!</definedName>
    <definedName name="SQLAcompInd_NCRESCERVEJA25" hidden="1">#REF!</definedName>
    <definedName name="SQLAcompInd_NCRESGUARANA25" hidden="1">#REF!</definedName>
    <definedName name="SQLAcompInd_NPONTOSCONQE" hidden="1">#REF!</definedName>
    <definedName name="SQLAcompInd_NPONTOSCONQNE" hidden="1">#REF!</definedName>
    <definedName name="SQLAcompInd_NPONTOSRESGE" hidden="1">#REF!</definedName>
    <definedName name="SQLAcompInd_NPONTOSRESGNE" hidden="1">#REF!</definedName>
    <definedName name="SQLAcompInd_TTVAMBE" hidden="1">#REF!</definedName>
    <definedName name="SQLAcompInd_TTVAMBNE" hidden="1">#REF!</definedName>
    <definedName name="SQLAcompInd_TTVANTAD" hidden="1">#REF!</definedName>
    <definedName name="SQLAcompInd_TTVANTE" hidden="1">#REF!</definedName>
    <definedName name="SQLAcompInd_TTVANTNE" hidden="1">#REF!</definedName>
    <definedName name="SQLAcompInd_TTVBOHAD" hidden="1">#REF!</definedName>
    <definedName name="SQLAcompInd_TTVBOHE" hidden="1">#REF!</definedName>
    <definedName name="SQLAcompInd_TTVBOHNE" hidden="1">#REF!</definedName>
    <definedName name="SQLAcompInd_TTVBRAAD" hidden="1">#REF!</definedName>
    <definedName name="SQLAcompInd_TTVBRAE" hidden="1">#REF!</definedName>
    <definedName name="SQLAcompInd_TTVBRANE" hidden="1">#REF!</definedName>
    <definedName name="SQLAcompInd_TTVCERV1AD" hidden="1">#REF!</definedName>
    <definedName name="SQLAcompInd_TTVCERV1NAD" hidden="1">#REF!</definedName>
    <definedName name="SQLAcompInd_TTVGUAAD" hidden="1">#REF!</definedName>
    <definedName name="SQLAcompInd_TTVGUAE" hidden="1">#REF!</definedName>
    <definedName name="SQLAcompInd_TTVGUANE" hidden="1">#REF!</definedName>
    <definedName name="SQLAcompInd_TTVSKAD" hidden="1">#REF!</definedName>
    <definedName name="SQLAcompInd_TTVSKE" hidden="1">#REF!</definedName>
    <definedName name="SQLAcompInd_TTVSKNE" hidden="1">#REF!</definedName>
    <definedName name="SQLAcompInd_VOLAMBE" hidden="1">#REF!</definedName>
    <definedName name="SQLAcompInd_VOLAMBESAZ" hidden="1">#REF!</definedName>
    <definedName name="SQLAcompInd_VOLAMBNE" hidden="1">#REF!</definedName>
    <definedName name="SQLAcompInd_VOLAMBNESAZ" hidden="1">#REF!</definedName>
    <definedName name="SQLAcompInd_VOLANTE" hidden="1">#REF!</definedName>
    <definedName name="SQLAcompInd_VOLANTNE" hidden="1">#REF!</definedName>
    <definedName name="SQLAcompInd_VOLBOHE" hidden="1">#REF!</definedName>
    <definedName name="SQLAcompInd_VOLBOHNE" hidden="1">#REF!</definedName>
    <definedName name="SQLAcompInd_VOLBRAE" hidden="1">#REF!</definedName>
    <definedName name="SQLAcompInd_VOLBRANE" hidden="1">#REF!</definedName>
    <definedName name="SQLAcompInd_VOLCERV1AD" hidden="1">#REF!</definedName>
    <definedName name="SQLAcompInd_VOLCERV1NAD" hidden="1">#REF!</definedName>
    <definedName name="SQLAcompInd_VOLCERVAD" hidden="1">#REF!</definedName>
    <definedName name="SQLAcompInd_VOLCERVADE" hidden="1">#REF!</definedName>
    <definedName name="SQLAcompInd_VOLCERVADNE" hidden="1">#REF!</definedName>
    <definedName name="SQLAcompInd_VOLCERVNAD" hidden="1">#REF!</definedName>
    <definedName name="SQLAcompInd_VOLGUAAD" hidden="1">#REF!</definedName>
    <definedName name="SQLAcompInd_VOLGUAE" hidden="1">#REF!</definedName>
    <definedName name="SQLAcompInd_VOLGUAESAZ" hidden="1">#REF!</definedName>
    <definedName name="SQLAcompInd_VOLGUANAD" hidden="1">#REF!</definedName>
    <definedName name="SQLAcompInd_VOLGUANE" hidden="1">#REF!</definedName>
    <definedName name="SQLAcompInd_VOLGUANESAZ" hidden="1">#REF!</definedName>
    <definedName name="SQLAcompInd_VOLREFAD" hidden="1">#REF!</definedName>
    <definedName name="SQLAcompInd_VOLREFNAD" hidden="1">#REF!</definedName>
    <definedName name="SQLAcompInd_VOLSKE" hidden="1">#REF!</definedName>
    <definedName name="SQLAcompInd_VOLSKNE" hidden="1">#REF!</definedName>
    <definedName name="SQLAcompInd_VOLUMECERV1FORRO" hidden="1">#REF!</definedName>
    <definedName name="SQLAcompInd_VOLUMECERVFORRO" hidden="1">#REF!</definedName>
    <definedName name="SQLCobertura2_AMBEVMESBASE" hidden="1">#REF!</definedName>
    <definedName name="SQLCobertura2_ANTMESBASE" hidden="1">#REF!</definedName>
    <definedName name="SQLCobertura2_BRMESBASE" hidden="1">#REF!</definedName>
    <definedName name="SQLCobertura2_SKMESBASE" hidden="1">#REF!</definedName>
    <definedName name="sqsqs" localSheetId="0" hidden="1">{#N/A,#N/A,FALSE,"Aging Summary";#N/A,#N/A,FALSE,"Ratio Analysis";#N/A,#N/A,FALSE,"Test 120 Day Accts";#N/A,#N/A,FALSE,"Tickmarks"}</definedName>
    <definedName name="sqsqs" hidden="1">{#N/A,#N/A,FALSE,"Aging Summary";#N/A,#N/A,FALSE,"Ratio Analysis";#N/A,#N/A,FALSE,"Test 120 Day Accts";#N/A,#N/A,FALSE,"Tickmarks"}</definedName>
    <definedName name="sqsqsqs"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sqsqsqs"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SR">#REF!</definedName>
    <definedName name="SRROO">#REF!</definedName>
    <definedName name="srsdgqge">#REF!</definedName>
    <definedName name="SRT">#REF!</definedName>
    <definedName name="SRV" hidden="1">#REF!</definedName>
    <definedName name="ss"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d" hidden="1">#REF!</definedName>
    <definedName name="SSDF" localSheetId="0" hidden="1">{"'Quadro'!$A$4:$BG$78"}</definedName>
    <definedName name="SSDF" hidden="1">{"'Quadro'!$A$4:$BG$78"}</definedName>
    <definedName name="ssdssss">#REF!</definedName>
    <definedName name="SSS" localSheetId="0" hidden="1">{#N/A,#N/A,FALSE,"MO (2)"}</definedName>
    <definedName name="SSS" hidden="1">{#N/A,#N/A,FALSE,"MO (2)"}</definedName>
    <definedName name="SSS_1" localSheetId="0" hidden="1">{#N/A,#N/A,FALSE,"MO (2)"}</definedName>
    <definedName name="SSS_1" hidden="1">{#N/A,#N/A,FALSE,"MO (2)"}</definedName>
    <definedName name="sssd">#N/A</definedName>
    <definedName name="ssss" hidden="1">#REF!</definedName>
    <definedName name="ssssa">#REF!</definedName>
    <definedName name="sssss"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ss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sssss" localSheetId="0" hidden="1">{#N/A,#N/A,FALSE,"MO (2)"}</definedName>
    <definedName name="ssssss" hidden="1">{#N/A,#N/A,FALSE,"MO (2)"}</definedName>
    <definedName name="sssssss" hidden="1">#REF!</definedName>
    <definedName name="sssssssss" hidden="1">#REF!</definedName>
    <definedName name="sssssssssss" localSheetId="0" hidden="1">{"Page1",#N/A,FALSE,"Allocation";"Page2",#N/A,FALSE,"Allocation";"Page3",#N/A,FALSE,"Allocation";"Page4",#N/A,FALSE,"Allocation";"Page5",#N/A,FALSE,"Allocation"}</definedName>
    <definedName name="sssssssssss" hidden="1">{"Page1",#N/A,FALSE,"Allocation";"Page2",#N/A,FALSE,"Allocation";"Page3",#N/A,FALSE,"Allocation";"Page4",#N/A,FALSE,"Allocation";"Page5",#N/A,FALSE,"Allocation"}</definedName>
    <definedName name="sssssssssssssssssssss" localSheetId="0" hidden="1">{#N/A,#N/A,TRUE,"Plan1"}</definedName>
    <definedName name="sssssssssssssssssssss" hidden="1">{#N/A,#N/A,TRUE,"Plan1"}</definedName>
    <definedName name="sssssssssssssssssssss_1" localSheetId="0" hidden="1">{#N/A,#N/A,TRUE,"Plan1"}</definedName>
    <definedName name="sssssssssssssssssssss_1" hidden="1">{#N/A,#N/A,TRUE,"Plan1"}</definedName>
    <definedName name="ST">#REF!</definedName>
    <definedName name="ST_X">INDIRECT("Vértices!$A$"&amp;MATCH(#REF!,#REF!,0)&amp;":$A$"&amp;(MATCH(#REF!,#REF!,0)+COUNTIFS(#REF!,#REF!)-1))</definedName>
    <definedName name="ST_Y">INDIRECT("Vértices!$B$"&amp;MATCH(#REF!,#REF!,0)&amp;":$b$"&amp;(MATCH(#REF!,#REF!,0)+COUNTIFS(#REF!,#REF!)-1))</definedName>
    <definedName name="Staril" localSheetId="0" hidden="1">{#N/A,#N/A,FALSE,"REPORT"}</definedName>
    <definedName name="Staril" hidden="1">{#N/A,#N/A,FALSE,"REPORT"}</definedName>
    <definedName name="STATUS">#REF!</definedName>
    <definedName name="stella" localSheetId="0" hidden="1">{"det (May)",#N/A,FALSE,"June";"sum (MAY YTD)",#N/A,FALSE,"June YTD"}</definedName>
    <definedName name="stella" hidden="1">{"det (May)",#N/A,FALSE,"June";"sum (MAY YTD)",#N/A,FALSE,"June YTD"}</definedName>
    <definedName name="stellax" localSheetId="0" hidden="1">{"det (May)",#N/A,FALSE,"June";"sum (MAY YTD)",#N/A,FALSE,"June YTD"}</definedName>
    <definedName name="stellax" hidden="1">{"det (May)",#N/A,FALSE,"June";"sum (MAY YTD)",#N/A,FALSE,"June YTD"}</definedName>
    <definedName name="stjh">#REF!</definedName>
    <definedName name="STR">#REF!</definedName>
    <definedName name="STR_13">#REF!</definedName>
    <definedName name="STR_39">#REF!</definedName>
    <definedName name="STR_6">#REF!</definedName>
    <definedName name="StratPlanAP" localSheetId="0" hidden="1">{#N/A,#N/A,FALSE,"Pharm";#N/A,#N/A,FALSE,"WWCM"}</definedName>
    <definedName name="StratPlanAP" hidden="1">{#N/A,#N/A,FALSE,"Pharm";#N/A,#N/A,FALSE,"WWCM"}</definedName>
    <definedName name="Stub" hidden="1">#REF!</definedName>
    <definedName name="Stub_Header1" hidden="1">#REF!</definedName>
    <definedName name="Stub_Header2" hidden="1">#REF!</definedName>
    <definedName name="Stub_Header3" hidden="1">#REF!</definedName>
    <definedName name="stuff" hidden="1">#REF!</definedName>
    <definedName name="STWBD_StatToolsConfidenceInterval_AnalysisType" hidden="1">" 0"</definedName>
    <definedName name="STWBD_StatToolsConfidenceInterval_CalculateMeanInterval" hidden="1">"TRUE"</definedName>
    <definedName name="STWBD_StatToolsConfidenceInterval_CalculateStdDevInterval" hidden="1">"TRUE"</definedName>
    <definedName name="STWBD_StatToolsConfidenceInterval_DefaultDataFormat" hidden="1">" 0"</definedName>
    <definedName name="STWBD_StatToolsConfidenceInterval_HasDefaultInfo" hidden="1">"TRUE"</definedName>
    <definedName name="STWBD_StatToolsConfidenceInterval_MeanConfidenceLevel" hidden="1">" .95"</definedName>
    <definedName name="STWBD_StatToolsConfidenceInterval_StdDevConfidenceLevel" hidden="1">" .95"</definedName>
    <definedName name="STWBD_StatToolsConfidenceInterval_VariableList" hidden="1">1</definedName>
    <definedName name="STWBD_StatToolsConfidenceInterval_VariableList_1" hidden="1">"U_x0001_VG18C68F7C_x0001_"</definedName>
    <definedName name="STWBD_StatToolsConfidenceInterval_VarSelectorDefaultDataSet" hidden="1">"DG1557C622"</definedName>
    <definedName name="STWBD_StatToolsOneVarSummary_Count" hidden="1">"TRUE"</definedName>
    <definedName name="STWBD_StatToolsOneVarSummary_DefaultDataFormat" hidden="1">" 0"</definedName>
    <definedName name="STWBD_StatToolsOneVarSummary_FirstQuartile" hidden="1">"TRUE"</definedName>
    <definedName name="STWBD_StatToolsOneVarSummary_HasDefaultInfo" hidden="1">"TRUE"</definedName>
    <definedName name="STWBD_StatToolsOneVarSummary_InterQuartileRange" hidden="1">"TRUE"</definedName>
    <definedName name="STWBD_StatToolsOneVarSummary_Kurtosis" hidden="1">"TRUE"</definedName>
    <definedName name="STWBD_StatToolsOneVarSummary_Maximum" hidden="1">"TRUE"</definedName>
    <definedName name="STWBD_StatToolsOneVarSummary_Mean" hidden="1">"TRUE"</definedName>
    <definedName name="STWBD_StatToolsOneVarSummary_MeanAbsDeviation" hidden="1">"TRUE"</definedName>
    <definedName name="STWBD_StatToolsOneVarSummary_Median" hidden="1">"TRUE"</definedName>
    <definedName name="STWBD_StatToolsOneVarSummary_Minimum" hidden="1">"TRUE"</definedName>
    <definedName name="STWBD_StatToolsOneVarSummary_OtherPercentiles" hidden="1">"TRUE"</definedName>
    <definedName name="STWBD_StatToolsOneVarSummary_PercentileList" hidden="1">" .01, .025, .05, .1, .2, .8, .9, .95, .975, .99"</definedName>
    <definedName name="STWBD_StatToolsOneVarSummary_Range" hidden="1">"TRUE"</definedName>
    <definedName name="STWBD_StatToolsOneVarSummary_Skewness" hidden="1">"TRUE"</definedName>
    <definedName name="STWBD_StatToolsOneVarSummary_StandardDeviation" hidden="1">"TRUE"</definedName>
    <definedName name="STWBD_StatToolsOneVarSummary_Sum" hidden="1">"TRUE"</definedName>
    <definedName name="STWBD_StatToolsOneVarSummary_ThirdQuartile" hidden="1">"TRUE"</definedName>
    <definedName name="STWBD_StatToolsOneVarSummary_VariableList" hidden="1">4</definedName>
    <definedName name="STWBD_StatToolsOneVarSummary_VariableList_1" hidden="1">"U_x0001_VG2D1B584C_x0001_"</definedName>
    <definedName name="STWBD_StatToolsOneVarSummary_VariableList_2" hidden="1">"U_x0001_VG421EEB3_x0001_"</definedName>
    <definedName name="STWBD_StatToolsOneVarSummary_VariableList_3" hidden="1">"U_x0001_VG2000A935_x0001_"</definedName>
    <definedName name="STWBD_StatToolsOneVarSummary_VariableList_4" hidden="1">"U_x0001_VG330F36D6_x0001_"</definedName>
    <definedName name="STWBD_StatToolsOneVarSummary_Variance" hidden="1">"TRUE"</definedName>
    <definedName name="STWBD_StatToolsOneVarSummary_VarSelectorDefaultDataSet" hidden="1">"ALL DATA SETS"</definedName>
    <definedName name="STWBD_StatToolsRegression_blockList" hidden="1">"-1"</definedName>
    <definedName name="STWBD_StatToolsRegression_FValueToEnter" hidden="1">" 2.2"</definedName>
    <definedName name="STWBD_StatToolsRegression_FValueToLeave" hidden="1">" 1.1"</definedName>
    <definedName name="STWBD_StatToolsRegression_GraphFittedValueVsActualYValue" hidden="1">"TRUE"</definedName>
    <definedName name="STWBD_StatToolsRegression_GraphFittedValueVsXValue" hidden="1">"FALSE"</definedName>
    <definedName name="STWBD_StatToolsRegression_GraphResidualVsFittedValue" hidden="1">"TRUE"</definedName>
    <definedName name="STWBD_StatToolsRegression_GraphResidualVsXValue" hidden="1">"FALSE"</definedName>
    <definedName name="STWBD_StatToolsRegression_HasDefaultInfo" hidden="1">"TRUE"</definedName>
    <definedName name="STWBD_StatToolsRegression_IncludePrediction" hidden="1">"FALSE"</definedName>
    <definedName name="STWBD_StatToolsRegression_IncludeSteps" hidden="1">"FALSE"</definedName>
    <definedName name="STWBD_StatToolsRegression_NumberOfBlocks" hidden="1">" 0"</definedName>
    <definedName name="STWBD_StatToolsRegression_pValueToEnter" hidden="1">" .05"</definedName>
    <definedName name="STWBD_StatToolsRegression_pValueToLeave" hidden="1">" .1"</definedName>
    <definedName name="STWBD_StatToolsRegression_RegressionType" hidden="1">" 0"</definedName>
    <definedName name="STWBD_StatToolsRegression_useFValue" hidden="1">"FALSE"</definedName>
    <definedName name="STWBD_StatToolsRegression_usePValue" hidden="1">"TRUE"</definedName>
    <definedName name="STWBD_StatToolsRegression_VariableDependent" hidden="1">"U_x0001_VG2D35B001_x0001_"</definedName>
    <definedName name="STWBD_StatToolsRegression_VariableListIndependent" hidden="1">1</definedName>
    <definedName name="STWBD_StatToolsRegression_VariableListIndependent_1" hidden="1">"U_x0001_VG18C68F7C_x0001_"</definedName>
    <definedName name="STWBD_StatToolsRegression_VarSelectorDefaultDataSet" hidden="1">"ALL DATA SETS"</definedName>
    <definedName name="su"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su"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SU.">#REF!</definedName>
    <definedName name="SUB">#REF!</definedName>
    <definedName name="sub.1">#REF!</definedName>
    <definedName name="sub.10">#REF!</definedName>
    <definedName name="sub.11">#REF!</definedName>
    <definedName name="sub.12">#REF!</definedName>
    <definedName name="sub.13">#REF!</definedName>
    <definedName name="sub.14">#REF!</definedName>
    <definedName name="sub.15">#REF!</definedName>
    <definedName name="sub.16">#REF!</definedName>
    <definedName name="sub.17">#REF!</definedName>
    <definedName name="sub.18">#REF!</definedName>
    <definedName name="sub.19">#REF!</definedName>
    <definedName name="sub.2">#REF!</definedName>
    <definedName name="sub.20">#REF!</definedName>
    <definedName name="sub.21">#REF!</definedName>
    <definedName name="sub.22">#REF!</definedName>
    <definedName name="sub.23">#REF!</definedName>
    <definedName name="sub.24">#REF!</definedName>
    <definedName name="sub.25">#REF!</definedName>
    <definedName name="sub.26">#REF!</definedName>
    <definedName name="sub.27">#REF!</definedName>
    <definedName name="sub.28">#REF!</definedName>
    <definedName name="sub.29">#REF!</definedName>
    <definedName name="sub.3">#REF!</definedName>
    <definedName name="sub.30">#REF!</definedName>
    <definedName name="sub.4">#REF!</definedName>
    <definedName name="sub.5">#REF!</definedName>
    <definedName name="sub.6">#REF!</definedName>
    <definedName name="sub.7">#REF!</definedName>
    <definedName name="sub.8">#REF!</definedName>
    <definedName name="sub.9">#REF!</definedName>
    <definedName name="Sub__trecho">#REF!</definedName>
    <definedName name="Sub_Empreiteiro">#REF!</definedName>
    <definedName name="SUB_TRECHO">#REF!</definedName>
    <definedName name="SUBBASE">#REF!</definedName>
    <definedName name="Subestação">#REF!</definedName>
    <definedName name="Subt">#REF!</definedName>
    <definedName name="SUBT_1">#REF!</definedName>
    <definedName name="SUBT1">"$#REF!.$B$#REF!"</definedName>
    <definedName name="SUBTOT">#REF!</definedName>
    <definedName name="SUBTOTCPL">#REF!</definedName>
    <definedName name="SUBTOTCPLE">#REF!</definedName>
    <definedName name="SUBTOTDRN">#REF!</definedName>
    <definedName name="SUBTOTDRNE">#REF!</definedName>
    <definedName name="SUBTOTPAV">#REF!</definedName>
    <definedName name="SUBTOTPAVE">#REF!</definedName>
    <definedName name="subtrec">#REF!</definedName>
    <definedName name="SUBTRECH">#REF!</definedName>
    <definedName name="SUBTRECHO">#REF!</definedName>
    <definedName name="SUBTRECHO1">#REF!</definedName>
    <definedName name="sucata" localSheetId="0" hidden="1">{#N/A,#N/A,FALSE,"PACCIL";#N/A,#N/A,FALSE,"PAITACAN";#N/A,#N/A,FALSE,"PARECO";#N/A,#N/A,FALSE,"PA62";#N/A,#N/A,FALSE,"PAFINAL";#N/A,#N/A,FALSE,"PARECONF";#N/A,#N/A,FALSE,"PARECOND"}</definedName>
    <definedName name="sucata" hidden="1">{#N/A,#N/A,FALSE,"PACCIL";#N/A,#N/A,FALSE,"PAITACAN";#N/A,#N/A,FALSE,"PARECO";#N/A,#N/A,FALSE,"PA62";#N/A,#N/A,FALSE,"PAFINAL";#N/A,#N/A,FALSE,"PARECONF";#N/A,#N/A,FALSE,"PARECOND"}</definedName>
    <definedName name="SUDENE">#N/A</definedName>
    <definedName name="suelos">#REF!</definedName>
    <definedName name="suka" localSheetId="0" hidden="1">{"mult96",#N/A,FALSE,"PETCOMP";"est96",#N/A,FALSE,"PETCOMP";"mult95",#N/A,FALSE,"PETCOMP";"est95",#N/A,FALSE,"PETCOMP";"multltm",#N/A,FALSE,"PETCOMP";"resultltm",#N/A,FALSE,"PETCOMP"}</definedName>
    <definedName name="suka" hidden="1">{"mult96",#N/A,FALSE,"PETCOMP";"est96",#N/A,FALSE,"PETCOMP";"mult95",#N/A,FALSE,"PETCOMP";"est95",#N/A,FALSE,"PETCOMP";"multltm",#N/A,FALSE,"PETCOMP";"resultltm",#N/A,FALSE,"PETCOMP"}</definedName>
    <definedName name="sumaryvb" localSheetId="0" hidden="1">{#N/A,#N/A,FALSE,"Aging Summary";#N/A,#N/A,FALSE,"Ratio Analysis";#N/A,#N/A,FALSE,"Test 120 Day Accts";#N/A,#N/A,FALSE,"Tickmarks"}</definedName>
    <definedName name="sumaryvb" hidden="1">{#N/A,#N/A,FALSE,"Aging Summary";#N/A,#N/A,FALSE,"Ratio Analysis";#N/A,#N/A,FALSE,"Test 120 Day Accts";#N/A,#N/A,FALSE,"Tickmarks"}</definedName>
    <definedName name="SUMMARY" hidden="1">#REF!</definedName>
    <definedName name="Summary2" localSheetId="0" hidden="1">{"INCOME",#N/A,FALSE,"ProNet";"VALUE",#N/A,FALSE,"ProNet"}</definedName>
    <definedName name="Summary2" hidden="1">{"INCOME",#N/A,FALSE,"ProNet";"VALUE",#N/A,FALSE,"ProNet"}</definedName>
    <definedName name="SUMMERY">#REF!</definedName>
    <definedName name="SUMMERYY">#REF!</definedName>
    <definedName name="SUP_MAR94">#REF!</definedName>
    <definedName name="SUPERIOR">#REF!</definedName>
    <definedName name="superstrutura">#REF!</definedName>
    <definedName name="SUPERVISOR">#REF!</definedName>
    <definedName name="sv">#REF!</definedName>
    <definedName name="svfvdafv" localSheetId="0" hidden="1">{"SCH73",#N/A,FALSE,"eva";"SCH74",#N/A,FALSE,"eva";"SCH75",#N/A,FALSE,"eva"}</definedName>
    <definedName name="svfvdafv" hidden="1">{"SCH73",#N/A,FALSE,"eva";"SCH74",#N/A,FALSE,"eva";"SCH75",#N/A,FALSE,"eva"}</definedName>
    <definedName name="svsicro2">#REF!</definedName>
    <definedName name="sw" localSheetId="0" hidden="1">{#N/A,#N/A,FALSE,"Aging Summary";#N/A,#N/A,FALSE,"Ratio Analysis";#N/A,#N/A,FALSE,"Test 120 Day Accts";#N/A,#N/A,FALSE,"Tickmarks"}</definedName>
    <definedName name="sw" hidden="1">{#N/A,#N/A,FALSE,"Aging Summary";#N/A,#N/A,FALSE,"Ratio Analysis";#N/A,#N/A,FALSE,"Test 120 Day Accts";#N/A,#N/A,FALSE,"Tickmarks"}</definedName>
    <definedName name="SWA" localSheetId="0" hidden="1">{#N/A,#N/A,FALSE,"SIM95"}</definedName>
    <definedName name="SWA" hidden="1">{#N/A,#N/A,FALSE,"SIM95"}</definedName>
    <definedName name="SWE" localSheetId="0" hidden="1">{"'Quadro'!$A$4:$BG$78"}</definedName>
    <definedName name="SWE" hidden="1">{"'Quadro'!$A$4:$BG$78"}</definedName>
    <definedName name="SWOT" localSheetId="0" hidden="1">{#N/A,#N/A,FALSE,"ROTINA";#N/A,#N/A,FALSE,"ITENS";#N/A,#N/A,FALSE,"ACOMP"}</definedName>
    <definedName name="SWOT" hidden="1">{#N/A,#N/A,FALSE,"ROTINA";#N/A,#N/A,FALSE,"ITENS";#N/A,#N/A,FALSE,"ACOMP"}</definedName>
    <definedName name="SWR" localSheetId="0" hidden="1">{"'Quadro'!$A$4:$BG$78"}</definedName>
    <definedName name="SWR" hidden="1">{"'Quadro'!$A$4:$BG$78"}</definedName>
    <definedName name="sws" localSheetId="0" hidden="1">{#N/A,#N/A,FALSE,"Hoja1";#N/A,#N/A,FALSE,"Hoja2"}</definedName>
    <definedName name="sws" hidden="1">{#N/A,#N/A,FALSE,"Hoja1";#N/A,#N/A,FALSE,"Hoja2"}</definedName>
    <definedName name="swssasa" localSheetId="0" hidden="1">{#N/A,#N/A,FALSE,"Aging Summary";#N/A,#N/A,FALSE,"Ratio Analysis";#N/A,#N/A,FALSE,"Test 120 Day Accts";#N/A,#N/A,FALSE,"Tickmarks"}</definedName>
    <definedName name="swssasa" hidden="1">{#N/A,#N/A,FALSE,"Aging Summary";#N/A,#N/A,FALSE,"Ratio Analysis";#N/A,#N/A,FALSE,"Test 120 Day Accts";#N/A,#N/A,FALSE,"Tickmarks"}</definedName>
    <definedName name="Swvu.ACC." hidden="1">#REF!</definedName>
    <definedName name="Swvu.AFAC." hidden="1">#REF!</definedName>
    <definedName name="Swvu.CapersView." hidden="1">#REF!</definedName>
    <definedName name="Swvu.CATODO." hidden="1">#REF!</definedName>
    <definedName name="Swvu.ELIMLUCRO." hidden="1">#REF!</definedName>
    <definedName name="Swvu.ESTOQUES." hidden="1">#REF!</definedName>
    <definedName name="Swvu.Fabio." hidden="1">#REF!</definedName>
    <definedName name="Swvu.inputs._.raw._.data." hidden="1">#REF!</definedName>
    <definedName name="Swvu.Japan_Capers_Ed_Pub." hidden="1">#REF!</definedName>
    <definedName name="Swvu.KJP_CC." hidden="1">#REF!</definedName>
    <definedName name="Swvu.LPERDAS." hidden="1">#REF!</definedName>
    <definedName name="Swvu.PLANILHA2." hidden="1">#REF!</definedName>
    <definedName name="Swvu.ProjReport." hidden="1">#REF!</definedName>
    <definedName name="Swvu.RES432." hidden="1">#REF!</definedName>
    <definedName name="Swvu.summary1." hidden="1">#REF!</definedName>
    <definedName name="Swvu.summary2." hidden="1">#REF!</definedName>
    <definedName name="Swvu.summary3." hidden="1">#REF!</definedName>
    <definedName name="Swvu.TAB1." hidden="1">#REF!</definedName>
    <definedName name="Swvu.TAB2." hidden="1">#REF!</definedName>
    <definedName name="Swvu.TAB3." hidden="1">#REF!</definedName>
    <definedName name="Swvu.TAB4." hidden="1">#REF!</definedName>
    <definedName name="Swvu.TAB5." hidden="1">#REF!</definedName>
    <definedName name="Swvu.VERGALHÃO." hidden="1">#REF!</definedName>
    <definedName name="Swvu.VERLUCRO." hidden="1">#REF!</definedName>
    <definedName name="SWW" localSheetId="0" hidden="1">{#N/A,#N/A,FALSE,"Aging Summary";#N/A,#N/A,FALSE,"Ratio Analysis";#N/A,#N/A,FALSE,"Test 120 Day Accts";#N/A,#N/A,FALSE,"Tickmarks"}</definedName>
    <definedName name="SWW" hidden="1">{#N/A,#N/A,FALSE,"Aging Summary";#N/A,#N/A,FALSE,"Ratio Analysis";#N/A,#N/A,FALSE,"Test 120 Day Accts";#N/A,#N/A,FALSE,"Tickmarks"}</definedName>
    <definedName name="sx" localSheetId="0" hidden="1">{"vi1",#N/A,FALSE,"Financial Statements";"vi2",#N/A,FALSE,"Financial Statements";#N/A,#N/A,FALSE,"DCF"}</definedName>
    <definedName name="sx" hidden="1">{"vi1",#N/A,FALSE,"Financial Statements";"vi2",#N/A,FALSE,"Financial Statements";#N/A,#N/A,FALSE,"DCF"}</definedName>
    <definedName name="sxcc" localSheetId="0" hidden="1">{#N/A,#N/A,FALSE,"SS";#N/A,#N/A,FALSE,"TER1";#N/A,#N/A,FALSE,"TER2";#N/A,#N/A,FALSE,"TER3";#N/A,#N/A,FALSE,"TP1";#N/A,#N/A,FALSE,"TP2";#N/A,#N/A,FALSE,"TP3";#N/A,#N/A,FALSE,"DI1";#N/A,#N/A,FALSE,"DI2";#N/A,#N/A,FALSE,"DI3";#N/A,#N/A,FALSE,"DS1";#N/A,#N/A,FALSE,"DS2";#N/A,#N/A,FALSE,"CM"}</definedName>
    <definedName name="sxcc" hidden="1">{#N/A,#N/A,FALSE,"SS";#N/A,#N/A,FALSE,"TER1";#N/A,#N/A,FALSE,"TER2";#N/A,#N/A,FALSE,"TER3";#N/A,#N/A,FALSE,"TP1";#N/A,#N/A,FALSE,"TP2";#N/A,#N/A,FALSE,"TP3";#N/A,#N/A,FALSE,"DI1";#N/A,#N/A,FALSE,"DI2";#N/A,#N/A,FALSE,"DI3";#N/A,#N/A,FALSE,"DS1";#N/A,#N/A,FALSE,"DS2";#N/A,#N/A,FALSE,"CM"}</definedName>
    <definedName name="sxsad" localSheetId="0" hidden="1">{#N/A,#N/A,FALSE,"Hoja1";#N/A,#N/A,FALSE,"Hoja2"}</definedName>
    <definedName name="sxsad" hidden="1">{#N/A,#N/A,FALSE,"Hoja1";#N/A,#N/A,FALSE,"Hoja2"}</definedName>
    <definedName name="synthese" localSheetId="0" hidden="1">{"tbl1",#N/A,FALSE,"regul";"tbl2",#N/A,FALSE,"regul"}</definedName>
    <definedName name="synthese" hidden="1">{"tbl1",#N/A,FALSE,"regul";"tbl2",#N/A,FALSE,"regul"}</definedName>
    <definedName name="sysrn">#REF!</definedName>
    <definedName name="t" hidden="1">#REF!</definedName>
    <definedName name="T.1">#REF!</definedName>
    <definedName name="T.2">#REF!</definedName>
    <definedName name="T.3">#REF!</definedName>
    <definedName name="T.4">#REF!</definedName>
    <definedName name="T.5">#REF!</definedName>
    <definedName name="T.6">#REF!</definedName>
    <definedName name="T.7">#REF!</definedName>
    <definedName name="T.8">#REF!</definedName>
    <definedName name="T.9">#REF!</definedName>
    <definedName name="t.asfalto">#REF!</definedName>
    <definedName name="t.corrugado.150">#REF!</definedName>
    <definedName name="t.corrugado.200">#REF!</definedName>
    <definedName name="t.emulsao">#REF!</definedName>
    <definedName name="T.R.M.M.">#REF!</definedName>
    <definedName name="T_25">#REF!</definedName>
    <definedName name="T_501">#REF!</definedName>
    <definedName name="T_501_1">#REF!</definedName>
    <definedName name="T_511">#REF!</definedName>
    <definedName name="T_511_1">#REF!</definedName>
    <definedName name="T_602">#REF!</definedName>
    <definedName name="T_602_1">#REF!</definedName>
    <definedName name="T_603">#REF!</definedName>
    <definedName name="T_603_1">#REF!</definedName>
    <definedName name="T_604">#REF!</definedName>
    <definedName name="T_604_1">#REF!</definedName>
    <definedName name="T_605">#REF!</definedName>
    <definedName name="T_605_1">#REF!</definedName>
    <definedName name="T_607">#REF!</definedName>
    <definedName name="T_607_1">#REF!</definedName>
    <definedName name="T_701">#REF!</definedName>
    <definedName name="T_701_1">#REF!</definedName>
    <definedName name="T_702">#REF!</definedName>
    <definedName name="T_702_1">#REF!</definedName>
    <definedName name="T_acost">#REF!</definedName>
    <definedName name="T_DEPENDENCIAS">#REF!</definedName>
    <definedName name="T_med">#REF!</definedName>
    <definedName name="T_MF">#REF!</definedName>
    <definedName name="T_MOB">#REF!</definedName>
    <definedName name="T_TAXAS">#REF!</definedName>
    <definedName name="t6t6du" localSheetId="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t6t6du"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TA">#REF!</definedName>
    <definedName name="ta_ate_abr">#REF!</definedName>
    <definedName name="ta_ate_ago">#REF!</definedName>
    <definedName name="ta_ate_jul">#REF!</definedName>
    <definedName name="ta_ate_jun">#REF!</definedName>
    <definedName name="ta_ate_mai">#REF!</definedName>
    <definedName name="ta_ate_set">#REF!</definedName>
    <definedName name="ta_cor_abr">#REF!</definedName>
    <definedName name="ta_cor_ago">#REF!</definedName>
    <definedName name="ta_cor_jul">#REF!</definedName>
    <definedName name="ta_cor_jun">#REF!</definedName>
    <definedName name="ta_cor_mai">#REF!</definedName>
    <definedName name="ta_cor_set">#REF!</definedName>
    <definedName name="TAB">#REF!</definedName>
    <definedName name="TAB_">#REF!</definedName>
    <definedName name="TAB_966">#REF!</definedName>
    <definedName name="TAB_JAN_06">#REF!</definedName>
    <definedName name="TAB_JAN_07">#REF!</definedName>
    <definedName name="TAB_JUL_07">#REF!</definedName>
    <definedName name="tab_mancal">#REF!</definedName>
    <definedName name="Tab_Med">#REF!</definedName>
    <definedName name="TAB_P2_JAN_06">#REF!</definedName>
    <definedName name="TAB_P2_JAN_07">#REF!</definedName>
    <definedName name="Tab_Serv.">#REF!</definedName>
    <definedName name="Tab_Serviços">#REF!</definedName>
    <definedName name="tabder">#REF!</definedName>
    <definedName name="TABEFET">#REF!</definedName>
    <definedName name="TABEL.OAE.COMPL.">#REF!</definedName>
    <definedName name="TABEL.PREÇOS">#REF!</definedName>
    <definedName name="TABELA">#REF!</definedName>
    <definedName name="Tabela_C">OFFSET(#REF!,0,0,COUNT(#REF!)+2,16)</definedName>
    <definedName name="tabela_de_mão_de_obra">#REF!</definedName>
    <definedName name="tabela_de_mão_de_obra_11">#REF!</definedName>
    <definedName name="tabela_de_materiais">#REF!</definedName>
    <definedName name="tabela_de_materiais_11">#REF!</definedName>
    <definedName name="TABELA_VENDAS_CIF_MERCADO_INTERNO">#REF!</definedName>
    <definedName name="TABELA01">#REF!</definedName>
    <definedName name="tabela0198">#REF!</definedName>
    <definedName name="TABELA02">#REF!</definedName>
    <definedName name="tabela03">#REF!</definedName>
    <definedName name="TABELA1">#REF!</definedName>
    <definedName name="tabela2">#REF!</definedName>
    <definedName name="tabela2000">#REF!</definedName>
    <definedName name="tabela3">#REF!</definedName>
    <definedName name="TabelaConsol">#REF!</definedName>
    <definedName name="tabelaDenominação">#REF!</definedName>
    <definedName name="TabelaDistribuiçãoDeMassas">#REF!</definedName>
    <definedName name="TABELANOVA">#REF!</definedName>
    <definedName name="TabelaSicro">#REF!</definedName>
    <definedName name="TabEmp">#REF!</definedName>
    <definedName name="TabImport">#REF!</definedName>
    <definedName name="tabjul04">#REF!</definedName>
    <definedName name="TableName">"Dummy"</definedName>
    <definedName name="TABMAT">#REF!</definedName>
    <definedName name="TABMAX">#REF!</definedName>
    <definedName name="TABMIN">#REF!</definedName>
    <definedName name="TabPer">#REF!</definedName>
    <definedName name="TABREC">#REF!</definedName>
    <definedName name="TABREF">#REF!</definedName>
    <definedName name="TABSERBO">#REF!</definedName>
    <definedName name="tabserv">#REF!</definedName>
    <definedName name="tabta" localSheetId="0" hidden="1">{#N/A,#N/A,FALSE,"Aging Summary";#N/A,#N/A,FALSE,"Ratio Analysis";#N/A,#N/A,FALSE,"Test 120 Day Accts";#N/A,#N/A,FALSE,"Tickmarks"}</definedName>
    <definedName name="tabta" hidden="1">{#N/A,#N/A,FALSE,"Aging Summary";#N/A,#N/A,FALSE,"Ratio Analysis";#N/A,#N/A,FALSE,"Test 120 Day Accts";#N/A,#N/A,FALSE,"Tickmarks"}</definedName>
    <definedName name="TABUA">#REF!</definedName>
    <definedName name="TÁBUA">#REF!</definedName>
    <definedName name="TABUA.METRO">#REF!</definedName>
    <definedName name="TABUA_DUZIA">#REF!</definedName>
    <definedName name="TÁBUA_MAD_FORTE">#REF!</definedName>
    <definedName name="TabUF">#REF!</definedName>
    <definedName name="TAC">#REF!</definedName>
    <definedName name="Tachas" localSheetId="0" hidden="1">{#N/A,#N/A,TRUE,"Plan1"}</definedName>
    <definedName name="Tachas" hidden="1">{#N/A,#N/A,TRUE,"Plan1"}</definedName>
    <definedName name="Tachas_1" localSheetId="0" hidden="1">{#N/A,#N/A,TRUE,"Plan1"}</definedName>
    <definedName name="Tachas_1" hidden="1">{#N/A,#N/A,TRUE,"Plan1"}</definedName>
    <definedName name="tachinhas">#REF!</definedName>
    <definedName name="tachões">#REF!</definedName>
    <definedName name="TAG_ATUADORES">#REF!</definedName>
    <definedName name="Tag_Carga">#REF!</definedName>
    <definedName name="Tag_CCM">#REF!</definedName>
    <definedName name="TAG_INICIADORES">#REF!</definedName>
    <definedName name="TAG_LOGICSOLVERS">#REF!</definedName>
    <definedName name="TAM">#REF!</definedName>
    <definedName name="TAMANHO">#REF!</definedName>
    <definedName name="Tampaaçogalvanizado">#REF!</definedName>
    <definedName name="tampão.td100">#REF!</definedName>
    <definedName name="tania" localSheetId="0" hidden="1">{#N/A,#N/A,FALSE,"PACCIL";#N/A,#N/A,FALSE,"PAITACAN";#N/A,#N/A,FALSE,"PARECO";#N/A,#N/A,FALSE,"PA62";#N/A,#N/A,FALSE,"PAFINAL";#N/A,#N/A,FALSE,"PARECONF";#N/A,#N/A,FALSE,"PARECOND"}</definedName>
    <definedName name="tania" hidden="1">{#N/A,#N/A,FALSE,"PACCIL";#N/A,#N/A,FALSE,"PAITACAN";#N/A,#N/A,FALSE,"PARECO";#N/A,#N/A,FALSE,"PA62";#N/A,#N/A,FALSE,"PAFINAL";#N/A,#N/A,FALSE,"PARECONF";#N/A,#N/A,FALSE,"PARECOND"}</definedName>
    <definedName name="TANQUEASFALTO.IMP">#REF!</definedName>
    <definedName name="TANQUEASFALTO.P">#REF!</definedName>
    <definedName name="TAPA_BURACO">#REF!</definedName>
    <definedName name="TAPABURMANALT">#REF!</definedName>
    <definedName name="TAPABURMBUFMAN">#REF!</definedName>
    <definedName name="TAPABURMBUQMAN">#REF!</definedName>
    <definedName name="TARIFAS">#REF!</definedName>
    <definedName name="tarifas2" localSheetId="0" hidden="1">{#N/A,#N/A,FALSE,"QD_F1 Invest Detalhado";#N/A,#N/A,FALSE,"QD_F3 Invest_Comparado";#N/A,#N/A,FALSE,"QD_B Trafego";#N/A,#N/A,FALSE,"QD_D0 Custos Operacionais";#N/A,#N/A,FALSE,"QD_C Receita";#N/A,#N/A,FALSE,"QD_D Custos";#N/A,#N/A,FALSE,"QD_E Resultado";#N/A,#N/A,FALSE,"QD_G Fluxo Caixa"}</definedName>
    <definedName name="tarifas2" hidden="1">{#N/A,#N/A,FALSE,"QD_F1 Invest Detalhado";#N/A,#N/A,FALSE,"QD_F3 Invest_Comparado";#N/A,#N/A,FALSE,"QD_B Trafego";#N/A,#N/A,FALSE,"QD_D0 Custos Operacionais";#N/A,#N/A,FALSE,"QD_C Receita";#N/A,#N/A,FALSE,"QD_D Custos";#N/A,#N/A,FALSE,"QD_E Resultado";#N/A,#N/A,FALSE,"QD_G Fluxo Caixa"}</definedName>
    <definedName name="tarifas2_1" localSheetId="0" hidden="1">{#N/A,#N/A,FALSE,"QD_F1 Invest Detalhado";#N/A,#N/A,FALSE,"QD_F3 Invest_Comparado";#N/A,#N/A,FALSE,"QD_B Trafego";#N/A,#N/A,FALSE,"QD_D0 Custos Operacionais";#N/A,#N/A,FALSE,"QD_C Receita";#N/A,#N/A,FALSE,"QD_D Custos";#N/A,#N/A,FALSE,"QD_E Resultado";#N/A,#N/A,FALSE,"QD_G Fluxo Caixa"}</definedName>
    <definedName name="tarifas2_1" hidden="1">{#N/A,#N/A,FALSE,"QD_F1 Invest Detalhado";#N/A,#N/A,FALSE,"QD_F3 Invest_Comparado";#N/A,#N/A,FALSE,"QD_B Trafego";#N/A,#N/A,FALSE,"QD_D0 Custos Operacionais";#N/A,#N/A,FALSE,"QD_C Receita";#N/A,#N/A,FALSE,"QD_D Custos";#N/A,#N/A,FALSE,"QD_E Resultado";#N/A,#N/A,FALSE,"QD_G Fluxo Caixa"}</definedName>
    <definedName name="TARUGO">#REF!</definedName>
    <definedName name="TASK">#REF!</definedName>
    <definedName name="Task_Table1">#REF!</definedName>
    <definedName name="TATAT" localSheetId="0" hidden="1">{#N/A,#N/A,FALSE,"Aging Summary";#N/A,#N/A,FALSE,"Ratio Analysis";#N/A,#N/A,FALSE,"Test 120 Day Accts";#N/A,#N/A,FALSE,"Tickmarks"}</definedName>
    <definedName name="TATAT" hidden="1">{#N/A,#N/A,FALSE,"Aging Summary";#N/A,#N/A,FALSE,"Ratio Analysis";#N/A,#N/A,FALSE,"Test 120 Day Accts";#N/A,#N/A,FALSE,"Tickmarks"}</definedName>
    <definedName name="Taxa">#REF!</definedName>
    <definedName name="TAXA_CAMBIO">#REF!</definedName>
    <definedName name="taxa_cap">#REF!</definedName>
    <definedName name="taxa_Finame1">#REF!</definedName>
    <definedName name="taxa_Finame2">#REF!</definedName>
    <definedName name="taxa_Financ1">#REF!</definedName>
    <definedName name="taxa_Financ2">#REF!</definedName>
    <definedName name="TAXA_FRETE">#REF!</definedName>
    <definedName name="Taxa_S_PV">#REF!</definedName>
    <definedName name="TAXA_SEGURO_IMPOST">#REF!</definedName>
    <definedName name="TaxaJuros">#REF!</definedName>
    <definedName name="TAXAS">#REF!</definedName>
    <definedName name="TaxasReal">#REF!</definedName>
    <definedName name="TaxaVPL">#REF!</definedName>
    <definedName name="taxol" localSheetId="0" hidden="1">{#N/A,#N/A,FALSE,"Pharm";#N/A,#N/A,FALSE,"WWCM"}</definedName>
    <definedName name="taxol" hidden="1">{#N/A,#N/A,FALSE,"Pharm";#N/A,#N/A,FALSE,"WWCM"}</definedName>
    <definedName name="TB">#REF!</definedName>
    <definedName name="TB_1">#REF!</definedName>
    <definedName name="TB_13">#REF!</definedName>
    <definedName name="TB_39">#REF!</definedName>
    <definedName name="TB_6">#REF!</definedName>
    <definedName name="tb_ate_abr">#REF!</definedName>
    <definedName name="tb_ate_ago">#REF!</definedName>
    <definedName name="tb_ate_jul">#REF!</definedName>
    <definedName name="tb_ate_jun">#REF!</definedName>
    <definedName name="tb_ate_mai">#REF!</definedName>
    <definedName name="tb_ate_set">#REF!</definedName>
    <definedName name="tb_cor_abr">#REF!</definedName>
    <definedName name="tb_cor_ago">#REF!</definedName>
    <definedName name="tb_cor_jul">#REF!</definedName>
    <definedName name="tb_cor_jun">#REF!</definedName>
    <definedName name="tb_cor_mai">#REF!</definedName>
    <definedName name="tb_cor_set">#REF!</definedName>
    <definedName name="TB110PI">#REF!</definedName>
    <definedName name="TB110R">#REF!</definedName>
    <definedName name="tb1dia">"$#REF!.$A$15"</definedName>
    <definedName name="tb1kmf">"$#REF!.$D$15"</definedName>
    <definedName name="tb1kmi">"$#REF!.$C$15"</definedName>
    <definedName name="tb1peso">"$#REF!.$E$15"</definedName>
    <definedName name="TB316PI">#REF!</definedName>
    <definedName name="TB316R">#REF!</definedName>
    <definedName name="TB423PI">#REF!</definedName>
    <definedName name="TB423R">#REF!</definedName>
    <definedName name="TBA">#REF!</definedName>
    <definedName name="tbcbuqm">"$#REF!.$R$56"</definedName>
    <definedName name="TBdbName" hidden="1">"9D2514D2D30111D782A0006008B37C70.mdb"</definedName>
    <definedName name="TbDez2000">#REF!</definedName>
    <definedName name="TBF">#REF!</definedName>
    <definedName name="TbFev1994_Nov2000">#REF!</definedName>
    <definedName name="TBI">#REF!</definedName>
    <definedName name="tbjan01">#REF!</definedName>
    <definedName name="TBJAN02">#REF!</definedName>
    <definedName name="TBJAN03">#REF!</definedName>
    <definedName name="tbjan04">#REF!</definedName>
    <definedName name="TBJUL01">#REF!</definedName>
    <definedName name="TBJUL02">#REF!</definedName>
    <definedName name="TBM">#REF!</definedName>
    <definedName name="TBO">#REF!</definedName>
    <definedName name="tbpmf">"$#REF!.$R$55"</definedName>
    <definedName name="TBT">#REF!</definedName>
    <definedName name="tbtransp1">"$#REF!.$H$15"</definedName>
    <definedName name="tbtransptotal">"$#REF!.$H$56"</definedName>
    <definedName name="tbtransptotalf">"$#REF!.$H$55"</definedName>
    <definedName name="TBW">"$#REF!.$E$33"</definedName>
    <definedName name="TBWA">"$#REF!.$E$32"</definedName>
    <definedName name="tc_ate_abr">#REF!</definedName>
    <definedName name="tc_ate_ago">#REF!</definedName>
    <definedName name="tc_ate_jul">#REF!</definedName>
    <definedName name="tc_ate_jun">#REF!</definedName>
    <definedName name="tc_ate_mai">#REF!</definedName>
    <definedName name="tc_ate_set">#REF!</definedName>
    <definedName name="tc_cor_abr">#REF!</definedName>
    <definedName name="tc_cor_ago">#REF!</definedName>
    <definedName name="tc_cor_jul">#REF!</definedName>
    <definedName name="tc_cor_jun">#REF!</definedName>
    <definedName name="tc_cor_mai">#REF!</definedName>
    <definedName name="tc_cor_set">#REF!</definedName>
    <definedName name="TCAP20">#REF!</definedName>
    <definedName name="TCAP20RP">#REF!</definedName>
    <definedName name="TCAP20RPMA">#REF!</definedName>
    <definedName name="TCAP20RPTA">#REF!</definedName>
    <definedName name="TCAP50">#REF!</definedName>
    <definedName name="TCAP50SJ">#REF!</definedName>
    <definedName name="TCAPPA">#REF!</definedName>
    <definedName name="TCAPPAMA">#REF!</definedName>
    <definedName name="TCAPPATA">#REF!</definedName>
    <definedName name="TCAPRS">#REF!</definedName>
    <definedName name="TCAPRSTA">#REF!</definedName>
    <definedName name="TCAR">#REF!</definedName>
    <definedName name="TCB">"$#REF!.$G$31"</definedName>
    <definedName name="TCB10M3">"$#REF!.$K$#REF!"</definedName>
    <definedName name="TCB10M3RP">#REF!</definedName>
    <definedName name="TCB5M3">"$#REF!.$J$32"</definedName>
    <definedName name="TCBMBUQ">"$#REF!.$K$32"</definedName>
    <definedName name="TCBR158">#REF!</definedName>
    <definedName name="TCBW">"$#REF!.$G$33"</definedName>
    <definedName name="TCBWA">"$#REF!.$G$32"</definedName>
    <definedName name="TCC">"$#REF!.$G$44"</definedName>
    <definedName name="TCC4T">#REF!</definedName>
    <definedName name="TCC4TCONCR">"$#REF!.$I$32"</definedName>
    <definedName name="TCC4TFORMA">"$#REF!.$H$31"</definedName>
    <definedName name="TCCB10">#REF!</definedName>
    <definedName name="TCCBRMZ">"$#REF!.$M$28"</definedName>
    <definedName name="TCCW">"$#REF!.$G$46"</definedName>
    <definedName name="TCCWA">"$#REF!.$G$45"</definedName>
    <definedName name="TCM30RP">#REF!</definedName>
    <definedName name="TCM30RPMA">#REF!</definedName>
    <definedName name="TCM30RPTA">#REF!</definedName>
    <definedName name="TCM30SJ">#REF!</definedName>
    <definedName name="TCVB" localSheetId="0" hidden="1">{#N/A,#N/A,FALSE,"Pag.01"}</definedName>
    <definedName name="TCVB" hidden="1">{#N/A,#N/A,FALSE,"Pag.01"}</definedName>
    <definedName name="TD">#REF!</definedName>
    <definedName name="TD_A">#REF!</definedName>
    <definedName name="td6utd" localSheetId="0"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d"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yd" localSheetId="0"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yd"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u">#REF!</definedName>
    <definedName name="tdyhju" localSheetId="0"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yhju"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yjtdy" localSheetId="0"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jtdy"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td" localSheetId="0"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td"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E">#REF!</definedName>
    <definedName name="TEA">#REF!</definedName>
    <definedName name="TEB">"$#REF!.$G$16"</definedName>
    <definedName name="TEBW">"$#REF!.$G$18"</definedName>
    <definedName name="TEBWA">"$#REF!.$G$17"</definedName>
    <definedName name="TECD">"$#REF!.$K$39"</definedName>
    <definedName name="TECD97">"$#REF!.$K$80"</definedName>
    <definedName name="técnico.lab">#REF!</definedName>
    <definedName name="TECNOFIBRAS" localSheetId="0" hidden="1">{"'PXR_6500'!$A$1:$I$124"}</definedName>
    <definedName name="TECNOFIBRAS" hidden="1">{"'PXR_6500'!$A$1:$I$124"}</definedName>
    <definedName name="TECNOFIBRAS2" localSheetId="0" hidden="1">{"'PXR_6500'!$A$1:$I$124"}</definedName>
    <definedName name="TECNOFIBRAS2" hidden="1">{"'PXR_6500'!$A$1:$I$124"}</definedName>
    <definedName name="tejfsdfsd" localSheetId="0" hidden="1">{#N/A,#N/A,FALSE,"Acum Julio - 00"}</definedName>
    <definedName name="tejfsdfsd" hidden="1">{#N/A,#N/A,FALSE,"Acum Julio - 00"}</definedName>
    <definedName name="telaA">#REF!</definedName>
    <definedName name="telaC">#REF!</definedName>
    <definedName name="teletforne" hidden="1">#N/A</definedName>
    <definedName name="TELHA_FIBROCIMENTO_6MM">#REF!</definedName>
    <definedName name="TELHA_FRIBOCIMENTO_4MM">#REF!</definedName>
    <definedName name="TELHA_PLAN">#REF!</definedName>
    <definedName name="TELHACRYL">#REF!</definedName>
    <definedName name="Tem" localSheetId="0" hidden="1">{#N/A,#N/A,FALSE,"Pharm";#N/A,#N/A,FALSE,"WWCM"}</definedName>
    <definedName name="Tem" hidden="1">{#N/A,#N/A,FALSE,"Pharm";#N/A,#N/A,FALSE,"WWCM"}</definedName>
    <definedName name="TEMFILTRO">#REF!</definedName>
    <definedName name="temp"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04.01" localSheetId="0" hidden="1">{#N/A,#N/A,FALSE,"Previa Fech";#N/A,#N/A,FALSE,"PIS";#N/A,#N/A,FALSE,"COFINS";#N/A,#N/A,FALSE,"PDD";#N/A,#N/A,FALSE,"C.Social";#N/A,#N/A,FALSE,"LALUR";#N/A,#N/A,FALSE,"Estimado(2)";#N/A,#N/A,FALSE,"Estimado-1";#N/A,#N/A,FALSE,"C.Social_RF";#N/A,#N/A,FALSE,"LALUR_RF";#N/A,#N/A,FALSE,"Comparativo";#N/A,#N/A,FALSE,"Extra-1";#N/A,#N/A,FALSE,"RET-PL."}</definedName>
    <definedName name="Temp_04.01" hidden="1">{#N/A,#N/A,FALSE,"Previa Fech";#N/A,#N/A,FALSE,"PIS";#N/A,#N/A,FALSE,"COFINS";#N/A,#N/A,FALSE,"PDD";#N/A,#N/A,FALSE,"C.Social";#N/A,#N/A,FALSE,"LALUR";#N/A,#N/A,FALSE,"Estimado(2)";#N/A,#N/A,FALSE,"Estimado-1";#N/A,#N/A,FALSE,"C.Social_RF";#N/A,#N/A,FALSE,"LALUR_RF";#N/A,#N/A,FALSE,"Comparativo";#N/A,#N/A,FALSE,"Extra-1";#N/A,#N/A,FALSE,"RET-PL."}</definedName>
    <definedName name="TEMP_06.01" localSheetId="0" hidden="1">{#N/A,#N/A,FALSE,"Previa Fech";#N/A,#N/A,FALSE,"PIS";#N/A,#N/A,FALSE,"COFINS";#N/A,#N/A,FALSE,"PDD";#N/A,#N/A,FALSE,"C.Social";#N/A,#N/A,FALSE,"LALUR";#N/A,#N/A,FALSE,"Estimado(2)";#N/A,#N/A,FALSE,"Estimado-1";#N/A,#N/A,FALSE,"C.Social_RF";#N/A,#N/A,FALSE,"LALUR_RF";#N/A,#N/A,FALSE,"Comparativo";#N/A,#N/A,FALSE,"Extra-1";#N/A,#N/A,FALSE,"RET-PL."}</definedName>
    <definedName name="TEMP_06.01" hidden="1">{#N/A,#N/A,FALSE,"Previa Fech";#N/A,#N/A,FALSE,"PIS";#N/A,#N/A,FALSE,"COFINS";#N/A,#N/A,FALSE,"PDD";#N/A,#N/A,FALSE,"C.Social";#N/A,#N/A,FALSE,"LALUR";#N/A,#N/A,FALSE,"Estimado(2)";#N/A,#N/A,FALSE,"Estimado-1";#N/A,#N/A,FALSE,"C.Social_RF";#N/A,#N/A,FALSE,"LALUR_RF";#N/A,#N/A,FALSE,"Comparativo";#N/A,#N/A,FALSE,"Extra-1";#N/A,#N/A,FALSE,"RET-PL."}</definedName>
    <definedName name="Temp_07.01" localSheetId="0" hidden="1">{#N/A,#N/A,FALSE,"Previa Fech";#N/A,#N/A,FALSE,"PIS";#N/A,#N/A,FALSE,"COFINS";#N/A,#N/A,FALSE,"PDD";#N/A,#N/A,FALSE,"C.Social";#N/A,#N/A,FALSE,"LALUR";#N/A,#N/A,FALSE,"Estimado(2)";#N/A,#N/A,FALSE,"Estimado-1";#N/A,#N/A,FALSE,"C.Social_RF";#N/A,#N/A,FALSE,"LALUR_RF";#N/A,#N/A,FALSE,"Comparativo";#N/A,#N/A,FALSE,"Extra-1";#N/A,#N/A,FALSE,"RET-PL."}</definedName>
    <definedName name="Temp_07.01" hidden="1">{#N/A,#N/A,FALSE,"Previa Fech";#N/A,#N/A,FALSE,"PIS";#N/A,#N/A,FALSE,"COFINS";#N/A,#N/A,FALSE,"PDD";#N/A,#N/A,FALSE,"C.Social";#N/A,#N/A,FALSE,"LALUR";#N/A,#N/A,FALSE,"Estimado(2)";#N/A,#N/A,FALSE,"Estimado-1";#N/A,#N/A,FALSE,"C.Social_RF";#N/A,#N/A,FALSE,"LALUR_RF";#N/A,#N/A,FALSE,"Comparativo";#N/A,#N/A,FALSE,"Extra-1";#N/A,#N/A,FALSE,"RET-PL."}</definedName>
    <definedName name="temp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10" localSheetId="0" hidden="1">{#N/A,#N/A,FALSE,"Extra2";#N/A,#N/A,FALSE,"Comp2";#N/A,#N/A,FALSE,"Ret-PL"}</definedName>
    <definedName name="temp_10" hidden="1">{#N/A,#N/A,FALSE,"Extra2";#N/A,#N/A,FALSE,"Comp2";#N/A,#N/A,FALSE,"Ret-PL"}</definedName>
    <definedName name="temp_12" localSheetId="0" hidden="1">{#N/A,#N/A,FALSE,"Extra2";#N/A,#N/A,FALSE,"Comp2";#N/A,#N/A,FALSE,"Ret-PL"}</definedName>
    <definedName name="temp_12" hidden="1">{#N/A,#N/A,FALSE,"Extra2";#N/A,#N/A,FALSE,"Comp2";#N/A,#N/A,FALSE,"Ret-PL"}</definedName>
    <definedName name="TEMPO">#REF!</definedName>
    <definedName name="temul">#REF!</definedName>
    <definedName name="TEMUL_ASF">#REF!</definedName>
    <definedName name="TEMUL_ASF_MA">#REF!</definedName>
    <definedName name="TEMUL_ASF_TA">#REF!</definedName>
    <definedName name="TEMULFLEX">#REF!</definedName>
    <definedName name="TEMULFLEXCG">#REF!</definedName>
    <definedName name="TEN" localSheetId="0" hidden="1">{#N/A,#N/A,FALSE,"Pag.01"}</definedName>
    <definedName name="TEN" hidden="1">{#N/A,#N/A,FALSE,"Pag.01"}</definedName>
    <definedName name="Tend" localSheetId="0" hidden="1">{"'Farol'!$A$1:$AC$49"}</definedName>
    <definedName name="Tend" hidden="1">{"'Farol'!$A$1:$AC$49"}</definedName>
    <definedName name="Teor">#REF!</definedName>
    <definedName name="Teor_1">#REF!</definedName>
    <definedName name="Teor_25">#REF!</definedName>
    <definedName name="Teor_29">#REF!</definedName>
    <definedName name="Teor_31">#REF!</definedName>
    <definedName name="Teor1">#REF!</definedName>
    <definedName name="teor2">#REF!</definedName>
    <definedName name="teor2_1">#REF!</definedName>
    <definedName name="TEP">#REF!</definedName>
    <definedName name="TEPMA">#REF!</definedName>
    <definedName name="TEPTA">#REF!</definedName>
    <definedName name="teq" localSheetId="0" hidden="1">{#N/A,#N/A,FALSE,"Pharm";#N/A,#N/A,FALSE,"WWCM"}</definedName>
    <definedName name="teq" hidden="1">{#N/A,#N/A,FALSE,"Pharm";#N/A,#N/A,FALSE,"WWCM"}</definedName>
    <definedName name="Tequin" localSheetId="0" hidden="1">{#N/A,#N/A,FALSE,"Pharm";#N/A,#N/A,FALSE,"WWCM"}</definedName>
    <definedName name="Tequin" hidden="1">{#N/A,#N/A,FALSE,"Pharm";#N/A,#N/A,FALSE,"WWCM"}</definedName>
    <definedName name="tequinol" localSheetId="0" hidden="1">{#N/A,#N/A,FALSE,"REPORT"}</definedName>
    <definedName name="tequinol" hidden="1">{#N/A,#N/A,FALSE,"REPORT"}</definedName>
    <definedName name="TER">#REF!</definedName>
    <definedName name="Ter_Carna" localSheetId="0">Dom_Páscoa-47</definedName>
    <definedName name="Ter_Carna">Dom_Páscoa-47</definedName>
    <definedName name="TER_MAR94">#REF!</definedName>
    <definedName name="Teresa"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Teresa"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TERFAIXALD">#REF!</definedName>
    <definedName name="TERFAIXALE">#REF!</definedName>
    <definedName name="TERP">"$#REF!.$P$34"</definedName>
    <definedName name="Terr_preços">#REF!</definedName>
    <definedName name="TERRA">#REF!</definedName>
    <definedName name="TERRA.VEGETAL">#REF!</definedName>
    <definedName name="TERRA_A">#REF!</definedName>
    <definedName name="TERRA_B">#REF!</definedName>
    <definedName name="Terra2">#REF!</definedName>
    <definedName name="TERRAP">#REF!</definedName>
    <definedName name="TERRAPL.">#REF!</definedName>
    <definedName name="Terraplenagem" localSheetId="0">'ListadeObras (PainelControle)'!Terraplenagem</definedName>
    <definedName name="Terraplenagem">[0]!Terraplenagem</definedName>
    <definedName name="tertryrtyrt" localSheetId="0" hidden="1">{"miles",#N/A,FALSE,"LUCROS E PERDAS (US$ 000)";"hl",#N/A,FALSE,"LUCROS E PERDAS (US$ 000)"}</definedName>
    <definedName name="tertryrtyrt" hidden="1">{"miles",#N/A,FALSE,"LUCROS E PERDAS (US$ 000)";"hl",#N/A,FALSE,"LUCROS E PERDAS (US$ 000)"}</definedName>
    <definedName name="tes" hidden="1">#REF!</definedName>
    <definedName name="tesdt">#REF!</definedName>
    <definedName name="tesdt_1">#REF!</definedName>
    <definedName name="tesdt_2">#REF!</definedName>
    <definedName name="tesdt_3">#REF!</definedName>
    <definedName name="TESM">"$#REF!.$Q$34"</definedName>
    <definedName name="test">#REF!</definedName>
    <definedName name="TEST0">#REF!</definedName>
    <definedName name="Test01" hidden="1">#REF!</definedName>
    <definedName name="testa"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capital" localSheetId="0" hidden="1">{"IT",#N/A,FALSE,"GRAPHS";"Services",#N/A,FALSE,"GRAPHS";"Subsurface",#N/A,FALSE,"GRAPHS";"Production",#N/A,FALSE,"GRAPHS";"Facilities",#N/A,FALSE,"GRAPHS";"Pipeline &amp; Terminal",#N/A,FALSE,"GRAPHS";"Safety",#N/A,FALSE,"GRAPHS";"Commercial",#N/A,FALSE,"GRAPHS"}</definedName>
    <definedName name="testcapital" hidden="1">{"IT",#N/A,FALSE,"GRAPHS";"Services",#N/A,FALSE,"GRAPHS";"Subsurface",#N/A,FALSE,"GRAPHS";"Production",#N/A,FALSE,"GRAPHS";"Facilities",#N/A,FALSE,"GRAPHS";"Pipeline &amp; Terminal",#N/A,FALSE,"GRAPHS";"Safety",#N/A,FALSE,"GRAPHS";"Commercial",#N/A,FALSE,"GRAPHS"}</definedName>
    <definedName name="teste" hidden="1">#REF!-1 &amp; "." &amp; MAX(1,COUNTA(INDEX(#REF!,MATCH(#REF!-1,#REF!,FALSE)):#REF!))</definedName>
    <definedName name="teste_1" localSheetId="0" hidden="1">{#N/A,#N/A,TRUE,"Resumo de Preços"}</definedName>
    <definedName name="teste_1" hidden="1">{#N/A,#N/A,TRUE,"Resumo de Preços"}</definedName>
    <definedName name="TESTE_2">#REF!</definedName>
    <definedName name="teste1" localSheetId="0" hidden="1">{#N/A,#N/A,FALSE,"GERAL";#N/A,#N/A,FALSE,"012-96";#N/A,#N/A,FALSE,"018-96";#N/A,#N/A,FALSE,"027-96";#N/A,#N/A,FALSE,"059-96";#N/A,#N/A,FALSE,"076-96";#N/A,#N/A,FALSE,"019-97";#N/A,#N/A,FALSE,"021-97";#N/A,#N/A,FALSE,"022-97";#N/A,#N/A,FALSE,"028-97"}</definedName>
    <definedName name="teste1" hidden="1">{#N/A,#N/A,FALSE,"GERAL";#N/A,#N/A,FALSE,"012-96";#N/A,#N/A,FALSE,"018-96";#N/A,#N/A,FALSE,"027-96";#N/A,#N/A,FALSE,"059-96";#N/A,#N/A,FALSE,"076-96";#N/A,#N/A,FALSE,"019-97";#N/A,#N/A,FALSE,"021-97";#N/A,#N/A,FALSE,"022-97";#N/A,#N/A,FALSE,"028-97"}</definedName>
    <definedName name="teste2">#REF!</definedName>
    <definedName name="teste2.xls" localSheetId="0" hidden="1">{#N/A,#N/A,FALSE,"PACCIL";#N/A,#N/A,FALSE,"PAITACAN";#N/A,#N/A,FALSE,"PARECO";#N/A,#N/A,FALSE,"PA62";#N/A,#N/A,FALSE,"PAFINAL";#N/A,#N/A,FALSE,"PARECONF";#N/A,#N/A,FALSE,"PARECOND"}</definedName>
    <definedName name="teste2.xls" hidden="1">{#N/A,#N/A,FALSE,"PACCIL";#N/A,#N/A,FALSE,"PAITACAN";#N/A,#N/A,FALSE,"PARECO";#N/A,#N/A,FALSE,"PA62";#N/A,#N/A,FALSE,"PAFINAL";#N/A,#N/A,FALSE,"PARECONF";#N/A,#N/A,FALSE,"PARECOND"}</definedName>
    <definedName name="teste237">#REF!</definedName>
    <definedName name="teste3" localSheetId="0" hidden="1">{"Fecha_Outubro",#N/A,FALSE,"FECHAMENTO-2002 ";"Defer_Outubro",#N/A,FALSE,"DIFERIDO";"Pis_Outubro",#N/A,FALSE,"PIS COFINS";"Iss_Outubro",#N/A,FALSE,"ISS"}</definedName>
    <definedName name="teste3" hidden="1">{"Fecha_Outubro",#N/A,FALSE,"FECHAMENTO-2002 ";"Defer_Outubro",#N/A,FALSE,"DIFERIDO";"Pis_Outubro",#N/A,FALSE,"PIS COFINS";"Iss_Outubro",#N/A,FALSE,"ISS"}</definedName>
    <definedName name="teste4" localSheetId="0" hidden="1">{#N/A,#N/A,FALSE,"HONORÁRIOS"}</definedName>
    <definedName name="teste4" hidden="1">{#N/A,#N/A,FALSE,"HONORÁRIOS"}</definedName>
    <definedName name="teste5" localSheetId="0" hidden="1">{"Fecha_Setembro",#N/A,FALSE,"FECHAMENTO-2002 ";"Defer_Setembro",#N/A,FALSE,"DIFERIDO";"Pis_Setembro",#N/A,FALSE,"PIS COFINS";"Iss_Setembro",#N/A,FALSE,"ISS"}</definedName>
    <definedName name="teste5" hidden="1">{"Fecha_Setembro",#N/A,FALSE,"FECHAMENTO-2002 ";"Defer_Setembro",#N/A,FALSE,"DIFERIDO";"Pis_Setembro",#N/A,FALSE,"PIS COFINS";"Iss_Setembro",#N/A,FALSE,"ISS"}</definedName>
    <definedName name="testea">#REF!</definedName>
    <definedName name="testeDFC" localSheetId="0" hidden="1">{#N/A,#N/A,FALSE,"Aging Summary";#N/A,#N/A,FALSE,"Ratio Analysis";#N/A,#N/A,FALSE,"Test 120 Day Accts";#N/A,#N/A,FALSE,"Tickmarks"}</definedName>
    <definedName name="testeDFC" hidden="1">{#N/A,#N/A,FALSE,"Aging Summary";#N/A,#N/A,FALSE,"Ratio Analysis";#N/A,#N/A,FALSE,"Test 120 Day Accts";#N/A,#N/A,FALSE,"Tickmarks"}</definedName>
    <definedName name="testes" localSheetId="0" hidden="1">{#N/A,#N/A,FALSE,"ROTINA";#N/A,#N/A,FALSE,"ITENS";#N/A,#N/A,FALSE,"ACOMP"}</definedName>
    <definedName name="testes" hidden="1">{#N/A,#N/A,FALSE,"ROTINA";#N/A,#N/A,FALSE,"ITENS";#N/A,#N/A,FALSE,"ACOMP"}</definedName>
    <definedName name="testew" localSheetId="0" hidden="1">{"'Quadro'!$A$4:$BG$78"}</definedName>
    <definedName name="testew" hidden="1">{"'Quadro'!$A$4:$BG$78"}</definedName>
    <definedName name="TESTHKEY">#REF!</definedName>
    <definedName name="TESTKEYS">#REF!</definedName>
    <definedName name="TESTVKEY">#REF!</definedName>
    <definedName name="TET" localSheetId="0" hidden="1">{#N/A,#N/A,FALSE,"Pag.01"}</definedName>
    <definedName name="TET" hidden="1">{#N/A,#N/A,FALSE,"Pag.01"}</definedName>
    <definedName name="TETB">"$#REF!.$H$30"</definedName>
    <definedName name="TETB97">"$#REF!.$H$70"</definedName>
    <definedName name="TETERTRE" hidden="1">#REF!</definedName>
    <definedName name="tetet">#REF!</definedName>
    <definedName name="TETEWTRET" hidden="1">#REF!</definedName>
    <definedName name="teutrd6" localSheetId="0"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eutrd6"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ex">#REF!</definedName>
    <definedName name="TEXTO">#REF!</definedName>
    <definedName name="TextRefCopyRangeCount" hidden="1">15</definedName>
    <definedName name="teytr" localSheetId="0" hidden="1">{#N/A,#N/A,FALSE,"Brad_DCFM";#N/A,#N/A,FALSE,"Nick_DCFM";#N/A,#N/A,FALSE,"Mobile_DCFM"}</definedName>
    <definedName name="teytr" hidden="1">{#N/A,#N/A,FALSE,"Brad_DCFM";#N/A,#N/A,FALSE,"Nick_DCFM";#N/A,#N/A,FALSE,"Mobile_DCFM"}</definedName>
    <definedName name="TF">#REF!</definedName>
    <definedName name="tfdyjtyj" localSheetId="0"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tfdyjtyj"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tfdytyj" localSheetId="0" hidden="1">{#N/A,#N/A,FALSE,"Relatórios";"Vendas e Custos",#N/A,FALSE,"Vendas e Custos";"Premissas",#N/A,FALSE,"Premissas";"Projeções",#N/A,FALSE,"Projeções";"Dolar",#N/A,FALSE,"Dolar";"Original",#N/A,FALSE,"Original e UFIR"}</definedName>
    <definedName name="tfdytyj" hidden="1">{#N/A,#N/A,FALSE,"Relatórios";"Vendas e Custos",#N/A,FALSE,"Vendas e Custos";"Premissas",#N/A,FALSE,"Premissas";"Projeções",#N/A,FALSE,"Projeções";"Dolar",#N/A,FALSE,"Dolar";"Original",#N/A,FALSE,"Original e UFIR"}</definedName>
    <definedName name="TFN" hidden="1">#N/A</definedName>
    <definedName name="tghed" localSheetId="0" hidden="1">{"SCH35",#N/A,FALSE,"5X3";"SCH36",#N/A,FALSE,"5X3";"SCH37",#N/A,FALSE,"5X3";"SCH38",#N/A,FALSE,"5X3";"SCH39A",#N/A,FALSE,"5X3";"SCH39B",#N/A,FALSE,"5X3";"SCH40",#N/A,FALSE,"5X3"}</definedName>
    <definedName name="tghed" hidden="1">{"SCH35",#N/A,FALSE,"5X3";"SCH36",#N/A,FALSE,"5X3";"SCH37",#N/A,FALSE,"5X3";"SCH38",#N/A,FALSE,"5X3";"SCH39A",#N/A,FALSE,"5X3";"SCH39B",#N/A,FALSE,"5X3";"SCH40",#N/A,FALSE,"5X3"}</definedName>
    <definedName name="tghtd" localSheetId="0" hidden="1">{"SCH27",#N/A,FALSE,"summary";"SCH39",#N/A,FALSE,"summary";"SCH41",#N/A,FALSE,"summary"}</definedName>
    <definedName name="tghtd" hidden="1">{"SCH27",#N/A,FALSE,"summary";"SCH39",#N/A,FALSE,"summary";"SCH41",#N/A,FALSE,"summary"}</definedName>
    <definedName name="tgjnhndf" localSheetId="0" hidden="1">{"SCH31",#N/A,FALSE,"ebitrecs";"SCH32",#N/A,FALSE,"ebitrecs";"SCH33",#N/A,FALSE,"ebitrecs";"SCH34",#N/A,FALSE,"ebitrecs";"SCH35",#N/A,FALSE,"ebitrecs";"SCH36",#N/A,FALSE,"ebitrecs";"SCH37",#N/A,FALSE,"ebitrecs";"SCH38",#N/A,FALSE,"ebitrecs"}</definedName>
    <definedName name="tgjnhndf" hidden="1">{"SCH31",#N/A,FALSE,"ebitrecs";"SCH32",#N/A,FALSE,"ebitrecs";"SCH33",#N/A,FALSE,"ebitrecs";"SCH34",#N/A,FALSE,"ebitrecs";"SCH35",#N/A,FALSE,"ebitrecs";"SCH36",#N/A,FALSE,"ebitrecs";"SCH37",#N/A,FALSE,"ebitrecs";"SCH38",#N/A,FALSE,"ebitrecs"}</definedName>
    <definedName name="TGYJY">#REF!</definedName>
    <definedName name="thh">#N/A</definedName>
    <definedName name="thiago" localSheetId="0" hidden="1">{#N/A,#N/A,FALSE,"MO (2)"}</definedName>
    <definedName name="thiago" hidden="1">{#N/A,#N/A,FALSE,"MO (2)"}</definedName>
    <definedName name="thomas" hidden="1">#REF!</definedName>
    <definedName name="ThomasEliot" localSheetId="0" hidden="1">{"cap_structure",#N/A,FALSE,"Graph-Mkt Cap";"price",#N/A,FALSE,"Graph-Price";"ebit",#N/A,FALSE,"Graph-EBITDA";"ebitda",#N/A,FALSE,"Graph-EBITDA"}</definedName>
    <definedName name="ThomasEliot" hidden="1">{"cap_structure",#N/A,FALSE,"Graph-Mkt Cap";"price",#N/A,FALSE,"Graph-Price";"ebit",#N/A,FALSE,"Graph-EBITDA";"ebitda",#N/A,FALSE,"Graph-EBITDA"}</definedName>
    <definedName name="THR" localSheetId="0" hidden="1">{"'gráf jan00'!$A$1:$AK$41"}</definedName>
    <definedName name="THR" hidden="1">{"'gráf jan00'!$A$1:$AK$41"}</definedName>
    <definedName name="THTRHT" localSheetId="0" hidden="1">{"'gráf jan00'!$A$1:$AK$41"}</definedName>
    <definedName name="THTRHT" hidden="1">{"'gráf jan00'!$A$1:$AK$41"}</definedName>
    <definedName name="thu" hidden="1">#REF!</definedName>
    <definedName name="thu_2" hidden="1">#REF!</definedName>
    <definedName name="thy" localSheetId="0" hidden="1">{#N/A,#N/A,FALSE,"1321";#N/A,#N/A,FALSE,"1324";#N/A,#N/A,FALSE,"1333";#N/A,#N/A,FALSE,"1371"}</definedName>
    <definedName name="thy" hidden="1">{#N/A,#N/A,FALSE,"1321";#N/A,#N/A,FALSE,"1324";#N/A,#N/A,FALSE,"1333";#N/A,#N/A,FALSE,"1371"}</definedName>
    <definedName name="tiago">#REF!</definedName>
    <definedName name="Tigr_2" hidden="1">#REF!</definedName>
    <definedName name="Tigr_Exhibit02f43d63_179a_42f4_92a2_047c69036c94" hidden="1">#REF!</definedName>
    <definedName name="Tigr_Exhibit07ec5c29_7357_4898_abd1_e0a1a02dd4f5" hidden="1">#REF!</definedName>
    <definedName name="Tigr_Exhibit186aaa84_5741_4596_9cd0_733a27b4632a" hidden="1">#REF!</definedName>
    <definedName name="Tigr_Exhibit1fc5f4be_103e_4d7c_ba5f_01bb0c28568d" hidden="1">#REF!</definedName>
    <definedName name="Tigr_Exhibit204ee90c_7cb4_4843_9bf5_7c42fc215a67" hidden="1">#REF!</definedName>
    <definedName name="Tigr_Exhibit26da3d24_84c3_4a63_b9e9_ca960bcffc16" hidden="1">#REF!</definedName>
    <definedName name="Tigr_Exhibit2725a5e4_5dd2_4f7c_8f7f_9d01b239f85e" hidden="1">#REF!</definedName>
    <definedName name="Tigr_Exhibit29f7e696_ffa2_4509_98ef_fac7b8a5d218" hidden="1">#REF!</definedName>
    <definedName name="Tigr_Exhibit2b20ee92_10c1_4726_9056_07c268d02158" hidden="1">#REF!</definedName>
    <definedName name="Tigr_Exhibit5078bafc_5d9f_4177_82fc_0c4e0d7dd169" hidden="1">#REF!</definedName>
    <definedName name="Tigr_Exhibit542962df_cb1e_4368_af4e_d0afe2179d96" hidden="1">#REF!</definedName>
    <definedName name="Tigr_Exhibit65637321_eafe_4598_8431_bfcc96649d0e" hidden="1">#REF!</definedName>
    <definedName name="Tigr_Exhibit66fd9804_e3b6_4bdd_b2b8_607619e60787" hidden="1">#REF!</definedName>
    <definedName name="Tigr_Exhibit70b3167c_2157_46c0_9b65_a14a2fdc4865" hidden="1">#REF!</definedName>
    <definedName name="Tigr_Exhibit70ef24da_389a_40a5_816d_ab1f204e3edc" hidden="1">#REF!</definedName>
    <definedName name="Tigr_Exhibit74ffbebc_5512_42b1_ab35_d191b25e7040" hidden="1">#REF!</definedName>
    <definedName name="Tigr_Exhibit7599cc46_0891_42bf_84ae_c0a92416f5cc" hidden="1">#REF!</definedName>
    <definedName name="Tigr_Exhibit772aee72_3096_4628_87c1_62f95424d2b5" hidden="1">#REF!</definedName>
    <definedName name="Tigr_Exhibit776fdd71_467a_4156_9507_39b604ad8812" hidden="1">#REF!</definedName>
    <definedName name="Tigr_Exhibit81e8cb8d_9637_4951_ae86_7c89709bdfe6" hidden="1">#REF!</definedName>
    <definedName name="Tigr_Exhibit918e7752_a8dd_44d4_a098_c1a2687b7eeb" hidden="1">#REF!</definedName>
    <definedName name="Tigr_Exhibita3565ddb_3aa8_4260_a96d_95602ffe9865" hidden="1">#REF!</definedName>
    <definedName name="Tigr_Exhibitb199727d_66eb_4698_80ef_fccbc727c641" hidden="1">#REF!</definedName>
    <definedName name="Tigr_Exhibitbc075cfa_70b1_4efd_8ad4_9c6197073594" hidden="1">#REF!</definedName>
    <definedName name="Tigr_Exhibitd3148fad_ee77_45af_a948_e6d78090cd68" hidden="1">#REF!</definedName>
    <definedName name="Tigr_Exhibitdd05250e_d473_4fbe_aa23_7f7ff96a0bdc" hidden="1">#REF!</definedName>
    <definedName name="Tigr_Exhibite145f50b_bbb4_4101_a9e7_75ef9c23bdb6" hidden="1">#REF!</definedName>
    <definedName name="Tigr_Exhibite75a84c8_7ca3_4e63_820a_38d06657303b" hidden="1">#REF!</definedName>
    <definedName name="Tigr_Exhibitee2d5692_1028_4ad7_8451_66a14b1e92ab" hidden="1">#REF!</definedName>
    <definedName name="Tigr_Exhibitf16a4a4e_3317_4b67_84a9_cad3883823b0" hidden="1">#REF!</definedName>
    <definedName name="Tigr_Exhibitf37b5f9b_76f2_4517_af41_c3f1e0f44edf" hidden="1">#REF!</definedName>
    <definedName name="Tigr3" hidden="1">#REF!</definedName>
    <definedName name="Tigr4" hidden="1">#REF!</definedName>
    <definedName name="TIJOLO">#REF!</definedName>
    <definedName name="TIJOLO_10X20X20">#REF!</definedName>
    <definedName name="TIJOLO_6_FUROS">#REF!</definedName>
    <definedName name="tinfl">#REF!</definedName>
    <definedName name="tinta.asf">#REF!</definedName>
    <definedName name="TINTA_ACRILICA">#REF!</definedName>
    <definedName name="TINTA_ESMALTE">#REF!</definedName>
    <definedName name="TINTA_NOVACOR">#REF!</definedName>
    <definedName name="TINTA_OLEO">#REF!</definedName>
    <definedName name="TINTA_PVA">#REF!</definedName>
    <definedName name="Tipo">#REF!</definedName>
    <definedName name="Tipo_Acost">#REF!</definedName>
    <definedName name="TIPO_BDI">#REF!</definedName>
    <definedName name="TIPO_DE_MATERIAL">#REF!</definedName>
    <definedName name="tipo_tamb">#REF!</definedName>
    <definedName name="TipoDeCompactação">#REF!</definedName>
    <definedName name="TipoDeEscavação">#REF!</definedName>
    <definedName name="TipoDeTransporte">#REF!</definedName>
    <definedName name="TipoRel">"DNIT.xla"</definedName>
    <definedName name="TIR">#REF!</definedName>
    <definedName name="TIR.FCFF">#REF!</definedName>
    <definedName name="tir_eq">#REF!</definedName>
    <definedName name="Tiradentes">#N/A</definedName>
    <definedName name="TIRANTES">#REF!</definedName>
    <definedName name="tit">#REF!,#REF!,#REF!,#REF!</definedName>
    <definedName name="titles">#REF!</definedName>
    <definedName name="Títulos">#REF!</definedName>
    <definedName name="Títulos_impressão_IM">#REF!</definedName>
    <definedName name="tjhhjh">#REF!</definedName>
    <definedName name="tjhn">#REF!</definedName>
    <definedName name="tjhret" localSheetId="0" hidden="1">{"SCH54",#N/A,FALSE,"upside";"SCH55",#N/A,FALSE,"upside"}</definedName>
    <definedName name="tjhret" hidden="1">{"SCH54",#N/A,FALSE,"upside";"SCH55",#N/A,FALSE,"upside"}</definedName>
    <definedName name="tjjudtk">#REF!</definedName>
    <definedName name="tjrto">#REF!</definedName>
    <definedName name="tjtrj"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jtr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k">#REF!</definedName>
    <definedName name="TLC4T">"$#REF!.$K$#REF!"</definedName>
    <definedName name="TLCB5">#REF!</definedName>
    <definedName name="TLCC4">#REF!</definedName>
    <definedName name="TLMB">#REF!</definedName>
    <definedName name="TLMR">"$#REF!.$K$#REF!"</definedName>
    <definedName name="TM.100">#REF!</definedName>
    <definedName name="TM.2">#REF!</definedName>
    <definedName name="TM.20">#REF!</definedName>
    <definedName name="TM.40">#REF!</definedName>
    <definedName name="TM.5">#REF!</definedName>
    <definedName name="tm.asfalto">#REF!</definedName>
    <definedName name="tmat">#REF!</definedName>
    <definedName name="TMO">#REF!</definedName>
    <definedName name="Todas_as_pendencias">#REF!</definedName>
    <definedName name="Tool">#REF!</definedName>
    <definedName name="TOOL_NAME">#REF!</definedName>
    <definedName name="topo">#REF!</definedName>
    <definedName name="TOPÓGRAFO">#REF!</definedName>
    <definedName name="TorneiraDECAmatic">#REF!</definedName>
    <definedName name="TOT" hidden="1">#REF!</definedName>
    <definedName name="TOT_ACUM_MED" comment="Valor total acumulado das medições.">#REF!</definedName>
    <definedName name="TOT_LIQ_MED" comment="Valor total desta medição.">#REF!</definedName>
    <definedName name="Tot_Líquido">#REF!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_VPL">#REF!</definedName>
    <definedName name="tota">#REF!</definedName>
    <definedName name="Totais">#REF!,#REF!,#REF!,#REF!</definedName>
    <definedName name="TOTAISA">#REF!</definedName>
    <definedName name="TOTAISAH">#REF!</definedName>
    <definedName name="TOTAISH">#REF!</definedName>
    <definedName name="TOTAL">#REF!</definedName>
    <definedName name="TOTAL_1">#REF!</definedName>
    <definedName name="total_19">#REF!</definedName>
    <definedName name="TOTAL_A">#REF!</definedName>
    <definedName name="TOTAL_ADMINISTRATIVO">#REF!</definedName>
    <definedName name="TOTAL_AULA">#REF!</definedName>
    <definedName name="TOTAL_B">#REF!</definedName>
    <definedName name="Total_Container">#REF!</definedName>
    <definedName name="TOTAL_EXTERNA">#REF!</definedName>
    <definedName name="TOTAL_FOB">#REF!</definedName>
    <definedName name="Total_Produtos">#REF!</definedName>
    <definedName name="TOTAL_QUADRA">#REF!</definedName>
    <definedName name="TOTAL_VESTIÁRIO">#REF!</definedName>
    <definedName name="TOTAL_VOLUMES">#REF!</definedName>
    <definedName name="total01.1">#REF!</definedName>
    <definedName name="total02.1">#REF!</definedName>
    <definedName name="total02.2">#REF!</definedName>
    <definedName name="total04.1">#REF!</definedName>
    <definedName name="total05.1">#REF!</definedName>
    <definedName name="total05.2">#REF!</definedName>
    <definedName name="total05.3">#REF!</definedName>
    <definedName name="total05.4">#REF!</definedName>
    <definedName name="total05.5">#REF!</definedName>
    <definedName name="total06.1">#REF!</definedName>
    <definedName name="total08.1">#REF!</definedName>
    <definedName name="total09.1">#REF!</definedName>
    <definedName name="total09.2">#REF!</definedName>
    <definedName name="total09.3">#REF!</definedName>
    <definedName name="TOTAL1">#REF!</definedName>
    <definedName name="TOTAL1_1">#REF!</definedName>
    <definedName name="TOTAL10">#REF!</definedName>
    <definedName name="total10.1">#REF!</definedName>
    <definedName name="TOTAL10_1">#REF!</definedName>
    <definedName name="TOTAL10_14">#N/A</definedName>
    <definedName name="TOTAL10_7">#REF!</definedName>
    <definedName name="TOTAL10_7_1">#REF!</definedName>
    <definedName name="TOTAL10_7_14">#N/A</definedName>
    <definedName name="TOTAL11">#REF!</definedName>
    <definedName name="total11.1">#REF!</definedName>
    <definedName name="total11.2">#REF!</definedName>
    <definedName name="TOTAL11_1">#REF!</definedName>
    <definedName name="TOTAL11_14">#N/A</definedName>
    <definedName name="TOTAL11_7">#REF!</definedName>
    <definedName name="TOTAL11_7_1">#REF!</definedName>
    <definedName name="TOTAL11_7_14">#N/A</definedName>
    <definedName name="TOTAL12">#REF!</definedName>
    <definedName name="total12.1">#REF!</definedName>
    <definedName name="total12.10">#REF!</definedName>
    <definedName name="total12.11">#REF!</definedName>
    <definedName name="total12.12">#REF!</definedName>
    <definedName name="total12.13">#REF!</definedName>
    <definedName name="total12.14">#REF!</definedName>
    <definedName name="total12.2">#REF!</definedName>
    <definedName name="total12.3">#REF!</definedName>
    <definedName name="total12.4">#REF!</definedName>
    <definedName name="total12.5">#REF!</definedName>
    <definedName name="total12.6">#REF!</definedName>
    <definedName name="total12.7">#REF!</definedName>
    <definedName name="total12.8">#REF!</definedName>
    <definedName name="total12.9">#REF!</definedName>
    <definedName name="TOTAL12_1">#REF!</definedName>
    <definedName name="TOTAL12_14">#N/A</definedName>
    <definedName name="TOTAL12_7">#REF!</definedName>
    <definedName name="TOTAL12_7_1">#REF!</definedName>
    <definedName name="TOTAL12_7_14">#N/A</definedName>
    <definedName name="TOTAL13">#REF!</definedName>
    <definedName name="total13.1">#REF!</definedName>
    <definedName name="TOTAL13_1">#REF!</definedName>
    <definedName name="TOTAL13_14">#N/A</definedName>
    <definedName name="TOTAL13_7">#REF!</definedName>
    <definedName name="TOTAL13_7_1">#REF!</definedName>
    <definedName name="TOTAL13_7_14">#N/A</definedName>
    <definedName name="TOTAL14">#REF!</definedName>
    <definedName name="total14.1">#REF!</definedName>
    <definedName name="total14.2">#REF!</definedName>
    <definedName name="total14.3">#REF!</definedName>
    <definedName name="total14.4">#REF!</definedName>
    <definedName name="total14.5">#REF!</definedName>
    <definedName name="total14.6">#REF!</definedName>
    <definedName name="total14.7">#REF!</definedName>
    <definedName name="total14.8">#REF!</definedName>
    <definedName name="TOTAL14_1">#REF!</definedName>
    <definedName name="TOTAL14_14">#N/A</definedName>
    <definedName name="TOTAL14_7">#REF!</definedName>
    <definedName name="TOTAL14_7_1">#REF!</definedName>
    <definedName name="TOTAL14_7_14">#N/A</definedName>
    <definedName name="TOTAL15">#REF!</definedName>
    <definedName name="TOTAL15_1">#REF!</definedName>
    <definedName name="TOTAL15_14">#N/A</definedName>
    <definedName name="TOTAL15_7">#REF!</definedName>
    <definedName name="TOTAL15_7_1">#REF!</definedName>
    <definedName name="TOTAL15_7_14">#N/A</definedName>
    <definedName name="TOTAL16">#REF!</definedName>
    <definedName name="TOTAL16_1">#REF!</definedName>
    <definedName name="TOTAL16_14">#N/A</definedName>
    <definedName name="TOTAL16_7">#REF!</definedName>
    <definedName name="TOTAL16_7_1">#REF!</definedName>
    <definedName name="TOTAL16_7_14">#N/A</definedName>
    <definedName name="TOTAL17">#REF!</definedName>
    <definedName name="TOTAL17_1">#REF!</definedName>
    <definedName name="TOTAL17_14">#N/A</definedName>
    <definedName name="TOTAL17_7">#REF!</definedName>
    <definedName name="TOTAL17_7_1">#REF!</definedName>
    <definedName name="TOTAL17_7_14">#N/A</definedName>
    <definedName name="TOTAL18">#REF!</definedName>
    <definedName name="TOTAL18_1">#REF!</definedName>
    <definedName name="TOTAL18_14">#N/A</definedName>
    <definedName name="TOTAL18_7">#REF!</definedName>
    <definedName name="TOTAL18_7_1">#REF!</definedName>
    <definedName name="TOTAL18_7_14">#N/A</definedName>
    <definedName name="TOTAL19">#REF!</definedName>
    <definedName name="total19.1">#REF!</definedName>
    <definedName name="TOTAL19_1">#REF!</definedName>
    <definedName name="TOTAL19_14">#N/A</definedName>
    <definedName name="TOTAL19_7">#REF!</definedName>
    <definedName name="TOTAL19_7_1">#REF!</definedName>
    <definedName name="TOTAL19_7_14">#N/A</definedName>
    <definedName name="TOTAL1A">#REF!</definedName>
    <definedName name="TOTAL1A_1">#REF!</definedName>
    <definedName name="TOTAL1C">#REF!</definedName>
    <definedName name="TOTAL1C_1">#REF!</definedName>
    <definedName name="TOTAL2">#REF!</definedName>
    <definedName name="TOTAL2_1">#REF!</definedName>
    <definedName name="total20.1">#REF!</definedName>
    <definedName name="total20.2">#REF!</definedName>
    <definedName name="total20.3">#REF!</definedName>
    <definedName name="total21.1">#REF!</definedName>
    <definedName name="total21.2">#REF!</definedName>
    <definedName name="total21.3">#REF!</definedName>
    <definedName name="total23.1">#REF!</definedName>
    <definedName name="total23.2">#REF!</definedName>
    <definedName name="total23.3">#REF!</definedName>
    <definedName name="total24.1">#REF!</definedName>
    <definedName name="total24.2">#REF!</definedName>
    <definedName name="total24.3">#REF!</definedName>
    <definedName name="total24.4">#REF!</definedName>
    <definedName name="total24.5">#REF!</definedName>
    <definedName name="total25.1">#REF!</definedName>
    <definedName name="total25.2">#REF!</definedName>
    <definedName name="total25.3">#REF!</definedName>
    <definedName name="total25.4">#REF!</definedName>
    <definedName name="total25.5">#REF!</definedName>
    <definedName name="total25.6">#REF!</definedName>
    <definedName name="total25.7">#REF!</definedName>
    <definedName name="total27.1">#REF!</definedName>
    <definedName name="total27.2">#REF!</definedName>
    <definedName name="total27.3">#REF!</definedName>
    <definedName name="total27.4">#REF!</definedName>
    <definedName name="total27.5">#REF!</definedName>
    <definedName name="total29.1">#REF!</definedName>
    <definedName name="TOTAL2A">#REF!</definedName>
    <definedName name="TOTAL2A_1">#REF!</definedName>
    <definedName name="TOTAL3">#REF!</definedName>
    <definedName name="TOTAL3_1">#REF!</definedName>
    <definedName name="total30.1">#REF!</definedName>
    <definedName name="total31.1">#REF!</definedName>
    <definedName name="total31.2">#REF!</definedName>
    <definedName name="total31.3">#REF!</definedName>
    <definedName name="total38.1">#REF!</definedName>
    <definedName name="TOTAL3A">#REF!</definedName>
    <definedName name="TOTAL3A_1">#REF!</definedName>
    <definedName name="TOTAL4">#REF!</definedName>
    <definedName name="TOTAL4_1">#REF!</definedName>
    <definedName name="TOTAL4A">#REF!</definedName>
    <definedName name="TOTAL4A_1">#REF!</definedName>
    <definedName name="TOTAL5">#REF!</definedName>
    <definedName name="TOTAL5_1">#REF!</definedName>
    <definedName name="TOTAL5A">#REF!</definedName>
    <definedName name="TOTAL5A_1">#REF!</definedName>
    <definedName name="TOTAL6">#REF!</definedName>
    <definedName name="TOTAL6_1">#REF!</definedName>
    <definedName name="TOTAL6_14">#N/A</definedName>
    <definedName name="TOTAL6_7">#REF!</definedName>
    <definedName name="TOTAL6_7_1">#REF!</definedName>
    <definedName name="TOTAL6_7_14">#N/A</definedName>
    <definedName name="TOTAL6A">#REF!</definedName>
    <definedName name="TOTAL6A_1">#REF!</definedName>
    <definedName name="TOTAL6A_14">#N/A</definedName>
    <definedName name="TOTAL6A_7">#REF!</definedName>
    <definedName name="TOTAL6A_7_1">#REF!</definedName>
    <definedName name="TOTAL6A_7_14">#N/A</definedName>
    <definedName name="TOTAL7">#REF!</definedName>
    <definedName name="TOTAL7_1">#REF!</definedName>
    <definedName name="TOTAL7_14">#N/A</definedName>
    <definedName name="TOTAL7_7">#REF!</definedName>
    <definedName name="TOTAL7_7_1">#REF!</definedName>
    <definedName name="TOTAL7_7_14">#N/A</definedName>
    <definedName name="TOTAL7A">#REF!</definedName>
    <definedName name="TOTAL7A_1">#REF!</definedName>
    <definedName name="TOTAL7A_14">#N/A</definedName>
    <definedName name="TOTAL7A_7">#REF!</definedName>
    <definedName name="TOTAL7A_7_1">#REF!</definedName>
    <definedName name="TOTAL7A_7_14">#N/A</definedName>
    <definedName name="TOTAL7B">#REF!</definedName>
    <definedName name="TOTAL7B_1">#REF!</definedName>
    <definedName name="TOTAL7B_14">#N/A</definedName>
    <definedName name="TOTAL7B_7">#REF!</definedName>
    <definedName name="TOTAL7B_7_1">#REF!</definedName>
    <definedName name="TOTAL7B_7_14">#N/A</definedName>
    <definedName name="TOTAL7C">#REF!</definedName>
    <definedName name="TOTAL7C_1">#REF!</definedName>
    <definedName name="TOTAL7C_14">#N/A</definedName>
    <definedName name="TOTAL7C_7">#REF!</definedName>
    <definedName name="TOTAL7C_7_1">#REF!</definedName>
    <definedName name="TOTAL7C_7_14">#N/A</definedName>
    <definedName name="TOTAL7D">#REF!</definedName>
    <definedName name="TOTAL7D_1">#REF!</definedName>
    <definedName name="TOTAL7D_14">#N/A</definedName>
    <definedName name="TOTAL7D_7">#REF!</definedName>
    <definedName name="TOTAL7D_7_1">#REF!</definedName>
    <definedName name="TOTAL7D_7_14">#N/A</definedName>
    <definedName name="TOTAL7E">#REF!</definedName>
    <definedName name="TOTAL7E_1">#REF!</definedName>
    <definedName name="TOTAL7E_14">#N/A</definedName>
    <definedName name="TOTAL7E_7">#REF!</definedName>
    <definedName name="TOTAL7E_7_1">#REF!</definedName>
    <definedName name="TOTAL7E_7_14">#N/A</definedName>
    <definedName name="TOTAL7F">#REF!</definedName>
    <definedName name="TOTAL7F_1">#REF!</definedName>
    <definedName name="TOTAL7F_14">#N/A</definedName>
    <definedName name="TOTAL7F_7">#REF!</definedName>
    <definedName name="TOTAL7F_7_1">#REF!</definedName>
    <definedName name="TOTAL7F_7_14">#N/A</definedName>
    <definedName name="TOTAL7G">#REF!</definedName>
    <definedName name="TOTAL7G_1">#REF!</definedName>
    <definedName name="TOTAL7G_14">#N/A</definedName>
    <definedName name="TOTAL7G_7">#REF!</definedName>
    <definedName name="TOTAL7G_7_1">#REF!</definedName>
    <definedName name="TOTAL7G_7_14">#N/A</definedName>
    <definedName name="TOTAL7H">#REF!</definedName>
    <definedName name="TOTAL7H_1">#REF!</definedName>
    <definedName name="TOTAL7H_14">#N/A</definedName>
    <definedName name="TOTAL7H_7">#REF!</definedName>
    <definedName name="TOTAL7H_7_1">#REF!</definedName>
    <definedName name="TOTAL7H_7_14">#N/A</definedName>
    <definedName name="TOTAL7I">#REF!</definedName>
    <definedName name="TOTAL7I_1">#REF!</definedName>
    <definedName name="TOTAL7I_14">#N/A</definedName>
    <definedName name="TOTAL7I_7">#REF!</definedName>
    <definedName name="TOTAL7I_7_1">#REF!</definedName>
    <definedName name="TOTAL7I_7_14">#N/A</definedName>
    <definedName name="TOTAL7J">#REF!</definedName>
    <definedName name="TOTAL7J_1">#REF!</definedName>
    <definedName name="TOTAL7J_14">#N/A</definedName>
    <definedName name="TOTAL7J_7">#REF!</definedName>
    <definedName name="TOTAL7J_7_1">#REF!</definedName>
    <definedName name="TOTAL7J_7_14">#N/A</definedName>
    <definedName name="TOTAL7K">#REF!</definedName>
    <definedName name="TOTAL7K_1">#REF!</definedName>
    <definedName name="TOTAL7K_14">#N/A</definedName>
    <definedName name="TOTAL7K_7">#REF!</definedName>
    <definedName name="TOTAL7K_7_1">#REF!</definedName>
    <definedName name="TOTAL7K_7_14">#N/A</definedName>
    <definedName name="TOTAL7L">#REF!</definedName>
    <definedName name="TOTAL7L_1">#REF!</definedName>
    <definedName name="TOTAL7L_14">#N/A</definedName>
    <definedName name="TOTAL7L_7">#REF!</definedName>
    <definedName name="TOTAL7L_7_1">#REF!</definedName>
    <definedName name="TOTAL7L_7_14">#N/A</definedName>
    <definedName name="TOTAL7O">#REF!</definedName>
    <definedName name="TOTAL7O_1">#REF!</definedName>
    <definedName name="TOTAL7O_14">#N/A</definedName>
    <definedName name="TOTAL7O_7">#REF!</definedName>
    <definedName name="TOTAL7O_7_1">#REF!</definedName>
    <definedName name="TOTAL7O_7_14">#N/A</definedName>
    <definedName name="TOTAL7P">#REF!</definedName>
    <definedName name="TOTAL7P_1">#REF!</definedName>
    <definedName name="TOTAL7P_14">#N/A</definedName>
    <definedName name="TOTAL7P_7">#REF!</definedName>
    <definedName name="TOTAL7P_7_1">#REF!</definedName>
    <definedName name="TOTAL7P_7_14">#N/A</definedName>
    <definedName name="TOTAL7Q">#REF!</definedName>
    <definedName name="TOTAL7Q_1">#REF!</definedName>
    <definedName name="TOTAL7Q_14">#N/A</definedName>
    <definedName name="TOTAL7Q_7">#REF!</definedName>
    <definedName name="TOTAL7Q_7_1">#REF!</definedName>
    <definedName name="TOTAL7Q_7_14">#N/A</definedName>
    <definedName name="TOTAL7R">#REF!</definedName>
    <definedName name="TOTAL7R_1">#REF!</definedName>
    <definedName name="TOTAL7R_14">#N/A</definedName>
    <definedName name="TOTAL7R_7">#REF!</definedName>
    <definedName name="TOTAL7R_7_1">#REF!</definedName>
    <definedName name="TOTAL7R_7_14">#N/A</definedName>
    <definedName name="TOTAL8">#REF!</definedName>
    <definedName name="TOTAL8_1">#REF!</definedName>
    <definedName name="TOTAL8_14">#N/A</definedName>
    <definedName name="TOTAL8_7">#REF!</definedName>
    <definedName name="TOTAL8_7_1">#REF!</definedName>
    <definedName name="TOTAL8_7_14">#N/A</definedName>
    <definedName name="TOTAL8A">#REF!</definedName>
    <definedName name="TOTAL8A_1">#REF!</definedName>
    <definedName name="TOTAL8A_14">#N/A</definedName>
    <definedName name="TOTAL8A_7">#REF!</definedName>
    <definedName name="TOTAL8A_7_1">#REF!</definedName>
    <definedName name="TOTAL8A_7_14">#N/A</definedName>
    <definedName name="TOTAL8B">#REF!</definedName>
    <definedName name="TOTAL8B_1">#REF!</definedName>
    <definedName name="TOTAL8B_14">#N/A</definedName>
    <definedName name="TOTAL8B_7">#REF!</definedName>
    <definedName name="TOTAL8B_7_1">#REF!</definedName>
    <definedName name="TOTAL8B_7_14">#N/A</definedName>
    <definedName name="TOTAL8C">#REF!</definedName>
    <definedName name="TOTAL8C_1">#REF!</definedName>
    <definedName name="TOTAL8C_14">#N/A</definedName>
    <definedName name="TOTAL8C_7">#REF!</definedName>
    <definedName name="TOTAL8C_7_1">#REF!</definedName>
    <definedName name="TOTAL8C_7_14">#N/A</definedName>
    <definedName name="TOTAL8D">#REF!</definedName>
    <definedName name="TOTAL8D_1">#REF!</definedName>
    <definedName name="TOTAL8D_14">#N/A</definedName>
    <definedName name="TOTAL8D_7">#REF!</definedName>
    <definedName name="TOTAL8D_7_1">#REF!</definedName>
    <definedName name="TOTAL8D_7_14">#N/A</definedName>
    <definedName name="TOTAL8E">#REF!</definedName>
    <definedName name="TOTAL8E_1">#REF!</definedName>
    <definedName name="TOTAL8E_14">#N/A</definedName>
    <definedName name="TOTAL8E_7">#REF!</definedName>
    <definedName name="TOTAL8E_7_1">#REF!</definedName>
    <definedName name="TOTAL8E_7_14">#N/A</definedName>
    <definedName name="TOTAL8F">#REF!</definedName>
    <definedName name="TOTAL8F_1">#REF!</definedName>
    <definedName name="TOTAL8F_14">#N/A</definedName>
    <definedName name="TOTAL8F_7">#REF!</definedName>
    <definedName name="TOTAL8F_7_1">#REF!</definedName>
    <definedName name="TOTAL8F_7_14">#N/A</definedName>
    <definedName name="TOTAL8G">#REF!</definedName>
    <definedName name="TOTAL8G_1">#REF!</definedName>
    <definedName name="TOTAL8G_14">#N/A</definedName>
    <definedName name="TOTAL8G_7">#REF!</definedName>
    <definedName name="TOTAL8G_7_1">#REF!</definedName>
    <definedName name="TOTAL8G_7_14">#N/A</definedName>
    <definedName name="TOTAL8H">#REF!</definedName>
    <definedName name="TOTAL8H_1">#REF!</definedName>
    <definedName name="TOTAL8H_14">#N/A</definedName>
    <definedName name="TOTAL8H_7">#REF!</definedName>
    <definedName name="TOTAL8H_7_1">#REF!</definedName>
    <definedName name="TOTAL8H_7_14">#N/A</definedName>
    <definedName name="TOTAL8I">#REF!</definedName>
    <definedName name="TOTAL8I_1">#REF!</definedName>
    <definedName name="TOTAL8I_14">#N/A</definedName>
    <definedName name="TOTAL8I_7">#REF!</definedName>
    <definedName name="TOTAL8I_7_1">#REF!</definedName>
    <definedName name="TOTAL8I_7_14">#N/A</definedName>
    <definedName name="TOTAL8J">#REF!</definedName>
    <definedName name="TOTAL8J_1">#REF!</definedName>
    <definedName name="TOTAL8J_14">#N/A</definedName>
    <definedName name="TOTAL8J_7">#REF!</definedName>
    <definedName name="TOTAL8J_7_1">#REF!</definedName>
    <definedName name="TOTAL8J_7_14">#N/A</definedName>
    <definedName name="TOTAL8K">#REF!</definedName>
    <definedName name="TOTAL8K_1">#REF!</definedName>
    <definedName name="TOTAL8K_14">#N/A</definedName>
    <definedName name="TOTAL8K_7">#REF!</definedName>
    <definedName name="TOTAL8K_7_1">#REF!</definedName>
    <definedName name="TOTAL8K_7_14">#N/A</definedName>
    <definedName name="TOTAL8L">#REF!</definedName>
    <definedName name="TOTAL8L_1">#REF!</definedName>
    <definedName name="TOTAL8L_14">#N/A</definedName>
    <definedName name="TOTAL8L_7">#REF!</definedName>
    <definedName name="TOTAL8L_7_1">#REF!</definedName>
    <definedName name="TOTAL8L_7_14">#N/A</definedName>
    <definedName name="TOTAL8O">#REF!</definedName>
    <definedName name="TOTAL8O_1">#REF!</definedName>
    <definedName name="TOTAL8O_14">#N/A</definedName>
    <definedName name="TOTAL8O_7">#REF!</definedName>
    <definedName name="TOTAL8O_7_1">#REF!</definedName>
    <definedName name="TOTAL8O_7_14">#N/A</definedName>
    <definedName name="TOTAL8P">#REF!</definedName>
    <definedName name="TOTAL8P_1">#REF!</definedName>
    <definedName name="TOTAL8P_14">#N/A</definedName>
    <definedName name="TOTAL8P_7">#REF!</definedName>
    <definedName name="TOTAL8P_7_1">#REF!</definedName>
    <definedName name="TOTAL8P_7_14">#N/A</definedName>
    <definedName name="TOTAL8Q">#REF!</definedName>
    <definedName name="TOTAL8Q_1">#REF!</definedName>
    <definedName name="TOTAL8Q_14">#N/A</definedName>
    <definedName name="TOTAL8Q_7">#REF!</definedName>
    <definedName name="TOTAL8Q_7_1">#REF!</definedName>
    <definedName name="TOTAL8Q_7_14">#N/A</definedName>
    <definedName name="TOTAL8R">#REF!</definedName>
    <definedName name="TOTAL8R_1">#REF!</definedName>
    <definedName name="TOTAL8R_14">#N/A</definedName>
    <definedName name="TOTAL8R_7">#REF!</definedName>
    <definedName name="TOTAL8R_7_1">#REF!</definedName>
    <definedName name="TOTAL8R_7_14">#N/A</definedName>
    <definedName name="TOTAL9">#REF!</definedName>
    <definedName name="TOTAL9_1">#REF!</definedName>
    <definedName name="TOTAL9_14">#N/A</definedName>
    <definedName name="TOTAL9_7">#REF!</definedName>
    <definedName name="TOTAL9_7_1">#REF!</definedName>
    <definedName name="TOTAL9_7_14">#N/A</definedName>
    <definedName name="TOTALA">#REF!</definedName>
    <definedName name="TOTALA_1">#REF!</definedName>
    <definedName name="TOTALA_14">#N/A</definedName>
    <definedName name="TOTALA_7">#REF!</definedName>
    <definedName name="TOTALA_7_1">#REF!</definedName>
    <definedName name="TOTALA_7_14">#N/A</definedName>
    <definedName name="TOTALB">#REF!</definedName>
    <definedName name="TOTALB_1">#REF!</definedName>
    <definedName name="TOTALB_14">#N/A</definedName>
    <definedName name="TOTALB_7">#REF!</definedName>
    <definedName name="TOTALB_7_1">#REF!</definedName>
    <definedName name="TOTALB_7_14">#N/A</definedName>
    <definedName name="TOTALC">#REF!</definedName>
    <definedName name="TOTALC_1">#REF!</definedName>
    <definedName name="TOTALC_14">#N/A</definedName>
    <definedName name="TOTALC_7">#REF!</definedName>
    <definedName name="TOTALC_7_1">#REF!</definedName>
    <definedName name="TOTALC_7_14">#N/A</definedName>
    <definedName name="TOTALD">#REF!</definedName>
    <definedName name="TOTALD_1">#REF!</definedName>
    <definedName name="TOTALD_14">#N/A</definedName>
    <definedName name="TOTALD_7">#REF!</definedName>
    <definedName name="TOTALD_7_1">#REF!</definedName>
    <definedName name="TOTALD_7_14">#N/A</definedName>
    <definedName name="TOTALE">#REF!</definedName>
    <definedName name="TOTALE_1">#REF!</definedName>
    <definedName name="TOTALE_14">#N/A</definedName>
    <definedName name="TOTALE_7">#REF!</definedName>
    <definedName name="TOTALE_7_1">#REF!</definedName>
    <definedName name="TOTALE_7_14">#N/A</definedName>
    <definedName name="TotalEPI">#REF!</definedName>
    <definedName name="TOTALF">#REF!</definedName>
    <definedName name="TOTALF_1">#REF!</definedName>
    <definedName name="TOTALF_14">#N/A</definedName>
    <definedName name="TOTALF_7">#REF!</definedName>
    <definedName name="TOTALF_7_1">#REF!</definedName>
    <definedName name="TOTALF_7_14">#N/A</definedName>
    <definedName name="TotalFerramentas">#REF!</definedName>
    <definedName name="TotalFolha">#REF!</definedName>
    <definedName name="TOTALG">#REF!</definedName>
    <definedName name="TOTALG_1">#REF!</definedName>
    <definedName name="TOTALG_14">#N/A</definedName>
    <definedName name="TOTALG_7">#REF!</definedName>
    <definedName name="TOTALG_7_1">#REF!</definedName>
    <definedName name="TOTALG_7_14">#N/A</definedName>
    <definedName name="TOTALH">#REF!</definedName>
    <definedName name="TOTALH_1">#REF!</definedName>
    <definedName name="TOTALH_14">#N/A</definedName>
    <definedName name="TOTALH_7">#REF!</definedName>
    <definedName name="TOTALH_7_1">#REF!</definedName>
    <definedName name="TOTALH_7_14">#N/A</definedName>
    <definedName name="TOTALI">#REF!</definedName>
    <definedName name="TOTALI_1">#REF!</definedName>
    <definedName name="TOTALI_14">#N/A</definedName>
    <definedName name="TOTALI_7">#REF!</definedName>
    <definedName name="TOTALI_7_1">#REF!</definedName>
    <definedName name="TOTALI_7_14">#N/A</definedName>
    <definedName name="TotalItens">#REF!</definedName>
    <definedName name="TOTALJ">#REF!</definedName>
    <definedName name="TOTALJ_1">#REF!</definedName>
    <definedName name="TOTALJ_14">#N/A</definedName>
    <definedName name="TOTALJ_7">#REF!</definedName>
    <definedName name="TOTALJ_7_1">#REF!</definedName>
    <definedName name="TOTALJ_7_14">#N/A</definedName>
    <definedName name="TOTALK">#REF!</definedName>
    <definedName name="TOTALK_1">#REF!</definedName>
    <definedName name="TOTALK_14">#N/A</definedName>
    <definedName name="TOTALK_7">#REF!</definedName>
    <definedName name="TOTALK_7_1">#REF!</definedName>
    <definedName name="TOTALK_7_14">#N/A</definedName>
    <definedName name="TOTALL">#REF!</definedName>
    <definedName name="TOTALL_1">#REF!</definedName>
    <definedName name="TOTALL_14">#N/A</definedName>
    <definedName name="TOTALL_7">#REF!</definedName>
    <definedName name="TOTALL_7_1">#REF!</definedName>
    <definedName name="TOTALL_7_14">#N/A</definedName>
    <definedName name="TotalMaterial">#REF!</definedName>
    <definedName name="TotalMdO">#REF!</definedName>
    <definedName name="TOTALO">#REF!</definedName>
    <definedName name="TOTALO_1">#REF!</definedName>
    <definedName name="TOTALO_14">#N/A</definedName>
    <definedName name="TOTALO_7">#REF!</definedName>
    <definedName name="TOTALO_7_1">#REF!</definedName>
    <definedName name="TOTALO_7_14">#N/A</definedName>
    <definedName name="totalob">#REF!</definedName>
    <definedName name="TOTALP">#REF!</definedName>
    <definedName name="TOTALP_1">#REF!</definedName>
    <definedName name="TOTALP_14">#N/A</definedName>
    <definedName name="TOTALP_7">#REF!</definedName>
    <definedName name="TOTALP_7_1">#REF!</definedName>
    <definedName name="TOTALP_7_14">#N/A</definedName>
    <definedName name="totalplanilha01">#REF!</definedName>
    <definedName name="TOTALQ">#REF!</definedName>
    <definedName name="TOTALQ_1">#REF!</definedName>
    <definedName name="TOTALQ_14">#N/A</definedName>
    <definedName name="TOTALQ_7">#REF!</definedName>
    <definedName name="TOTALQ_7_1">#REF!</definedName>
    <definedName name="TOTALQ_7_14">#N/A</definedName>
    <definedName name="TOTALRP">#REF!</definedName>
    <definedName name="TOTALRP_20">#REF!</definedName>
    <definedName name="TOTALRP_21">#REF!</definedName>
    <definedName name="TOTALRP_23">#REF!</definedName>
    <definedName name="TOTALSAIBRO">#REF!</definedName>
    <definedName name="TOTALTB">#REF!</definedName>
    <definedName name="TOTALTB_20">#REF!</definedName>
    <definedName name="TOTALTB_21">#REF!</definedName>
    <definedName name="TOTALTB_23">#REF!</definedName>
    <definedName name="totcro">#REF!</definedName>
    <definedName name="totestaca">#REF!</definedName>
    <definedName name="totmsa">#REF!</definedName>
    <definedName name="totmsa2">#REF!</definedName>
    <definedName name="toto" localSheetId="0" hidden="1">{"'Database'!$A$1:$F$130"}</definedName>
    <definedName name="toto" hidden="1">{"'Database'!$A$1:$F$130"}</definedName>
    <definedName name="toto_1" localSheetId="0" hidden="1">{"'Database'!$A$1:$F$130"}</definedName>
    <definedName name="toto_1" hidden="1">{"'Database'!$A$1:$F$130"}</definedName>
    <definedName name="TOTSERV">#REF!</definedName>
    <definedName name="totsma">#REF!</definedName>
    <definedName name="tøv"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_1"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E">#REF!</definedName>
    <definedName name="TPM">#REF!</definedName>
    <definedName name="TPM_25">#REF!</definedName>
    <definedName name="TPM_4">#REF!</definedName>
    <definedName name="TPMM">#REF!</definedName>
    <definedName name="TPTE_FRIO">#REF!</definedName>
    <definedName name="TPTE_QUENTE">#REF!</definedName>
    <definedName name="TPU">#REF!</definedName>
    <definedName name="TR" hidden="1">#REF!-1 &amp; "." &amp; MAX(1,COUNTA(INDEX(#REF!,MATCH(#REF!-1,#REF!,FALSE)):#REF!))</definedName>
    <definedName name="tr.1.68">#REF!</definedName>
    <definedName name="tr.2.68">#REF!</definedName>
    <definedName name="TR\" localSheetId="0" hidden="1">{#N/A,#N/A,FALSE,"Aging Summary";#N/A,#N/A,FALSE,"Ratio Analysis";#N/A,#N/A,FALSE,"Test 120 Day Accts";#N/A,#N/A,FALSE,"Tickmarks"}</definedName>
    <definedName name="TR\" hidden="1">{#N/A,#N/A,FALSE,"Aging Summary";#N/A,#N/A,FALSE,"Ratio Analysis";#N/A,#N/A,FALSE,"Test 120 Day Accts";#N/A,#N/A,FALSE,"Tickmarks"}</definedName>
    <definedName name="TR_13">#REF!</definedName>
    <definedName name="TR_39">#REF!</definedName>
    <definedName name="TR_6">#REF!</definedName>
    <definedName name="TR5C">#REF!</definedName>
    <definedName name="TRA">#REF!</definedName>
    <definedName name="TRABALHO">"$#REF!.$H$5:$H$84"</definedName>
    <definedName name="TrabAnual">#REF!</definedName>
    <definedName name="TRAF">#REF!</definedName>
    <definedName name="TRAF_25">#REF!</definedName>
    <definedName name="Traffic" localSheetId="0" hidden="1">{"'Market &amp; Company Profile'!$H$24:$I$25"}</definedName>
    <definedName name="Traffic" hidden="1">{"'Market &amp; Company Profile'!$H$24:$I$25"}</definedName>
    <definedName name="tran" localSheetId="0" hidden="1">{"'Quadro'!$A$4:$BG$78"}</definedName>
    <definedName name="tran" hidden="1">{"'Quadro'!$A$4:$BG$78"}</definedName>
    <definedName name="TRANS">#REF!</definedName>
    <definedName name="TRANSENRPEDJOG">"$#REF!.$M$27"</definedName>
    <definedName name="transferencia">#REF!</definedName>
    <definedName name="TRANSP_LOC_CARROC_PAV">#REF!</definedName>
    <definedName name="TRANSP_LOC_EQUIP">#REF!</definedName>
    <definedName name="TRANSP_LOC_PAV">#REF!</definedName>
    <definedName name="transp_massa">#REF!</definedName>
    <definedName name="transp36"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BASCARG">"$#REF!.$M$27"</definedName>
    <definedName name="transpbascemman">"$#REF!.$H$76"</definedName>
    <definedName name="TRANSPBETF">#REF!</definedName>
    <definedName name="TRANSPBETQ">#REF!</definedName>
    <definedName name="TRANSPC4TGC">"$#REF!.$K$27"</definedName>
    <definedName name="TRANSPCARMAN">"$'_TRANSPORTE MAN 5ª'.$#REF!$#REF!"</definedName>
    <definedName name="TRANSPCARRARG">"$#REF!.$N$27"</definedName>
    <definedName name="TRANSPCOMCARROVPAVMAN">#REF!</definedName>
    <definedName name="TRANSPGC">"$#REF!.$J$27"</definedName>
    <definedName name="TRANSPLOCALBASC5M3RODPAVMAN">#REF!</definedName>
    <definedName name="TRANSPLOCALCAR4TRODPAVMAN">#REF!</definedName>
    <definedName name="TRANSPLOCALMATREMMAN">#REF!</definedName>
    <definedName name="TRANSPMATBETMAN">#REF!</definedName>
    <definedName name="TRANSPMATTBFMAN">"$#REF!.$M$36"</definedName>
    <definedName name="TRANSPO">"$#REF!.$#REF!$#REF!:$#REF!$#REF!"</definedName>
    <definedName name="transporte">#N/A</definedName>
    <definedName name="transporte_1">#REF!</definedName>
    <definedName name="Transporte_Brita_TSD" localSheetId="0" hidden="1">{#N/A,#N/A,TRUE,"Plan1"}</definedName>
    <definedName name="Transporte_Brita_TSD" hidden="1">{#N/A,#N/A,TRUE,"Plan1"}</definedName>
    <definedName name="TRANSPORTE_PORTO_DAP">#REF!</definedName>
    <definedName name="TRANSPORTES">#REF!</definedName>
    <definedName name="TRANSPREMENDOMAN_23">#REF!</definedName>
    <definedName name="transpremrmp">"$#REF!.$K$22"</definedName>
    <definedName name="tratamento">#REF!</definedName>
    <definedName name="TRATOR.E.D4.IMP">#REF!</definedName>
    <definedName name="TRATOR.E.D4.P">#REF!</definedName>
    <definedName name="TRATOR.E.L.D60A6B.IMP">#REF!</definedName>
    <definedName name="TRATOR.E.L.D60A6B.P">#REF!</definedName>
    <definedName name="TRATOR.E.L.D60E6B.IMP">#REF!</definedName>
    <definedName name="TRATOR.E.L.D60E6B.P">#REF!</definedName>
    <definedName name="TRATOR.E.L.D65E6B.IMP">#REF!</definedName>
    <definedName name="TRATOR.E.L.D65E6B.P">#REF!</definedName>
    <definedName name="TRATOR.E.L.E.140HP.IMP">#REF!</definedName>
    <definedName name="TRATOR.E.L.E.140HP.P">#REF!</definedName>
    <definedName name="TRATOR.E.L.E.D60A6B.IMP">#REF!</definedName>
    <definedName name="TRATOR.E.L.E.D60A6B.P">#REF!</definedName>
    <definedName name="TRATOR.E.L.E.D65E6B.IMP">#REF!</definedName>
    <definedName name="TRATOR.E.L.E.D65E6B.P">#REF!</definedName>
    <definedName name="TRATOR.E.L.E.D8L.IMP">#REF!</definedName>
    <definedName name="TRATOR.E.L.E.D8L.P">#REF!</definedName>
    <definedName name="TRATOR.E.PUSH.D8L.IMP">#REF!</definedName>
    <definedName name="TRATOR.E.PUSH.D8L.P">#REF!</definedName>
    <definedName name="Tratorito" localSheetId="0" hidden="1">{"MATRIZES",#N/A,FALSE,"Obras"}</definedName>
    <definedName name="Tratorito" hidden="1">{"MATRIZES",#N/A,FALSE,"Obras"}</definedName>
    <definedName name="tratoritos" localSheetId="0" hidden="1">{"AVÓS",#N/A,FALSE,"Obras"}</definedName>
    <definedName name="tratoritos" hidden="1">{"AVÓS",#N/A,FALSE,"Obras"}</definedName>
    <definedName name="TRATORPNEU.6610.IMP">#REF!</definedName>
    <definedName name="TRATORPNEU.6610.P">#REF!</definedName>
    <definedName name="TRB">#REF!</definedName>
    <definedName name="TRBMA">#REF!</definedName>
    <definedName name="TRBTA">#REF!</definedName>
    <definedName name="TRCAP20">"$#REF!.$I$27"</definedName>
    <definedName name="TRCM30">"$#REF!.$I$28"</definedName>
    <definedName name="trdutdu" localSheetId="0"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rdutdu"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re">#REF!</definedName>
    <definedName name="Trec">#REF!</definedName>
    <definedName name="TREC_1">#REF!</definedName>
    <definedName name="TRECH">#REF!</definedName>
    <definedName name="TRECHO">#REF!</definedName>
    <definedName name="TRECHO1">#REF!</definedName>
    <definedName name="TRECHOA">#REF!</definedName>
    <definedName name="treeList" hidden="1">"10000000000000000000000000000000000000000000000000000000000000000000000000000000000000000000000000000000000000000000000000000000000000000000000000000000000000000000000000000000000000000000000000000000"</definedName>
    <definedName name="Treinamento">#REF!</definedName>
    <definedName name="Treinamento_2">#REF!</definedName>
    <definedName name="TreinamentoAdmLocal">#REF!</definedName>
    <definedName name="TreinamentoMOD">#REF!</definedName>
    <definedName name="trem" localSheetId="0" hidden="1">{"'gráf jan00'!$A$1:$AK$41"}</definedName>
    <definedName name="trem" hidden="1">{"'gráf jan00'!$A$1:$AK$41"}</definedName>
    <definedName name="tretre" localSheetId="0" hidden="1">{"Alle Perioden",#N/A,FALSE,"Erf";"Alle Perioden",#N/A,FALSE,"Ang";"Alle Perioden",#N/A,FALSE,"BV";"Alle Perioden",#N/A,FALSE,"BE";"Alle Perioden",#N/A,FALSE,"Re";"Alle Perioden",#N/A,FALSE,"Vol"}</definedName>
    <definedName name="tretre" hidden="1">{"Alle Perioden",#N/A,FALSE,"Erf";"Alle Perioden",#N/A,FALSE,"Ang";"Alle Perioden",#N/A,FALSE,"BV";"Alle Perioden",#N/A,FALSE,"BE";"Alle Perioden",#N/A,FALSE,"Re";"Alle Perioden",#N/A,FALSE,"Vol"}</definedName>
    <definedName name="treu" hidden="1">#REF!</definedName>
    <definedName name="Trev">#REF!</definedName>
    <definedName name="trezeabril" localSheetId="0" hidden="1">{"'gráf jan00'!$A$1:$AK$41"}</definedName>
    <definedName name="trezeabril" hidden="1">{"'gráf jan00'!$A$1:$AK$41"}</definedName>
    <definedName name="TREZEABRILL" localSheetId="0" hidden="1">{"'gráf jan00'!$A$1:$AK$41"}</definedName>
    <definedName name="TREZEABRILL" hidden="1">{"'gráf jan00'!$A$1:$AK$41"}</definedName>
    <definedName name="trezeagosto" localSheetId="0" hidden="1">{"'gráf jan00'!$A$1:$AK$41"}</definedName>
    <definedName name="trezeagosto" hidden="1">{"'gráf jan00'!$A$1:$AK$41"}</definedName>
    <definedName name="trezeagosto2" localSheetId="0" hidden="1">{"'gráf jan00'!$A$1:$AK$41"}</definedName>
    <definedName name="trezeagosto2" hidden="1">{"'gráf jan00'!$A$1:$AK$41"}</definedName>
    <definedName name="trezeagosto3" localSheetId="0" hidden="1">{"'gráf jan00'!$A$1:$AK$41"}</definedName>
    <definedName name="trezeagosto3" hidden="1">{"'gráf jan00'!$A$1:$AK$41"}</definedName>
    <definedName name="trezeagosto4" localSheetId="0" hidden="1">{"'gráf jan00'!$A$1:$AK$41"}</definedName>
    <definedName name="trezeagosto4" hidden="1">{"'gráf jan00'!$A$1:$AK$41"}</definedName>
    <definedName name="trezeagosto5" localSheetId="0" hidden="1">{"'gráf jan00'!$A$1:$AK$41"}</definedName>
    <definedName name="trezeagosto5" hidden="1">{"'gráf jan00'!$A$1:$AK$41"}</definedName>
    <definedName name="trezeagosto6" localSheetId="0" hidden="1">{"'gráf jan00'!$A$1:$AK$41"}</definedName>
    <definedName name="trezeagosto6" hidden="1">{"'gráf jan00'!$A$1:$AK$41"}</definedName>
    <definedName name="trezeagosto7" localSheetId="0" hidden="1">{"'gráf jan00'!$A$1:$AK$41"}</definedName>
    <definedName name="trezeagosto7" hidden="1">{"'gráf jan00'!$A$1:$AK$41"}</definedName>
    <definedName name="trezeagosto8" localSheetId="0" hidden="1">{"'gráf jan00'!$A$1:$AK$41"}</definedName>
    <definedName name="trezeagosto8" hidden="1">{"'gráf jan00'!$A$1:$AK$41"}</definedName>
    <definedName name="trezejulho" localSheetId="0" hidden="1">{"'gráf jan00'!$A$1:$AK$41"}</definedName>
    <definedName name="trezejulho" hidden="1">{"'gráf jan00'!$A$1:$AK$41"}</definedName>
    <definedName name="trezejulho2" localSheetId="0" hidden="1">{"'gráf jan00'!$A$1:$AK$41"}</definedName>
    <definedName name="trezejulho2" hidden="1">{"'gráf jan00'!$A$1:$AK$41"}</definedName>
    <definedName name="trezejulho3" localSheetId="0" hidden="1">{"'gráf jan00'!$A$1:$AK$41"}</definedName>
    <definedName name="trezejulho3" hidden="1">{"'gráf jan00'!$A$1:$AK$41"}</definedName>
    <definedName name="trezejun" localSheetId="0" hidden="1">{"'gráf jan00'!$A$1:$AK$41"}</definedName>
    <definedName name="trezejun" hidden="1">{"'gráf jan00'!$A$1:$AK$41"}</definedName>
    <definedName name="trezejunho" localSheetId="0" hidden="1">{"'gráf jan00'!$A$1:$AK$41"}</definedName>
    <definedName name="trezejunho" hidden="1">{"'gráf jan00'!$A$1:$AK$41"}</definedName>
    <definedName name="trezejunnho" localSheetId="0" hidden="1">{"'gráf jan00'!$A$1:$AK$41"}</definedName>
    <definedName name="trezejunnho" hidden="1">{"'gráf jan00'!$A$1:$AK$41"}</definedName>
    <definedName name="trezemarço" localSheetId="0" hidden="1">{"'gráf jan00'!$A$1:$AK$41"}</definedName>
    <definedName name="trezemarço" hidden="1">{"'gráf jan00'!$A$1:$AK$41"}</definedName>
    <definedName name="trf" localSheetId="0" hidden="1">{"'FLUXO-99'!$A$962:$G$963","'FLUXO-99'!$A$962:$G$963","'FLUXO-99'!$A$962:$G$963","'FLUXO-99'!$A$962:$G$963","'FLUXO-99'!$A$962:$G$963","'FLUXO-99'!$A$962:$G$963"}</definedName>
    <definedName name="trf" hidden="1">{"'FLUXO-99'!$A$962:$G$963","'FLUXO-99'!$A$962:$G$963","'FLUXO-99'!$A$962:$G$963","'FLUXO-99'!$A$962:$G$963","'FLUXO-99'!$A$962:$G$963","'FLUXO-99'!$A$962:$G$963"}</definedName>
    <definedName name="trfgfd" localSheetId="0" hidden="1">{#N/A,#N/A,FALSE,"FIN AÑO"}</definedName>
    <definedName name="trfgfd" hidden="1">{#N/A,#N/A,FALSE,"FIN AÑO"}</definedName>
    <definedName name="trhdthdgjdjkty" localSheetId="0" hidden="1">{"'Directory'!$A$72:$E$91"}</definedName>
    <definedName name="trhdthdgjdjkty" hidden="1">{"'Directory'!$A$72:$E$91"}</definedName>
    <definedName name="TRIAL10" localSheetId="0" hidden="1">{"SCH44",#N/A,FALSE,"5b5f";"SCH45",#N/A,FALSE,"5b5f"}</definedName>
    <definedName name="TRIAL10" hidden="1">{"SCH44",#N/A,FALSE,"5b5f";"SCH45",#N/A,FALSE,"5b5f"}</definedName>
    <definedName name="TRIAL11" localSheetId="0" hidden="1">{"sch56",#N/A,FALSE,"savings";"sch64",#N/A,FALSE,"savings"}</definedName>
    <definedName name="TRIAL11" hidden="1">{"sch56",#N/A,FALSE,"savings";"sch64",#N/A,FALSE,"savings"}</definedName>
    <definedName name="TRIAL12" localSheetId="0" hidden="1">{"SCH31",#N/A,FALSE,"ebitrecs";"SCH32",#N/A,FALSE,"ebitrecs";"SCH33",#N/A,FALSE,"ebitrecs";"SCH34",#N/A,FALSE,"ebitrecs";"SCH35",#N/A,FALSE,"ebitrecs";"SCH36",#N/A,FALSE,"ebitrecs";"SCH37",#N/A,FALSE,"ebitrecs";"SCH38",#N/A,FALSE,"ebitrecs"}</definedName>
    <definedName name="TRIAL12" hidden="1">{"SCH31",#N/A,FALSE,"ebitrecs";"SCH32",#N/A,FALSE,"ebitrecs";"SCH33",#N/A,FALSE,"ebitrecs";"SCH34",#N/A,FALSE,"ebitrecs";"SCH35",#N/A,FALSE,"ebitrecs";"SCH36",#N/A,FALSE,"ebitrecs";"SCH37",#N/A,FALSE,"ebitrecs";"SCH38",#N/A,FALSE,"ebitrecs"}</definedName>
    <definedName name="trial122" localSheetId="0" hidden="1">{"SCH29",#N/A,FALSE,"segments";"SCH30",#N/A,FALSE,"segments"}</definedName>
    <definedName name="trial122" hidden="1">{"SCH29",#N/A,FALSE,"segments";"SCH30",#N/A,FALSE,"segments"}</definedName>
    <definedName name="TRIAL13" localSheetId="0" hidden="1">{"SCH73",#N/A,FALSE,"eva";"SCH74",#N/A,FALSE,"eva";"SCH75",#N/A,FALSE,"eva"}</definedName>
    <definedName name="TRIAL13" hidden="1">{"SCH73",#N/A,FALSE,"eva";"SCH74",#N/A,FALSE,"eva";"SCH75",#N/A,FALSE,"eva"}</definedName>
    <definedName name="TRIAL14" localSheetId="0" hidden="1">{"SCH49",#N/A,FALSE,"eva"}</definedName>
    <definedName name="TRIAL14" hidden="1">{"SCH49",#N/A,FALSE,"eva"}</definedName>
    <definedName name="TRIAL15"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TRIAL15" hidden="1">{"SCH93",#N/A,FALSE,"monthly";"SCH94",#N/A,FALSE,"monthly";"SCH95",#N/A,FALSE,"monthly";"SCH96",#N/A,FALSE,"monthly";"SCH97",#N/A,FALSE,"monthly";"SCH104",#N/A,FALSE,"monthly";"SCH105",#N/A,FALSE,"monthly";"SCH106",#N/A,FALSE,"monthly";"SCH107",#N/A,FALSE,"monthly";"SCH108",#N/A,FALSE,"monthly";"SCH109",#N/A,FALSE,"monthly";"SCH110",#N/A,FALSE,"monthly"}</definedName>
    <definedName name="TRIAL16" localSheetId="0" hidden="1">{"SCH15",#N/A,FALSE,"SCH15,16,85,86";"SCH16",#N/A,FALSE,"SCH15,16,85,86";"SCH85",#N/A,FALSE,"SCH15,16,85,86";"SCH86",#N/A,FALSE,"SCH15,16,85,86"}</definedName>
    <definedName name="TRIAL16" hidden="1">{"SCH15",#N/A,FALSE,"SCH15,16,85,86";"SCH16",#N/A,FALSE,"SCH15,16,85,86";"SCH85",#N/A,FALSE,"SCH15,16,85,86";"SCH86",#N/A,FALSE,"SCH15,16,85,86"}</definedName>
    <definedName name="TRIAL17" localSheetId="0"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17"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18" localSheetId="0" hidden="1">{"SCH46",#N/A,FALSE,"sch46"}</definedName>
    <definedName name="TRIAL18" hidden="1">{"SCH46",#N/A,FALSE,"sch46"}</definedName>
    <definedName name="TRIAL19" localSheetId="0" hidden="1">{"SCH51",#N/A,FALSE,"monthly"}</definedName>
    <definedName name="TRIAL19" hidden="1">{"SCH51",#N/A,FALSE,"monthly"}</definedName>
    <definedName name="TRIAL20" localSheetId="0" hidden="1">{"SCH52",#N/A,FALSE,"sch52"}</definedName>
    <definedName name="TRIAL20" hidden="1">{"SCH52",#N/A,FALSE,"sch52"}</definedName>
    <definedName name="TRIAL21" localSheetId="0" hidden="1">{"SCH29",#N/A,FALSE,"segments";"SCH30",#N/A,FALSE,"segments"}</definedName>
    <definedName name="TRIAL21" hidden="1">{"SCH29",#N/A,FALSE,"segments";"SCH30",#N/A,FALSE,"segments"}</definedName>
    <definedName name="TRIAL22" localSheetId="0" hidden="1">{"SCH27",#N/A,FALSE,"summary";"SCH39",#N/A,FALSE,"summary";"SCH41",#N/A,FALSE,"summary"}</definedName>
    <definedName name="TRIAL22" hidden="1">{"SCH27",#N/A,FALSE,"summary";"SCH39",#N/A,FALSE,"summary";"SCH41",#N/A,FALSE,"summary"}</definedName>
    <definedName name="TRIAL23" localSheetId="0" hidden="1">{"SCH54",#N/A,FALSE,"upside";"SCH55",#N/A,FALSE,"upside"}</definedName>
    <definedName name="TRIAL23" hidden="1">{"SCH54",#N/A,FALSE,"upside";"SCH55",#N/A,FALSE,"upside"}</definedName>
    <definedName name="TRIAL24" localSheetId="0" hidden="1">{"SCH47",#N/A,FALSE,"value";"sch48",#N/A,FALSE,"value"}</definedName>
    <definedName name="TRIAL24" hidden="1">{"SCH47",#N/A,FALSE,"value";"sch48",#N/A,FALSE,"value"}</definedName>
    <definedName name="TRIAL25"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25"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30" localSheetId="0" hidden="1">{"SCH73",#N/A,FALSE,"eva";"SCH74",#N/A,FALSE,"eva";"SCH75",#N/A,FALSE,"eva"}</definedName>
    <definedName name="trial30" hidden="1">{"SCH73",#N/A,FALSE,"eva";"SCH74",#N/A,FALSE,"eva";"SCH75",#N/A,FALSE,"eva"}</definedName>
    <definedName name="trial31" localSheetId="0" hidden="1">{"SCH44",#N/A,FALSE,"5b5f";"SCH45",#N/A,FALSE,"5b5f"}</definedName>
    <definedName name="trial31" hidden="1">{"SCH44",#N/A,FALSE,"5b5f";"SCH45",#N/A,FALSE,"5b5f"}</definedName>
    <definedName name="trial32" localSheetId="0" hidden="1">{"SCH44",#N/A,FALSE,"5b5f";"SCH45",#N/A,FALSE,"5b5f"}</definedName>
    <definedName name="trial32" hidden="1">{"SCH44",#N/A,FALSE,"5b5f";"SCH45",#N/A,FALSE,"5b5f"}</definedName>
    <definedName name="trial34" localSheetId="0" hidden="1">{"sch56",#N/A,FALSE,"savings";"sch64",#N/A,FALSE,"savings"}</definedName>
    <definedName name="trial34" hidden="1">{"sch56",#N/A,FALSE,"savings";"sch64",#N/A,FALSE,"savings"}</definedName>
    <definedName name="trial35" localSheetId="0" hidden="1">{"SCH31",#N/A,FALSE,"ebitrecs";"SCH32",#N/A,FALSE,"ebitrecs";"SCH33",#N/A,FALSE,"ebitrecs";"SCH34",#N/A,FALSE,"ebitrecs";"SCH35",#N/A,FALSE,"ebitrecs";"SCH36",#N/A,FALSE,"ebitrecs";"SCH37",#N/A,FALSE,"ebitrecs";"SCH38",#N/A,FALSE,"ebitrecs"}</definedName>
    <definedName name="trial35" hidden="1">{"SCH31",#N/A,FALSE,"ebitrecs";"SCH32",#N/A,FALSE,"ebitrecs";"SCH33",#N/A,FALSE,"ebitrecs";"SCH34",#N/A,FALSE,"ebitrecs";"SCH35",#N/A,FALSE,"ebitrecs";"SCH36",#N/A,FALSE,"ebitrecs";"SCH37",#N/A,FALSE,"ebitrecs";"SCH38",#N/A,FALSE,"ebitrecs"}</definedName>
    <definedName name="trial36" localSheetId="0" hidden="1">{"SCH73",#N/A,FALSE,"eva";"SCH74",#N/A,FALSE,"eva";"SCH75",#N/A,FALSE,"eva"}</definedName>
    <definedName name="trial36" hidden="1">{"SCH73",#N/A,FALSE,"eva";"SCH74",#N/A,FALSE,"eva";"SCH75",#N/A,FALSE,"eva"}</definedName>
    <definedName name="trial37" localSheetId="0" hidden="1">{"SCH49",#N/A,FALSE,"eva"}</definedName>
    <definedName name="trial37" hidden="1">{"SCH49",#N/A,FALSE,"eva"}</definedName>
    <definedName name="trial38"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trial38" hidden="1">{"SCH93",#N/A,FALSE,"monthly";"SCH94",#N/A,FALSE,"monthly";"SCH95",#N/A,FALSE,"monthly";"SCH96",#N/A,FALSE,"monthly";"SCH97",#N/A,FALSE,"monthly";"SCH104",#N/A,FALSE,"monthly";"SCH105",#N/A,FALSE,"monthly";"SCH106",#N/A,FALSE,"monthly";"SCH107",#N/A,FALSE,"monthly";"SCH108",#N/A,FALSE,"monthly";"SCH109",#N/A,FALSE,"monthly";"SCH110",#N/A,FALSE,"monthly"}</definedName>
    <definedName name="trial39" localSheetId="0" hidden="1">{"SCH15",#N/A,FALSE,"SCH15,16,85,86";"SCH16",#N/A,FALSE,"SCH15,16,85,86";"SCH85",#N/A,FALSE,"SCH15,16,85,86";"SCH86",#N/A,FALSE,"SCH15,16,85,86"}</definedName>
    <definedName name="trial39" hidden="1">{"SCH15",#N/A,FALSE,"SCH15,16,85,86";"SCH16",#N/A,FALSE,"SCH15,16,85,86";"SCH85",#N/A,FALSE,"SCH15,16,85,86";"SCH86",#N/A,FALSE,"SCH15,16,85,86"}</definedName>
    <definedName name="trial40" localSheetId="0" hidden="1">{"SCH15",#N/A,FALSE,"SCH15,16,85,86";"SCH16",#N/A,FALSE,"SCH15,16,85,86";"SCH85",#N/A,FALSE,"SCH15,16,85,86";"SCH86",#N/A,FALSE,"SCH15,16,85,86"}</definedName>
    <definedName name="trial40" hidden="1">{"SCH15",#N/A,FALSE,"SCH15,16,85,86";"SCH16",#N/A,FALSE,"SCH15,16,85,86";"SCH85",#N/A,FALSE,"SCH15,16,85,86";"SCH86",#N/A,FALSE,"SCH15,16,85,86"}</definedName>
    <definedName name="trial41" localSheetId="0"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41"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42" localSheetId="0" hidden="1">{"SCH46",#N/A,FALSE,"sch46"}</definedName>
    <definedName name="trial42" hidden="1">{"SCH46",#N/A,FALSE,"sch46"}</definedName>
    <definedName name="trial43" localSheetId="0" hidden="1">{"SCH51",#N/A,FALSE,"monthly"}</definedName>
    <definedName name="trial43" hidden="1">{"SCH51",#N/A,FALSE,"monthly"}</definedName>
    <definedName name="trial44" localSheetId="0" hidden="1">{"SCH52",#N/A,FALSE,"sch52"}</definedName>
    <definedName name="trial44" hidden="1">{"SCH52",#N/A,FALSE,"sch52"}</definedName>
    <definedName name="trial45" localSheetId="0" hidden="1">{"SCH29",#N/A,FALSE,"segments";"SCH30",#N/A,FALSE,"segments"}</definedName>
    <definedName name="trial45" hidden="1">{"SCH29",#N/A,FALSE,"segments";"SCH30",#N/A,FALSE,"segments"}</definedName>
    <definedName name="trial46" localSheetId="0" hidden="1">{"SCH27",#N/A,FALSE,"summary";"SCH39",#N/A,FALSE,"summary";"SCH41",#N/A,FALSE,"summary"}</definedName>
    <definedName name="trial46" hidden="1">{"SCH27",#N/A,FALSE,"summary";"SCH39",#N/A,FALSE,"summary";"SCH41",#N/A,FALSE,"summary"}</definedName>
    <definedName name="trial47" localSheetId="0" hidden="1">{"SCH54",#N/A,FALSE,"upside";"SCH55",#N/A,FALSE,"upside"}</definedName>
    <definedName name="trial47" hidden="1">{"SCH54",#N/A,FALSE,"upside";"SCH55",#N/A,FALSE,"upside"}</definedName>
    <definedName name="trial48" localSheetId="0" hidden="1">{"SCH47",#N/A,FALSE,"value";"sch48",#N/A,FALSE,"value"}</definedName>
    <definedName name="trial48" hidden="1">{"SCH47",#N/A,FALSE,"value";"sch48",#N/A,FALSE,"value"}</definedName>
    <definedName name="trial49"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49"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lhas">#REF!</definedName>
    <definedName name="TriRec">#REF!</definedName>
    <definedName name="trjhtrhbtr" localSheetId="0" hidden="1">{#N/A,#N/A,TRUE,"HarryGam-Ass";#N/A,#N/A,TRUE,"HarryGam-BS";#N/A,#N/A,TRUE,"HarryGam-IS";#N/A,#N/A,TRUE,"HarryGam-CF";#N/A,#N/A,TRUE,"HarryGam-CapEx";#N/A,#N/A,TRUE,"HarryGam-Int";#N/A,#N/A,TRUE,"HarryGam-Debt";#N/A,#N/A,TRUE,"HarryGam-Val";#N/A,#N/A,TRUE,"HarryGam-Mult Val";#N/A,#N/A,TRUE,"HarryGam-Credit"}</definedName>
    <definedName name="trjhtrhbtr" hidden="1">{#N/A,#N/A,TRUE,"HarryGam-Ass";#N/A,#N/A,TRUE,"HarryGam-BS";#N/A,#N/A,TRUE,"HarryGam-IS";#N/A,#N/A,TRUE,"HarryGam-CF";#N/A,#N/A,TRUE,"HarryGam-CapEx";#N/A,#N/A,TRUE,"HarryGam-Int";#N/A,#N/A,TRUE,"HarryGam-Debt";#N/A,#N/A,TRUE,"HarryGam-Val";#N/A,#N/A,TRUE,"HarryGam-Mult Val";#N/A,#N/A,TRUE,"HarryGam-Credit"}</definedName>
    <definedName name="TRL1C">#REF!</definedName>
    <definedName name="TRL1CCG">#REF!</definedName>
    <definedName name="TRL1CMA">#REF!</definedName>
    <definedName name="TRL1CTA">#REF!</definedName>
    <definedName name="TRM1C">#REF!</definedName>
    <definedName name="TRM1CCG">#REF!</definedName>
    <definedName name="TRMM">#REF!</definedName>
    <definedName name="TROCA">#REF!</definedName>
    <definedName name="TRP">#REF!</definedName>
    <definedName name="trpa">#REF!</definedName>
    <definedName name="trpaa">#REF!</definedName>
    <definedName name="TRR1C">#REF!</definedName>
    <definedName name="TRR1CCG">#REF!</definedName>
    <definedName name="TRR1CP">#REF!</definedName>
    <definedName name="TRR1CPA">#REF!</definedName>
    <definedName name="TRR1CPAMA">#REF!</definedName>
    <definedName name="TRR1CPATA">#REF!</definedName>
    <definedName name="TRR1CPCG">#REF!</definedName>
    <definedName name="TRR1CRS">#REF!</definedName>
    <definedName name="TRR1CRSFRESA">#REF!</definedName>
    <definedName name="TRR1CRSFRESAMA">#REF!</definedName>
    <definedName name="TRR1CRSFRESATA">#REF!</definedName>
    <definedName name="TRR1CRSMA">#REF!</definedName>
    <definedName name="TRR1CRSTA">#REF!</definedName>
    <definedName name="TRR2C">#REF!</definedName>
    <definedName name="TRR2CCG">#REF!</definedName>
    <definedName name="trre6">#REF!</definedName>
    <definedName name="TRRM1C">"$#REF!.$I$30"</definedName>
    <definedName name="trrr" localSheetId="0" hidden="1">{"prem1",#N/A,FALSE,"Consolidado";"pl_us",#N/A,FALSE,"Consolidado";"pl_hl",#N/A,FALSE,"Consolidado";"bs",#N/A,FALSE,"Consolidado";"cf",#N/A,FALSE,"Consolidado"}</definedName>
    <definedName name="trrr" hidden="1">{"prem1",#N/A,FALSE,"Consolidado";"pl_us",#N/A,FALSE,"Consolidado";"pl_hl",#N/A,FALSE,"Consolidado";"bs",#N/A,FALSE,"Consolidado";"cf",#N/A,FALSE,"Consolidado"}</definedName>
    <definedName name="TRRR1C">"$#REF!.$I$29"</definedName>
    <definedName name="trrrr"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t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trrt" localSheetId="0" hidden="1">{"FASB1",#N/A,FALSE,"115199";"FASB2",#N/A,FALSE,"115299";"FASB3",#N/A,FALSE,"115399";"FASB4",#N/A,FALSE,"115499";"FASB5",#N/A,FALSE,"115599"}</definedName>
    <definedName name="trrt" hidden="1">{"FASB1",#N/A,FALSE,"115199";"FASB2",#N/A,FALSE,"115299";"FASB3",#N/A,FALSE,"115399";"FASB4",#N/A,FALSE,"115499";"FASB5",#N/A,FALSE,"115599"}</definedName>
    <definedName name="trs">#REF!</definedName>
    <definedName name="trt" localSheetId="0" hidden="1">{"'gráf jan00'!$A$1:$AK$41"}</definedName>
    <definedName name="trt" hidden="1">{"'gráf jan00'!$A$1:$AK$41"}</definedName>
    <definedName name="truhydtrhdrth" localSheetId="0" hidden="1">{#N/A,#N/A,FALSE,"Brad_DCFM";#N/A,#N/A,FALSE,"Nick_DCFM";#N/A,#N/A,FALSE,"Mobile_DCFM"}</definedName>
    <definedName name="truhydtrhdrth" hidden="1">{#N/A,#N/A,FALSE,"Brad_DCFM";#N/A,#N/A,FALSE,"Nick_DCFM";#N/A,#N/A,FALSE,"Mobile_DCFM"}</definedName>
    <definedName name="TRUO" hidden="1">#N/A</definedName>
    <definedName name="try" localSheetId="0" hidden="1">{#N/A,#N/A,FALSE,"ResGer";#N/A,#N/A,FALSE,"EndBan";#N/A,#N/A,FALSE,"DebTrabFis";#N/A,#N/A,FALSE,"FlxEndBan"}</definedName>
    <definedName name="try" hidden="1">{#N/A,#N/A,FALSE,"ResGer";#N/A,#N/A,FALSE,"EndBan";#N/A,#N/A,FALSE,"DebTrabFis";#N/A,#N/A,FALSE,"FlxEndBan"}</definedName>
    <definedName name="tryetr" localSheetId="0" hidden="1">{"FASB1",#N/A,FALSE,"115199";"FASB2",#N/A,FALSE,"115299";"FASB3",#N/A,FALSE,"115399";"FASB4",#N/A,FALSE,"115499";"FASB5",#N/A,FALSE,"115599"}</definedName>
    <definedName name="tryetr" hidden="1">{"FASB1",#N/A,FALSE,"115199";"FASB2",#N/A,FALSE,"115299";"FASB3",#N/A,FALSE,"115399";"FASB4",#N/A,FALSE,"115499";"FASB5",#N/A,FALSE,"115599"}</definedName>
    <definedName name="tryeuyit" localSheetId="0" hidden="1">{#N/A,#N/A,FALSE,"Pharm";#N/A,#N/A,FALSE,"WWCM"}</definedName>
    <definedName name="tryeuyit" hidden="1">{#N/A,#N/A,FALSE,"Pharm";#N/A,#N/A,FALSE,"WWCM"}</definedName>
    <definedName name="TRYU" localSheetId="0" hidden="1">{"'Quadro'!$A$4:$BG$78"}</definedName>
    <definedName name="TRYU" hidden="1">{"'Quadro'!$A$4:$BG$78"}</definedName>
    <definedName name="tryuryuy" localSheetId="0" hidden="1">{"'Directory'!$A$72:$E$91"}</definedName>
    <definedName name="tryuryuy" hidden="1">{"'Directory'!$A$72:$E$91"}</definedName>
    <definedName name="ts">#REF!</definedName>
    <definedName name="TS2C">"'file:///D:/Meus documentos/ANASTÁCIO/SERCEL/BR262990800.xls'#$TLMB.$#REF!$#REF!"</definedName>
    <definedName name="TSD">#REF!</definedName>
    <definedName name="tsd.a">#REF!</definedName>
    <definedName name="TSD_4">"$'memória de calculo_liquida'.$#REF!$#REF!"</definedName>
    <definedName name="tsd4_4">"$'memória de calculo_liquida'.$#REF!$#REF!"</definedName>
    <definedName name="TSDB">#REF!</definedName>
    <definedName name="TSDP">#REF!</definedName>
    <definedName name="TSS">#REF!</definedName>
    <definedName name="tss.a">#REF!</definedName>
    <definedName name="TSSB">#REF!</definedName>
    <definedName name="tssd">#REF!</definedName>
    <definedName name="tssd_1">#REF!</definedName>
    <definedName name="tssd_14">#N/A</definedName>
    <definedName name="tssp">#REF!</definedName>
    <definedName name="TST">#REF!</definedName>
    <definedName name="TT">#REF!</definedName>
    <definedName name="TT_1">#REF!</definedName>
    <definedName name="tt_25">#REF!</definedName>
    <definedName name="TT_ORÇADA3">2750000</definedName>
    <definedName name="TT_ORÇADA4">1320000</definedName>
    <definedName name="tt1_25">#REF!</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ER" localSheetId="0" hidden="1">{"'Quadro'!$A$4:$BG$78"}</definedName>
    <definedName name="TTER" hidden="1">{"'Quadro'!$A$4:$BG$78"}</definedName>
    <definedName name="TTFFFFVVGGT" localSheetId="0" hidden="1">{#N/A,#N/A,FALSE,"Aging Summary";#N/A,#N/A,FALSE,"Ratio Analysis";#N/A,#N/A,FALSE,"Test 120 Day Accts";#N/A,#N/A,FALSE,"Tickmarks"}</definedName>
    <definedName name="TTFFFFVVGGT" hidden="1">{#N/A,#N/A,FALSE,"Aging Summary";#N/A,#N/A,FALSE,"Ratio Analysis";#N/A,#N/A,FALSE,"Test 120 Day Accts";#N/A,#N/A,FALSE,"Tickmarks"}</definedName>
    <definedName name="TTIPO_DE_MATERIAL">#REF!</definedName>
    <definedName name="ttra">#REF!</definedName>
    <definedName name="TTT" localSheetId="0" hidden="1">{"'gráf jan00'!$A$1:$AK$41"}</definedName>
    <definedName name="TTT" hidden="1">{"'gráf jan00'!$A$1:$AK$41"}</definedName>
    <definedName name="TTTT" localSheetId="0" hidden="1">{"'gráf jan00'!$A$1:$AK$41"}</definedName>
    <definedName name="TTTT" hidden="1">{"'gráf jan00'!$A$1:$AK$41"}</definedName>
    <definedName name="ttttt">#REF!</definedName>
    <definedName name="ttttttttt" localSheetId="0" hidden="1">{"Page1",#N/A,FALSE,"Allocation";"Page2",#N/A,FALSE,"Allocation";"Page3",#N/A,FALSE,"Allocation";"Page4",#N/A,FALSE,"Allocation";"Page5",#N/A,FALSE,"Allocation"}</definedName>
    <definedName name="ttttttttt" hidden="1">{"Page1",#N/A,FALSE,"Allocation";"Page2",#N/A,FALSE,"Allocation";"Page3",#N/A,FALSE,"Allocation";"Page4",#N/A,FALSE,"Allocation";"Page5",#N/A,FALSE,"Allocation"}</definedName>
    <definedName name="ttttttttttttttttttttttttttttttttt">#REF!</definedName>
    <definedName name="TUBO">#REF!</definedName>
    <definedName name="tubo.1.1">#REF!</definedName>
    <definedName name="tubo.1.2">#REF!</definedName>
    <definedName name="tubo.120.1">#REF!</definedName>
    <definedName name="tubo.120.2">#REF!</definedName>
    <definedName name="tubo.40">#REF!</definedName>
    <definedName name="tubo.60.1">#REF!</definedName>
    <definedName name="tubo.60.2">#REF!</definedName>
    <definedName name="tubo.80.1">#REF!</definedName>
    <definedName name="tubo.80.2">#REF!</definedName>
    <definedName name="tubo.a.100">#REF!</definedName>
    <definedName name="tubo.a.120">#REF!</definedName>
    <definedName name="tubo.a.150">#REF!</definedName>
    <definedName name="tubo.a.40">#REF!</definedName>
    <definedName name="tubo.a.60">#REF!</definedName>
    <definedName name="tubo.a.80">#REF!</definedName>
    <definedName name="TUBO.PVC.3">#REF!</definedName>
    <definedName name="TUBO.PVC.4">#REF!</definedName>
    <definedName name="TUBOA">#REF!</definedName>
    <definedName name="tubopav">#REF!</definedName>
    <definedName name="tubulão.a.c">#REF!</definedName>
    <definedName name="tubulão.c.a">#REF!</definedName>
    <definedName name="tudo">#REF!</definedName>
    <definedName name="tudo2" localSheetId="0" hidden="1">{"ATI",#N/A,TRUE,"BALabr97";"PAS",#N/A,TRUE,"BALabr97";"REC",#N/A,TRUE,"BALabr97"}</definedName>
    <definedName name="tudo2" hidden="1">{"ATI",#N/A,TRUE,"BALabr97";"PAS",#N/A,TRUE,"BALabr97";"REC",#N/A,TRUE,"BALabr97"}</definedName>
    <definedName name="TUDOTUDO">#REF!</definedName>
    <definedName name="tukdg">#REF!</definedName>
    <definedName name="Tunnel_Liner">#REF!</definedName>
    <definedName name="TUNNELLINER">#REF!</definedName>
    <definedName name="tust">#REF!</definedName>
    <definedName name="TUU" hidden="1">#REF!</definedName>
    <definedName name="tuut" localSheetId="0" hidden="1">{#N/A,#N/A,FALSE,"masez (10)";#N/A,#N/A,FALSE,"masez (7)";#N/A,#N/A,FALSE,"masez (6)";#N/A,#N/A,FALSE,"masez (5)";#N/A,#N/A,FALSE,"masez (4)";#N/A,#N/A,FALSE,"masez (3)";#N/A,#N/A,FALSE,"masez (2)";#N/A,#N/A,FALSE,"GME";#N/A,#N/A,FALSE,"masez"}</definedName>
    <definedName name="tuut" hidden="1">{#N/A,#N/A,FALSE,"masez (10)";#N/A,#N/A,FALSE,"masez (7)";#N/A,#N/A,FALSE,"masez (6)";#N/A,#N/A,FALSE,"masez (5)";#N/A,#N/A,FALSE,"masez (4)";#N/A,#N/A,FALSE,"masez (3)";#N/A,#N/A,FALSE,"masez (2)";#N/A,#N/A,FALSE,"GME";#N/A,#N/A,FALSE,"masez"}</definedName>
    <definedName name="TUYTU" hidden="1">#REF!</definedName>
    <definedName name="tx">#REF!</definedName>
    <definedName name="tx_1">#REF!</definedName>
    <definedName name="TX_MOB_DESM">3.56%</definedName>
    <definedName name="txbdi">#REF!</definedName>
    <definedName name="TxEmp">#REF!</definedName>
    <definedName name="TXREMATI">#REF!</definedName>
    <definedName name="ty">#REF!</definedName>
    <definedName name="tyj" localSheetId="0"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yj"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yjtykj"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yjtyk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ykforfuyo" localSheetId="0" hidden="1">{#N/A,#N/A,FALSE,"Flx_caixa";#N/A,#N/A,FALSE,"Invest";#N/A,#N/A,FALSE,"Resultado";#N/A,#N/A,FALSE,"Custos";#N/A,#N/A,FALSE,"Receita";#N/A,#N/A,FALSE,"Comentários"}</definedName>
    <definedName name="tykforfuyo" hidden="1">{#N/A,#N/A,FALSE,"Flx_caixa";#N/A,#N/A,FALSE,"Invest";#N/A,#N/A,FALSE,"Resultado";#N/A,#N/A,FALSE,"Custos";#N/A,#N/A,FALSE,"Receita";#N/A,#N/A,FALSE,"Comentários"}</definedName>
    <definedName name="tykforfuyo_1" localSheetId="0" hidden="1">{#N/A,#N/A,FALSE,"Flx_caixa";#N/A,#N/A,FALSE,"Invest";#N/A,#N/A,FALSE,"Resultado";#N/A,#N/A,FALSE,"Custos";#N/A,#N/A,FALSE,"Receita";#N/A,#N/A,FALSE,"Comentários"}</definedName>
    <definedName name="tykforfuyo_1" hidden="1">{#N/A,#N/A,FALSE,"Flx_caixa";#N/A,#N/A,FALSE,"Invest";#N/A,#N/A,FALSE,"Resultado";#N/A,#N/A,FALSE,"Custos";#N/A,#N/A,FALSE,"Receita";#N/A,#N/A,FALSE,"Comentários"}</definedName>
    <definedName name="tyrh" localSheetId="0" hidden="1">{"sch56",#N/A,FALSE,"savings";"sch64",#N/A,FALSE,"savings"}</definedName>
    <definedName name="tyrh" hidden="1">{"sch56",#N/A,FALSE,"savings";"sch64",#N/A,FALSE,"savings"}</definedName>
    <definedName name="tyt">#REF!</definedName>
    <definedName name="TYU" localSheetId="0" hidden="1">{"'Quadro'!$A$4:$BG$78"}</definedName>
    <definedName name="TYU" hidden="1">{"'Quadro'!$A$4:$BG$78"}</definedName>
    <definedName name="TYUIO" localSheetId="0" hidden="1">{#N/A,#N/A,TRUE,"Serviços"}</definedName>
    <definedName name="TYUIO" hidden="1">{#N/A,#N/A,TRUE,"Serviços"}</definedName>
    <definedName name="TYUIOO" localSheetId="0" hidden="1">{#N/A,#N/A,TRUE,"Serviços"}</definedName>
    <definedName name="TYUIOO" hidden="1">{#N/A,#N/A,TRUE,"Serviços"}</definedName>
    <definedName name="TYUJ" hidden="1">#REF!</definedName>
    <definedName name="TYUTU" hidden="1">#REF!</definedName>
    <definedName name="tyutytyi" localSheetId="0" hidden="1">{#N/A,#N/A,FALSE,"Pharm";#N/A,#N/A,FALSE,"WWCM"}</definedName>
    <definedName name="tyutytyi" hidden="1">{#N/A,#N/A,FALSE,"Pharm";#N/A,#N/A,FALSE,"WWCM"}</definedName>
    <definedName name="tyuu" hidden="1">#REF!</definedName>
    <definedName name="tyyufkjkhjd" localSheetId="0" hidden="1">{#N/A,#N/A,FALSE,"Pharm";#N/A,#N/A,FALSE,"WWCM"}</definedName>
    <definedName name="tyyufkjkhjd" hidden="1">{#N/A,#N/A,FALSE,"Pharm";#N/A,#N/A,FALSE,"WWCM"}</definedName>
    <definedName name="U" localSheetId="0" hidden="1">{"'gráf jan00'!$A$1:$AK$41"}</definedName>
    <definedName name="U" hidden="1">{"'gráf jan00'!$A$1:$AK$41"}</definedName>
    <definedName name="U.ASFALTO.100.120.IMP">#REF!</definedName>
    <definedName name="U.ASFALTO.100.120.P">#REF!</definedName>
    <definedName name="U.ASFALTO.60.80.IMP">#REF!</definedName>
    <definedName name="U.ASFALTO.60.80.P">#REF!</definedName>
    <definedName name="U.ASFALTO.80.100.INST.IMP">#REF!</definedName>
    <definedName name="U.ASFALTO.80.100.INST.P">#REF!</definedName>
    <definedName name="U.P.IMP">#REF!</definedName>
    <definedName name="U.P.P">#REF!</definedName>
    <definedName name="U.SOLO.200.IMP">#REF!</definedName>
    <definedName name="U.SOLO.200.P">#REF!</definedName>
    <definedName name="U.SOLO.350.IMP">#REF!</definedName>
    <definedName name="U.SOLO.350.P">#REF!</definedName>
    <definedName name="U_anx2" localSheetId="0" hidden="1">{#N/A,#N/A,FALSE,"CONTRIB.SOCIAL ACUM.";#N/A,#N/A,FALSE,"CONTRIB.SOCIAL";#N/A,#N/A,FALSE,"APUR.LUCRO REAL ACUM.";#N/A,#N/A,FALSE,"APUR.LUCRO REAL";#N/A,#N/A,FALSE,"DEMOST.RESULT ACUM.";#N/A,#N/A,FALSE,"DEMONST.RESULT.";#N/A,#N/A,FALSE,"PASSIVO";#N/A,#N/A,FALSE,"ATIVO"}</definedName>
    <definedName name="U_anx2" hidden="1">{#N/A,#N/A,FALSE,"CONTRIB.SOCIAL ACUM.";#N/A,#N/A,FALSE,"CONTRIB.SOCIAL";#N/A,#N/A,FALSE,"APUR.LUCRO REAL ACUM.";#N/A,#N/A,FALSE,"APUR.LUCRO REAL";#N/A,#N/A,FALSE,"DEMOST.RESULT ACUM.";#N/A,#N/A,FALSE,"DEMONST.RESULT.";#N/A,#N/A,FALSE,"PASSIVO";#N/A,#N/A,FALSE,"ATIVO"}</definedName>
    <definedName name="U2.3" hidden="1">#REF!</definedName>
    <definedName name="UBB_UTEJF" localSheetId="0" hidden="1">{#N/A,#N/A,FALSE,"ANEXO3 99 ERA";#N/A,#N/A,FALSE,"ANEXO3 99 UBÁ2";#N/A,#N/A,FALSE,"ANEXO3 99 DTU";#N/A,#N/A,FALSE,"ANEXO3 99 RDR";#N/A,#N/A,FALSE,"ANEXO3 99 UBÁ4";#N/A,#N/A,FALSE,"ANEXO3 99 UBÁ6"}</definedName>
    <definedName name="UBB_UTEJF" hidden="1">{#N/A,#N/A,FALSE,"ANEXO3 99 ERA";#N/A,#N/A,FALSE,"ANEXO3 99 UBÁ2";#N/A,#N/A,FALSE,"ANEXO3 99 DTU";#N/A,#N/A,FALSE,"ANEXO3 99 RDR";#N/A,#N/A,FALSE,"ANEXO3 99 UBÁ4";#N/A,#N/A,FALSE,"ANEXO3 99 UBÁ6"}</definedName>
    <definedName name="UBB_UTEJF_1" localSheetId="0" hidden="1">{#N/A,#N/A,FALSE,"ANEXO3 99 ERA";#N/A,#N/A,FALSE,"ANEXO3 99 UBÁ2";#N/A,#N/A,FALSE,"ANEXO3 99 DTU";#N/A,#N/A,FALSE,"ANEXO3 99 RDR";#N/A,#N/A,FALSE,"ANEXO3 99 UBÁ4";#N/A,#N/A,FALSE,"ANEXO3 99 UBÁ6"}</definedName>
    <definedName name="UBB_UTEJF_1" hidden="1">{#N/A,#N/A,FALSE,"ANEXO3 99 ERA";#N/A,#N/A,FALSE,"ANEXO3 99 UBÁ2";#N/A,#N/A,FALSE,"ANEXO3 99 DTU";#N/A,#N/A,FALSE,"ANEXO3 99 RDR";#N/A,#N/A,FALSE,"ANEXO3 99 UBÁ4";#N/A,#N/A,FALSE,"ANEXO3 99 UBÁ6"}</definedName>
    <definedName name="uc">#REF!</definedName>
    <definedName name="UCM_9" localSheetId="0" hidden="1">{"FS`s",#N/A,TRUE,"FS's";"Icome St",#N/A,TRUE,"Income St.";"Balance Sh",#N/A,TRUE,"Balance Sh.";"Gross Margin",#N/A,TRUE,"Gross Margin"}</definedName>
    <definedName name="UCM_9" hidden="1">{"FS`s",#N/A,TRUE,"FS's";"Icome St",#N/A,TRUE,"Income St.";"Balance Sh",#N/A,TRUE,"Balance Sh.";"Gross Margin",#N/A,TRUE,"Gross Margin"}</definedName>
    <definedName name="udg" localSheetId="0" hidden="1">{#N/A,#N/A,FALSE,"Plan1";#N/A,#N/A,FALSE,"Plan2"}</definedName>
    <definedName name="udg" hidden="1">{#N/A,#N/A,FALSE,"Plan1";#N/A,#N/A,FALSE,"Plan2"}</definedName>
    <definedName name="UE">#REF!</definedName>
    <definedName name="uer">#REF!</definedName>
    <definedName name="UF">#REF!</definedName>
    <definedName name="UHIHOJ" localSheetId="0" hidden="1">{#N/A,#N/A,FALSE,"Aging Summary";#N/A,#N/A,FALSE,"Ratio Analysis";#N/A,#N/A,FALSE,"Test 120 Day Accts";#N/A,#N/A,FALSE,"Tickmarks"}</definedName>
    <definedName name="UHIHOJ" hidden="1">{#N/A,#N/A,FALSE,"Aging Summary";#N/A,#N/A,FALSE,"Ratio Analysis";#N/A,#N/A,FALSE,"Test 120 Day Accts";#N/A,#N/A,FALSE,"Tickmarks"}</definedName>
    <definedName name="uhtr" localSheetId="0" hidden="1">{"SCH15",#N/A,FALSE,"SCH15,16,85,86";"SCH16",#N/A,FALSE,"SCH15,16,85,86";"SCH85",#N/A,FALSE,"SCH15,16,85,86";"SCH86",#N/A,FALSE,"SCH15,16,85,86"}</definedName>
    <definedName name="uhtr" hidden="1">{"SCH15",#N/A,FALSE,"SCH15,16,85,86";"SCH16",#N/A,FALSE,"SCH15,16,85,86";"SCH85",#N/A,FALSE,"SCH15,16,85,86";"SCH86",#N/A,FALSE,"SCH15,16,85,86"}</definedName>
    <definedName name="UI" localSheetId="0" hidden="1">{"FASB1",#N/A,FALSE,"115199";"FASB2",#N/A,FALSE,"115299";"FASB3",#N/A,FALSE,"115399";"FASB4",#N/A,FALSE,"115499";"FASB5",#N/A,FALSE,"115599"}</definedName>
    <definedName name="UI" hidden="1">{"FASB1",#N/A,FALSE,"115199";"FASB2",#N/A,FALSE,"115299";"FASB3",#N/A,FALSE,"115399";"FASB4",#N/A,FALSE,"115499";"FASB5",#N/A,FALSE,"115599"}</definedName>
    <definedName name="uidyf" localSheetId="0" hidden="1">{#N/A,#N/A,FALSE,"Plan1";#N/A,#N/A,FALSE,"Plan2"}</definedName>
    <definedName name="uidyf" hidden="1">{#N/A,#N/A,FALSE,"Plan1";#N/A,#N/A,FALSE,"Plan2"}</definedName>
    <definedName name="uihuigi" localSheetId="0" hidden="1">{"capapetros",#N/A,FALSE,"capa petros";"RESPETROS",#N/A,FALSE,"RESULTADO";"REALIZ97PETROS",#N/A,FALSE,"RES97"}</definedName>
    <definedName name="uihuigi" hidden="1">{"capapetros",#N/A,FALSE,"capa petros";"RESPETROS",#N/A,FALSE,"RESULTADO";"REALIZ97PETROS",#N/A,FALSE,"RES97"}</definedName>
    <definedName name="UIIOI" localSheetId="0" hidden="1">{#N/A,#N/A,FALSE,"Aging Summary";#N/A,#N/A,FALSE,"Ratio Analysis";#N/A,#N/A,FALSE,"Test 120 Day Accts";#N/A,#N/A,FALSE,"Tickmarks"}</definedName>
    <definedName name="UIIOI" hidden="1">{#N/A,#N/A,FALSE,"Aging Summary";#N/A,#N/A,FALSE,"Ratio Analysis";#N/A,#N/A,FALSE,"Test 120 Day Accts";#N/A,#N/A,FALSE,"Tickmarks"}</definedName>
    <definedName name="UIO">#REF!</definedName>
    <definedName name="uiouoiu" localSheetId="0" hidden="1">{"FASB1",#N/A,FALSE,"115199";"FASB2",#N/A,FALSE,"115299";"FASB3",#N/A,FALSE,"115399";"FASB4",#N/A,FALSE,"115499";"FASB5",#N/A,FALSE,"115599"}</definedName>
    <definedName name="uiouoiu" hidden="1">{"FASB1",#N/A,FALSE,"115199";"FASB2",#N/A,FALSE,"115299";"FASB3",#N/A,FALSE,"115399";"FASB4",#N/A,FALSE,"115499";"FASB5",#N/A,FALSE,"115599"}</definedName>
    <definedName name="uiuo\" localSheetId="0" hidden="1">{"Fecha_Novembro",#N/A,FALSE,"FECHAMENTO-2002 ";"Defer_Novembro",#N/A,FALSE,"DIFERIDO";"Pis_Novembro",#N/A,FALSE,"PIS COFINS";"Iss_Novembro",#N/A,FALSE,"ISS"}</definedName>
    <definedName name="uiuo\" hidden="1">{"Fecha_Novembro",#N/A,FALSE,"FECHAMENTO-2002 ";"Defer_Novembro",#N/A,FALSE,"DIFERIDO";"Pis_Novembro",#N/A,FALSE,"PIS COFINS";"Iss_Novembro",#N/A,FALSE,"ISS"}</definedName>
    <definedName name="UJI"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klfdf"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klfd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tu">#REF!</definedName>
    <definedName name="ujty" localSheetId="0" hidden="1">{"SCH49",#N/A,FALSE,"eva"}</definedName>
    <definedName name="ujty" hidden="1">{"SCH49",#N/A,FALSE,"eva"}</definedName>
    <definedName name="ukgkjy">#REF!</definedName>
    <definedName name="UL">#REF!</definedName>
    <definedName name="UL_1">#REF!</definedName>
    <definedName name="ULMA" localSheetId="0" hidden="1">{"MULTIPLICAÇÃO",#N/A,FALSE,"Obras"}</definedName>
    <definedName name="ULMA" hidden="1">{"MULTIPLICAÇÃO",#N/A,FALSE,"Obras"}</definedName>
    <definedName name="UM">#REF!</definedName>
    <definedName name="un" hidden="1">#N/A</definedName>
    <definedName name="UN.">#REF!</definedName>
    <definedName name="Und">#N/A</definedName>
    <definedName name="Und_26">NA()</definedName>
    <definedName name="Und_27">NA()</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#REF!</definedName>
    <definedName name="unid.2">#REF!</definedName>
    <definedName name="UNID.BILHÃO">#REF!</definedName>
    <definedName name="UNID.CENTAVO">#REF!</definedName>
    <definedName name="UNID.MILHÃO">#REF!</definedName>
    <definedName name="UNID.MILHAR">#REF!</definedName>
    <definedName name="unidade">#REF!</definedName>
    <definedName name="Unidade1">#REF!</definedName>
    <definedName name="UnidAux" hidden="1">#N/A</definedName>
    <definedName name="Unimed" localSheetId="0" hidden="1">{"Fecha_Outubro",#N/A,FALSE,"FECHAMENTO-2002 ";"Defer_Outubro",#N/A,FALSE,"DIFERIDO";"Pis_Outubro",#N/A,FALSE,"PIS COFINS";"Iss_Outubro",#N/A,FALSE,"ISS"}</definedName>
    <definedName name="Unimed" hidden="1">{"Fecha_Outubro",#N/A,FALSE,"FECHAMENTO-2002 ";"Defer_Outubro",#N/A,FALSE,"DIFERIDO";"Pis_Outubro",#N/A,FALSE,"PIS COFINS";"Iss_Outubro",#N/A,FALSE,"ISS"}</definedName>
    <definedName name="unit">#REF!</definedName>
    <definedName name="UNIT_1">#REF!</definedName>
    <definedName name="UnitAnexo">#REF!</definedName>
    <definedName name="UNITÁRIO">#REF!</definedName>
    <definedName name="Unitário_Material">#REF!</definedName>
    <definedName name="Unitário_MdO">#REF!</definedName>
    <definedName name="UnitNome">#REF!</definedName>
    <definedName name="Univass"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niv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no">#REF!</definedName>
    <definedName name="uo"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u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uog" localSheetId="0" hidden="1">{#N/A,#N/A,FALSE,"CARATULA GENERAL";#N/A,#N/A,FALSE,"GSxDIRECCION";#N/A,#N/A,FALSE,"Caratula";#N/A,#N/A,FALSE,"GSxCTRO";#N/A,#N/A,FALSE,"GsAdm.Centr";#N/A,#N/A,FALSE,"Dir.Gral";#N/A,#N/A,FALSE,"AdmyFzas";#N/A,#N/A,FALSE,"Sistemas";#N/A,#N/A,FALSE,"RRHH"}</definedName>
    <definedName name="uog" hidden="1">{#N/A,#N/A,FALSE,"CARATULA GENERAL";#N/A,#N/A,FALSE,"GSxDIRECCION";#N/A,#N/A,FALSE,"Caratula";#N/A,#N/A,FALSE,"GSxCTRO";#N/A,#N/A,FALSE,"GsAdm.Centr";#N/A,#N/A,FALSE,"Dir.Gral";#N/A,#N/A,FALSE,"AdmyFzas";#N/A,#N/A,FALSE,"Sistemas";#N/A,#N/A,FALSE,"RRHH"}</definedName>
    <definedName name="uoluyk" localSheetId="0" hidden="1">{#N/A,#N/A,TRUE,"indice";#N/A,#N/A,TRUE,"indicadores";#N/A,#N/A,TRUE,"comentarios"}</definedName>
    <definedName name="uoluyk" hidden="1">{#N/A,#N/A,TRUE,"indice";#N/A,#N/A,TRUE,"indicadores";#N/A,#N/A,TRUE,"comentarios"}</definedName>
    <definedName name="uouoiu" localSheetId="0" hidden="1">{"FASB1",#N/A,FALSE,"115199";"FASB2",#N/A,FALSE,"115299";"FASB3",#N/A,FALSE,"115399";"FASB4",#N/A,FALSE,"115499";"FASB5",#N/A,FALSE,"115599"}</definedName>
    <definedName name="uouoiu" hidden="1">{"FASB1",#N/A,FALSE,"115199";"FASB2",#N/A,FALSE,"115299";"FASB3",#N/A,FALSE,"115399";"FASB4",#N/A,FALSE,"115499";"FASB5",#N/A,FALSE,"115599"}</definedName>
    <definedName name="Upvc_2001">#REF!</definedName>
    <definedName name="UPVC_99">#REF!</definedName>
    <definedName name="URTJLP">#REF!</definedName>
    <definedName name="URV_MAR94">#REF!</definedName>
    <definedName name="us">#REF!</definedName>
    <definedName name="US__FISC.">#REF!</definedName>
    <definedName name="US__PTAX">#REF!</definedName>
    <definedName name="USA">#REF!</definedName>
    <definedName name="USACE_C2">#REF!</definedName>
    <definedName name="USACE_C3">#REF!</definedName>
    <definedName name="USACE_C4">#REF!</definedName>
    <definedName name="USACE_C5">#REF!</definedName>
    <definedName name="USACE_C6">#REF!</definedName>
    <definedName name="USACE_C7">#REF!</definedName>
    <definedName name="USACE_C8">#REF!</definedName>
    <definedName name="USACE_C9">#REF!</definedName>
    <definedName name="USACE_O2_O3">#REF!</definedName>
    <definedName name="USACE_O4">#REF!</definedName>
    <definedName name="USD" hidden="1">#REF!</definedName>
    <definedName name="USD__KG">#REF!</definedName>
    <definedName name="USD_COM">#REF!</definedName>
    <definedName name="USD_FISCAL">#REF!</definedName>
    <definedName name="USD_PTAX">#REF!</definedName>
    <definedName name="USDCOMERC">#REF!</definedName>
    <definedName name="USDFISCAL">#REF!</definedName>
    <definedName name="USDOLAR">#REF!</definedName>
    <definedName name="USIBA">#REF!</definedName>
    <definedName name="USINA">#REF!</definedName>
    <definedName name="Usina_Brita">#REF!</definedName>
    <definedName name="USINACANT_PISTA">#REF!</definedName>
    <definedName name="Usinagem" localSheetId="0" hidden="1">{#N/A,#N/A,FALSE,"MO (2)"}</definedName>
    <definedName name="Usinagem" hidden="1">{#N/A,#N/A,FALSE,"MO (2)"}</definedName>
    <definedName name="USMTeste2" localSheetId="0" hidden="1">{"'RATEIO RECEITA BRUTA'!$B$77:$C$106"}</definedName>
    <definedName name="USMTeste2" hidden="1">{"'RATEIO RECEITA BRUTA'!$B$77:$C$106"}</definedName>
    <definedName name="USMTeste3" localSheetId="0" hidden="1">{"'RATEIO RECEITA BRUTA'!$B$77:$C$106"}</definedName>
    <definedName name="USMTeste3" hidden="1">{"'RATEIO RECEITA BRUTA'!$B$77:$C$106"}</definedName>
    <definedName name="USPlanDepr">#REF!</definedName>
    <definedName name="ut">#REF!</definedName>
    <definedName name="Utensílio">#REF!</definedName>
    <definedName name="Utensílios">#REF!</definedName>
    <definedName name="Utensílios1">#REF!</definedName>
    <definedName name="utjh">#REF!</definedName>
    <definedName name="Utlidades2">#REF!</definedName>
    <definedName name="utr6du" localSheetId="0"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utr6du"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UTYUTR" hidden="1">#REF!</definedName>
    <definedName name="uu" localSheetId="0" hidden="1">{"'REL CUSTODIF'!$B$1:$H$72"}</definedName>
    <definedName name="uu" hidden="1">{"'REL CUSTODIF'!$B$1:$H$72"}</definedName>
    <definedName name="UUI" localSheetId="0" hidden="1">{"FASB1",#N/A,FALSE,"115199";"FASB2",#N/A,FALSE,"115299";"FASB3",#N/A,FALSE,"115399";"FASB4",#N/A,FALSE,"115499";"FASB5",#N/A,FALSE,"115599"}</definedName>
    <definedName name="UUI" hidden="1">{"FASB1",#N/A,FALSE,"115199";"FASB2",#N/A,FALSE,"115299";"FASB3",#N/A,FALSE,"115399";"FASB4",#N/A,FALSE,"115499";"FASB5",#N/A,FALSE,"115599"}</definedName>
    <definedName name="uuu" hidden="1">#REF!</definedName>
    <definedName name="uuuu" localSheetId="0" hidden="1">{#N/A,#N/A,FALSE,"Aging Summary";#N/A,#N/A,FALSE,"Ratio Analysis";#N/A,#N/A,FALSE,"Test 120 Day Accts";#N/A,#N/A,FALSE,"Tickmarks"}</definedName>
    <definedName name="uuuu" hidden="1">{#N/A,#N/A,FALSE,"Aging Summary";#N/A,#N/A,FALSE,"Ratio Analysis";#N/A,#N/A,FALSE,"Test 120 Day Accts";#N/A,#N/A,FALSE,"Tickmarks"}</definedName>
    <definedName name="UUUUUUU" localSheetId="0" hidden="1">{#N/A,#N/A,FALSE,"GERAL";#N/A,#N/A,FALSE,"012-96";#N/A,#N/A,FALSE,"018-96";#N/A,#N/A,FALSE,"027-96";#N/A,#N/A,FALSE,"059-96";#N/A,#N/A,FALSE,"076-96";#N/A,#N/A,FALSE,"019-97";#N/A,#N/A,FALSE,"021-97";#N/A,#N/A,FALSE,"022-97";#N/A,#N/A,FALSE,"028-97"}</definedName>
    <definedName name="UUUUUUU" hidden="1">{#N/A,#N/A,FALSE,"GERAL";#N/A,#N/A,FALSE,"012-96";#N/A,#N/A,FALSE,"018-96";#N/A,#N/A,FALSE,"027-96";#N/A,#N/A,FALSE,"059-96";#N/A,#N/A,FALSE,"076-96";#N/A,#N/A,FALSE,"019-97";#N/A,#N/A,FALSE,"021-97";#N/A,#N/A,FALSE,"022-97";#N/A,#N/A,FALSE,"028-97"}</definedName>
    <definedName name="uwiepr" localSheetId="0" hidden="1">{#N/A,#N/A,FALSE,"Aging Summary";#N/A,#N/A,FALSE,"Ratio Analysis";#N/A,#N/A,FALSE,"Test 120 Day Accts";#N/A,#N/A,FALSE,"Tickmarks"}</definedName>
    <definedName name="uwiepr" hidden="1">{#N/A,#N/A,FALSE,"Aging Summary";#N/A,#N/A,FALSE,"Ratio Analysis";#N/A,#N/A,FALSE,"Test 120 Day Accts";#N/A,#N/A,FALSE,"Tickmarks"}</definedName>
    <definedName name="UY" localSheetId="0" hidden="1">{#N/A,#N/A,FALSE,"Pag.01"}</definedName>
    <definedName name="UY" hidden="1">{#N/A,#N/A,FALSE,"Pag.01"}</definedName>
    <definedName name="uyt" hidden="1">#REF!</definedName>
    <definedName name="v" localSheetId="0" hidden="1">{#N/A,#N/A,FALSE,"PCOL"}</definedName>
    <definedName name="v" hidden="1">{#N/A,#N/A,FALSE,"PCOL"}</definedName>
    <definedName name="v.viaduto">#REF!</definedName>
    <definedName name="VACAP">"$#REF!.$D$38"</definedName>
    <definedName name="VACM">"$#REF!.$D$37"</definedName>
    <definedName name="vai">#REF!</definedName>
    <definedName name="Vail" localSheetId="0" hidden="1">{"PVGraph2",#N/A,FALSE,"PV Data"}</definedName>
    <definedName name="Vail" hidden="1">{"PVGraph2",#N/A,FALSE,"PV Data"}</definedName>
    <definedName name="vala.ca">#REF!</definedName>
    <definedName name="ValAcurl">#REF!</definedName>
    <definedName name="Valchvrl">#REF!</definedName>
    <definedName name="valderes" localSheetId="0" hidden="1">{"AVÓS",#N/A,FALSE,"Obras"}</definedName>
    <definedName name="valderes" hidden="1">{"AVÓS",#N/A,FALSE,"Obras"}</definedName>
    <definedName name="valderez" localSheetId="0" hidden="1">{"MULTIPLICAÇÃO",#N/A,FALSE,"Obras"}</definedName>
    <definedName name="valderez" hidden="1">{"MULTIPLICAÇÃO",#N/A,FALSE,"Obras"}</definedName>
    <definedName name="VALOR">#REF!</definedName>
    <definedName name="VALOR.MED">#REF!</definedName>
    <definedName name="Valor_med">#REF!</definedName>
    <definedName name="Valor_Segurado">#REF!</definedName>
    <definedName name="VALORES_VALORES_Listar">#REF!</definedName>
    <definedName name="value_def_array" localSheetId="0">{"total","SUM(total)","YNNNN",FALSE}</definedName>
    <definedName name="value_def_array">{"total","SUM(total)","YNNNN",FALSE}</definedName>
    <definedName name="VAM">#REF!</definedName>
    <definedName name="VAMM">#REF!</definedName>
    <definedName name="VAN">#REF!</definedName>
    <definedName name="Vanessa" localSheetId="0" hidden="1">{#N/A,#N/A,FALSE,"Aging Summary";#N/A,#N/A,FALSE,"Ratio Analysis";#N/A,#N/A,FALSE,"Test 120 Day Accts";#N/A,#N/A,FALSE,"Tickmarks"}</definedName>
    <definedName name="Vanessa" hidden="1">{#N/A,#N/A,FALSE,"Aging Summary";#N/A,#N/A,FALSE,"Ratio Analysis";#N/A,#N/A,FALSE,"Test 120 Day Accts";#N/A,#N/A,FALSE,"Tickmarks"}</definedName>
    <definedName name="VARI" localSheetId="0" hidden="1">{#N/A,#N/A,FALSE,"지침";#N/A,#N/A,FALSE,"환경분석";#N/A,#N/A,FALSE,"Sheet16"}</definedName>
    <definedName name="VARI" hidden="1">{#N/A,#N/A,FALSE,"지침";#N/A,#N/A,FALSE,"환경분석";#N/A,#N/A,FALSE,"Sheet16"}</definedName>
    <definedName name="VARIA" localSheetId="0" hidden="1">{#N/A,#N/A,FALSE,"지침";#N/A,#N/A,FALSE,"환경분석";#N/A,#N/A,FALSE,"Sheet16"}</definedName>
    <definedName name="VARIA" hidden="1">{#N/A,#N/A,FALSE,"지침";#N/A,#N/A,FALSE,"환경분석";#N/A,#N/A,FALSE,"Sheet16"}</definedName>
    <definedName name="Variaçao" hidden="1">#REF!</definedName>
    <definedName name="Varios.Ext">#REF!</definedName>
    <definedName name="VARM">"$#REF!.$D$36"</definedName>
    <definedName name="VARPIB">#REF!</definedName>
    <definedName name="VARR">"$#REF!.$D$34"</definedName>
    <definedName name="vasobranco">#REF!</definedName>
    <definedName name="VASSOURA.IMP">#REF!</definedName>
    <definedName name="VASSOURA.P">#REF!</definedName>
    <definedName name="VAVRC">#REF!</definedName>
    <definedName name="VAX_ANT">#REF!</definedName>
    <definedName name="Vazio1">#REF!</definedName>
    <definedName name="VAZIO2">#REF!</definedName>
    <definedName name="Vazios">#REF!</definedName>
    <definedName name="Vazios_25">#REF!</definedName>
    <definedName name="Vazios_29">#REF!</definedName>
    <definedName name="Vazios_31">#REF!</definedName>
    <definedName name="VB" localSheetId="0" hidden="1">Main.SAPF4Help()</definedName>
    <definedName name="VB" localSheetId="2" hidden="1">Main.SAPF4Help()</definedName>
    <definedName name="VB" hidden="1">Main.SAPF4Help()</definedName>
    <definedName name="VBA_VERSION" hidden="1">"1.11.0"</definedName>
    <definedName name="vbcvb" localSheetId="0" hidden="1">{#N/A,#N/A,FALSE,"P.L.Full";#N/A,#N/A,FALSE,"P.L.Desc."}</definedName>
    <definedName name="vbcvb" hidden="1">{#N/A,#N/A,FALSE,"P.L.Full";#N/A,#N/A,FALSE,"P.L.Desc."}</definedName>
    <definedName name="vbcvbcv" localSheetId="0" hidden="1">{"CAP VOL",#N/A,FALSE,"CAPITAL";"CAP VAR",#N/A,FALSE,"CAPITAL";"CAP FIJ",#N/A,FALSE,"CAPITAL";"CAP CONS",#N/A,FALSE,"CAPITAL";"CAP DATA",#N/A,FALSE,"CAPITAL"}</definedName>
    <definedName name="vbcvbcv" hidden="1">{"CAP VOL",#N/A,FALSE,"CAPITAL";"CAP VAR",#N/A,FALSE,"CAPITAL";"CAP FIJ",#N/A,FALSE,"CAPITAL";"CAP CONS",#N/A,FALSE,"CAPITAL";"CAP DATA",#N/A,FALSE,"CAPITAL"}</definedName>
    <definedName name="vbnbvn" localSheetId="0"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V" localSheetId="0" hidden="1">Main.SAPF4Help()</definedName>
    <definedName name="VBV" localSheetId="2" hidden="1">Main.SAPF4Help()</definedName>
    <definedName name="VBV" hidden="1">Main.SAPF4Help()</definedName>
    <definedName name="VBVB" localSheetId="0" hidden="1">Main.SAPF4Help()</definedName>
    <definedName name="VBVB" localSheetId="2" hidden="1">Main.SAPF4Help()</definedName>
    <definedName name="VBVB" hidden="1">Main.SAPF4Help()</definedName>
    <definedName name="vc"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v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VCANT">#REF!</definedName>
    <definedName name="vcvccv" localSheetId="0" hidden="1">{"miles",#N/A,FALSE,"LUCROS E PERDAS (US$ 000)";"hl",#N/A,FALSE,"LUCROS E PERDAS (US$ 000)"}</definedName>
    <definedName name="vcvccv" hidden="1">{"miles",#N/A,FALSE,"LUCROS E PERDAS (US$ 000)";"hl",#N/A,FALSE,"LUCROS E PERDAS (US$ 000)"}</definedName>
    <definedName name="vcxbcbbnv" localSheetId="0" hidden="1">{#N/A,#N/A,FALSE,"Hoja1";#N/A,#N/A,FALSE,"Hoja2"}</definedName>
    <definedName name="vcxbcbbnv" hidden="1">{#N/A,#N/A,FALSE,"Hoja1";#N/A,#N/A,FALSE,"Hoja2"}</definedName>
    <definedName name="VCXNVJHKKLYJ" localSheetId="0" hidden="1">{#N/A,#N/A,FALSE,"masez (10)";#N/A,#N/A,FALSE,"masez (7)";#N/A,#N/A,FALSE,"masez (6)";#N/A,#N/A,FALSE,"masez (5)";#N/A,#N/A,FALSE,"masez (4)";#N/A,#N/A,FALSE,"masez (3)";#N/A,#N/A,FALSE,"masez (2)";#N/A,#N/A,FALSE,"GME";#N/A,#N/A,FALSE,"masez"}</definedName>
    <definedName name="VCXNVJHKKLYJ" hidden="1">{#N/A,#N/A,FALSE,"masez (10)";#N/A,#N/A,FALSE,"masez (7)";#N/A,#N/A,FALSE,"masez (6)";#N/A,#N/A,FALSE,"masez (5)";#N/A,#N/A,FALSE,"masez (4)";#N/A,#N/A,FALSE,"masez (3)";#N/A,#N/A,FALSE,"masez (2)";#N/A,#N/A,FALSE,"GME";#N/A,#N/A,FALSE,"masez"}</definedName>
    <definedName name="vcxr" localSheetId="0" hidden="1">{#N/A,#N/A,FALSE,"ResGer";#N/A,#N/A,FALSE,"EndBan";#N/A,#N/A,FALSE,"DebTrabFis";#N/A,#N/A,FALSE,"FlxEndBan"}</definedName>
    <definedName name="vcxr" hidden="1">{#N/A,#N/A,FALSE,"ResGer";#N/A,#N/A,FALSE,"EndBan";#N/A,#N/A,FALSE,"DebTrabFis";#N/A,#N/A,FALSE,"FlxEndBan"}</definedName>
    <definedName name="vcxvcxvx" localSheetId="0" hidden="1">{#N/A,#N/A,FALSE,"RGD$";#N/A,#N/A,FALSE,"BG$";#N/A,#N/A,FALSE,"FC$"}</definedName>
    <definedName name="vcxvcxvx" hidden="1">{#N/A,#N/A,FALSE,"RGD$";#N/A,#N/A,FALSE,"BG$";#N/A,#N/A,FALSE,"FC$"}</definedName>
    <definedName name="vcxxcvxc" localSheetId="0" hidden="1">{#N/A,#N/A,FALSE,"PRECIO FULL";#N/A,#N/A,FALSE,"LARA";#N/A,#N/A,FALSE,"CARACAS";#N/A,#N/A,FALSE,"DISBRACENTRO";#N/A,#N/A,FALSE,"ANDES";#N/A,#N/A,FALSE,"MAR CARIBE";#N/A,#N/A,FALSE,"RIO BEER";#N/A,#N/A,FALSE,"DISBRAH"}</definedName>
    <definedName name="vcxxcvxc" hidden="1">{#N/A,#N/A,FALSE,"PRECIO FULL";#N/A,#N/A,FALSE,"LARA";#N/A,#N/A,FALSE,"CARACAS";#N/A,#N/A,FALSE,"DISBRACENTRO";#N/A,#N/A,FALSE,"ANDES";#N/A,#N/A,FALSE,"MAR CARIBE";#N/A,#N/A,FALSE,"RIO BEER";#N/A,#N/A,FALSE,"DISBRAH"}</definedName>
    <definedName name="vdavdvfsvfaerbrqewb" localSheetId="0"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vdavdvfsvfaerbrqewb"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vdgfdgcv" hidden="1">#N/A</definedName>
    <definedName name="ve" localSheetId="0" hidden="1">{#N/A,#N/A,FALSE,"Aging Summary";#N/A,#N/A,FALSE,"Ratio Analysis";#N/A,#N/A,FALSE,"Test 120 Day Accts";#N/A,#N/A,FALSE,"Tickmarks"}</definedName>
    <definedName name="ve" hidden="1">{#N/A,#N/A,FALSE,"Aging Summary";#N/A,#N/A,FALSE,"Ratio Analysis";#N/A,#N/A,FALSE,"Test 120 Day Accts";#N/A,#N/A,FALSE,"Tickmarks"}</definedName>
    <definedName name="VEDA_ROSCA">#REF!</definedName>
    <definedName name="veg" hidden="1">#REF!</definedName>
    <definedName name="Vegetal">OFFSET(#REF!,0,0,COUNTA(#REF!)*2-1,1)</definedName>
    <definedName name="VEIC">#REF!</definedName>
    <definedName name="VEIC2">#REF!</definedName>
    <definedName name="veiculo" localSheetId="0" hidden="1">{"VENTAS1",#N/A,FALSE,"VENTAS";"VENTAS2",#N/A,FALSE,"VENTAS";"VENTAS3",#N/A,FALSE,"VENTAS";"VENTAS4",#N/A,FALSE,"VENTAS";"VENTAS5",#N/A,FALSE,"VENTAS";"VENTAS6",#N/A,FALSE,"VENTAS";"VENTAS7",#N/A,FALSE,"VENTAS";"VENTAS8",#N/A,FALSE,"VENTAS"}</definedName>
    <definedName name="veiculo" hidden="1">{"VENTAS1",#N/A,FALSE,"VENTAS";"VENTAS2",#N/A,FALSE,"VENTAS";"VENTAS3",#N/A,FALSE,"VENTAS";"VENTAS4",#N/A,FALSE,"VENTAS";"VENTAS5",#N/A,FALSE,"VENTAS";"VENTAS6",#N/A,FALSE,"VENTAS";"VENTAS7",#N/A,FALSE,"VENTAS";"VENTAS8",#N/A,FALSE,"VENTAS"}</definedName>
    <definedName name="veiculo_1" localSheetId="0" hidden="1">{"VENTAS1",#N/A,FALSE,"VENTAS";"VENTAS2",#N/A,FALSE,"VENTAS";"VENTAS3",#N/A,FALSE,"VENTAS";"VENTAS4",#N/A,FALSE,"VENTAS";"VENTAS5",#N/A,FALSE,"VENTAS";"VENTAS6",#N/A,FALSE,"VENTAS";"VENTAS7",#N/A,FALSE,"VENTAS";"VENTAS8",#N/A,FALSE,"VENTAS"}</definedName>
    <definedName name="veiculo_1" hidden="1">{"VENTAS1",#N/A,FALSE,"VENTAS";"VENTAS2",#N/A,FALSE,"VENTAS";"VENTAS3",#N/A,FALSE,"VENTAS";"VENTAS4",#N/A,FALSE,"VENTAS";"VENTAS5",#N/A,FALSE,"VENTAS";"VENTAS6",#N/A,FALSE,"VENTAS";"VENTAS7",#N/A,FALSE,"VENTAS";"VENTAS8",#N/A,FALSE,"VENTAS"}</definedName>
    <definedName name="veiculoscooperauto">#REF!</definedName>
    <definedName name="VENDA">#REF!</definedName>
    <definedName name="veneziana120x60">#REF!</definedName>
    <definedName name="ventiladores" localSheetId="0" hidden="1">{"MULTIPLICAÇÃO",#N/A,FALSE,"Obras"}</definedName>
    <definedName name="ventiladores" hidden="1">{"MULTIPLICAÇÃO",#N/A,FALSE,"Obras"}</definedName>
    <definedName name="ver">#REF!</definedName>
    <definedName name="verde">#REF!</definedName>
    <definedName name="verde_25">#REF!</definedName>
    <definedName name="verde_4">#REF!</definedName>
    <definedName name="verdee">#REF!</definedName>
    <definedName name="verdepav">#REF!</definedName>
    <definedName name="verdepav_25">#REF!</definedName>
    <definedName name="verdepav_4">#REF!</definedName>
    <definedName name="verdepavv">#REF!</definedName>
    <definedName name="verificar">#REF!</definedName>
    <definedName name="verificar2">#REF!</definedName>
    <definedName name="Verision" localSheetId="0" hidden="1">{"Page1",#N/A,FALSE,"Allocation";"Page2",#N/A,FALSE,"Allocation";"Page3",#N/A,FALSE,"Allocation";"Page4",#N/A,FALSE,"Allocation";"Page5",#N/A,FALSE,"Allocation"}</definedName>
    <definedName name="Verision" hidden="1">{"Page1",#N/A,FALSE,"Allocation";"Page2",#N/A,FALSE,"Allocation";"Page3",#N/A,FALSE,"Allocation";"Page4",#N/A,FALSE,"Allocation";"Page5",#N/A,FALSE,"Allocation"}</definedName>
    <definedName name="VERLUCRO" localSheetId="0"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RNIZ_POLIURETANO">#REF!</definedName>
    <definedName name="VERSAO">#REF!</definedName>
    <definedName name="vert">#REF!</definedName>
    <definedName name="vfnijfd"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vfnijfd" hidden="1">{TRUE,TRUE,-1.25,-15.5,604.5,366.75,FALSE,FALSE,TRUE,TRUE,0,1,#N/A,1,#N/A,9.0125,24.4117647058824,1,FALSE,FALSE,3,TRUE,1,FALSE,100,"Swvu.PLANILHA2.","ACwvu.PLANILHA2.",#N/A,FALSE,FALSE,0.787401575,0.34,0.46,0.5,1,"","",FALSE,FALSE,FALSE,FALSE,1,#N/A,1,1,FALSE,FALSE,#N/A,#N/A,FALSE,FALSE,FALSE,9,65532,65532,FALSE,FALSE,TRUE,TRUE,TRUE}</definedName>
    <definedName name="VFVV" localSheetId="0" hidden="1">{#N/A,#N/A,FALSE,"Aging Summary";#N/A,#N/A,FALSE,"Ratio Analysis";#N/A,#N/A,FALSE,"Test 120 Day Accts";#N/A,#N/A,FALSE,"Tickmarks"}</definedName>
    <definedName name="VFVV" hidden="1">{#N/A,#N/A,FALSE,"Aging Summary";#N/A,#N/A,FALSE,"Ratio Analysis";#N/A,#N/A,FALSE,"Test 120 Day Accts";#N/A,#N/A,FALSE,"Tickmarks"}</definedName>
    <definedName name="VGT" localSheetId="0" hidden="1">{#N/A,#N/A,FALSE,"Aging Summary";#N/A,#N/A,FALSE,"Ratio Analysis";#N/A,#N/A,FALSE,"Test 120 Day Accts";#N/A,#N/A,FALSE,"Tickmarks"}</definedName>
    <definedName name="VGT" hidden="1">{#N/A,#N/A,FALSE,"Aging Summary";#N/A,#N/A,FALSE,"Ratio Analysis";#N/A,#N/A,FALSE,"Test 120 Day Accts";#N/A,#N/A,FALSE,"Tickmarks"}</definedName>
    <definedName name="VGTS" localSheetId="0" hidden="1">{#N/A,#N/A,FALSE,"Aging Summary";#N/A,#N/A,FALSE,"Ratio Analysis";#N/A,#N/A,FALSE,"Test 120 Day Accts";#N/A,#N/A,FALSE,"Tickmarks"}</definedName>
    <definedName name="VGTS" hidden="1">{#N/A,#N/A,FALSE,"Aging Summary";#N/A,#N/A,FALSE,"Ratio Analysis";#N/A,#N/A,FALSE,"Test 120 Day Accts";#N/A,#N/A,FALSE,"Tickmarks"}</definedName>
    <definedName name="VI" localSheetId="0">{#N/A,#N/A,FALSE,"GERAL";#N/A,#N/A,FALSE,"012-96";#N/A,#N/A,FALSE,"018-96";#N/A,#N/A,FALSE,"027-96";#N/A,#N/A,FALSE,"059-96";#N/A,#N/A,FALSE,"076-96";#N/A,#N/A,FALSE,"019-97";#N/A,#N/A,FALSE,"021-97";#N/A,#N/A,FALSE,"022-97";#N/A,#N/A,FALSE,"028-97"}</definedName>
    <definedName name="VI">{#N/A,#N/A,FALSE,"GERAL";#N/A,#N/A,FALSE,"012-96";#N/A,#N/A,FALSE,"018-96";#N/A,#N/A,FALSE,"027-96";#N/A,#N/A,FALSE,"059-96";#N/A,#N/A,FALSE,"076-96";#N/A,#N/A,FALSE,"019-97";#N/A,#N/A,FALSE,"021-97";#N/A,#N/A,FALSE,"022-97";#N/A,#N/A,FALSE,"028-97"}</definedName>
    <definedName name="VI_TVE">#REF!</definedName>
    <definedName name="VI_TVR">#REF!</definedName>
    <definedName name="via" localSheetId="1">#REF!</definedName>
    <definedName name="via" localSheetId="2">#REF!</definedName>
    <definedName name="via">#REF!</definedName>
    <definedName name="VIBRADOR.IMP">#REF!</definedName>
    <definedName name="VIBRADOR.P">#REF!</definedName>
    <definedName name="VidaAnos">#REF!</definedName>
    <definedName name="Vidahoras">#REF!</definedName>
    <definedName name="VIDROS">#N/A</definedName>
    <definedName name="viio" localSheetId="0" hidden="1">{#N/A,#N/A,FALSE,"masez (10)";#N/A,#N/A,FALSE,"masez (7)";#N/A,#N/A,FALSE,"masez (6)";#N/A,#N/A,FALSE,"masez (5)";#N/A,#N/A,FALSE,"masez (4)";#N/A,#N/A,FALSE,"masez (3)";#N/A,#N/A,FALSE,"masez (2)";#N/A,#N/A,FALSE,"GME";#N/A,#N/A,FALSE,"masez"}</definedName>
    <definedName name="viio" hidden="1">{#N/A,#N/A,FALSE,"masez (10)";#N/A,#N/A,FALSE,"masez (7)";#N/A,#N/A,FALSE,"masez (6)";#N/A,#N/A,FALSE,"masez (5)";#N/A,#N/A,FALSE,"masez (4)";#N/A,#N/A,FALSE,"masez (3)";#N/A,#N/A,FALSE,"masez (2)";#N/A,#N/A,FALSE,"GME";#N/A,#N/A,FALSE,"masez"}</definedName>
    <definedName name="Vilmar12">#REF!</definedName>
    <definedName name="vilto" localSheetId="0" hidden="1">{"MATRIZES",#N/A,FALSE,"Obras"}</definedName>
    <definedName name="vilto" hidden="1">{"MATRIZES",#N/A,FALSE,"Obras"}</definedName>
    <definedName name="vini" localSheetId="0" hidden="1">{"TotalGeralDespesasPorArea",#N/A,FALSE,"VinculosAccessEfetivo"}</definedName>
    <definedName name="vini" hidden="1">{"TotalGeralDespesasPorArea",#N/A,FALSE,"VinculosAccessEfetivo"}</definedName>
    <definedName name="vinicius" localSheetId="0" hidden="1">{"'Total'!$A$1","'Total'!$A$3"}</definedName>
    <definedName name="vinicius" hidden="1">{"'Total'!$A$1","'Total'!$A$3"}</definedName>
    <definedName name="VINTE" localSheetId="0" hidden="1">{#N/A,#N/A,FALSE,"1321";#N/A,#N/A,FALSE,"1324";#N/A,#N/A,FALSE,"1333";#N/A,#N/A,FALSE,"1371"}</definedName>
    <definedName name="VINTE" hidden="1">{#N/A,#N/A,FALSE,"1321";#N/A,#N/A,FALSE,"1324";#N/A,#N/A,FALSE,"1333";#N/A,#N/A,FALSE,"1371"}</definedName>
    <definedName name="virginia" localSheetId="0" hidden="1">{#N/A,#N/A,FALSE,"PACCIL";#N/A,#N/A,FALSE,"PAITACAN";#N/A,#N/A,FALSE,"PARECO";#N/A,#N/A,FALSE,"PA62";#N/A,#N/A,FALSE,"PAFINAL";#N/A,#N/A,FALSE,"PARECONF";#N/A,#N/A,FALSE,"PARECOND"}</definedName>
    <definedName name="virginia" hidden="1">{#N/A,#N/A,FALSE,"PACCIL";#N/A,#N/A,FALSE,"PAITACAN";#N/A,#N/A,FALSE,"PARECO";#N/A,#N/A,FALSE,"PA62";#N/A,#N/A,FALSE,"PAFINAL";#N/A,#N/A,FALSE,"PARECONF";#N/A,#N/A,FALSE,"PARECOND"}</definedName>
    <definedName name="VÍRGULA">#REF!</definedName>
    <definedName name="vital5">#REF!</definedName>
    <definedName name="vlfixo">#REF!</definedName>
    <definedName name="VLM">"$#REF!.$#REF!$#REF!"</definedName>
    <definedName name="VlookArea">#REF!</definedName>
    <definedName name="VLPI">"$#REF!.$#REF!$#REF!"</definedName>
    <definedName name="VLREAJ">"$#REF!.$#REF!$#REF!"</definedName>
    <definedName name="vm" localSheetId="0" hidden="1">{#N/A,#N/A,FALSE,"MO (2)"}</definedName>
    <definedName name="vm" hidden="1">{#N/A,#N/A,FALSE,"MO (2)"}</definedName>
    <definedName name="VMOB">#REF!</definedName>
    <definedName name="voith4">#REF!</definedName>
    <definedName name="voith6">#REF!</definedName>
    <definedName name="VOL_ACUM">#REF!</definedName>
    <definedName name="VOL_MASSA">#REF!</definedName>
    <definedName name="VOL_MASSA_4">"$'memória de calculo_liquida'.$#REF!$#REF!"</definedName>
    <definedName name="vola">#REF!</definedName>
    <definedName name="volaa">#REF!</definedName>
    <definedName name="volbase">#REF!</definedName>
    <definedName name="VOLFRESAG">"$#REF!.$H$46"</definedName>
    <definedName name="VOLFRESPIL">#REF!</definedName>
    <definedName name="VOLFRESPIL_23">#REF!</definedName>
    <definedName name="volsubb">#REF!</definedName>
    <definedName name="volsubl">#REF!</definedName>
    <definedName name="VOLUME">#REF!</definedName>
    <definedName name="VOLUME1">#REF!</definedName>
    <definedName name="VOLUME2">#REF!</definedName>
    <definedName name="VOLUME3">#REF!</definedName>
    <definedName name="voucher"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vouch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vp" localSheetId="0" hidden="1">{"'Quadro'!$A$4:$BG$78"}</definedName>
    <definedName name="vp" hidden="1">{"'Quadro'!$A$4:$BG$78"}</definedName>
    <definedName name="VP_TVE">#REF!</definedName>
    <definedName name="VP_TVR">#REF!</definedName>
    <definedName name="VPD_TVE">#REF!</definedName>
    <definedName name="VPD_TVR">#REF!</definedName>
    <definedName name="VPI">#REF!</definedName>
    <definedName name="VPL">#REF!</definedName>
    <definedName name="VPLperp">#REF!</definedName>
    <definedName name="VR">#REF!</definedName>
    <definedName name="VR_CONTRATO">#REF!</definedName>
    <definedName name="VREAJ">#REF!</definedName>
    <definedName name="VRL">#REF!</definedName>
    <definedName name="VRL0">#REF!</definedName>
    <definedName name="vsgr">#N/A</definedName>
    <definedName name="VSR">#REF!</definedName>
    <definedName name="vt">#REF!</definedName>
    <definedName name="VTOTAL1" hidden="1">ROUND(#REF!*#REF!,15-13*#REF!)</definedName>
    <definedName name="VtypeSR" hidden="1">21</definedName>
    <definedName name="Vutil">#REF!</definedName>
    <definedName name="vv" hidden="1">#REF!</definedName>
    <definedName name="VV9_1">#REF!</definedName>
    <definedName name="VV9_2">#REF!</definedName>
    <definedName name="VV9_3">#REF!</definedName>
    <definedName name="vvbb" localSheetId="0" hidden="1">{"tabela",#N/A,FALSE,"Tabela";"decoração",#N/A,FALSE,"Decor.";"Informações",#N/A,FALSE,"Inform."}</definedName>
    <definedName name="vvbb" hidden="1">{"tabela",#N/A,FALSE,"Tabela";"decoração",#N/A,FALSE,"Decor.";"Informações",#N/A,FALSE,"Inform."}</definedName>
    <definedName name="vvcbnb" localSheetId="0" hidden="1">{#N/A,#N/A,FALSE,"Plan1";#N/A,#N/A,FALSE,"Plan2"}</definedName>
    <definedName name="vvcbnb" hidden="1">{#N/A,#N/A,FALSE,"Plan1";#N/A,#N/A,FALSE,"Plan2"}</definedName>
    <definedName name="vvv" localSheetId="0" hidden="1">{"DCF","UPSIDE CASE",FALSE,"Sheet1";"DCF","BASE CASE",FALSE,"Sheet1";"DCF","DOWNSIDE CASE",FALSE,"Sheet1"}</definedName>
    <definedName name="vvv" hidden="1">{"DCF","UPSIDE CASE",FALSE,"Sheet1";"DCF","BASE CASE",FALSE,"Sheet1";"DCF","DOWNSIDE CASE",FALSE,"Sheet1"}</definedName>
    <definedName name="vvv_1" localSheetId="0" hidden="1">{#N/A,#N/A,FALSE,"MO (2)"}</definedName>
    <definedName name="vvv_1" hidden="1">{#N/A,#N/A,FALSE,"MO (2)"}</definedName>
    <definedName name="vvvv" localSheetId="0" hidden="1">Main.SAPF4Help()</definedName>
    <definedName name="vvvv" localSheetId="2" hidden="1">Main.SAPF4Help()</definedName>
    <definedName name="vvvv" hidden="1">Main.SAPF4Help()</definedName>
    <definedName name="vvvvv"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 localSheetId="0" hidden="1">{#N/A,#N/A,FALSE,"Plan1";#N/A,#N/A,FALSE,"Plan2"}</definedName>
    <definedName name="vvvvvv" hidden="1">{#N/A,#N/A,FALSE,"Plan1";#N/A,#N/A,FALSE,"Plan2"}</definedName>
    <definedName name="vxs" localSheetId="0" hidden="1">{"'RR'!$A$2:$E$81"}</definedName>
    <definedName name="vxs" hidden="1">{"'RR'!$A$2:$E$81"}</definedName>
    <definedName name="vxvxcx" localSheetId="0" hidden="1">{"Cons_Occ_Lar",#N/A,FALSE,"márgenes";"Cen_met",#N/A,FALSE,"márgenes";"Ori_pl",#N/A,FALSE,"márgenes"}</definedName>
    <definedName name="vxvxcx" hidden="1">{"Cons_Occ_Lar",#N/A,FALSE,"márgenes";"Cen_met",#N/A,FALSE,"márgenes";"Ori_pl",#N/A,FALSE,"márgenes"}</definedName>
    <definedName name="w">#REF!</definedName>
    <definedName name="W_1" localSheetId="0" hidden="1">{#N/A,#N/A,FALSE,"QD_F1 Invest Detalhado";#N/A,#N/A,FALSE,"QD_F3 Invest_Comparado";#N/A,#N/A,FALSE,"QD_B Trafego";#N/A,#N/A,FALSE,"QD_D0 Custos Operacionais";#N/A,#N/A,FALSE,"QD_C Receita";#N/A,#N/A,FALSE,"QD_D Custos";#N/A,#N/A,FALSE,"QD_E Resultado";#N/A,#N/A,FALSE,"QD_G Fluxo Caixa"}</definedName>
    <definedName name="W_1" hidden="1">{#N/A,#N/A,FALSE,"QD_F1 Invest Detalhado";#N/A,#N/A,FALSE,"QD_F3 Invest_Comparado";#N/A,#N/A,FALSE,"QD_B Trafego";#N/A,#N/A,FALSE,"QD_D0 Custos Operacionais";#N/A,#N/A,FALSE,"QD_C Receita";#N/A,#N/A,FALSE,"QD_D Custos";#N/A,#N/A,FALSE,"QD_E Resultado";#N/A,#N/A,FALSE,"QD_G Fluxo Caixa"}</definedName>
    <definedName name="w45ty45t54" localSheetId="0" hidden="1">{"'Directory'!$A$72:$E$91"}</definedName>
    <definedName name="w45ty45t54" hidden="1">{"'Directory'!$A$72:$E$91"}</definedName>
    <definedName name="w45yu45hyh" localSheetId="0" hidden="1">{#N/A,#N/A,TRUE,"Acq-Ass";#N/A,#N/A,TRUE,"Acq-IS";#N/A,#N/A,TRUE,"Acq-BS";#N/A,#N/A,TRUE,"Acq-CF"}</definedName>
    <definedName name="w45yu45hyh" hidden="1">{#N/A,#N/A,TRUE,"Acq-Ass";#N/A,#N/A,TRUE,"Acq-IS";#N/A,#N/A,TRUE,"Acq-BS";#N/A,#N/A,TRUE,"Acq-CF"}</definedName>
    <definedName name="wacc">#REF!</definedName>
    <definedName name="wacc1">#REF!</definedName>
    <definedName name="wadfaw" localSheetId="0" hidden="1">{#N/A,#N/A,TRUE,"indice";#N/A,#N/A,TRUE,"indicadores";#N/A,#N/A,TRUE,"comentarios"}</definedName>
    <definedName name="wadfaw" hidden="1">{#N/A,#N/A,TRUE,"indice";#N/A,#N/A,TRUE,"indicadores";#N/A,#N/A,TRUE,"comentarios"}</definedName>
    <definedName name="WAESDE">#REF!</definedName>
    <definedName name="WAESDE_1">#REF!</definedName>
    <definedName name="WAESDE_14">#N/A</definedName>
    <definedName name="WAESDE_7">#REF!</definedName>
    <definedName name="WAESDE_7_1">#REF!</definedName>
    <definedName name="WAESDE_7_14">#N/A</definedName>
    <definedName name="was" localSheetId="0" hidden="1">{#N/A,#N/A,FALSE,"Sales Graph";#N/A,#N/A,FALSE,"BUC Graph";#N/A,#N/A,FALSE,"P&amp;L - YTD"}</definedName>
    <definedName name="was" hidden="1">{#N/A,#N/A,FALSE,"Sales Graph";#N/A,#N/A,FALSE,"BUC Graph";#N/A,#N/A,FALSE,"P&amp;L - YTD"}</definedName>
    <definedName name="wasauchimmerdass2" localSheetId="0" hidden="1">{#N/A,#N/A,FALSE,"Exec Summary";"FY96_View",#N/A,FALSE,"NOR Forecast";#N/A,#N/A,FALSE,"Dates"}</definedName>
    <definedName name="wasauchimmerdass2" hidden="1">{#N/A,#N/A,FALSE,"Exec Summary";"FY96_View",#N/A,FALSE,"NOR Forecast";#N/A,#N/A,FALSE,"Dates"}</definedName>
    <definedName name="wasauchimmerdasseinmag" localSheetId="0" hidden="1">{#N/A,#N/A,FALSE,"Exec Summary";"FY96_View",#N/A,FALSE,"NOR Forecast";#N/A,#N/A,FALSE,"Dates"}</definedName>
    <definedName name="wasauchimmerdasseinmag" hidden="1">{#N/A,#N/A,FALSE,"Exec Summary";"FY96_View",#N/A,FALSE,"NOR Forecast";#N/A,#N/A,FALSE,"Dates"}</definedName>
    <definedName name="wasdfvklermvlmewrvlewrmlv" localSheetId="0" hidden="1">{"SCH73",#N/A,FALSE,"eva";"SCH74",#N/A,FALSE,"eva";"SCH75",#N/A,FALSE,"eva"}</definedName>
    <definedName name="wasdfvklermvlmewrvlewrmlv" hidden="1">{"SCH73",#N/A,FALSE,"eva";"SCH74",#N/A,FALSE,"eva";"SCH75",#N/A,FALSE,"eva"}</definedName>
    <definedName name="Waypoints">#REF!</definedName>
    <definedName name="wb" localSheetId="0" hidden="1">{#N/A,#N/A,FALSE,"Pharm";#N/A,#N/A,FALSE,"WWCM"}</definedName>
    <definedName name="wb" hidden="1">{#N/A,#N/A,FALSE,"Pharm";#N/A,#N/A,FALSE,"WWCM"}</definedName>
    <definedName name="wc" localSheetId="0" hidden="1">{#N/A,#N/A,FALSE,"Pharm";#N/A,#N/A,FALSE,"WWCM"}</definedName>
    <definedName name="wc" hidden="1">{#N/A,#N/A,FALSE,"Pharm";#N/A,#N/A,FALSE,"WWCM"}</definedName>
    <definedName name="wdegfasdgasdgasdg">#REF!</definedName>
    <definedName name="wdewdwd" localSheetId="0" hidden="1">{#N/A,#N/A,FALSE,"PCOL"}</definedName>
    <definedName name="wdewdwd" hidden="1">{#N/A,#N/A,FALSE,"PCOL"}</definedName>
    <definedName name="wdgadfgdsz">#REF!</definedName>
    <definedName name="wdjhdhdjhd" localSheetId="0" hidden="1">{#N/A,#N/A,FALSE,"Pag.01"}</definedName>
    <definedName name="wdjhdhdjhd" hidden="1">{#N/A,#N/A,FALSE,"Pag.01"}</definedName>
    <definedName name="wdwd" localSheetId="0" hidden="1">{#N/A,#N/A,FALSE,"PCOL"}</definedName>
    <definedName name="wdwd" hidden="1">{#N/A,#N/A,FALSE,"PCOL"}</definedName>
    <definedName name="wdwqdq" hidden="1">#REF!</definedName>
    <definedName name="we" localSheetId="0" hidden="1">{"VENTAS1",#N/A,FALSE,"VENTAS";"VENTAS2",#N/A,FALSE,"VENTAS";"VENTAS3",#N/A,FALSE,"VENTAS";"VENTAS4",#N/A,FALSE,"VENTAS";"VENTAS5",#N/A,FALSE,"VENTAS";"VENTAS6",#N/A,FALSE,"VENTAS";"VENTAS7",#N/A,FALSE,"VENTAS";"VENTAS8",#N/A,FALSE,"VENTAS"}</definedName>
    <definedName name="we" hidden="1">{"VENTAS1",#N/A,FALSE,"VENTAS";"VENTAS2",#N/A,FALSE,"VENTAS";"VENTAS3",#N/A,FALSE,"VENTAS";"VENTAS4",#N/A,FALSE,"VENTAS";"VENTAS5",#N/A,FALSE,"VENTAS";"VENTAS6",#N/A,FALSE,"VENTAS";"VENTAS7",#N/A,FALSE,"VENTAS";"VENTAS8",#N/A,FALSE,"VENTAS"}</definedName>
    <definedName name="we1123e1" hidden="1">#REF!</definedName>
    <definedName name="wedwedw" localSheetId="0" hidden="1">{#N/A,#N/A,FALSE,"PCOL"}</definedName>
    <definedName name="wedwedw" hidden="1">{#N/A,#N/A,FALSE,"PCOL"}</definedName>
    <definedName name="wedwew" localSheetId="0" hidden="1">{#N/A,#N/A,FALSE,"PCOL"}</definedName>
    <definedName name="wedwew" hidden="1">{#N/A,#N/A,FALSE,"PCOL"}</definedName>
    <definedName name="wefef"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efef"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efwaf" localSheetId="0" hidden="1">{"FS`s",#N/A,TRUE,"FS's";"Icome St",#N/A,TRUE,"Income St.";"Balance Sh",#N/A,TRUE,"Balance Sh.";"Gross Margin",#N/A,TRUE,"Gross Margin"}</definedName>
    <definedName name="wefwaf" hidden="1">{"FS`s",#N/A,TRUE,"FS's";"Icome St",#N/A,TRUE,"Income St.";"Balance Sh",#N/A,TRUE,"Balance Sh.";"Gross Margin",#N/A,TRUE,"Gross Margin"}</definedName>
    <definedName name="WEHAERHTUY7J" hidden="1">#REF!</definedName>
    <definedName name="wehyebyerby" hidden="1">#REF!</definedName>
    <definedName name="wekjnvqenrviqejrgivj1341j3o4jfo34kje" localSheetId="0" hidden="1">{"SCH52",#N/A,FALSE,"sch52"}</definedName>
    <definedName name="wekjnvqenrviqejrgivj1341j3o4jfo34kje" hidden="1">{"SCH52",#N/A,FALSE,"sch52"}</definedName>
    <definedName name="welkfngvqekgq3jgq34jgj3o4pgj4pj" localSheetId="0" hidden="1">{"SCH49",#N/A,FALSE,"eva"}</definedName>
    <definedName name="welkfngvqekgq3jgq34jgj3o4pgj4pj" hidden="1">{"SCH49",#N/A,FALSE,"eva"}</definedName>
    <definedName name="WEN">#REF!</definedName>
    <definedName name="wer"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e" localSheetId="0" hidden="1">{"CHART",#N/A,FALSE,"Arch Communications"}</definedName>
    <definedName name="were" hidden="1">{"CHART",#N/A,FALSE,"Arch Communications"}</definedName>
    <definedName name="werewrew" localSheetId="0" hidden="1">{#N/A,#N/A,FALSE,"Acum Julio - 00"}</definedName>
    <definedName name="werewrew" hidden="1">{#N/A,#N/A,FALSE,"Acum Julio - 00"}</definedName>
    <definedName name="WERFS" localSheetId="0" hidden="1">{#N/A,#N/A,FALSE,"1321";#N/A,#N/A,FALSE,"1324";#N/A,#N/A,FALSE,"1333";#N/A,#N/A,FALSE,"1371"}</definedName>
    <definedName name="WERFS" hidden="1">{#N/A,#N/A,FALSE,"1321";#N/A,#N/A,FALSE,"1324";#N/A,#N/A,FALSE,"1333";#N/A,#N/A,FALSE,"1371"}</definedName>
    <definedName name="werftdsfgdfg" localSheetId="0" hidden="1">{"det (May)",#N/A,FALSE,"June";"sum (MAY YTD)",#N/A,FALSE,"June YTD"}</definedName>
    <definedName name="werftdsfgdfg" hidden="1">{"det (May)",#N/A,FALSE,"June";"sum (MAY YTD)",#N/A,FALSE,"June YTD"}</definedName>
    <definedName name="werrr" localSheetId="0" hidden="1">{#N/A,#N/A,FALSE,"Pharm";#N/A,#N/A,FALSE,"WWCM"}</definedName>
    <definedName name="werrr" hidden="1">{#N/A,#N/A,FALSE,"Pharm";#N/A,#N/A,FALSE,"WWCM"}</definedName>
    <definedName name="WERSDFRTYDFG" localSheetId="0" hidden="1">{#N/A,#N/A,FALSE,"Pag.01"}</definedName>
    <definedName name="WERSDFRTYDFG" hidden="1">{#N/A,#N/A,FALSE,"Pag.01"}</definedName>
    <definedName name="WERT" localSheetId="0" hidden="1">{#N/A,#N/A,FALSE,"masez (10)";#N/A,#N/A,FALSE,"masez (7)";#N/A,#N/A,FALSE,"masez (6)";#N/A,#N/A,FALSE,"masez (5)";#N/A,#N/A,FALSE,"masez (4)";#N/A,#N/A,FALSE,"masez (3)";#N/A,#N/A,FALSE,"masez (2)";#N/A,#N/A,FALSE,"GME";#N/A,#N/A,FALSE,"masez"}</definedName>
    <definedName name="WERT" hidden="1">{#N/A,#N/A,FALSE,"masez (10)";#N/A,#N/A,FALSE,"masez (7)";#N/A,#N/A,FALSE,"masez (6)";#N/A,#N/A,FALSE,"masez (5)";#N/A,#N/A,FALSE,"masez (4)";#N/A,#N/A,FALSE,"masez (3)";#N/A,#N/A,FALSE,"masez (2)";#N/A,#N/A,FALSE,"GME";#N/A,#N/A,FALSE,"masez"}</definedName>
    <definedName name="WETRETRE" hidden="1">#REF!</definedName>
    <definedName name="WETRETRET" hidden="1">#REF!</definedName>
    <definedName name="WETRETRETRE" hidden="1">#REF!</definedName>
    <definedName name="wew">#REF!</definedName>
    <definedName name="wew_38">#N/A</definedName>
    <definedName name="wewe" localSheetId="0" hidden="1">{#N/A,#N/A,FALSE,"PCOL"}</definedName>
    <definedName name="wewe" hidden="1">{#N/A,#N/A,FALSE,"PCOL"}</definedName>
    <definedName name="wewedwedw" localSheetId="0" hidden="1">{#N/A,#N/A,FALSE,"PCOL"}</definedName>
    <definedName name="wewedwedw" hidden="1">{#N/A,#N/A,FALSE,"PCOL"}</definedName>
    <definedName name="wewew" localSheetId="0" hidden="1">{#N/A,#N/A,FALSE,"PCOL"}</definedName>
    <definedName name="wewew" hidden="1">{#N/A,#N/A,FALSE,"PCOL"}</definedName>
    <definedName name="wewewew" localSheetId="0" hidden="1">{#N/A,#N/A,FALSE,"MO (2)"}</definedName>
    <definedName name="wewewew" hidden="1">{#N/A,#N/A,FALSE,"MO (2)"}</definedName>
    <definedName name="WEWR">#N/A</definedName>
    <definedName name="wewrew" localSheetId="0" hidden="1">{#N/A,#N/A,FALSE,"Hoja1";#N/A,#N/A,FALSE,"Hoja2"}</definedName>
    <definedName name="wewrew" hidden="1">{#N/A,#N/A,FALSE,"Hoja1";#N/A,#N/A,FALSE,"Hoja2"}</definedName>
    <definedName name="WEWRWR" localSheetId="0">'ListadeObras (PainelControle)'!WEWRWR</definedName>
    <definedName name="WEWRWR">[0]!WEWRWR</definedName>
    <definedName name="WEWRWR_1">#REF!</definedName>
    <definedName name="WEWRWR_10">#REF!</definedName>
    <definedName name="WEWRWR_12">#REF!</definedName>
    <definedName name="WEWRWR_13">#REF!</definedName>
    <definedName name="WEWRWR_14">#REF!</definedName>
    <definedName name="WEWRWR_19">#N/A</definedName>
    <definedName name="WEWRWR_2">#REF!</definedName>
    <definedName name="WEWRWR_21">#N/A</definedName>
    <definedName name="WEWRWR_22">#REF!</definedName>
    <definedName name="WEWRWR_23">#N/A</definedName>
    <definedName name="WEWRWR_24">#N/A</definedName>
    <definedName name="WEWRWR_25">#N/A</definedName>
    <definedName name="WEWRWR_26">#REF!</definedName>
    <definedName name="WEWRWR_27">#N/A</definedName>
    <definedName name="WEWRWR_28">#N/A</definedName>
    <definedName name="WEWRWR_29">#N/A</definedName>
    <definedName name="WEWRWR_3">#REF!</definedName>
    <definedName name="WEWRWR_30">#REF!</definedName>
    <definedName name="WEWRWR_31">#N/A</definedName>
    <definedName name="WEWRWR_32">#REF!</definedName>
    <definedName name="WEWRWR_33">#REF!</definedName>
    <definedName name="WEWRWR_34">#REF!</definedName>
    <definedName name="WEWRWR_35">#REF!</definedName>
    <definedName name="WEWRWR_36">#REF!</definedName>
    <definedName name="WEWRWR_37">#N/A</definedName>
    <definedName name="WEWRWR_38">#REF!</definedName>
    <definedName name="WEWRWR_39">#N/A</definedName>
    <definedName name="WEWRWR_4">#REF!</definedName>
    <definedName name="WEWRWR_40">#N/A</definedName>
    <definedName name="WEWRWR_41">#N/A</definedName>
    <definedName name="WEWRWR_42">#N/A</definedName>
    <definedName name="WEWRWR_43">#N/A</definedName>
    <definedName name="WEWRWR_44">#N/A</definedName>
    <definedName name="WEWRWR_45">#N/A</definedName>
    <definedName name="WEWRWR_46">#N/A</definedName>
    <definedName name="WEWRWR_47">#N/A</definedName>
    <definedName name="WEWRWR_48">#N/A</definedName>
    <definedName name="WEWRWR_5">#REF!</definedName>
    <definedName name="WEWRWR_51">#N/A</definedName>
    <definedName name="WEWRWR_52">#N/A</definedName>
    <definedName name="WEWRWR_53">#N/A</definedName>
    <definedName name="WEWRWR_54">#N/A</definedName>
    <definedName name="WEWRWR_55">#N/A</definedName>
    <definedName name="WEWRWR_56">#N/A</definedName>
    <definedName name="WEWRWR_57">#N/A</definedName>
    <definedName name="WEWRWR_58">#N/A</definedName>
    <definedName name="WEWRWR_59">#N/A</definedName>
    <definedName name="WEWRWR_6">#REF!</definedName>
    <definedName name="WEWRWR_60">#N/A</definedName>
    <definedName name="WEWRWR_61">#N/A</definedName>
    <definedName name="WEWRWR_62">#N/A</definedName>
    <definedName name="WEWRWR_63">#N/A</definedName>
    <definedName name="WEWRWR_64">#N/A</definedName>
    <definedName name="WEWRWR_65">#N/A</definedName>
    <definedName name="WEWRWR_66">#N/A</definedName>
    <definedName name="WEWRWR_67">#N/A</definedName>
    <definedName name="WEWRWR_68">#N/A</definedName>
    <definedName name="WEWRWR_69">#N/A</definedName>
    <definedName name="WEWRWR_7">#REF!</definedName>
    <definedName name="WEWRWR_70">#N/A</definedName>
    <definedName name="WEWRWR_71">#N/A</definedName>
    <definedName name="WEWRWR_72">#N/A</definedName>
    <definedName name="WEWRWR_8">#REF!</definedName>
    <definedName name="WEWRWR_9">#REF!</definedName>
    <definedName name="WEWRWRE">#REF!</definedName>
    <definedName name="wfqfreg" localSheetId="0" hidden="1">{"mensal",#N/A,TRUE,"Cash Flow";"obras",#N/A,TRUE,"Cash Obras";"historico",#N/A,TRUE,"Historico"}</definedName>
    <definedName name="wfqfreg" hidden="1">{"mensal",#N/A,TRUE,"Cash Flow";"obras",#N/A,TRUE,"Cash Obras";"historico",#N/A,TRUE,"Historico"}</definedName>
    <definedName name="wgggg" localSheetId="0" hidden="1">{#N/A,#N/A,FALSE,"QD_F1 Invest Detalhado";#N/A,#N/A,FALSE,"QD_F3 Invest_Comparado";#N/A,#N/A,FALSE,"QD_B Trafego";#N/A,#N/A,FALSE,"QD_D0 Custos Operacionais";#N/A,#N/A,FALSE,"QD_C Receita";#N/A,#N/A,FALSE,"QD_D Custos";#N/A,#N/A,FALSE,"QD_E Resultado";#N/A,#N/A,FALSE,"QD_G Fluxo Caixa"}</definedName>
    <definedName name="wgggg" hidden="1">{#N/A,#N/A,FALSE,"QD_F1 Invest Detalhado";#N/A,#N/A,FALSE,"QD_F3 Invest_Comparado";#N/A,#N/A,FALSE,"QD_B Trafego";#N/A,#N/A,FALSE,"QD_D0 Custos Operacionais";#N/A,#N/A,FALSE,"QD_C Receita";#N/A,#N/A,FALSE,"QD_D Custos";#N/A,#N/A,FALSE,"QD_E Resultado";#N/A,#N/A,FALSE,"QD_G Fluxo Caixa"}</definedName>
    <definedName name="wgyerhy" localSheetId="0" hidden="1">{#N/A,#N/A,FALSE,"지침";#N/A,#N/A,FALSE,"환경분석";#N/A,#N/A,FALSE,"Sheet16"}</definedName>
    <definedName name="wgyerhy" hidden="1">{#N/A,#N/A,FALSE,"지침";#N/A,#N/A,FALSE,"환경분석";#N/A,#N/A,FALSE,"Sheet16"}</definedName>
    <definedName name="what" localSheetId="0" hidden="1">{"clp_bs_doc",#N/A,FALSE,"CLP";"clp_is_doc",#N/A,FALSE,"CLP";"clp_cf_doc",#N/A,FALSE,"CLP";"clp_fr_doc",#N/A,FALSE,"CLP"}</definedName>
    <definedName name="what" hidden="1">{"clp_bs_doc",#N/A,FALSE,"CLP";"clp_is_doc",#N/A,FALSE,"CLP";"clp_cf_doc",#N/A,FALSE,"CLP";"clp_fr_doc",#N/A,FALSE,"CLP"}</definedName>
    <definedName name="whocares" localSheetId="0" hidden="1">{"Page1",#N/A,FALSE,"Allocation";"Page2",#N/A,FALSE,"Allocation";"Page3",#N/A,FALSE,"Allocation";"Page4",#N/A,FALSE,"Allocation";"Page5",#N/A,FALSE,"Allocation"}</definedName>
    <definedName name="whocares" hidden="1">{"Page1",#N/A,FALSE,"Allocation";"Page2",#N/A,FALSE,"Allocation";"Page3",#N/A,FALSE,"Allocation";"Page4",#N/A,FALSE,"Allocation";"Page5",#N/A,FALSE,"Allocation"}</definedName>
    <definedName name="wiilson2">#REF!</definedName>
    <definedName name="will" localSheetId="0" hidden="1">{#N/A,#N/A,FALSE,"magsep2";#N/A,#N/A,FALSE,"¾"" X ½""";#N/A,#N/A,FALSE,"½"" X ¼""";#N/A,#N/A,FALSE,"¼"" X 8 Mesh";#N/A,#N/A,FALSE,"8 X 14 Mesh"}</definedName>
    <definedName name="will" hidden="1">{#N/A,#N/A,FALSE,"magsep2";#N/A,#N/A,FALSE,"¾"" X ½""";#N/A,#N/A,FALSE,"½"" X ¼""";#N/A,#N/A,FALSE,"¼"" X 8 Mesh";#N/A,#N/A,FALSE,"8 X 14 Mesh"}</definedName>
    <definedName name="wilson">#REF!</definedName>
    <definedName name="wilson3">#REF!</definedName>
    <definedName name="wilson4">#REF!</definedName>
    <definedName name="wilson5">#REF!</definedName>
    <definedName name="WN" localSheetId="0" hidden="1">{#N/A,#N/A,FALSE,"31 - Balanço";#N/A,#N/A,FALSE,"41 - Resultado";#N/A,#N/A,FALSE,"51 - Fluxo de Caixa"}</definedName>
    <definedName name="WN" hidden="1">{#N/A,#N/A,FALSE,"31 - Balanço";#N/A,#N/A,FALSE,"41 - Resultado";#N/A,#N/A,FALSE,"51 - Fluxo de Caixa"}</definedName>
    <definedName name="WN_1" localSheetId="0" hidden="1">{#N/A,#N/A,FALSE,"31 - Balanço";#N/A,#N/A,FALSE,"41 - Resultado";#N/A,#N/A,FALSE,"51 - Fluxo de Caixa"}</definedName>
    <definedName name="WN_1" hidden="1">{#N/A,#N/A,FALSE,"31 - Balanço";#N/A,#N/A,FALSE,"41 - Resultado";#N/A,#N/A,FALSE,"51 - Fluxo de Caixa"}</definedName>
    <definedName name="wnr" localSheetId="0">{#N/A,#N/A,FALSE,"GERAL";#N/A,#N/A,FALSE,"012-96";#N/A,#N/A,FALSE,"018-96";#N/A,#N/A,FALSE,"027-96";#N/A,#N/A,FALSE,"059-96";#N/A,#N/A,FALSE,"076-96";#N/A,#N/A,FALSE,"019-97";#N/A,#N/A,FALSE,"021-97";#N/A,#N/A,FALSE,"022-97";#N/A,#N/A,FALSE,"028-97"}</definedName>
    <definedName name="wnr">{#N/A,#N/A,FALSE,"GERAL";#N/A,#N/A,FALSE,"012-96";#N/A,#N/A,FALSE,"018-96";#N/A,#N/A,FALSE,"027-96";#N/A,#N/A,FALSE,"059-96";#N/A,#N/A,FALSE,"076-96";#N/A,#N/A,FALSE,"019-97";#N/A,#N/A,FALSE,"021-97";#N/A,#N/A,FALSE,"022-97";#N/A,#N/A,FALSE,"028-97"}</definedName>
    <definedName name="wnrd3" localSheetId="0" hidden="1">{"Valuation",#N/A,TRUE,"Valuation Summary";"Financial Statements",#N/A,TRUE,"Results";"Results",#N/A,TRUE,"Results";"Ratios",#N/A,TRUE,"Results";"P2 Summary",#N/A,TRUE,"Results";"Historical data",#N/A,TRUE,"Historical Data";"P1 Inputs",#N/A,TRUE,"Forecast Drivers";"P2 Inputs",#N/A,TRUE,"Forecast Drivers"}</definedName>
    <definedName name="wnrd3" hidden="1">{"Valuation",#N/A,TRUE,"Valuation Summary";"Financial Statements",#N/A,TRUE,"Results";"Results",#N/A,TRUE,"Results";"Ratios",#N/A,TRUE,"Results";"P2 Summary",#N/A,TRUE,"Results";"Historical data",#N/A,TRUE,"Historical Data";"P1 Inputs",#N/A,TRUE,"Forecast Drivers";"P2 Inputs",#N/A,TRUE,"Forecast Drivers"}</definedName>
    <definedName name="Workforce2" localSheetId="0" hidden="1">{"assumptions1",#N/A,FALSE,"Valuation Analysis";"assumptions2",#N/A,FALSE,"Valuation Analysis"}</definedName>
    <definedName name="Workforce2" hidden="1">{"assumptions1",#N/A,FALSE,"Valuation Analysis";"assumptions2",#N/A,FALSE,"Valuation Analysis"}</definedName>
    <definedName name="wq" localSheetId="0" hidden="1">{"'PXR_6500'!$A$1:$I$124"}</definedName>
    <definedName name="wq" hidden="1">{"'PXR_6500'!$A$1:$I$124"}</definedName>
    <definedName name="wqds" localSheetId="0" hidden="1">{#N/A,#N/A,FALSE,"Aging Summary";#N/A,#N/A,FALSE,"Ratio Analysis";#N/A,#N/A,FALSE,"Test 120 Day Accts";#N/A,#N/A,FALSE,"Tickmarks"}</definedName>
    <definedName name="wqds" hidden="1">{#N/A,#N/A,FALSE,"Aging Summary";#N/A,#N/A,FALSE,"Ratio Analysis";#N/A,#N/A,FALSE,"Test 120 Day Accts";#N/A,#N/A,FALSE,"Tickmarks"}</definedName>
    <definedName name="WQERQWER" hidden="1">#REF!</definedName>
    <definedName name="WR" localSheetId="0" hidden="1">{"'Quadro'!$A$4:$BG$78"}</definedName>
    <definedName name="WR" hidden="1">{"'Quadro'!$A$4:$BG$78"}</definedName>
    <definedName name="wr.petros" localSheetId="0" hidden="1">{"capapetros",#N/A,FALSE,"capa petros";"RESPETROS",#N/A,FALSE,"RESULTADO";"REALIZ97PETROS",#N/A,FALSE,"RES97"}</definedName>
    <definedName name="wr.petros" hidden="1">{"capapetros",#N/A,FALSE,"capa petros";"RESPETROS",#N/A,FALSE,"RESULTADO";"REALIZ97PETROS",#N/A,FALSE,"RES97"}</definedName>
    <definedName name="wretyhjs" localSheetId="0" hidden="1">{"VENTAS1",#N/A,FALSE,"VENTAS";"VENTAS2",#N/A,FALSE,"VENTAS";"VENTAS3",#N/A,FALSE,"VENTAS";"VENTAS4",#N/A,FALSE,"VENTAS";"VENTAS5",#N/A,FALSE,"VENTAS";"VENTAS6",#N/A,FALSE,"VENTAS";"VENTAS7",#N/A,FALSE,"VENTAS";"VENTAS8",#N/A,FALSE,"VENTAS"}</definedName>
    <definedName name="wretyhjs" hidden="1">{"VENTAS1",#N/A,FALSE,"VENTAS";"VENTAS2",#N/A,FALSE,"VENTAS";"VENTAS3",#N/A,FALSE,"VENTAS";"VENTAS4",#N/A,FALSE,"VENTAS";"VENTAS5",#N/A,FALSE,"VENTAS";"VENTAS6",#N/A,FALSE,"VENTAS";"VENTAS7",#N/A,FALSE,"VENTAS";"VENTAS8",#N/A,FALSE,"VENTAS"}</definedName>
    <definedName name="wrg.aug" localSheetId="0" hidden="1">{"det (May)",#N/A,FALSE,"June";"sum (MAY YTD)",#N/A,FALSE,"June YTD"}</definedName>
    <definedName name="wrg.aug" hidden="1">{"det (May)",#N/A,FALSE,"June";"sum (MAY YTD)",#N/A,FALSE,"June YTD"}</definedName>
    <definedName name="wrg3rwtgewrtg" localSheetId="0" hidden="1">{"PAGE1",#N/A,FALSE,"CF";"PAGE2",#N/A,FALSE,"CF"}</definedName>
    <definedName name="wrg3rwtgewrtg" hidden="1">{"PAGE1",#N/A,FALSE,"CF";"PAGE2",#N/A,FALSE,"CF"}</definedName>
    <definedName name="wrn" localSheetId="0" hidden="1">{#N/A,#N/A,FALSE,"ET-CAPA";#N/A,#N/A,FALSE,"ET-PAG1";#N/A,#N/A,FALSE,"ET-PAG2";#N/A,#N/A,FALSE,"ET-PAG3";#N/A,#N/A,FALSE,"ET-PAG4";#N/A,#N/A,FALSE,"ET-PAG5"}</definedName>
    <definedName name="wrn" hidden="1">{#N/A,#N/A,FALSE,"ET-CAPA";#N/A,#N/A,FALSE,"ET-PAG1";#N/A,#N/A,FALSE,"ET-PAG2";#N/A,#N/A,FALSE,"ET-PAG3";#N/A,#N/A,FALSE,"ET-PAG4";#N/A,#N/A,FALSE,"ET-PAG5"}</definedName>
    <definedName name="wrn.01." localSheetId="0" hidden="1">{#N/A,#N/A,FALSE,"1321";#N/A,#N/A,FALSE,"1324";#N/A,#N/A,FALSE,"1333";#N/A,#N/A,FALSE,"1371"}</definedName>
    <definedName name="wrn.01." hidden="1">{#N/A,#N/A,FALSE,"1321";#N/A,#N/A,FALSE,"1324";#N/A,#N/A,FALSE,"1333";#N/A,#N/A,FALSE,"1371"}</definedName>
    <definedName name="wrn.083." localSheetId="0" hidden="1">{#N/A,#N/A,FALSE,"CONTRIB.SOCIAL ACUM.";#N/A,#N/A,FALSE,"CONTRIB.SOCIAL";#N/A,#N/A,FALSE,"APUR.LUCRO REAL ACUM.";#N/A,#N/A,FALSE,"APUR.LUCRO REAL";#N/A,#N/A,FALSE,"DEMOST.RESULT ACUM.";#N/A,#N/A,FALSE,"DEMONST.RESULT.";#N/A,#N/A,FALSE,"PASSIVO";#N/A,#N/A,FALSE,"ATIVO"}</definedName>
    <definedName name="wrn.083." hidden="1">{#N/A,#N/A,FALSE,"CONTRIB.SOCIAL ACUM.";#N/A,#N/A,FALSE,"CONTRIB.SOCIAL";#N/A,#N/A,FALSE,"APUR.LUCRO REAL ACUM.";#N/A,#N/A,FALSE,"APUR.LUCRO REAL";#N/A,#N/A,FALSE,"DEMOST.RESULT ACUM.";#N/A,#N/A,FALSE,"DEMONST.RESULT.";#N/A,#N/A,FALSE,"PASSIVO";#N/A,#N/A,FALSE,"ATIVO"}</definedName>
    <definedName name="wrn.1." localSheetId="0" hidden="1">{"cover",#N/A,TRUE,"Cover";"toc1",#N/A,TRUE,"TOC";"ts1",#N/A,TRUE,"Transaction Summary";"ei",#N/A,TRUE,"Earnings Impact";"ad",#N/A,TRUE,"accretion dilution"}</definedName>
    <definedName name="wrn.1." hidden="1">{"cover",#N/A,TRUE,"Cover";"toc1",#N/A,TRUE,"TOC";"ts1",#N/A,TRUE,"Transaction Summary";"ei",#N/A,TRUE,"Earnings Impact";"ad",#N/A,TRUE,"accretion dilution"}</definedName>
    <definedName name="wrn.1._.Month._.vs._.LY." localSheetId="0" hidden="1">{"1",#N/A,FALSE,"X2BA"}</definedName>
    <definedName name="wrn.1._.Month._.vs._.LY." hidden="1">{"1",#N/A,FALSE,"X2BA"}</definedName>
    <definedName name="wrn.10." localSheetId="0" hidden="1">{"cover",#N/A,TRUE,"Cover";"toc3",#N/A,TRUE,"TOC";"over",#N/A,TRUE,"Overview";"ts2",#N/A,TRUE,"Det_Trans_Sum";"ei1c",#N/A,TRUE,"Earnings Impact";"ad1",#N/A,TRUE,"accretion dilution";"pfis1",#N/A,TRUE,"Pro Forma Income Statement";"acq1c",#N/A,TRUE,"Acquirer";"tar1c",#N/A,TRUE,"Target"}</definedName>
    <definedName name="wrn.10." hidden="1">{"cover",#N/A,TRUE,"Cover";"toc3",#N/A,TRUE,"TOC";"over",#N/A,TRUE,"Overview";"ts2",#N/A,TRUE,"Det_Trans_Sum";"ei1c",#N/A,TRUE,"Earnings Impact";"ad1",#N/A,TRUE,"accretion dilution";"pfis1",#N/A,TRUE,"Pro Forma Income Statement";"acq1c",#N/A,TRUE,"Acquirer";"tar1c",#N/A,TRUE,"Target"}</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11." localSheetId="0" hidden="1">{"cover",#N/A,TRUE,"Cover";"toc3",#N/A,TRUE,"TOC";"over",#N/A,TRUE,"Overview";"ts2",#N/A,TRUE,"Det_Trans_Sum";"ei2c",#N/A,TRUE,"Earnings Impact";"ad2",#N/A,TRUE,"accretion dilution";"pfis2",#N/A,TRUE,"Pro Forma Income Statement";"acq2c",#N/A,TRUE,"Acquirer";"tar2c",#N/A,TRUE,"Target"}</definedName>
    <definedName name="wrn.11." hidden="1">{"cover",#N/A,TRUE,"Cover";"toc3",#N/A,TRUE,"TOC";"over",#N/A,TRUE,"Overview";"ts2",#N/A,TRUE,"Det_Trans_Sum";"ei2c",#N/A,TRUE,"Earnings Impact";"ad2",#N/A,TRUE,"accretion dilution";"pfis2",#N/A,TRUE,"Pro Forma Income Statement";"acq2c",#N/A,TRUE,"Acquirer";"tar2c",#N/A,TRUE,"Target"}</definedName>
    <definedName name="wrn.111111" localSheetId="0" hidden="1">{#N/A,#N/A,FALSE,"Pharm";#N/A,#N/A,FALSE,"WWCM"}</definedName>
    <definedName name="wrn.111111" hidden="1">{#N/A,#N/A,FALSE,"Pharm";#N/A,#N/A,FALSE,"WWCM"}</definedName>
    <definedName name="wrn.12." localSheetId="0" hidden="1">{"cover",#N/A,TRUE,"Cover";"toc3",#N/A,TRUE,"TOC";"over",#N/A,TRUE,"Overview";"ts2",#N/A,TRUE,"Det_Trans_Sum";"ei3c",#N/A,TRUE,"Earnings Impact";"ad3",#N/A,TRUE,"accretion dilution";"pfis3",#N/A,TRUE,"Pro Forma Income Statement";"acq3c",#N/A,TRUE,"Acquirer";"tar3c",#N/A,TRUE,"Target"}</definedName>
    <definedName name="wrn.12." hidden="1">{"cover",#N/A,TRUE,"Cover";"toc3",#N/A,TRUE,"TOC";"over",#N/A,TRUE,"Overview";"ts2",#N/A,TRUE,"Det_Trans_Sum";"ei3c",#N/A,TRUE,"Earnings Impact";"ad3",#N/A,TRUE,"accretion dilution";"pfis3",#N/A,TRUE,"Pro Forma Income Statement";"acq3c",#N/A,TRUE,"Acquirer";"tar3c",#N/A,TRUE,"Target"}</definedName>
    <definedName name="wrn.13." localSheetId="0" hidden="1">{"cover",#N/A,TRUE,"Cover";"toc4",#N/A,TRUE,"TOC";"over",#N/A,TRUE,"Overview";"ts2",#N/A,TRUE,"Det_Trans_Sum";"eic",#N/A,TRUE,"Earnings Impact";"ad",#N/A,TRUE,"accretion dilution";"tas",#N/A,TRUE,"TaintedShares";"hg",#N/A,TRUE,"Has-Gets";"pfis",#N/A,TRUE,"Pro Forma Income Statement";"ca",#N/A,TRUE,"Contribution_Analysis";"acqc",#N/A,TRUE,"Acquirer";"tarc",#N/A,TRUE,"Target"}</definedName>
    <definedName name="wrn.13." hidden="1">{"cover",#N/A,TRUE,"Cover";"toc4",#N/A,TRUE,"TOC";"over",#N/A,TRUE,"Overview";"ts2",#N/A,TRUE,"Det_Trans_Sum";"eic",#N/A,TRUE,"Earnings Impact";"ad",#N/A,TRUE,"accretion dilution";"tas",#N/A,TRUE,"TaintedShares";"hg",#N/A,TRUE,"Has-Gets";"pfis",#N/A,TRUE,"Pro Forma Income Statement";"ca",#N/A,TRUE,"Contribution_Analysis";"acqc",#N/A,TRUE,"Acquirer";"tarc",#N/A,TRUE,"Target"}</definedName>
    <definedName name="wrn.14." localSheetId="0" hidden="1">{"cover",#N/A,TRUE,"Cover";"toc4",#N/A,TRUE,"TOC";"over",#N/A,TRUE,"Overview";"ts2",#N/A,TRUE,"Det_Trans_Sum";"ei1c",#N/A,TRUE,"Earnings Impact";"ad1",#N/A,TRUE,"accretion dilution";"tas",#N/A,TRUE,"TaintedShares";"hg1",#N/A,TRUE,"Has-Gets";"pfis1",#N/A,TRUE,"Pro Forma Income Statement";"ca1",#N/A,TRUE,"Contribution_Analysis";"acq1c",#N/A,TRUE,"Acquirer";"tar1c",#N/A,TRUE,"Target"}</definedName>
    <definedName name="wrn.14." hidden="1">{"cover",#N/A,TRUE,"Cover";"toc4",#N/A,TRUE,"TOC";"over",#N/A,TRUE,"Overview";"ts2",#N/A,TRUE,"Det_Trans_Sum";"ei1c",#N/A,TRUE,"Earnings Impact";"ad1",#N/A,TRUE,"accretion dilution";"tas",#N/A,TRUE,"TaintedShares";"hg1",#N/A,TRUE,"Has-Gets";"pfis1",#N/A,TRUE,"Pro Forma Income Statement";"ca1",#N/A,TRUE,"Contribution_Analysis";"acq1c",#N/A,TRUE,"Acquirer";"tar1c",#N/A,TRUE,"Target"}</definedName>
    <definedName name="wrn.15." localSheetId="0" hidden="1">{"cover",#N/A,TRUE,"Cover";"toc4",#N/A,TRUE,"TOC";"over",#N/A,TRUE,"Overview";"ts2",#N/A,TRUE,"Det_Trans_Sum";"ei2c",#N/A,TRUE,"Earnings Impact";"ad2",#N/A,TRUE,"accretion dilution";"tas",#N/A,TRUE,"TaintedShares";"hg2",#N/A,TRUE,"Has-Gets";"pfis2",#N/A,TRUE,"Pro Forma Income Statement";"ca2",#N/A,TRUE,"Contribution_Analysis";"acq2c",#N/A,TRUE,"Acquirer";"tar2c",#N/A,TRUE,"Target"}</definedName>
    <definedName name="wrn.15." hidden="1">{"cover",#N/A,TRUE,"Cover";"toc4",#N/A,TRUE,"TOC";"over",#N/A,TRUE,"Overview";"ts2",#N/A,TRUE,"Det_Trans_Sum";"ei2c",#N/A,TRUE,"Earnings Impact";"ad2",#N/A,TRUE,"accretion dilution";"tas",#N/A,TRUE,"TaintedShares";"hg2",#N/A,TRUE,"Has-Gets";"pfis2",#N/A,TRUE,"Pro Forma Income Statement";"ca2",#N/A,TRUE,"Contribution_Analysis";"acq2c",#N/A,TRUE,"Acquirer";"tar2c",#N/A,TRUE,"Target"}</definedName>
    <definedName name="wrn.16." localSheetId="0" hidden="1">{"cover",#N/A,TRUE,"Cover";"toc4",#N/A,TRUE,"TOC";"over",#N/A,TRUE,"Overview";"ts2",#N/A,TRUE,"Det_Trans_Sum";"ei3c",#N/A,TRUE,"Earnings Impact";"ad3",#N/A,TRUE,"accretion dilution";"tas",#N/A,TRUE,"TaintedShares";"hg3",#N/A,TRUE,"Has-Gets";"pfis3",#N/A,TRUE,"Pro Forma Income Statement";"ca3",#N/A,TRUE,"Contribution_Analysis";"acq3c",#N/A,TRUE,"Acquirer";"tar3c",#N/A,TRUE,"Target"}</definedName>
    <definedName name="wrn.16." hidden="1">{"cover",#N/A,TRUE,"Cover";"toc4",#N/A,TRUE,"TOC";"over",#N/A,TRUE,"Overview";"ts2",#N/A,TRUE,"Det_Trans_Sum";"ei3c",#N/A,TRUE,"Earnings Impact";"ad3",#N/A,TRUE,"accretion dilution";"tas",#N/A,TRUE,"TaintedShares";"hg3",#N/A,TRUE,"Has-Gets";"pfis3",#N/A,TRUE,"Pro Forma Income Statement";"ca3",#N/A,TRUE,"Contribution_Analysis";"acq3c",#N/A,TRUE,"Acquirer";"tar3c",#N/A,TRUE,"Target"}</definedName>
    <definedName name="wrn.17." localSheetId="0" hidden="1">{"cover",#N/A,TRUE,"Cover";"toc5",#N/A,TRUE,"TOC";"over",#N/A,TRUE,"Overview";"ts2",#N/A,TRUE,"Det_Trans_Sum";"eic",#N/A,TRUE,"Earnings Impact";"ad",#N/A,TRUE,"accretion dilution";"pfis",#N/A,TRUE,"Pro Forma Income Statement";"ca",#N/A,TRUE,"Contribution_Analysis";"acqc",#N/A,TRUE,"Acquirer";"tarc",#N/A,TRUE,"Target"}</definedName>
    <definedName name="wrn.17." hidden="1">{"cover",#N/A,TRUE,"Cover";"toc5",#N/A,TRUE,"TOC";"over",#N/A,TRUE,"Overview";"ts2",#N/A,TRUE,"Det_Trans_Sum";"eic",#N/A,TRUE,"Earnings Impact";"ad",#N/A,TRUE,"accretion dilution";"pfis",#N/A,TRUE,"Pro Forma Income Statement";"ca",#N/A,TRUE,"Contribution_Analysis";"acqc",#N/A,TRUE,"Acquirer";"tarc",#N/A,TRUE,"Target"}</definedName>
    <definedName name="wrn.18." localSheetId="0" hidden="1">{"cover",#N/A,TRUE,"Cover";"toc5",#N/A,TRUE,"TOC";"over",#N/A,TRUE,"Overview";"ts2",#N/A,TRUE,"Det_Trans_Sum";"ei1c",#N/A,TRUE,"Earnings Impact";"ad1",#N/A,TRUE,"accretion dilution";"pfis1",#N/A,TRUE,"Pro Forma Income Statement";"ca1",#N/A,TRUE,"Contribution_Analysis";"acq1c",#N/A,TRUE,"Acquirer";"tar1c",#N/A,TRUE,"Target"}</definedName>
    <definedName name="wrn.18." hidden="1">{"cover",#N/A,TRUE,"Cover";"toc5",#N/A,TRUE,"TOC";"over",#N/A,TRUE,"Overview";"ts2",#N/A,TRUE,"Det_Trans_Sum";"ei1c",#N/A,TRUE,"Earnings Impact";"ad1",#N/A,TRUE,"accretion dilution";"pfis1",#N/A,TRUE,"Pro Forma Income Statement";"ca1",#N/A,TRUE,"Contribution_Analysis";"acq1c",#N/A,TRUE,"Acquirer";"tar1c",#N/A,TRUE,"Target"}</definedName>
    <definedName name="wrn.19." localSheetId="0" hidden="1">{"cover",#N/A,TRUE,"Cover";"toc5",#N/A,TRUE,"TOC";"ts2",#N/A,TRUE,"Det_Trans_Sum";"over",#N/A,TRUE,"Overview";"ei2c",#N/A,TRUE,"Earnings Impact";"ad2",#N/A,TRUE,"accretion dilution";"pfis2",#N/A,TRUE,"Pro Forma Income Statement";"ca2",#N/A,TRUE,"Contribution_Analysis";"acq2c",#N/A,TRUE,"Acquirer";"tar2c",#N/A,TRUE,"Target"}</definedName>
    <definedName name="wrn.19." hidden="1">{"cover",#N/A,TRUE,"Cover";"toc5",#N/A,TRUE,"TOC";"ts2",#N/A,TRUE,"Det_Trans_Sum";"over",#N/A,TRUE,"Overview";"ei2c",#N/A,TRUE,"Earnings Impact";"ad2",#N/A,TRUE,"accretion dilution";"pfis2",#N/A,TRUE,"Pro Forma Income Statement";"ca2",#N/A,TRUE,"Contribution_Analysis";"acq2c",#N/A,TRUE,"Acquirer";"tar2c",#N/A,TRUE,"Target"}</definedName>
    <definedName name="wrn.1996._.ABP._.PL." localSheetId="0" hidden="1">{#N/A,#N/A,FALSE,"FCST BASE";#N/A,#N/A,FALSE,"FCST OLS";#N/A,#N/A,FALSE,"FCST DOCKERS";#N/A,#N/A,FALSE,"APR FCST PL TOTAL"}</definedName>
    <definedName name="wrn.1996._.ABP._.PL." hidden="1">{#N/A,#N/A,FALSE,"FCST BASE";#N/A,#N/A,FALSE,"FCST OLS";#N/A,#N/A,FALSE,"FCST DOCKERS";#N/A,#N/A,FALSE,"APR FCST PL TOTAL"}</definedName>
    <definedName name="wrn.1997." localSheetId="0" hidden="1">{#N/A,#N/A,FALSE,"ENTR PED";#N/A,#N/A,FALSE,"clientes";#N/A,#N/A,FALSE,"TCG MI";#N/A,#N/A,FALSE,"PERFIL GALV";#N/A,#N/A,FALSE,"TCP";#N/A,#N/A,FALSE,"TILQ";#N/A,#N/A,FALSE,"TILF";#N/A,#N/A,FALSE,"dapl-galv";#N/A,#N/A,FALSE,"dapl-eletr";#N/A,#N/A,FALSE,"dapl-preto";#N/A,#N/A,FALSE,"dapl-ind";#N/A,#N/A,FALSE,"dapl-mix";#N/A,#N/A,FALSE,"FAT_SP";#N/A,#N/A,FALSE,"custo vendas";#N/A,#N/A,FALSE,"CAPA";#N/A,#N/A,FALSE,"INDICE"}</definedName>
    <definedName name="wrn.1997." hidden="1">{#N/A,#N/A,FALSE,"ENTR PED";#N/A,#N/A,FALSE,"clientes";#N/A,#N/A,FALSE,"TCG MI";#N/A,#N/A,FALSE,"PERFIL GALV";#N/A,#N/A,FALSE,"TCP";#N/A,#N/A,FALSE,"TILQ";#N/A,#N/A,FALSE,"TILF";#N/A,#N/A,FALSE,"dapl-galv";#N/A,#N/A,FALSE,"dapl-eletr";#N/A,#N/A,FALSE,"dapl-preto";#N/A,#N/A,FALSE,"dapl-ind";#N/A,#N/A,FALSE,"dapl-mix";#N/A,#N/A,FALSE,"FAT_SP";#N/A,#N/A,FALSE,"custo vendas";#N/A,#N/A,FALSE,"CAPA";#N/A,#N/A,FALSE,"INDICE"}</definedName>
    <definedName name="wrn.2." localSheetId="0" hidden="1">{"cover",#N/A,TRUE,"Cover";"toc1",#N/A,TRUE,"TOC";"ts1",#N/A,TRUE,"Transaction Summary";"ei1",#N/A,TRUE,"Earnings Impact";"ad1",#N/A,TRUE,"accretion dilution"}</definedName>
    <definedName name="wrn.2." hidden="1">{"cover",#N/A,TRUE,"Cover";"toc1",#N/A,TRUE,"TOC";"ts1",#N/A,TRUE,"Transaction Summary";"ei1",#N/A,TRUE,"Earnings Impact";"ad1",#N/A,TRUE,"accretion dilution"}</definedName>
    <definedName name="wrn.2._.pagers." localSheetId="0" hidden="1">{"Cover",#N/A,FALSE,"Cover";"Summary",#N/A,FALSE,"Summarpage"}</definedName>
    <definedName name="wrn.2._.pagers." hidden="1">{"Cover",#N/A,FALSE,"Cover";"Summary",#N/A,FALSE,"Summarpage"}</definedName>
    <definedName name="wrn.2._.YTD._.vs._.LY." localSheetId="0" hidden="1">{"2",#N/A,FALSE,"X2BA"}</definedName>
    <definedName name="wrn.2._.YTD._.vs._.LY." hidden="1">{"2",#N/A,FALSE,"X2BA"}</definedName>
    <definedName name="wrn.2_5_99._.Scenarios." localSheetId="0" hidden="1">{#N/A,"Scenario 4; Book Value",FALSE,"Stream INPUTS";#N/A,"Scenario 4; Market Value",FALSE,"Stream INPUTS";#N/A,"Scenario 5; Book Value",FALSE,"Stream INPUTS";#N/A,"Scenario 5; Market Value",FALSE,"Stream INPUTS"}</definedName>
    <definedName name="wrn.2_5_99._.Scenarios." hidden="1">{#N/A,"Scenario 4; Book Value",FALSE,"Stream INPUTS";#N/A,"Scenario 4; Market Value",FALSE,"Stream INPUTS";#N/A,"Scenario 5; Book Value",FALSE,"Stream INPUTS";#N/A,"Scenario 5; Market Value",FALSE,"Stream INPUTS"}</definedName>
    <definedName name="wrn.20." localSheetId="0" hidden="1">{"cover",#N/A,TRUE,"Cover";"toc5",#N/A,TRUE,"TOC";"over",#N/A,TRUE,"Overview";"ts2",#N/A,TRUE,"Det_Trans_Sum";"ei3c",#N/A,TRUE,"Earnings Impact";"ad3",#N/A,TRUE,"accretion dilution";"pfis3",#N/A,TRUE,"Pro Forma Income Statement";"ca3",#N/A,TRUE,"Contribution_Analysis";"acq3c",#N/A,TRUE,"Acquirer";"tar3c",#N/A,TRUE,"Target"}</definedName>
    <definedName name="wrn.20." hidden="1">{"cover",#N/A,TRUE,"Cover";"toc5",#N/A,TRUE,"TOC";"over",#N/A,TRUE,"Overview";"ts2",#N/A,TRUE,"Det_Trans_Sum";"ei3c",#N/A,TRUE,"Earnings Impact";"ad3",#N/A,TRUE,"accretion dilution";"pfis3",#N/A,TRUE,"Pro Forma Income Statement";"ca3",#N/A,TRUE,"Contribution_Analysis";"acq3c",#N/A,TRUE,"Acquirer";"tar3c",#N/A,TRUE,"Target"}</definedName>
    <definedName name="wrn.2000Base." localSheetId="0" hidden="1">{"a_assump1",#N/A,FALSE,"BPlan 96-00 - Base";"a_assump2",#N/A,FALSE,"BPlan 96-00 - Base";"a_plus",#N/A,FALSE,"BPlan 96-00 - Base";"a_bs",#N/A,FALSE,"BPlan 96-00 - Base";"a_cf",#N/A,FALSE,"BPlan 96-00 - Base";"a_irrbase",#N/A,FALSE,"BPlan 96-00 - Base";"a_notes",#N/A,FALSE,"BPlan 96-00 - Base"}</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21." localSheetId="0" hidden="1">{"cover",#N/A,TRUE,"Cover";"toc6",#N/A,TRUE,"TOC";"over",#N/A,TRUE,"Overview";"ts2",#N/A,TRUE,"Det_Trans_Sum";"eic",#N/A,TRUE,"Earnings Impact";"ad",#N/A,TRUE,"accretion dilution";"hg",#N/A,TRUE,"Has-Gets";"pfis",#N/A,TRUE,"Pro Forma Income Statement";"ca",#N/A,TRUE,"Contribution_Analysis";"acqc",#N/A,TRUE,"Acquirer";"tarc",#N/A,TRUE,"Target"}</definedName>
    <definedName name="wrn.21." hidden="1">{"cover",#N/A,TRUE,"Cover";"toc6",#N/A,TRUE,"TOC";"over",#N/A,TRUE,"Overview";"ts2",#N/A,TRUE,"Det_Trans_Sum";"eic",#N/A,TRUE,"Earnings Impact";"ad",#N/A,TRUE,"accretion dilution";"hg",#N/A,TRUE,"Has-Gets";"pfis",#N/A,TRUE,"Pro Forma Income Statement";"ca",#N/A,TRUE,"Contribution_Analysis";"acqc",#N/A,TRUE,"Acquirer";"tarc",#N/A,TRUE,"Target"}</definedName>
    <definedName name="wrn.22." localSheetId="0" hidden="1">{"cover",#N/A,TRUE,"Cover";"toc6",#N/A,TRUE,"TOC";"over",#N/A,TRUE,"Overview";"ts2",#N/A,TRUE,"Det_Trans_Sum";"ei1c",#N/A,TRUE,"Earnings Impact";"ad1",#N/A,TRUE,"accretion dilution";"hg1",#N/A,TRUE,"Has-Gets";"pfis1",#N/A,TRUE,"Pro Forma Income Statement";"ca1",#N/A,TRUE,"Contribution_Analysis";"acq1c",#N/A,TRUE,"Acquirer";"tar1c",#N/A,TRUE,"Target"}</definedName>
    <definedName name="wrn.22." hidden="1">{"cover",#N/A,TRUE,"Cover";"toc6",#N/A,TRUE,"TOC";"over",#N/A,TRUE,"Overview";"ts2",#N/A,TRUE,"Det_Trans_Sum";"ei1c",#N/A,TRUE,"Earnings Impact";"ad1",#N/A,TRUE,"accretion dilution";"hg1",#N/A,TRUE,"Has-Gets";"pfis1",#N/A,TRUE,"Pro Forma Income Statement";"ca1",#N/A,TRUE,"Contribution_Analysis";"acq1c",#N/A,TRUE,"Acquirer";"tar1c",#N/A,TRUE,"Target"}</definedName>
    <definedName name="wrn.23." localSheetId="0" hidden="1">{"cover",#N/A,TRUE,"Cover";"toc6",#N/A,TRUE,"TOC";"pfis3",#N/A,TRUE,"Overview";"ts2",#N/A,TRUE,"Det_Trans_Sum";"ei2c",#N/A,TRUE,"Earnings Impact";"ad2",#N/A,TRUE,"accretion dilution";"hg2",#N/A,TRUE,"Has-Gets";"pfis2",#N/A,TRUE,"Pro Forma Income Statement";"ca2",#N/A,TRUE,"Contribution_Analysis";"acq2c",#N/A,TRUE,"Acquirer";"tar2c",#N/A,TRUE,"Target"}</definedName>
    <definedName name="wrn.23." hidden="1">{"cover",#N/A,TRUE,"Cover";"toc6",#N/A,TRUE,"TOC";"pfis3",#N/A,TRUE,"Overview";"ts2",#N/A,TRUE,"Det_Trans_Sum";"ei2c",#N/A,TRUE,"Earnings Impact";"ad2",#N/A,TRUE,"accretion dilution";"hg2",#N/A,TRUE,"Has-Gets";"pfis2",#N/A,TRUE,"Pro Forma Income Statement";"ca2",#N/A,TRUE,"Contribution_Analysis";"acq2c",#N/A,TRUE,"Acquirer";"tar2c",#N/A,TRUE,"Target"}</definedName>
    <definedName name="wrn.24." localSheetId="0" hidden="1">{"cover",#N/A,TRUE,"Cover";"toc6",#N/A,TRUE,"TOC";"over",#N/A,TRUE,"Overview";"ts2",#N/A,TRUE,"Det_Trans_Sum";"ei3c",#N/A,TRUE,"Earnings Impact";"ad3",#N/A,TRUE,"accretion dilution";"hg3",#N/A,TRUE,"Has-Gets";"pfis",#N/A,TRUE,"Pro Forma Income Statement";"ca3",#N/A,TRUE,"Contribution_Analysis";"acq3c",#N/A,TRUE,"Acquirer";"tar3c",#N/A,TRUE,"Target"}</definedName>
    <definedName name="wrn.24." hidden="1">{"cover",#N/A,TRUE,"Cover";"toc6",#N/A,TRUE,"TOC";"over",#N/A,TRUE,"Overview";"ts2",#N/A,TRUE,"Det_Trans_Sum";"ei3c",#N/A,TRUE,"Earnings Impact";"ad3",#N/A,TRUE,"accretion dilution";"hg3",#N/A,TRUE,"Has-Gets";"pfis",#N/A,TRUE,"Pro Forma Income Statement";"ca3",#N/A,TRUE,"Contribution_Analysis";"acq3c",#N/A,TRUE,"Acquirer";"tar3c",#N/A,TRUE,"Target"}</definedName>
    <definedName name="wrn.25." localSheetId="0" hidden="1">{"cover",#N/A,TRUE,"Cover";"toc3",#N/A,TRUE,"TOC";"over",#N/A,TRUE,"Overview";"ts2",#N/A,TRUE,"Det_Trans_Sum";"ei",#N/A,TRUE,"Earnings Impact";"ad",#N/A,TRUE,"accretion dilution";"pfis",#N/A,TRUE,"Pro Forma Income Statement";"acq",#N/A,TRUE,"Acquirer";"tar",#N/A,TRUE,"Target"}</definedName>
    <definedName name="wrn.25." hidden="1">{"cover",#N/A,TRUE,"Cover";"toc3",#N/A,TRUE,"TOC";"over",#N/A,TRUE,"Overview";"ts2",#N/A,TRUE,"Det_Trans_Sum";"ei",#N/A,TRUE,"Earnings Impact";"ad",#N/A,TRUE,"accretion dilution";"pfis",#N/A,TRUE,"Pro Forma Income Statement";"acq",#N/A,TRUE,"Acquirer";"tar",#N/A,TRUE,"Target"}</definedName>
    <definedName name="wrn.26." localSheetId="0" hidden="1">{"cover",#N/A,TRUE,"Cover";"toc3",#N/A,TRUE,"TOC";"over",#N/A,TRUE,"Overview";"ts2",#N/A,TRUE,"Det_Trans_Sum";"ei1",#N/A,TRUE,"Earnings Impact";"ad1",#N/A,TRUE,"accretion dilution";"pfis1",#N/A,TRUE,"Pro Forma Income Statement";"acq1",#N/A,TRUE,"Acquirer";"tar1",#N/A,TRUE,"Target"}</definedName>
    <definedName name="wrn.26." hidden="1">{"cover",#N/A,TRUE,"Cover";"toc3",#N/A,TRUE,"TOC";"over",#N/A,TRUE,"Overview";"ts2",#N/A,TRUE,"Det_Trans_Sum";"ei1",#N/A,TRUE,"Earnings Impact";"ad1",#N/A,TRUE,"accretion dilution";"pfis1",#N/A,TRUE,"Pro Forma Income Statement";"acq1",#N/A,TRUE,"Acquirer";"tar1",#N/A,TRUE,"Target"}</definedName>
    <definedName name="wrn.27." localSheetId="0" hidden="1">{"cover",#N/A,TRUE,"Cover";"toc3",#N/A,TRUE,"TOC";"over",#N/A,TRUE,"Overview";"ts2",#N/A,TRUE,"Det_Trans_Sum";"ei2",#N/A,TRUE,"Earnings Impact";"ad2",#N/A,TRUE,"accretion dilution";"pfis2",#N/A,TRUE,"Pro Forma Income Statement";"acq2",#N/A,TRUE,"Acquirer";"tar2",#N/A,TRUE,"Target"}</definedName>
    <definedName name="wrn.27." hidden="1">{"cover",#N/A,TRUE,"Cover";"toc3",#N/A,TRUE,"TOC";"over",#N/A,TRUE,"Overview";"ts2",#N/A,TRUE,"Det_Trans_Sum";"ei2",#N/A,TRUE,"Earnings Impact";"ad2",#N/A,TRUE,"accretion dilution";"pfis2",#N/A,TRUE,"Pro Forma Income Statement";"acq2",#N/A,TRUE,"Acquirer";"tar2",#N/A,TRUE,"Target"}</definedName>
    <definedName name="wrn.28." localSheetId="0" hidden="1">{"cover",#N/A,TRUE,"Cover";"toc3",#N/A,TRUE,"TOC";"over",#N/A,TRUE,"Overview";"ts2",#N/A,TRUE,"Det_Trans_Sum";"ei3",#N/A,TRUE,"Earnings Impact";"ad3",#N/A,TRUE,"accretion dilution";"pfis3",#N/A,TRUE,"Pro Forma Income Statement";"acq3",#N/A,TRUE,"Acquirer";"tar3",#N/A,TRUE,"Target"}</definedName>
    <definedName name="wrn.28." hidden="1">{"cover",#N/A,TRUE,"Cover";"toc3",#N/A,TRUE,"TOC";"over",#N/A,TRUE,"Overview";"ts2",#N/A,TRUE,"Det_Trans_Sum";"ei3",#N/A,TRUE,"Earnings Impact";"ad3",#N/A,TRUE,"accretion dilution";"pfis3",#N/A,TRUE,"Pro Forma Income Statement";"acq3",#N/A,TRUE,"Acquirer";"tar3",#N/A,TRUE,"Target"}</definedName>
    <definedName name="wrn.29." localSheetId="0" hidden="1">{"cover",#N/A,TRUE,"Cover";"toc4",#N/A,TRUE,"TOC";"over",#N/A,TRUE,"Overview";"ts2",#N/A,TRUE,"Det_Trans_Sum";"ei",#N/A,TRUE,"Earnings Impact";"ad",#N/A,TRUE,"accretion dilution";"tas",#N/A,TRUE,"TaintedShares";"hg",#N/A,TRUE,"Has-Gets";"pfis",#N/A,TRUE,"Pro Forma Income Statement";"ca",#N/A,TRUE,"Contribution_Analysis";"acq",#N/A,TRUE,"Acquirer";"tar",#N/A,TRUE,"Target"}</definedName>
    <definedName name="wrn.29." hidden="1">{"cover",#N/A,TRUE,"Cover";"toc4",#N/A,TRUE,"TOC";"over",#N/A,TRUE,"Overview";"ts2",#N/A,TRUE,"Det_Trans_Sum";"ei",#N/A,TRUE,"Earnings Impact";"ad",#N/A,TRUE,"accretion dilution";"tas",#N/A,TRUE,"TaintedShares";"hg",#N/A,TRUE,"Has-Gets";"pfis",#N/A,TRUE,"Pro Forma Income Statement";"ca",#N/A,TRUE,"Contribution_Analysis";"acq",#N/A,TRUE,"Acquirer";"tar",#N/A,TRUE,"Target"}</definedName>
    <definedName name="wrn.3." localSheetId="0" hidden="1">{"cover",#N/A,TRUE,"Cover";"toc1",#N/A,TRUE,"TOC";"ts1",#N/A,TRUE,"Transaction Summary";"ei2",#N/A,TRUE,"Earnings Impact";"ad2",#N/A,TRUE,"accretion dilution"}</definedName>
    <definedName name="wrn.3." hidden="1">{"cover",#N/A,TRUE,"Cover";"toc1",#N/A,TRUE,"TOC";"ts1",#N/A,TRUE,"Transaction Summary";"ei2",#N/A,TRUE,"Earnings Impact";"ad2",#N/A,TRUE,"accretion dilution"}</definedName>
    <definedName name="wrn.3._.STG._.vs._.LY." localSheetId="0" hidden="1">{"3",#N/A,FALSE,"X2BA"}</definedName>
    <definedName name="wrn.3._.STG._.vs._.LY." hidden="1">{"3",#N/A,FALSE,"X2BA"}</definedName>
    <definedName name="wrn.30." localSheetId="0" hidden="1">{"cover",#N/A,TRUE,"Cover";"toc4",#N/A,TRUE,"TOC";"over",#N/A,TRUE,"Overview";"ts2",#N/A,TRUE,"Det_Trans_Sum";"ei1",#N/A,TRUE,"Earnings Impact";"ad1",#N/A,TRUE,"accretion dilution";"tas",#N/A,TRUE,"TaintedShares";"hg1",#N/A,TRUE,"Has-Gets";"pfis1",#N/A,TRUE,"Pro Forma Income Statement";"ca1",#N/A,TRUE,"Contribution_Analysis";"acq1",#N/A,TRUE,"Acquirer";"tar1",#N/A,TRUE,"Target"}</definedName>
    <definedName name="wrn.30." hidden="1">{"cover",#N/A,TRUE,"Cover";"toc4",#N/A,TRUE,"TOC";"over",#N/A,TRUE,"Overview";"ts2",#N/A,TRUE,"Det_Trans_Sum";"ei1",#N/A,TRUE,"Earnings Impact";"ad1",#N/A,TRUE,"accretion dilution";"tas",#N/A,TRUE,"TaintedShares";"hg1",#N/A,TRUE,"Has-Gets";"pfis1",#N/A,TRUE,"Pro Forma Income Statement";"ca1",#N/A,TRUE,"Contribution_Analysis";"acq1",#N/A,TRUE,"Acquirer";"tar1",#N/A,TRUE,"Target"}</definedName>
    <definedName name="wrn.30._.Per._.Cent." localSheetId="0" hidden="1">{#N/A,"30% Success",TRUE,"Sales Forecast";#N/A,#N/A,TRUE,"Sheet2"}</definedName>
    <definedName name="wrn.30._.Per._.Cent." hidden="1">{#N/A,"30% Success",TRUE,"Sales Forecast";#N/A,#N/A,TRUE,"Sheet2"}</definedName>
    <definedName name="wrn.31." localSheetId="0" hidden="1">{"cover",#N/A,TRUE,"Cover";"toc4",#N/A,TRUE,"TOC";"over",#N/A,TRUE,"Overview";"ts2",#N/A,TRUE,"Det_Trans_Sum";"ei2",#N/A,TRUE,"Earnings Impact";"ad2",#N/A,TRUE,"accretion dilution";"tas",#N/A,TRUE,"TaintedShares";"hg2",#N/A,TRUE,"Has-Gets";"pfis2",#N/A,TRUE,"Pro Forma Income Statement";"ca2",#N/A,TRUE,"Contribution_Analysis";"acq2",#N/A,TRUE,"Acquirer";"tar2",#N/A,TRUE,"Target"}</definedName>
    <definedName name="wrn.31." hidden="1">{"cover",#N/A,TRUE,"Cover";"toc4",#N/A,TRUE,"TOC";"over",#N/A,TRUE,"Overview";"ts2",#N/A,TRUE,"Det_Trans_Sum";"ei2",#N/A,TRUE,"Earnings Impact";"ad2",#N/A,TRUE,"accretion dilution";"tas",#N/A,TRUE,"TaintedShares";"hg2",#N/A,TRUE,"Has-Gets";"pfis2",#N/A,TRUE,"Pro Forma Income Statement";"ca2",#N/A,TRUE,"Contribution_Analysis";"acq2",#N/A,TRUE,"Acquirer";"tar2",#N/A,TRUE,"Target"}</definedName>
    <definedName name="wrn.32." localSheetId="0" hidden="1">{"cover",#N/A,TRUE,"Cover";"toc4",#N/A,TRUE,"TOC";"over",#N/A,TRUE,"Overview";"ts2",#N/A,TRUE,"Det_Trans_Sum";"ei3",#N/A,TRUE,"Earnings Impact";"ad3",#N/A,TRUE,"accretion dilution";"tas",#N/A,TRUE,"TaintedShares";"hg3",#N/A,TRUE,"Has-Gets";"pfis3",#N/A,TRUE,"Pro Forma Income Statement";"ca3",#N/A,TRUE,"Contribution_Analysis";"acq3",#N/A,TRUE,"Acquirer";"tar3",#N/A,TRUE,"Target"}</definedName>
    <definedName name="wrn.32." hidden="1">{"cover",#N/A,TRUE,"Cover";"toc4",#N/A,TRUE,"TOC";"over",#N/A,TRUE,"Overview";"ts2",#N/A,TRUE,"Det_Trans_Sum";"ei3",#N/A,TRUE,"Earnings Impact";"ad3",#N/A,TRUE,"accretion dilution";"tas",#N/A,TRUE,"TaintedShares";"hg3",#N/A,TRUE,"Has-Gets";"pfis3",#N/A,TRUE,"Pro Forma Income Statement";"ca3",#N/A,TRUE,"Contribution_Analysis";"acq3",#N/A,TRUE,"Acquirer";"tar3",#N/A,TRUE,"Target"}</definedName>
    <definedName name="wrn.33." localSheetId="0" hidden="1">{"cover",#N/A,TRUE,"Cover";"toc5",#N/A,TRUE,"TOC";"over",#N/A,TRUE,"Overview";"ts2",#N/A,TRUE,"Det_Trans_Sum";"ei",#N/A,TRUE,"Earnings Impact";"ad",#N/A,TRUE,"accretion dilution";"pfis",#N/A,TRUE,"Pro Forma Income Statement";"ca",#N/A,TRUE,"Contribution_Analysis";"acq",#N/A,TRUE,"Acquirer";"tar",#N/A,TRUE,"Target"}</definedName>
    <definedName name="wrn.33." hidden="1">{"cover",#N/A,TRUE,"Cover";"toc5",#N/A,TRUE,"TOC";"over",#N/A,TRUE,"Overview";"ts2",#N/A,TRUE,"Det_Trans_Sum";"ei",#N/A,TRUE,"Earnings Impact";"ad",#N/A,TRUE,"accretion dilution";"pfis",#N/A,TRUE,"Pro Forma Income Statement";"ca",#N/A,TRUE,"Contribution_Analysis";"acq",#N/A,TRUE,"Acquirer";"tar",#N/A,TRUE,"Target"}</definedName>
    <definedName name="wrn.34." localSheetId="0" hidden="1">{"cover",#N/A,TRUE,"Cover";"toc5",#N/A,TRUE,"TOC";"over",#N/A,TRUE,"Overview";"ts2",#N/A,TRUE,"Det_Trans_Sum";"ei1",#N/A,TRUE,"Earnings Impact";"ad1",#N/A,TRUE,"accretion dilution";"pfis1",#N/A,TRUE,"Pro Forma Income Statement";"ca1",#N/A,TRUE,"Contribution_Analysis";"acq1",#N/A,TRUE,"Acquirer";"tar1",#N/A,TRUE,"Target"}</definedName>
    <definedName name="wrn.34." hidden="1">{"cover",#N/A,TRUE,"Cover";"toc5",#N/A,TRUE,"TOC";"over",#N/A,TRUE,"Overview";"ts2",#N/A,TRUE,"Det_Trans_Sum";"ei1",#N/A,TRUE,"Earnings Impact";"ad1",#N/A,TRUE,"accretion dilution";"pfis1",#N/A,TRUE,"Pro Forma Income Statement";"ca1",#N/A,TRUE,"Contribution_Analysis";"acq1",#N/A,TRUE,"Acquirer";"tar1",#N/A,TRUE,"Target"}</definedName>
    <definedName name="wrn.35." localSheetId="0" hidden="1">{"cover",#N/A,TRUE,"Cover";"toc5",#N/A,TRUE,"TOC";"over",#N/A,TRUE,"Overview";"ts2",#N/A,TRUE,"Det_Trans_Sum";"ei2",#N/A,TRUE,"Earnings Impact";"ad2",#N/A,TRUE,"accretion dilution";"pfis2",#N/A,TRUE,"Pro Forma Income Statement";"ca2",#N/A,TRUE,"Contribution_Analysis";"acq2",#N/A,TRUE,"Acquirer";"tar2",#N/A,TRUE,"Target"}</definedName>
    <definedName name="wrn.35." hidden="1">{"cover",#N/A,TRUE,"Cover";"toc5",#N/A,TRUE,"TOC";"over",#N/A,TRUE,"Overview";"ts2",#N/A,TRUE,"Det_Trans_Sum";"ei2",#N/A,TRUE,"Earnings Impact";"ad2",#N/A,TRUE,"accretion dilution";"pfis2",#N/A,TRUE,"Pro Forma Income Statement";"ca2",#N/A,TRUE,"Contribution_Analysis";"acq2",#N/A,TRUE,"Acquirer";"tar2",#N/A,TRUE,"Target"}</definedName>
    <definedName name="wrn.36." localSheetId="0" hidden="1">{"cover",#N/A,TRUE,"Cover";"toc5",#N/A,TRUE,"TOC";"over",#N/A,TRUE,"Overview";"ts2",#N/A,TRUE,"Det_Trans_Sum";"ei3",#N/A,TRUE,"Earnings Impact";"ad3",#N/A,TRUE,"accretion dilution";"pfis3",#N/A,TRUE,"Pro Forma Income Statement";"ca3",#N/A,TRUE,"Contribution_Analysis";"acq3",#N/A,TRUE,"Acquirer";"tar3",#N/A,TRUE,"Target"}</definedName>
    <definedName name="wrn.36." hidden="1">{"cover",#N/A,TRUE,"Cover";"toc5",#N/A,TRUE,"TOC";"over",#N/A,TRUE,"Overview";"ts2",#N/A,TRUE,"Det_Trans_Sum";"ei3",#N/A,TRUE,"Earnings Impact";"ad3",#N/A,TRUE,"accretion dilution";"pfis3",#N/A,TRUE,"Pro Forma Income Statement";"ca3",#N/A,TRUE,"Contribution_Analysis";"acq3",#N/A,TRUE,"Acquirer";"tar3",#N/A,TRUE,"Target"}</definedName>
    <definedName name="wrn.37." localSheetId="0" hidden="1">{"cover",#N/A,TRUE,"Cover";"toc6",#N/A,TRUE,"TOC";"over",#N/A,TRUE,"Overview";"ts2",#N/A,TRUE,"Det_Trans_Sum";"ei",#N/A,TRUE,"Earnings Impact";"ad",#N/A,TRUE,"accretion dilution";"hg",#N/A,TRUE,"Has-Gets";"pfis",#N/A,TRUE,"Pro Forma Income Statement";"ca",#N/A,TRUE,"Contribution_Analysis";"acq",#N/A,TRUE,"Acquirer";"tar",#N/A,TRUE,"Target"}</definedName>
    <definedName name="wrn.37." hidden="1">{"cover",#N/A,TRUE,"Cover";"toc6",#N/A,TRUE,"TOC";"over",#N/A,TRUE,"Overview";"ts2",#N/A,TRUE,"Det_Trans_Sum";"ei",#N/A,TRUE,"Earnings Impact";"ad",#N/A,TRUE,"accretion dilution";"hg",#N/A,TRUE,"Has-Gets";"pfis",#N/A,TRUE,"Pro Forma Income Statement";"ca",#N/A,TRUE,"Contribution_Analysis";"acq",#N/A,TRUE,"Acquirer";"tar",#N/A,TRUE,"Target"}</definedName>
    <definedName name="wrn.38." localSheetId="0" hidden="1">{"cover",#N/A,TRUE,"Cover";"toc6",#N/A,TRUE,"TOC";"over",#N/A,TRUE,"Overview";"ts2",#N/A,TRUE,"Det_Trans_Sum";"ei1",#N/A,TRUE,"Earnings Impact";"ad1",#N/A,TRUE,"accretion dilution";"hg1",#N/A,TRUE,"Has-Gets";"pfis1",#N/A,TRUE,"Pro Forma Income Statement";"ca1",#N/A,TRUE,"Contribution_Analysis";"acq1",#N/A,TRUE,"Acquirer";"tar1",#N/A,TRUE,"Target"}</definedName>
    <definedName name="wrn.38." hidden="1">{"cover",#N/A,TRUE,"Cover";"toc6",#N/A,TRUE,"TOC";"over",#N/A,TRUE,"Overview";"ts2",#N/A,TRUE,"Det_Trans_Sum";"ei1",#N/A,TRUE,"Earnings Impact";"ad1",#N/A,TRUE,"accretion dilution";"hg1",#N/A,TRUE,"Has-Gets";"pfis1",#N/A,TRUE,"Pro Forma Income Statement";"ca1",#N/A,TRUE,"Contribution_Analysis";"acq1",#N/A,TRUE,"Acquirer";"tar1",#N/A,TRUE,"Target"}</definedName>
    <definedName name="wrn.39." localSheetId="0" hidden="1">{"cover",#N/A,TRUE,"Cover";"toc6",#N/A,TRUE,"TOC";"over",#N/A,TRUE,"Overview";"ts2",#N/A,TRUE,"Det_Trans_Sum";"ei2",#N/A,TRUE,"Earnings Impact";"ad2",#N/A,TRUE,"accretion dilution";"hg2",#N/A,TRUE,"Has-Gets";"pfis2",#N/A,TRUE,"Pro Forma Income Statement";"ca2",#N/A,TRUE,"Contribution_Analysis";"acq2",#N/A,TRUE,"Acquirer";"tar2",#N/A,TRUE,"Target"}</definedName>
    <definedName name="wrn.39." hidden="1">{"cover",#N/A,TRUE,"Cover";"toc6",#N/A,TRUE,"TOC";"over",#N/A,TRUE,"Overview";"ts2",#N/A,TRUE,"Det_Trans_Sum";"ei2",#N/A,TRUE,"Earnings Impact";"ad2",#N/A,TRUE,"accretion dilution";"hg2",#N/A,TRUE,"Has-Gets";"pfis2",#N/A,TRUE,"Pro Forma Income Statement";"ca2",#N/A,TRUE,"Contribution_Analysis";"acq2",#N/A,TRUE,"Acquirer";"tar2",#N/A,TRUE,"Target"}</definedName>
    <definedName name="wrn.3cases." localSheetId="0" hidden="1">{#N/A,"Base",FALSE,"Dividend";#N/A,"Conservative",FALSE,"Dividend";#N/A,"Downside",FALSE,"Dividend"}</definedName>
    <definedName name="wrn.3cases." hidden="1">{#N/A,"Base",FALSE,"Dividend";#N/A,"Conservative",FALSE,"Dividend";#N/A,"Downside",FALSE,"Dividend"}</definedName>
    <definedName name="wrn.4." localSheetId="0" hidden="1">{"toc1",#N/A,FALSE,"TOC";"cover",#N/A,FALSE,"Cover";"ts1",#N/A,FALSE,"Transaction Summary";"ei3",#N/A,FALSE,"Earnings Impact";"ad3",#N/A,FALSE,"accretion dilution"}</definedName>
    <definedName name="wrn.4." hidden="1">{"toc1",#N/A,FALSE,"TOC";"cover",#N/A,FALSE,"Cover";"ts1",#N/A,FALSE,"Transaction Summary";"ei3",#N/A,FALSE,"Earnings Impact";"ad3",#N/A,FALSE,"accretion dilution"}</definedName>
    <definedName name="wrn.4._.Full._.Year._.vs._.LY." localSheetId="0" hidden="1">{"4",#N/A,FALSE,"X2BA"}</definedName>
    <definedName name="wrn.4._.Full._.Year._.vs._.LY." hidden="1">{"4",#N/A,FALSE,"X2BA"}</definedName>
    <definedName name="wrn.40." localSheetId="0" hidden="1">{"cover",#N/A,TRUE,"Cover";"toc6",#N/A,TRUE,"TOC";"over",#N/A,TRUE,"Overview";"ts2",#N/A,TRUE,"Det_Trans_Sum";"ei3",#N/A,TRUE,"Earnings Impact";"ad3",#N/A,TRUE,"accretion dilution";"hg3",#N/A,TRUE,"Has-Gets";"pfis3",#N/A,TRUE,"Pro Forma Income Statement";"ca3",#N/A,TRUE,"Contribution_Analysis";"acq3",#N/A,TRUE,"Acquirer";"tar3",#N/A,TRUE,"Target"}</definedName>
    <definedName name="wrn.40." hidden="1">{"cover",#N/A,TRUE,"Cover";"toc6",#N/A,TRUE,"TOC";"over",#N/A,TRUE,"Overview";"ts2",#N/A,TRUE,"Det_Trans_Sum";"ei3",#N/A,TRUE,"Earnings Impact";"ad3",#N/A,TRUE,"accretion dilution";"hg3",#N/A,TRUE,"Has-Gets";"pfis3",#N/A,TRUE,"Pro Forma Income Statement";"ca3",#N/A,TRUE,"Contribution_Analysis";"acq3",#N/A,TRUE,"Acquirer";"tar3",#N/A,TRUE,"Target"}</definedName>
    <definedName name="wrn.41." localSheetId="0" hidden="1">{"cover",#N/A,TRUE,"Cover";"toc7",#N/A,TRUE,"TOC";"over",#N/A,TRUE,"Overview";"ts2",#N/A,TRUE,"Det_Trans_Sum";"eic",#N/A,TRUE,"Earnings Impact";"ad",#N/A,TRUE,"accretion dilution";"pfis",#N/A,TRUE,"Pro Forma Income Statement";"profba",#N/A,TRUE,"Pro Forma Balance Sheet";"acqc",#N/A,TRUE,"Acquirer";"tarc",#N/A,TRUE,"Target"}</definedName>
    <definedName name="wrn.41." hidden="1">{"cover",#N/A,TRUE,"Cover";"toc7",#N/A,TRUE,"TOC";"over",#N/A,TRUE,"Overview";"ts2",#N/A,TRUE,"Det_Trans_Sum";"eic",#N/A,TRUE,"Earnings Impact";"ad",#N/A,TRUE,"accretion dilution";"pfis",#N/A,TRUE,"Pro Forma Income Statement";"profba",#N/A,TRUE,"Pro Forma Balance Sheet";"acqc",#N/A,TRUE,"Acquirer";"tarc",#N/A,TRUE,"Target"}</definedName>
    <definedName name="wrn.42." localSheetId="0" hidden="1">{"cover",#N/A,TRUE,"Cover";"toc7",#N/A,TRUE,"TOC";"over",#N/A,TRUE,"Overview";"ts2",#N/A,TRUE,"Det_Trans_Sum";"ei1c",#N/A,TRUE,"Earnings Impact";"ad1",#N/A,TRUE,"accretion dilution";"pfis1",#N/A,TRUE,"Pro Forma Income Statement";"profba",#N/A,TRUE,"Pro Forma Balance Sheet";"acq1c",#N/A,TRUE,"Acquirer";"tar1c",#N/A,TRUE,"Target"}</definedName>
    <definedName name="wrn.42." hidden="1">{"cover",#N/A,TRUE,"Cover";"toc7",#N/A,TRUE,"TOC";"over",#N/A,TRUE,"Overview";"ts2",#N/A,TRUE,"Det_Trans_Sum";"ei1c",#N/A,TRUE,"Earnings Impact";"ad1",#N/A,TRUE,"accretion dilution";"pfis1",#N/A,TRUE,"Pro Forma Income Statement";"profba",#N/A,TRUE,"Pro Forma Balance Sheet";"acq1c",#N/A,TRUE,"Acquirer";"tar1c",#N/A,TRUE,"Target"}</definedName>
    <definedName name="wrn.43." localSheetId="0" hidden="1">{"cover",#N/A,TRUE,"Cover";"toc7",#N/A,TRUE,"TOC";"over",#N/A,TRUE,"Overview";"ts2",#N/A,TRUE,"Det_Trans_Sum";"ei2c",#N/A,TRUE,"Earnings Impact";"ad2",#N/A,TRUE,"accretion dilution";"pfis2",#N/A,TRUE,"Pro Forma Income Statement";"profba",#N/A,TRUE,"Pro Forma Balance Sheet";"acq2c",#N/A,TRUE,"Acquirer";"tar2c",#N/A,TRUE,"Target"}</definedName>
    <definedName name="wrn.43." hidden="1">{"cover",#N/A,TRUE,"Cover";"toc7",#N/A,TRUE,"TOC";"over",#N/A,TRUE,"Overview";"ts2",#N/A,TRUE,"Det_Trans_Sum";"ei2c",#N/A,TRUE,"Earnings Impact";"ad2",#N/A,TRUE,"accretion dilution";"pfis2",#N/A,TRUE,"Pro Forma Income Statement";"profba",#N/A,TRUE,"Pro Forma Balance Sheet";"acq2c",#N/A,TRUE,"Acquirer";"tar2c",#N/A,TRUE,"Target"}</definedName>
    <definedName name="wrn.44." localSheetId="0" hidden="1">{"cover",#N/A,TRUE,"Cover";"toc7",#N/A,TRUE,"TOC";"over",#N/A,TRUE,"Overview";"ts2",#N/A,TRUE,"Det_Trans_Sum";"ei3c",#N/A,TRUE,"Earnings Impact";"ad3",#N/A,TRUE,"accretion dilution";"pfis3",#N/A,TRUE,"Pro Forma Income Statement";"profba",#N/A,TRUE,"Pro Forma Balance Sheet";"acq3c",#N/A,TRUE,"Acquirer";"tar3c",#N/A,TRUE,"Target"}</definedName>
    <definedName name="wrn.44." hidden="1">{"cover",#N/A,TRUE,"Cover";"toc7",#N/A,TRUE,"TOC";"over",#N/A,TRUE,"Overview";"ts2",#N/A,TRUE,"Det_Trans_Sum";"ei3c",#N/A,TRUE,"Earnings Impact";"ad3",#N/A,TRUE,"accretion dilution";"pfis3",#N/A,TRUE,"Pro Forma Income Statement";"profba",#N/A,TRUE,"Pro Forma Balance Sheet";"acq3c",#N/A,TRUE,"Acquirer";"tar3c",#N/A,TRUE,"Target"}</definedName>
    <definedName name="wrn.45." localSheetId="0" hidden="1">{"cover",#N/A,TRUE,"Cover";"toc8",#N/A,TRUE,"TOC";"over",#N/A,TRUE,"Overview";"ts2",#N/A,TRUE,"Det_Trans_Sum";"eic",#N/A,TRUE,"Earnings Impact";"ad",#N/A,TRUE,"accretion dilution";"pfis",#N/A,TRUE,"Pro Forma Income Statement";"ca",#N/A,TRUE,"Contribution_Analysis";"profba",#N/A,TRUE,"Pro Forma Balance Sheet";"acqc",#N/A,TRUE,"Acquirer";"tarc",#N/A,TRUE,"Target"}</definedName>
    <definedName name="wrn.45." hidden="1">{"cover",#N/A,TRUE,"Cover";"toc8",#N/A,TRUE,"TOC";"over",#N/A,TRUE,"Overview";"ts2",#N/A,TRUE,"Det_Trans_Sum";"eic",#N/A,TRUE,"Earnings Impact";"ad",#N/A,TRUE,"accretion dilution";"pfis",#N/A,TRUE,"Pro Forma Income Statement";"ca",#N/A,TRUE,"Contribution_Analysis";"profba",#N/A,TRUE,"Pro Forma Balance Sheet";"acqc",#N/A,TRUE,"Acquirer";"tarc",#N/A,TRUE,"Target"}</definedName>
    <definedName name="wrn.46." localSheetId="0" hidden="1">{"cover",#N/A,TRUE,"Cover";"toc8",#N/A,TRUE,"TOC";"over",#N/A,TRUE,"Overview";"ts2",#N/A,TRUE,"Det_Trans_Sum";"ei1c",#N/A,TRUE,"Earnings Impact";"ad1",#N/A,TRUE,"accretion dilution";"pfis1",#N/A,TRUE,"Pro Forma Income Statement";"ca1",#N/A,TRUE,"Contribution_Analysis";"profba",#N/A,TRUE,"Pro Forma Balance Sheet";"acq1c",#N/A,TRUE,"Acquirer";"tar1c",#N/A,TRUE,"Target"}</definedName>
    <definedName name="wrn.46." hidden="1">{"cover",#N/A,TRUE,"Cover";"toc8",#N/A,TRUE,"TOC";"over",#N/A,TRUE,"Overview";"ts2",#N/A,TRUE,"Det_Trans_Sum";"ei1c",#N/A,TRUE,"Earnings Impact";"ad1",#N/A,TRUE,"accretion dilution";"pfis1",#N/A,TRUE,"Pro Forma Income Statement";"ca1",#N/A,TRUE,"Contribution_Analysis";"profba",#N/A,TRUE,"Pro Forma Balance Sheet";"acq1c",#N/A,TRUE,"Acquirer";"tar1c",#N/A,TRUE,"Target"}</definedName>
    <definedName name="wrn.47." localSheetId="0"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wrn.47."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wrn.48." localSheetId="0" hidden="1">{"cover",#N/A,TRUE,"Cover";"toc8",#N/A,TRUE,"TOC";"over",#N/A,TRUE,"Overview";"ts2",#N/A,TRUE,"Det_Trans_Sum";"ei3c",#N/A,TRUE,"Earnings Impact";"ad3",#N/A,TRUE,"accretion dilution";"pfis3",#N/A,TRUE,"Pro Forma Income Statement";"ca3",#N/A,TRUE,"Contribution_Analysis";"profba",#N/A,TRUE,"Pro Forma Balance Sheet";"acq3c",#N/A,TRUE,"Acquirer";"tar3c",#N/A,TRUE,"Target"}</definedName>
    <definedName name="wrn.48." hidden="1">{"cover",#N/A,TRUE,"Cover";"toc8",#N/A,TRUE,"TOC";"over",#N/A,TRUE,"Overview";"ts2",#N/A,TRUE,"Det_Trans_Sum";"ei3c",#N/A,TRUE,"Earnings Impact";"ad3",#N/A,TRUE,"accretion dilution";"pfis3",#N/A,TRUE,"Pro Forma Income Statement";"ca3",#N/A,TRUE,"Contribution_Analysis";"profba",#N/A,TRUE,"Pro Forma Balance Sheet";"acq3c",#N/A,TRUE,"Acquirer";"tar3c",#N/A,TRUE,"Target"}</definedName>
    <definedName name="wrn.49." localSheetId="0" hidden="1">{"cover",#N/A,TRUE,"Cover";"toc9",#N/A,TRUE,"TOC";"over",#N/A,TRUE,"Overview";"ts2",#N/A,TRUE,"Det_Trans_Sum";"eic",#N/A,TRUE,"Earnings Impact";"ad",#N/A,TRUE,"accretion dilution";"tas",#N/A,TRUE,"TaintedShares";"hg",#N/A,TRUE,"Has-Gets";"pfis",#N/A,TRUE,"Pro Forma Income Statement";"ca",#N/A,TRUE,"Contribution_Analysis";"profba",#N/A,TRUE,"Pro Forma Balance Sheet";"acqc",#N/A,TRUE,"Acquirer";"tarc",#N/A,TRUE,"Target"}</definedName>
    <definedName name="wrn.49." hidden="1">{"cover",#N/A,TRUE,"Cover";"toc9",#N/A,TRUE,"TOC";"over",#N/A,TRUE,"Overview";"ts2",#N/A,TRUE,"Det_Trans_Sum";"eic",#N/A,TRUE,"Earnings Impact";"ad",#N/A,TRUE,"accretion dilution";"tas",#N/A,TRUE,"TaintedShares";"hg",#N/A,TRUE,"Has-Gets";"pfis",#N/A,TRUE,"Pro Forma Income Statement";"ca",#N/A,TRUE,"Contribution_Analysis";"profba",#N/A,TRUE,"Pro Forma Balance Sheet";"acqc",#N/A,TRUE,"Acquirer";"tarc",#N/A,TRUE,"Target"}</definedName>
    <definedName name="wrn.4a01." localSheetId="0" hidden="1">{"all1",#N/A,FALSE,"Header";"all1",#N/A,FALSE,"4a101";"all1",#N/A,FALSE,"4a201";"all1",#N/A,FALSE,"4a301";"all1",#N/A,FALSE,"4a401";"all1",#N/A,FALSE,"4a501"}</definedName>
    <definedName name="wrn.4a01." hidden="1">{"all1",#N/A,FALSE,"Header";"all1",#N/A,FALSE,"4a101";"all1",#N/A,FALSE,"4a201";"all1",#N/A,FALSE,"4a301";"all1",#N/A,FALSE,"4a401";"all1",#N/A,FALSE,"4a501"}</definedName>
    <definedName name="wrn.4a10." localSheetId="0" hidden="1">{"all1",#N/A,FALSE,"Header";"all1",#N/A,FALSE,"4a101";"all1",#N/A,FALSE,"4a201";"all1",#N/A,FALSE,"4a301";"all1",#N/A,FALSE,"4a401";"all1",#N/A,FALSE,"4a102";"all1",#N/A,FALSE,"4a501";"all1",#N/A,FALSE,"4a202";"all1",#N/A,FALSE,"4a302";"all1",#N/A,FALSE,"4a402";"all1",#N/A,FALSE,"4a502";"all1",#N/A,FALSE,"Summary 01 02 loa"}</definedName>
    <definedName name="wrn.4a10." hidden="1">{"all1",#N/A,FALSE,"Header";"all1",#N/A,FALSE,"4a101";"all1",#N/A,FALSE,"4a201";"all1",#N/A,FALSE,"4a301";"all1",#N/A,FALSE,"4a401";"all1",#N/A,FALSE,"4a102";"all1",#N/A,FALSE,"4a501";"all1",#N/A,FALSE,"4a202";"all1",#N/A,FALSE,"4a302";"all1",#N/A,FALSE,"4a402";"all1",#N/A,FALSE,"4a502";"all1",#N/A,FALSE,"Summary 01 02 loa"}</definedName>
    <definedName name="wrn.5." localSheetId="0" hidden="1">{"cover",#N/A,TRUE,"Cover";"toc2",#N/A,TRUE,"TOC";"ts1",#N/A,TRUE,"Transaction Summary";"ei",#N/A,TRUE,"Earnings Impact";"ad",#N/A,TRUE,"accretion dilution";"hg",#N/A,TRUE,"Has-Gets"}</definedName>
    <definedName name="wrn.5." hidden="1">{"cover",#N/A,TRUE,"Cover";"toc2",#N/A,TRUE,"TOC";"ts1",#N/A,TRUE,"Transaction Summary";"ei",#N/A,TRUE,"Earnings Impact";"ad",#N/A,TRUE,"accretion dilution";"hg",#N/A,TRUE,"Has-Gets"}</definedName>
    <definedName name="wrn.5._.Month._.vs._.BGT." localSheetId="0" hidden="1">{"5",#N/A,FALSE,"X2BA"}</definedName>
    <definedName name="wrn.5._.Month._.vs._.BGT." hidden="1">{"5",#N/A,FALSE,"X2BA"}</definedName>
    <definedName name="wrn.50." localSheetId="0" hidden="1">{"cover",#N/A,TRUE,"Cover";"toc9",#N/A,TRUE,"TOC";"over",#N/A,TRUE,"Overview";"ts2",#N/A,TRUE,"Det_Trans_Sum";"ei1c",#N/A,TRUE,"Earnings Impact";"ad1",#N/A,TRUE,"accretion dilution";"tas",#N/A,TRUE,"TaintedShares";"hg1",#N/A,TRUE,"Has-Gets";"pfis1",#N/A,TRUE,"Pro Forma Income Statement";"ca1",#N/A,TRUE,"Contribution_Analysis";"profba",#N/A,TRUE,"Pro Forma Balance Sheet";"acq1c",#N/A,TRUE,"Acquirer";"tar1c",#N/A,TRUE,"Target"}</definedName>
    <definedName name="wrn.50." hidden="1">{"cover",#N/A,TRUE,"Cover";"toc9",#N/A,TRUE,"TOC";"over",#N/A,TRUE,"Overview";"ts2",#N/A,TRUE,"Det_Trans_Sum";"ei1c",#N/A,TRUE,"Earnings Impact";"ad1",#N/A,TRUE,"accretion dilution";"tas",#N/A,TRUE,"TaintedShares";"hg1",#N/A,TRUE,"Has-Gets";"pfis1",#N/A,TRUE,"Pro Forma Income Statement";"ca1",#N/A,TRUE,"Contribution_Analysis";"profba",#N/A,TRUE,"Pro Forma Balance Sheet";"acq1c",#N/A,TRUE,"Acquirer";"tar1c",#N/A,TRUE,"Target"}</definedName>
    <definedName name="wrn.51." localSheetId="0" hidden="1">{"cover",#N/A,TRUE,"Cover";"toc9",#N/A,TRUE,"TOC";"over",#N/A,TRUE,"Overview";"ei2c",#N/A,TRUE,"Earnings Impact";"ts2",#N/A,TRUE,"Det_Trans_Sum";"ad2",#N/A,TRUE,"accretion dilution";"tas",#N/A,TRUE,"TaintedShares";"hg2",#N/A,TRUE,"Has-Gets";"pfis2",#N/A,TRUE,"Pro Forma Income Statement";"ca2",#N/A,TRUE,"Contribution_Analysis";"profba",#N/A,TRUE,"Pro Forma Balance Sheet";"acq2c",#N/A,TRUE,"Acquirer";"tar2c",#N/A,TRUE,"Target"}</definedName>
    <definedName name="wrn.51." hidden="1">{"cover",#N/A,TRUE,"Cover";"toc9",#N/A,TRUE,"TOC";"over",#N/A,TRUE,"Overview";"ei2c",#N/A,TRUE,"Earnings Impact";"ts2",#N/A,TRUE,"Det_Trans_Sum";"ad2",#N/A,TRUE,"accretion dilution";"tas",#N/A,TRUE,"TaintedShares";"hg2",#N/A,TRUE,"Has-Gets";"pfis2",#N/A,TRUE,"Pro Forma Income Statement";"ca2",#N/A,TRUE,"Contribution_Analysis";"profba",#N/A,TRUE,"Pro Forma Balance Sheet";"acq2c",#N/A,TRUE,"Acquirer";"tar2c",#N/A,TRUE,"Target"}</definedName>
    <definedName name="wrn.52." localSheetId="0" hidden="1">{"cover",#N/A,TRUE,"Cover";"toc9",#N/A,TRUE,"TOC";"over",#N/A,TRUE,"Overview";"ts2",#N/A,TRUE,"Det_Trans_Sum";"ei3c",#N/A,TRUE,"Earnings Impact";"ad3",#N/A,TRUE,"accretion dilution";"tas",#N/A,TRUE,"TaintedShares";"hg3",#N/A,TRUE,"Has-Gets";"pfis3",#N/A,TRUE,"Pro Forma Income Statement";"ca3",#N/A,TRUE,"Contribution_Analysis";"profba",#N/A,TRUE,"Pro Forma Balance Sheet";"acq3c",#N/A,TRUE,"Acquirer";"tar3c",#N/A,TRUE,"Target"}</definedName>
    <definedName name="wrn.52." hidden="1">{"cover",#N/A,TRUE,"Cover";"toc9",#N/A,TRUE,"TOC";"over",#N/A,TRUE,"Overview";"ts2",#N/A,TRUE,"Det_Trans_Sum";"ei3c",#N/A,TRUE,"Earnings Impact";"ad3",#N/A,TRUE,"accretion dilution";"tas",#N/A,TRUE,"TaintedShares";"hg3",#N/A,TRUE,"Has-Gets";"pfis3",#N/A,TRUE,"Pro Forma Income Statement";"ca3",#N/A,TRUE,"Contribution_Analysis";"profba",#N/A,TRUE,"Pro Forma Balance Sheet";"acq3c",#N/A,TRUE,"Acquirer";"tar3c",#N/A,TRUE,"Target"}</definedName>
    <definedName name="wrn.53." localSheetId="0" hidden="1">{"cover",#N/A,TRUE,"Cover";"toc10",#N/A,TRUE,"TOC";"over",#N/A,TRUE,"Overview";"ts2",#N/A,TRUE,"Det_Trans_Sum";"eic",#N/A,TRUE,"Earnings Impact";"ad",#N/A,TRUE,"accretion dilution";"hg",#N/A,TRUE,"Has-Gets";"pfis",#N/A,TRUE,"Pro Forma Income Statement";"ca",#N/A,TRUE,"Contribution_Analysis";"profba",#N/A,TRUE,"Pro Forma Balance Sheet";"acqc",#N/A,TRUE,"Acquirer";"tarc",#N/A,TRUE,"Target"}</definedName>
    <definedName name="wrn.53." hidden="1">{"cover",#N/A,TRUE,"Cover";"toc10",#N/A,TRUE,"TOC";"over",#N/A,TRUE,"Overview";"ts2",#N/A,TRUE,"Det_Trans_Sum";"eic",#N/A,TRUE,"Earnings Impact";"ad",#N/A,TRUE,"accretion dilution";"hg",#N/A,TRUE,"Has-Gets";"pfis",#N/A,TRUE,"Pro Forma Income Statement";"ca",#N/A,TRUE,"Contribution_Analysis";"profba",#N/A,TRUE,"Pro Forma Balance Sheet";"acqc",#N/A,TRUE,"Acquirer";"tarc",#N/A,TRUE,"Target"}</definedName>
    <definedName name="wrn.54." localSheetId="0" hidden="1">{"cover",#N/A,TRUE,"Cover";"toc10",#N/A,TRUE,"TOC";"over",#N/A,TRUE,"Overview";"over",#N/A,TRUE,"Det_Trans_Sum";"ei1c",#N/A,TRUE,"Earnings Impact";"ad1",#N/A,TRUE,"accretion dilution";"hg1",#N/A,TRUE,"Has-Gets";"pfis1",#N/A,TRUE,"Pro Forma Income Statement";"ca1",#N/A,TRUE,"Contribution_Analysis";"profba",#N/A,TRUE,"Pro Forma Balance Sheet";"acq1c",#N/A,TRUE,"Acquirer";"tar1c",#N/A,TRUE,"Target"}</definedName>
    <definedName name="wrn.54." hidden="1">{"cover",#N/A,TRUE,"Cover";"toc10",#N/A,TRUE,"TOC";"over",#N/A,TRUE,"Overview";"over",#N/A,TRUE,"Det_Trans_Sum";"ei1c",#N/A,TRUE,"Earnings Impact";"ad1",#N/A,TRUE,"accretion dilution";"hg1",#N/A,TRUE,"Has-Gets";"pfis1",#N/A,TRUE,"Pro Forma Income Statement";"ca1",#N/A,TRUE,"Contribution_Analysis";"profba",#N/A,TRUE,"Pro Forma Balance Sheet";"acq1c",#N/A,TRUE,"Acquirer";"tar1c",#N/A,TRUE,"Target"}</definedName>
    <definedName name="wrn.55." localSheetId="0" hidden="1">{"cover",#N/A,TRUE,"Cover";"toc10",#N/A,TRUE,"TOC";"over",#N/A,TRUE,"Overview";"ts2",#N/A,TRUE,"Det_Trans_Sum";"ei2c",#N/A,TRUE,"Earnings Impact";"ad2",#N/A,TRUE,"accretion dilution";"hg2",#N/A,TRUE,"Has-Gets";"pfis2",#N/A,TRUE,"Pro Forma Income Statement";"ca2",#N/A,TRUE,"Contribution_Analysis";"profba",#N/A,TRUE,"Pro Forma Balance Sheet";"acq2c",#N/A,TRUE,"Acquirer";"tar2c",#N/A,TRUE,"Target"}</definedName>
    <definedName name="wrn.55." hidden="1">{"cover",#N/A,TRUE,"Cover";"toc10",#N/A,TRUE,"TOC";"over",#N/A,TRUE,"Overview";"ts2",#N/A,TRUE,"Det_Trans_Sum";"ei2c",#N/A,TRUE,"Earnings Impact";"ad2",#N/A,TRUE,"accretion dilution";"hg2",#N/A,TRUE,"Has-Gets";"pfis2",#N/A,TRUE,"Pro Forma Income Statement";"ca2",#N/A,TRUE,"Contribution_Analysis";"profba",#N/A,TRUE,"Pro Forma Balance Sheet";"acq2c",#N/A,TRUE,"Acquirer";"tar2c",#N/A,TRUE,"Target"}</definedName>
    <definedName name="wrn.56." localSheetId="0" hidden="1">{"cover",#N/A,TRUE,"Cover";"toc10",#N/A,TRUE,"TOC";"over",#N/A,TRUE,"Overview";"ts2",#N/A,TRUE,"Det_Trans_Sum";"ei3c",#N/A,TRUE,"Earnings Impact";"ad3",#N/A,TRUE,"accretion dilution";"hg3",#N/A,TRUE,"Has-Gets";"pfis3",#N/A,TRUE,"Pro Forma Income Statement";"ca3",#N/A,TRUE,"Contribution_Analysis";"profba",#N/A,TRUE,"Pro Forma Balance Sheet";"acq3c",#N/A,TRUE,"Acquirer";"tar3c",#N/A,TRUE,"Target"}</definedName>
    <definedName name="wrn.56." hidden="1">{"cover",#N/A,TRUE,"Cover";"toc10",#N/A,TRUE,"TOC";"over",#N/A,TRUE,"Overview";"ts2",#N/A,TRUE,"Det_Trans_Sum";"ei3c",#N/A,TRUE,"Earnings Impact";"ad3",#N/A,TRUE,"accretion dilution";"hg3",#N/A,TRUE,"Has-Gets";"pfis3",#N/A,TRUE,"Pro Forma Income Statement";"ca3",#N/A,TRUE,"Contribution_Analysis";"profba",#N/A,TRUE,"Pro Forma Balance Sheet";"acq3c",#N/A,TRUE,"Acquirer";"tar3c",#N/A,TRUE,"Target"}</definedName>
    <definedName name="wrn.57." localSheetId="0" hidden="1">{"cover",#N/A,TRUE,"Cover";"toc7",#N/A,TRUE,"TOC";"over",#N/A,TRUE,"Overview";"ts2",#N/A,TRUE,"Det_Trans_Sum";"ei",#N/A,TRUE,"Earnings Impact";"ad",#N/A,TRUE,"accretion dilution";"pfis",#N/A,TRUE,"Pro Forma Income Statement";"profba",#N/A,TRUE,"Pro Forma Balance Sheet";"acq",#N/A,TRUE,"Acquirer";"tar",#N/A,TRUE,"Target"}</definedName>
    <definedName name="wrn.57." hidden="1">{"cover",#N/A,TRUE,"Cover";"toc7",#N/A,TRUE,"TOC";"over",#N/A,TRUE,"Overview";"ts2",#N/A,TRUE,"Det_Trans_Sum";"ei",#N/A,TRUE,"Earnings Impact";"ad",#N/A,TRUE,"accretion dilution";"pfis",#N/A,TRUE,"Pro Forma Income Statement";"profba",#N/A,TRUE,"Pro Forma Balance Sheet";"acq",#N/A,TRUE,"Acquirer";"tar",#N/A,TRUE,"Target"}</definedName>
    <definedName name="wrn.58." localSheetId="0" hidden="1">{"cover",#N/A,TRUE,"Cover";"toc7",#N/A,TRUE,"TOC";"over",#N/A,TRUE,"Overview";"ts2",#N/A,TRUE,"Det_Trans_Sum";"ei1",#N/A,TRUE,"Earnings Impact";"ad1",#N/A,TRUE,"accretion dilution";"pfis1",#N/A,TRUE,"Pro Forma Income Statement";"profba",#N/A,TRUE,"Pro Forma Balance Sheet";"acq1",#N/A,TRUE,"Acquirer";"tar1",#N/A,TRUE,"Target"}</definedName>
    <definedName name="wrn.58." hidden="1">{"cover",#N/A,TRUE,"Cover";"toc7",#N/A,TRUE,"TOC";"over",#N/A,TRUE,"Overview";"ts2",#N/A,TRUE,"Det_Trans_Sum";"ei1",#N/A,TRUE,"Earnings Impact";"ad1",#N/A,TRUE,"accretion dilution";"pfis1",#N/A,TRUE,"Pro Forma Income Statement";"profba",#N/A,TRUE,"Pro Forma Balance Sheet";"acq1",#N/A,TRUE,"Acquirer";"tar1",#N/A,TRUE,"Target"}</definedName>
    <definedName name="wrn.59." localSheetId="0" hidden="1">{"cover",#N/A,TRUE,"Cover";"toc7",#N/A,TRUE,"TOC";"over",#N/A,TRUE,"Overview";"ts2",#N/A,TRUE,"Det_Trans_Sum";"ei2",#N/A,TRUE,"Earnings Impact";"ad2",#N/A,TRUE,"accretion dilution";"pfis2",#N/A,TRUE,"Pro Forma Income Statement";"profba",#N/A,TRUE,"Pro Forma Balance Sheet";"acq2",#N/A,TRUE,"Acquirer";"tar2",#N/A,TRUE,"Target"}</definedName>
    <definedName name="wrn.59." hidden="1">{"cover",#N/A,TRUE,"Cover";"toc7",#N/A,TRUE,"TOC";"over",#N/A,TRUE,"Overview";"ts2",#N/A,TRUE,"Det_Trans_Sum";"ei2",#N/A,TRUE,"Earnings Impact";"ad2",#N/A,TRUE,"accretion dilution";"pfis2",#N/A,TRUE,"Pro Forma Income Statement";"profba",#N/A,TRUE,"Pro Forma Balance Sheet";"acq2",#N/A,TRUE,"Acquirer";"tar2",#N/A,TRUE,"Target"}</definedName>
    <definedName name="wrn.5BY5." localSheetId="0" hidden="1">{"SCH44",#N/A,FALSE,"5b5f";"SCH45",#N/A,FALSE,"5b5f"}</definedName>
    <definedName name="wrn.5BY5." hidden="1">{"SCH44",#N/A,FALSE,"5b5f";"SCH45",#N/A,FALSE,"5b5f"}</definedName>
    <definedName name="wrn.6." localSheetId="0" hidden="1">{"cover",#N/A,TRUE,"Cover";"toc2",#N/A,TRUE,"TOC";"ts1",#N/A,TRUE,"Transaction Summary";"ei1",#N/A,TRUE,"Earnings Impact";"ad1",#N/A,TRUE,"accretion dilution";"hg1",#N/A,TRUE,"Has-Gets"}</definedName>
    <definedName name="wrn.6." hidden="1">{"cover",#N/A,TRUE,"Cover";"toc2",#N/A,TRUE,"TOC";"ts1",#N/A,TRUE,"Transaction Summary";"ei1",#N/A,TRUE,"Earnings Impact";"ad1",#N/A,TRUE,"accretion dilution";"hg1",#N/A,TRUE,"Has-Gets"}</definedName>
    <definedName name="wrn.6._.YTD._.vs._.BGT." localSheetId="0" hidden="1">{"6",#N/A,FALSE,"X2BA"}</definedName>
    <definedName name="wrn.6._.YTD._.vs._.BGT." hidden="1">{"6",#N/A,FALSE,"X2BA"}</definedName>
    <definedName name="wrn.60." localSheetId="0" hidden="1">{"cover",#N/A,TRUE,"Cover";"toc7",#N/A,TRUE,"TOC";"over",#N/A,TRUE,"Overview";"ts2",#N/A,TRUE,"Det_Trans_Sum";"ei3",#N/A,TRUE,"Earnings Impact";"ad3",#N/A,TRUE,"accretion dilution";"pfis3",#N/A,TRUE,"Pro Forma Income Statement";"profba",#N/A,TRUE,"Pro Forma Balance Sheet";"acq3",#N/A,TRUE,"Acquirer";"tar3",#N/A,TRUE,"Target"}</definedName>
    <definedName name="wrn.60." hidden="1">{"cover",#N/A,TRUE,"Cover";"toc7",#N/A,TRUE,"TOC";"over",#N/A,TRUE,"Overview";"ts2",#N/A,TRUE,"Det_Trans_Sum";"ei3",#N/A,TRUE,"Earnings Impact";"ad3",#N/A,TRUE,"accretion dilution";"pfis3",#N/A,TRUE,"Pro Forma Income Statement";"profba",#N/A,TRUE,"Pro Forma Balance Sheet";"acq3",#N/A,TRUE,"Acquirer";"tar3",#N/A,TRUE,"Target"}</definedName>
    <definedName name="wrn.61." localSheetId="0" hidden="1">{"cover",#N/A,TRUE,"Cover";"toc8",#N/A,TRUE,"TOC";"over",#N/A,TRUE,"Overview";"ts2",#N/A,TRUE,"Det_Trans_Sum";"ei",#N/A,TRUE,"Earnings Impact";"ad",#N/A,TRUE,"accretion dilution";"tas",#N/A,TRUE,"TaintedShares";"hg",#N/A,TRUE,"Has-Gets";"pfis",#N/A,TRUE,"Pro Forma Income Statement";"ca",#N/A,TRUE,"Contribution_Analysis";"profba",#N/A,TRUE,"Pro Forma Balance Sheet";"acq",#N/A,TRUE,"Acquirer";"tar",#N/A,TRUE,"Target"}</definedName>
    <definedName name="wrn.61." hidden="1">{"cover",#N/A,TRUE,"Cover";"toc8",#N/A,TRUE,"TOC";"over",#N/A,TRUE,"Overview";"ts2",#N/A,TRUE,"Det_Trans_Sum";"ei",#N/A,TRUE,"Earnings Impact";"ad",#N/A,TRUE,"accretion dilution";"tas",#N/A,TRUE,"TaintedShares";"hg",#N/A,TRUE,"Has-Gets";"pfis",#N/A,TRUE,"Pro Forma Income Statement";"ca",#N/A,TRUE,"Contribution_Analysis";"profba",#N/A,TRUE,"Pro Forma Balance Sheet";"acq",#N/A,TRUE,"Acquirer";"tar",#N/A,TRUE,"Target"}</definedName>
    <definedName name="wrn.62." localSheetId="0" hidden="1">{"cover",#N/A,TRUE,"Cover";"toc8",#N/A,TRUE,"TOC";"over",#N/A,TRUE,"Overview";"ts2",#N/A,TRUE,"Det_Trans_Sum";"ei1",#N/A,TRUE,"Earnings Impact";"ad1",#N/A,TRUE,"accretion dilution";"tas",#N/A,TRUE,"TaintedShares";"hg1",#N/A,TRUE,"Has-Gets";"pfis1",#N/A,TRUE,"Pro Forma Income Statement";"ca1",#N/A,TRUE,"Contribution_Analysis";"profba",#N/A,TRUE,"Pro Forma Balance Sheet";"acq1",#N/A,TRUE,"Acquirer";"tar1",#N/A,TRUE,"Target"}</definedName>
    <definedName name="wrn.62." hidden="1">{"cover",#N/A,TRUE,"Cover";"toc8",#N/A,TRUE,"TOC";"over",#N/A,TRUE,"Overview";"ts2",#N/A,TRUE,"Det_Trans_Sum";"ei1",#N/A,TRUE,"Earnings Impact";"ad1",#N/A,TRUE,"accretion dilution";"tas",#N/A,TRUE,"TaintedShares";"hg1",#N/A,TRUE,"Has-Gets";"pfis1",#N/A,TRUE,"Pro Forma Income Statement";"ca1",#N/A,TRUE,"Contribution_Analysis";"profba",#N/A,TRUE,"Pro Forma Balance Sheet";"acq1",#N/A,TRUE,"Acquirer";"tar1",#N/A,TRUE,"Target"}</definedName>
    <definedName name="wrn.63." localSheetId="0" hidden="1">{"cover",#N/A,TRUE,"Cover";"toc8",#N/A,TRUE,"TOC";"over",#N/A,TRUE,"Overview";"ts2",#N/A,TRUE,"Det_Trans_Sum";"ei2",#N/A,TRUE,"Earnings Impact";"ad2",#N/A,TRUE,"accretion dilution";"tas",#N/A,TRUE,"TaintedShares";"hg2",#N/A,TRUE,"Has-Gets";"pfis2",#N/A,TRUE,"Pro Forma Income Statement";"ca2",#N/A,TRUE,"Contribution_Analysis";"profba",#N/A,TRUE,"Pro Forma Balance Sheet";"acq2",#N/A,TRUE,"Acquirer";"tar2",#N/A,TRUE,"Target"}</definedName>
    <definedName name="wrn.63." hidden="1">{"cover",#N/A,TRUE,"Cover";"toc8",#N/A,TRUE,"TOC";"over",#N/A,TRUE,"Overview";"ts2",#N/A,TRUE,"Det_Trans_Sum";"ei2",#N/A,TRUE,"Earnings Impact";"ad2",#N/A,TRUE,"accretion dilution";"tas",#N/A,TRUE,"TaintedShares";"hg2",#N/A,TRUE,"Has-Gets";"pfis2",#N/A,TRUE,"Pro Forma Income Statement";"ca2",#N/A,TRUE,"Contribution_Analysis";"profba",#N/A,TRUE,"Pro Forma Balance Sheet";"acq2",#N/A,TRUE,"Acquirer";"tar2",#N/A,TRUE,"Target"}</definedName>
    <definedName name="wrn.64." localSheetId="0" hidden="1">{"cover",#N/A,TRUE,"Cover";"toc8",#N/A,TRUE,"TOC";"over",#N/A,TRUE,"Overview";"ts2",#N/A,TRUE,"Det_Trans_Sum";"ei3",#N/A,TRUE,"Earnings Impact";"ad3",#N/A,TRUE,"accretion dilution";"tas",#N/A,TRUE,"TaintedShares";"hg3",#N/A,TRUE,"Has-Gets";"pfis3",#N/A,TRUE,"Pro Forma Income Statement";"ca3",#N/A,TRUE,"Contribution_Analysis";"profba",#N/A,TRUE,"Pro Forma Balance Sheet";"acq3",#N/A,TRUE,"Acquirer";"tar3",#N/A,TRUE,"Target"}</definedName>
    <definedName name="wrn.64." hidden="1">{"cover",#N/A,TRUE,"Cover";"toc8",#N/A,TRUE,"TOC";"over",#N/A,TRUE,"Overview";"ts2",#N/A,TRUE,"Det_Trans_Sum";"ei3",#N/A,TRUE,"Earnings Impact";"ad3",#N/A,TRUE,"accretion dilution";"tas",#N/A,TRUE,"TaintedShares";"hg3",#N/A,TRUE,"Has-Gets";"pfis3",#N/A,TRUE,"Pro Forma Income Statement";"ca3",#N/A,TRUE,"Contribution_Analysis";"profba",#N/A,TRUE,"Pro Forma Balance Sheet";"acq3",#N/A,TRUE,"Acquirer";"tar3",#N/A,TRUE,"Target"}</definedName>
    <definedName name="wrn.65." localSheetId="0" hidden="1">{"cover",#N/A,TRUE,"Cover";"toc9",#N/A,TRUE,"TOC";"over",#N/A,TRUE,"Overview";"ts2",#N/A,TRUE,"Det_Trans_Sum";"ei",#N/A,TRUE,"Earnings Impact";"ad1",#N/A,TRUE,"accretion dilution";"pfis",#N/A,TRUE,"Pro Forma Income Statement";"ca",#N/A,TRUE,"Contribution_Analysis";"profba",#N/A,TRUE,"Pro Forma Balance Sheet";"acq",#N/A,TRUE,"Acquirer";"tar",#N/A,TRUE,"Target"}</definedName>
    <definedName name="wrn.65." hidden="1">{"cover",#N/A,TRUE,"Cover";"toc9",#N/A,TRUE,"TOC";"over",#N/A,TRUE,"Overview";"ts2",#N/A,TRUE,"Det_Trans_Sum";"ei",#N/A,TRUE,"Earnings Impact";"ad1",#N/A,TRUE,"accretion dilution";"pfis",#N/A,TRUE,"Pro Forma Income Statement";"ca",#N/A,TRUE,"Contribution_Analysis";"profba",#N/A,TRUE,"Pro Forma Balance Sheet";"acq",#N/A,TRUE,"Acquirer";"tar",#N/A,TRUE,"Target"}</definedName>
    <definedName name="wrn.66." localSheetId="0" hidden="1">{"cover",#N/A,TRUE,"Cover";"toc9",#N/A,TRUE,"TOC";"over",#N/A,TRUE,"Overview";"ts2",#N/A,TRUE,"Det_Trans_Sum";"ei1",#N/A,TRUE,"Earnings Impact";"ad1",#N/A,TRUE,"accretion dilution";"pfis1",#N/A,TRUE,"Pro Forma Income Statement";"ca1",#N/A,TRUE,"Contribution_Analysis";"profba",#N/A,TRUE,"Pro Forma Balance Sheet";"acq1",#N/A,TRUE,"Acquirer";"tar1",#N/A,TRUE,"Target"}</definedName>
    <definedName name="wrn.66." hidden="1">{"cover",#N/A,TRUE,"Cover";"toc9",#N/A,TRUE,"TOC";"over",#N/A,TRUE,"Overview";"ts2",#N/A,TRUE,"Det_Trans_Sum";"ei1",#N/A,TRUE,"Earnings Impact";"ad1",#N/A,TRUE,"accretion dilution";"pfis1",#N/A,TRUE,"Pro Forma Income Statement";"ca1",#N/A,TRUE,"Contribution_Analysis";"profba",#N/A,TRUE,"Pro Forma Balance Sheet";"acq1",#N/A,TRUE,"Acquirer";"tar1",#N/A,TRUE,"Target"}</definedName>
    <definedName name="wrn.67." localSheetId="0" hidden="1">{"cover",#N/A,TRUE,"Cover";"toc9",#N/A,TRUE,"TOC";"over",#N/A,TRUE,"Overview";"ts2",#N/A,TRUE,"Det_Trans_Sum";"ei2",#N/A,TRUE,"Earnings Impact";"ad2",#N/A,TRUE,"accretion dilution";"pfis2",#N/A,TRUE,"Pro Forma Income Statement";"ca2",#N/A,TRUE,"Contribution_Analysis";"profba",#N/A,TRUE,"Pro Forma Balance Sheet";"acq2",#N/A,TRUE,"Acquirer";"tar2",#N/A,TRUE,"Target"}</definedName>
    <definedName name="wrn.67." hidden="1">{"cover",#N/A,TRUE,"Cover";"toc9",#N/A,TRUE,"TOC";"over",#N/A,TRUE,"Overview";"ts2",#N/A,TRUE,"Det_Trans_Sum";"ei2",#N/A,TRUE,"Earnings Impact";"ad2",#N/A,TRUE,"accretion dilution";"pfis2",#N/A,TRUE,"Pro Forma Income Statement";"ca2",#N/A,TRUE,"Contribution_Analysis";"profba",#N/A,TRUE,"Pro Forma Balance Sheet";"acq2",#N/A,TRUE,"Acquirer";"tar2",#N/A,TRUE,"Target"}</definedName>
    <definedName name="wrn.68." localSheetId="0" hidden="1">{"cover",#N/A,TRUE,"Cover";"toc9",#N/A,TRUE,"TOC";"over",#N/A,TRUE,"Overview";"ts2",#N/A,TRUE,"Det_Trans_Sum";"ei3",#N/A,TRUE,"Earnings Impact";"ad3",#N/A,TRUE,"accretion dilution";"pfis3",#N/A,TRUE,"Pro Forma Income Statement";"ca3",#N/A,TRUE,"Contribution_Analysis";"profba",#N/A,TRUE,"Pro Forma Balance Sheet";"acq3",#N/A,TRUE,"Acquirer";"tar3",#N/A,TRUE,"Target"}</definedName>
    <definedName name="wrn.68." hidden="1">{"cover",#N/A,TRUE,"Cover";"toc9",#N/A,TRUE,"TOC";"over",#N/A,TRUE,"Overview";"ts2",#N/A,TRUE,"Det_Trans_Sum";"ei3",#N/A,TRUE,"Earnings Impact";"ad3",#N/A,TRUE,"accretion dilution";"pfis3",#N/A,TRUE,"Pro Forma Income Statement";"ca3",#N/A,TRUE,"Contribution_Analysis";"profba",#N/A,TRUE,"Pro Forma Balance Sheet";"acq3",#N/A,TRUE,"Acquirer";"tar3",#N/A,TRUE,"Target"}</definedName>
    <definedName name="wrn.69." localSheetId="0" hidden="1">{"cover",#N/A,TRUE,"Cover";"toc10",#N/A,TRUE,"TOC";"over",#N/A,TRUE,"Overview";"ts2",#N/A,TRUE,"Det_Trans_Sum";"ei",#N/A,TRUE,"Earnings Impact";"ad",#N/A,TRUE,"accretion dilution";"hg",#N/A,TRUE,"Has-Gets";"pfis",#N/A,TRUE,"Pro Forma Income Statement";"ca",#N/A,TRUE,"Contribution_Analysis";"profba",#N/A,TRUE,"Pro Forma Balance Sheet";"acq",#N/A,TRUE,"Acquirer";"tar",#N/A,TRUE,"Target"}</definedName>
    <definedName name="wrn.69." hidden="1">{"cover",#N/A,TRUE,"Cover";"toc10",#N/A,TRUE,"TOC";"over",#N/A,TRUE,"Overview";"ts2",#N/A,TRUE,"Det_Trans_Sum";"ei",#N/A,TRUE,"Earnings Impact";"ad",#N/A,TRUE,"accretion dilution";"hg",#N/A,TRUE,"Has-Gets";"pfis",#N/A,TRUE,"Pro Forma Income Statement";"ca",#N/A,TRUE,"Contribution_Analysis";"profba",#N/A,TRUE,"Pro Forma Balance Sheet";"acq",#N/A,TRUE,"Acquirer";"tar",#N/A,TRUE,"Target"}</definedName>
    <definedName name="wrn.6a10." localSheetId="0" hidden="1">{"all1",#N/A,FALSE,"Header";"all1",#N/A,FALSE,"6a108";"all1",#N/A,FALSE,"6a103";"all1",#N/A,FALSE,"6a104";"all1",#N/A,FALSE,"6a105";"all1",#N/A,FALSE,"6a106";"all1",#N/A,FALSE,"6a107";"all1",#N/A,FALSE,"6a102"}</definedName>
    <definedName name="wrn.6a10." hidden="1">{"all1",#N/A,FALSE,"Header";"all1",#N/A,FALSE,"6a108";"all1",#N/A,FALSE,"6a103";"all1",#N/A,FALSE,"6a104";"all1",#N/A,FALSE,"6a105";"all1",#N/A,FALSE,"6a106";"all1",#N/A,FALSE,"6a107";"all1",#N/A,FALSE,"6a102"}</definedName>
    <definedName name="wrn.7." localSheetId="0" hidden="1">{"cover",#N/A,TRUE,"Cover";"toc2",#N/A,TRUE,"TOC";"ts1",#N/A,TRUE,"Transaction Summary";"ei2c",#N/A,TRUE,"Earnings Impact";"ad2",#N/A,TRUE,"accretion dilution";"hg2",#N/A,TRUE,"Has-Gets"}</definedName>
    <definedName name="wrn.7." hidden="1">{"cover",#N/A,TRUE,"Cover";"toc2",#N/A,TRUE,"TOC";"ts1",#N/A,TRUE,"Transaction Summary";"ei2c",#N/A,TRUE,"Earnings Impact";"ad2",#N/A,TRUE,"accretion dilution";"hg2",#N/A,TRUE,"Has-Gets"}</definedName>
    <definedName name="wrn.7._.STG._.vs._.BGT." localSheetId="0" hidden="1">{"7",#N/A,FALSE,"X2BA"}</definedName>
    <definedName name="wrn.7._.STG._.vs._.BGT." hidden="1">{"7",#N/A,FALSE,"X2BA"}</definedName>
    <definedName name="wrn.70." localSheetId="0" hidden="1">{"cover",#N/A,TRUE,"Cover";"toc10",#N/A,TRUE,"TOC";"over",#N/A,TRUE,"Overview";"ts2",#N/A,TRUE,"Det_Trans_Sum";"ei1",#N/A,TRUE,"Earnings Impact";"ad1",#N/A,TRUE,"accretion dilution";"hg",#N/A,TRUE,"Has-Gets";"pfis1",#N/A,TRUE,"Pro Forma Income Statement";"ca1",#N/A,TRUE,"Contribution_Analysis";"profba",#N/A,TRUE,"Pro Forma Balance Sheet";"acq1",#N/A,TRUE,"Acquirer";"tar1",#N/A,TRUE,"Target"}</definedName>
    <definedName name="wrn.70." hidden="1">{"cover",#N/A,TRUE,"Cover";"toc10",#N/A,TRUE,"TOC";"over",#N/A,TRUE,"Overview";"ts2",#N/A,TRUE,"Det_Trans_Sum";"ei1",#N/A,TRUE,"Earnings Impact";"ad1",#N/A,TRUE,"accretion dilution";"hg",#N/A,TRUE,"Has-Gets";"pfis1",#N/A,TRUE,"Pro Forma Income Statement";"ca1",#N/A,TRUE,"Contribution_Analysis";"profba",#N/A,TRUE,"Pro Forma Balance Sheet";"acq1",#N/A,TRUE,"Acquirer";"tar1",#N/A,TRUE,"Target"}</definedName>
    <definedName name="wrn.70._.Per._.Cent._.Success." localSheetId="0" hidden="1">{#N/A,"70% Success",FALSE,"Sales Forecast";#N/A,#N/A,FALSE,"Sheet2"}</definedName>
    <definedName name="wrn.70._.Per._.Cent._.Success." hidden="1">{#N/A,"70% Success",FALSE,"Sales Forecast";#N/A,#N/A,FALSE,"Sheet2"}</definedName>
    <definedName name="wrn.71." localSheetId="0" hidden="1">{"cover",#N/A,TRUE,"Cover";"toc10",#N/A,TRUE,"TOC";"over",#N/A,TRUE,"Overview";"ts2",#N/A,TRUE,"Det_Trans_Sum";"ei2",#N/A,TRUE,"Earnings Impact";"ad2",#N/A,TRUE,"accretion dilution";"hg2",#N/A,TRUE,"Has-Gets";"pfis2",#N/A,TRUE,"Pro Forma Income Statement";"ca2",#N/A,TRUE,"Contribution_Analysis";"profba",#N/A,TRUE,"Pro Forma Balance Sheet";"acq2",#N/A,TRUE,"Acquirer";"tar2",#N/A,TRUE,"Target"}</definedName>
    <definedName name="wrn.71." hidden="1">{"cover",#N/A,TRUE,"Cover";"toc10",#N/A,TRUE,"TOC";"over",#N/A,TRUE,"Overview";"ts2",#N/A,TRUE,"Det_Trans_Sum";"ei2",#N/A,TRUE,"Earnings Impact";"ad2",#N/A,TRUE,"accretion dilution";"hg2",#N/A,TRUE,"Has-Gets";"pfis2",#N/A,TRUE,"Pro Forma Income Statement";"ca2",#N/A,TRUE,"Contribution_Analysis";"profba",#N/A,TRUE,"Pro Forma Balance Sheet";"acq2",#N/A,TRUE,"Acquirer";"tar2",#N/A,TRUE,"Target"}</definedName>
    <definedName name="wrn.72." localSheetId="0" hidden="1">{"cover",#N/A,TRUE,"Cover";"toc10",#N/A,TRUE,"TOC";"over",#N/A,TRUE,"Overview";"ts2",#N/A,TRUE,"Det_Trans_Sum";"ei3",#N/A,TRUE,"Earnings Impact";"ad3",#N/A,TRUE,"accretion dilution";"hg3",#N/A,TRUE,"Has-Gets";"pfis3",#N/A,TRUE,"Pro Forma Income Statement";"ca3",#N/A,TRUE,"Contribution_Analysis";"profba",#N/A,TRUE,"Pro Forma Balance Sheet";"acq3",#N/A,TRUE,"Acquirer";"tar3",#N/A,TRUE,"Target"}</definedName>
    <definedName name="wrn.72." hidden="1">{"cover",#N/A,TRUE,"Cover";"toc10",#N/A,TRUE,"TOC";"over",#N/A,TRUE,"Overview";"ts2",#N/A,TRUE,"Det_Trans_Sum";"ei3",#N/A,TRUE,"Earnings Impact";"ad3",#N/A,TRUE,"accretion dilution";"hg3",#N/A,TRUE,"Has-Gets";"pfis3",#N/A,TRUE,"Pro Forma Income Statement";"ca3",#N/A,TRUE,"Contribution_Analysis";"profba",#N/A,TRUE,"Pro Forma Balance Sheet";"acq3",#N/A,TRUE,"Acquirer";"tar3",#N/A,TRUE,"Target"}</definedName>
    <definedName name="wrn.730." localSheetId="0" hidden="1">{#N/A,#N/A,FALSE,"REPORT"}</definedName>
    <definedName name="wrn.730." hidden="1">{#N/A,#N/A,FALSE,"REPORT"}</definedName>
    <definedName name="wrn.731" localSheetId="0" hidden="1">{#N/A,#N/A,FALSE,"REPORT"}</definedName>
    <definedName name="wrn.731" hidden="1">{#N/A,#N/A,FALSE,"REPORT"}</definedName>
    <definedName name="wrn.750." localSheetId="0" hidden="1">{#N/A,#N/A,FALSE,"REPORT"}</definedName>
    <definedName name="wrn.750." hidden="1">{#N/A,#N/A,FALSE,"REPORT"}</definedName>
    <definedName name="wrn.7501" localSheetId="0" hidden="1">{#N/A,#N/A,FALSE,"REPORT"}</definedName>
    <definedName name="wrn.7501" hidden="1">{#N/A,#N/A,FALSE,"REPORT"}</definedName>
    <definedName name="wrn.760.16." localSheetId="0" hidden="1">{#N/A,#N/A,FALSE,"REPORT"}</definedName>
    <definedName name="wrn.760.16." hidden="1">{#N/A,#N/A,FALSE,"REPORT"}</definedName>
    <definedName name="wrn.7900" localSheetId="0" hidden="1">{#N/A,#N/A,FALSE,"REPORT"}</definedName>
    <definedName name="wrn.7900" hidden="1">{#N/A,#N/A,FALSE,"REPORT"}</definedName>
    <definedName name="wrn.8." localSheetId="0" hidden="1">{"cover",#N/A,TRUE,"Cover";"toc2",#N/A,TRUE,"TOC";"ts1",#N/A,TRUE,"Transaction Summary";"ei3",#N/A,TRUE,"Earnings Impact";"ad3",#N/A,TRUE,"accretion dilution";"hg3",#N/A,TRUE,"Has-Gets"}</definedName>
    <definedName name="wrn.8." hidden="1">{"cover",#N/A,TRUE,"Cover";"toc2",#N/A,TRUE,"TOC";"ts1",#N/A,TRUE,"Transaction Summary";"ei3",#N/A,TRUE,"Earnings Impact";"ad3",#N/A,TRUE,"accretion dilution";"hg3",#N/A,TRUE,"Has-Gets"}</definedName>
    <definedName name="wrn.8._.Full._.Year._.vs._.BGT." localSheetId="0" hidden="1">{"8",#N/A,FALSE,"X2BA"}</definedName>
    <definedName name="wrn.8._.Full._.Year._.vs._.BGT." hidden="1">{"8",#N/A,FALSE,"X2BA"}</definedName>
    <definedName name="wrn.9." localSheetId="0" hidden="1">{"cover",#N/A,TRUE,"Cover";"toc3",#N/A,TRUE,"TOC";"over",#N/A,TRUE,"Overview";"ts2",#N/A,TRUE,"Det_Trans_Sum";"eic",#N/A,TRUE,"Earnings Impact";"ad",#N/A,TRUE,"accretion dilution";"pfis",#N/A,TRUE,"Pro Forma Income Statement";"acqc",#N/A,TRUE,"Acquirer";"tarc",#N/A,TRUE,"Target"}</definedName>
    <definedName name="wrn.9." hidden="1">{"cover",#N/A,TRUE,"Cover";"toc3",#N/A,TRUE,"TOC";"over",#N/A,TRUE,"Overview";"ts2",#N/A,TRUE,"Det_Trans_Sum";"eic",#N/A,TRUE,"Earnings Impact";"ad",#N/A,TRUE,"accretion dilution";"pfis",#N/A,TRUE,"Pro Forma Income Statement";"acqc",#N/A,TRUE,"Acquirer";"tarc",#N/A,TRUE,"Target"}</definedName>
    <definedName name="wrn.905" localSheetId="0" hidden="1">{#N/A,#N/A,FALSE,"REPORT"}</definedName>
    <definedName name="wrn.905" hidden="1">{#N/A,#N/A,FALSE,"REPORT"}</definedName>
    <definedName name="wrn.97." localSheetId="0" hidden="1">{#N/A,#N/A,FALSE,"지침";#N/A,#N/A,FALSE,"환경분석";#N/A,#N/A,FALSE,"Sheet16"}</definedName>
    <definedName name="wrn.97." hidden="1">{#N/A,#N/A,FALSE,"지침";#N/A,#N/A,FALSE,"환경분석";#N/A,#N/A,FALSE,"Sheet16"}</definedName>
    <definedName name="wrn.99999" localSheetId="0" hidden="1">{#N/A,#N/A,FALSE,"REPORT"}</definedName>
    <definedName name="wrn.99999" hidden="1">{#N/A,#N/A,FALSE,"REPORT"}</definedName>
    <definedName name="wrn.A_VALUATION." localSheetId="0" hidden="1">{#N/A,#N/A,FALSE,"A_D";#N/A,#N/A,FALSE,"WACC";#N/A,#N/A,FALSE,"DCF";#N/A,#N/A,FALSE,"A";#N/A,#N/A,FALSE,"LBO";#N/A,#N/A,FALSE,"C";#N/A,#N/A,FALSE,"impd";#N/A,#N/A,FALSE,"comps"}</definedName>
    <definedName name="wrn.A_VALUATION." hidden="1">{#N/A,#N/A,FALSE,"A_D";#N/A,#N/A,FALSE,"WACC";#N/A,#N/A,FALSE,"DCF";#N/A,#N/A,FALSE,"A";#N/A,#N/A,FALSE,"LBO";#N/A,#N/A,FALSE,"C";#N/A,#N/A,FALSE,"impd";#N/A,#N/A,FALSE,"comps"}</definedName>
    <definedName name="wrn.aaa" localSheetId="0" hidden="1">{#N/A,#N/A,FALSE,"Pharm";#N/A,#N/A,FALSE,"WWCM"}</definedName>
    <definedName name="wrn.aaa" hidden="1">{#N/A,#N/A,FALSE,"Pharm";#N/A,#N/A,FALSE,"WWCM"}</definedName>
    <definedName name="wrn.aaaaaaa" localSheetId="0" hidden="1">{#N/A,#N/A,FALSE,"Pharm";#N/A,#N/A,FALSE,"WWCM"}</definedName>
    <definedName name="wrn.aaaaaaa" hidden="1">{#N/A,#N/A,FALSE,"Pharm";#N/A,#N/A,FALSE,"WWCM"}</definedName>
    <definedName name="wrn.ACABINT." localSheetId="0" hidden="1">{#N/A,#N/A,FALSE,"SS";#N/A,#N/A,FALSE,"TER1";#N/A,#N/A,FALSE,"TER2";#N/A,#N/A,FALSE,"TER3";#N/A,#N/A,FALSE,"TP1";#N/A,#N/A,FALSE,"TP2";#N/A,#N/A,FALSE,"TP3";#N/A,#N/A,FALSE,"DI1";#N/A,#N/A,FALSE,"DI2";#N/A,#N/A,FALSE,"DI3";#N/A,#N/A,FALSE,"DS1";#N/A,#N/A,FALSE,"DS2";#N/A,#N/A,FALSE,"CM"}</definedName>
    <definedName name="wrn.ACABINT." hidden="1">{#N/A,#N/A,FALSE,"SS";#N/A,#N/A,FALSE,"TER1";#N/A,#N/A,FALSE,"TER2";#N/A,#N/A,FALSE,"TER3";#N/A,#N/A,FALSE,"TP1";#N/A,#N/A,FALSE,"TP2";#N/A,#N/A,FALSE,"TP3";#N/A,#N/A,FALSE,"DI1";#N/A,#N/A,FALSE,"DI2";#N/A,#N/A,FALSE,"DI3";#N/A,#N/A,FALSE,"DS1";#N/A,#N/A,FALSE,"DS2";#N/A,#N/A,FALSE,"CM"}</definedName>
    <definedName name="wrn.ACABINT._.TOT." localSheetId="0" hidden="1">{#N/A,#N/A,FALSE,"SS 1";#N/A,#N/A,FALSE,"TER 1 (A)";#N/A,#N/A,FALSE,"SS 2";#N/A,#N/A,FALSE,"TER 1 (B)";#N/A,#N/A,FALSE,"TER 1 (C)";#N/A,#N/A,FALSE,"TER 1 (D)";#N/A,#N/A,FALSE,"TER 1 (E)";#N/A,#N/A,FALSE,"TER 2 "}</definedName>
    <definedName name="wrn.ACABINT._.TOT." hidden="1">{#N/A,#N/A,FALSE,"SS 1";#N/A,#N/A,FALSE,"TER 1 (A)";#N/A,#N/A,FALSE,"SS 2";#N/A,#N/A,FALSE,"TER 1 (B)";#N/A,#N/A,FALSE,"TER 1 (C)";#N/A,#N/A,FALSE,"TER 1 (D)";#N/A,#N/A,FALSE,"TER 1 (E)";#N/A,#N/A,FALSE,"TER 2 "}</definedName>
    <definedName name="wrn.Accounts." localSheetId="0" hidden="1">{"turnover",#N/A,FALSE;"profits",#N/A,FALSE;"cash",#N/A,FALSE}</definedName>
    <definedName name="wrn.Accounts." hidden="1">{"turnover",#N/A,FALSE;"profits",#N/A,FALSE;"cash",#N/A,FALSE}</definedName>
    <definedName name="wrn.Accretion." localSheetId="0" hidden="1">{"Accretion",#N/A,FALSE,"Assum"}</definedName>
    <definedName name="wrn.Accretion." hidden="1">{"Accretion",#N/A,FALSE,"Assum"}</definedName>
    <definedName name="wrn.Accretion._.Dilution." localSheetId="0" hidden="1">{#N/A,#N/A,TRUE,"Snapshot";#N/A,#N/A,TRUE,"PE at Different Premiums";#N/A,#N/A,TRUE,"EBITDA at Different Premiums";#N/A,#N/A,TRUE,"Long Form Dilution";#N/A,#N/A,TRUE,"AVP";#N/A,#N/A,TRUE,"Has-Gets";#N/A,#N/A,TRUE,"Contribution"}</definedName>
    <definedName name="wrn.Accretion._.Dilution." hidden="1">{#N/A,#N/A,TRUE,"Snapshot";#N/A,#N/A,TRUE,"PE at Different Premiums";#N/A,#N/A,TRUE,"EBITDA at Different Premiums";#N/A,#N/A,TRUE,"Long Form Dilution";#N/A,#N/A,TRUE,"AVP";#N/A,#N/A,TRUE,"Has-Gets";#N/A,#N/A,TRUE,"Contribution"}</definedName>
    <definedName name="wrn.Accretion._.Dilution._split" localSheetId="0" hidden="1">{#N/A,#N/A,TRUE,"Snapshot";#N/A,#N/A,TRUE,"PE at Different Premiums";#N/A,#N/A,TRUE,"EBITDA at Different Premiums";#N/A,#N/A,TRUE,"Long Form Dilution";#N/A,#N/A,TRUE,"AVP";#N/A,#N/A,TRUE,"Has-Gets";#N/A,#N/A,TRUE,"Contribution"}</definedName>
    <definedName name="wrn.Accretion._.Dilution._split" hidden="1">{#N/A,#N/A,TRUE,"Snapshot";#N/A,#N/A,TRUE,"PE at Different Premiums";#N/A,#N/A,TRUE,"EBITDA at Different Premiums";#N/A,#N/A,TRUE,"Long Form Dilution";#N/A,#N/A,TRUE,"AVP";#N/A,#N/A,TRUE,"Has-Gets";#N/A,#N/A,TRUE,"Contribution"}</definedName>
    <definedName name="wrn.ACIONCONSELHO._.01." localSheetId="0" hidden="1">{"CAPA CONSELHO(FISCAL)ACIONISTAS",#N/A,TRUE,"capa (2)";"CAPITAL 2002",#N/A,TRUE,"capital (2)";"INDICES2002",#N/A,TRUE,"índices bal (2)";"BAL(B)2002",#N/A,TRUE,"BAL B (2)";"RESULTADO 01",#N/A,TRUE,"resultado";"RESULTADO mes a mes (B)2002",#N/A,TRUE,"resultado";"DOAR(B)2002",#N/A,TRUE,"DOAR B (2)";"MUTAÇÃO(B)2002",#N/A,TRUE,"mutação B (2)";"ESTOQUE(B)2002",#N/A,TRUE,"estoque";"PERMANENTE(B)2002",#N/A,TRUE,"permanente B (2)";"PERFIL(B)2002",#N/A,TRUE,"PERFIL B (2)";"EBITDA 01",#N/A,TRUE,"ebitda";"FLUXO(B)2002",#N/A,TRUE,"FLUXO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1." hidden="1">{"CAPA CONSELHO(FISCAL)ACIONISTAS",#N/A,TRUE,"capa (2)";"CAPITAL 2002",#N/A,TRUE,"capital (2)";"INDICES2002",#N/A,TRUE,"índices bal (2)";"BAL(B)2002",#N/A,TRUE,"BAL B (2)";"RESULTADO 01",#N/A,TRUE,"resultado";"RESULTADO mes a mes (B)2002",#N/A,TRUE,"resultado";"DOAR(B)2002",#N/A,TRUE,"DOAR B (2)";"MUTAÇÃO(B)2002",#N/A,TRUE,"mutação B (2)";"ESTOQUE(B)2002",#N/A,TRUE,"estoque";"PERMANENTE(B)2002",#N/A,TRUE,"permanente B (2)";"PERFIL(B)2002",#N/A,TRUE,"PERFIL B (2)";"EBITDA 01",#N/A,TRUE,"ebitda";"FLUXO(B)2002",#N/A,TRUE,"FLUXO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2." localSheetId="0" hidden="1">{"CAPA CONSELHO(FISCAL)ACIONISTAS",#N/A,TRUE,"capa (2)";"CAPITAL 2002",#N/A,TRUE,"capital (2)";"INDICES2002",#N/A,TRUE,"índices bal (2)";"BAL(B)2002",#N/A,TRUE,"BAL B (2)";"RESULTADO 02",#N/A,TRUE,"resultado";"RESULTADO mes a mes (B)2002",#N/A,TRUE,"resultado";"DOAR(B)2002",#N/A,TRUE,"DOAR B (2)";"MUTAÇÃO(B)2002",#N/A,TRUE,"mutação B (2)";"ESTOQUE(B)2002",#N/A,TRUE,"estoque";"PERMANENTE(B)2002",#N/A,TRUE,"permanente B (2)";"PERFIL(B)2002",#N/A,TRUE,"PERFIL B (2)";"EBITDA 02",#N/A,TRUE,"ebitda";"FLUXO(B)2002",#N/A,TRUE,"FLUXO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2." hidden="1">{"CAPA CONSELHO(FISCAL)ACIONISTAS",#N/A,TRUE,"capa (2)";"CAPITAL 2002",#N/A,TRUE,"capital (2)";"INDICES2002",#N/A,TRUE,"índices bal (2)";"BAL(B)2002",#N/A,TRUE,"BAL B (2)";"RESULTADO 02",#N/A,TRUE,"resultado";"RESULTADO mes a mes (B)2002",#N/A,TRUE,"resultado";"DOAR(B)2002",#N/A,TRUE,"DOAR B (2)";"MUTAÇÃO(B)2002",#N/A,TRUE,"mutação B (2)";"ESTOQUE(B)2002",#N/A,TRUE,"estoque";"PERMANENTE(B)2002",#N/A,TRUE,"permanente B (2)";"PERFIL(B)2002",#N/A,TRUE,"PERFIL B (2)";"EBITDA 02",#N/A,TRUE,"ebitda";"FLUXO(B)2002",#N/A,TRUE,"FLUXO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3." localSheetId="0" hidden="1">{"CAPA CONSELHO(FISCAL)ACIONISTAS",#N/A,TRUE,"capa (2)";"CAPITAL 2002",#N/A,TRUE,"capital (2)";"INDICES2002",#N/A,TRUE,"índices bal (2)";"BAL(B)2002",#N/A,TRUE,"BAL B (2)";"RESULTADO 03",#N/A,TRUE,"resultado";"RESULTADO mes a mes (B)2002",#N/A,TRUE,"resultado";"DOAR(B)2002",#N/A,TRUE,"DOAR B (2)";"MUTAÇÃO(B)2002",#N/A,TRUE,"mutação B (2)";"ESTOQUE(B)2002",#N/A,TRUE,"estoque";"PERMANENTE(B)2002",#N/A,TRUE,"permanente B (2)";"PERFIL(B)2002",#N/A,TRUE,"PERFIL B (2)";"EBITDA 03",#N/A,TRUE,"ebitda";"FLUXO(B)2002",#N/A,TRUE,"FLUXO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3." hidden="1">{"CAPA CONSELHO(FISCAL)ACIONISTAS",#N/A,TRUE,"capa (2)";"CAPITAL 2002",#N/A,TRUE,"capital (2)";"INDICES2002",#N/A,TRUE,"índices bal (2)";"BAL(B)2002",#N/A,TRUE,"BAL B (2)";"RESULTADO 03",#N/A,TRUE,"resultado";"RESULTADO mes a mes (B)2002",#N/A,TRUE,"resultado";"DOAR(B)2002",#N/A,TRUE,"DOAR B (2)";"MUTAÇÃO(B)2002",#N/A,TRUE,"mutação B (2)";"ESTOQUE(B)2002",#N/A,TRUE,"estoque";"PERMANENTE(B)2002",#N/A,TRUE,"permanente B (2)";"PERFIL(B)2002",#N/A,TRUE,"PERFIL B (2)";"EBITDA 03",#N/A,TRUE,"ebitda";"FLUXO(B)2002",#N/A,TRUE,"FLUXO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4." localSheetId="0" hidden="1">{"CAPA CONSELHO(FISCAL)ACIONISTAS",#N/A,TRUE,"capa (2)";"CAPITAL 2002",#N/A,TRUE,"capital (2)";"INDICES2002",#N/A,TRUE,"índices bal (2)";"BAL(B)2002",#N/A,TRUE,"BAL B (2)";"RESULTADO 04",#N/A,TRUE,"resultado";"RESULTADO mes a mes (B)2002",#N/A,TRUE,"resultado";"DOAR(B)2002",#N/A,TRUE,"DOAR B (2)";"ESTOQUE(B)2002",#N/A,TRUE,"mutação B (2)";"ESTOQUE(B)2002",#N/A,TRUE,"estoque";"PERMANENTE(B)2002",#N/A,TRUE,"permanente B (2)";"PERFIL(B)2002",#N/A,TRUE,"PERFIL B (2)";"EBITDA 04",#N/A,TRUE,"ebitda";"FLUXO(B)2002",#N/A,TRUE,"FLUXO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4." hidden="1">{"CAPA CONSELHO(FISCAL)ACIONISTAS",#N/A,TRUE,"capa (2)";"CAPITAL 2002",#N/A,TRUE,"capital (2)";"INDICES2002",#N/A,TRUE,"índices bal (2)";"BAL(B)2002",#N/A,TRUE,"BAL B (2)";"RESULTADO 04",#N/A,TRUE,"resultado";"RESULTADO mes a mes (B)2002",#N/A,TRUE,"resultado";"DOAR(B)2002",#N/A,TRUE,"DOAR B (2)";"ESTOQUE(B)2002",#N/A,TRUE,"mutação B (2)";"ESTOQUE(B)2002",#N/A,TRUE,"estoque";"PERMANENTE(B)2002",#N/A,TRUE,"permanente B (2)";"PERFIL(B)2002",#N/A,TRUE,"PERFIL B (2)";"EBITDA 04",#N/A,TRUE,"ebitda";"FLUXO(B)2002",#N/A,TRUE,"FLUXO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5." localSheetId="0" hidden="1">{"CAPA CONSELHO(FISCAL)ACIONISTAS",#N/A,TRUE,"capa (2)";"CAPITAL 2002",#N/A,TRUE,"capital (2)";"INDICES2002",#N/A,TRUE,"índices bal (2)";"BAL(B)2002",#N/A,TRUE,"BAL B (2)";"RESULTADO 05",#N/A,TRUE,"resultado";"RESULTADO mes a mes (B)2002",#N/A,TRUE,"resultado";"DOAR(B)2002",#N/A,TRUE,"DOAR B (2)";"MUTAÇÃO(B)2002",#N/A,TRUE,"mutação B (2)";"ESTOQUE(B)2002",#N/A,TRUE,"estoque";"PERMANENTE(B)2002",#N/A,TRUE,"permanente B (2)";"PERFIL(B)2002",#N/A,TRUE,"PERFIL B (2)";"EBITDA 05",#N/A,TRUE,"ebitda";"FLUXO(B)2002",#N/A,TRUE,"FLUXO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5." hidden="1">{"CAPA CONSELHO(FISCAL)ACIONISTAS",#N/A,TRUE,"capa (2)";"CAPITAL 2002",#N/A,TRUE,"capital (2)";"INDICES2002",#N/A,TRUE,"índices bal (2)";"BAL(B)2002",#N/A,TRUE,"BAL B (2)";"RESULTADO 05",#N/A,TRUE,"resultado";"RESULTADO mes a mes (B)2002",#N/A,TRUE,"resultado";"DOAR(B)2002",#N/A,TRUE,"DOAR B (2)";"MUTAÇÃO(B)2002",#N/A,TRUE,"mutação B (2)";"ESTOQUE(B)2002",#N/A,TRUE,"estoque";"PERMANENTE(B)2002",#N/A,TRUE,"permanente B (2)";"PERFIL(B)2002",#N/A,TRUE,"PERFIL B (2)";"EBITDA 05",#N/A,TRUE,"ebitda";"FLUXO(B)2002",#N/A,TRUE,"FLUXO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6." localSheetId="0"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6."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7." localSheetId="0" hidden="1">{"CAPA CONSELHO(FISCAL)ACIONISTAS",#N/A,TRUE,"capa (2)";"CAPITAL 2002",#N/A,TRUE,"capital (2)";"INDICES2002",#N/A,TRUE,"índices bal (2)";"BAL(B)2002",#N/A,TRUE,"BAL B (2)";"RESULTADO 07",#N/A,TRUE,"resultado";"RESULTADO mes a mes (B)2002",#N/A,TRUE,"mês a mês (2)";"DOAR(B)2002",#N/A,TRUE,"DOAR B (2)";"MUTAÇÃO(B)2002",#N/A,TRUE,"mutação B (2)";"ESTOQUE(B)2002",#N/A,TRUE,"estoque";"PERMANENTE(B)2002",#N/A,TRUE,"permanente B (2)";"PERFIL(B)2002",#N/A,TRUE,"PERFIL B (2)";"EBITDA 07",#N/A,TRUE,"ebitda";"FLUXO(B)2002",#N/A,TRUE,"FLUXO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7." hidden="1">{"CAPA CONSELHO(FISCAL)ACIONISTAS",#N/A,TRUE,"capa (2)";"CAPITAL 2002",#N/A,TRUE,"capital (2)";"INDICES2002",#N/A,TRUE,"índices bal (2)";"BAL(B)2002",#N/A,TRUE,"BAL B (2)";"RESULTADO 07",#N/A,TRUE,"resultado";"RESULTADO mes a mes (B)2002",#N/A,TRUE,"mês a mês (2)";"DOAR(B)2002",#N/A,TRUE,"DOAR B (2)";"MUTAÇÃO(B)2002",#N/A,TRUE,"mutação B (2)";"ESTOQUE(B)2002",#N/A,TRUE,"estoque";"PERMANENTE(B)2002",#N/A,TRUE,"permanente B (2)";"PERFIL(B)2002",#N/A,TRUE,"PERFIL B (2)";"EBITDA 07",#N/A,TRUE,"ebitda";"FLUXO(B)2002",#N/A,TRUE,"FLUXO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8." localSheetId="0"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8."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9." localSheetId="0" hidden="1">{"CAPA CONSELHO(FISCAL)ACIONISTAS",#N/A,TRUE,"capa (2)";"CAPITAL 2002",#N/A,TRUE,"capital (2)";"INDICES2002",#N/A,TRUE,"índices bal (2)";"BAL(B)2002",#N/A,TRUE,"BAL B (2)";"RESULTADO 09",#N/A,TRUE,"resultado";"RESULTADO mes a mes (B)2002",#N/A,TRUE,"mês a mês (2)";"DOAR(B)2002",#N/A,TRUE,"DOAR B (2)";"MUTAÇÃO(B)2002",#N/A,TRUE,"mutação B (2)";"ESTOQUE(B)2002",#N/A,TRUE,"estoque";"PERMANENTE(B)2002",#N/A,TRUE,"permanente B (2)";"PERFIL(B)2002",#N/A,TRUE,"PERFIL B (2)";"EBTIDA 09",#N/A,TRUE,"ebitda";"FLUXO(B)2002",#N/A,TRUE,"FLUXO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9." hidden="1">{"CAPA CONSELHO(FISCAL)ACIONISTAS",#N/A,TRUE,"capa (2)";"CAPITAL 2002",#N/A,TRUE,"capital (2)";"INDICES2002",#N/A,TRUE,"índices bal (2)";"BAL(B)2002",#N/A,TRUE,"BAL B (2)";"RESULTADO 09",#N/A,TRUE,"resultado";"RESULTADO mes a mes (B)2002",#N/A,TRUE,"mês a mês (2)";"DOAR(B)2002",#N/A,TRUE,"DOAR B (2)";"MUTAÇÃO(B)2002",#N/A,TRUE,"mutação B (2)";"ESTOQUE(B)2002",#N/A,TRUE,"estoque";"PERMANENTE(B)2002",#N/A,TRUE,"permanente B (2)";"PERFIL(B)2002",#N/A,TRUE,"PERFIL B (2)";"EBTIDA 09",#N/A,TRUE,"ebitda";"FLUXO(B)2002",#N/A,TRUE,"FLUXO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1." localSheetId="0"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1."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2." localSheetId="0"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2."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052004." localSheetId="0" hidden="1">{"CAPA CONSELHO FISCAL",#N/A,TRUE,"capa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(2)";"PERFIL(B)2004",#N/A,TRUE,"PERFIL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ACIONCONSELHO052004." hidden="1">{"CAPA CONSELHO FISCAL",#N/A,TRUE,"capa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(2)";"PERFIL(B)2004",#N/A,TRUE,"PERFIL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acoaplic." localSheetId="0" hidden="1">{#N/A,#N/A,FALSE,"ACOAPLIC"}</definedName>
    <definedName name="wrn.acoaplic." hidden="1">{#N/A,#N/A,FALSE,"ACOAPLIC"}</definedName>
    <definedName name="wrn.acocim." localSheetId="0" hidden="1">{#N/A,#N/A,FALSE,"ACOCIM"}</definedName>
    <definedName name="wrn.acocim." hidden="1">{#N/A,#N/A,FALSE,"ACOCIM"}</definedName>
    <definedName name="wrn.acodecam." localSheetId="0" hidden="1">{#N/A,#N/A,FALSE,"ACODECAM"}</definedName>
    <definedName name="wrn.acodecam." hidden="1">{#N/A,#N/A,FALSE,"ACODECAM"}</definedName>
    <definedName name="wrn.acodecec." localSheetId="0" hidden="1">{#N/A,#N/A,FALSE,"ACODECEC"}</definedName>
    <definedName name="wrn.acodecec." hidden="1">{#N/A,#N/A,FALSE,"ACODECEC"}</definedName>
    <definedName name="wrn.acodemab." localSheetId="0" hidden="1">{#N/A,#N/A,FALSE,"ACODEMAB"}</definedName>
    <definedName name="wrn.acodemab." hidden="1">{#N/A,#N/A,FALSE,"ACODEMAB"}</definedName>
    <definedName name="wrn.acodemar." localSheetId="0" hidden="1">{#N/A,#N/A,FALSE,"ACODEMAR"}</definedName>
    <definedName name="wrn.acodemar." hidden="1">{#N/A,#N/A,FALSE,"ACODEMAR"}</definedName>
    <definedName name="wrn.acodepra." localSheetId="0" hidden="1">{#N/A,#N/A,FALSE,"ACODEPRA"}</definedName>
    <definedName name="wrn.acodepra." hidden="1">{#N/A,#N/A,FALSE,"ACODEPRA"}</definedName>
    <definedName name="wrn.acoderin." localSheetId="0" hidden="1">{#N/A,#N/A,FALSE,"ACODERIN"}</definedName>
    <definedName name="wrn.acoderin." hidden="1">{#N/A,#N/A,FALSE,"ACODERIN"}</definedName>
    <definedName name="wrn.acodespa." localSheetId="0" hidden="1">{#N/A,#N/A,FALSE,"ACODESPA"}</definedName>
    <definedName name="wrn.acodespa." hidden="1">{#N/A,#N/A,FALSE,"ACODESPA"}</definedName>
    <definedName name="wrn.acodtvm." localSheetId="0" hidden="1">{#N/A,#N/A,FALSE,"ACODTVM"}</definedName>
    <definedName name="wrn.acodtvm." hidden="1">{#N/A,#N/A,FALSE,"ACODTVM"}</definedName>
    <definedName name="wrn.acoglob." localSheetId="0" hidden="1">{#N/A,#N/A,FALSE,"ACOGLOB"}</definedName>
    <definedName name="wrn.acoglob." hidden="1">{#N/A,#N/A,FALSE,"ACOGLOB"}</definedName>
    <definedName name="wrn.acoimob." localSheetId="0" hidden="1">{#N/A,#N/A,FALSE,"ACOIMOB"}</definedName>
    <definedName name="wrn.acoimob." hidden="1">{#N/A,#N/A,FALSE,"ACOIMOB"}</definedName>
    <definedName name="wrn.acorecom." localSheetId="0" hidden="1">{#N/A,#N/A,FALSE,"ACORECOM"}</definedName>
    <definedName name="wrn.acorecom." hidden="1">{#N/A,#N/A,FALSE,"ACORECOM"}</definedName>
    <definedName name="wrn.acorecre." localSheetId="0" hidden="1">{#N/A,#N/A,FALSE,"ACORECRE"}</definedName>
    <definedName name="wrn.acorecre." hidden="1">{#N/A,#N/A,FALSE,"ACORECRE"}</definedName>
    <definedName name="wrn.acoreglo." localSheetId="0" hidden="1">{#N/A,#N/A,FALSE,"ACOREGLO"}</definedName>
    <definedName name="wrn.acoreglo." hidden="1">{#N/A,#N/A,FALSE,"ACOREGLO"}</definedName>
    <definedName name="wrn.acoseg." localSheetId="0" hidden="1">{#N/A,#N/A,FALSE,"ACOSEG"}</definedName>
    <definedName name="wrn.acoseg." hidden="1">{#N/A,#N/A,FALSE,"ACOSEG"}</definedName>
    <definedName name="wrn.acovolre." localSheetId="0" hidden="1">{#N/A,#N/A,FALSE,"ACOVOLRE"}</definedName>
    <definedName name="wrn.acovolre." hidden="1">{#N/A,#N/A,FALSE,"ACOVOLRE"}</definedName>
    <definedName name="wrn.AcqState." localSheetId="0" hidden="1">{#N/A,#N/A,TRUE,"Acq-Ass";#N/A,#N/A,TRUE,"Acq-IS";#N/A,#N/A,TRUE,"Acq-BS";#N/A,#N/A,TRUE,"Acq-CF"}</definedName>
    <definedName name="wrn.AcqState." hidden="1">{#N/A,#N/A,TRUE,"Acq-Ass";#N/A,#N/A,TRUE,"Acq-IS";#N/A,#N/A,TRUE,"Acq-BS";#N/A,#N/A,TRUE,"Acq-CF"}</definedName>
    <definedName name="wrn.Acquiror." localSheetId="0" hidden="1">{#N/A,#N/A,TRUE,"Acq-Ass";#N/A,#N/A,TRUE,"Acq-IS";#N/A,#N/A,TRUE,"Acq-BS";#N/A,#N/A,TRUE,"Acq-CF";#N/A,#N/A,TRUE,"Acq-Proj";#N/A,#N/A,TRUE,"Acq-CapEx";#N/A,#N/A,TRUE,"Acq-Debt";#N/A,#N/A,TRUE,"Acq-Int";#N/A,#N/A,TRUE,"Acq-BD";#N/A,#N/A,TRUE,"Acq-TD";#N/A,#N/A,TRUE,"Acq-Taxes";#N/A,#N/A,TRUE,"Acq-Credit";#N/A,#N/A,TRUE,"Acq-Val";#N/A,#N/A,TRUE,"Acq-Mult Val"}</definedName>
    <definedName name="wrn.Acquiror." hidden="1">{#N/A,#N/A,TRUE,"Acq-Ass";#N/A,#N/A,TRUE,"Acq-IS";#N/A,#N/A,TRUE,"Acq-BS";#N/A,#N/A,TRUE,"Acq-CF";#N/A,#N/A,TRUE,"Acq-Proj";#N/A,#N/A,TRUE,"Acq-CapEx";#N/A,#N/A,TRUE,"Acq-Debt";#N/A,#N/A,TRUE,"Acq-Int";#N/A,#N/A,TRUE,"Acq-BD";#N/A,#N/A,TRUE,"Acq-TD";#N/A,#N/A,TRUE,"Acq-Taxes";#N/A,#N/A,TRUE,"Acq-Credit";#N/A,#N/A,TRUE,"Acq-Val";#N/A,#N/A,TRUE,"Acq-Mult Val"}</definedName>
    <definedName name="wrn.Acquisition_matrix." localSheetId="0" hidden="1">{"Acq_matrix",#N/A,FALSE,"Acquisition Matrix"}</definedName>
    <definedName name="wrn.Acquisition_matrix." hidden="1">{"Acq_matrix",#N/A,FALSE,"Acquisition Matrix"}</definedName>
    <definedName name="wrn.Acquisition_matrix._1" localSheetId="0" hidden="1">{"Acq_matrix",#N/A,FALSE,"Acquisition Matrix"}</definedName>
    <definedName name="wrn.Acquisition_matrix._1" hidden="1">{"Acq_matrix",#N/A,FALSE,"Acquisition Matrix"}</definedName>
    <definedName name="wrn.AcqVal." localSheetId="0" hidden="1">{#N/A,#N/A,FALSE,"Acq-Val";#N/A,#N/A,FALSE,"Acq-Mult Val"}</definedName>
    <definedName name="wrn.AcqVal." hidden="1">{#N/A,#N/A,FALSE,"Acq-Val";#N/A,#N/A,FALSE,"Acq-Mult Val"}</definedName>
    <definedName name="wrn.adj95." localSheetId="0" hidden="1">{"adj95mult",#N/A,FALSE,"COMPCO";"adj95est",#N/A,FALSE,"COMPCO"}</definedName>
    <definedName name="wrn.adj95." hidden="1">{"adj95mult",#N/A,FALSE,"COMPCO";"adj95est",#N/A,FALSE,"COMPCO"}</definedName>
    <definedName name="wrn.administracion." localSheetId="0" hidden="1">{#N/A,#N/A,FALSE,"CARATULA GENERAL";#N/A,#N/A,FALSE,"GSxDIRECCION";#N/A,#N/A,FALSE,"Caratula";#N/A,#N/A,FALSE,"GSxCTRO";#N/A,#N/A,FALSE,"GsAdm.Centr";#N/A,#N/A,FALSE,"Dir.Gral";#N/A,#N/A,FALSE,"AdmyFzas";#N/A,#N/A,FALSE,"Sistemas";#N/A,#N/A,FALSE,"RRHH"}</definedName>
    <definedName name="wrn.administracion." hidden="1">{#N/A,#N/A,FALSE,"CARATULA GENERAL";#N/A,#N/A,FALSE,"GSxDIRECCION";#N/A,#N/A,FALSE,"Caratula";#N/A,#N/A,FALSE,"GSxCTRO";#N/A,#N/A,FALSE,"GsAdm.Centr";#N/A,#N/A,FALSE,"Dir.Gral";#N/A,#N/A,FALSE,"AdmyFzas";#N/A,#N/A,FALSE,"Sistemas";#N/A,#N/A,FALSE,"RRHH"}</definedName>
    <definedName name="wrn.Advanced._.Material." localSheetId="0" hidden="1">{#N/A,#N/A,FALSE,"CAPA";#N/A,#N/A,FALSE,"CONSOL. 2";#N/A,#N/A,FALSE,"CONSOL. 5";#N/A,#N/A,FALSE,"CONSOL. ACUM. 6";#N/A,#N/A,FALSE,"CAP. EMPREG. 7"}</definedName>
    <definedName name="wrn.Advanced._.Material." hidden="1">{#N/A,#N/A,FALSE,"CAPA";#N/A,#N/A,FALSE,"CONSOL. 2";#N/A,#N/A,FALSE,"CONSOL. 5";#N/A,#N/A,FALSE,"CONSOL. ACUM. 6";#N/A,#N/A,FALSE,"CAP. EMPREG. 7"}</definedName>
    <definedName name="wrn.Advertising._.Acum._.Julio._.00." localSheetId="0" hidden="1">{#N/A,#N/A,FALSE,"Acum Julio - 00"}</definedName>
    <definedName name="wrn.Advertising._.Acum._.Julio._.00." hidden="1">{#N/A,#N/A,FALSE,"Acum Julio - 00"}</definedName>
    <definedName name="wrn.AESreport." localSheetId="0"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wrn.AESreport."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0"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Aging._.and._.Trend._.Analysis2" localSheetId="0" hidden="1">{#N/A,#N/A,FALSE,"Aging Summary";#N/A,#N/A,FALSE,"Ratio Analysis";#N/A,#N/A,FALSE,"Test 120 Day Accts";#N/A,#N/A,FALSE,"Tickmarks"}</definedName>
    <definedName name="wrn.Aging._.and._.Trend._.Analysis2" hidden="1">{#N/A,#N/A,FALSE,"Aging Summary";#N/A,#N/A,FALSE,"Ratio Analysis";#N/A,#N/A,FALSE,"Test 120 Day Accts";#N/A,#N/A,FALSE,"Tickmarks"}</definedName>
    <definedName name="wrn.AJDSuite." localSheetId="0" hidden="1">{"AJD",#N/A,TRUE,"Summary";"AJD",#N/A,TRUE,"CFCONC-outputs";"AJD",#N/A,TRUE,"P&amp;LCONC-outputs";"AJD",#N/A,TRUE,"BSCONC-outputs";"AJD",#N/A,TRUE,"FSCONC-outputs"}</definedName>
    <definedName name="wrn.AJDSuite." hidden="1">{"AJD",#N/A,TRUE,"Summary";"AJD",#N/A,TRUE,"CFCONC-outputs";"AJD",#N/A,TRUE,"P&amp;LCONC-outputs";"AJD",#N/A,TRUE,"BSCONC-outputs";"AJD",#N/A,TRUE,"FSCONC-outputs"}</definedName>
    <definedName name="wrn.akerr"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localSheetId="0" hidden="1">{"CREDIT STATISTICS",#N/A,FALSE,"STATS";"CF_AND_IS",#N/A,FALSE,"PLAN";"DEBT SCHEDULE",#N/A,FALSE,"PLAN";"SUBSCRIBERS",#N/A,FALSE,"PLAN";"DETAIL_REV",#N/A,FALSE,"PLAN";"DETAIL_EXPENSE",#N/A,FALSE,"PLAN";"SALES_AND EXP_DRIVERS",#N/A,FALSE,"PLAN";"FIXED ASSETS",#N/A,FALSE,"PLAN";"DEPRECIATION SCHEDULE",#N/A,FALSE,"PLAN"}</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AN._1" localSheetId="0" hidden="1">{"CREDIT STATISTICS",#N/A,FALSE,"STATS";"CF_AND_IS",#N/A,FALSE,"PLAN";"DEBT SCHEDULE",#N/A,FALSE,"PLAN";"SUBSCRIBERS",#N/A,FALSE,"PLAN";"DETAIL_REV",#N/A,FALSE,"PLAN";"DETAIL_EXPENSE",#N/A,FALSE,"PLAN";"SALES_AND EXP_DRIVERS",#N/A,FALSE,"PLAN";"FIXED ASSETS",#N/A,FALSE,"PLAN";"DEPRECIATION SCHEDULE",#N/A,FALSE,"PLAN"}</definedName>
    <definedName name="wrn.ALAN._1" hidden="1">{"CREDIT STATISTICS",#N/A,FALSE,"STATS";"CF_AND_IS",#N/A,FALSE,"PLAN";"DEBT SCHEDULE",#N/A,FALSE,"PLAN";"SUBSCRIBERS",#N/A,FALSE,"PLAN";"DETAIL_REV",#N/A,FALSE,"PLAN";"DETAIL_EXPENSE",#N/A,FALSE,"PLAN";"SALES_AND EXP_DRIVERS",#N/A,FALSE,"PLAN";"FIXED ASSETS",#N/A,FALSE,"PLAN";"DEPRECIATION SCHEDULE",#N/A,FALSE,"PLAN"}</definedName>
    <definedName name="wrn.Alex." localSheetId="0" hidden="1">{#N/A,#N/A,FALSE,"TradeSumm";#N/A,#N/A,FALSE,"StatsSumm"}</definedName>
    <definedName name="wrn.Alex." hidden="1">{#N/A,#N/A,FALSE,"TradeSumm";#N/A,#N/A,FALSE,"StatsSumm"}</definedName>
    <definedName name="wrn.all." localSheetId="0" hidden="1">{#N/A,#N/A,FALSE,"cpt"}</definedName>
    <definedName name="wrn.all." hidden="1">{#N/A,#N/A,FALSE,"cpt"}</definedName>
    <definedName name="wrn.All._.Data." localSheetId="0" hidden="1">{#N/A,#N/A,FALSE,"magsep2";#N/A,#N/A,FALSE,"¾"" X ½""";#N/A,#N/A,FALSE,"½"" X ¼""";#N/A,#N/A,FALSE,"¼"" X 8 Mesh";#N/A,#N/A,FALSE,"8 X 14 Mesh"}</definedName>
    <definedName name="wrn.All._.Data." hidden="1">{#N/A,#N/A,FALSE,"magsep2";#N/A,#N/A,FALSE,"¾"" X ½""";#N/A,#N/A,FALSE,"½"" X ¼""";#N/A,#N/A,FALSE,"¼"" X 8 Mesh";#N/A,#N/A,FALSE,"8 X 14 Mesh"}</definedName>
    <definedName name="wrn.All._.Exhibits." localSheetId="0" hidden="1">{"Base",#N/A,FALSE,"DCF Calculation - Scenario 1";"Dollar",#N/A,FALSE,"Consolidated - Scenario 1";"CS",#N/A,FALSE,"Consolidated - Scenario 1";"Base",#N/A,FALSE,"New Facilities - Scenario 1";"Inc Stmt Dollar",#N/A,FALSE,"Houston Central";"Inc Stmt CS",#N/A,FALSE,"Houston Central";"Inc Stmt Dollar",#N/A,FALSE,"Victoria";"Inc Stmt CS",#N/A,FALSE,"Victoria";"Inc Stmt Dollar",#N/A,FALSE,"Denver";"Inc Stmt CS",#N/A,FALSE,"Denver";"Inc Stmt Dollar",#N/A,FALSE,"Amarillo";"Inc Stmt CS",#N/A,FALSE,"Amarillo";"Inc Stmt Dollar",#N/A,FALSE,"Kokomo";"Inc Stmt CS",#N/A,FALSE,"Kokomo";"Inc Stmt Dollar",#N/A,FALSE,"San Angelo";"Inc Stmt CS",#N/A,FALSE,"San Angelo";"Inc Stmt Dollar",#N/A,FALSE,"Mandan";"Inc Stmt CS",#N/A,FALSE,"Mandan";"Inc Stmt Dollar",#N/A,FALSE,"Fargo";"Inc Stmt CS",#N/A,FALSE,"Fargo";"Inc Stmt Dollar",#N/A,FALSE,"Lima";"Inc Stmt CS",#N/A,FALSE,"Lima";"Inc Stmt Dollar",#N/A,FALSE,"Mansfield";"Inc Stmt CS",#N/A,FALSE,"Mansfield";"Inc Stmt Dollar",#N/A,FALSE,"Detroit";"Inc Stmt CS",#N/A,FALSE,"Detroit";"Inc Stmt Dollar",#N/A,FALSE,"Harrisburg";"Inc Stmt CS",#N/A,FALSE,"Harrisburg";"Inc Stmt Dollar",#N/A,FALSE,"Savannah";"Inc Stmt CS",#N/A,FALSE,"Savannah";"Inc Stmt Dollar",#N/A,FALSE,"Easton";"Inc Stmt CS",#N/A,FALSE,"Easton"}</definedName>
    <definedName name="wrn.All._.Exhibits." hidden="1">{"Base",#N/A,FALSE,"DCF Calculation - Scenario 1";"Dollar",#N/A,FALSE,"Consolidated - Scenario 1";"CS",#N/A,FALSE,"Consolidated - Scenario 1";"Base",#N/A,FALSE,"New Facilities - Scenario 1";"Inc Stmt Dollar",#N/A,FALSE,"Houston Central";"Inc Stmt CS",#N/A,FALSE,"Houston Central";"Inc Stmt Dollar",#N/A,FALSE,"Victoria";"Inc Stmt CS",#N/A,FALSE,"Victoria";"Inc Stmt Dollar",#N/A,FALSE,"Denver";"Inc Stmt CS",#N/A,FALSE,"Denver";"Inc Stmt Dollar",#N/A,FALSE,"Amarillo";"Inc Stmt CS",#N/A,FALSE,"Amarillo";"Inc Stmt Dollar",#N/A,FALSE,"Kokomo";"Inc Stmt CS",#N/A,FALSE,"Kokomo";"Inc Stmt Dollar",#N/A,FALSE,"San Angelo";"Inc Stmt CS",#N/A,FALSE,"San Angelo";"Inc Stmt Dollar",#N/A,FALSE,"Mandan";"Inc Stmt CS",#N/A,FALSE,"Mandan";"Inc Stmt Dollar",#N/A,FALSE,"Fargo";"Inc Stmt CS",#N/A,FALSE,"Fargo";"Inc Stmt Dollar",#N/A,FALSE,"Lima";"Inc Stmt CS",#N/A,FALSE,"Lima";"Inc Stmt Dollar",#N/A,FALSE,"Mansfield";"Inc Stmt CS",#N/A,FALSE,"Mansfield";"Inc Stmt Dollar",#N/A,FALSE,"Detroit";"Inc Stmt CS",#N/A,FALSE,"Detroit";"Inc Stmt Dollar",#N/A,FALSE,"Harrisburg";"Inc Stmt CS",#N/A,FALSE,"Harrisburg";"Inc Stmt Dollar",#N/A,FALSE,"Savannah";"Inc Stmt CS",#N/A,FALSE,"Savannah";"Inc Stmt Dollar",#N/A,FALSE,"Easton";"Inc Stmt CS",#N/A,FALSE,"Easton"}</definedName>
    <definedName name="wrn.ALL._.GRAPHS." localSheetId="0" hidden="1">{"IT",#N/A,FALSE,"GRAPHS";"Services",#N/A,FALSE,"GRAPHS";"Subsurface",#N/A,FALSE,"GRAPHS";"Production",#N/A,FALSE,"GRAPHS";"Facilities",#N/A,FALSE,"GRAPHS";"Pipeline &amp; Terminal",#N/A,FALSE,"GRAPHS";"Safety",#N/A,FALSE,"GRAPHS";"Commercial",#N/A,FALSE,"GRAPHS"}</definedName>
    <definedName name="wrn.ALL._.GRAPHS." hidden="1">{"IT",#N/A,FALSE,"GRAPHS";"Services",#N/A,FALSE,"GRAPHS";"Subsurface",#N/A,FALSE,"GRAPHS";"Production",#N/A,FALSE,"GRAPHS";"Facilities",#N/A,FALSE,"GRAPHS";"Pipeline &amp; Terminal",#N/A,FALSE,"GRAPHS";"Safety",#N/A,FALSE,"GRAPHS";"Commercial",#N/A,FALSE,"GRAPHS"}</definedName>
    <definedName name="wrn.all._.input." localSheetId="0"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s." localSheetId="0" hidden="1">{#N/A,#N/A,FALSE,"Primary";#N/A,#N/A,FALSE,"Secondary";#N/A,#N/A,FALSE,"Latent";#N/A,#N/A,FALSE,"Demand Inputs";#N/A,#N/A,FALSE,"Supply Addn";#N/A,#N/A,FALSE,"Mkt Pen"}</definedName>
    <definedName name="wrn.All._.Inputs." hidden="1">{#N/A,#N/A,FALSE,"Primary";#N/A,#N/A,FALSE,"Secondary";#N/A,#N/A,FALSE,"Latent";#N/A,#N/A,FALSE,"Demand Inputs";#N/A,#N/A,FALSE,"Supply Addn";#N/A,#N/A,FALSE,"Mkt Pen"}</definedName>
    <definedName name="wrn.All._.Pages." localSheetId="0"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_.Scenarios." localSheetId="0" hidden="1">{#N/A,"Mine Allocated; Keep AC",FALSE,"Transaction Summary";#N/A,"Mine Allocated; Sell AC",FALSE,"Transaction Summary";#N/A,"Commodity; Keep AC",FALSE,"Transaction Summary";#N/A,"Commodity; Sell AC",FALSE,"Transaction Summary";#N/A,"Step-Up; Keep AC",FALSE,"Transaction Summary";#N/A,"Step-Up; Sell AC",FALSE,"Transaction Summary"}</definedName>
    <definedName name="wrn.All._.Scenarios." hidden="1">{#N/A,"Mine Allocated; Keep AC",FALSE,"Transaction Summary";#N/A,"Mine Allocated; Sell AC",FALSE,"Transaction Summary";#N/A,"Commodity; Keep AC",FALSE,"Transaction Summary";#N/A,"Commodity; Sell AC",FALSE,"Transaction Summary";#N/A,"Step-Up; Keep AC",FALSE,"Transaction Summary";#N/A,"Step-Up; Sell AC",FALSE,"Transaction Summary"}</definedName>
    <definedName name="wrn.All._.Stock_10_12_14." localSheetId="0" hidden="1">{"Has Gets","$10, All Stock, Purchase",FALSE,"Has Gets";"Has Gets","$10, All Stock, Pooling",FALSE,"Has Gets";"Has Gets","$12, All Stock, Purchase",FALSE,"Has Gets";"Has Gets","$12, All Stock, Pooling",FALSE,"Has Gets";"Has Gets","$14, All Stock, Purchase",FALSE,"Has Gets";"Has Gets","$14, All Stock, Pooling",FALSE,"Has Gets"}</definedName>
    <definedName name="wrn.All._.Stock_10_12_14." hidden="1">{"Has Gets","$10, All Stock, Purchase",FALSE,"Has Gets";"Has Gets","$10, All Stock, Pooling",FALSE,"Has Gets";"Has Gets","$12, All Stock, Purchase",FALSE,"Has Gets";"Has Gets","$12, All Stock, Pooling",FALSE,"Has Gets";"Has Gets","$14, All Stock, Purchase",FALSE,"Has Gets";"Has Gets","$14, All Stock, Pooling",FALSE,"Has Gets"}</definedName>
    <definedName name="wrn.All._.Tabs._.for._.Ken." localSheetId="0" hidden="1">{#N/A,#N/A,FALSE,"CW Summary";#N/A,#N/A,FALSE,"Weekly Tracking";#N/A,#N/A,FALSE,"MSA";#N/A,#N/A,FALSE,"Parts";#N/A,#N/A,FALSE,"RS";#N/A,#N/A,FALSE,"Mods";#N/A,#N/A,FALSE,"GEVISA";#N/A,#N/A,FALSE,"HQ"}</definedName>
    <definedName name="wrn.All._.Tabs._.for._.Ken." hidden="1">{#N/A,#N/A,FALSE,"CW Summary";#N/A,#N/A,FALSE,"Weekly Tracking";#N/A,#N/A,FALSE,"MSA";#N/A,#N/A,FALSE,"Parts";#N/A,#N/A,FALSE,"RS";#N/A,#N/A,FALSE,"Mods";#N/A,#N/A,FALSE,"GEVISA";#N/A,#N/A,FALSE,"HQ"}</definedName>
    <definedName name="wrn.all._1" localSheetId="0" hidden="1">{#N/A,#N/A,FALSE,"cpt"}</definedName>
    <definedName name="wrn.all._1" hidden="1">{#N/A,#N/A,FALSE,"cpt"}</definedName>
    <definedName name="wrn.ALL.FIN2." localSheetId="0" hidden="1">{"SCH35",#N/A,FALSE,"5X3";"SCH36",#N/A,FALSE,"5X3";"SCH37",#N/A,FALSE,"5X3";"SCH38",#N/A,FALSE,"5X3";"SCH39A",#N/A,FALSE,"5X3";"SCH39B",#N/A,FALSE,"5X3";"SCH40",#N/A,FALSE,"5X3"}</definedName>
    <definedName name="wrn.ALL.FIN2." hidden="1">{"SCH35",#N/A,FALSE,"5X3";"SCH36",#N/A,FALSE,"5X3";"SCH37",#N/A,FALSE,"5X3";"SCH38",#N/A,FALSE,"5X3";"SCH39A",#N/A,FALSE,"5X3";"SCH39B",#N/A,FALSE,"5X3";"SCH40",#N/A,FALSE,"5X3"}</definedName>
    <definedName name="wrn.ALL_HR." localSheetId="0" hidden="1">{"SCH66",#N/A,FALSE,"SCH66";"sch66a",#N/A,FALSE,"SCH66A";"SCH67",#N/A,FALSE,"SCH67";"SCH68",#N/A,FALSE,"SCH68";"SCH69",#N/A,FALSE,"SCH69";"sch701",#N/A,FALSE,"SCH70";"sch702",#N/A,FALSE,"SCH70";"SCH81",#N/A,FALSE,"SCH81";"SCH821",#N/A,FALSE,"SCH82";"SCH822",#N/A,FALSE,"SCH82"}</definedName>
    <definedName name="wrn.ALL_HR." hidden="1">{"SCH66",#N/A,FALSE,"SCH66";"sch66a",#N/A,FALSE,"SCH66A";"SCH67",#N/A,FALSE,"SCH67";"SCH68",#N/A,FALSE,"SCH68";"SCH69",#N/A,FALSE,"SCH69";"sch701",#N/A,FALSE,"SCH70";"sch702",#N/A,FALSE,"SCH70";"SCH81",#N/A,FALSE,"SCH81";"SCH821",#N/A,FALSE,"SCH82";"SCH822",#N/A,FALSE,"SCH82"}</definedName>
    <definedName name="wrn.All_Plandol." localSheetId="0"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wrn.All_Plandol."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wrn.all_sheets." localSheetId="0" hidden="1">{#N/A,#N/A,FALSE,"compcoval";#N/A,#N/A,FALSE,"optionval"}</definedName>
    <definedName name="wrn.all_sheets." hidden="1">{#N/A,#N/A,FALSE,"compcoval";#N/A,#N/A,FALSE,"optionval"}</definedName>
    <definedName name="wrn.all1." localSheetId="0" hidden="1">{#N/A,#N/A,FALSE,"Header";"all1",#N/A,FALSE,"Changes";"a4v",#N/A,FALSE,"Equipment Schedule";"all1",#N/A,FALSE,"Cost Summary";"all1",#N/A,FALSE,"Shovel";"all1",#N/A,FALSE,"Trucks";"all1",#N/A,FALSE,"Shifts &amp; Constants";"all1",#N/A,FALSE,"Blast";"all1",#N/A,FALSE,"Drill";"all1",#N/A,FALSE,"Labour";"all1",#N/A,FALSE,"Service_Eq.";"a3v",#N/A,FALSE,"Equipment Schedule"}</definedName>
    <definedName name="wrn.all1." hidden="1">{#N/A,#N/A,FALSE,"Header";"all1",#N/A,FALSE,"Changes";"a4v",#N/A,FALSE,"Equipment Schedule";"all1",#N/A,FALSE,"Cost Summary";"all1",#N/A,FALSE,"Shovel";"all1",#N/A,FALSE,"Trucks";"all1",#N/A,FALSE,"Shifts &amp; Constants";"all1",#N/A,FALSE,"Blast";"all1",#N/A,FALSE,"Drill";"all1",#N/A,FALSE,"Labour";"all1",#N/A,FALSE,"Service_Eq.";"a3v",#N/A,FALSE,"Equipment Schedule"}</definedName>
    <definedName name="wrn.all1a." localSheetId="0" hidden="1">{"all1",#N/A,FALSE,"Header";"ALL1",#N/A,FALSE,"CAF";"all1",#N/A,FALSE,"slopes";"all1",#N/A,FALSE,"MCOSTM 2b";"all1",#N/A,FALSE,"MCOSTM 5a";"all1",#N/A,FALSE,"Block Limits";"all1",#N/A,FALSE,"Summary";"all1",#N/A,FALSE,"Fixed Costs  &amp; Optim Capital";"all1",#N/A,FALSE,"Contract Rates";"all1",#N/A,FALSE,"FS Prod Schedule";"all1",#N/A,FALSE,"Shifts &amp; Constants";"all1",#N/A,FALSE,"Shovel 400 t";"all1",#N/A,FALSE,"L&amp;H_Prod";"all1",#N/A,FALSE,"Labour";"all1",#N/A,FALSE,"Trucks";"all1",#N/A,FALSE,"Blast";"all1",#N/A,FALSE,"Drill";"all1",#N/A,FALSE,"Service_Eq.";"all1",#N/A,FALSE,"Dewater";"all1",#N/A,FALSE,"Haul road profiles"}</definedName>
    <definedName name="wrn.all1a." hidden="1">{"all1",#N/A,FALSE,"Header";"ALL1",#N/A,FALSE,"CAF";"all1",#N/A,FALSE,"slopes";"all1",#N/A,FALSE,"MCOSTM 2b";"all1",#N/A,FALSE,"MCOSTM 5a";"all1",#N/A,FALSE,"Block Limits";"all1",#N/A,FALSE,"Summary";"all1",#N/A,FALSE,"Fixed Costs  &amp; Optim Capital";"all1",#N/A,FALSE,"Contract Rates";"all1",#N/A,FALSE,"FS Prod Schedule";"all1",#N/A,FALSE,"Shifts &amp; Constants";"all1",#N/A,FALSE,"Shovel 400 t";"all1",#N/A,FALSE,"L&amp;H_Prod";"all1",#N/A,FALSE,"Labour";"all1",#N/A,FALSE,"Trucks";"all1",#N/A,FALSE,"Blast";"all1",#N/A,FALSE,"Drill";"all1",#N/A,FALSE,"Service_Eq.";"all1",#N/A,FALSE,"Dewater";"all1",#N/A,FALSE,"Haul road profiles"}</definedName>
    <definedName name="wrn.all1data." localSheetId="0" hidden="1">{"tab321",#N/A,FALSE,"CAF";"all1",#N/A,FALSE,"Header";"all1",#N/A,FALSE,"WMC DATA";"all1",#N/A,FALSE,"Slopes";"all1",#N/A,FALSE,"CAF";"all1",#N/A,FALSE,"MCOSTM 1A"}</definedName>
    <definedName name="wrn.all1data." hidden="1">{"tab321",#N/A,FALSE,"CAF";"all1",#N/A,FALSE,"Header";"all1",#N/A,FALSE,"WMC DATA";"all1",#N/A,FALSE,"Slopes";"all1",#N/A,FALSE,"CAF";"all1",#N/A,FALSE,"MCOSTM 1A"}</definedName>
    <definedName name="wrn.ALLE._.ÅRSKJEMAER."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_1"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igator." localSheetId="0" hidden="1">{#N/A,#N/A,FALSE,"Cover";#N/A,#N/A,FALSE,"Summary-Alligator";#N/A,#N/A,FALSE,"Proforma-Alligator";#N/A,#N/A,FALSE,"Cougar (12-31)";#N/A,#N/A,FALSE,"Cougar (3-31)";#N/A,#N/A,FALSE,"Alligator (12-31)";#N/A,#N/A,FALSE,"Alligator (3-31)"}</definedName>
    <definedName name="wrn.Alligator." hidden="1">{#N/A,#N/A,FALSE,"Cover";#N/A,#N/A,FALSE,"Summary-Alligator";#N/A,#N/A,FALSE,"Proforma-Alligator";#N/A,#N/A,FALSE,"Cougar (12-31)";#N/A,#N/A,FALSE,"Cougar (3-31)";#N/A,#N/A,FALSE,"Alligator (12-31)";#N/A,#N/A,FALSE,"Alligator (3-31)"}</definedName>
    <definedName name="wrn.allpages." localSheetId="0" hidden="1">{#N/A,#N/A,TRUE,"Historicals";#N/A,#N/A,TRUE,"Charts";#N/A,#N/A,TRUE,"Forecasts"}</definedName>
    <definedName name="wrn.allpages." hidden="1">{#N/A,#N/A,TRUE,"Historicals";#N/A,#N/A,TRUE,"Charts";#N/A,#N/A,TRUE,"Forecasts"}</definedName>
    <definedName name="wrn.Alugueis._.Mensais." localSheetId="0" hidden="1">{#N/A,#N/A,FALSE,"Aluguéis Mensais"}</definedName>
    <definedName name="wrn.Alugueis._.Mensais." hidden="1">{#N/A,#N/A,FALSE,"Aluguéis Mensais"}</definedName>
    <definedName name="wrn.Aluguel." localSheetId="0" hidden="1">{#N/A,#N/A,FALSE,"Aluguel"}</definedName>
    <definedName name="wrn.Aluguel." hidden="1">{#N/A,#N/A,FALSE,"Aluguel"}</definedName>
    <definedName name="wrn.analise." localSheetId="0" hidden="1">{#N/A,#N/A,FALSE,"Descontos";#N/A,#N/A,FALSE,"Descontos"}</definedName>
    <definedName name="wrn.analise." hidden="1">{#N/A,#N/A,FALSE,"Descontos";#N/A,#N/A,FALSE,"Descontos"}</definedName>
    <definedName name="wrn.ANÁLISE." localSheetId="0" hidden="1">{"ANÁLISES-ATIVO",#N/A,FALSE,"ANÁLISES";"ANÁLISES-PASSIVO",#N/A,FALSE,"ANÁLISES";"ANÁLISES-RESULTADO",#N/A,FALSE,"ANÁLISES"}</definedName>
    <definedName name="wrn.ANÁLISE." hidden="1">{"ANÁLISES-ATIVO",#N/A,FALSE,"ANÁLISES";"ANÁLISES-PASSIVO",#N/A,FALSE,"ANÁLISES";"ANÁLISES-RESULTADO",#N/A,FALSE,"ANÁLISES"}</definedName>
    <definedName name="wrn.ANALISIS." localSheetId="0" hidden="1">{"ANAR",#N/A,FALSE,"Dist total";"MARGEN",#N/A,FALSE,"Dist total";"COMENTARIO",#N/A,FALSE,"Ficha CODICE";"CONSEJO",#N/A,FALSE,"Dist p0";"uno",#N/A,FALSE,"Dist total"}</definedName>
    <definedName name="wrn.ANALISIS." hidden="1">{"ANAR",#N/A,FALSE,"Dist total";"MARGEN",#N/A,FALSE,"Dist total";"COMENTARIO",#N/A,FALSE,"Ficha CODICE";"CONSEJO",#N/A,FALSE,"Dist p0";"uno",#N/A,FALSE,"Dist total"}</definedName>
    <definedName name="wrn.ANALISIS._.SENSIBILIDAD." localSheetId="0" hidden="1">{#N/A,#N/A,FALSE,"BALANCE";#N/A,#N/A,FALSE,"CUENTA DE PYG";#N/A,#N/A,FALSE,"RATIOS"}</definedName>
    <definedName name="wrn.ANALISIS._.SENSIBILIDAD." hidden="1">{#N/A,#N/A,FALSE,"BALANCE";#N/A,#N/A,FALSE,"CUENTA DE PYG";#N/A,#N/A,FALSE,"RATIOS"}</definedName>
    <definedName name="wrn.analisis1." localSheetId="0"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wrn.analisis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wrn.ANALITICO._.COMPLETO." localSheetId="0" hidden="1">{"ativo analítico",#N/A,FALSE,"BALmar97";"passivo analítico",#N/A,FALSE,"BALmar97";"resultado analítico",#N/A,FALSE,"BALmar97"}</definedName>
    <definedName name="wrn.ANALITICO._.COMPLETO." hidden="1">{"ativo analítico",#N/A,FALSE,"BALmar97";"passivo analítico",#N/A,FALSE,"BALmar97";"resultado analítico",#N/A,FALSE,"BALmar97"}</definedName>
    <definedName name="wrn.ANEXO0300." localSheetId="0" hidden="1">{#N/A,#N/A,FALSE,"ANEXO3 00 GDV";#N/A,#N/A,FALSE,"ANEXO3 00 GCM";#N/A,#N/A,FALSE,"ANEXO3 00  UBÁ6";#N/A,#N/A,FALSE,"ANEXO3 00 CJI";#N/A,#N/A,FALSE,"ANEXO3 00 UBÁ4";#N/A,#N/A,FALSE,"ANEXO3 00 UBÁ5";#N/A,#N/A,FALSE,"ANEXO3 00 UBÁ7";#N/A,#N/A,FALSE,"ANEXO3 00 VRB1"}</definedName>
    <definedName name="wrn.ANEXO0300." hidden="1">{#N/A,#N/A,FALSE,"ANEXO3 00 GDV";#N/A,#N/A,FALSE,"ANEXO3 00 GCM";#N/A,#N/A,FALSE,"ANEXO3 00  UBÁ6";#N/A,#N/A,FALSE,"ANEXO3 00 CJI";#N/A,#N/A,FALSE,"ANEXO3 00 UBÁ4";#N/A,#N/A,FALSE,"ANEXO3 00 UBÁ5";#N/A,#N/A,FALSE,"ANEXO3 00 UBÁ7";#N/A,#N/A,FALSE,"ANEXO3 00 VRB1"}</definedName>
    <definedName name="wrn.ANEXO0300._1" localSheetId="0" hidden="1">{#N/A,#N/A,FALSE,"ANEXO3 00 GDV";#N/A,#N/A,FALSE,"ANEXO3 00 GCM";#N/A,#N/A,FALSE,"ANEXO3 00  UBÁ6";#N/A,#N/A,FALSE,"ANEXO3 00 CJI";#N/A,#N/A,FALSE,"ANEXO3 00 UBÁ4";#N/A,#N/A,FALSE,"ANEXO3 00 UBÁ5";#N/A,#N/A,FALSE,"ANEXO3 00 UBÁ7";#N/A,#N/A,FALSE,"ANEXO3 00 VRB1"}</definedName>
    <definedName name="wrn.ANEXO0300._1" hidden="1">{#N/A,#N/A,FALSE,"ANEXO3 00 GDV";#N/A,#N/A,FALSE,"ANEXO3 00 GCM";#N/A,#N/A,FALSE,"ANEXO3 00  UBÁ6";#N/A,#N/A,FALSE,"ANEXO3 00 CJI";#N/A,#N/A,FALSE,"ANEXO3 00 UBÁ4";#N/A,#N/A,FALSE,"ANEXO3 00 UBÁ5";#N/A,#N/A,FALSE,"ANEXO3 00 UBÁ7";#N/A,#N/A,FALSE,"ANEXO3 00 VRB1"}</definedName>
    <definedName name="wrn.ANEXO0399." localSheetId="0" hidden="1">{#N/A,#N/A,FALSE,"ANEXO3 99 ERA";#N/A,#N/A,FALSE,"ANEXO3 99 UBÁ2";#N/A,#N/A,FALSE,"ANEXO3 99 DTU";#N/A,#N/A,FALSE,"ANEXO3 99 RDR";#N/A,#N/A,FALSE,"ANEXO3 99 UBÁ4";#N/A,#N/A,FALSE,"ANEXO3 99 UBÁ6"}</definedName>
    <definedName name="wrn.ANEXO0399." hidden="1">{#N/A,#N/A,FALSE,"ANEXO3 99 ERA";#N/A,#N/A,FALSE,"ANEXO3 99 UBÁ2";#N/A,#N/A,FALSE,"ANEXO3 99 DTU";#N/A,#N/A,FALSE,"ANEXO3 99 RDR";#N/A,#N/A,FALSE,"ANEXO3 99 UBÁ4";#N/A,#N/A,FALSE,"ANEXO3 99 UBÁ6"}</definedName>
    <definedName name="wrn.ANEXO0399._1" localSheetId="0" hidden="1">{#N/A,#N/A,FALSE,"ANEXO3 99 ERA";#N/A,#N/A,FALSE,"ANEXO3 99 UBÁ2";#N/A,#N/A,FALSE,"ANEXO3 99 DTU";#N/A,#N/A,FALSE,"ANEXO3 99 RDR";#N/A,#N/A,FALSE,"ANEXO3 99 UBÁ4";#N/A,#N/A,FALSE,"ANEXO3 99 UBÁ6"}</definedName>
    <definedName name="wrn.ANEXO0399._1" hidden="1">{#N/A,#N/A,FALSE,"ANEXO3 99 ERA";#N/A,#N/A,FALSE,"ANEXO3 99 UBÁ2";#N/A,#N/A,FALSE,"ANEXO3 99 DTU";#N/A,#N/A,FALSE,"ANEXO3 99 RDR";#N/A,#N/A,FALSE,"ANEXO3 99 UBÁ4";#N/A,#N/A,FALSE,"ANEXO3 99 UBÁ6"}</definedName>
    <definedName name="wrn.ANNUAL._.ACCOUNTS._.FORM." localSheetId="0"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_1" localSheetId="0"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_1"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Report." localSheetId="0" hidden="1">{"ARPandL",#N/A,FALSE,"Report Annual";"ARCashflow",#N/A,FALSE,"Report Annual";"ARBalanceSheet",#N/A,FALSE,"Report Annual";"ARRatios",#N/A,FALSE,"Report Annual"}</definedName>
    <definedName name="wrn.Annual._.Report." hidden="1">{"ARPandL",#N/A,FALSE,"Report Annual";"ARCashflow",#N/A,FALSE,"Report Annual";"ARBalanceSheet",#N/A,FALSE,"Report Annual";"ARRatios",#N/A,FALSE,"Report Annual"}</definedName>
    <definedName name="wrn.Anteilig._.alle._.Perioden." localSheetId="0" hidden="1">{"Alle Perioden",#N/A,FALSE,"Erf";"Alle Perioden",#N/A,FALSE,"Ang";"Alle Perioden",#N/A,FALSE,"BV";"Alle Perioden",#N/A,FALSE,"BE";"Alle Perioden",#N/A,FALSE,"Re";"Alle Perioden",#N/A,FALSE,"Vol"}</definedName>
    <definedName name="wrn.Anteilig._.alle._.Perioden." hidden="1">{"Alle Perioden",#N/A,FALSE,"Erf";"Alle Perioden",#N/A,FALSE,"Ang";"Alle Perioden",#N/A,FALSE,"BV";"Alle Perioden",#N/A,FALSE,"BE";"Alle Perioden",#N/A,FALSE,"Re";"Alle Perioden",#N/A,FALSE,"Vol"}</definedName>
    <definedName name="wrn.Anteilig._.erste._.elf._.Perioden." localSheetId="0" hidden="1">{"Erste elf Perioden",#N/A,FALSE,"Erf";"Erste elf Perioden",#N/A,FALSE,"Ang";"Erste elf Perioden",#N/A,FALSE,"BV";"Erste elf Perioden",#N/A,FALSE,"BE";"Erste elf Perioden",#N/A,FALSE,"Vol";"Erste elf Perioden",#N/A,FALSE,"Re"}</definedName>
    <definedName name="wrn.Anteilig._.erste._.elf._.Perioden." hidden="1">{"Erste elf Perioden",#N/A,FALSE,"Erf";"Erste elf Perioden",#N/A,FALSE,"Ang";"Erste elf Perioden",#N/A,FALSE,"BV";"Erste elf Perioden",#N/A,FALSE,"BE";"Erste elf Perioden",#N/A,FALSE,"Vol";"Erste elf Perioden",#N/A,FALSE,"Re"}</definedName>
    <definedName name="wrn.Anx3a12." localSheetId="0" hidden="1">{"A3_DEMO",#N/A,FALSE,"ANXa";"A4_FATB",#N/A,FALSE,"ANXa";"A5_DEX",#N/A,FALSE,"ANXa";"A6_CEX",#N/A,FALSE,"ANXa";"A7_NIP",#N/A,FALSE,"ANXb";"A8_DEPR",#N/A,FALSE,"ANXb";"A9_BP",#N/A,FALSE,"ANXb";"A10_DRE",#N/A,FALSE,"ANXb";"A11_FCX",#N/A,FALSE,"ANXb";"A12_VAL",#N/A,FALSE,"ANXb"}</definedName>
    <definedName name="wrn.Anx3a12." hidden="1">{"A3_DEMO",#N/A,FALSE,"ANXa";"A4_FATB",#N/A,FALSE,"ANXa";"A5_DEX",#N/A,FALSE,"ANXa";"A6_CEX",#N/A,FALSE,"ANXa";"A7_NIP",#N/A,FALSE,"ANXb";"A8_DEPR",#N/A,FALSE,"ANXb";"A9_BP",#N/A,FALSE,"ANXb";"A10_DRE",#N/A,FALSE,"ANXb";"A11_FCX",#N/A,FALSE,"ANXb";"A12_VAL",#N/A,FALSE,"ANXb"}</definedName>
    <definedName name="wrn.aogt." localSheetId="0" hidden="1">{#N/A,#N/A,FALSE,"Res_Albatross";#N/A,#N/A,FALSE,"Bal_Albatross";#N/A,#N/A,FALSE,"Kont_Albatross";#N/A,#N/A,FALSE,"Note 1-5";#N/A,#N/A,FALSE,"Note 6-9";#N/A,#N/A,FALSE,"Bal_note10-14";#N/A,#N/A,FALSE,"Note 15-16";#N/A,#N/A,FALSE,"Note 17-19";#N/A,#N/A,FALSE,"Note 20-23";#N/A,#N/A,FALSE,"Nøkkeltall"}</definedName>
    <definedName name="wrn.aogt." hidden="1">{#N/A,#N/A,FALSE,"Res_Albatross";#N/A,#N/A,FALSE,"Bal_Albatross";#N/A,#N/A,FALSE,"Kont_Albatross";#N/A,#N/A,FALSE,"Note 1-5";#N/A,#N/A,FALSE,"Note 6-9";#N/A,#N/A,FALSE,"Bal_note10-14";#N/A,#N/A,FALSE,"Note 15-16";#N/A,#N/A,FALSE,"Note 17-19";#N/A,#N/A,FALSE,"Note 20-23";#N/A,#N/A,FALSE,"Nøkkeltall"}</definedName>
    <definedName name="wrn.aogt._1" localSheetId="0" hidden="1">{#N/A,#N/A,FALSE,"Res_Albatross";#N/A,#N/A,FALSE,"Bal_Albatross";#N/A,#N/A,FALSE,"Kont_Albatross";#N/A,#N/A,FALSE,"Note 1-5";#N/A,#N/A,FALSE,"Note 6-9";#N/A,#N/A,FALSE,"Bal_note10-14";#N/A,#N/A,FALSE,"Note 15-16";#N/A,#N/A,FALSE,"Note 17-19";#N/A,#N/A,FALSE,"Note 20-23";#N/A,#N/A,FALSE,"Nøkkeltall"}</definedName>
    <definedName name="wrn.aogt._1" hidden="1">{#N/A,#N/A,FALSE,"Res_Albatross";#N/A,#N/A,FALSE,"Bal_Albatross";#N/A,#N/A,FALSE,"Kont_Albatross";#N/A,#N/A,FALSE,"Note 1-5";#N/A,#N/A,FALSE,"Note 6-9";#N/A,#N/A,FALSE,"Bal_note10-14";#N/A,#N/A,FALSE,"Note 15-16";#N/A,#N/A,FALSE,"Note 17-19";#N/A,#N/A,FALSE,"Note 20-23";#N/A,#N/A,FALSE,"Nøkkeltall"}</definedName>
    <definedName name="wrn.APOIO." localSheetId="0" hidden="1">{"APOIO",#N/A,FALSE,"Obras"}</definedName>
    <definedName name="wrn.APOIO." hidden="1">{"APOIO",#N/A,FALSE,"Obras"}</definedName>
    <definedName name="wrn.AQUIROR._.DCF." localSheetId="0" hidden="1">{"AQUIRORDCF",#N/A,FALSE,"Merger consequences";"Acquirorassns",#N/A,FALSE,"Merger consequences"}</definedName>
    <definedName name="wrn.AQUIROR._.DCF." hidden="1">{"AQUIRORDCF",#N/A,FALSE,"Merger consequences";"Acquirorassns",#N/A,FALSE,"Merger consequences"}</definedName>
    <definedName name="wrn.AQUIROR._.DCF._1" localSheetId="0" hidden="1">{"AQUIRORDCF",#N/A,FALSE,"Merger consequences";"Acquirorassns",#N/A,FALSE,"Merger consequences"}</definedName>
    <definedName name="wrn.AQUIROR._.DCF._1" hidden="1">{"AQUIRORDCF",#N/A,FALSE,"Merger consequences";"Acquirorassns",#N/A,FALSE,"Merger consequences"}</definedName>
    <definedName name="wrn.Arinei." localSheetId="0" hidden="1">{#N/A,#N/A,FALSE,"Plan1"}</definedName>
    <definedName name="wrn.Arinei." hidden="1">{#N/A,#N/A,FALSE,"Plan1"}</definedName>
    <definedName name="wrn.arquivo." localSheetId="0" hidden="1">{"cash",#N/A,FALSE,"cash";"historico",#N/A,FALSE,"historico"}</definedName>
    <definedName name="wrn.arquivo." hidden="1">{"cash",#N/A,FALSE,"cash";"historico",#N/A,FALSE,"historico"}</definedName>
    <definedName name="wrn.Asia." localSheetId="0"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sumptions." localSheetId="0" hidden="1">{"Assumptions",#N/A,FALSE,"Assum"}</definedName>
    <definedName name="wrn.Assumptions." hidden="1">{"Assumptions",#N/A,FALSE,"Assum"}</definedName>
    <definedName name="wrn.Audit._.Report." localSheetId="0" hidden="1">{#N/A,#N/A,FALSE,"Audit Program";#N/A,#N/A,FALSE,"T&amp;D Total";#N/A,#N/A,FALSE,"LNG Total";#N/A,#N/A,FALSE,"Power Total";#N/A,#N/A,FALSE,"Other Total";#N/A,#N/A,FALSE,"E&amp;P Total"}</definedName>
    <definedName name="wrn.Audit._.Report." hidden="1">{#N/A,#N/A,FALSE,"Audit Program";#N/A,#N/A,FALSE,"T&amp;D Total";#N/A,#N/A,FALSE,"LNG Total";#N/A,#N/A,FALSE,"Power Total";#N/A,#N/A,FALSE,"Other Total";#N/A,#N/A,FALSE,"E&amp;P Total"}</definedName>
    <definedName name="wrn.aug" localSheetId="0" hidden="1">{"det (May)",#N/A,FALSE,"June";"sum (MAY YTD)",#N/A,FALSE,"June YTD"}</definedName>
    <definedName name="wrn.aug" hidden="1">{"det (May)",#N/A,FALSE,"June";"sum (MAY YTD)",#N/A,FALSE,"June YTD"}</definedName>
    <definedName name="wrn.augyt" localSheetId="0" hidden="1">{"det (May)",#N/A,FALSE,"June";"sum (MAY YTD)",#N/A,FALSE,"June YTD"}</definedName>
    <definedName name="wrn.augyt" hidden="1">{"det (May)",#N/A,FALSE,"June";"sum (MAY YTD)",#N/A,FALSE,"June YTD"}</definedName>
    <definedName name="wrn.augYTD" localSheetId="0" hidden="1">{"det (May)",#N/A,FALSE,"June";"sum (MAY YTD)",#N/A,FALSE,"June YTD"}</definedName>
    <definedName name="wrn.augYTD" hidden="1">{"det (May)",#N/A,FALSE,"June";"sum (MAY YTD)",#N/A,FALSE,"June YTD"}</definedName>
    <definedName name="wrn.augYTDx" localSheetId="0" hidden="1">{"det (May)",#N/A,FALSE,"June";"sum (MAY YTD)",#N/A,FALSE,"June YTD"}</definedName>
    <definedName name="wrn.augYTDx" hidden="1">{"det (May)",#N/A,FALSE,"June";"sum (MAY YTD)",#N/A,FALSE,"June YTD"}</definedName>
    <definedName name="wrn.augytx" localSheetId="0" hidden="1">{"det (May)",#N/A,FALSE,"June";"sum (MAY YTD)",#N/A,FALSE,"June YTD"}</definedName>
    <definedName name="wrn.augytx" hidden="1">{"det (May)",#N/A,FALSE,"June";"sum (MAY YTD)",#N/A,FALSE,"June YTD"}</definedName>
    <definedName name="wrn.AVÓS." localSheetId="0" hidden="1">{"AVÓS",#N/A,FALSE,"Obras"}</definedName>
    <definedName name="wrn.AVÓS." hidden="1">{"AVÓS",#N/A,FALSE,"Obras"}</definedName>
    <definedName name="wrn.B._.P._.TDS."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wrn.B._.P._.TDS."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wrn.B._.Reports." localSheetId="0" hidden="1">{"bprofit",#N/A,FALSE,"Reports (B)";"bcash",#N/A,FALSE,"Reports (B)";"bbsheet",#N/A,FALSE,"Reports (B)"}</definedName>
    <definedName name="wrn.B._.Reports." hidden="1">{"bprofit",#N/A,FALSE,"Reports (B)";"bcash",#N/A,FALSE,"Reports (B)";"bbsheet",#N/A,FALSE,"Reports (B)"}</definedName>
    <definedName name="wrn.BAA." localSheetId="0" hidden="1">{#N/A,#N/A,FALSE,"Con 1";#N/A,#N/A,FALSE,"Con 2";#N/A,#N/A,FALSE,"Con 3";#N/A,#N/A,FALSE,"Con 4";#N/A,#N/A,FALSE,"Con D";#N/A,#N/A,FALSE,"Con G Sth";#N/A,#N/A,FALSE,"Con G Nth";#N/A,#N/A,FALSE,"Con S";#N/A,#N/A,FALSE,"Con Glas";#N/A,#N/A,FALSE,"Con Edin";#N/A,#N/A,FALSE,"Sub 1";#N/A,#N/A,FALSE,"Sub 2";#N/A,#N/A,FALSE,"Sub 3";#N/A,#N/A,FALSE,"Sub 4";#N/A,#N/A,FALSE,"Sub G Sth";#N/A,#N/A,FALSE,"Sub G Nth";#N/A,#N/A,FALSE,"Sub S";#N/A,#N/A,FALSE,"Tax 1";#N/A,#N/A,FALSE,"Tax 2";#N/A,#N/A,FALSE,"Tax 3";#N/A,#N/A,FALSE,"Tax 4";#N/A,#N/A,FALSE,"Tax 1D";#N/A,#N/A,FALSE,"Tax G Sth";#N/A,#N/A,FALSE,"Tax G Nth";#N/A,#N/A,FALSE,"Tax S";#N/A,#N/A,FALSE,"Tax Glas";#N/A,#N/A,FALSE,"Tax Edin";#N/A,#N/A,FALSE,"Letter All";#N/A,#N/A,FALSE,"TT All";#N/A,#N/A,FALSE,"Concession Statement - HT3";#N/A,#N/A,FALSE,"Tax Invoice - HT3";#N/A,#N/A,FALSE,"Concession Statement - Nth";#N/A,#N/A,FALSE,"Concession Statement - Nth";#N/A,#N/A,FALSE,"Tax Invoice - Nth";#N/A,#N/A,FALSE,"Tax Invoice - Nth"}</definedName>
    <definedName name="wrn.BAA." hidden="1">{#N/A,#N/A,FALSE,"Con 1";#N/A,#N/A,FALSE,"Con 2";#N/A,#N/A,FALSE,"Con 3";#N/A,#N/A,FALSE,"Con 4";#N/A,#N/A,FALSE,"Con D";#N/A,#N/A,FALSE,"Con G Sth";#N/A,#N/A,FALSE,"Con G Nth";#N/A,#N/A,FALSE,"Con S";#N/A,#N/A,FALSE,"Con Glas";#N/A,#N/A,FALSE,"Con Edin";#N/A,#N/A,FALSE,"Sub 1";#N/A,#N/A,FALSE,"Sub 2";#N/A,#N/A,FALSE,"Sub 3";#N/A,#N/A,FALSE,"Sub 4";#N/A,#N/A,FALSE,"Sub G Sth";#N/A,#N/A,FALSE,"Sub G Nth";#N/A,#N/A,FALSE,"Sub S";#N/A,#N/A,FALSE,"Tax 1";#N/A,#N/A,FALSE,"Tax 2";#N/A,#N/A,FALSE,"Tax 3";#N/A,#N/A,FALSE,"Tax 4";#N/A,#N/A,FALSE,"Tax 1D";#N/A,#N/A,FALSE,"Tax G Sth";#N/A,#N/A,FALSE,"Tax G Nth";#N/A,#N/A,FALSE,"Tax S";#N/A,#N/A,FALSE,"Tax Glas";#N/A,#N/A,FALSE,"Tax Edin";#N/A,#N/A,FALSE,"Letter All";#N/A,#N/A,FALSE,"TT All";#N/A,#N/A,FALSE,"Concession Statement - HT3";#N/A,#N/A,FALSE,"Tax Invoice - HT3";#N/A,#N/A,FALSE,"Concession Statement - Nth";#N/A,#N/A,FALSE,"Concession Statement - Nth";#N/A,#N/A,FALSE,"Tax Invoice - Nth";#N/A,#N/A,FALSE,"Tax Invoice - Nth"}</definedName>
    <definedName name="wrn.BALANCE._.PARA._.LUIZ._.CLAUDIO." localSheetId="0" hidden="1">{#N/A,#N/A,FALSE,"Hoja1";#N/A,#N/A,FALSE,"Hoja2"}</definedName>
    <definedName name="wrn.BALANCE._.PARA._.LUIZ._.CLAUDIO." hidden="1">{#N/A,#N/A,FALSE,"Hoja1";#N/A,#N/A,FALSE,"Hoja2"}</definedName>
    <definedName name="wrn.balance._.sheet." localSheetId="0" hidden="1">{"bs",#N/A,FALSE,"SCF"}</definedName>
    <definedName name="wrn.balance._.sheet." hidden="1">{"bs",#N/A,FALSE,"SCF"}</definedName>
    <definedName name="wrn.BALANCETE." localSheetId="0" hidden="1">{#N/A,#N/A,FALSE,"BALANCE"}</definedName>
    <definedName name="wrn.BALANCETE." hidden="1">{#N/A,#N/A,FALSE,"BALANCE"}</definedName>
    <definedName name="wrn.BALANÇO." localSheetId="0" hidden="1">{#N/A,#N/A,FALSE,"BALANCO PATRIMONIAL";#N/A,#N/A,FALSE,"RESULTADO"}</definedName>
    <definedName name="wrn.BALANÇO." hidden="1">{#N/A,#N/A,FALSE,"BALANCO PATRIMONIAL";#N/A,#N/A,FALSE,"RESULTADO"}</definedName>
    <definedName name="wrn.BALANÇOS." localSheetId="0" hidden="1">{"SOC E MEN balanços",#N/A,FALSE,"BALFEV97"}</definedName>
    <definedName name="wrn.BALANÇOS." hidden="1">{"SOC E MEN balanços",#N/A,FALSE,"BALFEV97"}</definedName>
    <definedName name="wrn.BALOVER1." localSheetId="0" hidden="1">{#N/A,#N/A,FALSE,"ati1294";#N/A,#N/A,FALSE,"pas1294";#N/A,#N/A,FALSE,"res1294"}</definedName>
    <definedName name="wrn.BALOVER1." hidden="1">{#N/A,#N/A,FALSE,"ati1294";#N/A,#N/A,FALSE,"pas1294";#N/A,#N/A,FALSE,"res1294"}</definedName>
    <definedName name="wrn.Base._.Cash." localSheetId="0" hidden="1">{#N/A,#N/A,FALSE,"CAPA";#N/A,#N/A,FALSE,"BASE-CAIXA 1";#N/A,#N/A,FALSE,"DESPESAS 2";#N/A,#N/A,FALSE,"Comp Desp Cond";#N/A,#N/A,FALSE,"Dados Veículos 3";#N/A,#N/A,FALSE,"RECEITAS 4";#N/A,#N/A,FALSE,"ATRASOS_5";#N/A,#N/A,FALSE,"Dados Atraso_6";#N/A,#N/A,FALSE,"Maiores Devedores_7";#N/A,#N/A,FALSE,"GRÁFICO_8";#N/A,#N/A,FALSE,"Auditoria 9";#N/A,#N/A,FALSE,"PESSOAL 10";#N/A,#N/A,FALSE,"Loc.temp_11"}</definedName>
    <definedName name="wrn.Base._.Cash." hidden="1">{#N/A,#N/A,FALSE,"CAPA";#N/A,#N/A,FALSE,"BASE-CAIXA 1";#N/A,#N/A,FALSE,"DESPESAS 2";#N/A,#N/A,FALSE,"Comp Desp Cond";#N/A,#N/A,FALSE,"Dados Veículos 3";#N/A,#N/A,FALSE,"RECEITAS 4";#N/A,#N/A,FALSE,"ATRASOS_5";#N/A,#N/A,FALSE,"Dados Atraso_6";#N/A,#N/A,FALSE,"Maiores Devedores_7";#N/A,#N/A,FALSE,"GRÁFICO_8";#N/A,#N/A,FALSE,"Auditoria 9";#N/A,#N/A,FALSE,"PESSOAL 10";#N/A,#N/A,FALSE,"Loc.temp_11"}</definedName>
    <definedName name="wrn.baseDEV." localSheetId="0" hidden="1">{"cover",#N/A,TRUE,"Cover";"pnldet",#N/A,TRUE,"BaseCaseDEV";"pnl",#N/A,TRUE,"BaseCaseDEV";"bil",#N/A,TRUE,"BaseCaseDEV";"tabfi",#N/A,TRUE,"BaseCaseDEV";"ratios",#N/A,TRUE,"BaseCaseDEV";"variab",#N/A,TRUE,"BaseCaseDEV";"inv",#N/A,TRUE,"BaseCaseDEV"}</definedName>
    <definedName name="wrn.baseDEV." hidden="1">{"cover",#N/A,TRUE,"Cover";"pnldet",#N/A,TRUE,"BaseCaseDEV";"pnl",#N/A,TRUE,"BaseCaseDEV";"bil",#N/A,TRUE,"BaseCaseDEV";"tabfi",#N/A,TRUE,"BaseCaseDEV";"ratios",#N/A,TRUE,"BaseCaseDEV";"variab",#N/A,TRUE,"BaseCaseDEV";"inv",#N/A,TRUE,"BaseCaseDEV"}</definedName>
    <definedName name="wrn.BaseYearDemand." localSheetId="0" hidden="1">{"Base Year Demand",#N/A,FALSE,"Demand-Base Year"}</definedName>
    <definedName name="wrn.BaseYearDemand." hidden="1">{"Base Year Demand",#N/A,FALSE,"Demand-Base Year"}</definedName>
    <definedName name="wrn.basics." localSheetId="0" hidden="1">{#N/A,#N/A,FALSE,"TSUM";#N/A,#N/A,FALSE,"shares";#N/A,#N/A,FALSE,"earnout";#N/A,#N/A,FALSE,"Heaty";#N/A,#N/A,FALSE,"self-tend";#N/A,#N/A,FALSE,"self-sum"}</definedName>
    <definedName name="wrn.basics." hidden="1">{#N/A,#N/A,FALSE,"TSUM";#N/A,#N/A,FALSE,"shares";#N/A,#N/A,FALSE,"earnout";#N/A,#N/A,FALSE,"Heaty";#N/A,#N/A,FALSE,"self-tend";#N/A,#N/A,FALSE,"self-sum"}</definedName>
    <definedName name="wrn.BB1." localSheetId="0" hidden="1">{#N/A,#N/A,FALSE,"RESUMO-BB1";#N/A,#N/A,FALSE,"MOD-A01-R - BB1";#N/A,#N/A,FALSE,"URB-BB1"}</definedName>
    <definedName name="wrn.BB1." hidden="1">{#N/A,#N/A,FALSE,"RESUMO-BB1";#N/A,#N/A,FALSE,"MOD-A01-R - BB1";#N/A,#N/A,FALSE,"URB-BB1"}</definedName>
    <definedName name="wrn.BB1._1" localSheetId="0" hidden="1">{#N/A,#N/A,FALSE,"RESUMO-BB1";#N/A,#N/A,FALSE,"MOD-A01-R - BB1";#N/A,#N/A,FALSE,"URB-BB1"}</definedName>
    <definedName name="wrn.BB1._1" hidden="1">{#N/A,#N/A,FALSE,"RESUMO-BB1";#N/A,#N/A,FALSE,"MOD-A01-R - BB1";#N/A,#N/A,FALSE,"URB-BB1"}</definedName>
    <definedName name="wrn.BB1._2" localSheetId="0" hidden="1">{#N/A,#N/A,FALSE,"RESUMO-BB1";#N/A,#N/A,FALSE,"MOD-A01-R - BB1";#N/A,#N/A,FALSE,"URB-BB1"}</definedName>
    <definedName name="wrn.BB1._2" hidden="1">{#N/A,#N/A,FALSE,"RESUMO-BB1";#N/A,#N/A,FALSE,"MOD-A01-R - BB1";#N/A,#N/A,FALSE,"URB-BB1"}</definedName>
    <definedName name="wrn.BB1._3" localSheetId="0" hidden="1">{#N/A,#N/A,FALSE,"RESUMO-BB1";#N/A,#N/A,FALSE,"MOD-A01-R - BB1";#N/A,#N/A,FALSE,"URB-BB1"}</definedName>
    <definedName name="wrn.BB1._3" hidden="1">{#N/A,#N/A,FALSE,"RESUMO-BB1";#N/A,#N/A,FALSE,"MOD-A01-R - BB1";#N/A,#N/A,FALSE,"URB-BB1"}</definedName>
    <definedName name="wrn.BB1._4" localSheetId="0" hidden="1">{#N/A,#N/A,FALSE,"RESUMO-BB1";#N/A,#N/A,FALSE,"MOD-A01-R - BB1";#N/A,#N/A,FALSE,"URB-BB1"}</definedName>
    <definedName name="wrn.BB1._4" hidden="1">{#N/A,#N/A,FALSE,"RESUMO-BB1";#N/A,#N/A,FALSE,"MOD-A01-R - BB1";#N/A,#N/A,FALSE,"URB-BB1"}</definedName>
    <definedName name="wrn.BB2" localSheetId="0" hidden="1">{#N/A,#N/A,FALSE,"RESUMO-BB1";#N/A,#N/A,FALSE,"MOD-A01-R - BB1";#N/A,#N/A,FALSE,"URB-BB1"}</definedName>
    <definedName name="wrn.BB2" hidden="1">{#N/A,#N/A,FALSE,"RESUMO-BB1";#N/A,#N/A,FALSE,"MOD-A01-R - BB1";#N/A,#N/A,FALSE,"URB-BB1"}</definedName>
    <definedName name="wrn.BELGO." localSheetId="0" hidden="1">{"BELGO",#N/A,FALSE,"S-BELGO"}</definedName>
    <definedName name="wrn.BELGO." hidden="1">{"BELGO",#N/A,FALSE,"S-BELGO"}</definedName>
    <definedName name="wrn.BETER." localSheetId="0" hidden="1">{#N/A,#N/A,FALSE,"BETER -1";#N/A,#N/A,FALSE,"BETER -2";#N/A,#N/A,FALSE,"BETER -3";#N/A,#N/A,FALSE,"BETER -urb";#N/A,#N/A,FALSE,"BETER -RESUMO"}</definedName>
    <definedName name="wrn.BETER." hidden="1">{#N/A,#N/A,FALSE,"BETER -1";#N/A,#N/A,FALSE,"BETER -2";#N/A,#N/A,FALSE,"BETER -3";#N/A,#N/A,FALSE,"BETER -urb";#N/A,#N/A,FALSE,"BETER -RESUMO"}</definedName>
    <definedName name="wrn.BETER._1" localSheetId="0" hidden="1">{#N/A,#N/A,FALSE,"BETER -1";#N/A,#N/A,FALSE,"BETER -2";#N/A,#N/A,FALSE,"BETER -3";#N/A,#N/A,FALSE,"BETER -urb";#N/A,#N/A,FALSE,"BETER -RESUMO"}</definedName>
    <definedName name="wrn.BETER._1" hidden="1">{#N/A,#N/A,FALSE,"BETER -1";#N/A,#N/A,FALSE,"BETER -2";#N/A,#N/A,FALSE,"BETER -3";#N/A,#N/A,FALSE,"BETER -urb";#N/A,#N/A,FALSE,"BETER -RESUMO"}</definedName>
    <definedName name="wrn.BETER._2" localSheetId="0" hidden="1">{#N/A,#N/A,FALSE,"BETER -1";#N/A,#N/A,FALSE,"BETER -2";#N/A,#N/A,FALSE,"BETER -3";#N/A,#N/A,FALSE,"BETER -urb";#N/A,#N/A,FALSE,"BETER -RESUMO"}</definedName>
    <definedName name="wrn.BETER._2" hidden="1">{#N/A,#N/A,FALSE,"BETER -1";#N/A,#N/A,FALSE,"BETER -2";#N/A,#N/A,FALSE,"BETER -3";#N/A,#N/A,FALSE,"BETER -urb";#N/A,#N/A,FALSE,"BETER -RESUMO"}</definedName>
    <definedName name="wrn.BETER._3" localSheetId="0" hidden="1">{#N/A,#N/A,FALSE,"BETER -1";#N/A,#N/A,FALSE,"BETER -2";#N/A,#N/A,FALSE,"BETER -3";#N/A,#N/A,FALSE,"BETER -urb";#N/A,#N/A,FALSE,"BETER -RESUMO"}</definedName>
    <definedName name="wrn.BETER._3" hidden="1">{#N/A,#N/A,FALSE,"BETER -1";#N/A,#N/A,FALSE,"BETER -2";#N/A,#N/A,FALSE,"BETER -3";#N/A,#N/A,FALSE,"BETER -urb";#N/A,#N/A,FALSE,"BETER -RESUMO"}</definedName>
    <definedName name="wrn.BETER._4" localSheetId="0" hidden="1">{#N/A,#N/A,FALSE,"BETER -1";#N/A,#N/A,FALSE,"BETER -2";#N/A,#N/A,FALSE,"BETER -3";#N/A,#N/A,FALSE,"BETER -urb";#N/A,#N/A,FALSE,"BETER -RESUMO"}</definedName>
    <definedName name="wrn.BETER._4" hidden="1">{#N/A,#N/A,FALSE,"BETER -1";#N/A,#N/A,FALSE,"BETER -2";#N/A,#N/A,FALSE,"BETER -3";#N/A,#N/A,FALSE,"BETER -urb";#N/A,#N/A,FALSE,"BETER -RESUMO"}</definedName>
    <definedName name="wrn.BidCo." localSheetId="0" hidden="1">{#N/A,#N/A,FALSE,"BidCo Assumptions";#N/A,#N/A,FALSE,"Credit Stats";#N/A,#N/A,FALSE,"Bidco Summary";#N/A,#N/A,FALSE,"BIDCO Consolidated"}</definedName>
    <definedName name="wrn.BidCo." hidden="1">{#N/A,#N/A,FALSE,"BidCo Assumptions";#N/A,#N/A,FALSE,"Credit Stats";#N/A,#N/A,FALSE,"Bidco Summary";#N/A,#N/A,FALSE,"BIDCO Consolidated"}</definedName>
    <definedName name="wrn.bm" localSheetId="0"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bm"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Board._.Pack." localSheetId="0" hidden="1">{"Board Income Statement",#N/A,FALSE,"Board Summary";"Board Balance Sheet",#N/A,FALSE,"Board Summary";"Board Cash Flow",#N/A,FALSE,"Board Summary"}</definedName>
    <definedName name="wrn.Board._.Pack." hidden="1">{"Board Income Statement",#N/A,FALSE,"Board Summary";"Board Balance Sheet",#N/A,FALSE,"Board Summary";"Board Cash Flow",#N/A,FALSE,"Board Summary"}</definedName>
    <definedName name="wrn.Book." localSheetId="0" hidden="1">{"EVA",#N/A,FALSE,"SMT2";#N/A,#N/A,FALSE,"Summary";#N/A,#N/A,FALSE,"Graphs";#N/A,#N/A,FALSE,"4 Panel"}</definedName>
    <definedName name="wrn.Book." hidden="1">{"EVA",#N/A,FALSE,"SMT2";#N/A,#N/A,FALSE,"Summary";#N/A,#N/A,FALSE,"Graphs";#N/A,#N/A,FALSE,"4 Panel"}</definedName>
    <definedName name="wrn.Both._.Outputs." localSheetId="0" hidden="1">{"LTV Output",#N/A,FALSE,"Output";"DCR Output",#N/A,FALSE,"Output"}</definedName>
    <definedName name="wrn.Both._.Outputs." hidden="1">{"LTV Output",#N/A,FALSE,"Output";"DCR Output",#N/A,FALSE,"Output"}</definedName>
    <definedName name="wrn.brol."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SN1." localSheetId="0" hidden="1">{"PAGE1",#N/A,FALSE,"BSN1";"PAGE2",#N/A,FALSE,"BSN1";"PAGE3",#N/A,FALSE,"BSN1";"PAGE4",#N/A,FALSE,"BSN1";"PAGE5",#N/A,FALSE,"BSN1";"PAGE6",#N/A,FALSE,"BSN1"}</definedName>
    <definedName name="wrn.BSN1." hidden="1">{"PAGE1",#N/A,FALSE,"BSN1";"PAGE2",#N/A,FALSE,"BSN1";"PAGE3",#N/A,FALSE,"BSN1";"PAGE4",#N/A,FALSE,"BSN1";"PAGE5",#N/A,FALSE,"BSN1";"PAGE6",#N/A,FALSE,"BSN1"}</definedName>
    <definedName name="wrn.BSN4." localSheetId="0" hidden="1">{"PAGE1",#N/A,FALSE,"BSN4";"PAGE2",#N/A,FALSE,"BSN4";"PAGE3",#N/A,FALSE,"BSN4"}</definedName>
    <definedName name="wrn.BSN4." hidden="1">{"PAGE1",#N/A,FALSE,"BSN4";"PAGE2",#N/A,FALSE,"BSN4";"PAGE3",#N/A,FALSE,"BSN4"}</definedName>
    <definedName name="wrn.Budget." localSheetId="0" hidden="1">{"PA3",#N/A,TRUE,"Budget";"PA4",#N/A,TRUE,"Budget"}</definedName>
    <definedName name="wrn.Budget." hidden="1">{"PA3",#N/A,TRUE,"Budget";"PA4",#N/A,TRUE,"Budget"}</definedName>
    <definedName name="wrn.Budget2000." localSheetId="0" hidden="1">{#N/A,#N/A,FALSE,"Title";#N/A,#N/A,FALSE,"Corp b sheet";#N/A,#N/A,FALSE,"MODIFIED Pl";#N/A,#N/A,FALSE,"Balance Sheet";#N/A,#N/A,FALSE,"Profit and Loss";#N/A,#N/A,FALSE,"Supplement info";#N/A,#N/A,FALSE,"Cashflow";#N/A,#N/A,FALSE,"Asspc Co - Inv Schedule";#N/A,#N/A,FALSE,"kpi"}</definedName>
    <definedName name="wrn.Budget2000." hidden="1">{#N/A,#N/A,FALSE,"Title";#N/A,#N/A,FALSE,"Corp b sheet";#N/A,#N/A,FALSE,"MODIFIED Pl";#N/A,#N/A,FALSE,"Balance Sheet";#N/A,#N/A,FALSE,"Profit and Loss";#N/A,#N/A,FALSE,"Supplement info";#N/A,#N/A,FALSE,"Cashflow";#N/A,#N/A,FALSE,"Asspc Co - Inv Schedule";#N/A,#N/A,FALSE,"kpi"}</definedName>
    <definedName name="wrn.BUDGET98." localSheetId="0"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wrn.BUDGET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wrn.Buildups." localSheetId="0" hidden="1">{"ACQ",#N/A,FALSE,"ACQUISITIONS";"ACQF",#N/A,FALSE,"ACQUISITIONS";"PF",#N/A,FALSE,"PROYECTOVILA";"PV",#N/A,FALSE,"PROYECTOVILA";"Fee Dev",#N/A,FALSE,"DEVELOPMENT GROWTH";"gd",#N/A,FALSE,"DEVELOPMENT GROWTH"}</definedName>
    <definedName name="wrn.Buildups." hidden="1">{"ACQ",#N/A,FALSE,"ACQUISITIONS";"ACQF",#N/A,FALSE,"ACQUISITIONS";"PF",#N/A,FALSE,"PROYECTOVILA";"PV",#N/A,FALSE,"PROYECTOVILA";"Fee Dev",#N/A,FALSE,"DEVELOPMENT GROWTH";"gd",#N/A,FALSE,"DEVELOPMENT GROWTH"}</definedName>
    <definedName name="wrn.Buildups._1" localSheetId="0" hidden="1">{"ACQ",#N/A,FALSE,"ACQUISITIONS";"ACQF",#N/A,FALSE,"ACQUISITIONS";"PF",#N/A,FALSE,"PROYECTOVILA";"PV",#N/A,FALSE,"PROYECTOVILA";"Fee Dev",#N/A,FALSE,"DEVELOPMENT GROWTH";"gd",#N/A,FALSE,"DEVELOPMENT GROWTH"}</definedName>
    <definedName name="wrn.Buildups._1" hidden="1">{"ACQ",#N/A,FALSE,"ACQUISITIONS";"ACQF",#N/A,FALSE,"ACQUISITIONS";"PF",#N/A,FALSE,"PROYECTOVILA";"PV",#N/A,FALSE,"PROYECTOVILA";"Fee Dev",#N/A,FALSE,"DEVELOPMENT GROWTH";"gd",#N/A,FALSE,"DEVELOPMENT GROWTH"}</definedName>
    <definedName name="wrn.bullshit1." localSheetId="0" hidden="1">{#N/A,#N/A,FALSE,"Sheet1";#N/A,#N/A,FALSE,"Summary";#N/A,#N/A,FALSE,"proj1";#N/A,#N/A,FALSE,"proj2"}</definedName>
    <definedName name="wrn.bullshit1." hidden="1">{#N/A,#N/A,FALSE,"Sheet1";#N/A,#N/A,FALSE,"Summary";#N/A,#N/A,FALSE,"proj1";#N/A,#N/A,FALSE,"proj2"}</definedName>
    <definedName name="wrn.business." localSheetId="0" hidden="1">{"miles",#N/A,FALSE,"LUCROS E PERDAS (US$ 000)";"hl",#N/A,FALSE,"LUCROS E PERDAS (US$ 000)"}</definedName>
    <definedName name="wrn.business." hidden="1">{"miles",#N/A,FALSE,"LUCROS E PERDAS (US$ 000)";"hl",#N/A,FALSE,"LUCROS E PERDAS (US$ 000)"}</definedName>
    <definedName name="wrn.BUTMAX." localSheetId="0" hidden="1">{#N/A,#N/A,FALSE,"Ventas";#N/A,#N/A,FALSE,"MARGEN";#N/A,#N/A,FALSE,"Resultado";#N/A,#N/A,FALSE,"GRAFICOS";#N/A,#N/A,FALSE,"GRAFICOS (2)"}</definedName>
    <definedName name="wrn.BUTMAX." hidden="1">{#N/A,#N/A,FALSE,"Ventas";#N/A,#N/A,FALSE,"MARGEN";#N/A,#N/A,FALSE,"Resultado";#N/A,#N/A,FALSE,"GRAFICOS";#N/A,#N/A,FALSE,"GRAFICOS (2)"}</definedName>
    <definedName name="wrn.cacri." localSheetId="0" hidden="1">{#N/A,#N/A,FALSE,"RESUMO"}</definedName>
    <definedName name="wrn.cacri." hidden="1">{#N/A,#N/A,FALSE,"RESUMO"}</definedName>
    <definedName name="wrn.Cactus._.01." localSheetId="0" hidden="1">{"Assumptions",#N/A,FALSE,"Financial Statements";"Cash Flow1",#N/A,FALSE,"Financial Statements";"Balance Sheet",#N/A,FALSE,"Financial Statements";"Revenue Build",#N/A,FALSE,"Rev + GM + OM Anal";"Income Statement",#N/A,FALSE,"Financial Statements";"SSGA",#N/A,FALSE,"Rev + GM + OM Anal";"GM Breakdown",#N/A,FALSE,"Rev + GM + OM Anal"}</definedName>
    <definedName name="wrn.Cactus._.01." hidden="1">{"Assumptions",#N/A,FALSE,"Financial Statements";"Cash Flow1",#N/A,FALSE,"Financial Statements";"Balance Sheet",#N/A,FALSE,"Financial Statements";"Revenue Build",#N/A,FALSE,"Rev + GM + OM Anal";"Income Statement",#N/A,FALSE,"Financial Statements";"SSGA",#N/A,FALSE,"Rev + GM + OM Anal";"GM Breakdown",#N/A,FALSE,"Rev + GM + OM Anal"}</definedName>
    <definedName name="wrn.Caderno._.Sem._.Radares." localSheetId="0"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Caderno._.Sem._.Radar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Caixa._.de._.Ferramentas." localSheetId="0"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localSheetId="0"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lculations." localSheetId="0"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wrn.Calculations."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wrn.CAPA." localSheetId="0" hidden="1">{"CAPA",#N/A,FALSE,"CAPA"}</definedName>
    <definedName name="wrn.CAPA." hidden="1">{"CAPA",#N/A,FALSE,"CAPA"}</definedName>
    <definedName name="wrn.CapersPlotter." localSheetId="0" hidden="1">{#N/A,#N/A,FALSE,"DI 2 YEAR MASTER SCHEDULE"}</definedName>
    <definedName name="wrn.CapersPlotter." hidden="1">{#N/A,#N/A,FALSE,"DI 2 YEAR MASTER SCHEDULE"}</definedName>
    <definedName name="wrn.CAPITAL._.TODO." localSheetId="0" hidden="1">{"CAP VOL",#N/A,FALSE,"CAPITAL";"CAP VAR",#N/A,FALSE,"CAPITAL";"CAP FIJ",#N/A,FALSE,"CAPITAL";"CAP CONS",#N/A,FALSE,"CAPITAL";"CAP DATA",#N/A,FALSE,"CAPITAL"}</definedName>
    <definedName name="wrn.CAPITAL._.TODO." hidden="1">{"CAP VOL",#N/A,FALSE,"CAPITAL";"CAP VAR",#N/A,FALSE,"CAPITAL";"CAP FIJ",#N/A,FALSE,"CAPITAL";"CAP CONS",#N/A,FALSE,"CAPITAL";"CAP DATA",#N/A,FALSE,"CAPITAL"}</definedName>
    <definedName name="wrn.Cardiovasculars." localSheetId="0" hidden="1">{#N/A,#N/A,FALSE,"Card";#N/A,#N/A,FALSE,"Prav";#N/A,#N/A,FALSE,"Irbe";#N/A,#N/A,FALSE,"Plavix";#N/A,#N/A,FALSE,"Capt";#N/A,#N/A,FALSE,"Fosi"}</definedName>
    <definedName name="wrn.Cardiovasculars." hidden="1">{#N/A,#N/A,FALSE,"Card";#N/A,#N/A,FALSE,"Prav";#N/A,#N/A,FALSE,"Irbe";#N/A,#N/A,FALSE,"Plavix";#N/A,#N/A,FALSE,"Capt";#N/A,#N/A,FALSE,"Fosi"}</definedName>
    <definedName name="wrn.Carrefour._.Worse._.Case." localSheetId="0" hidden="1">{#N/A,#N/A,TRUE,"DIVIDER PAGE";#N/A,#N/A,TRUE,"Exist + Reg A IS";#N/A,#N/A,TRUE,"Summary IS exc. B";#N/A,#N/A,TRUE,"New Stores";#N/A,#N/A,TRUE,"Existing DCF";#N/A,#N/A,TRUE,"Region A DCF";#N/A,#N/A,TRUE,"Existing + Reg. A DCF"}</definedName>
    <definedName name="wrn.Carrefour._.Worse._.Case." hidden="1">{#N/A,#N/A,TRUE,"DIVIDER PAGE";#N/A,#N/A,TRUE,"Exist + Reg A IS";#N/A,#N/A,TRUE,"Summary IS exc. B";#N/A,#N/A,TRUE,"New Stores";#N/A,#N/A,TRUE,"Existing DCF";#N/A,#N/A,TRUE,"Region A DCF";#N/A,#N/A,TRUE,"Existing + Reg. A DCF"}</definedName>
    <definedName name="wrn.Carrefour._.Worse._.Case._Split" localSheetId="0" hidden="1">{#N/A,#N/A,TRUE,"DIVIDER PAGE";#N/A,#N/A,TRUE,"Exist + Reg A IS";#N/A,#N/A,TRUE,"Summary IS exc. B";#N/A,#N/A,TRUE,"New Stores";#N/A,#N/A,TRUE,"Existing DCF";#N/A,#N/A,TRUE,"Region A DCF";#N/A,#N/A,TRUE,"Existing + Reg. A DCF"}</definedName>
    <definedName name="wrn.Carrefour._.Worse._.Case._Split" hidden="1">{#N/A,#N/A,TRUE,"DIVIDER PAGE";#N/A,#N/A,TRUE,"Exist + Reg A IS";#N/A,#N/A,TRUE,"Summary IS exc. B";#N/A,#N/A,TRUE,"New Stores";#N/A,#N/A,TRUE,"Existing DCF";#N/A,#N/A,TRUE,"Region A DCF";#N/A,#N/A,TRUE,"Existing + Reg. A DCF"}</definedName>
    <definedName name="wrn.Cash._.Flow._.LE." localSheetId="0" hidden="1">{#N/A,#N/A,FALSE,"Income Statement LE";#N/A,#N/A,FALSE,"Cash Flow LE";#N/A,#N/A,FALSE,"Balance Sheet"}</definedName>
    <definedName name="wrn.Cash._.Flow._.LE." hidden="1">{#N/A,#N/A,FALSE,"Income Statement LE";#N/A,#N/A,FALSE,"Cash Flow LE";#N/A,#N/A,FALSE,"Balance Sheet"}</definedName>
    <definedName name="wrn.CASO._.BASE." localSheetId="0" hidden="1">{"SCENARIOS",#N/A,FALSE,"Resumen de escenario";"INFORHIPOT",#N/A,FALSE,"hipotesis";"INFORA8",#N/A,FALSE,"A-8";"INFORSS",#N/A,FALSE,"SSUR";"SCENARIOS",#N/A,FALSE,"consolidado"}</definedName>
    <definedName name="wrn.CASO._.BASE." hidden="1">{"SCENARIOS",#N/A,FALSE,"Resumen de escenario";"INFORHIPOT",#N/A,FALSE,"hipotesis";"INFORA8",#N/A,FALSE,"A-8";"INFORSS",#N/A,FALSE,"SSUR";"SCENARIOS",#N/A,FALSE,"consolidado"}</definedName>
    <definedName name="wrn.catbob." localSheetId="0" hidden="1">{#N/A,#N/A,FALSE,"PROGRAMAÇÃO SEMANAL";#N/A,#N/A,FALSE,"PROG. DIÁRIA -FEV"}</definedName>
    <definedName name="wrn.catbob." hidden="1">{#N/A,#N/A,FALSE,"PROGRAMAÇÃO SEMANAL";#N/A,#N/A,FALSE,"PROG. DIÁRIA -FEV"}</definedName>
    <definedName name="wrn.CATVERG." localSheetId="0" hidden="1">{"VERGALHÃO",#N/A,FALSE,"DIÁRIA";"CATODO",#N/A,FALSE,"DIÁRIA"}</definedName>
    <definedName name="wrn.CATVERG." hidden="1">{"VERGALHÃO",#N/A,FALSE,"DIÁRIA";"CATODO",#N/A,FALSE,"DIÁRIA"}</definedName>
    <definedName name="wrn.Central._.Nervous._.System." localSheetId="0" hidden="1">{#N/A,#N/A,FALSE,"CNS";#N/A,#N/A,FALSE,"Serz";#N/A,#N/A,FALSE,"Ace"}</definedName>
    <definedName name="wrn.Central._.Nervous._.System." hidden="1">{#N/A,#N/A,FALSE,"CNS";#N/A,#N/A,FALSE,"Serz";#N/A,#N/A,FALSE,"Ace"}</definedName>
    <definedName name="wrn.CF." localSheetId="0" hidden="1">{"PAGE1",#N/A,FALSE,"CF";"PAGE2",#N/A,FALSE,"CF"}</definedName>
    <definedName name="wrn.CF." hidden="1">{"PAGE1",#N/A,FALSE,"CF";"PAGE2",#N/A,FALSE,"CF"}</definedName>
    <definedName name="wrn.CHART." localSheetId="0" hidden="1">{"CHART",#N/A,FALSE,"Arch Communications"}</definedName>
    <definedName name="wrn.CHART." hidden="1">{"CHART",#N/A,FALSE,"Arch Communications"}</definedName>
    <definedName name="wrn.Chart._.Printouts." localSheetId="0" hidden="1">{"2 Area",#N/A,TRUE,"Area";"2 Bar",#N/A,TRUE,"Area";"SSB Bar",#N/A,TRUE,"Area";"2 Stacked Bar",#N/A,TRUE,"Area";"2 Stacked Bar 100",#N/A,TRUE,"Area";"2 Stacked Col",#N/A,TRUE,"Area";"2 Stacked Col 100",#N/A,TRUE,"Area";"2 HiLow",#N/A,TRUE,"Area";"2 Line",#N/A,TRUE,"Area";"2 Scatter",#N/A,TRUE,"Area";"2 ColumnLine",#N/A,TRUE,"Area";"2 ScatterLine",#N/A,TRUE,"Area";"2 Football",#N/A,TRUE,"Area";"2 DAPS",#N/A,TRUE,"Area";"2 Rover",#N/A,TRUE,"Area";"2 Student1",#N/A,TRUE,"Area";"2 Student2",#N/A,TRUE,"Area";"2 Student3",#N/A,TRUE,"Area";"2 Column",#N/A,TRUE,"Area";"2 League",#N/A,TRUE,"Area";"2 Pies",#N/A,TRUE,"Area"}</definedName>
    <definedName name="wrn.Chart._.Printouts." hidden="1">{"2 Area",#N/A,TRUE,"Area";"2 Bar",#N/A,TRUE,"Area";"SSB Bar",#N/A,TRUE,"Area";"2 Stacked Bar",#N/A,TRUE,"Area";"2 Stacked Bar 100",#N/A,TRUE,"Area";"2 Stacked Col",#N/A,TRUE,"Area";"2 Stacked Col 100",#N/A,TRUE,"Area";"2 HiLow",#N/A,TRUE,"Area";"2 Line",#N/A,TRUE,"Area";"2 Scatter",#N/A,TRUE,"Area";"2 ColumnLine",#N/A,TRUE,"Area";"2 ScatterLine",#N/A,TRUE,"Area";"2 Football",#N/A,TRUE,"Area";"2 DAPS",#N/A,TRUE,"Area";"2 Rover",#N/A,TRUE,"Area";"2 Student1",#N/A,TRUE,"Area";"2 Student2",#N/A,TRUE,"Area";"2 Student3",#N/A,TRUE,"Area";"2 Column",#N/A,TRUE,"Area";"2 League",#N/A,TRUE,"Area";"2 Pies",#N/A,TRUE,"Area"}</definedName>
    <definedName name="wrn.claroboo" localSheetId="0"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k." localSheetId="0"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k."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ient." localSheetId="0" hidden="1">{"multiple",#N/A,FALSE,"client";"margins",#N/A,FALSE,"client";"data",#N/A,FALSE,"client"}</definedName>
    <definedName name="wrn.client." hidden="1">{"multiple",#N/A,FALSE,"client";"margins",#N/A,FALSE,"client";"data",#N/A,FALSE,"client"}</definedName>
    <definedName name="wrn.Client3." localSheetId="0" hidden="1">{"data",#N/A,FALSE,"client (3)";"margins",#N/A,FALSE,"client (3)";"multiple",#N/A,FALSE,"client (3)"}</definedName>
    <definedName name="wrn.Client3." hidden="1">{"data",#N/A,FALSE,"client (3)";"margins",#N/A,FALSE,"client (3)";"multiple",#N/A,FALSE,"client (3)"}</definedName>
    <definedName name="wrn.client4." localSheetId="0" hidden="1">{"multiple",#N/A,FALSE,"client (4)";"margins",#N/A,FALSE,"client (4)";"data",#N/A,FALSE,"client (4)"}</definedName>
    <definedName name="wrn.client4." hidden="1">{"multiple",#N/A,FALSE,"client (4)";"margins",#N/A,FALSE,"client (4)";"data",#N/A,FALSE,"client (4)"}</definedName>
    <definedName name="wrn.clientcopy." localSheetId="0" hidden="1">{"WACC_clientcopy",#N/A,FALSE,"Inputs";"Beta_clientcopy",#N/A,FALSE,"Inputs";"SCF_clientcopy",#N/A,FALSE,"Inputs";"ProBS_clientcopy",#N/A,FALSE,"Inputs";"BS_clientcopy",#N/A,FALSE,"Inputs";"ProIS_clientcopy",#N/A,FALSE,"Inputs";"IS_clientcopy",#N/A,FALSE,"Inputs";"Ratios_clientcopy",#N/A,FALSE,"Ratios"}</definedName>
    <definedName name="wrn.clientcopy." hidden="1">{"WACC_clientcopy",#N/A,FALSE,"Inputs";"Beta_clientcopy",#N/A,FALSE,"Inputs";"SCF_clientcopy",#N/A,FALSE,"Inputs";"ProBS_clientcopy",#N/A,FALSE,"Inputs";"BS_clientcopy",#N/A,FALSE,"Inputs";"ProIS_clientcopy",#N/A,FALSE,"Inputs";"IS_clientcopy",#N/A,FALSE,"Inputs";"Ratios_clientcopy",#N/A,FALSE,"Ratios"}</definedName>
    <definedName name="wrn.CLIENTE_PRECO." localSheetId="0" hidden="1">{"CLIENTE",#N/A,TRUE,"Resumo";"CLIENTE",#N/A,TRUE,"HW";"CLIENTE",#N/A,TRUE,"SW";"CLIENTE",#N/A,TRUE,"TELESSUP.";"CLIENTE",#N/A,TRUE,"DCN &amp; Acess";"CLIENTE",#N/A,TRUE,"Sobressalentes";"CLIENTE",#N/A,TRUE,"Mat. Instal.";"CLIENTE",#N/A,TRUE,"Doc. Técnica";"CLIENTE",#N/A,TRUE,"Serviços";"CLIENTE",#N/A,TRUE,"Treinamento"}</definedName>
    <definedName name="wrn.CLIENTE_PRECO." hidden="1">{"CLIENTE",#N/A,TRUE,"Resumo";"CLIENTE",#N/A,TRUE,"HW";"CLIENTE",#N/A,TRUE,"SW";"CLIENTE",#N/A,TRUE,"TELESSUP.";"CLIENTE",#N/A,TRUE,"DCN &amp; Acess";"CLIENTE",#N/A,TRUE,"Sobressalentes";"CLIENTE",#N/A,TRUE,"Mat. Instal.";"CLIENTE",#N/A,TRUE,"Doc. Técnica";"CLIENTE",#N/A,TRUE,"Serviços";"CLIENTE",#N/A,TRUE,"Treinamento"}</definedName>
    <definedName name="wrn.CLIENTE_PRECO2" localSheetId="0" hidden="1">{"CLIENTE",#N/A,TRUE,"Resumo";"CLIENTE",#N/A,TRUE,"HW";"CLIENTE",#N/A,TRUE,"SW";"CLIENTE",#N/A,TRUE,"TELESSUP.";"CLIENTE",#N/A,TRUE,"DCN &amp; Acess";"CLIENTE",#N/A,TRUE,"Sobressalentes";"CLIENTE",#N/A,TRUE,"Mat. Instal.";"CLIENTE",#N/A,TRUE,"Doc. Técnica";"CLIENTE",#N/A,TRUE,"Serviços";"CLIENTE",#N/A,TRUE,"Treinamento"}</definedName>
    <definedName name="wrn.CLIENTE_PRECO2" hidden="1">{"CLIENTE",#N/A,TRUE,"Resumo";"CLIENTE",#N/A,TRUE,"HW";"CLIENTE",#N/A,TRUE,"SW";"CLIENTE",#N/A,TRUE,"TELESSUP.";"CLIENTE",#N/A,TRUE,"DCN &amp; Acess";"CLIENTE",#N/A,TRUE,"Sobressalentes";"CLIENTE",#N/A,TRUE,"Mat. Instal.";"CLIENTE",#N/A,TRUE,"Doc. Técnica";"CLIENTE",#N/A,TRUE,"Serviços";"CLIENTE",#N/A,TRUE,"Treinamento"}</definedName>
    <definedName name="wrn.CLIENTE_QUANT." localSheetId="0" hidden="1">{#N/A,"Tabelas de quantidade",FALSE,"Entradas";"CLIENTE",#N/A,FALSE,"HW";"CLIENTE",#N/A,FALSE,"SW";"CLIENTE",#N/A,FALSE,"TELESSUP.";"CLIENTE",#N/A,FALSE,"DCN &amp; Acess";"CLIENTE",#N/A,FALSE,"Sobressalentes";"CLIENTE",#N/A,FALSE,"Mat. Instal.";"CLIENTE",#N/A,FALSE,"Doc. Técnica";"CLIENTE",#N/A,FALSE,"Serviços";"CLIENTE",#N/A,FALSE,"Treinamento"}</definedName>
    <definedName name="wrn.CLIENTE_QUANT." hidden="1">{#N/A,"Tabelas de quantidade",FALSE,"Entradas";"CLIENTE",#N/A,FALSE,"HW";"CLIENTE",#N/A,FALSE,"SW";"CLIENTE",#N/A,FALSE,"TELESSUP.";"CLIENTE",#N/A,FALSE,"DCN &amp; Acess";"CLIENTE",#N/A,FALSE,"Sobressalentes";"CLIENTE",#N/A,FALSE,"Mat. Instal.";"CLIENTE",#N/A,FALSE,"Doc. Técnica";"CLIENTE",#N/A,FALSE,"Serviços";"CLIENTE",#N/A,FALSE,"Treinamento"}</definedName>
    <definedName name="wrn.CLOVES." localSheetId="0" hidden="1">{#N/A,#N/A,FALSE,"Plan1";#N/A,#N/A,FALSE,"Despesas Diversas por C.Custo"}</definedName>
    <definedName name="wrn.CLOVES." hidden="1">{#N/A,#N/A,FALSE,"Plan1";#N/A,#N/A,FALSE,"Despesas Diversas por C.Custo"}</definedName>
    <definedName name="wrn.clp_detail_doc." localSheetId="0" hidden="1">{"clp_ltd_doc",#N/A,FALSE,"CLP";"clp_om_doc",#N/A,FALSE,"CLP";"clp_ra_doc",#N/A,FALSE,"CLP";"clp_rb_doc",#N/A,FALSE,"CLP";"clp_rev_doc",#N/A,FALSE,"CLP";"clp_tax_doc",#N/A,FALSE,"CLP";"clp_wc_doc",#N/A,FALSE,"CLP";"clp_power_doc",#N/A,FALSE,"CLP"}</definedName>
    <definedName name="wrn.clp_detail_doc." hidden="1">{"clp_ltd_doc",#N/A,FALSE,"CLP";"clp_om_doc",#N/A,FALSE,"CLP";"clp_ra_doc",#N/A,FALSE,"CLP";"clp_rb_doc",#N/A,FALSE,"CLP";"clp_rev_doc",#N/A,FALSE,"CLP";"clp_tax_doc",#N/A,FALSE,"CLP";"clp_wc_doc",#N/A,FALSE,"CLP";"clp_power_doc",#N/A,FALSE,"CLP"}</definedName>
    <definedName name="wrn.clp_fs_doc." localSheetId="0" hidden="1">{"clp_bs_doc",#N/A,FALSE,"CLP";"clp_is_doc",#N/A,FALSE,"CLP";"clp_cf_doc",#N/A,FALSE,"CLP";"clp_fr_doc",#N/A,FALSE,"CLP"}</definedName>
    <definedName name="wrn.clp_fs_doc." hidden="1">{"clp_bs_doc",#N/A,FALSE,"CLP";"clp_is_doc",#N/A,FALSE,"CLP";"clp_cf_doc",#N/A,FALSE,"CLP";"clp_fr_doc",#N/A,FALSE,"CLP"}</definedName>
    <definedName name="wrn.CMF." localSheetId="0" hidden="1">{"CMF",#N/A,TRUE,"HW";"CMF",#N/A,TRUE,"SW";"CMF",#N/A,TRUE,"TELESSUP.";"CMF",#N/A,TRUE,"DCN &amp; Acess";"CMF",#N/A,TRUE,"Sobressalentes";"CMF",#N/A,TRUE,"Mat. Instal.";"CMF",#N/A,TRUE,"Doc. Técnica"}</definedName>
    <definedName name="wrn.CMF." hidden="1">{"CMF",#N/A,TRUE,"HW";"CMF",#N/A,TRUE,"SW";"CMF",#N/A,TRUE,"TELESSUP.";"CMF",#N/A,TRUE,"DCN &amp; Acess";"CMF",#N/A,TRUE,"Sobressalentes";"CMF",#N/A,TRUE,"Mat. Instal.";"CMF",#N/A,TRUE,"Doc. Técnica"}</definedName>
    <definedName name="wrn.cobccfc2." localSheetId="0"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xls" localSheetId="0"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xls" hidden="1">{#N/A,#N/A,FALSE,"Garanhuns";#N/A,#N/A,FALSE,"João Pessoa";#N/A,#N/A,FALSE,"Recife";#N/A,#N/A,FALSE,"RJRSA";#N/A,#N/A,FALSE,"Teresina";#N/A,#N/A,FALSE,"Goiania";#N/A,#N/A,FALSE,"Niterói";#N/A,#N/A,FALSE,"Recifa";#N/A,#N/A,FALSE,"Fortaleza";#N/A,#N/A,FALSE,"Natal";#N/A,#N/A,FALSE,"Imperatriz";#N/A,#N/A,FALSE,"São Luis";#N/A,#N/A,FALSE,"Aracaju";#N/A,#N/A,FALSE,"Maceio"}</definedName>
    <definedName name="wrn.Coberturas." localSheetId="0" hidden="1">{#N/A,#N/A,FALSE,"COBERTURAS 30";#N/A,#N/A,FALSE,"COBERTURAS Mês e Acum 31";#N/A,#N/A,FALSE,"COBERTURAS Acum 32"}</definedName>
    <definedName name="wrn.Coberturas." hidden="1">{#N/A,#N/A,FALSE,"COBERTURAS 30";#N/A,#N/A,FALSE,"COBERTURAS Mês e Acum 31";#N/A,#N/A,FALSE,"COBERTURAS Acum 32"}</definedName>
    <definedName name="wrn.COFNA." localSheetId="0" hidden="1">{#N/A,#N/A,FALSE,"RECAP";#N/A,#N/A,FALSE,"CENTRE OUEST";#N/A,#N/A,FALSE,"SUD OUEST";#N/A,#N/A,FALSE,"CENTRE EST";#N/A,#N/A,FALSE,"SUD EST";#N/A,#N/A,FALSE,"SARB";#N/A,#N/A,FALSE,"PISCICULTURE";#N/A,#N/A,FALSE,"DIVERS";#N/A,#N/A,FALSE,"NOVALIMENT";#N/A,#N/A,FALSE,"EXPORT";#N/A,#N/A,FALSE,"SIEGE"}</definedName>
    <definedName name="wrn.COFNA." hidden="1">{#N/A,#N/A,FALSE,"RECAP";#N/A,#N/A,FALSE,"CENTRE OUEST";#N/A,#N/A,FALSE,"SUD OUEST";#N/A,#N/A,FALSE,"CENTRE EST";#N/A,#N/A,FALSE,"SUD EST";#N/A,#N/A,FALSE,"SARB";#N/A,#N/A,FALSE,"PISCICULTURE";#N/A,#N/A,FALSE,"DIVERS";#N/A,#N/A,FALSE,"NOVALIMENT";#N/A,#N/A,FALSE,"EXPORT";#N/A,#N/A,FALSE,"SIEGE"}</definedName>
    <definedName name="wrn.COLETAS._.DE._.EQUIPAMENTOS." localSheetId="0" hidden="1">{#N/A,#N/A,FALSE,"EQUIPAMENTOS"}</definedName>
    <definedName name="wrn.COLETAS._.DE._.EQUIPAMENTOS." hidden="1">{#N/A,#N/A,FALSE,"EQUIPAMENTOS"}</definedName>
    <definedName name="wrn.COLETAS._.DE._.MATERIAIS." localSheetId="0" hidden="1">{#N/A,#N/A,FALSE,"SOTREQ"}</definedName>
    <definedName name="wrn.COLETAS._.DE._.MATERIAIS." hidden="1">{#N/A,#N/A,FALSE,"SOTREQ"}</definedName>
    <definedName name="wrn.colorido" localSheetId="0"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localSheetId="0"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S" localSheetId="0" hidden="1">{#N/A,#N/A,FALSE,"XeroxLocal";#N/A,#N/A,FALSE,"SegurançaLocal";#N/A,#N/A,FALSE,"LimpezaLocal";#N/A,#N/A,FALSE,"ArquivoLocal";#N/A,#N/A,FALSE,"TransporteLocal";#N/A,#N/A,FALSE,"CorreioLocal";#N/A,#N/A,FALSE,"SeradNegocio";#N/A,#N/A,FALSE,"ViagensResumo";#N/A,#N/A,FALSE,"RecrutLocal"}</definedName>
    <definedName name="WRN.COLORIDOS" hidden="1">{#N/A,#N/A,FALSE,"XeroxLocal";#N/A,#N/A,FALSE,"SegurançaLocal";#N/A,#N/A,FALSE,"LimpezaLocal";#N/A,#N/A,FALSE,"ArquivoLocal";#N/A,#N/A,FALSE,"TransporteLocal";#N/A,#N/A,FALSE,"CorreioLocal";#N/A,#N/A,FALSE,"SeradNegocio";#N/A,#N/A,FALSE,"ViagensResumo";#N/A,#N/A,FALSE,"RecrutLocal"}</definedName>
    <definedName name="wrn.Comalco." localSheetId="0" hidden="1">{"Full",#N/A,FALSE,"Overall Summary";"Full",#N/A,FALSE,"Misc. Inputs"}</definedName>
    <definedName name="wrn.Comalco." hidden="1">{"Full",#N/A,FALSE,"Overall Summary";"Full",#N/A,FALSE,"Misc. Inputs"}</definedName>
    <definedName name="wrn.Combination." localSheetId="0" hidden="1">{#N/A,#N/A,FALSE,"Combo-Ass ";#N/A,#N/A,FALSE,"Combo-AD sum";#N/A,#N/A,FALSE,"Combo-Syn Sens";#N/A,#N/A,FALSE,"Combo-Contr";#N/A,#N/A,FALSE,"Combo-Credit Sum";#N/A,#N/A,FALSE,"Combo-Credit";#N/A,#N/A,FALSE,"Combo-AD";#N/A,#N/A,FALSE,"Combo-AD";#N/A,#N/A,FALSE,"Combo-AD CF";#N/A,#N/A,FALSE,"Combo-IS";#N/A,#N/A,FALSE,"Combo-BS";#N/A,#N/A,FALSE,"Combo-CF";#N/A,#N/A,FALSE,"Combo-Debt";#N/A,#N/A,FALSE,"Combo-Int";#N/A,#N/A,FALSE,"Combo-CapEx";#N/A,#N/A,FALSE,"Combo-BD";#N/A,#N/A,FALSE,"Combo-TD";#N/A,#N/A,FALSE,"Combo-Taxes";#N/A,#N/A,FALSE,"Combo-Val";#N/A,#N/A,FALSE,"Combo-Mult Va"}</definedName>
    <definedName name="wrn.Combination." hidden="1">{#N/A,#N/A,FALSE,"Combo-Ass ";#N/A,#N/A,FALSE,"Combo-AD sum";#N/A,#N/A,FALSE,"Combo-Syn Sens";#N/A,#N/A,FALSE,"Combo-Contr";#N/A,#N/A,FALSE,"Combo-Credit Sum";#N/A,#N/A,FALSE,"Combo-Credit";#N/A,#N/A,FALSE,"Combo-AD";#N/A,#N/A,FALSE,"Combo-AD";#N/A,#N/A,FALSE,"Combo-AD CF";#N/A,#N/A,FALSE,"Combo-IS";#N/A,#N/A,FALSE,"Combo-BS";#N/A,#N/A,FALSE,"Combo-CF";#N/A,#N/A,FALSE,"Combo-Debt";#N/A,#N/A,FALSE,"Combo-Int";#N/A,#N/A,FALSE,"Combo-CapEx";#N/A,#N/A,FALSE,"Combo-BD";#N/A,#N/A,FALSE,"Combo-TD";#N/A,#N/A,FALSE,"Combo-Taxes";#N/A,#N/A,FALSE,"Combo-Val";#N/A,#N/A,FALSE,"Combo-Mult Va"}</definedName>
    <definedName name="wrn.COMBINED." localSheetId="0" hidden="1">{#N/A,#N/A,FALSE,"INPUTS";#N/A,#N/A,FALSE,"PROFORMA BSHEET";#N/A,#N/A,FALSE,"COMBINED";#N/A,#N/A,FALSE,"HIGH YIELD";#N/A,#N/A,FALSE,"COMB_GRAPHS"}</definedName>
    <definedName name="wrn.COMBINED." hidden="1">{#N/A,#N/A,FALSE,"INPUTS";#N/A,#N/A,FALSE,"PROFORMA BSHEET";#N/A,#N/A,FALSE,"COMBINED";#N/A,#N/A,FALSE,"HIGH YIELD";#N/A,#N/A,FALSE,"COMB_GRAPHS"}</definedName>
    <definedName name="wrn.ComboResults." localSheetId="0" hidden="1">{#N/A,#N/A,FALSE,"Combo-Ass ";#N/A,#N/A,FALSE,"Combo-AD sum";#N/A,#N/A,FALSE,"Combo-Syn Sens";#N/A,#N/A,FALSE,"Combo-Contr";#N/A,#N/A,FALSE,"Combo-Credit Sum";#N/A,#N/A,FALSE,"Combo-Credit";#N/A,#N/A,FALSE,"Combo-AD";#N/A,#N/A,FALSE,"Combo-AD CF"}</definedName>
    <definedName name="wrn.ComboResults." hidden="1">{#N/A,#N/A,FALSE,"Combo-Ass ";#N/A,#N/A,FALSE,"Combo-AD sum";#N/A,#N/A,FALSE,"Combo-Syn Sens";#N/A,#N/A,FALSE,"Combo-Contr";#N/A,#N/A,FALSE,"Combo-Credit Sum";#N/A,#N/A,FALSE,"Combo-Credit";#N/A,#N/A,FALSE,"Combo-AD";#N/A,#N/A,FALSE,"Combo-AD CF"}</definedName>
    <definedName name="wrn.ComboState." localSheetId="0" hidden="1">{#N/A,#N/A,FALSE,"Combo-Ass ";#N/A,#N/A,FALSE,"Combo-IS";#N/A,#N/A,FALSE,"Combo-BS";#N/A,#N/A,FALSE,"Combo-CF"}</definedName>
    <definedName name="wrn.ComboState." hidden="1">{#N/A,#N/A,FALSE,"Combo-Ass ";#N/A,#N/A,FALSE,"Combo-IS";#N/A,#N/A,FALSE,"Combo-BS";#N/A,#N/A,FALSE,"Combo-CF"}</definedName>
    <definedName name="wrn.comentario." localSheetId="0" hidden="1">{#N/A,#N/A,FALSE,"PCOL"}</definedName>
    <definedName name="wrn.comentario." hidden="1">{#N/A,#N/A,FALSE,"PCOL"}</definedName>
    <definedName name="wrn.COMMENTAIRES." localSheetId="0" hidden="1">{#N/A,#N/A,FALSE,"SYNTHESE-c";#N/A,#N/A,FALSE,"PUB-c";#N/A,#N/A,FALSE,"OP CONSO-c";#N/A,#N/A,FALSE,"REFERENCTS-c";#N/A,#N/A,FALSE,"ETUDES MKG-c";#N/A,#N/A,FALSE,"PACKAGING-c";#N/A,#N/A,FALSE,"DIR COM-c";#N/A,#N/A,FALSE,"MEDIA-c"}</definedName>
    <definedName name="wrn.COMMENTAIRES." hidden="1">{#N/A,#N/A,FALSE,"SYNTHESE-c";#N/A,#N/A,FALSE,"PUB-c";#N/A,#N/A,FALSE,"OP CONSO-c";#N/A,#N/A,FALSE,"REFERENCTS-c";#N/A,#N/A,FALSE,"ETUDES MKG-c";#N/A,#N/A,FALSE,"PACKAGING-c";#N/A,#N/A,FALSE,"DIR COM-c";#N/A,#N/A,FALSE,"MEDIA-c"}</definedName>
    <definedName name="wrn.Comp._.Aluguel._.Mes." localSheetId="0" hidden="1">{#N/A,#N/A,FALSE,"Comp Aluguel Mes"}</definedName>
    <definedName name="wrn.Comp._.Aluguel._.Mes." hidden="1">{#N/A,#N/A,FALSE,"Comp Aluguel Mes"}</definedName>
    <definedName name="wrn.COMP._.EQUIP." localSheetId="0" hidden="1">{#N/A,#N/A,FALSE,"EQUIPAMENTOS"}</definedName>
    <definedName name="wrn.COMP._.EQUIP." hidden="1">{#N/A,#N/A,FALSE,"EQUIPAMENTOS"}</definedName>
    <definedName name="wrn.COMP._.MATERIAIS." localSheetId="0" hidden="1">{#N/A,#N/A,FALSE,"MATERIAIS"}</definedName>
    <definedName name="wrn.COMP._.MATERIAIS." hidden="1">{#N/A,#N/A,FALSE,"MATERIAIS"}</definedName>
    <definedName name="wrn.Comp._.Venda._.Mes." localSheetId="0" hidden="1">{#N/A,#N/A,FALSE,"Comp Venda Mes"}</definedName>
    <definedName name="wrn.Comp._.Venda._.Mes." hidden="1">{#N/A,#N/A,FALSE,"Comp Venda Mes"}</definedName>
    <definedName name="wrn.comp_prjctn_paybck." localSheetId="0" hidden="1">{#N/A,#N/A,FALSE,"Bene";#N/A,#N/A,FALSE,"Scen1"}</definedName>
    <definedName name="wrn.comp_prjctn_paybck." hidden="1">{#N/A,#N/A,FALSE,"Bene";#N/A,#N/A,FALSE,"Scen1"}</definedName>
    <definedName name="wrn.Company._.Analysis." localSheetId="0" hidden="1">{#N/A,#N/A,TRUE,"Summary LTM";#N/A,#N/A,TRUE,"95-97";#N/A,#N/A,TRUE,"97 US &amp; Peso Sum";#N/A,#N/A,TRUE,"1997 Peso Comparison";#N/A,#N/A,TRUE,"97 IS per store";#N/A,#N/A,TRUE,"96 IS per store";#N/A,#N/A,TRUE,"95 IS per store"}</definedName>
    <definedName name="wrn.Company._.Analysis." hidden="1">{#N/A,#N/A,TRUE,"Summary LTM";#N/A,#N/A,TRUE,"95-97";#N/A,#N/A,TRUE,"97 US &amp; Peso Sum";#N/A,#N/A,TRUE,"1997 Peso Comparison";#N/A,#N/A,TRUE,"97 IS per store";#N/A,#N/A,TRUE,"96 IS per store";#N/A,#N/A,TRUE,"95 IS per store"}</definedName>
    <definedName name="wrn.Company._Analysis._Split" localSheetId="0" hidden="1">{#N/A,#N/A,TRUE,"Summary LTM";#N/A,#N/A,TRUE,"95-97";#N/A,#N/A,TRUE,"97 US &amp; Peso Sum";#N/A,#N/A,TRUE,"1997 Peso Comparison";#N/A,#N/A,TRUE,"97 IS per store";#N/A,#N/A,TRUE,"96 IS per store";#N/A,#N/A,TRUE,"95 IS per store"}</definedName>
    <definedName name="wrn.Company._Analysis._Split" hidden="1">{#N/A,#N/A,TRUE,"Summary LTM";#N/A,#N/A,TRUE,"95-97";#N/A,#N/A,TRUE,"97 US &amp; Peso Sum";#N/A,#N/A,TRUE,"1997 Peso Comparison";#N/A,#N/A,TRUE,"97 IS per store";#N/A,#N/A,TRUE,"96 IS per store";#N/A,#N/A,TRUE,"95 IS per store"}</definedName>
    <definedName name="wrn.Comparaison._.DMU." localSheetId="0" hidden="1">{#N/A,#N/A,FALSE,"General";#N/A,#N/A,FALSE,"DMU";#N/A,#N/A,FALSE,"Breakdown";#N/A,#N/A,FALSE,"Traction";#N/A,#N/A,FALSE,"Bogie &amp; Carbody";#N/A,#N/A,FALSE,"Auxiliaries";#N/A,#N/A,FALSE,"Braking";#N/A,#N/A,FALSE,"Electric";#N/A,#N/A,FALSE,"Comfort";#N/A,#N/A,FALSE,"Interiors";#N/A,#N/A,FALSE,"Exterior"}</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araison._.DMU._1" localSheetId="0" hidden="1">{#N/A,#N/A,FALSE,"General";#N/A,#N/A,FALSE,"DMU";#N/A,#N/A,FALSE,"Breakdown";#N/A,#N/A,FALSE,"Traction";#N/A,#N/A,FALSE,"Bogie &amp; Carbody";#N/A,#N/A,FALSE,"Auxiliaries";#N/A,#N/A,FALSE,"Braking";#N/A,#N/A,FALSE,"Electric";#N/A,#N/A,FALSE,"Comfort";#N/A,#N/A,FALSE,"Interiors";#N/A,#N/A,FALSE,"Exterior"}</definedName>
    <definedName name="wrn.Comparaison._.DMU._1" hidden="1">{#N/A,#N/A,FALSE,"General";#N/A,#N/A,FALSE,"DMU";#N/A,#N/A,FALSE,"Breakdown";#N/A,#N/A,FALSE,"Traction";#N/A,#N/A,FALSE,"Bogie &amp; Carbody";#N/A,#N/A,FALSE,"Auxiliaries";#N/A,#N/A,FALSE,"Braking";#N/A,#N/A,FALSE,"Electric";#N/A,#N/A,FALSE,"Comfort";#N/A,#N/A,FALSE,"Interiors";#N/A,#N/A,FALSE,"Exterior"}</definedName>
    <definedName name="wrn.COMPCO." localSheetId="0" hidden="1">{"Page1",#N/A,FALSE,"CompCo";"Page2",#N/A,FALSE,"CompCo"}</definedName>
    <definedName name="wrn.COMPCO." hidden="1">{"Page1",#N/A,FALSE,"CompCo";"Page2",#N/A,FALSE,"CompCo"}</definedName>
    <definedName name="wrn.COMPCO._1" localSheetId="0" hidden="1">{"Page1",#N/A,FALSE,"CompCo";"Page2",#N/A,FALSE,"CompCo"}</definedName>
    <definedName name="wrn.COMPCO._1" hidden="1">{"Page1",#N/A,FALSE,"CompCo";"Page2",#N/A,FALSE,"CompCo"}</definedName>
    <definedName name="wrn.compco2" localSheetId="0" hidden="1">{"mult96",#N/A,FALSE,"PETCOMP";"est96",#N/A,FALSE,"PETCOMP";"mult95",#N/A,FALSE,"PETCOMP";"est95",#N/A,FALSE,"PETCOMP";"multltm",#N/A,FALSE,"PETCOMP";"resultltm",#N/A,FALSE,"PETCOMP"}</definedName>
    <definedName name="wrn.compco2" hidden="1">{"mult96",#N/A,FALSE,"PETCOMP";"est96",#N/A,FALSE,"PETCOMP";"mult95",#N/A,FALSE,"PETCOMP";"est95",#N/A,FALSE,"PETCOMP";"multltm",#N/A,FALSE,"PETCOMP";"resultltm",#N/A,FALSE,"PETCOMP"}</definedName>
    <definedName name="wrn.COMPLETA." localSheetId="0" hidden="1">{"IMD AUTOPISTAS",#N/A,FALSE,"IMD 00-01 e incrs por autop.";"CURVAS IMD CONCESION",#N/A,FALSE,"IMD 00-01 e incrs por autop.";"TAM",#N/A,FALSE,"Crecimiento IMD 99-01 mes-acum";"IMD ASETA",#N/A,FALSE,"IMD ASETA- crecs. mens-acums.";"INGRESOS",#N/A,FALSE,"GRÁFICO"}</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mplete." localSheetId="0" hidden="1">{"Cover",#N/A,FALSE,"Cover";"Summary",#N/A,FALSE,"Summarpage";"Assumptions",#N/A,FALSE,"Assumptions";"Earnings",#N/A,FALSE,"Earnings";"CF Oper.",#N/A,FALSE,"Earnings";"Balance Sheet",#N/A,FALSE,"balance";"Cash Flow",#N/A,FALSE,"cash flow";"Paper Production",#N/A,FALSE,"Paper";"Paper Earnings",#N/A,FALSE,"Paper";"Wood Production",#N/A,FALSE,"Wood Products";"Wood Earnings",#N/A,FALSE,"Wood Products";"Pulp Production",#N/A,FALSE,"Pulp";"Pulp Earnings",#N/A,FALSE,"Pulp"}</definedName>
    <definedName name="wrn.Complete." hidden="1">{"Cover",#N/A,FALSE,"Cover";"Summary",#N/A,FALSE,"Summarpage";"Assumptions",#N/A,FALSE,"Assumptions";"Earnings",#N/A,FALSE,"Earnings";"CF Oper.",#N/A,FALSE,"Earnings";"Balance Sheet",#N/A,FALSE,"balance";"Cash Flow",#N/A,FALSE,"cash flow";"Paper Production",#N/A,FALSE,"Paper";"Paper Earnings",#N/A,FALSE,"Paper";"Wood Production",#N/A,FALSE,"Wood Products";"Wood Earnings",#N/A,FALSE,"Wood Products";"Pulp Production",#N/A,FALSE,"Pulp";"Pulp Earnings",#N/A,FALSE,"Pulp"}</definedName>
    <definedName name="wrn.complete._.2" localSheetId="0" hidden="1">{#N/A,#N/A,TRUE,"Reference Data";#N/A,#N/A,TRUE,"Exec Summary";"Current_FY",#N/A,TRUE,"NOR Forecast";#N/A,#N/A,TRUE,"Expenses ";#N/A,#N/A,TRUE,"Dates"}</definedName>
    <definedName name="wrn.complete._.2" hidden="1">{#N/A,#N/A,TRUE,"Reference Data";#N/A,#N/A,TRUE,"Exec Summary";"Current_FY",#N/A,TRUE,"NOR Forecast";#N/A,#N/A,TRUE,"Expenses ";#N/A,#N/A,TRUE,"Dates"}</definedName>
    <definedName name="wrn.Complete._.Project._.Report." localSheetId="0" hidden="1">{#N/A,#N/A,TRUE,"Reference Data";#N/A,#N/A,TRUE,"Exec Summary";"Current_FY",#N/A,TRUE,"NOR Forecast";#N/A,#N/A,TRUE,"Expenses ";#N/A,#N/A,TRUE,"Dates"}</definedName>
    <definedName name="wrn.Complete._.Project._.Report." hidden="1">{#N/A,#N/A,TRUE,"Reference Data";#N/A,#N/A,TRUE,"Exec Summary";"Current_FY",#N/A,TRUE,"NOR Forecast";#N/A,#N/A,TRUE,"Expenses ";#N/A,#N/A,TRUE,"Dates"}</definedName>
    <definedName name="wrn.Complete._.Report." localSheetId="0"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2" localSheetId="0"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localSheetId="0" hidden="1">{#N/A,#N/A,FALSE,"Full";#N/A,#N/A,FALSE,"Half";#N/A,#N/A,FALSE,"Op Expenses";#N/A,#N/A,FALSE,"Cap Charge";#N/A,#N/A,FALSE,"Cost C";#N/A,#N/A,FALSE,"PP&amp;E";#N/A,#N/A,FALSE,"R&amp;D"}</definedName>
    <definedName name="wrn.Complete._.Set." hidden="1">{#N/A,#N/A,FALSE,"Full";#N/A,#N/A,FALSE,"Half";#N/A,#N/A,FALSE,"Op Expenses";#N/A,#N/A,FALSE,"Cap Charge";#N/A,#N/A,FALSE,"Cost C";#N/A,#N/A,FALSE,"PP&amp;E";#N/A,#N/A,FALSE,"R&amp;D"}</definedName>
    <definedName name="wrn.CompleteReport." localSheetId="0"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2" localSheetId="0"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O." localSheetId="0" hidden="1">{#N/A,#N/A,FALSE,"RESUMO";#N/A,#N/A,FALSE,"EXTR.CRON.";#N/A,#N/A,FALSE,"REAJUSTE";#N/A,#N/A,FALSE,"RES.FIN.-APTO";#N/A,#N/A,FALSE,"RES.FÍS.-APTO";#N/A,#N/A,FALSE,"MED-APTO";#N/A,#N/A,FALSE,"RES.FIN.-CASA";#N/A,#N/A,FALSE,"RES.FÍS.-CASA";#N/A,#N/A,FALSE,"MED-CASA";#N/A,#N/A,FALSE,"RES.FIN.-FUND.";#N/A,#N/A,FALSE,"RES.FÍS.-FUND.";#N/A,#N/A,FALSE,"MED-FUND.";#N/A,#N/A,FALSE,"GRÁFICO"}</definedName>
    <definedName name="wrn.COMPLETO." hidden="1">{#N/A,#N/A,FALSE,"RESUMO";#N/A,#N/A,FALSE,"EXTR.CRON.";#N/A,#N/A,FALSE,"REAJUSTE";#N/A,#N/A,FALSE,"RES.FIN.-APTO";#N/A,#N/A,FALSE,"RES.FÍS.-APTO";#N/A,#N/A,FALSE,"MED-APTO";#N/A,#N/A,FALSE,"RES.FIN.-CASA";#N/A,#N/A,FALSE,"RES.FÍS.-CASA";#N/A,#N/A,FALSE,"MED-CASA";#N/A,#N/A,FALSE,"RES.FIN.-FUND.";#N/A,#N/A,FALSE,"RES.FÍS.-FUND.";#N/A,#N/A,FALSE,"MED-FUND.";#N/A,#N/A,FALSE,"GRÁFICO"}</definedName>
    <definedName name="wrn.CON_DESCUENTO." localSheetId="0" hidden="1">{#N/A,"Carabeer",FALSE,"Dscto.";#N/A,"Disbracentro",FALSE,"Dscto.";#N/A,"Río Beer",FALSE,"Dscto.";#N/A,"Andes",FALSE,"Dscto."}</definedName>
    <definedName name="wrn.CON_DESCUENTO." hidden="1">{#N/A,"Carabeer",FALSE,"Dscto.";#N/A,"Disbracentro",FALSE,"Dscto.";#N/A,"Río Beer",FALSE,"Dscto.";#N/A,"Andes",FALSE,"Dscto."}</definedName>
    <definedName name="wrn.Condominio." localSheetId="0" hidden="1">{#N/A,#N/A,TRUE,"CASH COND_B1";#N/A,#N/A,TRUE,"COMP DESP COND_B2_B3";#N/A,#N/A,TRUE,"11";#N/A,#N/A,TRUE,"12";#N/A,#N/A,TRUE,"13";#N/A,#N/A,TRUE,"14";#N/A,#N/A,TRUE,"15";#N/A,#N/A,TRUE,"16";#N/A,#N/A,TRUE,"19";#N/A,#N/A,TRUE,"21";#N/A,#N/A,TRUE,"22";#N/A,#N/A,TRUE,"23";#N/A,#N/A,TRUE,"24";#N/A,#N/A,TRUE,"27";#N/A,#N/A,TRUE,"IMOB COND_B5";#N/A,#N/A,TRUE,"B6";#N/A,#N/A,TRUE,"B7";#N/A,#N/A,TRUE,"QUADRO PESSOAL";#N/A,#N/A,TRUE,"ORG."}</definedName>
    <definedName name="wrn.Condominio." hidden="1">{#N/A,#N/A,TRUE,"CASH COND_B1";#N/A,#N/A,TRUE,"COMP DESP COND_B2_B3";#N/A,#N/A,TRUE,"11";#N/A,#N/A,TRUE,"12";#N/A,#N/A,TRUE,"13";#N/A,#N/A,TRUE,"14";#N/A,#N/A,TRUE,"15";#N/A,#N/A,TRUE,"16";#N/A,#N/A,TRUE,"19";#N/A,#N/A,TRUE,"21";#N/A,#N/A,TRUE,"22";#N/A,#N/A,TRUE,"23";#N/A,#N/A,TRUE,"24";#N/A,#N/A,TRUE,"27";#N/A,#N/A,TRUE,"IMOB COND_B5";#N/A,#N/A,TRUE,"B6";#N/A,#N/A,TRUE,"B7";#N/A,#N/A,TRUE,"QUADRO PESSOAL";#N/A,#N/A,TRUE,"ORG."}</definedName>
    <definedName name="wrn.Conselho._.Fiscal._.10." localSheetId="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wrn.Conselho._.Fiscal._.1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wrn.conselho04." localSheetId="0"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4."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5." localSheetId="0"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5."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FISCAL._.11." localSheetId="0"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FISCAL._.11."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L." localSheetId="0" hidden="1">{#N/A,#N/A,FALSE,"trafmes PROPOSTA";#N/A,#N/A,FALSE,"trafacum PROPOSTA";#N/A,#N/A,FALSE,"grafimd";#N/A,#N/A,FALSE,"grafimdmes";#N/A,#N/A,FALSE,"grafimdperiodo";#N/A,#N/A,FALSE,"dtamgrafic (1)";#N/A,#N/A,FALSE,"dtamgrafic (2)";#N/A,#N/A,FALSE,"ingmes";#N/A,#N/A,FALSE,"ingacum";#N/A,#N/A,FALSE,"asetapantalla"}</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CONSOL._.GERAL." localSheetId="0" hidden="1">{"BAL",#N/A,FALSE,"BDCONSOL";"RES",#N/A,FALSE,"BDCONSOL";"ACIONISTA",#N/A,FALSE,"BDCONSOL"}</definedName>
    <definedName name="wrn.CONSOL._.GERAL." hidden="1">{"BAL",#N/A,FALSE,"BDCONSOL";"RES",#N/A,FALSE,"BDCONSOL";"ACIONISTA",#N/A,FALSE,"BDCONSOL"}</definedName>
    <definedName name="wrn.CONSOL._.SETOR." localSheetId="0" hidden="1">{"CONSOL BAL",#N/A,FALSE,"BAL";"CONSOL RES",#N/A,FALSE,"BAL";"qua (RELAT)",#N/A,FALSE,"BAL"}</definedName>
    <definedName name="wrn.CONSOL._.SETOR." hidden="1">{"CONSOL BAL",#N/A,FALSE,"BAL";"CONSOL RES",#N/A,FALSE,"BAL";"qua (RELAT)",#N/A,FALSE,"BAL"}</definedName>
    <definedName name="wrn.Consolidado." localSheetId="0" hidden="1">{#N/A,#N/A,FALSE,"CONSOL. 5";#N/A,#N/A,FALSE,"CONSOL. ACUM. 6";#N/A,#N/A,FALSE,"CAP. EMPREG. 7";#N/A,#N/A,FALSE,"ORIGENS E APLICAÇÕES 9"}</definedName>
    <definedName name="wrn.Consolidado." hidden="1">{#N/A,#N/A,FALSE,"CONSOL. 5";#N/A,#N/A,FALSE,"CONSOL. ACUM. 6";#N/A,#N/A,FALSE,"CAP. EMPREG. 7";#N/A,#N/A,FALSE,"ORIGENS E APLICAÇÕES 9"}</definedName>
    <definedName name="wrn.CONSOLIDATED." localSheetId="0" hidden="1">{#N/A,#N/A,TRUE,"consolidated - 01501";#N/A,#N/A,TRUE,"01501";#N/A,#N/A,TRUE,"01501 - CAPEX";#N/A,#N/A,TRUE,"01502";#N/A,#N/A,TRUE,"01502 - CAPEX";#N/A,#N/A,TRUE,"01503";#N/A,#N/A,TRUE,"01504";#N/A,#N/A,TRUE,"01504 - CAPEX ";#N/A,#N/A,TRUE,"01505";#N/A,#N/A,TRUE,"01505 - CAPEX";#N/A,#N/A,TRUE,"01506";#N/A,#N/A,TRUE,"01506 - CAPEX";#N/A,#N/A,TRUE,"01507";#N/A,#N/A,TRUE,"01507 - CAPEX"}</definedName>
    <definedName name="wrn.CONSOLIDATED." hidden="1">{#N/A,#N/A,TRUE,"consolidated - 01501";#N/A,#N/A,TRUE,"01501";#N/A,#N/A,TRUE,"01501 - CAPEX";#N/A,#N/A,TRUE,"01502";#N/A,#N/A,TRUE,"01502 - CAPEX";#N/A,#N/A,TRUE,"01503";#N/A,#N/A,TRUE,"01504";#N/A,#N/A,TRUE,"01504 - CAPEX ";#N/A,#N/A,TRUE,"01505";#N/A,#N/A,TRUE,"01505 - CAPEX";#N/A,#N/A,TRUE,"01506";#N/A,#N/A,TRUE,"01506 - CAPEX";#N/A,#N/A,TRUE,"01507";#N/A,#N/A,TRUE,"01507 - CAPEX"}</definedName>
    <definedName name="wrn.Consolidated._.Latest._.Estimates." localSheetId="0" hidden="1">{#N/A,#N/A,TRUE,"NAI Consolidated w Volumes";#N/A,#N/A,TRUE,"Consolidated Samedan &amp; Subs";#N/A,#N/A,TRUE,"Onshore Consolidated";#N/A,#N/A,TRUE,"Offshore Consolidated";#N/A,#N/A,TRUE,"Int'l - Consolidated";#N/A,#N/A,TRUE,"Ardmore";#N/A,#N/A,TRUE,"NGM Consolidated";#N/A,#N/A,TRUE,"NTI";#N/A,#N/A,TRUE,"NPM Inc"}</definedName>
    <definedName name="wrn.Consolidated._.Latest._.Estimates." hidden="1">{#N/A,#N/A,TRUE,"NAI Consolidated w Volumes";#N/A,#N/A,TRUE,"Consolidated Samedan &amp; Subs";#N/A,#N/A,TRUE,"Onshore Consolidated";#N/A,#N/A,TRUE,"Offshore Consolidated";#N/A,#N/A,TRUE,"Int'l - Consolidated";#N/A,#N/A,TRUE,"Ardmore";#N/A,#N/A,TRUE,"NGM Consolidated";#N/A,#N/A,TRUE,"NTI";#N/A,#N/A,TRUE,"NPM Inc"}</definedName>
    <definedName name="wrn.CONSTANTE." localSheetId="0" hidden="1">{"ATIVO",#N/A,FALSE,"CONSTANTE";"PASSIVO",#N/A,FALSE,"CONSTANTE";"PROGPREV",#N/A,FALSE,"CONSTANTE";"PROGASSIT",#N/A,FALSE,"CONSTANTE";"PROGADM",#N/A,FALSE,"CONSTANTE";"PROGINVEST",#N/A,FALSE,"CONSTANTE"}</definedName>
    <definedName name="wrn.CONSTANTE." hidden="1">{"ATIVO",#N/A,FALSE,"CONSTANTE";"PASSIVO",#N/A,FALSE,"CONSTANTE";"PROGPREV",#N/A,FALSE,"CONSTANTE";"PROGASSIT",#N/A,FALSE,"CONSTANTE";"PROGADM",#N/A,FALSE,"CONSTANTE";"PROGINVEST",#N/A,FALSE,"CONSTANTE"}</definedName>
    <definedName name="wrn.Construction._.Costs." localSheetId="0" hidden="1">{"Const Costs Dev",#N/A,FALSE,"Construction Cost Inputs";"Const Costs orig ccy",#N/A,FALSE,"Construction Cost Inputs";"Const Costs USD",#N/A,FALSE,"Construction Cost Inputs"}</definedName>
    <definedName name="wrn.Construction._.Costs." hidden="1">{"Const Costs Dev",#N/A,FALSE,"Construction Cost Inputs";"Const Costs orig ccy",#N/A,FALSE,"Construction Cost Inputs";"Const Costs USD",#N/A,FALSE,"Construction Cost Inputs"}</definedName>
    <definedName name="wrn.Consumer._.Medicines." localSheetId="0" hidden="1">{#N/A,#N/A,FALSE,"OTC";#N/A,#N/A,FALSE,"Ther";#N/A,#N/A,FALSE,"Temp";#N/A,#N/A,FALSE,"Exce";#N/A,#N/A,FALSE,"Buff";#N/A,#N/A,FALSE,"Picot";#N/A,#N/A,FALSE,"Luftal";#N/A,#N/A,FALSE,"Comt"}</definedName>
    <definedName name="wrn.Consumer._.Medicines." hidden="1">{#N/A,#N/A,FALSE,"OTC";#N/A,#N/A,FALSE,"Ther";#N/A,#N/A,FALSE,"Temp";#N/A,#N/A,FALSE,"Exce";#N/A,#N/A,FALSE,"Buff";#N/A,#N/A,FALSE,"Picot";#N/A,#N/A,FALSE,"Luftal";#N/A,#N/A,FALSE,"Comt"}</definedName>
    <definedName name="wrn.Contabilidade." localSheetId="0" hidden="1">{#N/A,#N/A,FALSE,"Posição Financeira"}</definedName>
    <definedName name="wrn.Contabilidade." hidden="1">{#N/A,#N/A,FALSE,"Posição Financeira"}</definedName>
    <definedName name="wrn.continua." localSheetId="0" hidden="1">{#N/A,#N/A,FALSE,"Org";#N/A,#N/A,FALSE,"Graf_org";#N/A,#N/A,FALSE,"Desmi";#N/A,#N/A,FALSE,"SAAC";#N/A,#N/A,FALSE,"Vapor";#N/A,#N/A,FALSE,"Calculo Gcal";#N/A,#N/A,FALSE,"Utilização";#N/A,#N/A,FALSE,"Padrões";#N/A,#N/A,FALSE,"balvapor";#N/A,#N/A,FALSE,"oleo";#N/A,#N/A,FALSE,"ocorrencias";#N/A,#N/A,FALSE,"E.Elétrica";#N/A,#N/A,FALSE,"índices";#N/A,#N/A,FALSE,"balEnergia";#N/A,#N/A,FALSE,"DESCRIC";#N/A,#N/A,FALSE,"horas";#N/A,#N/A,FALSE,"TempoGraf";#N/A,#N/A,FALSE,"R0A"}</definedName>
    <definedName name="wrn.continua." hidden="1">{#N/A,#N/A,FALSE,"Org";#N/A,#N/A,FALSE,"Graf_org";#N/A,#N/A,FALSE,"Desmi";#N/A,#N/A,FALSE,"SAAC";#N/A,#N/A,FALSE,"Vapor";#N/A,#N/A,FALSE,"Calculo Gcal";#N/A,#N/A,FALSE,"Utilização";#N/A,#N/A,FALSE,"Padrões";#N/A,#N/A,FALSE,"balvapor";#N/A,#N/A,FALSE,"oleo";#N/A,#N/A,FALSE,"ocorrencias";#N/A,#N/A,FALSE,"E.Elétrica";#N/A,#N/A,FALSE,"índices";#N/A,#N/A,FALSE,"balEnergia";#N/A,#N/A,FALSE,"DESCRIC";#N/A,#N/A,FALSE,"horas";#N/A,#N/A,FALSE,"TempoGraf";#N/A,#N/A,FALSE,"R0A"}</definedName>
    <definedName name="wrn.contribution." localSheetId="0" hidden="1">{#N/A,#N/A,FALSE,"Contribution Analysis"}</definedName>
    <definedName name="wrn.contribution." hidden="1">{#N/A,#N/A,FALSE,"Contribution Analysis"}</definedName>
    <definedName name="wrn.contributory._.asset._.charges." localSheetId="0" hidden="1">{"contributory1",#N/A,FALSE,"Contributory Assets Detail";"contributory2",#N/A,FALSE,"Contributory Assets Detail"}</definedName>
    <definedName name="wrn.contributory._.asset._.charges." hidden="1">{"contributory1",#N/A,FALSE,"Contributory Assets Detail";"contributory2",#N/A,FALSE,"Contributory Assets Detail"}</definedName>
    <definedName name="wrn.CorpB_Reports." localSheetId="0" hidden="1">{"CorpB_Profit",#N/A,FALSE,"Reports (B)";"CorpB_cash",#N/A,FALSE,"Reports (B)";"CorpB_Cash1",#N/A,FALSE,"Reports (B)";"CorpB_Bsheet",#N/A,FALSE,"Reports (B)"}</definedName>
    <definedName name="wrn.CorpB_Reports." hidden="1">{"CorpB_Profit",#N/A,FALSE,"Reports (B)";"CorpB_cash",#N/A,FALSE,"Reports (B)";"CorpB_Cash1",#N/A,FALSE,"Reports (B)";"CorpB_Bsheet",#N/A,FALSE,"Reports (B)"}</definedName>
    <definedName name="wrn.CorpRS_Reports." localSheetId="0" hidden="1">{"CorpRS_Profit",#N/A,FALSE,"Reports (RS)";"CorpRS_Cash",#N/A,FALSE,"Reports (RS)";"CorpRS_Cash1",#N/A,FALSE,"Reports (RS)";"CorpRS_Bsheet",#N/A,FALSE,"Reports (RS)"}</definedName>
    <definedName name="wrn.CorpRS_Reports." hidden="1">{"CorpRS_Profit",#N/A,FALSE,"Reports (RS)";"CorpRS_Cash",#N/A,FALSE,"Reports (RS)";"CorpRS_Cash1",#N/A,FALSE,"Reports (RS)";"CorpRS_Bsheet",#N/A,FALSE,"Reports (RS)"}</definedName>
    <definedName name="wrn.Cost_data." localSheetId="0" hidden="1">{"Hourly cost",#N/A,FALSE,"Hours_cost";"Equipment_utilization",#N/A,FALSE,"Hours_cost"}</definedName>
    <definedName name="wrn.Cost_data." hidden="1">{"Hourly cost",#N/A,FALSE,"Hours_cost";"Equipment_utilization",#N/A,FALSE,"Hours_cost"}</definedName>
    <definedName name="wrn.cost07." localSheetId="0" hidden="1">{"header",#N/A,FALSE,"Header";#N/A,#N/A,FALSE,"Road Map";"costHPS",#N/A,FALSE,"Cost_HP Summary";"drillcost",#N/A,FALSE,"Drill";"drillprod",#N/A,FALSE,"Drill";"blastpara",#N/A,FALSE,"Blast";"4100xpb7000US",#N/A,FALSE,"4100xpb7000US$";"fuelcon",#N/A,FALSE,"FuelCon";"gradecon",#N/A,FALSE,"Grade Control ";"equipfreight",#N/A,FALSE,"Equipfreight";"Kamcatmaint",#N/A,FALSE,"KomCat maint";"labourrates",#N/A,FALSE,"Labour Cost";"labour1",#N/A,FALSE,"Labour";"labour2",#N/A,FALSE,"Labour";"labour3",#N/A,FALSE,"Labour";#N/A,#N/A,FALSE,"MCOG";#N/A,#N/A,FALSE,"Shovel";"costsumdet",#N/A,FALSE,"Cost Summary";"costsumapp",#N/A,FALSE,"Cost Summary";"equsched1",#N/A,FALSE,"Equipment Schedule";"equsched2",#N/A,FALSE,"Equipment Schedule";"equsched3",#N/A,FALSE,"Equipment Schedule";"equsched4",#N/A,FALSE,"Equipment Schedule";"shftcnst",#N/A,FALSE,"Shifts &amp; Constants";"serveq1",#N/A,FALSE,"Service_Eq.";"serveq2",#N/A,FALSE,"Service_Eq.";"O&amp;Kshovel",#N/A,FALSE,"RH200";"truck1",#N/A,FALSE,"Trucks";"truckgraf",#N/A,FALSE,"Trucks";"dewater",#N/A,FALSE,"Dewater";"aasumdes",#N/A,FALSE,"Summary Design 1a";"aasumdes",#N/A,FALSE,"Summary Design 2a";"aasumdes",#N/A,FALSE,"Summary Design 3a";"aasumdes",#N/A,FALSE,"Summary Design 4a";"aasumdes",#N/A,FALSE,"Summary Design 5a";"aasumdes",#N/A,FALSE,"Summary Design 6a";"l&amp;Hall",#N/A,FALSE,"L&amp;H_Pit 1a4100";"l&amp;Hall",#N/A,FALSE,"L&amp;H_Pit 2a4100";"l&amp;Hall",#N/A,FALSE,"L&amp;H_Pit 3a4100";"l&amp;Hall",#N/A,FALSE,"L&amp;H_Pit 4a4100";"l&amp;Hall",#N/A,FALSE,"L&amp;H_Pit 5a4100";"l&amp;Hall",#N/A,FALSE,"L&amp;H_Pit 6a4100";"l&amp;Hall",#N/A,FALSE,"L&amp;H_Pit 1a994";"l&amp;Hall",#N/A,FALSE,"L&amp;H_Pit 2a994";"l&amp;Hall",#N/A,FALSE,"L&amp;H_Pit 3a994";"l&amp;Hall",#N/A,FALSE,"L&amp;H_Pit 4a994";"l&amp;Hall",#N/A,FALSE,"L&amp;H_Pit 5a994";"l&amp;Hall",#N/A,FALSE,"L&amp;H_Pit 6a994";"l&amp;Hall",#N/A,FALSE,"L&amp;H_Pit 1aRH200";"summdes1",#N/A,FALSE,"Summary Design 1a";"sumdesx",#N/A,FALSE,"Summary Design 2a";"sumdesx",#N/A,FALSE,"Summary Design 3a";"sumdesx",#N/A,FALSE,"Summary Design 4a";"sumdesx",#N/A,FALSE,"Summary Design 5a";"sumdesx",#N/A,FALSE,"Summary Design 6a"}</definedName>
    <definedName name="wrn.cost07." hidden="1">{"header",#N/A,FALSE,"Header";#N/A,#N/A,FALSE,"Road Map";"costHPS",#N/A,FALSE,"Cost_HP Summary";"drillcost",#N/A,FALSE,"Drill";"drillprod",#N/A,FALSE,"Drill";"blastpara",#N/A,FALSE,"Blast";"4100xpb7000US",#N/A,FALSE,"4100xpb7000US$";"fuelcon",#N/A,FALSE,"FuelCon";"gradecon",#N/A,FALSE,"Grade Control ";"equipfreight",#N/A,FALSE,"Equipfreight";"Kamcatmaint",#N/A,FALSE,"KomCat maint";"labourrates",#N/A,FALSE,"Labour Cost";"labour1",#N/A,FALSE,"Labour";"labour2",#N/A,FALSE,"Labour";"labour3",#N/A,FALSE,"Labour";#N/A,#N/A,FALSE,"MCOG";#N/A,#N/A,FALSE,"Shovel";"costsumdet",#N/A,FALSE,"Cost Summary";"costsumapp",#N/A,FALSE,"Cost Summary";"equsched1",#N/A,FALSE,"Equipment Schedule";"equsched2",#N/A,FALSE,"Equipment Schedule";"equsched3",#N/A,FALSE,"Equipment Schedule";"equsched4",#N/A,FALSE,"Equipment Schedule";"shftcnst",#N/A,FALSE,"Shifts &amp; Constants";"serveq1",#N/A,FALSE,"Service_Eq.";"serveq2",#N/A,FALSE,"Service_Eq.";"O&amp;Kshovel",#N/A,FALSE,"RH200";"truck1",#N/A,FALSE,"Trucks";"truckgraf",#N/A,FALSE,"Trucks";"dewater",#N/A,FALSE,"Dewater";"aasumdes",#N/A,FALSE,"Summary Design 1a";"aasumdes",#N/A,FALSE,"Summary Design 2a";"aasumdes",#N/A,FALSE,"Summary Design 3a";"aasumdes",#N/A,FALSE,"Summary Design 4a";"aasumdes",#N/A,FALSE,"Summary Design 5a";"aasumdes",#N/A,FALSE,"Summary Design 6a";"l&amp;Hall",#N/A,FALSE,"L&amp;H_Pit 1a4100";"l&amp;Hall",#N/A,FALSE,"L&amp;H_Pit 2a4100";"l&amp;Hall",#N/A,FALSE,"L&amp;H_Pit 3a4100";"l&amp;Hall",#N/A,FALSE,"L&amp;H_Pit 4a4100";"l&amp;Hall",#N/A,FALSE,"L&amp;H_Pit 5a4100";"l&amp;Hall",#N/A,FALSE,"L&amp;H_Pit 6a4100";"l&amp;Hall",#N/A,FALSE,"L&amp;H_Pit 1a994";"l&amp;Hall",#N/A,FALSE,"L&amp;H_Pit 2a994";"l&amp;Hall",#N/A,FALSE,"L&amp;H_Pit 3a994";"l&amp;Hall",#N/A,FALSE,"L&amp;H_Pit 4a994";"l&amp;Hall",#N/A,FALSE,"L&amp;H_Pit 5a994";"l&amp;Hall",#N/A,FALSE,"L&amp;H_Pit 6a994";"l&amp;Hall",#N/A,FALSE,"L&amp;H_Pit 1aRH200";"summdes1",#N/A,FALSE,"Summary Design 1a";"sumdesx",#N/A,FALSE,"Summary Design 2a";"sumdesx",#N/A,FALSE,"Summary Design 3a";"sumdesx",#N/A,FALSE,"Summary Design 4a";"sumdesx",#N/A,FALSE,"Summary Design 5a";"sumdesx",#N/A,FALSE,"Summary Design 6a"}</definedName>
    <definedName name="wrn.Cost2." localSheetId="0" hidden="1">{"Wages",#N/A,FALSE,"Personnel";#N/A,#N/A,FALSE,"Burden";#N/A,#N/A,FALSE,"Startup";#N/A,#N/A,FALSE,"Spares";#N/A,#N/A,FALSE,"Cost_Summary"}</definedName>
    <definedName name="wrn.Cost2." hidden="1">{"Wages",#N/A,FALSE,"Personnel";#N/A,#N/A,FALSE,"Burden";#N/A,#N/A,FALSE,"Startup";#N/A,#N/A,FALSE,"Spares";#N/A,#N/A,FALSE,"Cost_Summary"}</definedName>
    <definedName name="wrn.COSTIMP." localSheetId="0" hidden="1">{"sch56",#N/A,FALSE,"savings";"sch64",#N/A,FALSE,"savings"}</definedName>
    <definedName name="wrn.COSTIMP." hidden="1">{"sch56",#N/A,FALSE,"savings";"sch64",#N/A,FALSE,"savings"}</definedName>
    <definedName name="wrn.Costs." localSheetId="0" hidden="1">{"PA1",#N/A,TRUE,"Costs";"PA2",#N/A,TRUE,"Costs"}</definedName>
    <definedName name="wrn.Costs." hidden="1">{"PA1",#N/A,TRUE,"Costs";"PA2",#N/A,TRUE,"Costs"}</definedName>
    <definedName name="wrn.CotaçõesDiáriasAGO95." localSheetId="0" hidden="1">{"CotaçõesDiáriasAGO95",#N/A,FALSE,"CotaçõesDiáriasJUL95"}</definedName>
    <definedName name="wrn.CotaçõesDiáriasAGO95." hidden="1">{"CotaçõesDiáriasAGO95",#N/A,FALSE,"CotaçõesDiáriasJUL95"}</definedName>
    <definedName name="wrn.CotaçõesDiáriasJUL95." localSheetId="0" hidden="1">{"COTAÇÕESDIÁRIASJUL95",#N/A,FALSE,"CotaçõesDiáriasJUL95"}</definedName>
    <definedName name="wrn.CotaçõesDiáriasJUL95." hidden="1">{"COTAÇÕESDIÁRIASJUL95",#N/A,FALSE,"CotaçõesDiáriasJUL95"}</definedName>
    <definedName name="wrn.Cover." localSheetId="0" hidden="1">{"coverall",#N/A,FALSE,"Definitions";"cover1",#N/A,FALSE,"Definitions";"cover2",#N/A,FALSE,"Definitions";"cover3",#N/A,FALSE,"Definitions";"cover4",#N/A,FALSE,"Definitions";"cover5",#N/A,FALSE,"Definitions";"blank",#N/A,FALSE,"Definitions"}</definedName>
    <definedName name="wrn.Cover." hidden="1">{"coverall",#N/A,FALSE,"Definitions";"cover1",#N/A,FALSE,"Definitions";"cover2",#N/A,FALSE,"Definitions";"cover3",#N/A,FALSE,"Definitions";"cover4",#N/A,FALSE,"Definitions";"cover5",#N/A,FALSE,"Definitions";"blank",#N/A,FALSE,"Definitions"}</definedName>
    <definedName name="wrn.CQCA._.Joint._.Venture." localSheetId="0"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CQCA._.Joint._.Ventur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Crisp_2002_1." localSheetId="0" hidden="1">{#N/A,#N/A,FALSE,"Report"}</definedName>
    <definedName name="wrn.Crisp_2002_1." hidden="1">{#N/A,#N/A,FALSE,"Report"}</definedName>
    <definedName name="wrn.Cronograma." localSheetId="0" hidden="1">{#N/A,#N/A,FALSE,"Cronograma";#N/A,#N/A,FALSE,"Cronogr. 2"}</definedName>
    <definedName name="wrn.Cronograma." hidden="1">{#N/A,#N/A,FALSE,"Cronograma";#N/A,#N/A,FALSE,"Cronogr. 2"}</definedName>
    <definedName name="wrn.csc." localSheetId="0" hidden="1">{"orixcsc",#N/A,FALSE,"ORIX CSC";"orixcsc2",#N/A,FALSE,"ORIX CSC"}</definedName>
    <definedName name="wrn.csc." hidden="1">{"orixcsc",#N/A,FALSE,"ORIX CSC";"orixcsc2",#N/A,FALSE,"ORIX CSC"}</definedName>
    <definedName name="wrn.CSC._.All." localSheetId="0" hidden="1">{"Asia and Europe",#N/A,FALSE,"Selected Output 1";"United States",#N/A,FALSE,"Selected Output 1"}</definedName>
    <definedName name="wrn.CSC._.All." hidden="1">{"Asia and Europe",#N/A,FALSE,"Selected Output 1";"United States",#N/A,FALSE,"Selected Output 1"}</definedName>
    <definedName name="wrn.csc2." localSheetId="0" hidden="1">{#N/A,#N/A,FALSE,"ORIX CSC"}</definedName>
    <definedName name="wrn.csc2." hidden="1">{#N/A,#N/A,FALSE,"ORIX CSC"}</definedName>
    <definedName name="wrn.CSOCIAL." localSheetId="0" hidden="1">{#N/A,#N/A,FALSE,"CSOCIAL"}</definedName>
    <definedName name="wrn.CSOCIAL." hidden="1">{#N/A,#N/A,FALSE,"CSOCIAL"}</definedName>
    <definedName name="wrn.cuadros." localSheetId="0" hidden="1">{"anex_I",#N/A,FALSE,"Anexos";#N/A,#N/A,FALSE,"Carát 12_97";"ESP",#N/A,FALSE,"eecc";"rdo",#N/A,FALSE,"eecc";"evpn98",#N/A,FALSE,"eecc";"evpn97",#N/A,FALSE,"eecc";"anex_II",#N/A,FALSE,"Anexos";"anex_III",#N/A,FALSE,"Anexos";"anex_IV",#N/A,FALSE,"Anexos";"anex_V",#N/A,FALSE,"Anexos";"anex_VI",#N/A,FALSE,"Anexos";"anex_VII",#N/A,FALSE,"Anexos"}</definedName>
    <definedName name="wrn.cuadros." hidden="1">{"anex_I",#N/A,FALSE,"Anexos";#N/A,#N/A,FALSE,"Carát 12_97";"ESP",#N/A,FALSE,"eecc";"rdo",#N/A,FALSE,"eecc";"evpn98",#N/A,FALSE,"eecc";"evpn97",#N/A,FALSE,"eecc";"anex_II",#N/A,FALSE,"Anexos";"anex_III",#N/A,FALSE,"Anexos";"anex_IV",#N/A,FALSE,"Anexos";"anex_V",#N/A,FALSE,"Anexos";"anex_VI",#N/A,FALSE,"Anexos";"anex_VII",#N/A,FALSE,"Anexos"}</definedName>
    <definedName name="wrn.CUPID." localSheetId="0" hidden="1">{"Guide",#N/A,FALSE,"Guidant";"Boston Sci",#N/A,FALSE,"Boston Scientific";"Medtro",#N/A,FALSE,"Medtronic";"St. Jude",#N/A,FALSE,"St. Jude";"Pfi",#N/A,FALSE,"Pfizer";"Bard",#N/A,FALSE,"Bard";"Johns",#N/A,FALSE,"Johnson"}</definedName>
    <definedName name="wrn.CUPID." hidden="1">{"Guide",#N/A,FALSE,"Guidant";"Boston Sci",#N/A,FALSE,"Boston Scientific";"Medtro",#N/A,FALSE,"Medtronic";"St. Jude",#N/A,FALSE,"St. Jude";"Pfi",#N/A,FALSE,"Pfizer";"Bard",#N/A,FALSE,"Bard";"Johns",#N/A,FALSE,"Johnson"}</definedName>
    <definedName name="wrn.Current._.Year._.Plan._.Only." localSheetId="0" hidden="1">{#N/A,#N/A,FALSE,"Part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definedName>
    <definedName name="wrn.Current._.Year._.Plan._.Only." hidden="1">{#N/A,#N/A,FALSE,"Part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definedName>
    <definedName name="wrn.Curva._.de._.Arranque._.BA._.99." localSheetId="0" hidden="1">{#N/A,#N/A,FALSE,"RESUMEN BA";#N/A,#N/A,FALSE,"TL RELL PAQ";#N/A,#N/A,FALSE,"TL RELL AGRUP";#N/A,#N/A,FALSE,"TL DS PAQ";#N/A,#N/A,FALSE,"TL DS AGRUP"}</definedName>
    <definedName name="wrn.Curva._.de._.Arranque._.BA._.99." hidden="1">{#N/A,#N/A,FALSE,"RESUMEN BA";#N/A,#N/A,FALSE,"TL RELL PAQ";#N/A,#N/A,FALSE,"TL RELL AGRUP";#N/A,#N/A,FALSE,"TL DS PAQ";#N/A,#N/A,FALSE,"TL DS AGRUP"}</definedName>
    <definedName name="wrn.cxdia." localSheetId="0" hidden="1">{#N/A,#N/A,FALSE,"FFCXOUT3"}</definedName>
    <definedName name="wrn.cxdia." hidden="1">{#N/A,#N/A,FALSE,"FFCXOUT3"}</definedName>
    <definedName name="wrn.cxdiager." localSheetId="0" hidden="1">{#N/A,#N/A,FALSE,"FFCXOUT3"}</definedName>
    <definedName name="wrn.cxdiager." hidden="1">{#N/A,#N/A,FALSE,"FFCXOUT3"}</definedName>
    <definedName name="wrn.DADOS." localSheetId="0" hidden="1">{#N/A,#N/A,FALSE,"DADOS"}</definedName>
    <definedName name="wrn.DADOS." hidden="1">{#N/A,#N/A,FALSE,"DADOS"}</definedName>
    <definedName name="wrn.Dalmatian._.Data." localSheetId="0" hidden="1">{"Standard",#N/A,FALSE,"Dal H Inc Stmt";"Standard",#N/A,FALSE,"Dal H Bal Sht";"Standard",#N/A,FALSE,"Dal H CFs"}</definedName>
    <definedName name="wrn.Dalmatian._.Data." hidden="1">{"Standard",#N/A,FALSE,"Dal H Inc Stmt";"Standard",#N/A,FALSE,"Dal H Bal Sht";"Standard",#N/A,FALSE,"Dal H CFs"}</definedName>
    <definedName name="wrn.dcf." localSheetId="0" hidden="1">{"mgmt forecast",#N/A,FALSE,"Mgmt Forecast";"dcf table",#N/A,FALSE,"Mgmt Forecast";"sensitivity",#N/A,FALSE,"Mgmt Forecast";"table inputs",#N/A,FALSE,"Mgmt Forecast";"calculations",#N/A,FALSE,"Mgmt Forecast"}</definedName>
    <definedName name="wrn.dcf." hidden="1">{"mgmt forecast",#N/A,FALSE,"Mgmt Forecast";"dcf table",#N/A,FALSE,"Mgmt Forecast";"sensitivity",#N/A,FALSE,"Mgmt Forecast";"table inputs",#N/A,FALSE,"Mgmt Forecast";"calculations",#N/A,FALSE,"Mgmt Forecast"}</definedName>
    <definedName name="wrn.DCF._.Only." localSheetId="0" hidden="1">{#N/A,#N/A,FALSE,"DCF Summary";#N/A,#N/A,FALSE,"Casema";#N/A,#N/A,FALSE,"Casema NoTel";#N/A,#N/A,FALSE,"UK";#N/A,#N/A,FALSE,"RCF";#N/A,#N/A,FALSE,"Intercable CZ";#N/A,#N/A,FALSE,"Interkabel P"}</definedName>
    <definedName name="wrn.DCF._.Only." hidden="1">{#N/A,#N/A,FALSE,"DCF Summary";#N/A,#N/A,FALSE,"Casema";#N/A,#N/A,FALSE,"Casema NoTel";#N/A,#N/A,FALSE,"UK";#N/A,#N/A,FALSE,"RCF";#N/A,#N/A,FALSE,"Intercable CZ";#N/A,#N/A,FALSE,"Interkabel P"}</definedName>
    <definedName name="wrn.DCF._.Valuation." localSheetId="0" hidden="1">{"value box",#N/A,TRUE,"DPL Inc. Fin Statements";"unlevered free cash flows",#N/A,TRUE,"DPL Inc. Fin Statements"}</definedName>
    <definedName name="wrn.DCF._.Valuation." hidden="1">{"value box",#N/A,TRUE,"DPL Inc. Fin Statements";"unlevered free cash flows",#N/A,TRUE,"DPL Inc. Fin Statements"}</definedName>
    <definedName name="wrn.DCF_Terminal_Value_qchm." localSheetId="0" hidden="1">{"qchm_dcf",#N/A,FALSE,"QCHMDCF2";"qchm_terminal",#N/A,FALSE,"QCHMDCF2"}</definedName>
    <definedName name="wrn.DCF_Terminal_Value_qchm." hidden="1">{"qchm_dcf",#N/A,FALSE,"QCHMDCF2";"qchm_terminal",#N/A,FALSE,"QCHMDCF2"}</definedName>
    <definedName name="wrn.DCF_Terminal_Value_qchm._1" localSheetId="0" hidden="1">{"qchm_dcf",#N/A,FALSE,"QCHMDCF2";"qchm_terminal",#N/A,FALSE,"QCHMDCF2"}</definedName>
    <definedName name="wrn.DCF_Terminal_Value_qchm._1" hidden="1">{"qchm_dcf",#N/A,FALSE,"QCHMDCF2";"qchm_terminal",#N/A,FALSE,"QCHMDCF2"}</definedName>
    <definedName name="wrn.DCFEpervier." localSheetId="0"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一括印刷." localSheetId="0" hidden="1">{"DCF-北海道",#N/A,TRUE,"北海道";"DCF-東北",#N/A,TRUE,"東北";"DCF-東海",#N/A,TRUE,"東海";"DCF-北陸",#N/A,TRUE,"北陸";"DCF-関西",#N/A,TRUE,"関西";"DCF-中国",#N/A,TRUE,"中国";"DCF-四国",#N/A,TRUE,"四国";"DCF-九州",#N/A,TRUE,"九州";"DCF-連結",#N/A,TRUE,"連結"}</definedName>
    <definedName name="wrn.DCF一括印刷." hidden="1">{"DCF-北海道",#N/A,TRUE,"北海道";"DCF-東北",#N/A,TRUE,"東北";"DCF-東海",#N/A,TRUE,"東海";"DCF-北陸",#N/A,TRUE,"北陸";"DCF-関西",#N/A,TRUE,"関西";"DCF-中国",#N/A,TRUE,"中国";"DCF-四国",#N/A,TRUE,"四国";"DCF-九州",#N/A,TRUE,"九州";"DCF-連結",#N/A,TRUE,"連結"}</definedName>
    <definedName name="wrn.DCR._.Output." localSheetId="0" hidden="1">{"DCR Output",#N/A,FALSE,"Output"}</definedName>
    <definedName name="wrn.DCR._.Output." hidden="1">{"DCR Output",#N/A,FALSE,"Output"}</definedName>
    <definedName name="wrn.ddd" localSheetId="0" hidden="1">{#N/A,#N/A,TRUE,"forside";#N/A,#N/A,TRUE,"Res_AOGT";#N/A,#N/A,TRUE,"Bal_AOGT";#N/A,#N/A,TRUE,"Kont_AOGT";#N/A,#N/A,TRUE,"Note 1-5";#N/A,#N/A,TRUE,"Note 6-9";#N/A,#N/A,TRUE,"Bal_note10-14";#N/A,#N/A,TRUE,"Note 15-16";#N/A,#N/A,TRUE,"Note 17-19";#N/A,#N/A,TRUE,"Note 19 forts.";#N/A,#N/A,TRUE,"Note 20-23";#N/A,#N/A,TRUE,"Nøkkeltall"}</definedName>
    <definedName name="wrn.ddd" hidden="1">{#N/A,#N/A,TRUE,"forside";#N/A,#N/A,TRUE,"Res_AOGT";#N/A,#N/A,TRUE,"Bal_AOGT";#N/A,#N/A,TRUE,"Kont_AOGT";#N/A,#N/A,TRUE,"Note 1-5";#N/A,#N/A,TRUE,"Note 6-9";#N/A,#N/A,TRUE,"Bal_note10-14";#N/A,#N/A,TRUE,"Note 15-16";#N/A,#N/A,TRUE,"Note 17-19";#N/A,#N/A,TRUE,"Note 19 forts.";#N/A,#N/A,TRUE,"Note 20-23";#N/A,#N/A,TRUE,"Nøkkeltall"}</definedName>
    <definedName name="wrn.ddd_1" localSheetId="0" hidden="1">{#N/A,#N/A,TRUE,"forside";#N/A,#N/A,TRUE,"Res_AOGT";#N/A,#N/A,TRUE,"Bal_AOGT";#N/A,#N/A,TRUE,"Kont_AOGT";#N/A,#N/A,TRUE,"Note 1-5";#N/A,#N/A,TRUE,"Note 6-9";#N/A,#N/A,TRUE,"Bal_note10-14";#N/A,#N/A,TRUE,"Note 15-16";#N/A,#N/A,TRUE,"Note 17-19";#N/A,#N/A,TRUE,"Note 19 forts.";#N/A,#N/A,TRUE,"Note 20-23";#N/A,#N/A,TRUE,"Nøkkeltall"}</definedName>
    <definedName name="wrn.ddd_1" hidden="1">{#N/A,#N/A,TRUE,"forside";#N/A,#N/A,TRUE,"Res_AOGT";#N/A,#N/A,TRUE,"Bal_AOGT";#N/A,#N/A,TRUE,"Kont_AOGT";#N/A,#N/A,TRUE,"Note 1-5";#N/A,#N/A,TRUE,"Note 6-9";#N/A,#N/A,TRUE,"Bal_note10-14";#N/A,#N/A,TRUE,"Note 15-16";#N/A,#N/A,TRUE,"Note 17-19";#N/A,#N/A,TRUE,"Note 19 forts.";#N/A,#N/A,TRUE,"Note 20-23";#N/A,#N/A,TRUE,"Nøkkeltall"}</definedName>
    <definedName name="wrn.Decision._.Memo." localSheetId="0" hidden="1">{"Summary",#N/A,TRUE,"Summary";"Assumptions",#N/A,TRUE,"Assumptions";"Decision Memo",#N/A,TRUE,"Ratios";"Decision Memo",#N/A,TRUE,"Fin. Stat.";"IRR",#N/A,TRUE,"IRR";"Decision Memo",#N/A,TRUE,"Sales - Trend";"Polymer Prices",#N/A,TRUE,"Pricing";"Decision Memo",#N/A,TRUE,"Operating Costs";"Decision Memo",#N/A,TRUE,"Feedstock Prices";"Decision Memo",#N/A,TRUE,"PPE-Dep'n";"Decision Memo",#N/A,TRUE,"Debt"}</definedName>
    <definedName name="wrn.Decision._.Memo." hidden="1">{"Summary",#N/A,TRUE,"Summary";"Assumptions",#N/A,TRUE,"Assumptions";"Decision Memo",#N/A,TRUE,"Ratios";"Decision Memo",#N/A,TRUE,"Fin. Stat.";"IRR",#N/A,TRUE,"IRR";"Decision Memo",#N/A,TRUE,"Sales - Trend";"Polymer Prices",#N/A,TRUE,"Pricing";"Decision Memo",#N/A,TRUE,"Operating Costs";"Decision Memo",#N/A,TRUE,"Feedstock Prices";"Decision Memo",#N/A,TRUE,"PPE-Dep'n";"Decision Memo",#N/A,TRUE,"Debt"}</definedName>
    <definedName name="wrn.def9806." localSheetId="0" hidden="1">{#N/A,#N/A,FALSE,"DEF1";#N/A,#N/A,FALSE,"DEF2";#N/A,#N/A,FALSE,"DEF3"}</definedName>
    <definedName name="wrn.def9806." hidden="1">{#N/A,#N/A,FALSE,"DEF1";#N/A,#N/A,FALSE,"DEF2";#N/A,#N/A,FALSE,"DEF3"}</definedName>
    <definedName name="wrn.DEHAN._.MONEY." localSheetId="0" hidden="1">{"BG",#N/A,FALSE,"SABANAS";"ERACUM",#N/A,FALSE,"SABANAS";"ERMES",#N/A,FALSE,"SABANAS";"BG",#N/A,FALSE,"RESUMEN";"ERACU",#N/A,FALSE,"RESUMEN";"ERMES",#N/A,FALSE,"RESUMEN"}</definedName>
    <definedName name="wrn.DEHAN._.MONEY." hidden="1">{"BG",#N/A,FALSE,"SABANAS";"ERACUM",#N/A,FALSE,"SABANAS";"ERMES",#N/A,FALSE,"SABANAS";"BG",#N/A,FALSE,"RESUMEN";"ERACU",#N/A,FALSE,"RESUMEN";"ERMES",#N/A,FALSE,"RESUMEN"}</definedName>
    <definedName name="wrn.Delete" localSheetId="0"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Delet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Delete2" localSheetId="0"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Delete2"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Demand._.Calcs." localSheetId="0" hidden="1">{#N/A,#N/A,FALSE,"Demand Calcs"}</definedName>
    <definedName name="wrn.Demand._.Calcs." hidden="1">{#N/A,#N/A,FALSE,"Demand Calcs"}</definedName>
    <definedName name="wrn.Demand._.Inputs." localSheetId="0" hidden="1">{#N/A,#N/A,FALSE,"Demand Inputs"}</definedName>
    <definedName name="wrn.Demand._.Inputs." hidden="1">{#N/A,#N/A,FALSE,"Demand Inputs"}</definedName>
    <definedName name="wrn.Demonstrações._.Financeiras." localSheetId="0" hidden="1">{#N/A,#N/A,FALSE,"31 - Balanço";#N/A,#N/A,FALSE,"41 - Resultado";#N/A,#N/A,FALSE,"51 - Fluxo de Caixa"}</definedName>
    <definedName name="wrn.Demonstrações._.Financeiras." hidden="1">{#N/A,#N/A,FALSE,"31 - Balanço";#N/A,#N/A,FALSE,"41 - Resultado";#N/A,#N/A,FALSE,"51 - Fluxo de Caixa"}</definedName>
    <definedName name="wrn.Demonstrações._.Financeiras._1" localSheetId="0" hidden="1">{#N/A,#N/A,FALSE,"31 - Balanço";#N/A,#N/A,FALSE,"41 - Resultado";#N/A,#N/A,FALSE,"51 - Fluxo de Caixa"}</definedName>
    <definedName name="wrn.Demonstrações._.Financeiras._1" hidden="1">{#N/A,#N/A,FALSE,"31 - Balanço";#N/A,#N/A,FALSE,"41 - Resultado";#N/A,#N/A,FALSE,"51 - Fluxo de Caixa"}</definedName>
    <definedName name="wrn.Desp._.financeiras." localSheetId="0" hidden="1">{"FINANCEIRAS",#N/A,FALSE,"BALmar96"}</definedName>
    <definedName name="wrn.Desp._.financeiras." hidden="1">{"FINANCEIRAS",#N/A,FALSE,"BALmar96"}</definedName>
    <definedName name="wrn.DESPESAS." localSheetId="0" hidden="1">{#N/A,#N/A,FALSE,"DESPDPT"}</definedName>
    <definedName name="wrn.DESPESAS." hidden="1">{#N/A,#N/A,FALSE,"DESPDPT"}</definedName>
    <definedName name="wrn.Despesas._.Diferidas._.Indedutíveis._.de._.1998." localSheetId="0" hidden="1">{"Despesas Diferidas Indedutíveis de 1998",#N/A,FALSE,"Impressão"}</definedName>
    <definedName name="wrn.Despesas._.Diferidas._.Indedutíveis._.de._.1998." hidden="1">{"Despesas Diferidas Indedutíveis de 1998",#N/A,FALSE,"Impressão"}</definedName>
    <definedName name="wrn.Despesas._.Operacionais." localSheetId="0" hidden="1">{#N/A,#N/A,FALSE,"Campinas";#N/A,#N/A,FALSE,"Sales";#N/A,#N/A,FALSE,"Para de Minas";#N/A,#N/A,FALSE,"Alem Paraiba";#N/A,#N/A,FALSE,"Toledo";#N/A,#N/A,FALSE,"Toledo Nutri";#N/A,#N/A,FALSE,"Consolidado"}</definedName>
    <definedName name="wrn.Despesas._.Operacionais." hidden="1">{#N/A,#N/A,FALSE,"Campinas";#N/A,#N/A,FALSE,"Sales";#N/A,#N/A,FALSE,"Para de Minas";#N/A,#N/A,FALSE,"Alem Paraiba";#N/A,#N/A,FALSE,"Toledo";#N/A,#N/A,FALSE,"Toledo Nutri";#N/A,#N/A,FALSE,"Consolidado"}</definedName>
    <definedName name="wrn.DespesasPorArea." localSheetId="0" hidden="1">{"TotalGeralDespesasPorArea",#N/A,FALSE,"VinculosAccessEfetivo"}</definedName>
    <definedName name="wrn.DespesasPorArea." hidden="1">{"TotalGeralDespesasPorArea",#N/A,FALSE,"VinculosAccessEfetivo"}</definedName>
    <definedName name="wrn.Detail._.Balance._.Sheet." localSheetId="0" hidden="1">{#N/A,#N/A,FALSE,"Detail"}</definedName>
    <definedName name="wrn.Detail._.Balance._.Sheet." hidden="1">{#N/A,#N/A,FALSE,"Detail"}</definedName>
    <definedName name="wrn.Detail_Projection." localSheetId="0" hidden="1">{#N/A,#N/A,FALSE,"Detail YTD"}</definedName>
    <definedName name="wrn.Detail_Projection." hidden="1">{#N/A,#N/A,FALSE,"Detail YTD"}</definedName>
    <definedName name="wrn.Dezembro." localSheetId="0" hidden="1">{"Fecha_Dezembro",#N/A,FALSE,"FECHAMENTO-2002 ";"Defer_Dezermbro",#N/A,FALSE,"DIFERIDO";"Pis_Dezembro",#N/A,FALSE,"PIS COFINS";"Iss_Dezembro",#N/A,FALSE,"ISS"}</definedName>
    <definedName name="wrn.Dezembro." hidden="1">{"Fecha_Dezembro",#N/A,FALSE,"FECHAMENTO-2002 ";"Defer_Dezermbro",#N/A,FALSE,"DIFERIDO";"Pis_Dezembro",#N/A,FALSE,"PIS COFINS";"Iss_Dezembro",#N/A,FALSE,"ISS"}</definedName>
    <definedName name="wrn.Día._.API." localSheetId="0" hidden="1">{#N/A,#N/A,FALSE,"IC_Global";#N/A,#N/A,FALSE,"IC_Global (98-f)";#N/A,#N/A,FALSE,"Inc";#N/A,#N/A,FALSE,"CAMBIOS (2)";#N/A,#N/A,FALSE,"EXPL Inc.";#N/A,#N/A,FALSE,"HITOS98";#N/A,#N/A,FALSE,"CURVA ""S"" GLOBAL ";#N/A,#N/A,FALSE,"CURVA ""S"" 1998 "}</definedName>
    <definedName name="wrn.Día._.API." hidden="1">{#N/A,#N/A,FALSE,"IC_Global";#N/A,#N/A,FALSE,"IC_Global (98-f)";#N/A,#N/A,FALSE,"Inc";#N/A,#N/A,FALSE,"CAMBIOS (2)";#N/A,#N/A,FALSE,"EXPL Inc.";#N/A,#N/A,FALSE,"HITOS98";#N/A,#N/A,FALSE,"CURVA ""S"" GLOBAL ";#N/A,#N/A,FALSE,"CURVA ""S"" 1998 "}</definedName>
    <definedName name="wrn.Diretoria." localSheetId="0" hidden="1">{#N/A,#N/A,FALSE,"Posição Financeira"}</definedName>
    <definedName name="wrn.Diretoria." hidden="1">{#N/A,#N/A,FALSE,"Posição Financeira"}</definedName>
    <definedName name="wrn.DIRETRIZ." localSheetId="0" hidden="1">{#N/A,#N/A,FALSE,"ROTINA";#N/A,#N/A,FALSE,"ITENS";#N/A,#N/A,FALSE,"ACOMP"}</definedName>
    <definedName name="wrn.DIRETRIZ." hidden="1">{#N/A,#N/A,FALSE,"ROTINA";#N/A,#N/A,FALSE,"ITENS";#N/A,#N/A,FALSE,"ACOMP"}</definedName>
    <definedName name="wrn.divestiture." localSheetId="0" hidden="1">{#N/A,#N/A,TRUE,"Overview";#N/A,#N/A,TRUE,"Divest Val";#N/A,#N/A,TRUE,"sources &amp; uses";#N/A,#N/A,TRUE,"Has-Gets Divest"}</definedName>
    <definedName name="wrn.divestiture." hidden="1">{#N/A,#N/A,TRUE,"Overview";#N/A,#N/A,TRUE,"Divest Val";#N/A,#N/A,TRUE,"sources &amp; uses";#N/A,#N/A,TRUE,"Has-Gets Divest"}</definedName>
    <definedName name="wrn.DIVISÃO." localSheetId="0" hidden="1">{"DIVISÃO-MÊS",#N/A,FALSE,"TOTAL";"DIVISÃO-ACUMULADO",#N/A,FALSE,"TOTAL"}</definedName>
    <definedName name="wrn.DIVISÃO." hidden="1">{"DIVISÃO-MÊS",#N/A,FALSE,"TOTAL";"DIVISÃO-ACUMULADO",#N/A,FALSE,"TOTAL"}</definedName>
    <definedName name="wrn.djall." localSheetId="0" hidden="1">{"djcash",#N/A,FALSE,"DJann";"djinc",#N/A,FALSE,"DJann";"djtaxes",#N/A,FALSE,"DJann";"djbuspub",#N/A,FALSE,"DJann";"djwall",#N/A,FALSE,"DJann";"djcompprs",#N/A,FALSE,"DJann";"djteler",#N/A,FALSE,"DJann"}</definedName>
    <definedName name="wrn.djall." hidden="1">{"djcash",#N/A,FALSE,"DJann";"djinc",#N/A,FALSE,"DJann";"djtaxes",#N/A,FALSE,"DJann";"djbuspub",#N/A,FALSE,"DJann";"djwall",#N/A,FALSE,"DJann";"djcompprs",#N/A,FALSE,"DJann";"djteler",#N/A,FALSE,"DJann"}</definedName>
    <definedName name="wrn.DLPs._.DFCs." localSheetId="0"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wrn.DLPs._.DFCs."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wrn.DOAR." localSheetId="0" hidden="1">{#N/A,#N/A,FALSE,"DOAR"}</definedName>
    <definedName name="wrn.DOAR." hidden="1">{#N/A,#N/A,FALSE,"DOAR"}</definedName>
    <definedName name="wrn.DOCF." localSheetId="0" hidden="1">{#N/A,#N/A,FALSE,"ResGer";#N/A,#N/A,FALSE,"EndBan";#N/A,#N/A,FALSE,"DebTrabFis";#N/A,#N/A,FALSE,"FlxEndBan"}</definedName>
    <definedName name="wrn.DOCF." hidden="1">{#N/A,#N/A,FALSE,"ResGer";#N/A,#N/A,FALSE,"EndBan";#N/A,#N/A,FALSE,"DebTrabFis";#N/A,#N/A,FALSE,"FlxEndBan"}</definedName>
    <definedName name="wrn.documentation." localSheetId="0" hidden="1">{"document1",#N/A,FALSE,"Documentation";"document2",#N/A,FALSE,"Documentation"}</definedName>
    <definedName name="wrn.documentation." hidden="1">{"document1",#N/A,FALSE,"Documentation";"document2",#N/A,FALSE,"Documentation"}</definedName>
    <definedName name="wrn.DOMESTIC._.BOOK." localSheetId="0" hidden="1">{#N/A,#N/A,FALSE,"COVER";#N/A,#N/A,FALSE,"CONTENTS";#N/A,#N/A,FALSE,"1";#N/A,#N/A,FALSE,"2";#N/A,#N/A,FALSE,"3";#N/A,#N/A,FALSE,"4";#N/A,#N/A,FALSE,"5";#N/A,#N/A,FALSE,"5 - A";#N/A,#N/A,FALSE,"6";#N/A,#N/A,FALSE,"6 - A";#N/A,#N/A,FALSE,"7";#N/A,#N/A,FALSE,"7 - A"}</definedName>
    <definedName name="wrn.DOMESTIC._.BOOK." hidden="1">{#N/A,#N/A,FALSE,"COVER";#N/A,#N/A,FALSE,"CONTENTS";#N/A,#N/A,FALSE,"1";#N/A,#N/A,FALSE,"2";#N/A,#N/A,FALSE,"3";#N/A,#N/A,FALSE,"4";#N/A,#N/A,FALSE,"5";#N/A,#N/A,FALSE,"5 - A";#N/A,#N/A,FALSE,"6";#N/A,#N/A,FALSE,"6 - A";#N/A,#N/A,FALSE,"7";#N/A,#N/A,FALSE,"7 - A"}</definedName>
    <definedName name="wrn.Draft." localSheetId="0" hidden="1">{"Draft",#N/A,FALSE,"Feb-96"}</definedName>
    <definedName name="wrn.Draft." hidden="1">{"Draft",#N/A,FALSE,"Feb-96"}</definedName>
    <definedName name="wrn.dresultado." localSheetId="0" hidden="1">{"resultado1",#N/A,FALSE,"RESULTADO"}</definedName>
    <definedName name="wrn.dresultado." hidden="1">{"resultado1",#N/A,FALSE,"RESULTADO"}</definedName>
    <definedName name="wrn.Eagle." localSheetId="0" hidden="1">{#N/A,#N/A,FALSE,"Historical";#N/A,#N/A,FALSE,"EPS-Purchase";#N/A,#N/A,FALSE,"EPS-Pool";#N/A,#N/A,FALSE,"DCF";"Market Share",#N/A,FALSE,"Revenue";"Revenue",#N/A,FALSE,"Revenue"}</definedName>
    <definedName name="wrn.Eagle." hidden="1">{#N/A,#N/A,FALSE,"Historical";#N/A,#N/A,FALSE,"EPS-Purchase";#N/A,#N/A,FALSE,"EPS-Pool";#N/A,#N/A,FALSE,"DCF";"Market Share",#N/A,FALSE,"Revenue";"Revenue",#N/A,FALSE,"Revenue"}</definedName>
    <definedName name="wrn.Earnings._.Model."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BITRECS." localSheetId="0" hidden="1">{"SCH31",#N/A,FALSE,"ebitrecs";"SCH32",#N/A,FALSE,"ebitrecs";"SCH33",#N/A,FALSE,"ebitrecs";"SCH34",#N/A,FALSE,"ebitrecs";"SCH35",#N/A,FALSE,"ebitrecs";"SCH36",#N/A,FALSE,"ebitrecs";"SCH37",#N/A,FALSE,"ebitrecs";"SCH38",#N/A,FALSE,"ebitrecs"}</definedName>
    <definedName name="wrn.EBITRECS." hidden="1">{"SCH31",#N/A,FALSE,"ebitrecs";"SCH32",#N/A,FALSE,"ebitrecs";"SCH33",#N/A,FALSE,"ebitrecs";"SCH34",#N/A,FALSE,"ebitrecs";"SCH35",#N/A,FALSE,"ebitrecs";"SCH36",#N/A,FALSE,"ebitrecs";"SCH37",#N/A,FALSE,"ebitrecs";"SCH38",#N/A,FALSE,"ebitrecs"}</definedName>
    <definedName name="wrn.Economic._.Value._.Added._.Analysis." localSheetId="0" hidden="1">{"EVA",#N/A,FALSE,"EVA";"WACC",#N/A,FALSE,"WACC"}</definedName>
    <definedName name="wrn.Economic._.Value._.Added._.Analysis." hidden="1">{"EVA",#N/A,FALSE,"EVA";"WACC",#N/A,FALSE,"WACC"}</definedName>
    <definedName name="wrn.Economic._.Value.Added._.Analysis.2" localSheetId="0" hidden="1">{"EVA",#N/A,FALSE,"EVA";"WACC",#N/A,FALSE,"WACC"}</definedName>
    <definedName name="wrn.Economic._.Value.Added._.Analysis.2" hidden="1">{"EVA",#N/A,FALSE,"EVA";"WACC",#N/A,FALSE,"WACC"}</definedName>
    <definedName name="wrn.ecpall." localSheetId="0" hidden="1">{"ecpcash",#N/A,FALSE,"ECPann";"ecpinc",#N/A,FALSE,"ECPann";"ecpindia",#N/A,FALSE,"ECPann";"ecpmun",#N/A,FALSE,"ECPann";"ecpphoenix",#N/A,FALSE,"ECPann";"ecpothe",#N/A,FALSE,"ECPann";"ecpbalsht",#N/A,FALSE,"ECPann"}</definedName>
    <definedName name="wrn.ecpall." hidden="1">{"ecpcash",#N/A,FALSE,"ECPann";"ecpinc",#N/A,FALSE,"ECPann";"ecpindia",#N/A,FALSE,"ECPann";"ecpmun",#N/A,FALSE,"ECPann";"ecpphoenix",#N/A,FALSE,"ECPann";"ecpothe",#N/A,FALSE,"ECPann";"ecpbalsht",#N/A,FALSE,"ECPann"}</definedName>
    <definedName name="wrn.Edo._.Res._.Acumulado." localSheetId="0" hidden="1">{"Edo Res Acum 1 Corrientes",#N/A,FALSE,"Edo Res Acum ";"Edo Res Acum 2 Corrientes",#N/A,FALSE,"Edo Res Acum "}</definedName>
    <definedName name="wrn.Edo._.Res._.Acumulado." hidden="1">{"Edo Res Acum 1 Corrientes",#N/A,FALSE,"Edo Res Acum ";"Edo Res Acum 2 Corrientes",#N/A,FALSE,"Edo Res Acum "}</definedName>
    <definedName name="wrn.Edutainment._.Priority._.List." localSheetId="0" hidden="1">{#N/A,#N/A,FALSE,"DI 2 YEAR MASTER SCHEDULE"}</definedName>
    <definedName name="wrn.Edutainment._.Priority._.List." hidden="1">{#N/A,#N/A,FALSE,"DI 2 YEAR MASTER SCHEDULE"}</definedName>
    <definedName name="wrn.Einhundert._.Prozent._.alle._.Perioden." localSheetId="0" hidden="1">{"Alle Perioden",#N/A,FALSE,"Erf";"Alle Perioden",#N/A,FALSE,"BV100";"Alle Perioden",#N/A,FALSE,"BE100";"Alle Perioden",#N/A,FALSE,"Re100";"Alle Perioden",#N/A,FALSE,"Vol100"}</definedName>
    <definedName name="wrn.Einhundert._.Prozent._.alle._.Perioden." hidden="1">{"Alle Perioden",#N/A,FALSE,"Erf";"Alle Perioden",#N/A,FALSE,"BV100";"Alle Perioden",#N/A,FALSE,"BE100";"Alle Perioden",#N/A,FALSE,"Re100";"Alle Perioden",#N/A,FALSE,"Vol100"}</definedName>
    <definedName name="wrn.Einhundert._.Prozent._.erste._.elf._.Perioden." localSheetId="0" hidden="1">{"Erste elf Perioden",#N/A,FALSE,"Erf";"Erste elf Perioden",#N/A,FALSE,"BV100";"Erste elf Perioden",#N/A,FALSE,"BE100";"Erste elf Perioden",#N/A,FALSE,"Re100";"Erste elf Perioden",#N/A,FALSE,"Vol100"}</definedName>
    <definedName name="wrn.Einhundert._.Prozent._.erste._.elf._.Perioden." hidden="1">{"Erste elf Perioden",#N/A,FALSE,"Erf";"Erste elf Perioden",#N/A,FALSE,"BV100";"Erste elf Perioden",#N/A,FALSE,"BE100";"Erste elf Perioden",#N/A,FALSE,"Re100";"Erste elf Perioden",#N/A,FALSE,"Vol100"}</definedName>
    <definedName name="wrn.EKSKL.._.PM._.FORM." localSheetId="0"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_1" localSheetId="0"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localSheetId="0"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_1" localSheetId="0"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_1"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ldorado." localSheetId="0" hidden="1">{#N/A,#N/A,FALSE,"La Color Summ";#N/A,#N/A,FALSE,"ELD_HRC";#N/A,#N/A,FALSE,"La Color Assump";#N/A,#N/A,FALSE,"La Color DCF";#N/A,#N/A,FALSE,"Piaba Summ";#N/A,#N/A,FALSE,"Piaba Assump";#N/A,#N/A,FALSE,"Piaba DCF";#N/A,#N/A,FALSE,"Kucuk Summ";#N/A,#N/A,FALSE,"Kucuk Assump";#N/A,#N/A,FALSE,"Kucuk DCF";#N/A,#N/A,FALSE,"WT Summ";#N/A,#N/A,FALSE,"WT Assump";#N/A,#N/A,FALSE,"WT DCF";#N/A,#N/A,FALSE,"Kaymaz Summ";#N/A,#N/A,FALSE,"Kaymaz Assump";#N/A,#N/A,FALSE,"Kaymaz DCF";#N/A,#N/A,FALSE,"Bento Summ";#N/A,#N/A,FALSE,"Bento Assump";#N/A,#N/A,FALSE,"Bento DCF";#N/A,#N/A,FALSE,"Trinidad Summ";#N/A,#N/A,FALSE,"Trinidad Assump";#N/A,#N/A,FALSE,"Trinidad DCF"}</definedName>
    <definedName name="wrn.eldorado." hidden="1">{#N/A,#N/A,FALSE,"La Color Summ";#N/A,#N/A,FALSE,"ELD_HRC";#N/A,#N/A,FALSE,"La Color Assump";#N/A,#N/A,FALSE,"La Color DCF";#N/A,#N/A,FALSE,"Piaba Summ";#N/A,#N/A,FALSE,"Piaba Assump";#N/A,#N/A,FALSE,"Piaba DCF";#N/A,#N/A,FALSE,"Kucuk Summ";#N/A,#N/A,FALSE,"Kucuk Assump";#N/A,#N/A,FALSE,"Kucuk DCF";#N/A,#N/A,FALSE,"WT Summ";#N/A,#N/A,FALSE,"WT Assump";#N/A,#N/A,FALSE,"WT DCF";#N/A,#N/A,FALSE,"Kaymaz Summ";#N/A,#N/A,FALSE,"Kaymaz Assump";#N/A,#N/A,FALSE,"Kaymaz DCF";#N/A,#N/A,FALSE,"Bento Summ";#N/A,#N/A,FALSE,"Bento Assump";#N/A,#N/A,FALSE,"Bento DCF";#N/A,#N/A,FALSE,"Trinidad Summ";#N/A,#N/A,FALSE,"Trinidad Assump";#N/A,#N/A,FALSE,"Trinidad DCF"}</definedName>
    <definedName name="wrn.ely." localSheetId="0" hidden="1">{#N/A,#N/A,FALSE,"fw or db 98 up"}</definedName>
    <definedName name="wrn.ely." hidden="1">{#N/A,#N/A,FALSE,"fw or db 98 up"}</definedName>
    <definedName name="wrn.EM." localSheetId="0" hidden="1">{#N/A,#N/A,FALSE,"EM";#N/A,#N/A,FALSE,"Sub EM";#N/A,#N/A,FALSE,"Tax EM";#N/A,#N/A,FALSE,"TT EM"}</definedName>
    <definedName name="wrn.EM." hidden="1">{#N/A,#N/A,FALSE,"EM";#N/A,#N/A,FALSE,"Sub EM";#N/A,#N/A,FALSE,"Tax EM";#N/A,#N/A,FALSE,"TT EM"}</definedName>
    <definedName name="wrn.Empreendedor." localSheetId="0" hidden="1">{#N/A,#N/A,TRUE,"Dem_A1";#N/A,#N/A,TRUE,"Vend Rec_A2";#N/A,#N/A,TRUE,"Desc_A5";#N/A,#N/A,TRUE,"COMP_A6";#N/A,#N/A,TRUE,"DR00_A7";#N/A,#N/A,TRUE,"DR 99_A7";#N/A,#N/A,TRUE,"Desc_ A8";#N/A,#N/A,TRUE,"CASH EMPR_A9";#N/A,#N/A,TRUE,"CASH OBRA_A9";#N/A,#N/A,TRUE,"20Empr.";#N/A,#N/A,TRUE,"100%Jurid";#N/A,#N/A,TRUE,"22Empr.";#N/A,#N/A,TRUE,"23Empr.";#N/A,#N/A,TRUE,"IMOB EMPR OBRAS_A11"}</definedName>
    <definedName name="wrn.Empreendedor." hidden="1">{#N/A,#N/A,TRUE,"Dem_A1";#N/A,#N/A,TRUE,"Vend Rec_A2";#N/A,#N/A,TRUE,"Desc_A5";#N/A,#N/A,TRUE,"COMP_A6";#N/A,#N/A,TRUE,"DR00_A7";#N/A,#N/A,TRUE,"DR 99_A7";#N/A,#N/A,TRUE,"Desc_ A8";#N/A,#N/A,TRUE,"CASH EMPR_A9";#N/A,#N/A,TRUE,"CASH OBRA_A9";#N/A,#N/A,TRUE,"20Empr.";#N/A,#N/A,TRUE,"100%Jurid";#N/A,#N/A,TRUE,"22Empr.";#N/A,#N/A,TRUE,"23Empr.";#N/A,#N/A,TRUE,"IMOB EMPR OBRAS_A11"}</definedName>
    <definedName name="wrn.Empreendedor._.MPSC." localSheetId="0" hidden="1">{#N/A,#N/A,FALSE,"Capa";#N/A,#N/A,FALSE,"Indice";#N/A,#N/A,FALSE,"Premissas";#N/A,#N/A,FALSE," Pró Memória ";#N/A,#N/A,FALSE,"VenRec SintR$";#N/A,#N/A,FALSE,"ProjVendasRecR$";#N/A,#N/A,FALSE,"ProjVendasRecIPC";#N/A,#N/A,FALSE,"Desc. comerciais";#N/A,#N/A,FALSE,"Desc. Carência Novas Oper";#N/A,#N/A,FALSE,"Sumário Comparativo";#N/A,#N/A,FALSE,"Descontos op Reformas";#N/A,#N/A,FALSE,"Sumário2001";#N/A,#N/A,FALSE,"Sumário2000";#N/A,#N/A,FALSE,"Área Vaga";#N/A,#N/A,FALSE,"Cond. Irrec.";#N/A,#N/A,FALSE,"Demost.Corretagem ";#N/A,#N/A,FALSE,"Cash 2001";#N/A,#N/A,FALSE,"Cash 2000";#N/A,#N/A,FALSE,"Imobilizado";#N/A,#N/A,FALSE,"Comparativo Despesas";#N/A,#N/A,FALSE,"Comparativo por Conta Orç.";#N/A,#N/A,FALSE,"CONSOLIDADO CC";#N/A,#N/A,FALSE,"CONSOLIDADO CO";#N/A,#N/A,FALSE,"CO11";#N/A,#N/A,FALSE,"CC11 2001";#N/A,#N/A,FALSE,"CO12";#N/A,#N/A,FALSE,"PA 11";#N/A,#N/A,FALSE,"CC12 2001";#N/A,#N/A,FALSE,"PA12";#N/A,#N/A,FALSE,"CO22";#N/A,#N/A,FALSE,"CC22 2001";#N/A,#N/A,FALSE,"PA 22";#N/A,#N/A,FALSE,"pessoal ano";#N/A,#N/A,FALSE,"pessoal evoluçao";#N/A,#N/A,FALSE,"comp h.e"}</definedName>
    <definedName name="wrn.Empreendedor._.MPSC." hidden="1">{#N/A,#N/A,FALSE,"Capa";#N/A,#N/A,FALSE,"Indice";#N/A,#N/A,FALSE,"Premissas";#N/A,#N/A,FALSE," Pró Memória ";#N/A,#N/A,FALSE,"VenRec SintR$";#N/A,#N/A,FALSE,"ProjVendasRecR$";#N/A,#N/A,FALSE,"ProjVendasRecIPC";#N/A,#N/A,FALSE,"Desc. comerciais";#N/A,#N/A,FALSE,"Desc. Carência Novas Oper";#N/A,#N/A,FALSE,"Sumário Comparativo";#N/A,#N/A,FALSE,"Descontos op Reformas";#N/A,#N/A,FALSE,"Sumário2001";#N/A,#N/A,FALSE,"Sumário2000";#N/A,#N/A,FALSE,"Área Vaga";#N/A,#N/A,FALSE,"Cond. Irrec.";#N/A,#N/A,FALSE,"Demost.Corretagem ";#N/A,#N/A,FALSE,"Cash 2001";#N/A,#N/A,FALSE,"Cash 2000";#N/A,#N/A,FALSE,"Imobilizado";#N/A,#N/A,FALSE,"Comparativo Despesas";#N/A,#N/A,FALSE,"Comparativo por Conta Orç.";#N/A,#N/A,FALSE,"CONSOLIDADO CC";#N/A,#N/A,FALSE,"CONSOLIDADO CO";#N/A,#N/A,FALSE,"CO11";#N/A,#N/A,FALSE,"CC11 2001";#N/A,#N/A,FALSE,"CO12";#N/A,#N/A,FALSE,"PA 11";#N/A,#N/A,FALSE,"CC12 2001";#N/A,#N/A,FALSE,"PA12";#N/A,#N/A,FALSE,"CO22";#N/A,#N/A,FALSE,"CC22 2001";#N/A,#N/A,FALSE,"PA 22";#N/A,#N/A,FALSE,"pessoal ano";#N/A,#N/A,FALSE,"pessoal evoluçao";#N/A,#N/A,FALSE,"comp h.e"}</definedName>
    <definedName name="wrn.ENTDADOS." localSheetId="0" hidden="1">{"ENTDADOS 7",#N/A,FALSE,"BDADOS ";"ENTDADOS 6",#N/A,FALSE,"BDADOS ";"ENTDADOS 5",#N/A,FALSE,"BDADOS ";"ENTDADOS 4",#N/A,FALSE,"BDADOS ";"ENTDADOS 3",#N/A,FALSE,"BDADOS ";"ENTDADOS 1",#N/A,FALSE,"BDADOS ";"ENTDADOS 2",#N/A,FALSE,"BDADOS "}</definedName>
    <definedName name="wrn.ENTDADOS." hidden="1">{"ENTDADOS 7",#N/A,FALSE,"BDADOS ";"ENTDADOS 6",#N/A,FALSE,"BDADOS ";"ENTDADOS 5",#N/A,FALSE,"BDADOS ";"ENTDADOS 4",#N/A,FALSE,"BDADOS ";"ENTDADOS 3",#N/A,FALSE,"BDADOS ";"ENTDADOS 1",#N/A,FALSE,"BDADOS ";"ENTDADOS 2",#N/A,FALSE,"BDADOS "}</definedName>
    <definedName name="wrn.Entire._.Model." localSheetId="0"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_1" localSheetId="0"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_1"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p10." localSheetId="0" hidden="1">{#N/A,#N/A,FALSE,"masez (10)";#N/A,#N/A,FALSE,"masez (7)";#N/A,#N/A,FALSE,"masez (6)";#N/A,#N/A,FALSE,"masez (5)";#N/A,#N/A,FALSE,"masez (4)";#N/A,#N/A,FALSE,"masez (3)";#N/A,#N/A,FALSE,"masez (2)";#N/A,#N/A,FALSE,"GME";#N/A,#N/A,FALSE,"masez"}</definedName>
    <definedName name="wrn.ep10." hidden="1">{#N/A,#N/A,FALSE,"masez (10)";#N/A,#N/A,FALSE,"masez (7)";#N/A,#N/A,FALSE,"masez (6)";#N/A,#N/A,FALSE,"masez (5)";#N/A,#N/A,FALSE,"masez (4)";#N/A,#N/A,FALSE,"masez (3)";#N/A,#N/A,FALSE,"masez (2)";#N/A,#N/A,FALSE,"GME";#N/A,#N/A,FALSE,"masez"}</definedName>
    <definedName name="wrn.EquipShortened." localSheetId="0" hidden="1">{#N/A,#N/A,FALSE,"Equipment List"}</definedName>
    <definedName name="wrn.EquipShortened." hidden="1">{#N/A,#N/A,FALSE,"Equipment List"}</definedName>
    <definedName name="wrn.ERELIMP." localSheetId="0" hidden="1">{#N/A,#N/A,FALSE,"FRETADOR";#N/A,#N/A,FALSE,"LOCADOR";#N/A,#N/A,FALSE,"TESPDOR";#N/A,#N/A,FALSE,"UNIDADEDOR"}</definedName>
    <definedName name="wrn.ERELIMP." hidden="1">{#N/A,#N/A,FALSE,"FRETADOR";#N/A,#N/A,FALSE,"LOCADOR";#N/A,#N/A,FALSE,"TESPDOR";#N/A,#N/A,FALSE,"UNIDADEDOR"}</definedName>
    <definedName name="wrn.Especial." localSheetId="0" hidden="1">{"BalanceAnual",#N/A,FALSE,"Balance Anual";"ER_Mensual",#N/A,FALSE,"Edo Res. Mens";"ER_Anual",#N/A,FALSE,"Edo Res. Anual";"Flujo_Mensual",#N/A,FALSE,"Flujo Mens";"Flujo_Anual",#N/A,FALSE,"Flujo Anual";"CtoVtas",#N/A,FALSE,"Otros Datos";"GtsAdmonyVtas",#N/A,FALSE,"Otros Datos";"GtsDistr",#N/A,FALSE,"Otros Datos";"VentasyCostos",#N/A,FALSE,"Otros Datos";"Indices",#N/A,FALSE,"Otros Datos"}</definedName>
    <definedName name="wrn.Especial." hidden="1">{"BalanceAnual",#N/A,FALSE,"Balance Anual";"ER_Mensual",#N/A,FALSE,"Edo Res. Mens";"ER_Anual",#N/A,FALSE,"Edo Res. Anual";"Flujo_Mensual",#N/A,FALSE,"Flujo Mens";"Flujo_Anual",#N/A,FALSE,"Flujo Anual";"CtoVtas",#N/A,FALSE,"Otros Datos";"GtsAdmonyVtas",#N/A,FALSE,"Otros Datos";"GtsDistr",#N/A,FALSE,"Otros Datos";"VentasyCostos",#N/A,FALSE,"Otros Datos";"Indices",#N/A,FALSE,"Otros Datos"}</definedName>
    <definedName name="wrn.ESQ._.TOT." localSheetId="0" hidden="1">{#N/A,#N/A,FALSE,"SS 1";#N/A,#N/A,FALSE,"SS 2";#N/A,#N/A,FALSE,"TER 1 (1)";#N/A,#N/A,FALSE,"TER 1 (2)";#N/A,#N/A,FALSE,"TER 2";#N/A,#N/A,FALSE,"TIPO";#N/A,#N/A,FALSE,"CM  BAR"}</definedName>
    <definedName name="wrn.ESQ._.TOT." hidden="1">{#N/A,#N/A,FALSE,"SS 1";#N/A,#N/A,FALSE,"SS 2";#N/A,#N/A,FALSE,"TER 1 (1)";#N/A,#N/A,FALSE,"TER 1 (2)";#N/A,#N/A,FALSE,"TER 2";#N/A,#N/A,FALSE,"TIPO";#N/A,#N/A,FALSE,"CM  BAR"}</definedName>
    <definedName name="wrn.Estacionamento." localSheetId="0" hidden="1">{#N/A,#N/A,TRUE,"RECEITA ESTAC";#N/A,#N/A,TRUE,"CASH ESTAC";#N/A,#N/A,TRUE,"11Est";#N/A,#N/A,TRUE,"13Est";#N/A,#N/A,TRUE,"14Est";#N/A,#N/A,TRUE,"16Est";#N/A,#N/A,TRUE,"IMOB ESTAC_A4"}</definedName>
    <definedName name="wrn.Estacionamento." hidden="1">{#N/A,#N/A,TRUE,"RECEITA ESTAC";#N/A,#N/A,TRUE,"CASH ESTAC";#N/A,#N/A,TRUE,"11Est";#N/A,#N/A,TRUE,"13Est";#N/A,#N/A,TRUE,"14Est";#N/A,#N/A,TRUE,"16Est";#N/A,#N/A,TRUE,"IMOB ESTAC_A4"}</definedName>
    <definedName name="wrn.Estado._.Resultados._.constantes." localSheetId="0" hidden="1">{"Edo Resultados 1 constantes",#N/A,FALSE,"Edo Res";"Edo Resultados 2 constantes",#N/A,FALSE,"Edo Res"}</definedName>
    <definedName name="wrn.Estado._.Resultados._.constantes." hidden="1">{"Edo Resultados 1 constantes",#N/A,FALSE,"Edo Res";"Edo Resultados 2 constantes",#N/A,FALSE,"Edo Res"}</definedName>
    <definedName name="wrn.Estado._.Resultados._.corrientes." localSheetId="0" hidden="1">{"Edo Resultados 1 corrientes",#N/A,FALSE,"Edo Res";"Edo Resultados 2 corrientes",#N/A,FALSE,"Edo Res"}</definedName>
    <definedName name="wrn.Estado._.Resultados._.corrientes." hidden="1">{"Edo Resultados 1 corrientes",#N/A,FALSE,"Edo Res";"Edo Resultados 2 corrientes",#N/A,FALSE,"Edo Res"}</definedName>
    <definedName name="wrn.ESTADOS._.FINANCIEROS." localSheetId="0" hidden="1">{#N/A,#N/A,FALSE,"ACTIVO - hoja 1";#N/A,#N/A,FALSE,"ACTIVO - hoja 2";#N/A,#N/A,FALSE,"PASIVO - hoja 1";#N/A,#N/A,FALSE,"PASIVO - hoja 2";#N/A,#N/A,FALSE,"GASTOS - hoja 1 ";#N/A,#N/A,FALSE,"GASTOS - hoja 2";#N/A,#N/A,FALSE,"INGRESOS - hoja 1 ";#N/A,#N/A,FALSE,"INGRESOS - hoja 2"}</definedName>
    <definedName name="wrn.ESTADOS._.FINANCIEROS." hidden="1">{#N/A,#N/A,FALSE,"ACTIVO - hoja 1";#N/A,#N/A,FALSE,"ACTIVO - hoja 2";#N/A,#N/A,FALSE,"PASIVO - hoja 1";#N/A,#N/A,FALSE,"PASIVO - hoja 2";#N/A,#N/A,FALSE,"GASTOS - hoja 1 ";#N/A,#N/A,FALSE,"GASTOS - hoja 2";#N/A,#N/A,FALSE,"INGRESOS - hoja 1 ";#N/A,#N/A,FALSE,"INGRESOS - hoja 2"}</definedName>
    <definedName name="wrn.ESTIMAT." localSheetId="0"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ESTIMAT."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Estimation._.TP." localSheetId="0" hidden="1">{#N/A,#N/A,TRUE,"Recap";#N/A,#N/A,TRUE,"Comp taux";#N/A,#N/A,TRUE,"Deplaf";#N/A,#N/A,TRUE,"Siége";#N/A,#N/A,TRUE,"Saint Ouen";#N/A,#N/A,TRUE,"Ivry";#N/A,#N/A,TRUE,"Issy";#N/A,#N/A,TRUE,"VA"}</definedName>
    <definedName name="wrn.Estimation._.TP." hidden="1">{#N/A,#N/A,TRUE,"Recap";#N/A,#N/A,TRUE,"Comp taux";#N/A,#N/A,TRUE,"Deplaf";#N/A,#N/A,TRUE,"Siége";#N/A,#N/A,TRUE,"Saint Ouen";#N/A,#N/A,TRUE,"Ivry";#N/A,#N/A,TRUE,"Issy";#N/A,#N/A,TRUE,"VA"}</definedName>
    <definedName name="wrn.Estimation._.TP._1" localSheetId="0" hidden="1">{#N/A,#N/A,TRUE,"Recap";#N/A,#N/A,TRUE,"Comp taux";#N/A,#N/A,TRUE,"Deplaf";#N/A,#N/A,TRUE,"Siége";#N/A,#N/A,TRUE,"Saint Ouen";#N/A,#N/A,TRUE,"Ivry";#N/A,#N/A,TRUE,"Issy";#N/A,#N/A,TRUE,"VA"}</definedName>
    <definedName name="wrn.Estimation._.TP._1" hidden="1">{#N/A,#N/A,TRUE,"Recap";#N/A,#N/A,TRUE,"Comp taux";#N/A,#N/A,TRUE,"Deplaf";#N/A,#N/A,TRUE,"Siége";#N/A,#N/A,TRUE,"Saint Ouen";#N/A,#N/A,TRUE,"Ivry";#N/A,#N/A,TRUE,"Issy";#N/A,#N/A,TRUE,"VA"}</definedName>
    <definedName name="wrn.ESTOQUE." localSheetId="0" hidden="1">{#N/A,#N/A,FALSE,"MATMES"}</definedName>
    <definedName name="wrn.ESTOQUE." hidden="1">{#N/A,#N/A,FALSE,"MATMES"}</definedName>
    <definedName name="wrn.Europe." localSheetId="0"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VA." localSheetId="0" hidden="1">{"SCH73",#N/A,FALSE,"eva";"SCH74",#N/A,FALSE,"eva";"SCH75",#N/A,FALSE,"eva"}</definedName>
    <definedName name="wrn.EVA." hidden="1">{"SCH73",#N/A,FALSE,"eva";"SCH74",#N/A,FALSE,"eva";"SCH75",#N/A,FALSE,"eva"}</definedName>
    <definedName name="wrn.Everything." localSheetId="0" hidden="1">{#N/A,#N/A,FALSE,"Cover";#N/A,#N/A,FALSE,"Rilke Stand Alone";#N/A,#N/A,FALSE,"Poe Stand Alone";#N/A,#N/A,FALSE,"Poe (Calenderised, EUR)";#N/A,#N/A,FALSE,"Acq Veh (Poe)";#N/A,#N/A,FALSE,"Combined (Rilke_Poe)";#N/A,#N/A,FALSE,"Combined (Rilke_Poe)";#N/A,#N/A,FALSE,"Lincoln Stand Alone";#N/A,#N/A,FALSE,"Lincoln (Calenderised, EUR)";#N/A,#N/A,FALSE,"Combined (Poe_Lincoln)";#N/A,#N/A,FALSE,"Acq Veh (Rilke_Poe_Lincoln)";#N/A,#N/A,FALSE,"Combined (Rilke_Poe_Lincoln)";#N/A,#N/A,FALSE,"Thomas Standalone March";#N/A,#N/A,FALSE,"Thomas (Calenderised, EUR)";#N/A,#N/A,FALSE,"Acq Veh (Thomas)";#N/A,#N/A,FALSE,"Combined (Rilke_Thomas)"}</definedName>
    <definedName name="wrn.Everything." hidden="1">{#N/A,#N/A,FALSE,"Cover";#N/A,#N/A,FALSE,"Rilke Stand Alone";#N/A,#N/A,FALSE,"Poe Stand Alone";#N/A,#N/A,FALSE,"Poe (Calenderised, EUR)";#N/A,#N/A,FALSE,"Acq Veh (Poe)";#N/A,#N/A,FALSE,"Combined (Rilke_Poe)";#N/A,#N/A,FALSE,"Combined (Rilke_Poe)";#N/A,#N/A,FALSE,"Lincoln Stand Alone";#N/A,#N/A,FALSE,"Lincoln (Calenderised, EUR)";#N/A,#N/A,FALSE,"Combined (Poe_Lincoln)";#N/A,#N/A,FALSE,"Acq Veh (Rilke_Poe_Lincoln)";#N/A,#N/A,FALSE,"Combined (Rilke_Poe_Lincoln)";#N/A,#N/A,FALSE,"Thomas Standalone March";#N/A,#N/A,FALSE,"Thomas (Calenderised, EUR)";#N/A,#N/A,FALSE,"Acq Veh (Thomas)";#N/A,#N/A,FALSE,"Combined (Rilke_Thomas)"}</definedName>
    <definedName name="wrn.Exception._.Report." localSheetId="0" hidden="1">{#N/A,#N/A,FALSE,"Exception Report"}</definedName>
    <definedName name="wrn.Exception._.Report." hidden="1">{#N/A,#N/A,FALSE,"Exception Report"}</definedName>
    <definedName name="wrn.Exhibit_draft_report." localSheetId="0" hidden="1">{"Historic",#N/A,FALSE,"Historic IS";"BS",#N/A,FALSE,"DCF BS conversion";"Market_summary_2",#N/A,FALSE,"Market summary";"GCM_summary",#N/A,FALSE,"Market approach";"DCF",#N/A,FALSE,"DCF Projected IS unlevered";"DCF_value",#N/A,FALSE,"DCF Indications of value"}</definedName>
    <definedName name="wrn.Exhibit_draft_report." hidden="1">{"Historic",#N/A,FALSE,"Historic IS";"BS",#N/A,FALSE,"DCF BS conversion";"Market_summary_2",#N/A,FALSE,"Market summary";"GCM_summary",#N/A,FALSE,"Market approach";"DCF",#N/A,FALSE,"DCF Projected IS unlevered";"DCF_value",#N/A,FALSE,"DCF Indications of value"}</definedName>
    <definedName name="wrn.EXHIBITS." localSheetId="0" hidden="1">{"summary1",#N/A,FALSE,"Summary of Values";"weighted average returns",#N/A,FALSE,"WACC and WARA";"revenue graph",#N/A,FALSE,"Revenue Graph";"historical acquirer",#N/A,FALSE,"Historical Performance";"historical target",#N/A,FALSE,"Historical Performance";"revenue detail 1",#N/A,FALSE,"Revenue Detail";"revenue detail 2",#N/A,FALSE,"Revenue Detail";"revenue detail 3",#N/A,FALSE,"Revenue Detail";"revenue detail 4",#N/A,FALSE,"Revenue Detail";"gross_margin1",#N/A,FALSE,"Gross Margin Detail";"gross_margin2",#N/A,FALSE,"Gross Margin Detail";"developed income statement",#N/A,FALSE,"Abbreviated Income Statement";"inprocess income statement",#N/A,FALSE,"Abbreviated Income Statement";"developed valuation",#N/A,FALSE,"Valuation Analysis";"inprocess valuation",#N/A,FALSE,"Valuation Analysis";"trademark1",#N/A,FALSE,"Trademark(s) and Trade Name(s)";"contributory1",#N/A,FALSE,"Contributory Assets Detail";"contributory2",#N/A,FALSE,"Contributory Assets Detail";"fixed asset detail",#N/A,FALSE,"Fixed Asset Detail"}</definedName>
    <definedName name="wrn.EXHIBITS." hidden="1">{"summary1",#N/A,FALSE,"Summary of Values";"weighted average returns",#N/A,FALSE,"WACC and WARA";"revenue graph",#N/A,FALSE,"Revenue Graph";"historical acquirer",#N/A,FALSE,"Historical Performance";"historical target",#N/A,FALSE,"Historical Performance";"revenue detail 1",#N/A,FALSE,"Revenue Detail";"revenue detail 2",#N/A,FALSE,"Revenue Detail";"revenue detail 3",#N/A,FALSE,"Revenue Detail";"revenue detail 4",#N/A,FALSE,"Revenue Detail";"gross_margin1",#N/A,FALSE,"Gross Margin Detail";"gross_margin2",#N/A,FALSE,"Gross Margin Detail";"developed income statement",#N/A,FALSE,"Abbreviated Income Statement";"inprocess income statement",#N/A,FALSE,"Abbreviated Income Statement";"developed valuation",#N/A,FALSE,"Valuation Analysis";"inprocess valuation",#N/A,FALSE,"Valuation Analysis";"trademark1",#N/A,FALSE,"Trademark(s) and Trade Name(s)";"contributory1",#N/A,FALSE,"Contributory Assets Detail";"contributory2",#N/A,FALSE,"Contributory Assets Detail";"fixed asset detail",#N/A,FALSE,"Fixed Asset Detail"}</definedName>
    <definedName name="wrn.EXITO." localSheetId="0" hidden="1">{#N/A,#N/A,TRUE,"Op. Stats";#N/A,#N/A,TRUE,"New Stores";#N/A,#N/A,TRUE,"LAZARD TOTAL";#N/A,#N/A,TRUE,"Summary IS";#N/A,#N/A,TRUE,"97-LTM-98 Pro Forma";#N/A,#N/A,TRUE,"1997 Reconciliation";#N/A,#N/A,TRUE,"CAPEX &amp; WC";#N/A,#N/A,TRUE,"All Stores DCF Dollars";#N/A,#N/A,TRUE,"Existing DCF";#N/A,#N/A,TRUE,"Region A DCF";#N/A,#N/A,TRUE,"Region B DCF";#N/A,#N/A,TRUE,"APPENDIX";#N/A,#N/A,TRUE,"Total Region IS";#N/A,#N/A,TRUE,"LAZARD MEDELLIN";#N/A,#N/A,TRUE,"LAZARD BOGOTA";#N/A,#N/A,TRUE,"LAZARD CALI";#N/A,#N/A,TRUE,"LAZARD ATLANTICO";#N/A,#N/A,TRUE,"LAZARD OTHER";#N/A,#N/A,TRUE,"Existing IS";#N/A,#N/A,TRUE,"Region A IS";#N/A,#N/A,TRUE,"Region B IS";#N/A,#N/A,TRUE,"Sales Sq. M"}</definedName>
    <definedName name="wrn.EXITO." hidden="1">{#N/A,#N/A,TRUE,"Op. Stats";#N/A,#N/A,TRUE,"New Stores";#N/A,#N/A,TRUE,"LAZARD TOTAL";#N/A,#N/A,TRUE,"Summary IS";#N/A,#N/A,TRUE,"97-LTM-98 Pro Forma";#N/A,#N/A,TRUE,"1997 Reconciliation";#N/A,#N/A,TRUE,"CAPEX &amp; WC";#N/A,#N/A,TRUE,"All Stores DCF Dollars";#N/A,#N/A,TRUE,"Existing DCF";#N/A,#N/A,TRUE,"Region A DCF";#N/A,#N/A,TRUE,"Region B DCF";#N/A,#N/A,TRUE,"APPENDIX";#N/A,#N/A,TRUE,"Total Region IS";#N/A,#N/A,TRUE,"LAZARD MEDELLIN";#N/A,#N/A,TRUE,"LAZARD BOGOTA";#N/A,#N/A,TRUE,"LAZARD CALI";#N/A,#N/A,TRUE,"LAZARD ATLANTICO";#N/A,#N/A,TRUE,"LAZARD OTHER";#N/A,#N/A,TRUE,"Existing IS";#N/A,#N/A,TRUE,"Region A IS";#N/A,#N/A,TRUE,"Region B IS";#N/A,#N/A,TRUE,"Sales Sq. M"}</definedName>
    <definedName name="wrn.EXPENSES._.98._.US." localSheetId="0" hidden="1">{"Expenses 98 MKT",#N/A,TRUE,"MKT";"Expenses 98 BUSS",#N/A,TRUE,"BusOper";"Expenses 98 TECH",#N/A,TRUE,"Tech";"Expenses 98 LOCAL",#N/A,TRUE,"LocalProg";"Expenses 98 GA",#N/A,TRUE,"G&amp;A";"Expenses 98 CONSOL",#N/A,TRUE,"Consolidate"}</definedName>
    <definedName name="wrn.EXPENSES._.98._.US." hidden="1">{"Expenses 98 MKT",#N/A,TRUE,"MKT";"Expenses 98 BUSS",#N/A,TRUE,"BusOper";"Expenses 98 TECH",#N/A,TRUE,"Tech";"Expenses 98 LOCAL",#N/A,TRUE,"LocalProg";"Expenses 98 GA",#N/A,TRUE,"G&amp;A";"Expenses 98 CONSOL",#N/A,TRUE,"Consolidate"}</definedName>
    <definedName name="wrn.EXPENSES._.99._.REAL." localSheetId="0" hidden="1">{"Reais 99 MKT",#N/A,TRUE,"MKT";"Reais 99 BUSS",#N/A,TRUE,"BusOper";"Reais 99 TECH",#N/A,TRUE,"Tech";"Reais 99 LOCAL",#N/A,TRUE,"LocalProg";"Reais 99 GA",#N/A,TRUE,"G&amp;A";"Reais 99 CONSOL",#N/A,TRUE,"Consolidate"}</definedName>
    <definedName name="wrn.EXPENSES._.99._.REAL." hidden="1">{"Reais 99 MKT",#N/A,TRUE,"MKT";"Reais 99 BUSS",#N/A,TRUE,"BusOper";"Reais 99 TECH",#N/A,TRUE,"Tech";"Reais 99 LOCAL",#N/A,TRUE,"LocalProg";"Reais 99 GA",#N/A,TRUE,"G&amp;A";"Reais 99 CONSOL",#N/A,TRUE,"Consolidate"}</definedName>
    <definedName name="wrn.External." localSheetId="0" hidden="1">{"External_Annual_Income",#N/A,FALSE,"External";"External_Quarterly_Income",#N/A,FALSE,"External"}</definedName>
    <definedName name="wrn.External." hidden="1">{"External_Annual_Income",#N/A,FALSE,"External";"External_Quarterly_Income",#N/A,FALSE,"External"}</definedName>
    <definedName name="wrn.external.2" localSheetId="0" hidden="1">{"External_Annual_Income",#N/A,FALSE,"External";"External_Quarterly_Income",#N/A,FALSE,"External"}</definedName>
    <definedName name="wrn.external.2" hidden="1">{"External_Annual_Income",#N/A,FALSE,"External";"External_Quarterly_Income",#N/A,FALSE,"External"}</definedName>
    <definedName name="wrn.FACHADA." localSheetId="0" hidden="1">{#N/A,#N/A,TRUE,"TER  EXT";#N/A,#N/A,TRUE,"TER  EXT";#N/A,#N/A,TRUE,"LAT  ESQ";#N/A,#N/A,TRUE,"FRONTAL";#N/A,#N/A,TRUE,"POST";#N/A,#N/A,TRUE,"LAT  DIR"}</definedName>
    <definedName name="wrn.FACHADA." hidden="1">{#N/A,#N/A,TRUE,"TER  EXT";#N/A,#N/A,TRUE,"TER  EXT";#N/A,#N/A,TRUE,"LAT  ESQ";#N/A,#N/A,TRUE,"FRONTAL";#N/A,#N/A,TRUE,"POST";#N/A,#N/A,TRUE,"LAT  DIR"}</definedName>
    <definedName name="wrn.Fair._.Share._.Calcs." localSheetId="0" hidden="1">{#N/A,#N/A,FALSE,"Fair Share"}</definedName>
    <definedName name="wrn.Fair._.Share._.Calcs." hidden="1">{#N/A,#N/A,FALSE,"Fair Share"}</definedName>
    <definedName name="wrn.FASB._.CONTROLE." localSheetId="0" hidden="1">{"FASB1",#N/A,FALSE,"115199";"FASB2",#N/A,FALSE,"115299";"FASB3",#N/A,FALSE,"115399";"FASB4",#N/A,FALSE,"115499";"FASB5",#N/A,FALSE,"115599"}</definedName>
    <definedName name="wrn.FASB._.CONTROLE." hidden="1">{"FASB1",#N/A,FALSE,"115199";"FASB2",#N/A,FALSE,"115299";"FASB3",#N/A,FALSE,"115399";"FASB4",#N/A,FALSE,"115499";"FASB5",#N/A,FALSE,"115599"}</definedName>
    <definedName name="wrn.FCB." localSheetId="0" hidden="1">{"FCB_ALL",#N/A,FALSE,"FCB"}</definedName>
    <definedName name="wrn.FCB." hidden="1">{"FCB_ALL",#N/A,FALSE,"FCB"}</definedName>
    <definedName name="wrn.fcb._dcf" localSheetId="0" hidden="1">{"FCB_ALL",#N/A,FALSE,"FCB"}</definedName>
    <definedName name="wrn.fcb._dcf" hidden="1">{"FCB_ALL",#N/A,FALSE,"FCB"}</definedName>
    <definedName name="wrn.fcb2" localSheetId="0" hidden="1">{"FCB_ALL",#N/A,FALSE,"FCB"}</definedName>
    <definedName name="wrn.fcb2" hidden="1">{"FCB_ALL",#N/A,FALSE,"FCB"}</definedName>
    <definedName name="wrn.fcb2_dcf" localSheetId="0" hidden="1">{"FCB_ALL",#N/A,FALSE,"FCB"}</definedName>
    <definedName name="wrn.fcb2_dcf" hidden="1">{"FCB_ALL",#N/A,FALSE,"FCB"}</definedName>
    <definedName name="wrn.FECH._.IMPOSTOS." localSheetId="0" hidden="1">{#N/A,#N/A,FALSE,"RESUMO";#N/A,#N/A,FALSE,"PDD";#N/A,#N/A,FALSE,"P.I.R.D. ";#N/A,#N/A,FALSE,"Contr.CT";#N/A,#N/A,FALSE,"Cofins";#N/A,#N/A,FALSE,"PIS";#N/A,#N/A,FALSE,"C.Social";#N/A,#N/A,FALSE,"C.Social (2)";#N/A,#N/A,FALSE,"Lalur";#N/A,#N/A,FALSE,"Lalur (2)";#N/A,#N/A,FALSE,"Estimado1";#N/A,#N/A,FALSE,"Temp 12";#N/A,#N/A,FALSE,"Estimado2"}</definedName>
    <definedName name="wrn.FECH._.IMPOSTOS." hidden="1">{#N/A,#N/A,FALSE,"RESUMO";#N/A,#N/A,FALSE,"PDD";#N/A,#N/A,FALSE,"P.I.R.D. ";#N/A,#N/A,FALSE,"Contr.CT";#N/A,#N/A,FALSE,"Cofins";#N/A,#N/A,FALSE,"PIS";#N/A,#N/A,FALSE,"C.Social";#N/A,#N/A,FALSE,"C.Social (2)";#N/A,#N/A,FALSE,"Lalur";#N/A,#N/A,FALSE,"Lalur (2)";#N/A,#N/A,FALSE,"Estimado1";#N/A,#N/A,FALSE,"Temp 12";#N/A,#N/A,FALSE,"Estimado2"}</definedName>
    <definedName name="wrn.Fechamento._.Completo." localSheetId="0" hidden="1">{#N/A,#N/A,TRUE,"Resumo";#N/A,#N/A,TRUE,"Entrada de Dados";#N/A,#N/A,TRUE,"Fluxo de Caixa"}</definedName>
    <definedName name="wrn.Fechamento._.Completo." hidden="1">{#N/A,#N/A,TRUE,"Resumo";#N/A,#N/A,TRUE,"Entrada de Dados";#N/A,#N/A,TRUE,"Fluxo de Caixa"}</definedName>
    <definedName name="wrn.FERPILAR." localSheetId="0" hidden="1">{#N/A,#N/A,FALSE,"PR  06";#N/A,#N/A,FALSE,"PR  07";#N/A,#N/A,FALSE,"PR 08";#N/A,#N/A,FALSE,"PR 09";#N/A,#N/A,FALSE,"PR 40";#N/A,#N/A,FALSE,"PR 41";#N/A,#N/A,FALSE,"PR 45";#N/A,#N/A,FALSE,"PR 46";#N/A,#N/A,FALSE,"PR 55"}</definedName>
    <definedName name="wrn.FERPILAR." hidden="1">{#N/A,#N/A,FALSE,"PR  06";#N/A,#N/A,FALSE,"PR  07";#N/A,#N/A,FALSE,"PR 08";#N/A,#N/A,FALSE,"PR 09";#N/A,#N/A,FALSE,"PR 40";#N/A,#N/A,FALSE,"PR 41";#N/A,#N/A,FALSE,"PR 45";#N/A,#N/A,FALSE,"PR 46";#N/A,#N/A,FALSE,"PR 55"}</definedName>
    <definedName name="wrn.fff" localSheetId="0" hidden="1">{#N/A,#N/A,FALSE,"Res.regn.Aker a.s";#N/A,#N/A,FALSE,"Balanse3112.Aker a.s";#N/A,#N/A,FALSE,"Kont.anal.Aker a.s ";#N/A,#N/A,FALSE,"Noter 1-2.Aker a.s";#N/A,#N/A,FALSE,"Noter 3-7.Aker a.s";#N/A,#N/A,FALSE,"Rev.beretning 95"}</definedName>
    <definedName name="wrn.fff" hidden="1">{#N/A,#N/A,FALSE,"Res.regn.Aker a.s";#N/A,#N/A,FALSE,"Balanse3112.Aker a.s";#N/A,#N/A,FALSE,"Kont.anal.Aker a.s ";#N/A,#N/A,FALSE,"Noter 1-2.Aker a.s";#N/A,#N/A,FALSE,"Noter 3-7.Aker a.s";#N/A,#N/A,FALSE,"Rev.beretning 95"}</definedName>
    <definedName name="wrn.fff_1" localSheetId="0" hidden="1">{#N/A,#N/A,FALSE,"Res.regn.Aker a.s";#N/A,#N/A,FALSE,"Balanse3112.Aker a.s";#N/A,#N/A,FALSE,"Kont.anal.Aker a.s ";#N/A,#N/A,FALSE,"Noter 1-2.Aker a.s";#N/A,#N/A,FALSE,"Noter 3-7.Aker a.s";#N/A,#N/A,FALSE,"Rev.beretning 95"}</definedName>
    <definedName name="wrn.fff_1" hidden="1">{#N/A,#N/A,FALSE,"Res.regn.Aker a.s";#N/A,#N/A,FALSE,"Balanse3112.Aker a.s";#N/A,#N/A,FALSE,"Kont.anal.Aker a.s ";#N/A,#N/A,FALSE,"Noter 1-2.Aker a.s";#N/A,#N/A,FALSE,"Noter 3-7.Aker a.s";#N/A,#N/A,FALSE,"Rev.beretning 95"}</definedName>
    <definedName name="wrn.ffg" localSheetId="0" hidden="1">{#N/A,#N/A,FALSE,"REGNSKAPSUTDRAG DIVISJON";#N/A,#N/A,FALSE,"Nøkkeltall"}</definedName>
    <definedName name="wrn.ffg" hidden="1">{#N/A,#N/A,FALSE,"REGNSKAPSUTDRAG DIVISJON";#N/A,#N/A,FALSE,"Nøkkeltall"}</definedName>
    <definedName name="wrn.ffg_1" localSheetId="0" hidden="1">{#N/A,#N/A,FALSE,"REGNSKAPSUTDRAG DIVISJON";#N/A,#N/A,FALSE,"Nøkkeltall"}</definedName>
    <definedName name="wrn.ffg_1" hidden="1">{#N/A,#N/A,FALSE,"REGNSKAPSUTDRAG DIVISJON";#N/A,#N/A,FALSE,"Nøkkeltall"}</definedName>
    <definedName name="wrn.Ficha._.de._.Análise._.POE." localSheetId="0" hidden="1">{#N/A,#N/A,FALSE,"Capa";#N/A,#N/A,FALSE,"Parecer e Condicionantes";#N/A,#N/A,FALSE,"Incentivo - Gr. I";#N/A,#N/A,FALSE,"Incentivo - Gr. II";#N/A,#N/A,FALSE,"Incentivo - Gr. III";#N/A,#N/A,FALSE,"VE - A";#N/A,#N/A,FALSE,"VE - A (Coment)";#N/A,#N/A,FALSE,"VE - B";#N/A,#N/A,FALSE,"VE - C";#N/A,#N/A,FALSE,"Promotor";#N/A,#N/A,FALSE,"Projecto";#N/A,#N/A,FALSE,"Condições Eleg.";#N/A,#N/A,FALSE,"DR Projecto";#N/A,#N/A,FALSE,"Mapa Cash-Flows";#N/A,#N/A,FALSE,"Plano de Financ.";#N/A,#N/A,FALSE,"Formulário";#N/A,#N/A,FALSE,"Plano de Investimento";#N/A,#N/A,FALSE,"ESB";#N/A,#N/A,FALSE,"Plano Utilização"}</definedName>
    <definedName name="wrn.Ficha._.de._.Análise._.POE." hidden="1">{#N/A,#N/A,FALSE,"Capa";#N/A,#N/A,FALSE,"Parecer e Condicionantes";#N/A,#N/A,FALSE,"Incentivo - Gr. I";#N/A,#N/A,FALSE,"Incentivo - Gr. II";#N/A,#N/A,FALSE,"Incentivo - Gr. III";#N/A,#N/A,FALSE,"VE - A";#N/A,#N/A,FALSE,"VE - A (Coment)";#N/A,#N/A,FALSE,"VE - B";#N/A,#N/A,FALSE,"VE - C";#N/A,#N/A,FALSE,"Promotor";#N/A,#N/A,FALSE,"Projecto";#N/A,#N/A,FALSE,"Condições Eleg.";#N/A,#N/A,FALSE,"DR Projecto";#N/A,#N/A,FALSE,"Mapa Cash-Flows";#N/A,#N/A,FALSE,"Plano de Financ.";#N/A,#N/A,FALSE,"Formulário";#N/A,#N/A,FALSE,"Plano de Investimento";#N/A,#N/A,FALSE,"ESB";#N/A,#N/A,FALSE,"Plano Utilização"}</definedName>
    <definedName name="wrn.filecopy." localSheetId="0" hidden="1">{"WACC_filecopy",#N/A,FALSE,"Inputs";"Beta_filecopy",#N/A,FALSE,"Inputs";"SCF_filecopy",#N/A,FALSE,"Inputs";"ProBS_filecopy",#N/A,FALSE,"Inputs";"BS_filecopy",#N/A,FALSE,"Inputs";"ProIS_filecopy",#N/A,FALSE,"Inputs";"IS_filecopy",#N/A,FALSE,"Inputs"}</definedName>
    <definedName name="wrn.filecopy." hidden="1">{"WACC_filecopy",#N/A,FALSE,"Inputs";"Beta_filecopy",#N/A,FALSE,"Inputs";"SCF_filecopy",#N/A,FALSE,"Inputs";"ProBS_filecopy",#N/A,FALSE,"Inputs";"BS_filecopy",#N/A,FALSE,"Inputs";"ProIS_filecopy",#N/A,FALSE,"Inputs";"IS_filecopy",#N/A,FALSE,"Inputs"}</definedName>
    <definedName name="wrn.Final." localSheetId="0" hidden="1">{#N/A,#N/A,FALSE,"Total Sum";#N/A,#N/A,FALSE,"NA Summary";#N/A,#N/A,FALSE,"Junior Summary";#N/A,#N/A,FALSE,"FMC -NA Summary";#N/A,#N/A,FALSE,"Pacif Summary";#N/A,#N/A,FALSE,"NAV";#N/A,#N/A,FALSE,"Asset Summary";#N/A,#N/A,FALSE,"Bulawan";#N/A,#N/A,FALSE,"Sibutad";#N/A,#N/A,FALSE,"Prodn &amp; Reserves"}</definedName>
    <definedName name="wrn.Final." hidden="1">{#N/A,#N/A,FALSE,"Total Sum";#N/A,#N/A,FALSE,"NA Summary";#N/A,#N/A,FALSE,"Junior Summary";#N/A,#N/A,FALSE,"FMC -NA Summary";#N/A,#N/A,FALSE,"Pacif Summary";#N/A,#N/A,FALSE,"NAV";#N/A,#N/A,FALSE,"Asset Summary";#N/A,#N/A,FALSE,"Bulawan";#N/A,#N/A,FALSE,"Sibutad";#N/A,#N/A,FALSE,"Prodn &amp; Reserves"}</definedName>
    <definedName name="wrn.Final._.Output." localSheetId="0" hidden="1">{#N/A,#N/A,FALSE,"Final Output"}</definedName>
    <definedName name="wrn.Final._.Output." hidden="1">{#N/A,#N/A,FALSE,"Final Output"}</definedName>
    <definedName name="wrn.Finance." localSheetId="0" hidden="1">{"Finance 1",#N/A,FALSE,"FINANCE.XLS";"Finance 2",#N/A,FALSE,"FINANCE.XLS";"Finance 3",#N/A,FALSE,"FINANCE.XLS";"Finance 4",#N/A,FALSE,"FINANCE.XLS";"Finance 5",#N/A,FALSE,"FINANCE.XLS";"Finance 6",#N/A,FALSE,"FINANCE.XLS";"Finance 7",#N/A,FALSE,"FINANCE.XLS";"Finance 8",#N/A,FALSE,"FINANCE.XLS"}</definedName>
    <definedName name="wrn.Finance." hidden="1">{"Finance 1",#N/A,FALSE,"FINANCE.XLS";"Finance 2",#N/A,FALSE,"FINANCE.XLS";"Finance 3",#N/A,FALSE,"FINANCE.XLS";"Finance 4",#N/A,FALSE,"FINANCE.XLS";"Finance 5",#N/A,FALSE,"FINANCE.XLS";"Finance 6",#N/A,FALSE,"FINANCE.XLS";"Finance 7",#N/A,FALSE,"FINANCE.XLS";"Finance 8",#N/A,FALSE,"FINANCE.XLS"}</definedName>
    <definedName name="wrn.Financeiras._.Totais." localSheetId="0" hidden="1">{"Financ.total",#N/A,FALSE,"BALJAN97"}</definedName>
    <definedName name="wrn.Financeiras._.Totais." hidden="1">{"Financ.total",#N/A,FALSE,"BALJAN97"}</definedName>
    <definedName name="wrn.Financeiro." localSheetId="0" hidden="1">{#N/A,#N/A,FALSE,"Posição Financeira"}</definedName>
    <definedName name="wrn.Financeiro." hidden="1">{#N/A,#N/A,FALSE,"Posição Financeira"}</definedName>
    <definedName name="wrn.FINANCIAL._.MONTH." localSheetId="0" hidden="1">{"Expense Analysis MKT",#N/A,TRUE,"MKT";"Expense Analysis BUSS",#N/A,TRUE,"BusOper";"Expense Analysis TECH",#N/A,TRUE,"Tech";"Expense Analysis LOCAL",#N/A,TRUE,"LocalProg";"Expense Analysis GA",#N/A,TRUE,"G&amp;A";"Expense Analysis CONSOL",#N/A,TRUE,"Consolidate"}</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localSheetId="0"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Statements." localSheetId="0" hidden="1">{#N/A,#N/A,FALSE,"WH Other";#N/A,#N/A,FALSE,"Unit 5";#N/A,#N/A,FALSE,"Unit 4";#N/A,#N/A,FALSE,"Unit 1";#N/A,#N/A,FALSE,"Permethrin";#N/A,#N/A,FALSE,"Nitro DZ";#N/A,#N/A,FALSE,"Butyl Chloride";#N/A,#N/A,FALSE,"BFG";#N/A,#N/A,FALSE,"Acifluorfen";#N/A,#N/A,FALSE,"Tham";#N/A,#N/A,FALSE,"Ethephon";#N/A,#N/A,FALSE,"7500";#N/A,#N/A,FALSE,"200";#N/A,#N/A,FALSE,"175";#N/A,#N/A,FALSE,"4#";#N/A,#N/A,FALSE,"3#";#N/A,#N/A,FALSE,"Wham";#N/A,#N/A,FALSE,"Stam";#N/A,#N/A,FALSE,"Diuron";#N/A,#N/A,FALSE,"F Tech";#N/A,#N/A,FALSE,"P Tech";#N/A,#N/A,FALSE,"DCA";#N/A,#N/A,FALSE,"Contracts";#N/A,#N/A,FALSE,"Pestidcides";#N/A,#N/A,FALSE,"Consolidated"}</definedName>
    <definedName name="wrn.Financial._.Statements." hidden="1">{#N/A,#N/A,FALSE,"WH Other";#N/A,#N/A,FALSE,"Unit 5";#N/A,#N/A,FALSE,"Unit 4";#N/A,#N/A,FALSE,"Unit 1";#N/A,#N/A,FALSE,"Permethrin";#N/A,#N/A,FALSE,"Nitro DZ";#N/A,#N/A,FALSE,"Butyl Chloride";#N/A,#N/A,FALSE,"BFG";#N/A,#N/A,FALSE,"Acifluorfen";#N/A,#N/A,FALSE,"Tham";#N/A,#N/A,FALSE,"Ethephon";#N/A,#N/A,FALSE,"7500";#N/A,#N/A,FALSE,"200";#N/A,#N/A,FALSE,"175";#N/A,#N/A,FALSE,"4#";#N/A,#N/A,FALSE,"3#";#N/A,#N/A,FALSE,"Wham";#N/A,#N/A,FALSE,"Stam";#N/A,#N/A,FALSE,"Diuron";#N/A,#N/A,FALSE,"F Tech";#N/A,#N/A,FALSE,"P Tech";#N/A,#N/A,FALSE,"DCA";#N/A,#N/A,FALSE,"Contracts";#N/A,#N/A,FALSE,"Pestidcides";#N/A,#N/A,FALSE,"Consolidated"}</definedName>
    <definedName name="wrn.FINANCIAL._.US._.MONTH." localSheetId="0" hidden="1">{"Expenses us MKT",#N/A,TRUE,"MKT";"Expenses us BUSS",#N/A,TRUE,"BusOper";"Expenses us TECH",#N/A,TRUE,"Tech";"Expenses us LOCAL",#N/A,TRUE,"LocalProg";"Expenses us GA",#N/A,TRUE,"G&amp;A";"Expenses us CONSOL",#N/A,TRUE,"Consolidate"}</definedName>
    <definedName name="wrn.FINANCIAL._.US._.MONTH." hidden="1">{"Expenses us MKT",#N/A,TRUE,"MKT";"Expenses us BUSS",#N/A,TRUE,"BusOper";"Expenses us TECH",#N/A,TRUE,"Tech";"Expenses us LOCAL",#N/A,TRUE,"LocalProg";"Expenses us GA",#N/A,TRUE,"G&amp;A";"Expenses us CONSOL",#N/A,TRUE,"Consolidate"}</definedName>
    <definedName name="wrn.FINANCIAL._.US._.MONTHS." localSheetId="0" hidden="1">{"Expenses Months us MKT",#N/A,TRUE,"MKT";"Expenses Months us BUSS",#N/A,TRUE,"BusOper";"Expenses Months us TECH",#N/A,TRUE,"Tech";"Expenses Months us LOCAL",#N/A,TRUE,"LocalProg";"Expenses Months us GA",#N/A,TRUE,"G&amp;A";"Expenses Months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inancials." localSheetId="0" hidden="1">{#N/A,#N/A,TRUE,"Income Statement";#N/A,#N/A,TRUE,"Balance Sheet";#N/A,#N/A,TRUE,"Cash Flow"}</definedName>
    <definedName name="wrn.Financials." hidden="1">{#N/A,#N/A,TRUE,"Income Statement";#N/A,#N/A,TRUE,"Balance Sheet";#N/A,#N/A,TRUE,"Cash Flow"}</definedName>
    <definedName name="wrn.Financials._.DCF." localSheetId="0" hidden="1">{"Standard",#N/A,FALSE,"Lab H Inc Stmt";"Standard",#N/A,FALSE,"Lab H Bal Sht";"Standard",#N/A,FALSE,"Lab H CFs";"Standard",#N/A,FALSE,"Lab P Inc Stmt";"Standard",#N/A,FALSE,"Lab P CFs Base";"Standard",#N/A,FALSE,"Lab DCF Base";"Standard",#N/A,FALSE,"DCF Sum"}</definedName>
    <definedName name="wrn.Financials._.DCF." hidden="1">{"Standard",#N/A,FALSE,"Lab H Inc Stmt";"Standard",#N/A,FALSE,"Lab H Bal Sht";"Standard",#N/A,FALSE,"Lab H CFs";"Standard",#N/A,FALSE,"Lab P Inc Stmt";"Standard",#N/A,FALSE,"Lab P CFs Base";"Standard",#N/A,FALSE,"Lab DCF Base";"Standard",#N/A,FALSE,"DCF Sum"}</definedName>
    <definedName name="wrn.Financials_long." localSheetId="0" hidden="1">{"IS",#N/A,FALSE,"Financials2 (Expanded)";"bsa",#N/A,FALSE,"Financials2 (Expanded)";"BS",#N/A,FALSE,"Financials2 (Expanded)";"CF",#N/A,FALSE,"Financials2 (Expanded)"}</definedName>
    <definedName name="wrn.Financials_long." hidden="1">{"IS",#N/A,FALSE,"Financials2 (Expanded)";"bsa",#N/A,FALSE,"Financials2 (Expanded)";"BS",#N/A,FALSE,"Financials2 (Expanded)";"CF",#N/A,FALSE,"Financials2 (Expanded)"}</definedName>
    <definedName name="wrn.Financials_long._1" localSheetId="0" hidden="1">{"IS",#N/A,FALSE,"Financials2 (Expanded)";"bsa",#N/A,FALSE,"Financials2 (Expanded)";"BS",#N/A,FALSE,"Financials2 (Expanded)";"CF",#N/A,FALSE,"Financials2 (Expanded)"}</definedName>
    <definedName name="wrn.Financials_long._1" hidden="1">{"IS",#N/A,FALSE,"Financials2 (Expanded)";"bsa",#N/A,FALSE,"Financials2 (Expanded)";"BS",#N/A,FALSE,"Financials2 (Expanded)";"CF",#N/A,FALSE,"Financials2 (Expanded)"}</definedName>
    <definedName name="wrn.Financing._.Inputs." localSheetId="0" hidden="1">{"BuildIn 2 Funding Assump",#N/A,FALSE,"Building Inputs";"BuildIn Capex plus Extras",#N/A,FALSE,"Building Inputs"}</definedName>
    <definedName name="wrn.Financing._.Inputs." hidden="1">{"BuildIn 2 Funding Assump",#N/A,FALSE,"Building Inputs";"BuildIn Capex plus Extras",#N/A,FALSE,"Building Inputs"}</definedName>
    <definedName name="wrn.first2." localSheetId="0" hidden="1">{#N/A,#N/A,FALSE,"sum-don";#N/A,#N/A,FALSE,"inc-don"}</definedName>
    <definedName name="wrn.first2." hidden="1">{#N/A,#N/A,FALSE,"sum-don";#N/A,#N/A,FALSE,"inc-don"}</definedName>
    <definedName name="wrn.first3." localSheetId="0" hidden="1">{#N/A,#N/A,FALSE,"Summary";#N/A,#N/A,FALSE,"proj1";#N/A,#N/A,FALSE,"proj2"}</definedName>
    <definedName name="wrn.first3." hidden="1">{#N/A,#N/A,FALSE,"Summary";#N/A,#N/A,FALSE,"proj1";#N/A,#N/A,FALSE,"proj2"}</definedName>
    <definedName name="wrn.first4." localSheetId="0" hidden="1">{#N/A,#N/A,FALSE,"Summary";#N/A,#N/A,FALSE,"proj1";#N/A,#N/A,FALSE,"proj2";#N/A,#N/A,FALSE,"DCF"}</definedName>
    <definedName name="wrn.first4." hidden="1">{#N/A,#N/A,FALSE,"Summary";#N/A,#N/A,FALSE,"proj1";#N/A,#N/A,FALSE,"proj2";#N/A,#N/A,FALSE,"DCF"}</definedName>
    <definedName name="wrn.Five._.Year._.Plan." localSheetId="0" hidden="1">{#N/A,#N/A,FALSE,"Part B - Five Year Projections";#N/A,#N/A,FALSE,"B.1 Financial Summary";#N/A,#N/A,FALSE,"B.1a Financial Sum wks";#N/A,#N/A,FALSE,"B.2 Five Year Assumptions";#N/A,#N/A,FALSE,"B.3 Five Year Income";#N/A,#N/A,FALSE,"B.4 Five Year Balance Sheets";#N/A,#N/A,FALSE,"B.5 Five Year Cash Flows"}</definedName>
    <definedName name="wrn.Five._.Year._.Plan." hidden="1">{#N/A,#N/A,FALSE,"Part B - Five Year Projections";#N/A,#N/A,FALSE,"B.1 Financial Summary";#N/A,#N/A,FALSE,"B.1a Financial Sum wks";#N/A,#N/A,FALSE,"B.2 Five Year Assumptions";#N/A,#N/A,FALSE,"B.3 Five Year Income";#N/A,#N/A,FALSE,"B.4 Five Year Balance Sheets";#N/A,#N/A,FALSE,"B.5 Five Year Cash Flows"}</definedName>
    <definedName name="wrn.Flowback._.Analysis." localSheetId="0" hidden="1">{"Merger Output",#N/A,FALSE,"Summary_Output";"Flowback Assesment dollars",#N/A,FALSE,"FLow";"Flowback assesment percent",#N/A,FALSE,"FLow";"Impact to Rubik Price",#N/A,FALSE,"FLow"}</definedName>
    <definedName name="wrn.Flowback._.Analysis." hidden="1">{"Merger Output",#N/A,FALSE,"Summary_Output";"Flowback Assesment dollars",#N/A,FALSE,"FLow";"Flowback assesment percent",#N/A,FALSE,"FLow";"Impact to Rubik Price",#N/A,FALSE,"FLow"}</definedName>
    <definedName name="wrn.Flowback._.Analysis2." localSheetId="0" hidden="1">{"Merger Output",#N/A,FALSE,"Summary_Output";"Flowback Assesment dollars",#N/A,FALSE,"FLow";"Flowback assesment percent",#N/A,FALSE,"FLow";"Impact to Rubik Price",#N/A,FALSE,"FLow"}</definedName>
    <definedName name="wrn.Flowback._.Analysis2." hidden="1">{"Merger Output",#N/A,FALSE,"Summary_Output";"Flowback Assesment dollars",#N/A,FALSE,"FLow";"Flowback assesment percent",#N/A,FALSE,"FLow";"Impact to Rubik Price",#N/A,FALSE,"FLow"}</definedName>
    <definedName name="wrn.Flowback._.Analysis3." localSheetId="0" hidden="1">{"Merger Output",#N/A,FALSE,"Summary_Output";"Flowback Assesment dollars",#N/A,FALSE,"FLow";"Flowback assesment percent",#N/A,FALSE,"FLow";"Impact to Rubik Price",#N/A,FALSE,"FLow"}</definedName>
    <definedName name="wrn.Flowback._.Analysis3." hidden="1">{"Merger Output",#N/A,FALSE,"Summary_Output";"Flowback Assesment dollars",#N/A,FALSE,"FLow";"Flowback assesment percent",#N/A,FALSE,"FLow";"Impact to Rubik Price",#N/A,FALSE,"FLow"}</definedName>
    <definedName name="wrn.FLUJO._.CAJA." localSheetId="0" hidden="1">{"FLUJO DE CAJA",#N/A,FALSE,"Hoja1";"ANEXOS FLUJO",#N/A,FALSE,"Hoja1"}</definedName>
    <definedName name="wrn.FLUJO._.CAJA." hidden="1">{"FLUJO DE CAJA",#N/A,FALSE,"Hoja1";"ANEXOS FLUJO",#N/A,FALSE,"Hoja1"}</definedName>
    <definedName name="wrn.forecast." localSheetId="0" hidden="1">{#N/A,#N/A,FALSE,"model"}</definedName>
    <definedName name="wrn.forecast." hidden="1">{#N/A,#N/A,FALSE,"model"}</definedName>
    <definedName name="wrn.forecast2" localSheetId="0" hidden="1">{#N/A,#N/A,FALSE,"model"}</definedName>
    <definedName name="wrn.forecast2" hidden="1">{#N/A,#N/A,FALSE,"model"}</definedName>
    <definedName name="wrn.forecastassumptions." localSheetId="0" hidden="1">{#N/A,#N/A,FALSE,"model"}</definedName>
    <definedName name="wrn.forecastassumptions." hidden="1">{#N/A,#N/A,FALSE,"model"}</definedName>
    <definedName name="wrn.forecastassumptions2" localSheetId="0" hidden="1">{#N/A,#N/A,FALSE,"model"}</definedName>
    <definedName name="wrn.forecastassumptions2" hidden="1">{#N/A,#N/A,FALSE,"model"}</definedName>
    <definedName name="wrn.forecastROIC." localSheetId="0" hidden="1">{#N/A,#N/A,FALSE,"model"}</definedName>
    <definedName name="wrn.forecastROIC." hidden="1">{#N/A,#N/A,FALSE,"model"}</definedName>
    <definedName name="wrn.forecastROIC2" localSheetId="0" hidden="1">{#N/A,#N/A,FALSE,"model"}</definedName>
    <definedName name="wrn.forecastROIC2" hidden="1">{#N/A,#N/A,FALSE,"model"}</definedName>
    <definedName name="wrn.FORM._.2." localSheetId="0" hidden="1">{"FORM 2",#N/A,FALSE,"Plan3"}</definedName>
    <definedName name="wrn.FORM._.2." hidden="1">{"FORM 2",#N/A,FALSE,"Plan3"}</definedName>
    <definedName name="wrn.FORM1." localSheetId="0" hidden="1">{"FORM 1",#N/A,FALSE,"Plan3"}</definedName>
    <definedName name="wrn.FORM1." hidden="1">{"FORM 1",#N/A,FALSE,"Plan3"}</definedName>
    <definedName name="wrn.FORXCOB." localSheetId="0" hidden="1">{#N/A,#N/A,FALSE,"FORXCOB"}</definedName>
    <definedName name="wrn.FORXCOB." hidden="1">{#N/A,#N/A,FALSE,"FORXCOB"}</definedName>
    <definedName name="wrn.FOX._.SPORTS." localSheetId="0" hidden="1">{#N/A,#N/A,FALSE,"Count";#N/A,#N/A,FALSE,"Cash-Flow";#N/A,#N/A,FALSE,"Assumptions";#N/A,#N/A,FALSE,"Revenues";#N/A,#N/A,FALSE,"Subscribers";#N/A,#N/A,FALSE,"Advertising";#N/A,#N/A,FALSE,"VA";#N/A,#N/A,FALSE,"HA";#N/A,#N/A,FALSE,"Taxes on revenues";#N/A,#N/A,FALSE,"Right";#N/A,#N/A,FALSE,"Production Costs";#N/A,#N/A,FALSE,"Technical";#N/A,#N/A,FALSE,"Headcount";#N/A,#N/A,FALSE,"Marketing";#N/A,#N/A,FALSE,"General&amp;Adm";#N/A,#N/A,FALSE,"Income Tax";#N/A,#N/A,FALSE,"Month";#N/A,#N/A,FALSE,"Years"}</definedName>
    <definedName name="wrn.FOX._.SPORTS." hidden="1">{#N/A,#N/A,FALSE,"Count";#N/A,#N/A,FALSE,"Cash-Flow";#N/A,#N/A,FALSE,"Assumptions";#N/A,#N/A,FALSE,"Revenues";#N/A,#N/A,FALSE,"Subscribers";#N/A,#N/A,FALSE,"Advertising";#N/A,#N/A,FALSE,"VA";#N/A,#N/A,FALSE,"HA";#N/A,#N/A,FALSE,"Taxes on revenues";#N/A,#N/A,FALSE,"Right";#N/A,#N/A,FALSE,"Production Costs";#N/A,#N/A,FALSE,"Technical";#N/A,#N/A,FALSE,"Headcount";#N/A,#N/A,FALSE,"Marketing";#N/A,#N/A,FALSE,"General&amp;Adm";#N/A,#N/A,FALSE,"Income Tax";#N/A,#N/A,FALSE,"Month";#N/A,#N/A,FALSE,"Years"}</definedName>
    <definedName name="wrn.fred." localSheetId="0" hidden="1">{"cover",#N/A,TRUE,"BaseCase";"pnl",#N/A,TRUE,"BaseCase";"pnldet",#N/A,TRUE,"BaseCase";"bil",#N/A,TRUE,"BaseCase";"tabfi",#N/A,TRUE,"BaseCase";"ratios",#N/A,TRUE,"BaseCase";"variab",#N/A,TRUE,"BaseCase";"inv",#N/A,TRUE,"BaseCase"}</definedName>
    <definedName name="wrn.fred." hidden="1">{"cover",#N/A,TRUE,"BaseCase";"pnl",#N/A,TRUE,"BaseCase";"pnldet",#N/A,TRUE,"BaseCase";"bil",#N/A,TRUE,"BaseCase";"tabfi",#N/A,TRUE,"BaseCase";"ratios",#N/A,TRUE,"BaseCase";"variab",#N/A,TRUE,"BaseCase";"inv",#N/A,TRUE,"BaseCase"}</definedName>
    <definedName name="wrn.Freq_Res." localSheetId="0" hidden="1">{#N/A,#N/A,TRUE,"FR_HC";#N/A,#N/A,TRUE,"FR_REST";#N/A,#N/A,TRUE,"FR_RETA";#N/A,#N/A,TRUE,"FR_TECSOF";#N/A,#N/A,TRUE,"FR_NETTEC";#N/A,#N/A,TRUE,"FR_CLISER"}</definedName>
    <definedName name="wrn.Freq_Res." hidden="1">{#N/A,#N/A,TRUE,"FR_HC";#N/A,#N/A,TRUE,"FR_REST";#N/A,#N/A,TRUE,"FR_RETA";#N/A,#N/A,TRUE,"FR_TECSOF";#N/A,#N/A,TRUE,"FR_NETTEC";#N/A,#N/A,TRUE,"FR_CLISER"}</definedName>
    <definedName name="wrn.Friendly." localSheetId="0" hidden="1">{#N/A,#N/A,TRUE,"Julio";#N/A,#N/A,TRUE,"Agosto";#N/A,#N/A,TRUE,"BHCo";#N/A,#N/A,TRUE,"Abril";#N/A,#N/A,TRUE,"Pro Forma"}</definedName>
    <definedName name="wrn.Friendly." hidden="1">{#N/A,#N/A,TRUE,"Julio";#N/A,#N/A,TRUE,"Agosto";#N/A,#N/A,TRUE,"BHCo";#N/A,#N/A,TRUE,"Abril";#N/A,#N/A,TRUE,"Pro Forma"}</definedName>
    <definedName name="wrn.FS97." localSheetId="0" hidden="1">{#N/A,#N/A,FALSE,"Capa";#N/A,#N/A,FALSE,"Balance";#N/A,#N/A,FALSE,"P&amp; L";#N/A,#N/A,FALSE,"DMPL";#N/A,#N/A,FALSE,"DOAR";#N/A,#N/A,FALSE,"G &amp; L";#N/A,#N/A,FALSE,"P&amp;L R$";#N/A,#N/A,FALSE,"P&amp;L US";#N/A,#N/A,FALSE,"Custo R$";#N/A,#N/A,FALSE,"Custo US$"}</definedName>
    <definedName name="wrn.FS97." hidden="1">{#N/A,#N/A,FALSE,"Capa";#N/A,#N/A,FALSE,"Balance";#N/A,#N/A,FALSE,"P&amp; L";#N/A,#N/A,FALSE,"DMPL";#N/A,#N/A,FALSE,"DOAR";#N/A,#N/A,FALSE,"G &amp; L";#N/A,#N/A,FALSE,"P&amp;L R$";#N/A,#N/A,FALSE,"P&amp;L US";#N/A,#N/A,FALSE,"Custo R$";#N/A,#N/A,FALSE,"Custo US$"}</definedName>
    <definedName name="wrn.FS一括印刷." localSheetId="0" hidden="1">{"FS-北海道",#N/A,TRUE,"北海道";"FS-東北",#N/A,TRUE,"東北";"FS-東海",#N/A,TRUE,"東海";"FS-北陸",#N/A,TRUE,"北陸";"FS-関西",#N/A,TRUE,"関西";"FS-中国",#N/A,TRUE,"中国";"FS-四国",#N/A,TRUE,"四国";"FS-九州",#N/A,TRUE,"九州";"FS-連結",#N/A,TRUE,"連結"}</definedName>
    <definedName name="wrn.FS一括印刷." hidden="1">{"FS-北海道",#N/A,TRUE,"北海道";"FS-東北",#N/A,TRUE,"東北";"FS-東海",#N/A,TRUE,"東海";"FS-北陸",#N/A,TRUE,"北陸";"FS-関西",#N/A,TRUE,"関西";"FS-中国",#N/A,TRUE,"中国";"FS-四国",#N/A,TRUE,"四国";"FS-九州",#N/A,TRUE,"九州";"FS-連結",#N/A,TRUE,"連結"}</definedName>
    <definedName name="wrn.Full._.Business._.Plan._.Package." localSheetId="0" hidden="1">{#N/A,#N/A,FALSE,"Cover";#N/A,#N/A,FALSE,"Exception Report";#N/A,#N/A,FALSE,"Index";#N/A,#N/A,FALSE,"Part B - Five Year Projections";#N/A,#N/A,FALSE,"B.1 Financial Summary";#N/A,#N/A,FALSE,"B.1a Financial Sum wks";#N/A,#N/A,FALSE,"B.2 Five Year Assumptions";#N/A,#N/A,FALSE,"B.3 Five Year Income";#N/A,#N/A,FALSE,"B.4 Five Year Balance Sheets";#N/A,#N/A,FALSE,"B.5 Five Year Cash Flows";#N/A,#N/A,FALSE,"Part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Full._.Business._.Plan._.Package." hidden="1">{#N/A,#N/A,FALSE,"Cover";#N/A,#N/A,FALSE,"Exception Report";#N/A,#N/A,FALSE,"Index";#N/A,#N/A,FALSE,"Part B - Five Year Projections";#N/A,#N/A,FALSE,"B.1 Financial Summary";#N/A,#N/A,FALSE,"B.1a Financial Sum wks";#N/A,#N/A,FALSE,"B.2 Five Year Assumptions";#N/A,#N/A,FALSE,"B.3 Five Year Income";#N/A,#N/A,FALSE,"B.4 Five Year Balance Sheets";#N/A,#N/A,FALSE,"B.5 Five Year Cash Flows";#N/A,#N/A,FALSE,"Part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Full._.model." localSheetId="0" hidden="1">{#N/A,#N/A,TRUE,"Cover sheet";#N/A,#N/A,TRUE,"Summary";#N/A,#N/A,TRUE,"Key Assumptions";#N/A,#N/A,TRUE,"Profit &amp; Loss";#N/A,#N/A,TRUE,"Balance Sheet";#N/A,#N/A,TRUE,"Cashflow";#N/A,#N/A,TRUE,"IRR";#N/A,#N/A,TRUE,"Ratios";#N/A,#N/A,TRUE,"Debt analysis"}</definedName>
    <definedName name="wrn.Full._.model." hidden="1">{#N/A,#N/A,TRUE,"Cover sheet";#N/A,#N/A,TRUE,"Summary";#N/A,#N/A,TRUE,"Key Assumptions";#N/A,#N/A,TRUE,"Profit &amp; Loss";#N/A,#N/A,TRUE,"Balance Sheet";#N/A,#N/A,TRUE,"Cashflow";#N/A,#N/A,TRUE,"IRR";#N/A,#N/A,TRUE,"Ratios";#N/A,#N/A,TRUE,"Debt analysis"}</definedName>
    <definedName name="wrn.Full._.Monty." localSheetId="0"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_1" localSheetId="0"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_1"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localSheetId="0"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_1" localSheetId="0"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_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PACKAGE." localSheetId="0" hidden="1">{#N/A,#N/A,FALSE,"Checklist";#N/A,#N/A,FALSE,"Sch 1";#N/A,#N/A,FALSE,"Sch 2";#N/A,#N/A,FALSE,"Sch 2A";#N/A,#N/A,FALSE,"Sch 3";#N/A,#N/A,FALSE,"Sch 4";#N/A,#N/A,FALSE,"Sch 5";#N/A,#N/A,FALSE,"Sch 6";#N/A,#N/A,FALSE,"Sch 7";#N/A,#N/A,FALSE,"Sch 7 A";#N/A,#N/A,FALSE,"Sch 7 B";#N/A,#N/A,FALSE,"Sch 8";#N/A,#N/A,FALSE,"Sch 9";#N/A,#N/A,FALSE,"Sch 10";#N/A,#N/A,FALSE,"Sch 11";#N/A,#N/A,FALSE,"Sch 11 A";#N/A,#N/A,FALSE,"Sch12";#N/A,#N/A,FALSE,"Sch13";#N/A,#N/A,FALSE,"Weekly CF";#N/A,#N/A,FALSE,"Detailed Q CF";#N/A,#N/A,FALSE,"Collection";#N/A,#N/A,FALSE,"Revenues Analysis- actuals";#N/A,#N/A,FALSE,"Revenues Analysis - Forecast";#N/A,#N/A,FALSE,"Backlog";#N/A,#N/A,FALSE," mangment P&amp;L";#N/A,#N/A,FALSE,"Restricted cash"}</definedName>
    <definedName name="wrn.FULL_PACKAGE." hidden="1">{#N/A,#N/A,FALSE,"Checklist";#N/A,#N/A,FALSE,"Sch 1";#N/A,#N/A,FALSE,"Sch 2";#N/A,#N/A,FALSE,"Sch 2A";#N/A,#N/A,FALSE,"Sch 3";#N/A,#N/A,FALSE,"Sch 4";#N/A,#N/A,FALSE,"Sch 5";#N/A,#N/A,FALSE,"Sch 6";#N/A,#N/A,FALSE,"Sch 7";#N/A,#N/A,FALSE,"Sch 7 A";#N/A,#N/A,FALSE,"Sch 7 B";#N/A,#N/A,FALSE,"Sch 8";#N/A,#N/A,FALSE,"Sch 9";#N/A,#N/A,FALSE,"Sch 10";#N/A,#N/A,FALSE,"Sch 11";#N/A,#N/A,FALSE,"Sch 11 A";#N/A,#N/A,FALSE,"Sch12";#N/A,#N/A,FALSE,"Sch13";#N/A,#N/A,FALSE,"Weekly CF";#N/A,#N/A,FALSE,"Detailed Q CF";#N/A,#N/A,FALSE,"Collection";#N/A,#N/A,FALSE,"Revenues Analysis- actuals";#N/A,#N/A,FALSE,"Revenues Analysis - Forecast";#N/A,#N/A,FALSE,"Backlog";#N/A,#N/A,FALSE," mangment P&amp;L";#N/A,#N/A,FALSE,"Restricted cash"}</definedName>
    <definedName name="wrn.FY97SBP." localSheetId="0" hidden="1">{#N/A,#N/A,FALSE,"FY97";#N/A,#N/A,FALSE,"FY98";#N/A,#N/A,FALSE,"FY99";#N/A,#N/A,FALSE,"FY00";#N/A,#N/A,FALSE,"FY01"}</definedName>
    <definedName name="wrn.FY97SBP." hidden="1">{#N/A,#N/A,FALSE,"FY97";#N/A,#N/A,FALSE,"FY98";#N/A,#N/A,FALSE,"FY99";#N/A,#N/A,FALSE,"FY00";#N/A,#N/A,FALSE,"FY01"}</definedName>
    <definedName name="wrn.GANANCIAS._.Y._.PERDIDAS." localSheetId="0" hidden="1">{"GAN.Y PERD.RESUMIDO",#N/A,FALSE,"Hoja1";"GAN.Y PERD.DETALLADO",#N/A,FALSE,"Hoja1"}</definedName>
    <definedName name="wrn.GANANCIAS._.Y._.PERDIDAS." hidden="1">{"GAN.Y PERD.RESUMIDO",#N/A,FALSE,"Hoja1";"GAN.Y PERD.DETALLADO",#N/A,FALSE,"Hoja1"}</definedName>
    <definedName name="wrn.gastos." localSheetId="0" hidden="1">{#N/A,#N/A,FALSE,"PERSONAL";#N/A,#N/A,FALSE,"explotación";#N/A,#N/A,FALSE,"generales"}</definedName>
    <definedName name="wrn.gastos." hidden="1">{#N/A,#N/A,FALSE,"PERSONAL";#N/A,#N/A,FALSE,"explotación";#N/A,#N/A,FALSE,"generales"}</definedName>
    <definedName name="wrn.GCIall." localSheetId="0" hidden="1">{"gcicash",#N/A,FALSE,"GCIINC";"gciinc",#N/A,FALSE,"GCIINC";"gciexclusa",#N/A,FALSE,"GCIINC";"usatdy",#N/A,FALSE,"GCIINC"}</definedName>
    <definedName name="wrn.GCIall." hidden="1">{"gcicash",#N/A,FALSE,"GCIINC";"gciinc",#N/A,FALSE,"GCIINC";"gciexclusa",#N/A,FALSE,"GCIINC";"usatdy",#N/A,FALSE,"GCIINC"}</definedName>
    <definedName name="wrn.General._.OTC." localSheetId="0" hidden="1">{#N/A,#N/A,FALSE,"Title Page (3)";#N/A,#N/A,FALSE,"YTD - OTC";#N/A,#N/A,FALSE,"MTH - OTC"}</definedName>
    <definedName name="wrn.General._.OTC." hidden="1">{#N/A,#N/A,FALSE,"Title Page (3)";#N/A,#N/A,FALSE,"YTD - OTC";#N/A,#N/A,FALSE,"MTH - OTC"}</definedName>
    <definedName name="wrn.General._.Pharm." localSheetId="0" hidden="1">{#N/A,#N/A,FALSE,"Title Page (2)";#N/A,#N/A,FALSE,"YTD - Pharm";#N/A,#N/A,FALSE,"MTH - Pharm"}</definedName>
    <definedName name="wrn.General._.Pharm." hidden="1">{#N/A,#N/A,FALSE,"Title Page (2)";#N/A,#N/A,FALSE,"YTD - Pharm";#N/A,#N/A,FALSE,"MTH - Pharm"}</definedName>
    <definedName name="wrn.General._.Total." localSheetId="0" hidden="1">{#N/A,#N/A,FALSE,"Title Page (4)";#N/A,#N/A,FALSE,"YTD - Total";#N/A,#N/A,FALSE,"MTH - Total"}</definedName>
    <definedName name="wrn.General._.Total." hidden="1">{#N/A,#N/A,FALSE,"Title Page (4)";#N/A,#N/A,FALSE,"YTD - Total";#N/A,#N/A,FALSE,"MTH - Total"}</definedName>
    <definedName name="wrn.GER." localSheetId="0"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wrn.GER."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wrn.GER._.MINI." localSheetId="0"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wrn.GER._.MINI."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wrn.GERAL." localSheetId="0" hidden="1">{#N/A,#N/A,FALSE,"ET-CAPA";#N/A,#N/A,FALSE,"ET-PAG1";#N/A,#N/A,FALSE,"ET-PAG2";#N/A,#N/A,FALSE,"ET-PAG3";#N/A,#N/A,FALSE,"ET-PAG4";#N/A,#N/A,FALSE,"ET-PAG5"}</definedName>
    <definedName name="wrn.GERAL." hidden="1">{#N/A,#N/A,FALSE,"ET-CAPA";#N/A,#N/A,FALSE,"ET-PAG1";#N/A,#N/A,FALSE,"ET-PAG2";#N/A,#N/A,FALSE,"ET-PAG3";#N/A,#N/A,FALSE,"ET-PAG4";#N/A,#N/A,FALSE,"ET-PAG5"}</definedName>
    <definedName name="wrn.GERAL2" localSheetId="0" hidden="1">{#N/A,#N/A,FALSE,"ET-CAPA";#N/A,#N/A,FALSE,"ET-PAG1";#N/A,#N/A,FALSE,"ET-PAG2";#N/A,#N/A,FALSE,"ET-PAG3";#N/A,#N/A,FALSE,"ET-PAG4";#N/A,#N/A,FALSE,"ET-PAG5"}</definedName>
    <definedName name="wrn.GERAL2" hidden="1">{#N/A,#N/A,FALSE,"ET-CAPA";#N/A,#N/A,FALSE,"ET-PAG1";#N/A,#N/A,FALSE,"ET-PAG2";#N/A,#N/A,FALSE,"ET-PAG3";#N/A,#N/A,FALSE,"ET-PAG4";#N/A,#N/A,FALSE,"ET-PAG5"}</definedName>
    <definedName name="wrn.gere." localSheetId="0" hidden="1">{#N/A,#N/A,FALSE,"GQGEMPRE"}</definedName>
    <definedName name="wrn.gere." hidden="1">{#N/A,#N/A,FALSE,"GQGEMPRE"}</definedName>
    <definedName name="wrn.geren." localSheetId="0" hidden="1">{#N/A,#N/A,FALSE,"EXPORTAC";#N/A,#N/A,FALSE,"SUPEL94"}</definedName>
    <definedName name="wrn.geren." hidden="1">{#N/A,#N/A,FALSE,"EXPORTAC";#N/A,#N/A,FALSE,"SUPEL94"}</definedName>
    <definedName name="wrn.GERENCIAL._.01." localSheetId="0"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1."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2." localSheetId="0"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2."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3." localSheetId="0"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3."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4." localSheetId="0"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4."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5." localSheetId="0"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5."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6." localSheetId="0"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6."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7." localSheetId="0"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7."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8." localSheetId="0"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8."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9." localSheetId="0"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9."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10." localSheetId="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wrn.Gerencial._.1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wrn.GERENCIAL._.11." localSheetId="0"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1."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2." localSheetId="0"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2."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samtausdruck._.alle._.Perioden." localSheetId="0" hidden="1">{"Alle Perioden",#N/A,FALSE,"Erf";"Alle Perioden",#N/A,FALSE,"Ang";"Alle Perioden",#N/A,FALSE,"BV";"Alle Perioden",#N/A,FALSE,"BE";"Alle Perioden",#N/A,FALSE,"Re";"Alle Perioden",#N/A,FALSE,"Vol";"Alle Perioden",#N/A,FALSE,"BV100";"Alle Perioden",#N/A,FALSE,"BE100";"Alle Perioden",#N/A,FALSE,"Re100";"Alle Perioden",#N/A,FALSE,"Vol100"}</definedName>
    <definedName name="wrn.Gesamtausdruck._.alle._.Perioden." hidden="1">{"Alle Perioden",#N/A,FALSE,"Erf";"Alle Perioden",#N/A,FALSE,"Ang";"Alle Perioden",#N/A,FALSE,"BV";"Alle Perioden",#N/A,FALSE,"BE";"Alle Perioden",#N/A,FALSE,"Re";"Alle Perioden",#N/A,FALSE,"Vol";"Alle Perioden",#N/A,FALSE,"BV100";"Alle Perioden",#N/A,FALSE,"BE100";"Alle Perioden",#N/A,FALSE,"Re100";"Alle Perioden",#N/A,FALSE,"Vol100"}</definedName>
    <definedName name="wrn.Gesamtausdruck._.erste._.elf._.Perioden." localSheetId="0" hidden="1">{"Erste elf Perioden",#N/A,FALSE,"Erf";"Erste elf Perioden",#N/A,FALSE,"Ang";"Erste elf Perioden",#N/A,FALSE,"BV";"Erste elf Perioden",#N/A,FALSE,"BE";"Erste elf Perioden",#N/A,FALSE,"Re";"Erste elf Perioden",#N/A,FALSE,"Vol";"Erste elf Perioden",#N/A,FALSE,"BV100";"Erste elf Perioden",#N/A,FALSE,"BE100";"Erste elf Perioden",#N/A,FALSE,"Re100";"Erste elf Perioden",#N/A,FALSE,"Vol100"}</definedName>
    <definedName name="wrn.Gesamtausdruck._.erste._.elf._.Perioden." hidden="1">{"Erste elf Perioden",#N/A,FALSE,"Erf";"Erste elf Perioden",#N/A,FALSE,"Ang";"Erste elf Perioden",#N/A,FALSE,"BV";"Erste elf Perioden",#N/A,FALSE,"BE";"Erste elf Perioden",#N/A,FALSE,"Re";"Erste elf Perioden",#N/A,FALSE,"Vol";"Erste elf Perioden",#N/A,FALSE,"BV100";"Erste elf Perioden",#N/A,FALSE,"BE100";"Erste elf Perioden",#N/A,FALSE,"Re100";"Erste elf Perioden",#N/A,FALSE,"Vol100"}</definedName>
    <definedName name="wrn.Glamis." localSheetId="0" hidden="1">{#N/A,#N/A,FALSE,"NAV";#N/A,#N/A,FALSE,"Baltic Sum";#N/A,#N/A,FALSE,"Baltic";#N/A,#N/A,FALSE,"Baltic Assump";#N/A,#N/A,FALSE,"Imperial Sum";#N/A,#N/A,FALSE,"Imperial";#N/A,#N/A,FALSE,"Imperial Assump";#N/A,#N/A,FALSE,"Picacho Sum";#N/A,#N/A,FALSE,"Picacho";#N/A,#N/A,FALSE,"Picacho Assump";#N/A,#N/A,FALSE,"Yellow Sum";#N/A,#N/A,FALSE,"Yellow";#N/A,#N/A,FALSE,"Yellow Assump";#N/A,#N/A,FALSE,"Cieneguita";#N/A,#N/A,FALSE,"La Jojoba"}</definedName>
    <definedName name="wrn.Glamis." hidden="1">{#N/A,#N/A,FALSE,"NAV";#N/A,#N/A,FALSE,"Baltic Sum";#N/A,#N/A,FALSE,"Baltic";#N/A,#N/A,FALSE,"Baltic Assump";#N/A,#N/A,FALSE,"Imperial Sum";#N/A,#N/A,FALSE,"Imperial";#N/A,#N/A,FALSE,"Imperial Assump";#N/A,#N/A,FALSE,"Picacho Sum";#N/A,#N/A,FALSE,"Picacho";#N/A,#N/A,FALSE,"Picacho Assump";#N/A,#N/A,FALSE,"Yellow Sum";#N/A,#N/A,FALSE,"Yellow";#N/A,#N/A,FALSE,"Yellow Assump";#N/A,#N/A,FALSE,"Cieneguita";#N/A,#N/A,FALSE,"La Jojoba"}</definedName>
    <definedName name="wrn.gleachår." localSheetId="0" hidden="1">{#N/A,#N/A,TRUE,"forside";#N/A,#N/A,TRUE,"Res_AOGT";#N/A,#N/A,TRUE,"Bal_AOGT";#N/A,#N/A,TRUE,"Kont_AOGT";#N/A,#N/A,TRUE,"Note 1-5";#N/A,#N/A,TRUE,"Note 6-9";#N/A,#N/A,TRUE,"Bal_note10-14";#N/A,#N/A,TRUE,"Note 15-16";#N/A,#N/A,TRUE,"Note 17-19";#N/A,#N/A,TRUE,"Note 19 forts.";#N/A,#N/A,TRUE,"Note 20-23";#N/A,#N/A,TRUE,"Nøkkeltall"}</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gleachår._1" localSheetId="0" hidden="1">{#N/A,#N/A,TRUE,"forside";#N/A,#N/A,TRUE,"Res_AOGT";#N/A,#N/A,TRUE,"Bal_AOGT";#N/A,#N/A,TRUE,"Kont_AOGT";#N/A,#N/A,TRUE,"Note 1-5";#N/A,#N/A,TRUE,"Note 6-9";#N/A,#N/A,TRUE,"Bal_note10-14";#N/A,#N/A,TRUE,"Note 15-16";#N/A,#N/A,TRUE,"Note 17-19";#N/A,#N/A,TRUE,"Note 19 forts.";#N/A,#N/A,TRUE,"Note 20-23";#N/A,#N/A,TRUE,"Nøkkeltall"}</definedName>
    <definedName name="wrn.gleachår._1" hidden="1">{#N/A,#N/A,TRUE,"forside";#N/A,#N/A,TRUE,"Res_AOGT";#N/A,#N/A,TRUE,"Bal_AOGT";#N/A,#N/A,TRUE,"Kont_AOGT";#N/A,#N/A,TRUE,"Note 1-5";#N/A,#N/A,TRUE,"Note 6-9";#N/A,#N/A,TRUE,"Bal_note10-14";#N/A,#N/A,TRUE,"Note 15-16";#N/A,#N/A,TRUE,"Note 17-19";#N/A,#N/A,TRUE,"Note 19 forts.";#N/A,#N/A,TRUE,"Note 20-23";#N/A,#N/A,TRUE,"Nøkkeltall"}</definedName>
    <definedName name="wrn.Global._.CompCo." localSheetId="0" hidden="1">{"Outputs",#N/A,TRUE,"North America";"Outputs",#N/A,TRUE,"Europe";"Outputs",#N/A,TRUE,"Asia Pacific";"Outputs",#N/A,TRUE,"Latin America";"Outputs",#N/A,TRUE,"Wireless"}</definedName>
    <definedName name="wrn.Global._.CompCo." hidden="1">{"Outputs",#N/A,TRUE,"North America";"Outputs",#N/A,TRUE,"Europe";"Outputs",#N/A,TRUE,"Asia Pacific";"Outputs",#N/A,TRUE,"Latin America";"Outputs",#N/A,TRUE,"Wireless"}</definedName>
    <definedName name="wrn.GNMAX." localSheetId="0" hidden="1">{#N/A,#N/A,FALSE,"Ventas";#N/A,#N/A,FALSE,"MARGEN";#N/A,#N/A,FALSE,"Resultado";#N/A,#N/A,FALSE,"GRAFICOS";#N/A,#N/A,FALSE,"GRAFICOS (2)"}</definedName>
    <definedName name="wrn.GNMAX." hidden="1">{#N/A,#N/A,FALSE,"Ventas";#N/A,#N/A,FALSE,"MARGEN";#N/A,#N/A,FALSE,"Resultado";#N/A,#N/A,FALSE,"GRAFICOS";#N/A,#N/A,FALSE,"GRAFICOS (2)"}</definedName>
    <definedName name="wrn.grafico." localSheetId="0" hidden="1">{#N/A,#N/A,FALSE,"Graficos    ( 9 )"}</definedName>
    <definedName name="wrn.grafico." hidden="1">{#N/A,#N/A,FALSE,"Graficos    ( 9 )"}</definedName>
    <definedName name="wrn.GRAPHS." localSheetId="0" hidden="1">{#N/A,#N/A,FALSE,"ACQ_GRAPHS";#N/A,#N/A,FALSE,"T_1 GRAPHS";#N/A,#N/A,FALSE,"T_2 GRAPHS";#N/A,#N/A,FALSE,"COMB_GRAPHS"}</definedName>
    <definedName name="wrn.GRAPHS." hidden="1">{#N/A,#N/A,FALSE,"ACQ_GRAPHS";#N/A,#N/A,FALSE,"T_1 GRAPHS";#N/A,#N/A,FALSE,"T_2 GRAPHS";#N/A,#N/A,FALSE,"COMB_GRAPHS"}</definedName>
    <definedName name="wrn.gross._.margin._.detail." localSheetId="0" hidden="1">{"gross_margin1",#N/A,FALSE,"Gross Margin Detail";"gross_margin2",#N/A,FALSE,"Gross Margin Detail"}</definedName>
    <definedName name="wrn.gross._.margin._.detail." hidden="1">{"gross_margin1",#N/A,FALSE,"Gross Margin Detail";"gross_margin2",#N/A,FALSE,"Gross Margin Detail"}</definedName>
    <definedName name="wrn.GUABIPET." localSheetId="0" hidden="1">{"TOTAL GUABIPET",#N/A,FALSE,"P E T";"BIRIBA",#N/A,FALSE,"P E T";"FARO",#N/A,FALSE,"P E T";"FARO FILHOTES",#N/A,FALSE,"P E T";"HEROI",#N/A,FALSE,"P E T";"MASCOTE",#N/A,FALSE,"P E T";"RUNO",#N/A,FALSE,"P E T";"TOP CAT CARNE",#N/A,FALSE,"P E T";"TOP CAT PEIXE",#N/A,FALSE,"P E T";"GORJEIO P.PRETO",#N/A,FALSE,"P E T";"GORJEIO PERIQUITO",#N/A,FALSE,"P E T";"GORJEIO CANARIO",#N/A,FALSE,"P E T";"LIMP CAT",#N/A,FALSE,"P E T";"OUTROS",#N/A,FALSE,"P E T"}</definedName>
    <definedName name="wrn.GUABIPET." hidden="1">{"TOTAL GUABIPET",#N/A,FALSE,"P E T";"BIRIBA",#N/A,FALSE,"P E T";"FARO",#N/A,FALSE,"P E T";"FARO FILHOTES",#N/A,FALSE,"P E T";"HEROI",#N/A,FALSE,"P E T";"MASCOTE",#N/A,FALSE,"P E T";"RUNO",#N/A,FALSE,"P E T";"TOP CAT CARNE",#N/A,FALSE,"P E T";"TOP CAT PEIXE",#N/A,FALSE,"P E T";"GORJEIO P.PRETO",#N/A,FALSE,"P E T";"GORJEIO PERIQUITO",#N/A,FALSE,"P E T";"GORJEIO CANARIO",#N/A,FALSE,"P E T";"LIMP CAT",#N/A,FALSE,"P E T";"OUTROS",#N/A,FALSE,"P E T"}</definedName>
    <definedName name="wrn.HANDOUT." localSheetId="0" hidden="1">{#N/A,#N/A,FALSE,"COVER PAGE";#N/A,#N/A,FALSE,"Page 2";#N/A,#N/A,FALSE,"Page 2";#N/A,#N/A,FALSE,"Page 4";#N/A,#N/A,FALSE,"Page5";#N/A,#N/A,FALSE,"Page 6";#N/A,#N/A,FALSE,"Page 7";#N/A,#N/A,FALSE,"Page 8";#N/A,#N/A,FALSE,"Page 10";#N/A,#N/A,FALSE,"Long-Term OCF Mult.";#N/A,#N/A,FALSE,"PCS Comp";#N/A,#N/A,FALSE,"OCS-CAPEX";#N/A,#N/A,FALSE,"Blank"}</definedName>
    <definedName name="wrn.HANDOUT." hidden="1">{#N/A,#N/A,FALSE,"COVER PAGE";#N/A,#N/A,FALSE,"Page 2";#N/A,#N/A,FALSE,"Page 2";#N/A,#N/A,FALSE,"Page 4";#N/A,#N/A,FALSE,"Page5";#N/A,#N/A,FALSE,"Page 6";#N/A,#N/A,FALSE,"Page 7";#N/A,#N/A,FALSE,"Page 8";#N/A,#N/A,FALSE,"Page 10";#N/A,#N/A,FALSE,"Long-Term OCF Mult.";#N/A,#N/A,FALSE,"PCS Comp";#N/A,#N/A,FALSE,"OCS-CAPEX";#N/A,#N/A,FALSE,"Blank"}</definedName>
    <definedName name="wrn.Havaianas._.e._.GDV." localSheetId="0" hidden="1">{#N/A,#N/A,FALSE,"HAVAIANAS 24";#N/A,#N/A,FALSE,"Havaianas Mês e Acum 25";#N/A,#N/A,FALSE,"Havaianas Acum 26";#N/A,#N/A,FALSE,"GRANDES VOLUMES 27";#N/A,#N/A,FALSE,"GDV Mês e Acum 28";#N/A,#N/A,FALSE,"GDV Acum 29"}</definedName>
    <definedName name="wrn.Havaianas._.e._.GDV." hidden="1">{#N/A,#N/A,FALSE,"HAVAIANAS 24";#N/A,#N/A,FALSE,"Havaianas Mês e Acum 25";#N/A,#N/A,FALSE,"Havaianas Acum 26";#N/A,#N/A,FALSE,"GRANDES VOLUMES 27";#N/A,#N/A,FALSE,"GDV Mês e Acum 28";#N/A,#N/A,FALSE,"GDV Acum 29"}</definedName>
    <definedName name="wrn.HEAT." localSheetId="0" hidden="1">{#N/A,#N/A,FALSE,"Heat";#N/A,#N/A,FALSE,"DCF";#N/A,#N/A,FALSE,"LBO";#N/A,#N/A,FALSE,"A";#N/A,#N/A,FALSE,"C";#N/A,#N/A,FALSE,"impd";#N/A,#N/A,FALSE,"Accr-Dilu"}</definedName>
    <definedName name="wrn.HEAT." hidden="1">{#N/A,#N/A,FALSE,"Heat";#N/A,#N/A,FALSE,"DCF";#N/A,#N/A,FALSE,"LBO";#N/A,#N/A,FALSE,"A";#N/A,#N/A,FALSE,"C";#N/A,#N/A,FALSE,"impd";#N/A,#N/A,FALSE,"Accr-Dilu"}</definedName>
    <definedName name="WRN.HGTR" localSheetId="0" hidden="1">{#N/A,#N/A,FALSE,"Anexo I";#N/A,#N/A,FALSE,"Anexo II";#N/A,#N/A,FALSE,"Anexo III"}</definedName>
    <definedName name="WRN.HGTR" hidden="1">{#N/A,#N/A,FALSE,"Anexo I";#N/A,#N/A,FALSE,"Anexo II";#N/A,#N/A,FALSE,"Anexo III"}</definedName>
    <definedName name="wrn.historical._.performance." localSheetId="0" hidden="1">{"historical acquirer",#N/A,FALSE,"Historical Performance";"historical target",#N/A,FALSE,"Historical Performance"}</definedName>
    <definedName name="wrn.historical._.performance." hidden="1">{"historical acquirer",#N/A,FALSE,"Historical Performance";"historical target",#N/A,FALSE,"Historical Performance"}</definedName>
    <definedName name="wrn.history." localSheetId="0" hidden="1">{#N/A,#N/A,FALSE,"model"}</definedName>
    <definedName name="wrn.history." hidden="1">{#N/A,#N/A,FALSE,"model"}</definedName>
    <definedName name="wrn.history2" localSheetId="0" hidden="1">{#N/A,#N/A,FALSE,"model"}</definedName>
    <definedName name="wrn.history2" hidden="1">{#N/A,#N/A,FALSE,"model"}</definedName>
    <definedName name="wrn.histROIC." localSheetId="0" hidden="1">{#N/A,#N/A,FALSE,"model"}</definedName>
    <definedName name="wrn.histROIC." hidden="1">{#N/A,#N/A,FALSE,"model"}</definedName>
    <definedName name="wrn.histROIC2" localSheetId="0" hidden="1">{#N/A,#N/A,FALSE,"model"}</definedName>
    <definedName name="wrn.histROIC2" hidden="1">{#N/A,#N/A,FALSE,"model"}</definedName>
    <definedName name="wrn.holding." localSheetId="0" hidden="1">{#N/A,#N/A,FALSE,"forside";#N/A,#N/A,FALSE,"ResRegn.A-kons.";#N/A,#N/A,FALSE,"Bal3112.A-kons.";#N/A,#N/A,FALSE,"Kont.a.A-kons.";#N/A,#N/A,FALSE,"Note 4-10";#N/A,#N/A,FALSE,"Noter Balanse.A-kons.";#N/A,#N/A,FALSE,"Note 17-18.A-kons. ";#N/A,#N/A,FALSE,"Note 20-22.A-kons.";#N/A,#N/A,FALSE,"Note 23 A-kons.";#N/A,#N/A,FALSE,"Note 24-31.A-kons.";#N/A,#N/A,FALSE,"Nøkkeltall"}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holding._1" localSheetId="0" hidden="1">{#N/A,#N/A,FALSE,"forside";#N/A,#N/A,FALSE,"ResRegn.A-kons.";#N/A,#N/A,FALSE,"Bal3112.A-kons.";#N/A,#N/A,FALSE,"Kont.a.A-kons.";#N/A,#N/A,FALSE,"Note 4-10";#N/A,#N/A,FALSE,"Noter Balanse.A-kons.";#N/A,#N/A,FALSE,"Note 17-18.A-kons. ";#N/A,#N/A,FALSE,"Note 20-22.A-kons.";#N/A,#N/A,FALSE,"Note 23 A-kons.";#N/A,#N/A,FALSE,"Note 24-31.A-kons.";#N/A,#N/A,FALSE,"Nøkkeltall"}</definedName>
    <definedName name="wrn.holding._1" hidden="1">{#N/A,#N/A,FALSE,"forside";#N/A,#N/A,FALSE,"ResRegn.A-kons.";#N/A,#N/A,FALSE,"Bal3112.A-kons.";#N/A,#N/A,FALSE,"Kont.a.A-kons.";#N/A,#N/A,FALSE,"Note 4-10";#N/A,#N/A,FALSE,"Noter Balanse.A-kons.";#N/A,#N/A,FALSE,"Note 17-18.A-kons. ";#N/A,#N/A,FALSE,"Note 20-22.A-kons.";#N/A,#N/A,FALSE,"Note 23 A-kons.";#N/A,#N/A,FALSE,"Note 24-31.A-kons.";#N/A,#N/A,FALSE,"Nøkkeltall"}</definedName>
    <definedName name="wrn.HRMONTH." localSheetId="0" hidden="1">{"SCH81",#N/A,FALSE,"SCH81";"SCH82",#N/A,FALSE,"SCH82"}</definedName>
    <definedName name="wrn.HRMONTH." hidden="1">{"SCH81",#N/A,FALSE,"SCH81";"SCH82",#N/A,FALSE,"SCH82"}</definedName>
    <definedName name="wrn.Hydraulic." localSheetId="0" hidden="1">{#N/A,#N/A,FALSE,"HuscoCombined-Summ";#N/A,#N/A,FALSE,"HuscoCombined-Income";#N/A,#N/A,FALSE,"HuscoCombined-Offering";#N/A,#N/A,FALSE,"HuscoCombined-Split";#N/A,#N/A,FALSE,"HuscoCombined-Mults";#N/A,#N/A,FALSE,"Husco-Summ";#N/A,#N/A,FALSE,"Husco-Income";#N/A,#N/A,FALSE,"Husco-Offering";#N/A,#N/A,FALSE,"Husco-Split";#N/A,#N/A,FALSE,"Husco-Mults";#N/A,#N/A,FALSE,"Target-Income"}</definedName>
    <definedName name="wrn.Hydraulic." hidden="1">{#N/A,#N/A,FALSE,"HuscoCombined-Summ";#N/A,#N/A,FALSE,"HuscoCombined-Income";#N/A,#N/A,FALSE,"HuscoCombined-Offering";#N/A,#N/A,FALSE,"HuscoCombined-Split";#N/A,#N/A,FALSE,"HuscoCombined-Mults";#N/A,#N/A,FALSE,"Husco-Summ";#N/A,#N/A,FALSE,"Husco-Income";#N/A,#N/A,FALSE,"Husco-Offering";#N/A,#N/A,FALSE,"Husco-Split";#N/A,#N/A,FALSE,"Husco-Mults";#N/A,#N/A,FALSE,"Target-Income"}</definedName>
    <definedName name="wrn.Hydraulic2." localSheetId="0" hidden="1">{#N/A,#N/A,FALSE,"HuscoCombined-Summ";#N/A,#N/A,FALSE,"HuscoCombined-Income";#N/A,#N/A,FALSE,"HuscoCombined-Offering";#N/A,#N/A,FALSE,"Husco-Income";#N/A,#N/A,FALSE,"TargetEngineer";#N/A,#N/A,FALSE,"TargetAcqCalc";#N/A,#N/A,FALSE,"Husco-Acq"}</definedName>
    <definedName name="wrn.Hydraulic2." hidden="1">{#N/A,#N/A,FALSE,"HuscoCombined-Summ";#N/A,#N/A,FALSE,"HuscoCombined-Income";#N/A,#N/A,FALSE,"HuscoCombined-Offering";#N/A,#N/A,FALSE,"Husco-Income";#N/A,#N/A,FALSE,"TargetEngineer";#N/A,#N/A,FALSE,"TargetAcqCalc";#N/A,#N/A,FALSE,"Husco-Acq"}</definedName>
    <definedName name="wrn.IGRONICbasicdata." localSheetId="0" hidden="1">{"IGRONIC2",#N/A,FALSE,"IG fixed RONIC";"IGRONIC1",#N/A,FALSE,"IG fixed RONIC"}</definedName>
    <definedName name="wrn.IGRONICbasicdata." hidden="1">{"IGRONIC2",#N/A,FALSE,"IG fixed RONIC";"IGRONIC1",#N/A,FALSE,"IG fixed RONIC"}</definedName>
    <definedName name="wrn.IGRONICbasicdata2" localSheetId="0" hidden="1">{"IGRONIC2",#N/A,FALSE,"IG fixed RONIC";"IGRONIC1",#N/A,FALSE,"IG fixed RONIC"}</definedName>
    <definedName name="wrn.IGRONICbasicdata2" hidden="1">{"IGRONIC2",#N/A,FALSE,"IG fixed RONIC";"IGRONIC1",#N/A,FALSE,"IG fixed RONIC"}</definedName>
    <definedName name="wrn.iIMPRESSION._.DOC." localSheetId="0"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wrn.iIMPRESSION._.DO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wrn.imp."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wrn.imp."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wrn.imp_flx." localSheetId="0" hidden="1">{#N/A,#N/A,FALSE,"CONSOLID";#N/A,#N/A,FALSE,"CIMENTO";#N/A,#N/A,FALSE,"METALURGIA";#N/A,#N/A,FALSE,"PAPEL";#N/A,#N/A,FALSE,"QUÍMICA";#N/A,#N/A,FALSE,"AGROINDL";#N/A,#N/A,FALSE,"OUTROS";#N/A,#N/A,FALSE,"REAL_ORCADO"}</definedName>
    <definedName name="wrn.imp_flx." hidden="1">{#N/A,#N/A,FALSE,"CONSOLID";#N/A,#N/A,FALSE,"CIMENTO";#N/A,#N/A,FALSE,"METALURGIA";#N/A,#N/A,FALSE,"PAPEL";#N/A,#N/A,FALSE,"QUÍMICA";#N/A,#N/A,FALSE,"AGROINDL";#N/A,#N/A,FALSE,"OUTROS";#N/A,#N/A,FALSE,"REAL_ORCADO"}</definedName>
    <definedName name="wrn.IMP01." localSheetId="0" hidden="1">{#N/A,#N/A,FALSE,"PREVISÃO DE VENDAS"}</definedName>
    <definedName name="wrn.IMP01." hidden="1">{#N/A,#N/A,FALSE,"PREVISÃO DE VENDAS"}</definedName>
    <definedName name="wrn.IMP02." localSheetId="0" hidden="1">{"IMP02",#N/A,FALSE,"PREVISÃO DE VENDAS"}</definedName>
    <definedName name="wrn.IMP02." hidden="1">{"IMP02",#N/A,FALSE,"PREVISÃO DE VENDAS"}</definedName>
    <definedName name="wrn.IMP03." localSheetId="0" hidden="1">{"IMP03",#N/A,FALSE,"PREVISÃO DE VENDAS"}</definedName>
    <definedName name="wrn.IMP03." hidden="1">{"IMP03",#N/A,FALSE,"PREVISÃO DE VENDAS"}</definedName>
    <definedName name="wrn.IMPBAL." localSheetId="0" hidden="1">{#N/A,#N/A,FALSE,"BAL-PAL";#N/A,#N/A,FALSE,"LP-PAL";#N/A,#N/A,FALSE,"BAL-PNL";#N/A,#N/A,FALSE,"LP-PNL";#N/A,#N/A,FALSE,"BAL-PNNL";#N/A,#N/A,FALSE,"LP-PNNL";#N/A,#N/A,FALSE,"BAL-PNPL";#N/A,#N/A,FALSE,"LP-PNPL"}</definedName>
    <definedName name="wrn.IMPBAL." hidden="1">{#N/A,#N/A,FALSE,"BAL-PAL";#N/A,#N/A,FALSE,"LP-PAL";#N/A,#N/A,FALSE,"BAL-PNL";#N/A,#N/A,FALSE,"LP-PNL";#N/A,#N/A,FALSE,"BAL-PNNL";#N/A,#N/A,FALSE,"LP-PNNL";#N/A,#N/A,FALSE,"BAL-PNPL";#N/A,#N/A,FALSE,"LP-PNPL"}</definedName>
    <definedName name="wrn.impostos." localSheetId="0" hidden="1">{#N/A,#N/A,FALSE,"Previa Fech";#N/A,#N/A,FALSE,"PIS.COFINS";#N/A,#N/A,FALSE,"PDD";#N/A,#N/A,FALSE,"PIRD";#N/A,#N/A,FALSE,"Contr.CT";#N/A,#N/A,FALSE,"C.Social";#N/A,#N/A,FALSE,"LALUR";#N/A,#N/A,FALSE,"LALUR_RF";#N/A,#N/A,FALSE,"Estimado(2)";#N/A,#N/A,FALSE,"Estimado-1";#N/A,#N/A,FALSE,"Comparativo";#N/A,#N/A,FALSE,"Extra-1";#N/A,#N/A,FALSE,"RET-PL."}</definedName>
    <definedName name="wrn.impostos." hidden="1">{#N/A,#N/A,FALSE,"Previa Fech";#N/A,#N/A,FALSE,"PIS.COFINS";#N/A,#N/A,FALSE,"PDD";#N/A,#N/A,FALSE,"PIRD";#N/A,#N/A,FALSE,"Contr.CT";#N/A,#N/A,FALSE,"C.Social";#N/A,#N/A,FALSE,"LALUR";#N/A,#N/A,FALSE,"LALUR_RF";#N/A,#N/A,FALSE,"Estimado(2)";#N/A,#N/A,FALSE,"Estimado-1";#N/A,#N/A,FALSE,"Comparativo";#N/A,#N/A,FALSE,"Extra-1";#N/A,#N/A,FALSE,"RET-PL."}</definedName>
    <definedName name="wrn.IMPRE." localSheetId="0" hidden="1">{#N/A,#N/A,FALSE,"GERAL";#N/A,#N/A,FALSE,"LOCAÇÃO";#N/A,#N/A,FALSE,"FRETAMENTO";#N/A,#N/A,FALSE,"CARRETAS"}</definedName>
    <definedName name="wrn.IMPRE." hidden="1">{#N/A,#N/A,FALSE,"GERAL";#N/A,#N/A,FALSE,"LOCAÇÃO";#N/A,#N/A,FALSE,"FRETAMENTO";#N/A,#N/A,FALSE,"CARRETAS"}</definedName>
    <definedName name="wrn.IMPRES." localSheetId="0" hidden="1">{#N/A,#N/A,FALSE,"FINAME_01";#N/A,#N/A,FALSE,"FINAME_02";#N/A,#N/A,FALSE,"FINAME_03";#N/A,#N/A,FALSE,"FINAME_04";#N/A,#N/A,FALSE,"FINAME_05";#N/A,#N/A,FALSE,"FINAME_06";#N/A,#N/A,FALSE,"FINAME_07";#N/A,#N/A,FALSE,"FINAME_08";#N/A,#N/A,FALSE,"RES063_01";#N/A,#N/A,FALSE,"RES063_02";#N/A,#N/A,FALSE,"RES063_03";#N/A,#N/A,FALSE,"RES063_04";#N/A,#N/A,FALSE,"RES063_05";#N/A,#N/A,FALSE,"RES063_06";#N/A,#N/A,FALSE,"RES063_07";#N/A,#N/A,FALSE,"RES063_08";#N/A,#N/A,FALSE,"FINANC. FIAT"}</definedName>
    <definedName name="wrn.IMPRES." hidden="1">{#N/A,#N/A,FALSE,"FINAME_01";#N/A,#N/A,FALSE,"FINAME_02";#N/A,#N/A,FALSE,"FINAME_03";#N/A,#N/A,FALSE,"FINAME_04";#N/A,#N/A,FALSE,"FINAME_05";#N/A,#N/A,FALSE,"FINAME_06";#N/A,#N/A,FALSE,"FINAME_07";#N/A,#N/A,FALSE,"FINAME_08";#N/A,#N/A,FALSE,"RES063_01";#N/A,#N/A,FALSE,"RES063_02";#N/A,#N/A,FALSE,"RES063_03";#N/A,#N/A,FALSE,"RES063_04";#N/A,#N/A,FALSE,"RES063_05";#N/A,#N/A,FALSE,"RES063_06";#N/A,#N/A,FALSE,"RES063_07";#N/A,#N/A,FALSE,"RES063_08";#N/A,#N/A,FALSE,"FINANC. FIAT"}</definedName>
    <definedName name="wrn.IMPRESION." localSheetId="0" hidden="1">{#N/A,#N/A,FALSE,"Hoja1";#N/A,#N/A,FALSE,"Hoja2"}</definedName>
    <definedName name="wrn.IMPRESION." hidden="1">{#N/A,#N/A,FALSE,"Hoja1";#N/A,#N/A,FALSE,"Hoja2"}</definedName>
    <definedName name="wrn.impresió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localSheetId="0" hidden="1">{#N/A,#N/A,FALSE,"FPVA_CMVMC";#N/A,#N/A,FALSE,"FPVA_FSE";#N/A,#N/A,FALSE,"FPVA_Pessoal";#N/A,#N/A,FALSE,"FPVA_Plano_Invest.";#N/A,#N/A,FALSE,"FPVA_Mapa FM";#N/A,#N/A,FALSE,"FPVA_DR";#N/A,#N/A,FALSE,"FPVA_Balanço";#N/A,#N/A,FALSE,"FPVA_Valor"}</definedName>
    <definedName name="wrn.impressao." hidden="1">{#N/A,#N/A,FALSE,"FPVA_CMVMC";#N/A,#N/A,FALSE,"FPVA_FSE";#N/A,#N/A,FALSE,"FPVA_Pessoal";#N/A,#N/A,FALSE,"FPVA_Plano_Invest.";#N/A,#N/A,FALSE,"FPVA_Mapa FM";#N/A,#N/A,FALSE,"FPVA_DR";#N/A,#N/A,FALSE,"FPVA_Balanço";#N/A,#N/A,FALSE,"FPVA_Valor"}</definedName>
    <definedName name="wrn.impressão." localSheetId="0" hidden="1">{#N/A,#N/A,FALSE,"CA_FSE";#N/A,#N/A,FALSE,"CA_Pessoal";#N/A,#N/A,FALSE,"CA_Plano_Invest.";#N/A,#N/A,FALSE,"CA_Mapa FM";#N/A,#N/A,FALSE,"CA_DR";#N/A,#N/A,FALSE,"CA_Balanço";#N/A,#N/A,FALSE,"CA_Valor"}</definedName>
    <definedName name="wrn.impressão." hidden="1">{#N/A,#N/A,FALSE,"CA_FSE";#N/A,#N/A,FALSE,"CA_Pessoal";#N/A,#N/A,FALSE,"CA_Plano_Invest.";#N/A,#N/A,FALSE,"CA_Mapa FM";#N/A,#N/A,FALSE,"CA_DR";#N/A,#N/A,FALSE,"CA_Balanço";#N/A,#N/A,FALSE,"CA_Valor"}</definedName>
    <definedName name="wrn.Impressão._.Color." localSheetId="0" hidden="1">{#N/A,#N/A,FALSE,"Custos Variáveis";#N/A,#N/A,FALSE,"TempoGraf";#N/A,#N/A,FALSE,"Custo Fixo";#N/A,#N/A,FALSE,"índices";#N/A,#N/A,FALSE,"balEnergia";#N/A,#N/A,FALSE,"E.Elétrica";#N/A,#N/A,FALSE,"ENERGIA";#N/A,#N/A,FALSE,"balvapor";#N/A,#N/A,FALSE,"Energéticos";#N/A,#N/A,FALSE,"Vapor";#N/A,#N/A,FALSE,"VAPORNOVA";#N/A,#N/A,FALSE,"AR COMP.";#N/A,#N/A,FALSE,"AguaAlimentação";#N/A,#N/A,FALSE,"AguaDesmi";#N/A,#N/A,FALSE,"Org";#N/A,#N/A,FALSE,"ETE";#N/A,#N/A,FALSE,"balEfluente";#N/A,#N/A,FALSE,"Tratamento de Efluentes";#N/A,#N/A,FALSE,"balÁgua";#N/A,#N/A,FALSE,"Tratamento Agua";#N/A,#N/A,FALSE,"Produção"}</definedName>
    <definedName name="wrn.Impressão._.Color." hidden="1">{#N/A,#N/A,FALSE,"Custos Variáveis";#N/A,#N/A,FALSE,"TempoGraf";#N/A,#N/A,FALSE,"Custo Fixo";#N/A,#N/A,FALSE,"índices";#N/A,#N/A,FALSE,"balEnergia";#N/A,#N/A,FALSE,"E.Elétrica";#N/A,#N/A,FALSE,"ENERGIA";#N/A,#N/A,FALSE,"balvapor";#N/A,#N/A,FALSE,"Energéticos";#N/A,#N/A,FALSE,"Vapor";#N/A,#N/A,FALSE,"VAPORNOVA";#N/A,#N/A,FALSE,"AR COMP.";#N/A,#N/A,FALSE,"AguaAlimentação";#N/A,#N/A,FALSE,"AguaDesmi";#N/A,#N/A,FALSE,"Org";#N/A,#N/A,FALSE,"ETE";#N/A,#N/A,FALSE,"balEfluente";#N/A,#N/A,FALSE,"Tratamento de Efluentes";#N/A,#N/A,FALSE,"balÁgua";#N/A,#N/A,FALSE,"Tratamento Agua";#N/A,#N/A,FALSE,"Produção"}</definedName>
    <definedName name="wrn.Impressão._.Fluxo._.JUN._.e._.JUL." localSheetId="0" hidden="1">{#N/A,#N/A,FALSE,"JUN";#N/A,#N/A,FALSE,"JUL"}</definedName>
    <definedName name="wrn.Impressão._.Fluxo._.JUN._.e._.JUL." hidden="1">{#N/A,#N/A,FALSE,"JUN";#N/A,#N/A,FALSE,"JUL"}</definedName>
    <definedName name="wrn.Impressão._.Preto." localSheetId="0" hidden="1">{#N/A,#N/A,FALSE,"DESCRIC";#N/A,#N/A,FALSE,"INDICE";#N/A,#N/A,FALSE,"Calculo Gcal"}</definedName>
    <definedName name="wrn.Impressão._.Preto." hidden="1">{#N/A,#N/A,FALSE,"DESCRIC";#N/A,#N/A,FALSE,"INDICE";#N/A,#N/A,FALSE,"Calculo Gcal"}</definedName>
    <definedName name="wrn.IMPRESSION._.RP2." localSheetId="0"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wrn.IMPRESSION._.RP2."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wrn.IMPRESSO." localSheetId="0" hidden="1">{#N/A,#N/A,FALSE,"Plan1";#N/A,#N/A,FALSE,"Plan2"}</definedName>
    <definedName name="wrn.IMPRESSO." hidden="1">{#N/A,#N/A,FALSE,"Plan1";#N/A,#N/A,FALSE,"Plan2"}</definedName>
    <definedName name="wrn.Impricomp." localSheetId="0" hidden="1">{#N/A,#N/A,FALSE,"RCom";#N/A,#N/A,FALSE,"RCom-Acum.";#N/A,#N/A,FALSE,"PET";#N/A,#N/A,FALSE,"PET-Acum.";#N/A,#N/A,FALSE,"Nutri";#N/A,#N/A,FALSE,"Nutri-Acum.";#N/A,#N/A,FALSE,"Laborat.";#N/A,#N/A,FALSE,"Laborat.-Acum.";#N/A,#N/A,FALSE,"Outros";#N/A,#N/A,FALSE,"Outros-Acum."}</definedName>
    <definedName name="wrn.Impricomp." hidden="1">{#N/A,#N/A,FALSE,"RCom";#N/A,#N/A,FALSE,"RCom-Acum.";#N/A,#N/A,FALSE,"PET";#N/A,#N/A,FALSE,"PET-Acum.";#N/A,#N/A,FALSE,"Nutri";#N/A,#N/A,FALSE,"Nutri-Acum.";#N/A,#N/A,FALSE,"Laborat.";#N/A,#N/A,FALSE,"Laborat.-Acum.";#N/A,#N/A,FALSE,"Outros";#N/A,#N/A,FALSE,"Outros-Acum."}</definedName>
    <definedName name="wrn.ImpriDiv." localSheetId="0" hidden="1">{#N/A,#N/A,FALSE,"RCom";#N/A,#N/A,FALSE,"RCom-Acum.";#N/A,#N/A,FALSE,"PET";#N/A,#N/A,FALSE,"Pet-Acum.";#N/A,#N/A,FALSE,"Nutri";#N/A,#N/A,FALSE,"Nutri-Acum.";#N/A,#N/A,FALSE,"Laborat.";#N/A,#N/A,FALSE,"Laborat.-Acum.";#N/A,#N/A,FALSE,"Outros";#N/A,#N/A,FALSE,"Outros-Acum."}</definedName>
    <definedName name="wrn.ImpriDiv." hidden="1">{#N/A,#N/A,FALSE,"RCom";#N/A,#N/A,FALSE,"RCom-Acum.";#N/A,#N/A,FALSE,"PET";#N/A,#N/A,FALSE,"Pet-Acum.";#N/A,#N/A,FALSE,"Nutri";#N/A,#N/A,FALSE,"Nutri-Acum.";#N/A,#N/A,FALSE,"Laborat.";#N/A,#N/A,FALSE,"Laborat.-Acum.";#N/A,#N/A,FALSE,"Outros";#N/A,#N/A,FALSE,"Outros-Acum."}</definedName>
    <definedName name="wrn.imprime." localSheetId="0"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wrn.imprime."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wrn.imprimemensal." localSheetId="0" hidden="1">{#N/A,#N/A,TRUE,"Produção";#N/A,#N/A,TRUE,"ETA";#N/A,#N/A,TRUE,"balÁgua";#N/A,#N/A,TRUE,"E.T.E";#N/A,#N/A,TRUE,"balEfluente";#N/A,#N/A,TRUE,"ETE";#N/A,#N/A,TRUE,"Graf_ETE";#N/A,#N/A,TRUE,"Org";#N/A,#N/A,TRUE,"Graf_org";#N/A,#N/A,TRUE,"Desmi";#N/A,#N/A,TRUE,"SAAC";#N/A,#N/A,TRUE,"Vapor";#N/A,#N/A,TRUE,"Calculo Gcal";#N/A,#N/A,TRUE,"Utilização";#N/A,#N/A,TRUE,"Padrões";#N/A,#N/A,TRUE,"balvapor";#N/A,#N/A,TRUE,"oleo";#N/A,#N/A,TRUE,"ocorrencias";#N/A,#N/A,TRUE,"E.Elétrica";#N/A,#N/A,TRUE,"índices";#N/A,#N/A,TRUE,"balEnergia";#N/A,#N/A,TRUE,"DESCRIC";#N/A,#N/A,TRUE,"horas";#N/A,#N/A,TRUE,"TempoGraf";#N/A,#N/A,TRUE,"R0A"}</definedName>
    <definedName name="wrn.imprimemensal." hidden="1">{#N/A,#N/A,TRUE,"Produção";#N/A,#N/A,TRUE,"ETA";#N/A,#N/A,TRUE,"balÁgua";#N/A,#N/A,TRUE,"E.T.E";#N/A,#N/A,TRUE,"balEfluente";#N/A,#N/A,TRUE,"ETE";#N/A,#N/A,TRUE,"Graf_ETE";#N/A,#N/A,TRUE,"Org";#N/A,#N/A,TRUE,"Graf_org";#N/A,#N/A,TRUE,"Desmi";#N/A,#N/A,TRUE,"SAAC";#N/A,#N/A,TRUE,"Vapor";#N/A,#N/A,TRUE,"Calculo Gcal";#N/A,#N/A,TRUE,"Utilização";#N/A,#N/A,TRUE,"Padrões";#N/A,#N/A,TRUE,"balvapor";#N/A,#N/A,TRUE,"oleo";#N/A,#N/A,TRUE,"ocorrencias";#N/A,#N/A,TRUE,"E.Elétrica";#N/A,#N/A,TRUE,"índices";#N/A,#N/A,TRUE,"balEnergia";#N/A,#N/A,TRUE,"DESCRIC";#N/A,#N/A,TRUE,"horas";#N/A,#N/A,TRUE,"TempoGraf";#N/A,#N/A,TRUE,"R0A"}</definedName>
    <definedName name="wrn.Imprimir." localSheetId="0" hidden="1">{"tabela",#N/A,FALSE,"Tabela";"decoração",#N/A,FALSE,"Decor.";"Informações",#N/A,FALSE,"Inform."}</definedName>
    <definedName name="wrn.Imprimir." hidden="1">{"tabela",#N/A,FALSE,"Tabela";"decoração",#N/A,FALSE,"Decor.";"Informações",#N/A,FALSE,"Inform."}</definedName>
    <definedName name="wrn.Imprimir._.seções." localSheetId="0"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wrn.Imprimir._.seções."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wrn.Inad._.Unidade._.OTN." localSheetId="0" hidden="1">{#N/A,#N/A,FALSE,"Inad Unidade-OTN"}</definedName>
    <definedName name="wrn.Inad._.Unidade._.OTN." hidden="1">{#N/A,#N/A,FALSE,"Inad Unidade-OTN"}</definedName>
    <definedName name="wrn.Inad._.Unidade._.real." localSheetId="0" hidden="1">{#N/A,#N/A,FALSE,"Inad Unidade-R$"}</definedName>
    <definedName name="wrn.Inad._.Unidade._.real." hidden="1">{#N/A,#N/A,FALSE,"Inad Unidade-R$"}</definedName>
    <definedName name="wrn.Inadimplencia._.Absoluta." localSheetId="0" hidden="1">{#N/A,#N/A,FALSE,"Inadimplencia Absoluta"}</definedName>
    <definedName name="wrn.Inadimplencia._.Absoluta." hidden="1">{#N/A,#N/A,FALSE,"Inadimplencia Absoluta"}</definedName>
    <definedName name="wrn.Inadimplencia._.Relativa." localSheetId="0" hidden="1">{#N/A,#N/A,FALSE,"Inadimplencia Relativa"}</definedName>
    <definedName name="wrn.Inadimplencia._.Relativa." hidden="1">{#N/A,#N/A,FALSE,"Inadimplencia Relativa"}</definedName>
    <definedName name="wrn.Income._.Statement." localSheetId="0" hidden="1">{#N/A,#N/A,FALSE,"Report Print"}</definedName>
    <definedName name="wrn.Income._.Statement." hidden="1">{#N/A,#N/A,FALSE,"Report Print"}</definedName>
    <definedName name="wrn.INDICADORES." localSheetId="0" hidden="1">{"PARTE1",#N/A,FALSE,"Plan1"}</definedName>
    <definedName name="wrn.INDICADORES." hidden="1">{"PARTE1",#N/A,FALSE,"Plan1"}</definedName>
    <definedName name="wrn.Indicadores._.de._.SSCA." localSheetId="0" hidden="1">{#N/A,#N/A,FALSE,"Plan3";#N/A,#N/A,FALSE,"Plan2";#N/A,#N/A,FALSE,"Plan1"}</definedName>
    <definedName name="wrn.Indicadores._.de._.SSCA." hidden="1">{#N/A,#N/A,FALSE,"Plan3";#N/A,#N/A,FALSE,"Plan2";#N/A,#N/A,FALSE,"Plan1"}</definedName>
    <definedName name="wrn.Industry.xls." localSheetId="0" hidden="1">{#N/A,#N/A,FALSE,"Earnings";#N/A,#N/A,FALSE,"Overview";#N/A,#N/A,FALSE,"Summary";#N/A,#N/A,FALSE,"Summary II";#N/A,#N/A,FALSE,"R&amp;D";#N/A,#N/A,FALSE,"R&amp;D Forecast";#N/A,#N/A,FALSE,"Tax Adj";#N/A,#N/A,FALSE,"Goodwill";#N/A,#N/A,FALSE,"FX ";#N/A,#N/A,FALSE,"Consolidation";#N/A,#N/A,FALSE,"Provisions"}</definedName>
    <definedName name="wrn.Industry.xls." hidden="1">{#N/A,#N/A,FALSE,"Earnings";#N/A,#N/A,FALSE,"Overview";#N/A,#N/A,FALSE,"Summary";#N/A,#N/A,FALSE,"Summary II";#N/A,#N/A,FALSE,"R&amp;D";#N/A,#N/A,FALSE,"R&amp;D Forecast";#N/A,#N/A,FALSE,"Tax Adj";#N/A,#N/A,FALSE,"Goodwill";#N/A,#N/A,FALSE,"FX ";#N/A,#N/A,FALSE,"Consolidation";#N/A,#N/A,FALSE,"Provisions"}</definedName>
    <definedName name="wrn.Infectious._.Diseases." localSheetId="0" hidden="1">{#N/A,#N/A,FALSE,"Anti";#N/A,#N/A,FALSE,"Cefa";#N/A,#N/A,FALSE,"Ceph";#N/A,#N/A,FALSE,"Cefp";#N/A,#N/A,FALSE,"Cefe";#N/A,#N/A,FALSE,"Pens";#N/A,#N/A,FALSE,"Ampi";#N/A,#N/A,FALSE,"Amox";#N/A,#N/A,FALSE,"Isox";#N/A,#N/A,FALSE,"Aztr";#N/A,#N/A,FALSE,"Videx";#N/A,#N/A,FALSE,"Zerit"}</definedName>
    <definedName name="wrn.Infectious._.Diseases." hidden="1">{#N/A,#N/A,FALSE,"Anti";#N/A,#N/A,FALSE,"Cefa";#N/A,#N/A,FALSE,"Ceph";#N/A,#N/A,FALSE,"Cefp";#N/A,#N/A,FALSE,"Cefe";#N/A,#N/A,FALSE,"Pens";#N/A,#N/A,FALSE,"Ampi";#N/A,#N/A,FALSE,"Amox";#N/A,#N/A,FALSE,"Isox";#N/A,#N/A,FALSE,"Aztr";#N/A,#N/A,FALSE,"Videx";#N/A,#N/A,FALSE,"Zerit"}</definedName>
    <definedName name="wrn.INFMES." localSheetId="0" hidden="1">{#N/A,#N/A,FALSE,"ENERGIA";#N/A,#N/A,FALSE,"PERDIDAS";#N/A,#N/A,FALSE,"CLIENTES";#N/A,#N/A,FALSE,"ESTADO";#N/A,#N/A,FALSE,"TECNICA"}</definedName>
    <definedName name="wrn.INFMES." hidden="1">{#N/A,#N/A,FALSE,"ENERGIA";#N/A,#N/A,FALSE,"PERDIDAS";#N/A,#N/A,FALSE,"CLIENTES";#N/A,#N/A,FALSE,"ESTADO";#N/A,#N/A,FALSE,"TECNICA"}</definedName>
    <definedName name="wrn.Informe._.Mensual." localSheetId="0"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Mensual."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NOVIEMBRE." localSheetId="0"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INFORME._.NOVIEMBRE."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Informe._.RLI." localSheetId="0" hidden="1">{#N/A,#N/A,TRUE,"MEMO";#N/A,#N/A,TRUE,"PARAMETROS";#N/A,#N/A,TRUE,"RLI ";#N/A,#N/A,TRUE,"IMPTO.DET.";#N/A,#N/A,TRUE,"FUT-FUNT";#N/A,#N/A,TRUE,"CPI-PATR.";#N/A,#N/A,TRUE,"CM CPI";#N/A,#N/A,TRUE,"PROV";#N/A,#N/A,TRUE,"A FIJO";#N/A,#N/A,TRUE,"LEASING";#N/A,#N/A,TRUE,"VPP";#N/A,#N/A,TRUE,"PPM";#N/A,#N/A,TRUE,"OTROS"}</definedName>
    <definedName name="wrn.Informe._.RLI." hidden="1">{#N/A,#N/A,TRUE,"MEMO";#N/A,#N/A,TRUE,"PARAMETROS";#N/A,#N/A,TRUE,"RLI ";#N/A,#N/A,TRUE,"IMPTO.DET.";#N/A,#N/A,TRUE,"FUT-FUNT";#N/A,#N/A,TRUE,"CPI-PATR.";#N/A,#N/A,TRUE,"CM CPI";#N/A,#N/A,TRUE,"PROV";#N/A,#N/A,TRUE,"A FIJO";#N/A,#N/A,TRUE,"LEASING";#N/A,#N/A,TRUE,"VPP";#N/A,#N/A,TRUE,"PPM";#N/A,#N/A,TRUE,"OTROS"}</definedName>
    <definedName name="wrn.input._.sheet." localSheetId="0" hidden="1">{#N/A,#N/A,FALSE,"TICKERS INPUT SHEET"}</definedName>
    <definedName name="wrn.input._.sheet." hidden="1">{#N/A,#N/A,FALSE,"TICKERS INPUT SHEET"}</definedName>
    <definedName name="wrn.Inputdata." localSheetId="0" hidden="1">{"Header",#N/A,FALSE,"Header";"CAF",#N/A,FALSE,"CAF";"mcostm",#N/A,FALSE,"MCOSTM 1A";"slopes",#N/A,FALSE,"Slopes";"blocksA4",#N/A,FALSE,"Block Limits";"data",#N/A,FALSE,"WMC DATA";"csvoutput",#N/A,FALSE,"DOM100.csv"}</definedName>
    <definedName name="wrn.Inputdata." hidden="1">{"Header",#N/A,FALSE,"Header";"CAF",#N/A,FALSE,"CAF";"mcostm",#N/A,FALSE,"MCOSTM 1A";"slopes",#N/A,FALSE,"Slopes";"blocksA4",#N/A,FALSE,"Block Limits";"data",#N/A,FALSE,"WMC DATA";"csvoutput",#N/A,FALSE,"DOM100.csv"}</definedName>
    <definedName name="wrn.Inputs." localSheetId="0" hidden="1">{"Inputs",#N/A,TRUE,"North America";"Inputs",#N/A,TRUE,"Europe";"Inputs",#N/A,TRUE,"Asia Pacific";"Inputs",#N/A,TRUE,"Latin America";"Inputs",#N/A,TRUE,"Wireless"}</definedName>
    <definedName name="wrn.Inputs." hidden="1">{"Inputs",#N/A,TRUE,"North America";"Inputs",#N/A,TRUE,"Europe";"Inputs",#N/A,TRUE,"Asia Pacific";"Inputs",#N/A,TRUE,"Latin America";"Inputs",#N/A,TRUE,"Wireless"}</definedName>
    <definedName name="wrn.Instructor._.Tips." localSheetId="0" hidden="1">{"Area 1",#N/A,TRUE,"Area";"Bar 1",#N/A,TRUE,"Area";"Salomon Bar 1",#N/A,TRUE,"Area";"Stacked Bar 1",#N/A,TRUE,"Area";"Stacked Bar 100 1",#N/A,TRUE,"Area";"Stacked Col 1",#N/A,TRUE,"Area";"Stacked Col 100 1",#N/A,TRUE,"Area";"HiLow 1",#N/A,TRUE,"Area";"Line 1",#N/A,TRUE,"Area";"Scatter 1",#N/A,TRUE,"Area";"ColLine 1",#N/A,TRUE,"Area";"Scatterline 1",#N/A,TRUE,"Area";"Football 1",#N/A,TRUE,"Area";"DAPS 1",#N/A,TRUE,"Area";"Rover 1",#N/A,TRUE,"Area";"Exchange 1",#N/A,TRUE,"Area";"Histogram 1",#N/A,TRUE,"Area";"Price Vol 1",#N/A,TRUE,"Area";"Interactive 1",#N/A,TRUE,"Area";"Column 1",#N/A,TRUE,"Area";"League 1",#N/A,TRUE,"Area";"Pie 1",#N/A,TRUE,"Area"}</definedName>
    <definedName name="wrn.Instructor._.Tips." hidden="1">{"Area 1",#N/A,TRUE,"Area";"Bar 1",#N/A,TRUE,"Area";"Salomon Bar 1",#N/A,TRUE,"Area";"Stacked Bar 1",#N/A,TRUE,"Area";"Stacked Bar 100 1",#N/A,TRUE,"Area";"Stacked Col 1",#N/A,TRUE,"Area";"Stacked Col 100 1",#N/A,TRUE,"Area";"HiLow 1",#N/A,TRUE,"Area";"Line 1",#N/A,TRUE,"Area";"Scatter 1",#N/A,TRUE,"Area";"ColLine 1",#N/A,TRUE,"Area";"Scatterline 1",#N/A,TRUE,"Area";"Football 1",#N/A,TRUE,"Area";"DAPS 1",#N/A,TRUE,"Area";"Rover 1",#N/A,TRUE,"Area";"Exchange 1",#N/A,TRUE,"Area";"Histogram 1",#N/A,TRUE,"Area";"Price Vol 1",#N/A,TRUE,"Area";"Interactive 1",#N/A,TRUE,"Area";"Column 1",#N/A,TRUE,"Area";"League 1",#N/A,TRUE,"Area";"Pie 1",#N/A,TRUE,"Area"}</definedName>
    <definedName name="wrn.INT.._.MELLOMV." localSheetId="0" hidden="1">{#N/A,#N/A,FALSE,"Skjema 6.5"}</definedName>
    <definedName name="wrn.INT.._.MELLOMV." hidden="1">{#N/A,#N/A,FALSE,"Skjema 6.5"}</definedName>
    <definedName name="wrn.INT.._.MELLOMV._1" localSheetId="0" hidden="1">{#N/A,#N/A,FALSE,"Skjema 6.5"}</definedName>
    <definedName name="wrn.INT.._.MELLOMV._1" hidden="1">{#N/A,#N/A,FALSE,"Skjema 6.5"}</definedName>
    <definedName name="wrn.Integral." localSheetId="0" hidden="1">{#N/A,#N/A,FALSE,"Holding";#N/A,#N/A,FALSE,"Acomp";#N/A,#N/A,FALSE,"Dre_ger";#N/A,#N/A,FALSE,"Atividade";#N/A,#N/A,FALSE,"Balancete"}</definedName>
    <definedName name="wrn.Integral." hidden="1">{#N/A,#N/A,FALSE,"Holding";#N/A,#N/A,FALSE,"Acomp";#N/A,#N/A,FALSE,"Dre_ger";#N/A,#N/A,FALSE,"Atividade";#N/A,#N/A,FALSE,"Balancete"}</definedName>
    <definedName name="wrn.Internetworking." localSheetId="0" hidden="1">{#N/A,#N/A,FALSE,"KPI";#N/A,#N/A,FALSE,"Revenue";#N/A,#N/A,FALSE,"Op_Income";#N/A,#N/A,FALSE,"Net_Income";#N/A,#N/A,FALSE,"CASH FLOW";#N/A,#N/A,FALSE,"CF ACT";#N/A,#N/A,FALSE,"CAP EXP";#N/A,#N/A,FALSE,"INVESTMENT";#N/A,#N/A,FALSE,"Inv_Act";#N/A,#N/A,FALSE,"Cost of Sales";#N/A,#N/A,FALSE,"Sell Exp";#N/A,#N/A,FALSE,"Gen &amp; Admin";#N/A,#N/A,FALSE,"Depr";#N/A,#N/A,FALSE,"Oper Exp";#N/A,#N/A,FALSE,"REV_SEGM";#N/A,#N/A,FALSE,"OP_INC_SEG"}</definedName>
    <definedName name="wrn.Internetworking." hidden="1">{#N/A,#N/A,FALSE,"KPI";#N/A,#N/A,FALSE,"Revenue";#N/A,#N/A,FALSE,"Op_Income";#N/A,#N/A,FALSE,"Net_Income";#N/A,#N/A,FALSE,"CASH FLOW";#N/A,#N/A,FALSE,"CF ACT";#N/A,#N/A,FALSE,"CAP EXP";#N/A,#N/A,FALSE,"INVESTMENT";#N/A,#N/A,FALSE,"Inv_Act";#N/A,#N/A,FALSE,"Cost of Sales";#N/A,#N/A,FALSE,"Sell Exp";#N/A,#N/A,FALSE,"Gen &amp; Admin";#N/A,#N/A,FALSE,"Depr";#N/A,#N/A,FALSE,"Oper Exp";#N/A,#N/A,FALSE,"REV_SEGM";#N/A,#N/A,FALSE,"OP_INC_SEG"}</definedName>
    <definedName name="wrn.INTERNO." localSheetId="0" hidden="1">{"capa",#N/A,FALSE,"capa";"RES",#N/A,FALSE,"RESULTADO";"REALIZ97",#N/A,FALSE,"RES97";"BAL",#N/A,FALSE,"BAL.PATRIM";"BALREALIZ",#N/A,FALSE,"BAL97"}</definedName>
    <definedName name="wrn.INTERNO." hidden="1">{"capa",#N/A,FALSE,"capa";"RES",#N/A,FALSE,"RESULTADO";"REALIZ97",#N/A,FALSE,"RES97";"BAL",#N/A,FALSE,"BAL.PATRIM";"BALREALIZ",#N/A,FALSE,"BAL97"}</definedName>
    <definedName name="wrn.INVESTIMENTOS._.CORRENTES." localSheetId="0" hidden="1">{#N/A,#N/A,FALSE,"Suprimentos";#N/A,#N/A,FALSE,"Medicina e Segurança";#N/A,#N/A,FALSE,"Administração";#N/A,#N/A,FALSE,"Meio Ambiente";#N/A,#N/A,FALSE,"Operação (Mina)";#N/A,#N/A,FALSE,"Operação (Porto)"}</definedName>
    <definedName name="wrn.INVESTIMENTOS._.CORRENTES." hidden="1">{#N/A,#N/A,FALSE,"Suprimentos";#N/A,#N/A,FALSE,"Medicina e Segurança";#N/A,#N/A,FALSE,"Administração";#N/A,#N/A,FALSE,"Meio Ambiente";#N/A,#N/A,FALSE,"Operação (Mina)";#N/A,#N/A,FALSE,"Operação (Porto)"}</definedName>
    <definedName name="wrn.IPIX." localSheetId="0" hidden="1">{#N/A,#N/A,FALSE,"Report Print"}</definedName>
    <definedName name="wrn.IPIX." hidden="1">{#N/A,#N/A,FALSE,"Report Print"}</definedName>
    <definedName name="wrn.ipovalue." localSheetId="0" hidden="1">{#N/A,#N/A,FALSE,"puboff";#N/A,#N/A,FALSE,"valuation";#N/A,#N/A,FALSE,"finanalsis";#N/A,#N/A,FALSE,"split";#N/A,#N/A,FALSE,"ownership"}</definedName>
    <definedName name="wrn.ipovalue." hidden="1">{#N/A,#N/A,FALSE,"puboff";#N/A,#N/A,FALSE,"valuation";#N/A,#N/A,FALSE,"finanalsis";#N/A,#N/A,FALSE,"split";#N/A,#N/A,FALSE,"ownership"}</definedName>
    <definedName name="wrn.IQRCGMES."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2.xls"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2.xl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RENDA." localSheetId="0" hidden="1">{#N/A,#N/A,FALSE,"IRENDA"}</definedName>
    <definedName name="wrn.IRENDA." hidden="1">{#N/A,#N/A,FALSE,"IRENDA"}</definedName>
    <definedName name="wrn.IS._.BS." localSheetId="0" hidden="1">{#N/A,#N/A,FALSE,"Income State.";#N/A,#N/A,FALSE,"B-S"}</definedName>
    <definedName name="wrn.IS._.BS." hidden="1">{#N/A,#N/A,FALSE,"Income State.";#N/A,#N/A,FALSE,"B-S"}</definedName>
    <definedName name="wrn.Japan_Capers_Ed._.Pub." localSheetId="0" hidden="1">{"Japan_Capers_Ed_Pub",#N/A,FALSE,"DI 2 YEAR MASTER SCHEDULE"}</definedName>
    <definedName name="wrn.Japan_Capers_Ed._.Pub." hidden="1">{"Japan_Capers_Ed_Pub",#N/A,FALSE,"DI 2 YEAR MASTER SCHEDULE"}</definedName>
    <definedName name="wrn.JOGO_CONSOLIDADO." localSheetId="0" hidden="1">{#N/A,#N/A,TRUE,"Consolidado";#N/A,#N/A,TRUE,"Laticínios";#N/A,#N/A,TRUE,"Frangos";#N/A,#N/A,TRUE,"Suínos";#N/A,#N/A,TRUE,"Peru";#N/A,#N/A,TRUE,"Carnes";#N/A,#N/A,TRUE,"Suco";#N/A,#N/A,TRUE,"Batata"}</definedName>
    <definedName name="wrn.JOGO_CONSOLIDADO." hidden="1">{#N/A,#N/A,TRUE,"Consolidado";#N/A,#N/A,TRUE,"Laticínios";#N/A,#N/A,TRUE,"Frangos";#N/A,#N/A,TRUE,"Suínos";#N/A,#N/A,TRUE,"Peru";#N/A,#N/A,TRUE,"Carnes";#N/A,#N/A,TRUE,"Suco";#N/A,#N/A,TRUE,"Batata"}</definedName>
    <definedName name="wrn.JUINTI._.IRENDA." localSheetId="0" hidden="1">{"Planil_IR",#N/A,FALSE,"BALJUN97";"Financeiras_Líquidas",#N/A,FALSE,"BALJUN97"}</definedName>
    <definedName name="wrn.JUINTI._.IRENDA." hidden="1">{"Planil_IR",#N/A,FALSE,"BALJUN97";"Financeiras_Líquidas",#N/A,FALSE,"BALJUN97"}</definedName>
    <definedName name="wrn.julio24." localSheetId="0" hidden="1">{#N/A,#N/A,FALSE,"310.1";#N/A,#N/A,FALSE,"321.1";#N/A,#N/A,FALSE,"320.3";#N/A,#N/A,FALSE,"330.1"}</definedName>
    <definedName name="wrn.julio24." hidden="1">{#N/A,#N/A,FALSE,"310.1";#N/A,#N/A,FALSE,"321.1";#N/A,#N/A,FALSE,"320.3";#N/A,#N/A,FALSE,"330.1"}</definedName>
    <definedName name="wrn.June." localSheetId="0" hidden="1">{"det (May)",#N/A,FALSE,"June";"sum (MAY YTD)",#N/A,FALSE,"June YTD"}</definedName>
    <definedName name="wrn.June." hidden="1">{"det (May)",#N/A,FALSE,"June";"sum (MAY YTD)",#N/A,FALSE,"June YTD"}</definedName>
    <definedName name="wrn.junk" localSheetId="0"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junk"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junk2" localSheetId="0"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junk2"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Junta._.Principal." localSheetId="0" hidden="1">{#N/A,#N/A,FALSE,"VENTAS";#N/A,#N/A,FALSE,"U. BRUTA";#N/A,#N/A,FALSE,"G. PERSONAL";#N/A,#N/A,FALSE,"G. OPERACION";#N/A,#N/A,FALSE,"G. DEPYAM";#N/A,#N/A,FALSE,"INGRESOS";#N/A,#N/A,FALSE,"G.o P.1";#N/A,#N/A,FALSE,"3%Informe Junta";#N/A,#N/A,FALSE,"P Y G (2)";#N/A,#N/A,FALSE,"CART. PROV.";#N/A,#N/A,FALSE,"Usecmes";#N/A,#N/A,FALSE,"Usecacu"}</definedName>
    <definedName name="wrn.Junta._.Principal." hidden="1">{#N/A,#N/A,FALSE,"VENTAS";#N/A,#N/A,FALSE,"U. BRUTA";#N/A,#N/A,FALSE,"G. PERSONAL";#N/A,#N/A,FALSE,"G. OPERACION";#N/A,#N/A,FALSE,"G. DEPYAM";#N/A,#N/A,FALSE,"INGRESOS";#N/A,#N/A,FALSE,"G.o P.1";#N/A,#N/A,FALSE,"3%Informe Junta";#N/A,#N/A,FALSE,"P Y G (2)";#N/A,#N/A,FALSE,"CART. PROV.";#N/A,#N/A,FALSE,"Usecmes";#N/A,#N/A,FALSE,"Usecacu"}</definedName>
    <definedName name="wrn.K3._.Annual." localSheetId="0" hidden="1">{"K3Cash",#N/A,FALSE,"Ann";"K3Income",#N/A,FALSE,"Ann";"K3Educ",#N/A,FALSE,"Ann";"K3media",#N/A,FALSE,"Ann";"K3Info",#N/A,FALSE,"Ann";"K3Valuation",#N/A,FALSE,"Ann"}</definedName>
    <definedName name="wrn.K3._.Annual." hidden="1">{"K3Cash",#N/A,FALSE,"Ann";"K3Income",#N/A,FALSE,"Ann";"K3Educ",#N/A,FALSE,"Ann";"K3media",#N/A,FALSE,"Ann";"K3Info",#N/A,FALSE,"Ann";"K3Valuation",#N/A,FALSE,"Ann"}</definedName>
    <definedName name="wrn.K3._.Quarterly." localSheetId="0" hidden="1">{"K3 first",#N/A,FALSE,"Qtr.";"K3 second",#N/A,FALSE,"Qtr.";"K3 Third",#N/A,FALSE,"Qtr.";"K3 Fourth",#N/A,FALSE,"Qtr.";"K3 Full",#N/A,FALSE,"Qtr."}</definedName>
    <definedName name="wrn.K3._.Quarterly." hidden="1">{"K3 first",#N/A,FALSE,"Qtr.";"K3 second",#N/A,FALSE,"Qtr.";"K3 Third",#N/A,FALSE,"Qtr.";"K3 Fourth",#N/A,FALSE,"Qtr.";"K3 Full",#N/A,FALSE,"Qtr."}</definedName>
    <definedName name="wrn.KEYFIN." localSheetId="0" hidden="1">{"SCH49",#N/A,FALSE,"eva"}</definedName>
    <definedName name="wrn.KEYFIN." hidden="1">{"SCH49",#N/A,FALSE,"eva"}</definedName>
    <definedName name="wrn.kleyner." localSheetId="0" hidden="1">{#N/A,#N/A,TRUE,"Equity Summary Sheet";#N/A,#N/A,TRUE,"Feedstock Prices";#N/A,#N/A,TRUE,"Disburse";#N/A,#N/A,TRUE,"Feedstock";#N/A,#N/A,TRUE,"Operating";#N/A,#N/A,TRUE,"Market-IFC";#N/A,#N/A,TRUE,"Pricing";#N/A,#N/A,TRUE,"Operating Costs";#N/A,#N/A,TRUE,"Sales - Trend";#N/A,#N/A,TRUE,"PPE-Dep'n";#N/A,#N/A,TRUE,"Oper. Costs";#N/A,#N/A,TRUE,"BS Items";#N/A,#N/A,TRUE,"Debt";#N/A,#N/A,TRUE,"No Expansion";#N/A,#N/A,TRUE,"Sensitivity";#N/A,#N/A,TRUE,"Fin. Stat.";#N/A,#N/A,TRUE,"IRR";#N/A,#N/A,TRUE,"Ratios";#N/A,#N/A,TRUE,"Assumptions";#N/A,#N/A,TRUE,"Summary";#N/A,#N/A,TRUE,"Dividends"}</definedName>
    <definedName name="wrn.kleyner." hidden="1">{#N/A,#N/A,TRUE,"Equity Summary Sheet";#N/A,#N/A,TRUE,"Feedstock Prices";#N/A,#N/A,TRUE,"Disburse";#N/A,#N/A,TRUE,"Feedstock";#N/A,#N/A,TRUE,"Operating";#N/A,#N/A,TRUE,"Market-IFC";#N/A,#N/A,TRUE,"Pricing";#N/A,#N/A,TRUE,"Operating Costs";#N/A,#N/A,TRUE,"Sales - Trend";#N/A,#N/A,TRUE,"PPE-Dep'n";#N/A,#N/A,TRUE,"Oper. Costs";#N/A,#N/A,TRUE,"BS Items";#N/A,#N/A,TRUE,"Debt";#N/A,#N/A,TRUE,"No Expansion";#N/A,#N/A,TRUE,"Sensitivity";#N/A,#N/A,TRUE,"Fin. Stat.";#N/A,#N/A,TRUE,"IRR";#N/A,#N/A,TRUE,"Ratios";#N/A,#N/A,TRUE,"Assumptions";#N/A,#N/A,TRUE,"Summary";#N/A,#N/A,TRUE,"Dividends"}</definedName>
    <definedName name="wrn.kriall." localSheetId="0" hidden="1">{"kricash",#N/A,FALSE,"INC";"kriinc",#N/A,FALSE,"INC";"krimiami",#N/A,FALSE,"INC";"kriother",#N/A,FALSE,"INC";"kripapers",#N/A,FALSE,"INC"}</definedName>
    <definedName name="wrn.kriall." hidden="1">{"kricash",#N/A,FALSE,"INC";"kriinc",#N/A,FALSE,"INC";"krimiami",#N/A,FALSE,"INC";"kriother",#N/A,FALSE,"INC";"kripapers",#N/A,FALSE,"INC"}</definedName>
    <definedName name="wrn.Latent._.Demand._.Inputs." localSheetId="0" hidden="1">{#N/A,#N/A,FALSE,"Latent"}</definedName>
    <definedName name="wrn.Latent._.Demand._.Inputs." hidden="1">{#N/A,#N/A,FALSE,"Latent"}</definedName>
    <definedName name="wrn.Latin._.America." localSheetId="0" hidden="1">{"rawdata",#N/A,TRUE,"CANTV";"in",#N/A,TRUE,"CANTV";"rawdata",#N/A,TRUE,"Entel";"in",#N/A,TRUE,"Entel";"rawdata",#N/A,TRUE,"TBra";"in",#N/A,TRUE,"TBra";"rawdata",#N/A,TRUE,"TArg";"in",#N/A,TRUE,"TArg";"rawdata",#N/A,TRUE,"TdArg";"in",#N/A,TRUE,"TdArg";"rawdata",#N/A,TRUE,"TdPer";"in",#N/A,TRUE,"TdPer";"rawdata",#N/A,TRUE,"CTC";"in",#N/A,TRUE,"CTC";"rawdata",#N/A,TRUE,"TMX";"in",#N/A,TRUE,"TMX"}</definedName>
    <definedName name="wrn.Latin._.America." hidden="1">{"rawdata",#N/A,TRUE,"CANTV";"in",#N/A,TRUE,"CANTV";"rawdata",#N/A,TRUE,"Entel";"in",#N/A,TRUE,"Entel";"rawdata",#N/A,TRUE,"TBra";"in",#N/A,TRUE,"TBra";"rawdata",#N/A,TRUE,"TArg";"in",#N/A,TRUE,"TArg";"rawdata",#N/A,TRUE,"TdArg";"in",#N/A,TRUE,"TdArg";"rawdata",#N/A,TRUE,"TdPer";"in",#N/A,TRUE,"TdPer";"rawdata",#N/A,TRUE,"CTC";"in",#N/A,TRUE,"CTC";"rawdata",#N/A,TRUE,"TMX";"in",#N/A,TRUE,"TMX"}</definedName>
    <definedName name="wrn.LEVFER." localSheetId="0" hidden="1">{#N/A,#N/A,FALSE,"LEVFER V2 P";#N/A,#N/A,FALSE,"LEVFER V2 P10%"}</definedName>
    <definedName name="wrn.LEVFER." hidden="1">{#N/A,#N/A,FALSE,"LEVFER V2 P";#N/A,#N/A,FALSE,"LEVFER V2 P10%"}</definedName>
    <definedName name="wrn.lh97." localSheetId="0" hidden="1">{"RETRO",#N/A,FALSE,"Ret";"retro",#N/A,FALSE,"Ret_RO";"retp",#N/A,FALSE,"Ret_P";"livro",#N/A,FALSE,"Livr_RO";"livp",#N/A,FALSE,"Livr_P";"puro",#N/A,FALSE,"Pu_RO";"pup",#N/A,FALSE,"Pu_P";"stocro",#N/A,FALSE,"Stock_RO";"stocp",#N/A,FALSE,"Stock_P";"vitro",#N/A,FALSE,"Vitr-RO";"vitp",#N/A,FALSE,"Vitr-P";"destro",#N/A,FALSE,"Dest_RO";"destp",#N/A,FALSE,"Dest_P"}</definedName>
    <definedName name="wrn.lh97." hidden="1">{"RETRO",#N/A,FALSE,"Ret";"retro",#N/A,FALSE,"Ret_RO";"retp",#N/A,FALSE,"Ret_P";"livro",#N/A,FALSE,"Livr_RO";"livp",#N/A,FALSE,"Livr_P";"puro",#N/A,FALSE,"Pu_RO";"pup",#N/A,FALSE,"Pu_P";"stocro",#N/A,FALSE,"Stock_RO";"stocp",#N/A,FALSE,"Stock_P";"vitro",#N/A,FALSE,"Vitr-RO";"vitp",#N/A,FALSE,"Vitr-P";"destro",#N/A,FALSE,"Dest_RO";"destp",#N/A,FALSE,"Dest_P"}</definedName>
    <definedName name="wrn.Lojas._.por._.Aluguel._.Real." localSheetId="0" hidden="1">{#N/A,#N/A,FALSE,"Lojas por Aluguel (R$)"}</definedName>
    <definedName name="wrn.Lojas._.por._.Aluguel._.Real." hidden="1">{#N/A,#N/A,FALSE,"Lojas por Aluguel (R$)"}</definedName>
    <definedName name="wrn.Lojas._.por._.Faturamento._.real." localSheetId="0" hidden="1">{#N/A,#N/A,FALSE,"Lojas por Faturamento (R$)"}</definedName>
    <definedName name="wrn.Lojas._.por._.Faturamento._.real." hidden="1">{#N/A,#N/A,FALSE,"Lojas por Faturamento (R$)"}</definedName>
    <definedName name="wrn.LTV._.Output." localSheetId="0" hidden="1">{"LTV Output",#N/A,FALSE,"Output"}</definedName>
    <definedName name="wrn.LTV._.Output." hidden="1">{"LTV Output",#N/A,FALSE,"Output"}</definedName>
    <definedName name="wrn.Main_Stats." localSheetId="0" hidden="1">{"JVSumm_Report",#N/A,FALSE,"JV Summ";"Newman_Report",#N/A,FALSE,"Output - 7";"Yandi_Report",#N/A,FALSE,"Output - 8"}</definedName>
    <definedName name="wrn.Main_Stats." hidden="1">{"JVSumm_Report",#N/A,FALSE,"JV Summ";"Newman_Report",#N/A,FALSE,"Output - 7";"Yandi_Report",#N/A,FALSE,"Output - 8"}</definedName>
    <definedName name="wrn.Maine." localSheetId="0" hidden="1">{"Assumptions",#N/A,TRUE,"Assumptions";"Income",#N/A,TRUE,"Income";"Balance",#N/A,TRUE,"Balance"}</definedName>
    <definedName name="wrn.Maine." hidden="1">{"Assumptions",#N/A,TRUE,"Assumptions";"Income",#N/A,TRUE,"Income";"Balance",#N/A,TRUE,"Balance"}</definedName>
    <definedName name="wrn.ManT2." localSheetId="0" hidden="1">{#N/A,#N/A,FALSE,"Manchester T2";#N/A,#N/A,FALSE,"Sub Man2";#N/A,#N/A,FALSE,"Tax Man2";#N/A,#N/A,FALSE,"TT Man2"}</definedName>
    <definedName name="wrn.ManT2." hidden="1">{#N/A,#N/A,FALSE,"Manchester T2";#N/A,#N/A,FALSE,"Sub Man2";#N/A,#N/A,FALSE,"Tax Man2";#N/A,#N/A,FALSE,"TT Man2"}</definedName>
    <definedName name="wrn.Mapa._.de._.Aluguel._.Analitico." localSheetId="0" hidden="1">{#N/A,#N/A,FALSE,"Mapa de Aluguel - Analítico"}</definedName>
    <definedName name="wrn.Mapa._.de._.Aluguel._.Analitico." hidden="1">{#N/A,#N/A,FALSE,"Mapa de Aluguel - Analítico"}</definedName>
    <definedName name="wrn.Mapa._.de._.Aluguel._.Sintetico." localSheetId="0" hidden="1">{#N/A,#N/A,FALSE,"Mapa de Aluguel - Sintético"}</definedName>
    <definedName name="wrn.Mapa._.de._.Aluguel._.Sintetico." hidden="1">{#N/A,#N/A,FALSE,"Mapa de Aluguel - Sintético"}</definedName>
    <definedName name="wrn.MAPAS." localSheetId="0" hidden="1">{"CONSOLIDA",#N/A,FALSE,"CONSOLIDADO";"4",#N/A,FALSE,"41 A 0";"5",#N/A,FALSE,"51 A 0";"6",#N/A,FALSE,"61 A 0";"7",#N/A,FALSE,"71 A 0";"8",#N/A,FALSE,"81A0";"9",#N/A,FALSE,"91 A 0";"A",#N/A,FALSE,"A1 A 0";"C",#N/A,FALSE,"C1 A 0";"D",#N/A,FALSE,"D1 A 0";"E",#N/A,FALSE,"E1 A 0";"F",#N/A,FALSE,"F1 A 0";"G",#N/A,FALSE,"G1 A 0";"I",#N/A,FALSE,"I1 A 0";"J",#N/A,FALSE,"J1 A 0";"K",#N/A,FALSE,"K1 A 0";"L",#N/A,FALSE,"L1A0";"M",#N/A,FALSE,"M1 A 0";"N",#N/A,FALSE,"N1 A 0";"P",#N/A,FALSE,"P1 A 0 ";"R",#N/A,FALSE,"R1 A 0";"S",#N/A,FALSE,"S1 A 0";"T",#N/A,FALSE,"T1 A 0";"U",#N/A,FALSE,"U1 A 0";"V",#N/A,FALSE,"V1 A 0";"W",#N/A,FALSE,"W1 A 0";"Z",#N/A,FALSE,"Z1 A 0"}</definedName>
    <definedName name="wrn.MAPAS." hidden="1">{"CONSOLIDA",#N/A,FALSE,"CONSOLIDADO";"4",#N/A,FALSE,"41 A 0";"5",#N/A,FALSE,"51 A 0";"6",#N/A,FALSE,"61 A 0";"7",#N/A,FALSE,"71 A 0";"8",#N/A,FALSE,"81A0";"9",#N/A,FALSE,"91 A 0";"A",#N/A,FALSE,"A1 A 0";"C",#N/A,FALSE,"C1 A 0";"D",#N/A,FALSE,"D1 A 0";"E",#N/A,FALSE,"E1 A 0";"F",#N/A,FALSE,"F1 A 0";"G",#N/A,FALSE,"G1 A 0";"I",#N/A,FALSE,"I1 A 0";"J",#N/A,FALSE,"J1 A 0";"K",#N/A,FALSE,"K1 A 0";"L",#N/A,FALSE,"L1A0";"M",#N/A,FALSE,"M1 A 0";"N",#N/A,FALSE,"N1 A 0";"P",#N/A,FALSE,"P1 A 0 ";"R",#N/A,FALSE,"R1 A 0";"S",#N/A,FALSE,"S1 A 0";"T",#N/A,FALSE,"T1 A 0";"U",#N/A,FALSE,"U1 A 0";"V",#N/A,FALSE,"V1 A 0";"W",#N/A,FALSE,"W1 A 0";"Z",#N/A,FALSE,"Z1 A 0"}</definedName>
    <definedName name="wrn.MARG." localSheetId="0" hidden="1">{"Cons_Occ_Lar",#N/A,FALSE,"márgenes";"Cen_met",#N/A,FALSE,"márgenes";"Ori_pl",#N/A,FALSE,"márgenes"}</definedName>
    <definedName name="wrn.MARG." hidden="1">{"Cons_Occ_Lar",#N/A,FALSE,"márgenes";"Cen_met",#N/A,FALSE,"márgenes";"Ori_pl",#N/A,FALSE,"márgenes"}</definedName>
    <definedName name="wrn.Master_Income." localSheetId="0" hidden="1">{"Annual_Income",#N/A,FALSE,"Master Model";"Quarterly_Income",#N/A,FALSE,"Master Model"}</definedName>
    <definedName name="wrn.Master_Income." hidden="1">{"Annual_Income",#N/A,FALSE,"Master Model";"Quarterly_Income",#N/A,FALSE,"Master Model"}</definedName>
    <definedName name="wrn.MATRIZES." localSheetId="0" hidden="1">{"MATRIZES",#N/A,FALSE,"Obras"}</definedName>
    <definedName name="wrn.MATRIZES." hidden="1">{"MATRIZES",#N/A,FALSE,"Obras"}</definedName>
    <definedName name="wrn.MDE." localSheetId="0" hidden="1">{"MDE",#N/A,FALSE,"S-MDE"}</definedName>
    <definedName name="wrn.MDE." hidden="1">{"MDE",#N/A,FALSE,"S-MDE"}</definedName>
    <definedName name="wrn.Media._.Aluguel._.12._.meses." localSheetId="0" hidden="1">{#N/A,#N/A,FALSE,"Média Aluguel 12 Meses"}</definedName>
    <definedName name="wrn.Media._.Aluguel._.12._.meses." hidden="1">{#N/A,#N/A,FALSE,"Média Aluguel 12 Meses"}</definedName>
    <definedName name="wrn.Medição._.Aciaria." localSheetId="0" hidden="1">{#N/A,#N/A,FALSE,"Cadastro";#N/A,#N/A,FALSE,"Diasmês";#N/A,#N/A,FALSE,"Refeição_3t";#N/A,#N/A,FALSE,"Refeição_Adm";#N/A,#N/A,FALSE,"Custo"}</definedName>
    <definedName name="wrn.Medição._.Aciaria." hidden="1">{#N/A,#N/A,FALSE,"Cadastro";#N/A,#N/A,FALSE,"Diasmês";#N/A,#N/A,FALSE,"Refeição_3t";#N/A,#N/A,FALSE,"Refeição_Adm";#N/A,#N/A,FALSE,"Custo"}</definedName>
    <definedName name="wrn.Meggashop." localSheetId="0" hidden="1">{#N/A,#N/A,FALSE,"MEGGASHOP 36";#N/A,#N/A,FALSE,"MEGGASHOP Mês e Acum 37";#N/A,#N/A,FALSE,"MEGGASHOP Acum 38"}</definedName>
    <definedName name="wrn.Meggashop." hidden="1">{#N/A,#N/A,FALSE,"MEGGASHOP 36";#N/A,#N/A,FALSE,"MEGGASHOP Mês e Acum 37";#N/A,#N/A,FALSE,"MEGGASHOP Acum 38"}</definedName>
    <definedName name="wrn.MELHORAMENTO._.GENÉTICO." localSheetId="0" hidden="1">{"MELHORAMENTO GENÉTICO",#N/A,FALSE,"Obras"}</definedName>
    <definedName name="wrn.MELHORAMENTO._.GENÉTICO." hidden="1">{"MELHORAMENTO GENÉTICO",#N/A,FALSE,"Obras"}</definedName>
    <definedName name="wrn.Memocal." localSheetId="0" hidden="1">{#N/A,#N/A,FALSE,"Memocal Consolidado";#N/A,#N/A,FALSE,"Memocal Rainha e Topper";#N/A,#N/A,FALSE,"Memocal Mizuno Total Esportivos";#N/A,#N/A,FALSE,"Memocal Sandálias e Têxteis Ind";#N/A,#N/A,FALSE,"Memocal CPM Timberland";#N/A,#N/A,FALSE,"Memocal Meggashop Total Desenv";#N/A,#N/A,FALSE,"Memocal EXPORTAÇÃO"}</definedName>
    <definedName name="wrn.Memocal." hidden="1">{#N/A,#N/A,FALSE,"Memocal Consolidado";#N/A,#N/A,FALSE,"Memocal Rainha e Topper";#N/A,#N/A,FALSE,"Memocal Mizuno Total Esportivos";#N/A,#N/A,FALSE,"Memocal Sandálias e Têxteis Ind";#N/A,#N/A,FALSE,"Memocal CPM Timberland";#N/A,#N/A,FALSE,"Memocal Meggashop Total Desenv";#N/A,#N/A,FALSE,"Memocal EXPORTAÇÃO"}</definedName>
    <definedName name="wrn.Memoria97."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ria97."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TESA." localSheetId="0"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MOTESA."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nsal." localSheetId="0" hidden="1">{"mensal",#N/A,FALSE,"cash"}</definedName>
    <definedName name="wrn.mensal." hidden="1">{"mensal",#N/A,FALSE,"cash"}</definedName>
    <definedName name="wrn.MENSUAL." localSheetId="0" hidden="1">{#N/A,#N/A,FALSE,"LLAVE";#N/A,#N/A,FALSE,"EERR";#N/A,#N/A,FALSE,"ESP";#N/A,#N/A,FALSE,"EOAF";#N/A,#N/A,FALSE,"CASH";#N/A,#N/A,FALSE,"FINANZAS";#N/A,#N/A,FALSE,"DEUDA";#N/A,#N/A,FALSE,"INVERSION";#N/A,#N/A,FALSE,"PERSONAL"}</definedName>
    <definedName name="wrn.MENSUAL." hidden="1">{#N/A,#N/A,FALSE,"LLAVE";#N/A,#N/A,FALSE,"EERR";#N/A,#N/A,FALSE,"ESP";#N/A,#N/A,FALSE,"EOAF";#N/A,#N/A,FALSE,"CASH";#N/A,#N/A,FALSE,"FINANZAS";#N/A,#N/A,FALSE,"DEUDA";#N/A,#N/A,FALSE,"INVERSION";#N/A,#N/A,FALSE,"PERSONAL"}</definedName>
    <definedName name="wrn.MergerModel." localSheetId="0" hidden="1">{"Deal",#N/A,FALSE,"Deal";"acquiror",#N/A,FALSE,"Acquiror";"Target",#N/A,FALSE,"Target"}</definedName>
    <definedName name="wrn.MergerModel." hidden="1">{"Deal",#N/A,FALSE,"Deal";"acquiror",#N/A,FALSE,"Acquiror";"Target",#N/A,FALSE,"Target"}</definedName>
    <definedName name="wrn.Metas96." localSheetId="0" hidden="1">{"Prenissas",#N/A,FALSE,"Consolidado (3)";"Lucros000",#N/A,FALSE,"Consolidado (3)";"LucrosHL",#N/A,FALSE,"Consolidado (3)";"Balanco",#N/A,FALSE,"Consolidado (3)";"FluxoC",#N/A,FALSE,"Consolidado (3)"}</definedName>
    <definedName name="wrn.Metas96." hidden="1">{"Prenissas",#N/A,FALSE,"Consolidado (3)";"Lucros000",#N/A,FALSE,"Consolidado (3)";"LucrosHL",#N/A,FALSE,"Consolidado (3)";"Balanco",#N/A,FALSE,"Consolidado (3)";"FluxoC",#N/A,FALSE,"Consolidado (3)"}</definedName>
    <definedName name="wrn.mhpall." localSheetId="0" hidden="1">{"mhpcash",#N/A,FALSE,"MHPNEWX";"mhpinc",#N/A,FALSE,"MHPNEWX";"mhptax",#N/A,FALSE,"MHPNEWX";"mhpbroad",#N/A,FALSE,"MHPNEWX";"mhpeduc",#N/A,FALSE,"MHPNEWX";"mhpfin",#N/A,FALSE,"MHPNEWX";"mhpinfo",#N/A,FALSE,"MHPNEWX"}</definedName>
    <definedName name="wrn.mhpall." hidden="1">{"mhpcash",#N/A,FALSE,"MHPNEWX";"mhpinc",#N/A,FALSE,"MHPNEWX";"mhptax",#N/A,FALSE,"MHPNEWX";"mhpbroad",#N/A,FALSE,"MHPNEWX";"mhpeduc",#N/A,FALSE,"MHPNEWX";"mhpfin",#N/A,FALSE,"MHPNEWX";"mhpinfo",#N/A,FALSE,"MHPNEWX"}</definedName>
    <definedName name="wrn.Mining._.Perfromance._.Report." localSheetId="0"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wrn.Mining._.Perfromance._.Report."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wrn.Mizuno." localSheetId="0" hidden="1">{#N/A,#N/A,FALSE,"MIZUNO 21";#N/A,#N/A,FALSE,"Mizuno Mês e Acum 22";#N/A,#N/A,FALSE,"Mizuno Acum 23"}</definedName>
    <definedName name="wrn.Mizuno." hidden="1">{#N/A,#N/A,FALSE,"MIZUNO 21";#N/A,#N/A,FALSE,"Mizuno Mês e Acum 22";#N/A,#N/A,FALSE,"Mizuno Acum 23"}</definedName>
    <definedName name="wrn.mo2." localSheetId="0" hidden="1">{#N/A,#N/A,FALSE,"MO (2)"}</definedName>
    <definedName name="wrn.mo2." hidden="1">{#N/A,#N/A,FALSE,"MO (2)"}</definedName>
    <definedName name="wrn.mo2._1" localSheetId="0" hidden="1">{#N/A,#N/A,FALSE,"MO (2)"}</definedName>
    <definedName name="wrn.mo2._1" hidden="1">{#N/A,#N/A,FALSE,"MO (2)"}</definedName>
    <definedName name="wrn.MOBIL." localSheetId="0" hidden="1">{"quarter",#N/A,FALSE,"MOB"}</definedName>
    <definedName name="wrn.MOBIL." hidden="1">{"quarter",#N/A,FALSE,"MOB"}</definedName>
    <definedName name="wrn.Model."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NTHLY."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wrn.MONTHLY." hidden="1">{"SCH93",#N/A,FALSE,"monthly";"SCH94",#N/A,FALSE,"monthly";"SCH95",#N/A,FALSE,"monthly";"SCH96",#N/A,FALSE,"monthly";"SCH97",#N/A,FALSE,"monthly";"SCH104",#N/A,FALSE,"monthly";"SCH105",#N/A,FALSE,"monthly";"SCH106",#N/A,FALSE,"monthly";"SCH107",#N/A,FALSE,"monthly";"SCH108",#N/A,FALSE,"monthly";"SCH109",#N/A,FALSE,"monthly";"SCH110",#N/A,FALSE,"monthly"}</definedName>
    <definedName name="wrn.Monthly._.Business._.Performance._.Review." localSheetId="0"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Monthly._.Business._.Performance._.Review."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Monthly._.Business._.Report." localSheetId="0"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Monthly._.Business._.Report."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Monthly._.Report._.less._.TOC."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wrn.Monthly._.Report._.less._.TO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wrn.Most._.Likely._.Scenarios." localSheetId="0" hidden="1">{#N/A,"Mine Allocated, Keep AC",FALSE,"Stream INPUTS";#N/A,"All Preferred, Sell AC",FALSE,"Stream INPUTS";#N/A,"Step Up, Sell AC",FALSE,"Stream INPUTS";#N/A,"All Preferred, BRONCO buys AC",FALSE,"Stream INPUTS"}</definedName>
    <definedName name="wrn.Most._.Likely._.Scenarios." hidden="1">{#N/A,"Mine Allocated, Keep AC",FALSE,"Stream INPUTS";#N/A,"All Preferred, Sell AC",FALSE,"Stream INPUTS";#N/A,"Step Up, Sell AC",FALSE,"Stream INPUTS";#N/A,"All Preferred, BRONCO buys AC",FALSE,"Stream INPUTS"}</definedName>
    <definedName name="wrn.MSR_FY96." localSheetId="0" hidden="1">{#N/A,#N/A,FALSE,"Exec Summary";"FY96_View",#N/A,FALSE,"NOR Forecast";#N/A,#N/A,FALSE,"Dates"}</definedName>
    <definedName name="wrn.MSR_FY96." hidden="1">{#N/A,#N/A,FALSE,"Exec Summary";"FY96_View",#N/A,FALSE,"NOR Forecast";#N/A,#N/A,FALSE,"Dates"}</definedName>
    <definedName name="wrn.MSR_FY97." localSheetId="0" hidden="1">{#N/A,#N/A,FALSE,"Exec Summary";"Current_FY",#N/A,FALSE,"NOR Forecast";#N/A,#N/A,FALSE,"Dates"}</definedName>
    <definedName name="wrn.MSR_FY97." hidden="1">{#N/A,#N/A,FALSE,"Exec Summary";"Current_FY",#N/A,FALSE,"NOR Forecast";#N/A,#N/A,FALSE,"Dates"}</definedName>
    <definedName name="wrn.MTMMOEORC." localSheetId="0" hidden="1">{#N/A,#N/A,FALSE,"MTMUSD"}</definedName>
    <definedName name="wrn.MTMMOEORC." hidden="1">{#N/A,#N/A,FALSE,"MTMUSD"}</definedName>
    <definedName name="wrn.Multiples._.Calculation." localSheetId="0" hidden="1">{#N/A,#N/A,FALSE,"GCM Data Sum";#N/A,#N/A,FALSE,"TIC-Calculation";#N/A,#N/A,FALSE,"TIC  Multiples";#N/A,#N/A,FALSE,"P-E &amp; Price to Book Multiples";#N/A,#N/A,FALSE,"Margins-EBITDA-to-Growth"}</definedName>
    <definedName name="wrn.Multiples._.Calculation." hidden="1">{#N/A,#N/A,FALSE,"GCM Data Sum";#N/A,#N/A,FALSE,"TIC-Calculation";#N/A,#N/A,FALSE,"TIC  Multiples";#N/A,#N/A,FALSE,"P-E &amp; Price to Book Multiples";#N/A,#N/A,FALSE,"Margins-EBITDA-to-Growth"}</definedName>
    <definedName name="wrn.MULTIPLICAÇÃO." localSheetId="0" hidden="1">{"MULTIPLICAÇÃO",#N/A,FALSE,"Obras"}</definedName>
    <definedName name="wrn.MULTIPLICAÇÃO." hidden="1">{"MULTIPLICAÇÃO",#N/A,FALSE,"Obras"}</definedName>
    <definedName name="wrn.MUTAÇÕES." localSheetId="0" hidden="1">{#N/A,#N/A,FALSE,"MUTACOES"}</definedName>
    <definedName name="wrn.MUTAÇÕES." hidden="1">{#N/A,#N/A,FALSE,"MUTACOES"}</definedName>
    <definedName name="wrn.MÚTUOS." localSheetId="0" hidden="1">{"INF OP",#N/A,TRUE,"Dolar Flutuante";"INF OP 2",#N/A,TRUE,"Dolar Flutuante";"INF OP 3",#N/A,TRUE,"Dolar Flutuante";"LFESC LFI",#N/A,TRUE,"CONTRATOS EM CDI";"LFESC LFI 2",#N/A,TRUE,"CONTRATOS EM CDI";"LFESC OP",#N/A,TRUE,"CONTRATOS EM CDI";"LFESC OPERATE 2",#N/A,TRUE,"CONTRATOS EM CDI";"LFP KALILA",#N/A,TRUE,"CONTRATOS EM CDI";"SCRB KALILA",#N/A,TRUE,"CONTRATOS EM CDI";"ISEI IESC",#N/A,TRUE,"CONTRATOS EM TRD";"LFESC IESC",#N/A,TRUE,"CONTRATOS EM TRD";"LFESC IESC NEG",#N/A,TRUE,"CONTRATOS EM TRD";"ISEI ITATINGA",#N/A,TRUE,"CONTRATOS EM U$ COM";"ANWOLD LFESC",#N/A,TRUE,"CONTRATOS EM UFIR";"LFESC BICO DA MATA",#N/A,TRUE,"CONTRATOS EM UFIR";"SEGROB MAIOJAMA",#N/A,TRUE,"CONTRATOS EM UFIR";"MARCELO SCRB",#N/A,TRUE,"CONTRATOS EM IGP-DI";"OSWALDO SCRB",#N/A,TRUE,"CONTRATOS EM IGP-DI";"PAULO SCRB",#N/A,TRUE,"CONTRATOS EM IGP-DI"}</definedName>
    <definedName name="wrn.MÚTUOS." hidden="1">{"INF OP",#N/A,TRUE,"Dolar Flutuante";"INF OP 2",#N/A,TRUE,"Dolar Flutuante";"INF OP 3",#N/A,TRUE,"Dolar Flutuante";"LFESC LFI",#N/A,TRUE,"CONTRATOS EM CDI";"LFESC LFI 2",#N/A,TRUE,"CONTRATOS EM CDI";"LFESC OP",#N/A,TRUE,"CONTRATOS EM CDI";"LFESC OPERATE 2",#N/A,TRUE,"CONTRATOS EM CDI";"LFP KALILA",#N/A,TRUE,"CONTRATOS EM CDI";"SCRB KALILA",#N/A,TRUE,"CONTRATOS EM CDI";"ISEI IESC",#N/A,TRUE,"CONTRATOS EM TRD";"LFESC IESC",#N/A,TRUE,"CONTRATOS EM TRD";"LFESC IESC NEG",#N/A,TRUE,"CONTRATOS EM TRD";"ISEI ITATINGA",#N/A,TRUE,"CONTRATOS EM U$ COM";"ANWOLD LFESC",#N/A,TRUE,"CONTRATOS EM UFIR";"LFESC BICO DA MATA",#N/A,TRUE,"CONTRATOS EM UFIR";"SEGROB MAIOJAMA",#N/A,TRUE,"CONTRATOS EM UFIR";"MARCELO SCRB",#N/A,TRUE,"CONTRATOS EM IGP-DI";"OSWALDO SCRB",#N/A,TRUE,"CONTRATOS EM IGP-DI";"PAULO SCRB",#N/A,TRUE,"CONTRATOS EM IGP-DI"}</definedName>
    <definedName name="wrn.NETWORK." localSheetId="0" hidden="1">{#N/A,#N/A,FALSE,"KPI_PG1";#N/A,#N/A,FALSE,"KPI_PG2";#N/A,#N/A,FALSE,"Rev_by_Type";#N/A,#N/A,FALSE,"CF_ACT";#N/A,#N/A,FALSE,"INV_ACT";#N/A,#N/A,FALSE,"Region";#N/A,#N/A,FALSE,"region2"}</definedName>
    <definedName name="wrn.NETWORK." hidden="1">{#N/A,#N/A,FALSE,"KPI_PG1";#N/A,#N/A,FALSE,"KPI_PG2";#N/A,#N/A,FALSE,"Rev_by_Type";#N/A,#N/A,FALSE,"CF_ACT";#N/A,#N/A,FALSE,"INV_ACT";#N/A,#N/A,FALSE,"Region";#N/A,#N/A,FALSE,"region2"}</definedName>
    <definedName name="wrn.new." localSheetId="0" hidden="1">{#N/A,#N/A,FALSE,"Impl";#N/A,#N/A,FALSE,"sum";#N/A,#N/A,FALSE,"cat";#N/A,#N/A,FALSE,"cum";#N/A,#N/A,FALSE,"varity";#N/A,#N/A,FALSE,"ddc";#N/A,#N/A,FALSE,"man";#N/A,#N/A,FALSE,"metra";#N/A,#N/A,FALSE,"volvo"}</definedName>
    <definedName name="wrn.new." hidden="1">{#N/A,#N/A,FALSE,"Impl";#N/A,#N/A,FALSE,"sum";#N/A,#N/A,FALSE,"cat";#N/A,#N/A,FALSE,"cum";#N/A,#N/A,FALSE,"varity";#N/A,#N/A,FALSE,"ddc";#N/A,#N/A,FALSE,"man";#N/A,#N/A,FALSE,"metra";#N/A,#N/A,FALSE,"volvo"}</definedName>
    <definedName name="wrn.newDEV." localSheetId="0" hidden="1">{"cover",#N/A,TRUE,"Cover";"pnl_NEWDEV",#N/A,TRUE,"NewCaseDEV";"bil_NEWDEV",#N/A,TRUE,"NewCaseDEV";"tabfi_NEWDEV",#N/A,TRUE,"NewCaseDEV";"ratios_NEWDEV",#N/A,TRUE,"NewCaseDEV";"variab_NEWDEV",#N/A,TRUE,"NewCaseDEV";"inv_NEWDEV",#N/A,TRUE,"NewCaseDEV"}</definedName>
    <definedName name="wrn.newDEV." hidden="1">{"cover",#N/A,TRUE,"Cover";"pnl_NEWDEV",#N/A,TRUE,"NewCaseDEV";"bil_NEWDEV",#N/A,TRUE,"NewCaseDEV";"tabfi_NEWDEV",#N/A,TRUE,"NewCaseDEV";"ratios_NEWDEV",#N/A,TRUE,"NewCaseDEV";"variab_NEWDEV",#N/A,TRUE,"NewCaseDEV";"inv_NEWDEV",#N/A,TRUE,"NewCaseDEV"}</definedName>
    <definedName name="wrn.newest." localSheetId="0" hidden="1">{#N/A,#N/A,TRUE,"TS";#N/A,#N/A,TRUE,"Combo";#N/A,#N/A,TRUE,"FAIR";#N/A,#N/A,TRUE,"RBC";#N/A,#N/A,TRUE,"xxxx"}</definedName>
    <definedName name="wrn.newest." hidden="1">{#N/A,#N/A,TRUE,"TS";#N/A,#N/A,TRUE,"Combo";#N/A,#N/A,TRUE,"FAIR";#N/A,#N/A,TRUE,"RBC";#N/A,#N/A,TRUE,"xxxx"}</definedName>
    <definedName name="wrn.newEUR." localSheetId="0" hidden="1">{"cover",#N/A,TRUE,"Cover";"pnl_NEWEUR",#N/A,TRUE,"NewCaseEUR";"bil_NEWEUR",#N/A,TRUE,"NewCaseEUR";"tabfi_NEWEUR",#N/A,TRUE,"NewCaseEUR";"ratios_NEWEUR",#N/A,TRUE,"NewCaseEUR";"variab_NEWEUR",#N/A,TRUE,"NewCaseEUR";"inv_NEWEUR",#N/A,TRUE,"NewCaseEUR"}</definedName>
    <definedName name="wrn.newEUR." hidden="1">{"cover",#N/A,TRUE,"Cover";"pnl_NEWEUR",#N/A,TRUE,"NewCaseEUR";"bil_NEWEUR",#N/A,TRUE,"NewCaseEUR";"tabfi_NEWEUR",#N/A,TRUE,"NewCaseEUR";"ratios_NEWEUR",#N/A,TRUE,"NewCaseEUR";"variab_NEWEUR",#N/A,TRUE,"NewCaseEUR";"inv_NEWEUR",#N/A,TRUE,"NewCaseEUR"}</definedName>
    <definedName name="wrn.Newlom." localSheetId="0" hidden="1">{"Financial Summary",#N/A,FALSE,"A";"Fixed Cost",#N/A,FALSE,"A";"Mine Cost",#N/A,FALSE,"A";"Ore Process",#N/A,FALSE,"A";"Capital",#N/A,FALSE,"B";"Material Summary",#N/A,FALSE,"A";"Mine Feed",#N/A,FALSE,"A"}</definedName>
    <definedName name="wrn.Newlom." hidden="1">{"Financial Summary",#N/A,FALSE,"A";"Fixed Cost",#N/A,FALSE,"A";"Mine Cost",#N/A,FALSE,"A";"Ore Process",#N/A,FALSE,"A";"Capital",#N/A,FALSE,"B";"Material Summary",#N/A,FALSE,"A";"Mine Feed",#N/A,FALSE,"A"}</definedName>
    <definedName name="wrn.Nico." localSheetId="0" hidden="1">{#N/A,#N/A,TRUE,"Cover";#N/A,#N/A,TRUE,"Transaction Summary";#N/A,#N/A,TRUE,"Earnings Impact";#N/A,#N/A,TRUE,"accretion dilution"}</definedName>
    <definedName name="wrn.Nico." hidden="1">{#N/A,#N/A,TRUE,"Cover";#N/A,#N/A,TRUE,"Transaction Summary";#N/A,#N/A,TRUE,"Earnings Impact";#N/A,#N/A,TRUE,"accretion dilution"}</definedName>
    <definedName name="wrn.Normal." localSheetId="0" hidden="1">{#N/A,#N/A,FALSE,"Fluxo"}</definedName>
    <definedName name="wrn.Normal." hidden="1">{#N/A,#N/A,FALSE,"Fluxo"}</definedName>
    <definedName name="wrn.North._.America." localSheetId="0" hidden="1">{"rawdata",#N/A,TRUE,"AT&amp;T";"in",#N/A,TRUE,"AT&amp;T";"rawdata",#N/A,TRUE,"MCI";"in",#N/A,TRUE,"MCI";"rawdata",#N/A,TRUE,"Sprint";"in",#N/A,TRUE,"Sprint";"rawdata",#N/A,TRUE,"ALL";"in",#N/A,TRUE,"ALL";"rawdata",#N/A,TRUE,"Cent";"in",#N/A,TRUE,"Cent";"rawdata",#N/A,TRUE,"Cin";"in",#N/A,TRUE,"Cin";"rawdata",#N/A,TRUE,"Front";"in",#N/A,TRUE,"Front";"rawdata",#N/A,TRUE,"LCI";"in",#N/A,TRUE,"LCI";"rawdata",#N/A,TRUE,"MFS";"in",#N/A,TRUE,"MFS";"rawdata",#N/A,TRUE,"SNET";"in",#N/A,TRUE,"SNET";"rawdata",#N/A,TRUE,"World";"in",#N/A,TRUE,"World";"rawdata",#N/A,TRUE,"BCE";"in",#N/A,TRUE,"BCE";"rawdata",#N/A,TRUE,"Ameri";"in",#N/A,TRUE,"Ameri";"rawdata",#N/A,TRUE,"BellA";"in",#N/A,TRUE,"BellA";"rawdata",#N/A,TRUE,"BellS";"in",#N/A,TRUE,"BellS";"rawdata",#N/A,TRUE,"PacTel";"in",#N/A,TRUE,"PacTel";"rawdata",#N/A,TRUE,"NYN";"in",#N/A,TRUE,"NYN";"rawdata",#N/A,TRUE,"SBC";"in",#N/A,TRUE,"SBC";"rawdata",#N/A,TRUE,"USW";"in",#N/A,TRUE,"USW";"rawdata",#N/A,TRUE,"GTE";"in",#N/A,TRUE,"GTE"}</definedName>
    <definedName name="wrn.North._.America." hidden="1">{"rawdata",#N/A,TRUE,"AT&amp;T";"in",#N/A,TRUE,"AT&amp;T";"rawdata",#N/A,TRUE,"MCI";"in",#N/A,TRUE,"MCI";"rawdata",#N/A,TRUE,"Sprint";"in",#N/A,TRUE,"Sprint";"rawdata",#N/A,TRUE,"ALL";"in",#N/A,TRUE,"ALL";"rawdata",#N/A,TRUE,"Cent";"in",#N/A,TRUE,"Cent";"rawdata",#N/A,TRUE,"Cin";"in",#N/A,TRUE,"Cin";"rawdata",#N/A,TRUE,"Front";"in",#N/A,TRUE,"Front";"rawdata",#N/A,TRUE,"LCI";"in",#N/A,TRUE,"LCI";"rawdata",#N/A,TRUE,"MFS";"in",#N/A,TRUE,"MFS";"rawdata",#N/A,TRUE,"SNET";"in",#N/A,TRUE,"SNET";"rawdata",#N/A,TRUE,"World";"in",#N/A,TRUE,"World";"rawdata",#N/A,TRUE,"BCE";"in",#N/A,TRUE,"BCE";"rawdata",#N/A,TRUE,"Ameri";"in",#N/A,TRUE,"Ameri";"rawdata",#N/A,TRUE,"BellA";"in",#N/A,TRUE,"BellA";"rawdata",#N/A,TRUE,"BellS";"in",#N/A,TRUE,"BellS";"rawdata",#N/A,TRUE,"PacTel";"in",#N/A,TRUE,"PacTel";"rawdata",#N/A,TRUE,"NYN";"in",#N/A,TRUE,"NYN";"rawdata",#N/A,TRUE,"SBC";"in",#N/A,TRUE,"SBC";"rawdata",#N/A,TRUE,"USW";"in",#N/A,TRUE,"USW";"rawdata",#N/A,TRUE,"GTE";"in",#N/A,TRUE,"GTE"}</definedName>
    <definedName name="wrn.Novembro." localSheetId="0" hidden="1">{"Fecha_Novembro",#N/A,FALSE,"FECHAMENTO-2002 ";"Defer_Novembro",#N/A,FALSE,"DIFERIDO";"Pis_Novembro",#N/A,FALSE,"PIS COFINS";"Iss_Novembro",#N/A,FALSE,"ISS"}</definedName>
    <definedName name="wrn.Novembro." hidden="1">{"Fecha_Novembro",#N/A,FALSE,"FECHAMENTO-2002 ";"Defer_Novembro",#N/A,FALSE,"DIFERIDO";"Pis_Novembro",#N/A,FALSE,"PIS COFINS";"Iss_Novembro",#N/A,FALSE,"ISS"}</definedName>
    <definedName name="wrn.novo." localSheetId="0" hidden="1">{#N/A,#N/A,FALSE,"Count";#N/A,#N/A,FALSE,"Cash-Flow";#N/A,#N/A,FALSE,"Assumptions";#N/A,#N/A,FALSE,"Right"}</definedName>
    <definedName name="wrn.novo." hidden="1">{#N/A,#N/A,FALSE,"Count";#N/A,#N/A,FALSE,"Cash-Flow";#N/A,#N/A,FALSE,"Assumptions";#N/A,#N/A,FALSE,"Right"}</definedName>
    <definedName name="wrn.NUTRISERVIÇOS." localSheetId="0" hidden="1">{"TOTAL NUTRISERVIÇOS",#N/A,FALSE,"NUTRI";"PREMIX",#N/A,FALSE,"NUTRI";"NUCLEOS",#N/A,FALSE,"NUTRI";"MATERIAS PRIMAS",#N/A,FALSE,"NUTRI";"OUTROS",#N/A,FALSE,"NUTRI"}</definedName>
    <definedName name="wrn.NUTRISERVIÇOS." hidden="1">{"TOTAL NUTRISERVIÇOS",#N/A,FALSE,"NUTRI";"PREMIX",#N/A,FALSE,"NUTRI";"NUCLEOS",#N/A,FALSE,"NUTRI";"MATERIAS PRIMAS",#N/A,FALSE,"NUTRI";"OUTROS",#N/A,FALSE,"NUTRI"}</definedName>
    <definedName name="wrn.nytaann." localSheetId="0" hidden="1">{"nytacash",#N/A,FALSE,"GLOBEINC";"nytainc",#N/A,FALSE,"GLOBEINC";"nytanyt",#N/A,FALSE,"GLOBEINC";"nytareg",#N/A,FALSE,"GLOBEINC";"nytaglobe",#N/A,FALSE,"GLOBEINC";"nytapprttl",#N/A,FALSE,"GLOBEINC"}</definedName>
    <definedName name="wrn.nytaann." hidden="1">{"nytacash",#N/A,FALSE,"GLOBEINC";"nytainc",#N/A,FALSE,"GLOBEINC";"nytanyt",#N/A,FALSE,"GLOBEINC";"nytareg",#N/A,FALSE,"GLOBEINC";"nytaglobe",#N/A,FALSE,"GLOBEINC";"nytapprttl",#N/A,FALSE,"GLOBEINC"}</definedName>
    <definedName name="wrn.O._.and._.I._.Worksheet." localSheetId="0">{#N/A,#N/A,FALSE,"O&amp;I Worksheet"}</definedName>
    <definedName name="wrn.O._.and._.I._.Worksheet.">{#N/A,#N/A,FALSE,"O&amp;I Worksheet"}</definedName>
    <definedName name="wrn.Occupancy._.Calcs." localSheetId="0" hidden="1">{#N/A,#N/A,FALSE,"Occ. Calcs"}</definedName>
    <definedName name="wrn.Occupancy._.Calcs." hidden="1">{#N/A,#N/A,FALSE,"Occ. Calcs"}</definedName>
    <definedName name="wrn.ocoindf." localSheetId="0" hidden="1">{#N/A,#N/A,FALSE,"ACOINDF"}</definedName>
    <definedName name="wrn.ocoindf." hidden="1">{#N/A,#N/A,FALSE,"ACOINDF"}</definedName>
    <definedName name="wrn.Ocorrencias._.Acabamento." localSheetId="0" hidden="1">{#N/A,#N/A,FALSE,"Ocorrência OOLA";#N/A,#N/A,FALSE,"Ocorrência OOLL";#N/A,#N/A,FALSE,"Extra OOLA";#N/A,#N/A,FALSE,"Extra OOLL"}</definedName>
    <definedName name="wrn.Ocorrencias._.Acabamento." hidden="1">{#N/A,#N/A,FALSE,"Ocorrência OOLA";#N/A,#N/A,FALSE,"Ocorrência OOLL";#N/A,#N/A,FALSE,"Extra OOLA";#N/A,#N/A,FALSE,"Extra OOLL"}</definedName>
    <definedName name="wrn.Oncology." localSheetId="0" hidden="1">{#N/A,#N/A,FALSE,"Onco";#N/A,#N/A,FALSE,"Taxol";#N/A,#N/A,FALSE,"UFT";#N/A,#N/A,FALSE,"Carb"}</definedName>
    <definedName name="wrn.Oncology." hidden="1">{#N/A,#N/A,FALSE,"Onco";#N/A,#N/A,FALSE,"Taxol";#N/A,#N/A,FALSE,"UFT";#N/A,#N/A,FALSE,"Carb"}</definedName>
    <definedName name="wrn.one." localSheetId="0" hidden="1">{"page1",#N/A,FALSE,"A";"page2",#N/A,FALSE,"A"}</definedName>
    <definedName name="wrn.one." hidden="1">{"page1",#N/A,FALSE,"A";"page2",#N/A,FALSE,"A"}</definedName>
    <definedName name="wrn.OpCostIn." localSheetId="0" hidden="1">{"OpCostIn Technical",#N/A,FALSE,"Operations Cost Inputs";"OpCostIn V plus F",#N/A,FALSE,"Operations Cost Inputs";"OpCostIn Maint",#N/A,FALSE,"Operations Cost Inputs";"OpCostIn LDs Add Cost",#N/A,FALSE,"Operations Cost Inputs"}</definedName>
    <definedName name="wrn.OpCostIn." hidden="1">{"OpCostIn Technical",#N/A,FALSE,"Operations Cost Inputs";"OpCostIn V plus F",#N/A,FALSE,"Operations Cost Inputs";"OpCostIn Maint",#N/A,FALSE,"Operations Cost Inputs";"OpCostIn LDs Add Cost",#N/A,FALSE,"Operations Cost Inputs"}</definedName>
    <definedName name="wrn.opex." localSheetId="0" hidden="1">{#N/A,#N/A,FALSE,"EX91X";#N/A,#N/A,FALSE,"ST91X";#N/A,#N/A,FALSE,"CL91X"}</definedName>
    <definedName name="wrn.opex." hidden="1">{#N/A,#N/A,FALSE,"EX91X";#N/A,#N/A,FALSE,"ST91X";#N/A,#N/A,FALSE,"CL91X"}</definedName>
    <definedName name="wrn.OPP." localSheetId="0" hidden="1">{#N/A,#N/A,FALSE,"Brazil Summary";#N/A,#N/A,FALSE,"SEA CIF Summary";#N/A,#N/A,FALSE,"USGC Contract";#N/A,#N/A,FALSE,"USGC Spot";#N/A,#N/A,FALSE,"Brazil Base Cycle ";#N/A,#N/A,FALSE,"Brazil Base Trend";#N/A,#N/A,FALSE,"Brazil Low Cycle";#N/A,#N/A,FALSE,"Brazil Low Trend";#N/A,#N/A,FALSE,"Variables"}</definedName>
    <definedName name="wrn.OPP." hidden="1">{#N/A,#N/A,FALSE,"Brazil Summary";#N/A,#N/A,FALSE,"SEA CIF Summary";#N/A,#N/A,FALSE,"USGC Contract";#N/A,#N/A,FALSE,"USGC Spot";#N/A,#N/A,FALSE,"Brazil Base Cycle ";#N/A,#N/A,FALSE,"Brazil Base Trend";#N/A,#N/A,FALSE,"Brazil Low Cycle";#N/A,#N/A,FALSE,"Brazil Low Trend";#N/A,#N/A,FALSE,"Variables"}</definedName>
    <definedName name="wrn.orcai10.xls." localSheetId="0" hidden="1">{#N/A,#N/A,FALSE,"Orcaixa1";#N/A,#N/A,FALSE,"Orcaixa2"}</definedName>
    <definedName name="wrn.orcai10.xls." hidden="1">{#N/A,#N/A,FALSE,"Orcaixa1";#N/A,#N/A,FALSE,"Orcaixa2"}</definedName>
    <definedName name="wrn.orcai11.xls" localSheetId="0" hidden="1">{#N/A,#N/A,FALSE,"Orcaixa1";#N/A,#N/A,FALSE,"Orcaixa2"}</definedName>
    <definedName name="wrn.orcai11.xls" hidden="1">{#N/A,#N/A,FALSE,"Orcaixa1";#N/A,#N/A,FALSE,"Orcaixa2"}</definedName>
    <definedName name="wrn.ORÇAMENTO." localSheetId="0" hidden="1">{#N/A,#N/A,FALSE,"ORC-ACKE";#N/A,#N/A,FALSE,"RESUMO"}</definedName>
    <definedName name="wrn.ORÇAMENTO." hidden="1">{#N/A,#N/A,FALSE,"ORC-ACKE";#N/A,#N/A,FALSE,"RESUMO"}</definedName>
    <definedName name="wrn.Orcamento._.Completo." localSheetId="0" hidden="1">{#N/A,#N/A,FALSE,"QUADRO GERAL";#N/A,#N/A,FALSE,"RECEITA OPERACIONAL";#N/A,#N/A,FALSE,"DESP.OPERACIONAIS";#N/A,#N/A,FALSE,"INVESTIMENTOS";#N/A,#N/A,FALSE,"NÃO OPERACIONAL";#N/A,#N/A,FALSE,"PROJEÇÃO INDICADORES"}</definedName>
    <definedName name="wrn.Orcamento._.Completo." hidden="1">{#N/A,#N/A,FALSE,"QUADRO GERAL";#N/A,#N/A,FALSE,"RECEITA OPERACIONAL";#N/A,#N/A,FALSE,"DESP.OPERACIONAIS";#N/A,#N/A,FALSE,"INVESTIMENTOS";#N/A,#N/A,FALSE,"NÃO OPERACIONAL";#N/A,#N/A,FALSE,"PROJEÇÃO INDICADORES"}</definedName>
    <definedName name="wrn.Orçamento._.Geral." localSheetId="0" hidden="1">{"E001 Geração de Caixa Geral",#N/A,FALSE,"Ajuste";"E002 D.L.P. Geral",#N/A,FALSE,"Ajuste";"E003 D.L.P. Produção Própria",#N/A,FALSE,"Ajuste";"E004 Análise Orçamentária",#N/A,FALSE,"Ajuste";"E005 Instrumentos Análise Financeira",#N/A,FALSE,"Ajuste";"E006 D.L.P. Revenda PFC",#N/A,FALSE,"Ajuste";"E007 D.L.P. Venda Fabricante",#N/A,FALSE,"Ajuste";"E008 D.L.P. Produtos de Revenda",#N/A,FALSE,"Ajuste";"E009 D.L.P. VF Terceiro",#N/A,FALSE,"Ajuste";"E010 Previsão CF Produção Própria",#N/A,FALSE,"Pr.CxF";"E011 Preço Médio Produção Própria",#N/A,FALSE,"PrMédio";"E012 D.F.C. Produção Própria",#N/A,FALSE,"Resumo";"E013.01 Custo Produção Própria",#N/A,FALSE,"Vendas";"E013.02 Custo Produção Própria",#N/A,FALSE,"Vendas";"E013.03 Custo Produção Própria",#N/A,FALSE,"Vendas";"E013.04 Custo Produção Própria",#N/A,FALSE,"Vendas";"E013.05 Custo Produção Própria",#N/A,FALSE,"Vendas";"E013.06 Custo Produção Própria",#N/A,FALSE,"Vendas";"E013.07 Custo Produção Própria",#N/A,FALSE,"Vendas";"E013.08 Custo Produção Própria",#N/A,FALSE,"Vendas";"E013.09 Custo Produção Própria",#N/A,FALSE,"Vendas";"E013.10 Custo Produção Própria",#N/A,FALSE,"Vendas";"E013.11 Custo Produção Própria",#N/A,FALSE,"Vendas";"E013.12 Custo Produção Própria",#N/A,FALSE,"Vendas";"E014 D.F.C. Revenda PFC",#N/A,FALSE,"Ajuste";"E015 Previsão CF Venda Fabricante",#N/A,FALSE,"Pr.CxF-VF";"E016 Preço Médio VF",#N/A,FALSE,"PrMédio-VF";"E017 D.F.C. Venda Fabricante",#N/A,FALSE,"Resumo-VF";"E018.01 Custo Venda Fabricante",#N/A,FALSE,"Vendas Fab.";"E018.02 Custo Venda Fabricante",#N/A,FALSE,"Vendas Fab.";"E018.03 Custo Venda Fabricante",#N/A,FALSE,"Vendas Fab.";"E018.04 Custo Venda Fabricante",#N/A,FALSE,"Vendas Fab.";"E018.05 Custo Venda Fabricante",#N/A,FALSE,"Vendas Fab.";"E018.06 Custo Venda Fabricante",#N/A,FALSE,"Vendas Fab.";"E018.07 Custo Venda Fabricante",#N/A,FALSE,"Vendas Fab.";"E018.08 Custo Venda Fabricante",#N/A,FALSE,"Vendas Fab.";"E018.09 Custo Venda Fabricante",#N/A,FALSE,"Vendas Fab.";"E018.10 Custo Venda Fabricante",#N/A,FALSE,"Vendas Fab.";"E018.11 Custo Venda Fabricante",#N/A,FALSE,"Vendas Fab.";"E018.12 Custo Venda Fabricante",#N/A,FALSE,"Vendas Fab.";"E019 Previsão CF VFT",#N/A,FALSE,"Pr.CxF-VFT";"E020 Preço Médio VFT",#N/A,FALSE,"PrMédio-VFT";"E021 D.F.C. Venda Fabricante Terceiros",#N/A,FALSE,"Resumo-VFT";"E022.01 Custos VFT",#N/A,FALSE,"Vendas F. Terc.";"E022.02 Custos VFT",#N/A,FALSE,"Vendas F. Terc.";"E022.03 Custos VFT",#N/A,FALSE,"Vendas F. Terc.";"E022.04 Custos VFT",#N/A,FALSE,"Vendas F. Terc.";"E022.05 Custos VFT",#N/A,FALSE,"Vendas F. Terc.";"E022.06 Custos VFT",#N/A,FALSE,"Vendas F. Terc.";"E022.07 Custos VFT",#N/A,FALSE,"Vendas F. Terc.";"E022.08 Custos VFT",#N/A,FALSE,"Vendas F. Terc.";"E022.09 Custos VFT",#N/A,FALSE,"Vendas F. Terc.";"E022.10 Custos VFT",#N/A,FALSE,"Vendas F. Terc.";"E022.11 Custos VFT",#N/A,FALSE,"Vendas F. Terc.";"E022.12 Custos VFT",#N/A,FALSE,"Vendas F. Terc.";"E023 Despesas Por Centro de Custo",#N/A,FALSE,"Ajuste";"E024 Folha de Pagamento",#N/A,FALSE,"Folha";"E025 Previsão Vendas Produto Revenda",#N/A,FALSE,"Revenda";"E026 Preço de Custo Revenda",#N/A,FALSE,"Revenda";"E027 D.C. Revenda",#N/A,FALSE,"Revenda";"E028 Preço de Venda Revenda",#N/A,FALSE,"Revenda";"E029 D.F. Revenda",#N/A,FALSE,"Revenda";"E030 Impostos Revenda",#N/A,FALSE,"Revenda";"E031 D. Impostos Revenda",#N/A,FALSE,"Revenda";"E032 Despesas Revenda",#N/A,FALSE,"Revenda";"E033 Folha de Pagamento Revenda",#N/A,FALSE,"Revenda"}</definedName>
    <definedName name="wrn.Orçamento._.Geral." hidden="1">{"E001 Geração de Caixa Geral",#N/A,FALSE,"Ajuste";"E002 D.L.P. Geral",#N/A,FALSE,"Ajuste";"E003 D.L.P. Produção Própria",#N/A,FALSE,"Ajuste";"E004 Análise Orçamentária",#N/A,FALSE,"Ajuste";"E005 Instrumentos Análise Financeira",#N/A,FALSE,"Ajuste";"E006 D.L.P. Revenda PFC",#N/A,FALSE,"Ajuste";"E007 D.L.P. Venda Fabricante",#N/A,FALSE,"Ajuste";"E008 D.L.P. Produtos de Revenda",#N/A,FALSE,"Ajuste";"E009 D.L.P. VF Terceiro",#N/A,FALSE,"Ajuste";"E010 Previsão CF Produção Própria",#N/A,FALSE,"Pr.CxF";"E011 Preço Médio Produção Própria",#N/A,FALSE,"PrMédio";"E012 D.F.C. Produção Própria",#N/A,FALSE,"Resumo";"E013.01 Custo Produção Própria",#N/A,FALSE,"Vendas";"E013.02 Custo Produção Própria",#N/A,FALSE,"Vendas";"E013.03 Custo Produção Própria",#N/A,FALSE,"Vendas";"E013.04 Custo Produção Própria",#N/A,FALSE,"Vendas";"E013.05 Custo Produção Própria",#N/A,FALSE,"Vendas";"E013.06 Custo Produção Própria",#N/A,FALSE,"Vendas";"E013.07 Custo Produção Própria",#N/A,FALSE,"Vendas";"E013.08 Custo Produção Própria",#N/A,FALSE,"Vendas";"E013.09 Custo Produção Própria",#N/A,FALSE,"Vendas";"E013.10 Custo Produção Própria",#N/A,FALSE,"Vendas";"E013.11 Custo Produção Própria",#N/A,FALSE,"Vendas";"E013.12 Custo Produção Própria",#N/A,FALSE,"Vendas";"E014 D.F.C. Revenda PFC",#N/A,FALSE,"Ajuste";"E015 Previsão CF Venda Fabricante",#N/A,FALSE,"Pr.CxF-VF";"E016 Preço Médio VF",#N/A,FALSE,"PrMédio-VF";"E017 D.F.C. Venda Fabricante",#N/A,FALSE,"Resumo-VF";"E018.01 Custo Venda Fabricante",#N/A,FALSE,"Vendas Fab.";"E018.02 Custo Venda Fabricante",#N/A,FALSE,"Vendas Fab.";"E018.03 Custo Venda Fabricante",#N/A,FALSE,"Vendas Fab.";"E018.04 Custo Venda Fabricante",#N/A,FALSE,"Vendas Fab.";"E018.05 Custo Venda Fabricante",#N/A,FALSE,"Vendas Fab.";"E018.06 Custo Venda Fabricante",#N/A,FALSE,"Vendas Fab.";"E018.07 Custo Venda Fabricante",#N/A,FALSE,"Vendas Fab.";"E018.08 Custo Venda Fabricante",#N/A,FALSE,"Vendas Fab.";"E018.09 Custo Venda Fabricante",#N/A,FALSE,"Vendas Fab.";"E018.10 Custo Venda Fabricante",#N/A,FALSE,"Vendas Fab.";"E018.11 Custo Venda Fabricante",#N/A,FALSE,"Vendas Fab.";"E018.12 Custo Venda Fabricante",#N/A,FALSE,"Vendas Fab.";"E019 Previsão CF VFT",#N/A,FALSE,"Pr.CxF-VFT";"E020 Preço Médio VFT",#N/A,FALSE,"PrMédio-VFT";"E021 D.F.C. Venda Fabricante Terceiros",#N/A,FALSE,"Resumo-VFT";"E022.01 Custos VFT",#N/A,FALSE,"Vendas F. Terc.";"E022.02 Custos VFT",#N/A,FALSE,"Vendas F. Terc.";"E022.03 Custos VFT",#N/A,FALSE,"Vendas F. Terc.";"E022.04 Custos VFT",#N/A,FALSE,"Vendas F. Terc.";"E022.05 Custos VFT",#N/A,FALSE,"Vendas F. Terc.";"E022.06 Custos VFT",#N/A,FALSE,"Vendas F. Terc.";"E022.07 Custos VFT",#N/A,FALSE,"Vendas F. Terc.";"E022.08 Custos VFT",#N/A,FALSE,"Vendas F. Terc.";"E022.09 Custos VFT",#N/A,FALSE,"Vendas F. Terc.";"E022.10 Custos VFT",#N/A,FALSE,"Vendas F. Terc.";"E022.11 Custos VFT",#N/A,FALSE,"Vendas F. Terc.";"E022.12 Custos VFT",#N/A,FALSE,"Vendas F. Terc.";"E023 Despesas Por Centro de Custo",#N/A,FALSE,"Ajuste";"E024 Folha de Pagamento",#N/A,FALSE,"Folha";"E025 Previsão Vendas Produto Revenda",#N/A,FALSE,"Revenda";"E026 Preço de Custo Revenda",#N/A,FALSE,"Revenda";"E027 D.C. Revenda",#N/A,FALSE,"Revenda";"E028 Preço de Venda Revenda",#N/A,FALSE,"Revenda";"E029 D.F. Revenda",#N/A,FALSE,"Revenda";"E030 Impostos Revenda",#N/A,FALSE,"Revenda";"E031 D. Impostos Revenda",#N/A,FALSE,"Revenda";"E032 Despesas Revenda",#N/A,FALSE,"Revenda";"E033 Folha de Pagamento Revenda",#N/A,FALSE,"Revenda"}</definedName>
    <definedName name="wrn.ORÇAMENTO._.RCSA." localSheetId="0" hidden="1">{"E001 - GERAÇÃO DE CAIXA GERAL",#N/A,FALSE,"Ajuste";"E002 - DLP GERAL",#N/A,FALSE,"Ajuste"}</definedName>
    <definedName name="wrn.ORÇAMENTO._.RCSA." hidden="1">{"E001 - GERAÇÃO DE CAIXA GERAL",#N/A,FALSE,"Ajuste";"E002 - DLP GERAL",#N/A,FALSE,"Ajuste"}</definedName>
    <definedName name="wrn.OS." localSheetId="0" hidden="1">{#N/A,#N/A,FALSE,"Anexo I";#N/A,#N/A,FALSE,"Anexo II";#N/A,#N/A,FALSE,"Anexo III OS01";#N/A,#N/A,FALSE,"Anexo III OS02"}</definedName>
    <definedName name="wrn.OS." hidden="1">{#N/A,#N/A,FALSE,"Anexo I";#N/A,#N/A,FALSE,"Anexo II";#N/A,#N/A,FALSE,"Anexo III OS01";#N/A,#N/A,FALSE,"Anexo III OS02"}</definedName>
    <definedName name="wrn.OTC._.Market._.Report." localSheetId="0" hidden="1">{#N/A,#N/A,FALSE,"Sales Graph";#N/A,#N/A,FALSE,"BUC Graph";#N/A,#N/A,FALSE,"P&amp;L - YTD"}</definedName>
    <definedName name="wrn.OTC._.Market._.Report." hidden="1">{#N/A,#N/A,FALSE,"Sales Graph";#N/A,#N/A,FALSE,"BUC Graph";#N/A,#N/A,FALSE,"P&amp;L - YTD"}</definedName>
    <definedName name="wrn.Other._.Pharm." localSheetId="0" hidden="1">{#N/A,#N/A,FALSE,"Other";#N/A,#N/A,FALSE,"Ace";#N/A,#N/A,FALSE,"Derm"}</definedName>
    <definedName name="wrn.Other._.Pharm." hidden="1">{#N/A,#N/A,FALSE,"Other";#N/A,#N/A,FALSE,"Ace";#N/A,#N/A,FALSE,"Derm"}</definedName>
    <definedName name="wrn.OUTLOOK._.BOOK." localSheetId="0" hidden="1">{#N/A,#N/A,FALSE,"COVER";#N/A,#N/A,FALSE,"CONTENTS";#N/A,#N/A,FALSE,"1";#N/A,#N/A,FALSE,"2";#N/A,#N/A,FALSE,"2-A";#N/A,#N/A,FALSE,"2-B";#N/A,#N/A,FALSE,"3";#N/A,#N/A,FALSE,"3-A";#N/A,#N/A,FALSE,"4";#N/A,#N/A,FALSE,"4-A";#N/A,#N/A,FALSE,"5";#N/A,#N/A,FALSE,"5-A";#N/A,#N/A,FALSE,"6";#N/A,#N/A,FALSE,"6-A";#N/A,#N/A,FALSE,"7";#N/A,#N/A,FALSE,"7-A";#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32-A";#N/A,#N/A,FALSE,"33"}</definedName>
    <definedName name="wrn.OUTLOOK._.BOOK." hidden="1">{#N/A,#N/A,FALSE,"COVER";#N/A,#N/A,FALSE,"CONTENTS";#N/A,#N/A,FALSE,"1";#N/A,#N/A,FALSE,"2";#N/A,#N/A,FALSE,"2-A";#N/A,#N/A,FALSE,"2-B";#N/A,#N/A,FALSE,"3";#N/A,#N/A,FALSE,"3-A";#N/A,#N/A,FALSE,"4";#N/A,#N/A,FALSE,"4-A";#N/A,#N/A,FALSE,"5";#N/A,#N/A,FALSE,"5-A";#N/A,#N/A,FALSE,"6";#N/A,#N/A,FALSE,"6-A";#N/A,#N/A,FALSE,"7";#N/A,#N/A,FALSE,"7-A";#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32-A";#N/A,#N/A,FALSE,"33"}</definedName>
    <definedName name="wrn.Outlook._.for._.US._.Domestic._.Paging." localSheetId="0"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wrn.Outlook._.for._.US._.Domestic._.Paging."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wrn.OUTPUT." localSheetId="0" hidden="1">{"DCF","UPSIDE CASE",FALSE,"Sheet1";"DCF","BASE CASE",FALSE,"Sheet1";"DCF","DOWNSIDE CASE",FALSE,"Sheet1"}</definedName>
    <definedName name="wrn.OUTPUT." hidden="1">{"DCF","UPSIDE CASE",FALSE,"Sheet1";"DCF","BASE CASE",FALSE,"Sheet1";"DCF","DOWNSIDE CASE",FALSE,"Sheet1"}</definedName>
    <definedName name="wrn.output.2" localSheetId="0" hidden="1">{"DCF","UPSIDE CASE",FALSE,"Sheet1";"DCF","BASE CASE",FALSE,"Sheet1";"DCF","DOWNSIDE CASE",FALSE,"Sheet1"}</definedName>
    <definedName name="wrn.output.2" hidden="1">{"DCF","UPSIDE CASE",FALSE,"Sheet1";"DCF","BASE CASE",FALSE,"Sheet1";"DCF","DOWNSIDE CASE",FALSE,"Sheet1"}</definedName>
    <definedName name="wrn.Output3Column." localSheetId="0" hidden="1">{"Output-3Column",#N/A,FALSE,"Output"}</definedName>
    <definedName name="wrn.Output3Column." hidden="1">{"Output-3Column",#N/A,FALSE,"Output"}</definedName>
    <definedName name="wrn.OutputAll." localSheetId="0" hidden="1">{"Output-All",#N/A,FALSE,"Output"}</definedName>
    <definedName name="wrn.OutputAll." hidden="1">{"Output-All",#N/A,FALSE,"Output"}</definedName>
    <definedName name="wrn.OutputBaseYear." localSheetId="0" hidden="1">{"Output-BaseYear",#N/A,FALSE,"Output"}</definedName>
    <definedName name="wrn.OutputBaseYear." hidden="1">{"Output-BaseYear",#N/A,FALSE,"Output"}</definedName>
    <definedName name="wrn.OutputMin." localSheetId="0" hidden="1">{"Output-Min",#N/A,FALSE,"Output"}</definedName>
    <definedName name="wrn.OutputMin." hidden="1">{"Output-Min",#N/A,FALSE,"Output"}</definedName>
    <definedName name="wrn.OutputPercent." localSheetId="0" hidden="1">{"Output%",#N/A,FALSE,"Output"}</definedName>
    <definedName name="wrn.OutputPercent." hidden="1">{"Output%",#N/A,FALSE,"Output"}</definedName>
    <definedName name="wrn.Outubro." localSheetId="0" hidden="1">{"Fecha_Outubro",#N/A,FALSE,"FECHAMENTO-2002 ";"Defer_Outubro",#N/A,FALSE,"DIFERIDO";"Pis_Outubro",#N/A,FALSE,"PIS COFINS";"Iss_Outubro",#N/A,FALSE,"ISS"}</definedName>
    <definedName name="wrn.Outubro." hidden="1">{"Fecha_Outubro",#N/A,FALSE,"FECHAMENTO-2002 ";"Defer_Outubro",#N/A,FALSE,"DIFERIDO";"Pis_Outubro",#N/A,FALSE,"PIS COFINS";"Iss_Outubro",#N/A,FALSE,"ISS"}</definedName>
    <definedName name="wrn.p" localSheetId="0" hidden="1">{#N/A,#N/A,FALSE,"1";#N/A,#N/A,FALSE,"2";#N/A,#N/A,FALSE,"16 - 17";#N/A,#N/A,FALSE,"18 - 19";#N/A,#N/A,FALSE,"26";#N/A,#N/A,FALSE,"27";#N/A,#N/A,FALSE,"28"}</definedName>
    <definedName name="wrn.p" hidden="1">{#N/A,#N/A,FALSE,"1";#N/A,#N/A,FALSE,"2";#N/A,#N/A,FALSE,"16 - 17";#N/A,#N/A,FALSE,"18 - 19";#N/A,#N/A,FALSE,"26";#N/A,#N/A,FALSE,"27";#N/A,#N/A,FALSE,"28"}</definedName>
    <definedName name="wrn.PA._.MENSAL." localSheetId="0" hidden="1">{#N/A,#N/A,FALSE,"PACCIL";#N/A,#N/A,FALSE,"PAITACAN";#N/A,#N/A,FALSE,"PARECO";#N/A,#N/A,FALSE,"PA62";#N/A,#N/A,FALSE,"PAFINAL";#N/A,#N/A,FALSE,"PARECONF";#N/A,#N/A,FALSE,"PARECOND"}</definedName>
    <definedName name="wrn.PA._.MENSAL." hidden="1">{#N/A,#N/A,FALSE,"PACCIL";#N/A,#N/A,FALSE,"PAITACAN";#N/A,#N/A,FALSE,"PARECO";#N/A,#N/A,FALSE,"PA62";#N/A,#N/A,FALSE,"PAFINAL";#N/A,#N/A,FALSE,"PARECONF";#N/A,#N/A,FALSE,"PARECOND"}</definedName>
    <definedName name="wrn.pag.00" localSheetId="0" hidden="1">{#N/A,#N/A,FALSE,"Pag.01"}</definedName>
    <definedName name="wrn.pag.00" hidden="1">{#N/A,#N/A,FALSE,"Pag.01"}</definedName>
    <definedName name="wrn.pag.000" localSheetId="0" hidden="1">{#N/A,#N/A,FALSE,"Pag.01"}</definedName>
    <definedName name="wrn.pag.000" hidden="1">{#N/A,#N/A,FALSE,"Pag.01"}</definedName>
    <definedName name="wrn.pag.0000" localSheetId="0" hidden="1">{#N/A,#N/A,FALSE,"Pag.01"}</definedName>
    <definedName name="wrn.pag.0000" hidden="1">{#N/A,#N/A,FALSE,"Pag.01"}</definedName>
    <definedName name="wrn.pag.00000" localSheetId="0" hidden="1">{#N/A,#N/A,FALSE,"Pag.01"}</definedName>
    <definedName name="wrn.pag.00000" hidden="1">{#N/A,#N/A,FALSE,"Pag.01"}</definedName>
    <definedName name="wrn.pag.00001" localSheetId="0" hidden="1">{#N/A,#N/A,FALSE,"Pag.01"}</definedName>
    <definedName name="wrn.pag.00001" hidden="1">{#N/A,#N/A,FALSE,"Pag.01"}</definedName>
    <definedName name="wrn.pag.000012" localSheetId="0" hidden="1">{#N/A,#N/A,FALSE,"Pag.01"}</definedName>
    <definedName name="wrn.pag.000012" hidden="1">{#N/A,#N/A,FALSE,"Pag.01"}</definedName>
    <definedName name="WRN.PAG.01" localSheetId="0" hidden="1">{#N/A,#N/A,FALSE,"Pag.01"}</definedName>
    <definedName name="WRN.PAG.01" hidden="1">{#N/A,#N/A,FALSE,"Pag.01"}</definedName>
    <definedName name="wrn.pag.01." localSheetId="0" hidden="1">{#N/A,#N/A,FALSE,"Pag.01"}</definedName>
    <definedName name="wrn.pag.01." hidden="1">{#N/A,#N/A,FALSE,"Pag.01"}</definedName>
    <definedName name="wrn.pag.010" localSheetId="0" hidden="1">{#N/A,#N/A,FALSE,"Pag.01"}</definedName>
    <definedName name="wrn.pag.010" hidden="1">{#N/A,#N/A,FALSE,"Pag.01"}</definedName>
    <definedName name="wrn.pag.01000" localSheetId="0" hidden="1">{#N/A,#N/A,FALSE,"Pag.01"}</definedName>
    <definedName name="wrn.pag.01000" hidden="1">{#N/A,#N/A,FALSE,"Pag.01"}</definedName>
    <definedName name="wrn.pag.010000" localSheetId="0" hidden="1">{#N/A,#N/A,FALSE,"Pag.01"}</definedName>
    <definedName name="wrn.pag.010000" hidden="1">{#N/A,#N/A,FALSE,"Pag.01"}</definedName>
    <definedName name="wrn.pag.0100000" localSheetId="0" hidden="1">{#N/A,#N/A,FALSE,"Pag.01"}</definedName>
    <definedName name="wrn.pag.0100000" hidden="1">{#N/A,#N/A,FALSE,"Pag.01"}</definedName>
    <definedName name="wrn.pag.011" localSheetId="0" hidden="1">{#N/A,#N/A,FALSE,"Pag.01"}</definedName>
    <definedName name="wrn.pag.011" hidden="1">{#N/A,#N/A,FALSE,"Pag.01"}</definedName>
    <definedName name="wrn.pag.0110" localSheetId="0" hidden="1">{#N/A,#N/A,FALSE,"Pag.01"}</definedName>
    <definedName name="wrn.pag.0110" hidden="1">{#N/A,#N/A,FALSE,"Pag.01"}</definedName>
    <definedName name="wrn.pag.0110000" localSheetId="0" hidden="1">{#N/A,#N/A,FALSE,"Pag.01"}</definedName>
    <definedName name="wrn.pag.0110000" hidden="1">{#N/A,#N/A,FALSE,"Pag.01"}</definedName>
    <definedName name="wrn.pag.01200" localSheetId="0" hidden="1">{#N/A,#N/A,FALSE,"Pag.01"}</definedName>
    <definedName name="wrn.pag.01200" hidden="1">{#N/A,#N/A,FALSE,"Pag.01"}</definedName>
    <definedName name="wrn.pag.012547" localSheetId="0" hidden="1">{#N/A,#N/A,FALSE,"Pag.01"}</definedName>
    <definedName name="wrn.pag.012547" hidden="1">{#N/A,#N/A,FALSE,"Pag.01"}</definedName>
    <definedName name="wrn.pag.013" localSheetId="0" hidden="1">{#N/A,#N/A,FALSE,"Pag.01"}</definedName>
    <definedName name="wrn.pag.013" hidden="1">{#N/A,#N/A,FALSE,"Pag.01"}</definedName>
    <definedName name="wrn.pag.0130" localSheetId="0" hidden="1">{#N/A,#N/A,FALSE,"Pag.01"}</definedName>
    <definedName name="wrn.pag.0130" hidden="1">{#N/A,#N/A,FALSE,"Pag.01"}</definedName>
    <definedName name="wrn.pag.0130000" localSheetId="0" hidden="1">{#N/A,#N/A,FALSE,"Pag.01"}</definedName>
    <definedName name="wrn.pag.0130000" hidden="1">{#N/A,#N/A,FALSE,"Pag.01"}</definedName>
    <definedName name="wrn.pag.014" localSheetId="0" hidden="1">{#N/A,#N/A,FALSE,"Pag.01"}</definedName>
    <definedName name="wrn.pag.014" hidden="1">{#N/A,#N/A,FALSE,"Pag.01"}</definedName>
    <definedName name="wrn.pag.0140" localSheetId="0" hidden="1">{#N/A,#N/A,FALSE,"Pag.01"}</definedName>
    <definedName name="wrn.pag.0140" hidden="1">{#N/A,#N/A,FALSE,"Pag.01"}</definedName>
    <definedName name="wrn.pag.0140000" localSheetId="0" hidden="1">{#N/A,#N/A,FALSE,"Pag.01"}</definedName>
    <definedName name="wrn.pag.0140000" hidden="1">{#N/A,#N/A,FALSE,"Pag.01"}</definedName>
    <definedName name="wrn.pag.0140563" localSheetId="0" hidden="1">{#N/A,#N/A,FALSE,"Pag.01"}</definedName>
    <definedName name="wrn.pag.0140563" hidden="1">{#N/A,#N/A,FALSE,"Pag.01"}</definedName>
    <definedName name="wrn.pag.0147456" localSheetId="0" hidden="1">{#N/A,#N/A,FALSE,"Pag.01"}</definedName>
    <definedName name="wrn.pag.0147456" hidden="1">{#N/A,#N/A,FALSE,"Pag.01"}</definedName>
    <definedName name="wrn.pag.015" localSheetId="0" hidden="1">{#N/A,#N/A,FALSE,"Pag.01"}</definedName>
    <definedName name="wrn.pag.015" hidden="1">{#N/A,#N/A,FALSE,"Pag.01"}</definedName>
    <definedName name="wrn.pag.0150" localSheetId="0" hidden="1">{#N/A,#N/A,FALSE,"Pag.01"}</definedName>
    <definedName name="wrn.pag.0150" hidden="1">{#N/A,#N/A,FALSE,"Pag.01"}</definedName>
    <definedName name="wrn.pag.01500000" localSheetId="0" hidden="1">{#N/A,#N/A,FALSE,"Pag.01"}</definedName>
    <definedName name="wrn.pag.01500000" hidden="1">{#N/A,#N/A,FALSE,"Pag.01"}</definedName>
    <definedName name="wrn.pag.015320" localSheetId="0" hidden="1">{#N/A,#N/A,FALSE,"Pag.01"}</definedName>
    <definedName name="wrn.pag.015320" hidden="1">{#N/A,#N/A,FALSE,"Pag.01"}</definedName>
    <definedName name="wrn.pag.015468" localSheetId="0" hidden="1">{#N/A,#N/A,FALSE,"Pag.01"}</definedName>
    <definedName name="wrn.pag.015468" hidden="1">{#N/A,#N/A,FALSE,"Pag.01"}</definedName>
    <definedName name="wrn.pag.016" localSheetId="0" hidden="1">{#N/A,#N/A,FALSE,"Pag.01"}</definedName>
    <definedName name="wrn.pag.016" hidden="1">{#N/A,#N/A,FALSE,"Pag.01"}</definedName>
    <definedName name="wrn.pag.0160" localSheetId="0" hidden="1">{#N/A,#N/A,FALSE,"Pag.01"}</definedName>
    <definedName name="wrn.pag.0160" hidden="1">{#N/A,#N/A,FALSE,"Pag.01"}</definedName>
    <definedName name="wrn.pag.016000" localSheetId="0" hidden="1">{#N/A,#N/A,FALSE,"Pag.01"}</definedName>
    <definedName name="wrn.pag.016000" hidden="1">{#N/A,#N/A,FALSE,"Pag.01"}</definedName>
    <definedName name="wrn.pag.01603254" localSheetId="0" hidden="1">{#N/A,#N/A,FALSE,"Pag.01"}</definedName>
    <definedName name="wrn.pag.01603254" hidden="1">{#N/A,#N/A,FALSE,"Pag.01"}</definedName>
    <definedName name="wrn.pag.0165487" localSheetId="0" hidden="1">{#N/A,#N/A,FALSE,"Pag.01"}</definedName>
    <definedName name="wrn.pag.0165487" hidden="1">{#N/A,#N/A,FALSE,"Pag.01"}</definedName>
    <definedName name="wrn.pag.017" localSheetId="0" hidden="1">{#N/A,#N/A,FALSE,"Pag.01"}</definedName>
    <definedName name="wrn.pag.017" hidden="1">{#N/A,#N/A,FALSE,"Pag.01"}</definedName>
    <definedName name="wrn.pag.0170" localSheetId="0" hidden="1">{#N/A,#N/A,FALSE,"Pag.01"}</definedName>
    <definedName name="wrn.pag.0170" hidden="1">{#N/A,#N/A,FALSE,"Pag.01"}</definedName>
    <definedName name="wrn.pag.017000" localSheetId="0" hidden="1">{#N/A,#N/A,FALSE,"Pag.01"}</definedName>
    <definedName name="wrn.pag.017000" hidden="1">{#N/A,#N/A,FALSE,"Pag.01"}</definedName>
    <definedName name="wrn.pag.018" localSheetId="0" hidden="1">{#N/A,#N/A,FALSE,"Pag.01"}</definedName>
    <definedName name="wrn.pag.018" hidden="1">{#N/A,#N/A,FALSE,"Pag.01"}</definedName>
    <definedName name="wrn.pag.018000" localSheetId="0" hidden="1">{#N/A,#N/A,FALSE,"Pag.01"}</definedName>
    <definedName name="wrn.pag.018000" hidden="1">{#N/A,#N/A,FALSE,"Pag.01"}</definedName>
    <definedName name="wrn.pag.02" localSheetId="0" hidden="1">{#N/A,#N/A,FALSE,"Pag.01"}</definedName>
    <definedName name="wrn.pag.02" hidden="1">{#N/A,#N/A,FALSE,"Pag.01"}</definedName>
    <definedName name="wrn.pag.020" localSheetId="0" hidden="1">{#N/A,#N/A,FALSE,"Pag.01"}</definedName>
    <definedName name="wrn.pag.020" hidden="1">{#N/A,#N/A,FALSE,"Pag.01"}</definedName>
    <definedName name="wrn.pag.020000" localSheetId="0" hidden="1">{#N/A,#N/A,FALSE,"Pag.01"}</definedName>
    <definedName name="wrn.pag.020000" hidden="1">{#N/A,#N/A,FALSE,"Pag.01"}</definedName>
    <definedName name="wrn.pag.02145" localSheetId="0" hidden="1">{#N/A,#N/A,FALSE,"Pag.01"}</definedName>
    <definedName name="wrn.pag.02145" hidden="1">{#N/A,#N/A,FALSE,"Pag.01"}</definedName>
    <definedName name="wrn.pag.0214567" localSheetId="0" hidden="1">{#N/A,#N/A,FALSE,"Pag.01"}</definedName>
    <definedName name="wrn.pag.0214567" hidden="1">{#N/A,#N/A,FALSE,"Pag.01"}</definedName>
    <definedName name="wrn.pag.02145879" localSheetId="0" hidden="1">{#N/A,#N/A,FALSE,"Pag.01"}</definedName>
    <definedName name="wrn.pag.02145879" hidden="1">{#N/A,#N/A,FALSE,"Pag.01"}</definedName>
    <definedName name="wrn.pag.02325478" localSheetId="0" hidden="1">{#N/A,#N/A,FALSE,"Pag.01"}</definedName>
    <definedName name="wrn.pag.02325478" hidden="1">{#N/A,#N/A,FALSE,"Pag.01"}</definedName>
    <definedName name="wrn.pag.025" localSheetId="0" hidden="1">{#N/A,#N/A,FALSE,"Pag.01"}</definedName>
    <definedName name="wrn.pag.025" hidden="1">{#N/A,#N/A,FALSE,"Pag.01"}</definedName>
    <definedName name="wrn.pag.025000" localSheetId="0" hidden="1">{#N/A,#N/A,FALSE,"Pag.01"}</definedName>
    <definedName name="wrn.pag.025000" hidden="1">{#N/A,#N/A,FALSE,"Pag.01"}</definedName>
    <definedName name="wrn.pag.025476" localSheetId="0" hidden="1">{#N/A,#N/A,FALSE,"Pag.01"}</definedName>
    <definedName name="wrn.pag.025476" hidden="1">{#N/A,#N/A,FALSE,"Pag.01"}</definedName>
    <definedName name="wrn.pag.02564789" localSheetId="0" hidden="1">{#N/A,#N/A,FALSE,"Pag.01"}</definedName>
    <definedName name="wrn.pag.02564789" hidden="1">{#N/A,#N/A,FALSE,"Pag.01"}</definedName>
    <definedName name="wrn.pag.03" localSheetId="0" hidden="1">{#N/A,#N/A,FALSE,"Pag.01"}</definedName>
    <definedName name="wrn.pag.03" hidden="1">{#N/A,#N/A,FALSE,"Pag.01"}</definedName>
    <definedName name="wrn.pag.030" localSheetId="0" hidden="1">{#N/A,#N/A,FALSE,"Pag.01"}</definedName>
    <definedName name="wrn.pag.030" hidden="1">{#N/A,#N/A,FALSE,"Pag.01"}</definedName>
    <definedName name="wrn.pag.0300" localSheetId="0" hidden="1">{#N/A,#N/A,FALSE,"Pag.01"}</definedName>
    <definedName name="wrn.pag.0300" hidden="1">{#N/A,#N/A,FALSE,"Pag.01"}</definedName>
    <definedName name="wrn.pag.03000000" localSheetId="0" hidden="1">{#N/A,#N/A,FALSE,"Pag.01"}</definedName>
    <definedName name="wrn.pag.03000000" hidden="1">{#N/A,#N/A,FALSE,"Pag.01"}</definedName>
    <definedName name="wrn.pag.030000000" localSheetId="0" hidden="1">{#N/A,#N/A,FALSE,"Pag.01"}</definedName>
    <definedName name="wrn.pag.030000000" hidden="1">{#N/A,#N/A,FALSE,"Pag.01"}</definedName>
    <definedName name="wrn.pag.0321475" localSheetId="0" hidden="1">{#N/A,#N/A,FALSE,"Pag.01"}</definedName>
    <definedName name="wrn.pag.0321475" hidden="1">{#N/A,#N/A,FALSE,"Pag.01"}</definedName>
    <definedName name="wrn.pag.032548" localSheetId="0" hidden="1">{#N/A,#N/A,FALSE,"Pag.01"}</definedName>
    <definedName name="wrn.pag.032548" hidden="1">{#N/A,#N/A,FALSE,"Pag.01"}</definedName>
    <definedName name="wrn.pag.0345778" localSheetId="0" hidden="1">{#N/A,#N/A,FALSE,"Pag.01"}</definedName>
    <definedName name="wrn.pag.0345778" hidden="1">{#N/A,#N/A,FALSE,"Pag.01"}</definedName>
    <definedName name="wrn.pag.04" localSheetId="0" hidden="1">{#N/A,#N/A,FALSE,"Pag.01"}</definedName>
    <definedName name="wrn.pag.04" hidden="1">{#N/A,#N/A,FALSE,"Pag.01"}</definedName>
    <definedName name="wrn.pag.040" localSheetId="0" hidden="1">{#N/A,#N/A,FALSE,"Pag.01"}</definedName>
    <definedName name="wrn.pag.040" hidden="1">{#N/A,#N/A,FALSE,"Pag.01"}</definedName>
    <definedName name="wrn.pag.0400" localSheetId="0" hidden="1">{#N/A,#N/A,FALSE,"Pag.01"}</definedName>
    <definedName name="wrn.pag.0400" hidden="1">{#N/A,#N/A,FALSE,"Pag.01"}</definedName>
    <definedName name="wrn.pag.040000000" localSheetId="0" hidden="1">{#N/A,#N/A,FALSE,"Pag.01"}</definedName>
    <definedName name="wrn.pag.040000000" hidden="1">{#N/A,#N/A,FALSE,"Pag.01"}</definedName>
    <definedName name="wrn.pag.040000000000" localSheetId="0" hidden="1">{#N/A,#N/A,FALSE,"Pag.01"}</definedName>
    <definedName name="wrn.pag.040000000000" hidden="1">{#N/A,#N/A,FALSE,"Pag.01"}</definedName>
    <definedName name="wrn.pag.04254789" localSheetId="0" hidden="1">{#N/A,#N/A,FALSE,"Pag.01"}</definedName>
    <definedName name="wrn.pag.04254789" hidden="1">{#N/A,#N/A,FALSE,"Pag.01"}</definedName>
    <definedName name="wrn.pag.04875323" localSheetId="0" hidden="1">{#N/A,#N/A,FALSE,"Pag.01"}</definedName>
    <definedName name="wrn.pag.04875323" hidden="1">{#N/A,#N/A,FALSE,"Pag.01"}</definedName>
    <definedName name="wrn.pag.05" localSheetId="0" hidden="1">{#N/A,#N/A,FALSE,"Pag.01"}</definedName>
    <definedName name="wrn.pag.05" hidden="1">{#N/A,#N/A,FALSE,"Pag.01"}</definedName>
    <definedName name="wrn.pag.050" localSheetId="0" hidden="1">{#N/A,#N/A,FALSE,"Pag.01"}</definedName>
    <definedName name="wrn.pag.050" hidden="1">{#N/A,#N/A,FALSE,"Pag.01"}</definedName>
    <definedName name="wrn.pag.0500" localSheetId="0" hidden="1">{#N/A,#N/A,FALSE,"Pag.01"}</definedName>
    <definedName name="wrn.pag.0500" hidden="1">{#N/A,#N/A,FALSE,"Pag.01"}</definedName>
    <definedName name="wrn.pag.0500000000" localSheetId="0" hidden="1">{#N/A,#N/A,FALSE,"Pag.01"}</definedName>
    <definedName name="wrn.pag.0500000000" hidden="1">{#N/A,#N/A,FALSE,"Pag.01"}</definedName>
    <definedName name="wrn.pag.05000000000" localSheetId="0" hidden="1">{#N/A,#N/A,FALSE,"Pag.01"}</definedName>
    <definedName name="wrn.pag.05000000000" hidden="1">{#N/A,#N/A,FALSE,"Pag.01"}</definedName>
    <definedName name="wrn.pag.05428" localSheetId="0" hidden="1">{#N/A,#N/A,FALSE,"Pag.01"}</definedName>
    <definedName name="wrn.pag.05428" hidden="1">{#N/A,#N/A,FALSE,"Pag.01"}</definedName>
    <definedName name="wrn.pag.056874" localSheetId="0" hidden="1">{#N/A,#N/A,FALSE,"Pag.01"}</definedName>
    <definedName name="wrn.pag.056874" hidden="1">{#N/A,#N/A,FALSE,"Pag.01"}</definedName>
    <definedName name="wrn.pag.06" localSheetId="0" hidden="1">{#N/A,#N/A,FALSE,"Pag.01"}</definedName>
    <definedName name="wrn.pag.06" hidden="1">{#N/A,#N/A,FALSE,"Pag.01"}</definedName>
    <definedName name="wrn.pag.060" localSheetId="0" hidden="1">{#N/A,#N/A,FALSE,"Pag.01"}</definedName>
    <definedName name="wrn.pag.060" hidden="1">{#N/A,#N/A,FALSE,"Pag.01"}</definedName>
    <definedName name="wrn.pag.0600" localSheetId="0" hidden="1">{#N/A,#N/A,FALSE,"Pag.01"}</definedName>
    <definedName name="wrn.pag.0600" hidden="1">{#N/A,#N/A,FALSE,"Pag.01"}</definedName>
    <definedName name="wrn.pag.0600000000" localSheetId="0" hidden="1">{#N/A,#N/A,FALSE,"Pag.01"}</definedName>
    <definedName name="wrn.pag.0600000000" hidden="1">{#N/A,#N/A,FALSE,"Pag.01"}</definedName>
    <definedName name="wrn.pag.06000000000000000" localSheetId="0" hidden="1">{#N/A,#N/A,FALSE,"Pag.01"}</definedName>
    <definedName name="wrn.pag.06000000000000000" hidden="1">{#N/A,#N/A,FALSE,"Pag.01"}</definedName>
    <definedName name="wrn.pag.07" localSheetId="0" hidden="1">{#N/A,#N/A,FALSE,"Pag.01"}</definedName>
    <definedName name="wrn.pag.07" hidden="1">{#N/A,#N/A,FALSE,"Pag.01"}</definedName>
    <definedName name="wrn.pag.070" localSheetId="0" hidden="1">{#N/A,#N/A,FALSE,"Pag.01"}</definedName>
    <definedName name="wrn.pag.070" hidden="1">{#N/A,#N/A,FALSE,"Pag.01"}</definedName>
    <definedName name="wrn.pag.0700" localSheetId="0" hidden="1">{#N/A,#N/A,FALSE,"Pag.01"}</definedName>
    <definedName name="wrn.pag.0700" hidden="1">{#N/A,#N/A,FALSE,"Pag.01"}</definedName>
    <definedName name="wrn.pag.070000000000" localSheetId="0" hidden="1">{#N/A,#N/A,FALSE,"Pag.01"}</definedName>
    <definedName name="wrn.pag.070000000000" hidden="1">{#N/A,#N/A,FALSE,"Pag.01"}</definedName>
    <definedName name="wrn.pag.07000000000000" localSheetId="0" hidden="1">{#N/A,#N/A,FALSE,"Pag.01"}</definedName>
    <definedName name="wrn.pag.07000000000000" hidden="1">{#N/A,#N/A,FALSE,"Pag.01"}</definedName>
    <definedName name="wrn.pag.09" localSheetId="0" hidden="1">{#N/A,#N/A,FALSE,"Pag.01"}</definedName>
    <definedName name="wrn.pag.09" hidden="1">{#N/A,#N/A,FALSE,"Pag.01"}</definedName>
    <definedName name="wrn.pag.090" localSheetId="0" hidden="1">{#N/A,#N/A,FALSE,"Pag.01"}</definedName>
    <definedName name="wrn.pag.090" hidden="1">{#N/A,#N/A,FALSE,"Pag.01"}</definedName>
    <definedName name="wrn.pag.0900" localSheetId="0" hidden="1">{#N/A,#N/A,FALSE,"Pag.01"}</definedName>
    <definedName name="wrn.pag.0900" hidden="1">{#N/A,#N/A,FALSE,"Pag.01"}</definedName>
    <definedName name="wrn.pag.090000000000" localSheetId="0" hidden="1">{#N/A,#N/A,FALSE,"Pag.01"}</definedName>
    <definedName name="wrn.pag.090000000000" hidden="1">{#N/A,#N/A,FALSE,"Pag.01"}</definedName>
    <definedName name="wrn.pag.09000000000000000000" localSheetId="0" hidden="1">{#N/A,#N/A,FALSE,"Pag.01"}</definedName>
    <definedName name="wrn.pag.09000000000000000000" hidden="1">{#N/A,#N/A,FALSE,"Pag.01"}</definedName>
    <definedName name="wrn.pag.100" localSheetId="0" hidden="1">{#N/A,#N/A,FALSE,"Pag.01"}</definedName>
    <definedName name="wrn.pag.100" hidden="1">{#N/A,#N/A,FALSE,"Pag.01"}</definedName>
    <definedName name="wrn.pag.102145" localSheetId="0" hidden="1">{#N/A,#N/A,FALSE,"Pag.01"}</definedName>
    <definedName name="wrn.pag.102145" hidden="1">{#N/A,#N/A,FALSE,"Pag.01"}</definedName>
    <definedName name="wrn.pag.12" localSheetId="0" hidden="1">{#N/A,#N/A,FALSE,"Pag.01"}</definedName>
    <definedName name="wrn.pag.12" hidden="1">{#N/A,#N/A,FALSE,"Pag.01"}</definedName>
    <definedName name="wrn.pag.120" localSheetId="0" hidden="1">{#N/A,#N/A,FALSE,"Pag.01"}</definedName>
    <definedName name="wrn.pag.120" hidden="1">{#N/A,#N/A,FALSE,"Pag.01"}</definedName>
    <definedName name="wrn.pag.12000000000" localSheetId="0" hidden="1">{#N/A,#N/A,FALSE,"Pag.01"}</definedName>
    <definedName name="wrn.pag.12000000000" hidden="1">{#N/A,#N/A,FALSE,"Pag.01"}</definedName>
    <definedName name="wrn.pag.1200000000000000" localSheetId="0" hidden="1">{#N/A,#N/A,FALSE,"Pag.01"}</definedName>
    <definedName name="wrn.pag.1200000000000000" hidden="1">{#N/A,#N/A,FALSE,"Pag.01"}</definedName>
    <definedName name="wrn.pag.1254789" localSheetId="0" hidden="1">{#N/A,#N/A,FALSE,"Pag.01"}</definedName>
    <definedName name="wrn.pag.1254789" hidden="1">{#N/A,#N/A,FALSE,"Pag.01"}</definedName>
    <definedName name="wrn.pag.214578" localSheetId="0" hidden="1">{#N/A,#N/A,FALSE,"Pag.01"}</definedName>
    <definedName name="wrn.pag.214578" hidden="1">{#N/A,#N/A,FALSE,"Pag.01"}</definedName>
    <definedName name="wrn.pag.214789" localSheetId="0" hidden="1">{#N/A,#N/A,FALSE,"Pag.01"}</definedName>
    <definedName name="wrn.pag.214789" hidden="1">{#N/A,#N/A,FALSE,"Pag.01"}</definedName>
    <definedName name="wrn.pag.23654789" localSheetId="0" hidden="1">{#N/A,#N/A,FALSE,"Pag.01"}</definedName>
    <definedName name="wrn.pag.23654789" hidden="1">{#N/A,#N/A,FALSE,"Pag.01"}</definedName>
    <definedName name="wrn.pag.2547257" localSheetId="0" hidden="1">{#N/A,#N/A,FALSE,"Pag.01"}</definedName>
    <definedName name="wrn.pag.2547257" hidden="1">{#N/A,#N/A,FALSE,"Pag.01"}</definedName>
    <definedName name="wrn.pag.254789" localSheetId="0" hidden="1">{#N/A,#N/A,FALSE,"Pag.01"}</definedName>
    <definedName name="wrn.pag.254789" hidden="1">{#N/A,#N/A,FALSE,"Pag.01"}</definedName>
    <definedName name="wrn.pag.2564789" localSheetId="0" hidden="1">{#N/A,#N/A,FALSE,"Pag.01"}</definedName>
    <definedName name="wrn.pag.2564789" hidden="1">{#N/A,#N/A,FALSE,"Pag.01"}</definedName>
    <definedName name="wrn.pag.458796" localSheetId="0" hidden="1">{#N/A,#N/A,FALSE,"Pag.01"}</definedName>
    <definedName name="wrn.pag.458796" hidden="1">{#N/A,#N/A,FALSE,"Pag.01"}</definedName>
    <definedName name="wrn.pag.500" localSheetId="0" hidden="1">{#N/A,#N/A,FALSE,"Pag.01"}</definedName>
    <definedName name="wrn.pag.500" hidden="1">{#N/A,#N/A,FALSE,"Pag.01"}</definedName>
    <definedName name="wrn.pag.5000" localSheetId="0" hidden="1">{#N/A,#N/A,FALSE,"Pag.01"}</definedName>
    <definedName name="wrn.pag.5000" hidden="1">{#N/A,#N/A,FALSE,"Pag.01"}</definedName>
    <definedName name="wrn.pag.501000" localSheetId="0" hidden="1">{#N/A,#N/A,FALSE,"Pag.01"}</definedName>
    <definedName name="wrn.pag.501000" hidden="1">{#N/A,#N/A,FALSE,"Pag.01"}</definedName>
    <definedName name="wrn.pag.5010000" localSheetId="0" hidden="1">{#N/A,#N/A,FALSE,"Pag.01"}</definedName>
    <definedName name="wrn.pag.5010000" hidden="1">{#N/A,#N/A,FALSE,"Pag.01"}</definedName>
    <definedName name="wrn.pag.50100000000000" localSheetId="0" hidden="1">{#N/A,#N/A,FALSE,"Pag.01"}</definedName>
    <definedName name="wrn.pag.50100000000000" hidden="1">{#N/A,#N/A,FALSE,"Pag.01"}</definedName>
    <definedName name="wrn.pag.5011" localSheetId="0" hidden="1">{#N/A,#N/A,FALSE,"Pag.01"}</definedName>
    <definedName name="wrn.pag.5011" hidden="1">{#N/A,#N/A,FALSE,"Pag.01"}</definedName>
    <definedName name="wrn.pag.501110" localSheetId="0" hidden="1">{#N/A,#N/A,FALSE,"Pag.01"}</definedName>
    <definedName name="wrn.pag.501110" hidden="1">{#N/A,#N/A,FALSE,"Pag.01"}</definedName>
    <definedName name="wrn.pag.5012000" localSheetId="0" hidden="1">{#N/A,#N/A,FALSE,"Pag.01"}</definedName>
    <definedName name="wrn.pag.5012000" hidden="1">{#N/A,#N/A,FALSE,"Pag.01"}</definedName>
    <definedName name="wrn.pag.50123" localSheetId="0" hidden="1">{#N/A,#N/A,FALSE,"Pag.01"}</definedName>
    <definedName name="wrn.pag.50123" hidden="1">{#N/A,#N/A,FALSE,"Pag.01"}</definedName>
    <definedName name="wrn.pag.5013000" localSheetId="0" hidden="1">{#N/A,#N/A,FALSE,"Pag.01"}</definedName>
    <definedName name="wrn.pag.5013000" hidden="1">{#N/A,#N/A,FALSE,"Pag.01"}</definedName>
    <definedName name="wrn.pag.5017" localSheetId="0" hidden="1">{#N/A,#N/A,FALSE,"Pag.01"}</definedName>
    <definedName name="wrn.pag.5017" hidden="1">{#N/A,#N/A,FALSE,"Pag.01"}</definedName>
    <definedName name="wrn.pag.5018" localSheetId="0" hidden="1">{#N/A,#N/A,FALSE,"Pag.01"}</definedName>
    <definedName name="wrn.pag.5018" hidden="1">{#N/A,#N/A,FALSE,"Pag.01"}</definedName>
    <definedName name="wrn.pag.514000" localSheetId="0" hidden="1">{#N/A,#N/A,FALSE,"Pag.01"}</definedName>
    <definedName name="wrn.pag.514000" hidden="1">{#N/A,#N/A,FALSE,"Pag.01"}</definedName>
    <definedName name="wrn.pag.658742" localSheetId="0" hidden="1">{#N/A,#N/A,FALSE,"Pag.01"}</definedName>
    <definedName name="wrn.pag.658742" hidden="1">{#N/A,#N/A,FALSE,"Pag.01"}</definedName>
    <definedName name="wrn.Pages._.1._.to._.11." localSheetId="0" hidden="1">{#N/A,#N/A,FALSE,"Cover";#N/A,#N/A,FALSE,"Contents";#N/A,#N/A,FALSE,"Exec Sum";#N/A,#N/A,FALSE,"Operations";#N/A,#N/A,FALSE,"Operations 2";#N/A,#N/A,FALSE,"Cost - YTD";#N/A,#N/A,FALSE,"Cost - Full";#N/A,#N/A,FALSE,"Income Stmt";#N/A,#N/A,FALSE,"Profit Margin";#N/A,#N/A,FALSE,"Variance Profit";#N/A,#N/A,FALSE,"EVA"}</definedName>
    <definedName name="wrn.Pages._.1._.to._.11." hidden="1">{#N/A,#N/A,FALSE,"Cover";#N/A,#N/A,FALSE,"Contents";#N/A,#N/A,FALSE,"Exec Sum";#N/A,#N/A,FALSE,"Operations";#N/A,#N/A,FALSE,"Operations 2";#N/A,#N/A,FALSE,"Cost - YTD";#N/A,#N/A,FALSE,"Cost - Full";#N/A,#N/A,FALSE,"Income Stmt";#N/A,#N/A,FALSE,"Profit Margin";#N/A,#N/A,FALSE,"Variance Profit";#N/A,#N/A,FALSE,"EVA"}</definedName>
    <definedName name="wrn.Pages._.12._.to._.21." localSheetId="0" hidden="1">{#N/A,#N/A,FALSE,"Safety";#N/A,#N/A,FALSE,"Quality";#N/A,#N/A,FALSE,"Inventory";#N/A,#N/A,FALSE,"Asset Use";#N/A,#N/A,FALSE,"Stripping";#N/A,#N/A,FALSE,"Stripping 2 ";#N/A,#N/A,FALSE,"Extraction";#N/A,#N/A,FALSE,"Processing";#N/A,#N/A,FALSE,"Despatch";#N/A,#N/A,FALSE,"Environment";#N/A,#N/A,FALSE,"Environment 2"}</definedName>
    <definedName name="wrn.Pages._.12._.to._.21." hidden="1">{#N/A,#N/A,FALSE,"Safety";#N/A,#N/A,FALSE,"Quality";#N/A,#N/A,FALSE,"Inventory";#N/A,#N/A,FALSE,"Asset Use";#N/A,#N/A,FALSE,"Stripping";#N/A,#N/A,FALSE,"Stripping 2 ";#N/A,#N/A,FALSE,"Extraction";#N/A,#N/A,FALSE,"Processing";#N/A,#N/A,FALSE,"Despatch";#N/A,#N/A,FALSE,"Environment";#N/A,#N/A,FALSE,"Environment 2"}</definedName>
    <definedName name="wrn.Pages._.22._.to._.End." localSheetId="0" hidden="1">{#N/A,#N/A,FALSE,"Maintain";#N/A,#N/A,FALSE,"Personnel";#N/A,#N/A,FALSE,"Labour";#N/A,#N/A,FALSE,"Control Costs";#N/A,#N/A,FALSE,"Quality Assurance";#N/A,#N/A,FALSE,"Quality Comments"}</definedName>
    <definedName name="wrn.Pages._.22._.to._.End." hidden="1">{#N/A,#N/A,FALSE,"Maintain";#N/A,#N/A,FALSE,"Personnel";#N/A,#N/A,FALSE,"Labour";#N/A,#N/A,FALSE,"Control Costs";#N/A,#N/A,FALSE,"Quality Assurance";#N/A,#N/A,FALSE,"Quality Comments"}</definedName>
    <definedName name="wrn.PARA._.EL._.CONSEJO." localSheetId="0" hidden="1">{"CONSEJO",#N/A,FALSE,"Dist p0";"CONSEJO",#N/A,FALSE,"Ficha CODICE"}</definedName>
    <definedName name="wrn.PARA._.EL._.CONSEJO." hidden="1">{"CONSEJO",#N/A,FALSE,"Dist p0";"CONSEJO",#N/A,FALSE,"Ficha CODICE"}</definedName>
    <definedName name="wrn.PARA._.LA._.CARTA." localSheetId="0" hidden="1">{"uno",#N/A,FALSE,"Dist total";"COMENTARIO",#N/A,FALSE,"Ficha CODICE"}</definedName>
    <definedName name="wrn.PARA._.LA._.CARTA." hidden="1">{"uno",#N/A,FALSE,"Dist total";"COMENTARIO",#N/A,FALSE,"Ficha CODICE"}</definedName>
    <definedName name="wrn.pedidop." localSheetId="0" hidden="1">{#N/A,#N/A,FALSE,"Plan11"}</definedName>
    <definedName name="wrn.pedidop." hidden="1">{#N/A,#N/A,FALSE,"Plan11"}</definedName>
    <definedName name="wrn.Pegasus." localSheetId="0" hidden="1">{#N/A,#N/A,FALSE,"Proforma NAV";#N/A,#N/A,FALSE,"P NAV";#N/A,#N/A,FALSE,"Prodn &amp; Reserves";#N/A,#N/A,FALSE,"Asset Summary";#N/A,#N/A,FALSE,"Mt.Todd";#N/A,#N/A,FALSE,"Zortman";#N/A,#N/A,FALSE,"Pullalli";#N/A,#N/A,FALSE,"Black Pine";#N/A,#N/A,FALSE,"Beal Mtn.";#N/A,#N/A,FALSE,"Florida";#N/A,#N/A,FALSE,"Montana";#N/A,#N/A,FALSE,"Diamond Hill";#N/A,#N/A,FALSE,"K_SUMM"}</definedName>
    <definedName name="wrn.Pegasus." hidden="1">{#N/A,#N/A,FALSE,"Proforma NAV";#N/A,#N/A,FALSE,"P NAV";#N/A,#N/A,FALSE,"Prodn &amp; Reserves";#N/A,#N/A,FALSE,"Asset Summary";#N/A,#N/A,FALSE,"Mt.Todd";#N/A,#N/A,FALSE,"Zortman";#N/A,#N/A,FALSE,"Pullalli";#N/A,#N/A,FALSE,"Black Pine";#N/A,#N/A,FALSE,"Beal Mtn.";#N/A,#N/A,FALSE,"Florida";#N/A,#N/A,FALSE,"Montana";#N/A,#N/A,FALSE,"Diamond Hill";#N/A,#N/A,FALSE,"K_SUMM"}</definedName>
    <definedName name="WRN.PEND" localSheetId="0">{#N/A,#N/A,FALSE,"GERAL";#N/A,#N/A,FALSE,"012-96";#N/A,#N/A,FALSE,"018-96";#N/A,#N/A,FALSE,"027-96";#N/A,#N/A,FALSE,"059-96";#N/A,#N/A,FALSE,"076-96";#N/A,#N/A,FALSE,"019-97";#N/A,#N/A,FALSE,"021-97";#N/A,#N/A,FALSE,"022-97";#N/A,#N/A,FALSE,"028-97"}</definedName>
    <definedName name="WRN.PEND">{#N/A,#N/A,FALSE,"GERAL";#N/A,#N/A,FALSE,"012-96";#N/A,#N/A,FALSE,"018-96";#N/A,#N/A,FALSE,"027-96";#N/A,#N/A,FALSE,"059-96";#N/A,#N/A,FALSE,"076-96";#N/A,#N/A,FALSE,"019-97";#N/A,#N/A,FALSE,"021-97";#N/A,#N/A,FALSE,"022-97";#N/A,#N/A,FALSE,"028-97"}</definedName>
    <definedName name="WRN.PEND2" localSheetId="0">{#N/A,#N/A,FALSE,"GERAL";#N/A,#N/A,FALSE,"012-96";#N/A,#N/A,FALSE,"018-96";#N/A,#N/A,FALSE,"027-96";#N/A,#N/A,FALSE,"059-96";#N/A,#N/A,FALSE,"076-96";#N/A,#N/A,FALSE,"019-97";#N/A,#N/A,FALSE,"021-97";#N/A,#N/A,FALSE,"022-97";#N/A,#N/A,FALSE,"028-97"}</definedName>
    <definedName name="WRN.PEND2">{#N/A,#N/A,FALSE,"GERAL";#N/A,#N/A,FALSE,"012-96";#N/A,#N/A,FALSE,"018-96";#N/A,#N/A,FALSE,"027-96";#N/A,#N/A,FALSE,"059-96";#N/A,#N/A,FALSE,"076-96";#N/A,#N/A,FALSE,"019-97";#N/A,#N/A,FALSE,"021-97";#N/A,#N/A,FALSE,"022-97";#N/A,#N/A,FALSE,"028-97"}</definedName>
    <definedName name="WRN.PEND3" localSheetId="0">{#N/A,#N/A,FALSE,"GERAL";#N/A,#N/A,FALSE,"012-96";#N/A,#N/A,FALSE,"018-96";#N/A,#N/A,FALSE,"027-96";#N/A,#N/A,FALSE,"059-96";#N/A,#N/A,FALSE,"076-96";#N/A,#N/A,FALSE,"019-97";#N/A,#N/A,FALSE,"021-97";#N/A,#N/A,FALSE,"022-97";#N/A,#N/A,FALSE,"028-97"}</definedName>
    <definedName name="WRN.PEND3">{#N/A,#N/A,FALSE,"GERAL";#N/A,#N/A,FALSE,"012-96";#N/A,#N/A,FALSE,"018-96";#N/A,#N/A,FALSE,"027-96";#N/A,#N/A,FALSE,"059-96";#N/A,#N/A,FALSE,"076-96";#N/A,#N/A,FALSE,"019-97";#N/A,#N/A,FALSE,"021-97";#N/A,#N/A,FALSE,"022-97";#N/A,#N/A,FALSE,"028-97"}</definedName>
    <definedName name="WRN.PEND4" localSheetId="0">{#N/A,#N/A,FALSE,"GERAL";#N/A,#N/A,FALSE,"012-96";#N/A,#N/A,FALSE,"018-96";#N/A,#N/A,FALSE,"027-96";#N/A,#N/A,FALSE,"059-96";#N/A,#N/A,FALSE,"076-96";#N/A,#N/A,FALSE,"019-97";#N/A,#N/A,FALSE,"021-97";#N/A,#N/A,FALSE,"022-97";#N/A,#N/A,FALSE,"028-97"}</definedName>
    <definedName name="WRN.PEND4">{#N/A,#N/A,FALSE,"GERAL";#N/A,#N/A,FALSE,"012-96";#N/A,#N/A,FALSE,"018-96";#N/A,#N/A,FALSE,"027-96";#N/A,#N/A,FALSE,"059-96";#N/A,#N/A,FALSE,"076-96";#N/A,#N/A,FALSE,"019-97";#N/A,#N/A,FALSE,"021-97";#N/A,#N/A,FALSE,"022-97";#N/A,#N/A,FALSE,"028-97"}</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etration." localSheetId="0" hidden="1">{#N/A,#N/A,FALSE,"Mkt Pen"}</definedName>
    <definedName name="wrn.Penetration." hidden="1">{#N/A,#N/A,FALSE,"Mkt Pen"}</definedName>
    <definedName name="wrn.Pèrdues._.i._.G.._.analític." localSheetId="0" hidden="1">{"Pèrdues i Guanys analític.Català",#N/A,FALSE,"Català";"Pèrdues i G. analític.castellà",#N/A,FALSE,"Castellà"}</definedName>
    <definedName name="wrn.Pèrdues._.i._.G.._.analític." hidden="1">{"Pèrdues i Guanys analític.Català",#N/A,FALSE,"Català";"Pèrdues i G. analític.castellà",#N/A,FALSE,"Castellà"}</definedName>
    <definedName name="wrn.PERF._.REP." localSheetId="0" hidden="1">{#N/A,#N/A,FALSE,"Cover";#N/A,#N/A,FALSE,"KPM Summary";#N/A,#N/A,FALSE,"Safety";#N/A,#N/A,FALSE,"Enviro";#N/A,#N/A,FALSE,"Highlights";#N/A,#N/A,FALSE,"Nopat";#N/A,#N/A,FALSE,"Cash Flow";#N/A,#N/A,FALSE,"Bal Sheet";#N/A,#N/A,FALSE,"Hours";#N/A,#N/A,FALSE,"Margin";#N/A,#N/A,FALSE,"Overhead";#N/A,#N/A,FALSE,"Customers";#N/A,#N/A,FALSE,"Bus Dev";#N/A,#N/A,FALSE,"Cont. Improv";#N/A,#N/A,FALSE,"People 1";#N/A,#N/A,FALSE,"People 2";#N/A,#N/A,FALSE,"Service Delivery";#N/A,#N/A,FALSE,"Value Added";#N/A,#N/A,FALSE,"Glossary";#N/A,#N/A,FALSE,"Income";#N/A,#N/A,FALSE,"balsht";#N/A,#N/A,FALSE,"Finance";#N/A,#N/A,FALSE,"EBIT";#N/A,#N/A,FALSE,"Distribution";#N/A,#N/A,FALSE,"Div4"}</definedName>
    <definedName name="wrn.PERF._.REP." hidden="1">{#N/A,#N/A,FALSE,"Cover";#N/A,#N/A,FALSE,"KPM Summary";#N/A,#N/A,FALSE,"Safety";#N/A,#N/A,FALSE,"Enviro";#N/A,#N/A,FALSE,"Highlights";#N/A,#N/A,FALSE,"Nopat";#N/A,#N/A,FALSE,"Cash Flow";#N/A,#N/A,FALSE,"Bal Sheet";#N/A,#N/A,FALSE,"Hours";#N/A,#N/A,FALSE,"Margin";#N/A,#N/A,FALSE,"Overhead";#N/A,#N/A,FALSE,"Customers";#N/A,#N/A,FALSE,"Bus Dev";#N/A,#N/A,FALSE,"Cont. Improv";#N/A,#N/A,FALSE,"People 1";#N/A,#N/A,FALSE,"People 2";#N/A,#N/A,FALSE,"Service Delivery";#N/A,#N/A,FALSE,"Value Added";#N/A,#N/A,FALSE,"Glossary";#N/A,#N/A,FALSE,"Income";#N/A,#N/A,FALSE,"balsht";#N/A,#N/A,FALSE,"Finance";#N/A,#N/A,FALSE,"EBIT";#N/A,#N/A,FALSE,"Distribution";#N/A,#N/A,FALSE,"Div4"}</definedName>
    <definedName name="wrn.performance." localSheetId="0" hidden="1">{#N/A,#N/A,FALSE,"Capa";#N/A,#N/A,FALSE,"COMP.1_4";#N/A,#N/A,FALSE,"GRAF.05";#N/A,#N/A,FALSE,"ABL_06";#N/A,#N/A,FALSE,"Vacancy 07";#N/A,#N/A,FALSE,"veic_8";#N/A,#N/A,FALSE,"Pág. 09";#N/A,#N/A,FALSE,"Real atual 10"}</definedName>
    <definedName name="wrn.performance." hidden="1">{#N/A,#N/A,FALSE,"Capa";#N/A,#N/A,FALSE,"COMP.1_4";#N/A,#N/A,FALSE,"GRAF.05";#N/A,#N/A,FALSE,"ABL_06";#N/A,#N/A,FALSE,"Vacancy 07";#N/A,#N/A,FALSE,"veic_8";#N/A,#N/A,FALSE,"Pág. 09";#N/A,#N/A,FALSE,"Real atual 10"}</definedName>
    <definedName name="wrn.Performance._.Aluguel." localSheetId="0" hidden="1">{#N/A,#N/A,FALSE,"Performance Aluguel"}</definedName>
    <definedName name="wrn.Performance._.Aluguel." hidden="1">{#N/A,#N/A,FALSE,"Performance Aluguel"}</definedName>
    <definedName name="wrn.Performance._.Vendas." localSheetId="0" hidden="1">{#N/A,#N/A,FALSE,"Performance Vendas"}</definedName>
    <definedName name="wrn.Performance._.Vendas." hidden="1">{#N/A,#N/A,FALSE,"Performance Vendas"}</definedName>
    <definedName name="wrn.PETROS." localSheetId="0" hidden="1">{"capapetros",#N/A,FALSE,"capa petros";"RESPETROS",#N/A,FALSE,"RESULTADO";"REALIZ97PETROS",#N/A,FALSE,"RES97"}</definedName>
    <definedName name="wrn.PETROS." hidden="1">{"capapetros",#N/A,FALSE,"capa petros";"RESPETROS",#N/A,FALSE,"RESULTADO";"REALIZ97PETROS",#N/A,FALSE,"RES97"}</definedName>
    <definedName name="wrn.PEWC1." localSheetId="0" hidden="1">{"Graphic",#N/A,TRUE,"Graphic"}</definedName>
    <definedName name="wrn.PEWC1." hidden="1">{"Graphic",#N/A,TRUE,"Graphic"}</definedName>
    <definedName name="wrn.Pharm._.Market._.Report." localSheetId="0" hidden="1">{#N/A,#N/A,FALSE,"Sales Graph";#N/A,#N/A,FALSE,"PSBM";#N/A,#N/A,FALSE,"BUC Graph";#N/A,#N/A,FALSE,"P&amp;L - YTD"}</definedName>
    <definedName name="wrn.Pharm._.Market._.Report." hidden="1">{#N/A,#N/A,FALSE,"Sales Graph";#N/A,#N/A,FALSE,"PSBM";#N/A,#N/A,FALSE,"BUC Graph";#N/A,#N/A,FALSE,"P&amp;L - YTD"}</definedName>
    <definedName name="wrn.Pharmaceuticals." localSheetId="0"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Pharmaceuticals."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PIS." localSheetId="0" hidden="1">{#N/A,#N/A,FALSE,"PIS"}</definedName>
    <definedName name="wrn.PIS." hidden="1">{#N/A,#N/A,FALSE,"PIS"}</definedName>
    <definedName name="wrn.PL." localSheetId="0" hidden="1">{"20 Years",#N/A,FALSE,"P&amp;Ls";"2001",#N/A,FALSE,"P&amp;Ls"}</definedName>
    <definedName name="wrn.PL." hidden="1">{"20 Years",#N/A,FALSE,"P&amp;Ls";"2001",#N/A,FALSE,"P&amp;Ls"}</definedName>
    <definedName name="wrn.Placer._.Dome." localSheetId="0" hidden="1">{"Placer Dome Mines",#N/A,FALSE,"PDG";"Placer Dome Summary",#N/A,FALSE,"PDG"}</definedName>
    <definedName name="wrn.Placer._.Dome." hidden="1">{"Placer Dome Mines",#N/A,FALSE,"PDG";"Placer Dome Summary",#N/A,FALSE,"PDG"}</definedName>
    <definedName name="wrn.Placer._.NAV." localSheetId="0" hidden="1">{#N/A,#N/A,FALSE,"PDG NAV";#N/A,#N/A,FALSE,"Campbell";#N/A,#N/A,FALSE,"Camp Reserve";#N/A,#N/A,FALSE,"Camp DCF";#N/A,#N/A,FALSE,"Detour";#N/A,#N/A,FALSE,"Detour Reserves";#N/A,#N/A,FALSE,"Detour DCF";#N/A,#N/A,FALSE,"Dome Reserve";#N/A,#N/A,FALSE,"Dome";#N/A,#N/A,FALSE,"Dome DCF";#N/A,#N/A,FALSE,"Musselwhite";#N/A,#N/A,FALSE,"Musselwhite Reserve";#N/A,#N/A,FALSE,"Musselwhite DCF";#N/A,#N/A,FALSE,"La Coipa";#N/A,#N/A,FALSE,"La Coipa Reserve";#N/A,#N/A,FALSE,"La Coipa DCF";#N/A,#N/A,FALSE,"Las Cristinas";#N/A,#N/A,FALSE,"Las Cristinas Reserve";#N/A,#N/A,FALSE,"Las Cristinas DCF";#N/A,#N/A,FALSE,"Granny";#N/A,#N/A,FALSE,"Granny Reserve";#N/A,#N/A,FALSE,"Granny DCF";#N/A,#N/A,FALSE,"Kidston";#N/A,#N/A,FALSE,"Kidston Reserve";#N/A,#N/A,FALSE,"Kidston DCF";#N/A,#N/A,FALSE,"Misima";#N/A,#N/A,FALSE,"Misima Reserves";#N/A,#N/A,FALSE,"Misima DCF";#N/A,#N/A,FALSE,"Osborne";#N/A,#N/A,FALSE,"Osborne Reserves";#N/A,#N/A,FALSE,"Osborne CF SUMMARY";#N/A,#N/A,FALSE,"Osborne CF";#N/A,#N/A,FALSE,"Porgera";#N/A,#N/A,FALSE,"Porgera Reserve";#N/A,#N/A,FALSE,"Porgera DCF";#N/A,#N/A,FALSE,"Bald Mtn";#N/A,#N/A,FALSE,"Bald Mtn Reserve";#N/A,#N/A,FALSE,"Bald Mtn DCF";#N/A,#N/A,FALSE,"Cortez";#N/A,#N/A,FALSE,"Cortez Reserve";#N/A,#N/A,FALSE,"Cortez DCF";#N/A,#N/A,FALSE,"Gold Sun";#N/A,#N/A,FALSE,"Gold Sun Reserves";#N/A,#N/A,FALSE,"Gold Sun DCF";#N/A,#N/A,FALSE,"Crucitas";#N/A,#N/A,FALSE,"Mt Rawdon";#N/A,#N/A,FALSE,"Donlin";#N/A,#N/A,FALSE,"Mulatos";#N/A,#N/A,FALSE,"other Assumptions"}</definedName>
    <definedName name="wrn.Placer._.NAV." hidden="1">{#N/A,#N/A,FALSE,"PDG NAV";#N/A,#N/A,FALSE,"Campbell";#N/A,#N/A,FALSE,"Camp Reserve";#N/A,#N/A,FALSE,"Camp DCF";#N/A,#N/A,FALSE,"Detour";#N/A,#N/A,FALSE,"Detour Reserves";#N/A,#N/A,FALSE,"Detour DCF";#N/A,#N/A,FALSE,"Dome Reserve";#N/A,#N/A,FALSE,"Dome";#N/A,#N/A,FALSE,"Dome DCF";#N/A,#N/A,FALSE,"Musselwhite";#N/A,#N/A,FALSE,"Musselwhite Reserve";#N/A,#N/A,FALSE,"Musselwhite DCF";#N/A,#N/A,FALSE,"La Coipa";#N/A,#N/A,FALSE,"La Coipa Reserve";#N/A,#N/A,FALSE,"La Coipa DCF";#N/A,#N/A,FALSE,"Las Cristinas";#N/A,#N/A,FALSE,"Las Cristinas Reserve";#N/A,#N/A,FALSE,"Las Cristinas DCF";#N/A,#N/A,FALSE,"Granny";#N/A,#N/A,FALSE,"Granny Reserve";#N/A,#N/A,FALSE,"Granny DCF";#N/A,#N/A,FALSE,"Kidston";#N/A,#N/A,FALSE,"Kidston Reserve";#N/A,#N/A,FALSE,"Kidston DCF";#N/A,#N/A,FALSE,"Misima";#N/A,#N/A,FALSE,"Misima Reserves";#N/A,#N/A,FALSE,"Misima DCF";#N/A,#N/A,FALSE,"Osborne";#N/A,#N/A,FALSE,"Osborne Reserves";#N/A,#N/A,FALSE,"Osborne CF SUMMARY";#N/A,#N/A,FALSE,"Osborne CF";#N/A,#N/A,FALSE,"Porgera";#N/A,#N/A,FALSE,"Porgera Reserve";#N/A,#N/A,FALSE,"Porgera DCF";#N/A,#N/A,FALSE,"Bald Mtn";#N/A,#N/A,FALSE,"Bald Mtn Reserve";#N/A,#N/A,FALSE,"Bald Mtn DCF";#N/A,#N/A,FALSE,"Cortez";#N/A,#N/A,FALSE,"Cortez Reserve";#N/A,#N/A,FALSE,"Cortez DCF";#N/A,#N/A,FALSE,"Gold Sun";#N/A,#N/A,FALSE,"Gold Sun Reserves";#N/A,#N/A,FALSE,"Gold Sun DCF";#N/A,#N/A,FALSE,"Crucitas";#N/A,#N/A,FALSE,"Mt Rawdon";#N/A,#N/A,FALSE,"Donlin";#N/A,#N/A,FALSE,"Mulatos";#N/A,#N/A,FALSE,"other Assumptions"}</definedName>
    <definedName name="wrn.Plan._.Support._.Only." localSheetId="0" hidden="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Plan._.Support._.Only." hidden="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Plan_print." localSheetId="0" hidden="1">{"A1_plan_print",#N/A,FALSE,"Atelier1";"A2_plan_print",#N/A,FALSE,"Atelier2";"A3_plan_print",#N/A,FALSE,"Atelier3";"A4_plan_print",#N/A,FALSE,"Atelier4";"Bs_plan_print",#N/A,FALSE,"Bolshevik"}</definedName>
    <definedName name="wrn.Plan_print." hidden="1">{"A1_plan_print",#N/A,FALSE,"Atelier1";"A2_plan_print",#N/A,FALSE,"Atelier2";"A3_plan_print",#N/A,FALSE,"Atelier3";"A4_plan_print",#N/A,FALSE,"Atelier4";"Bs_plan_print",#N/A,FALSE,"Bolshevik"}</definedName>
    <definedName name="wrn.PLANTA._.VS._.1997." localSheetId="0" hidden="1">{#N/A,#N/A,FALSE,"SUP";#N/A,#N/A,FALSE,"ERN";#N/A,#N/A,FALSE,"CRO";#N/A,#N/A,FALSE,"INT";#N/A,#N/A,FALSE,"VIP";#N/A,#N/A,FALSE,"VIC"}</definedName>
    <definedName name="wrn.PLANTA._.VS._.1997." hidden="1">{#N/A,#N/A,FALSE,"SUP";#N/A,#N/A,FALSE,"ERN";#N/A,#N/A,FALSE,"CRO";#N/A,#N/A,FALSE,"INT";#N/A,#N/A,FALSE,"VIP";#N/A,#N/A,FALSE,"VIC"}</definedName>
    <definedName name="wrn.PLLAS._.CORREA." localSheetId="0" hidden="1">{#N/A,#N/A,FALSE,"Hoja1";#N/A,#N/A,FALSE,"Hoja2";#N/A,#N/A,FALSE,"Hoja3";#N/A,#N/A,FALSE,"Hoja4";#N/A,#N/A,FALSE,"Hoja5";#N/A,#N/A,FALSE,"Hoja6";#N/A,#N/A,FALSE,"Hoja7"}</definedName>
    <definedName name="wrn.PLLAS._.CORREA." hidden="1">{#N/A,#N/A,FALSE,"Hoja1";#N/A,#N/A,FALSE,"Hoja2";#N/A,#N/A,FALSE,"Hoja3";#N/A,#N/A,FALSE,"Hoja4";#N/A,#N/A,FALSE,"Hoja5";#N/A,#N/A,FALSE,"Hoja6";#N/A,#N/A,FALSE,"Hoja7"}</definedName>
    <definedName name="wrn.PLN1." localSheetId="0" hidden="1">{"PAGE1",#N/A,FALSE,"PLN1";"PAGE2",#N/A,FALSE,"PLN1";"PAGE3",#N/A,FALSE,"PLN1"}</definedName>
    <definedName name="wrn.PLN1." hidden="1">{"PAGE1",#N/A,FALSE,"PLN1";"PAGE2",#N/A,FALSE,"PLN1";"PAGE3",#N/A,FALSE,"PLN1"}</definedName>
    <definedName name="wrn.PLN2" localSheetId="0" hidden="1">{"PAGE1",#N/A,FALSE,"PLN1";"PAGE2",#N/A,FALSE,"PLN1";"PAGE3",#N/A,FALSE,"PLN1"}</definedName>
    <definedName name="wrn.PLN2" hidden="1">{"PAGE1",#N/A,FALSE,"PLN1";"PAGE2",#N/A,FALSE,"PLN1";"PAGE3",#N/A,FALSE,"PLN1"}</definedName>
    <definedName name="wrn.PNEUS." localSheetId="0" hidden="1">{#N/A,#N/A,FALSE,"EQUIPAMENTOS"}</definedName>
    <definedName name="wrn.PNEUS." hidden="1">{#N/A,#N/A,FALSE,"EQUIPAMENTOS"}</definedName>
    <definedName name="wrn.Poe." localSheetId="0" hidden="1">{#N/A,#N/A,FALSE,"Poe Stand Alone";#N/A,#N/A,FALSE,"Poe (Calenderised, EUR)"}</definedName>
    <definedName name="wrn.Poe." hidden="1">{#N/A,#N/A,FALSE,"Poe Stand Alone";#N/A,#N/A,FALSE,"Poe (Calenderised, EUR)"}</definedName>
    <definedName name="wrn.Porcentaje._.venta." localSheetId="0" hidden="1">{"% s/venta",#N/A,FALSE,"Edo Res";"% s/venta 2",#N/A,FALSE,"Edo Res"}</definedName>
    <definedName name="wrn.Porcentaje._.venta." hidden="1">{"% s/venta",#N/A,FALSE,"Edo Res";"% s/venta 2",#N/A,FALSE,"Edo Res"}</definedName>
    <definedName name="wrn.Porcentajes._.Ps._.const." localSheetId="0" hidden="1">{"% s/venta Ps constantes 1",#N/A,FALSE,"Edo Res";"% s/venta Ps constantes 2",#N/A,FALSE,"Edo Res"}</definedName>
    <definedName name="wrn.Porcentajes._.Ps._.const." hidden="1">{"% s/venta Ps constantes 1",#N/A,FALSE,"Edo Res";"% s/venta Ps constantes 2",#N/A,FALSE,"Edo Res"}</definedName>
    <definedName name="wrn.ppp" localSheetId="0" hidden="1">{#N/A,#N/A,FALSE,"1";#N/A,#N/A,FALSE,"2";#N/A,#N/A,FALSE,"16 - 17";#N/A,#N/A,FALSE,"18 - 19";#N/A,#N/A,FALSE,"26";#N/A,#N/A,FALSE,"27";#N/A,#N/A,FALSE,"28"}</definedName>
    <definedName name="wrn.ppp" hidden="1">{#N/A,#N/A,FALSE,"1";#N/A,#N/A,FALSE,"2";#N/A,#N/A,FALSE,"16 - 17";#N/A,#N/A,FALSE,"18 - 19";#N/A,#N/A,FALSE,"26";#N/A,#N/A,FALSE,"27";#N/A,#N/A,FALSE,"28"}</definedName>
    <definedName name="wrn.preco." localSheetId="0" hidden="1">{#N/A,#N/A,FALSE,"Pla_Preço";#N/A,#N/A,FALSE,"Crono"}</definedName>
    <definedName name="wrn.preco." hidden="1">{#N/A,#N/A,FALSE,"Pla_Preço";#N/A,#N/A,FALSE,"Crono"}</definedName>
    <definedName name="wrn.Preliminary._.Plan." localSheetId="0" hidden="1">{#N/A,#N/A,FALSE,"Part E";#N/A,#N/A,FALSE,"E.1 Prelim Earnings Plan"}</definedName>
    <definedName name="wrn.Preliminary._.Plan." hidden="1">{#N/A,#N/A,FALSE,"Part E";#N/A,#N/A,FALSE,"E.1 Prelim Earnings Plan"}</definedName>
    <definedName name="wrn.Presentacion." localSheetId="0" hidden="1">{#N/A,#N/A,FALSE,"Graficos";#N/A,#N/A,FALSE,"P.Ingresos";#N/A,#N/A,FALSE,"P.Gastos";#N/A,#N/A,FALSE,"I.Trafico";#N/A,#N/A,FALSE,"I.Peajes";#N/A,#N/A,FALSE,"G.Operativos";#N/A,#N/A,FALSE,"Cf Proyecto";#N/A,#N/A,FALSE,"C.PYG";#N/A,#N/A,FALSE,"Balance";#N/A,#N/A,FALSE,"TIR AC";#N/A,#N/A,FALSE,"TIR E"}</definedName>
    <definedName name="wrn.Presentacion." hidden="1">{#N/A,#N/A,FALSE,"Graficos";#N/A,#N/A,FALSE,"P.Ingresos";#N/A,#N/A,FALSE,"P.Gastos";#N/A,#N/A,FALSE,"I.Trafico";#N/A,#N/A,FALSE,"I.Peajes";#N/A,#N/A,FALSE,"G.Operativos";#N/A,#N/A,FALSE,"Cf Proyecto";#N/A,#N/A,FALSE,"C.PYG";#N/A,#N/A,FALSE,"Balance";#N/A,#N/A,FALSE,"TIR AC";#N/A,#N/A,FALSE,"TIR E"}</definedName>
    <definedName name="wrn.President._.Report." localSheetId="0" hidden="1">{#N/A,#N/A,FALSE,"President's Cover";#N/A,#N/A,FALSE,"A.1 1998 Objectives";#N/A,#N/A,FALSE,"A.2 President's Measures";#N/A,#N/A,FALSE,"A.3 Commentary"}</definedName>
    <definedName name="wrn.President._.Report." hidden="1">{#N/A,#N/A,FALSE,"President's Cover";#N/A,#N/A,FALSE,"A.1 1998 Objectives";#N/A,#N/A,FALSE,"A.2 President's Measures";#N/A,#N/A,FALSE,"A.3 Commentary"}</definedName>
    <definedName name="wrn.prest.contas." localSheetId="0" hidden="1">{#N/A,#N/A,FALSE,"Ant I";#N/A,#N/A,FALSE,"Ant II";#N/A,#N/A,FALSE,"Final I";#N/A,#N/A,FALSE,"Final II"}</definedName>
    <definedName name="wrn.prest.contas." hidden="1">{#N/A,#N/A,FALSE,"Ant I";#N/A,#N/A,FALSE,"Ant II";#N/A,#N/A,FALSE,"Final I";#N/A,#N/A,FALSE,"Final II"}</definedName>
    <definedName name="wrn.PREST_CONTAS." localSheetId="0" hidden="1">{#N/A,#N/A,FALSE,"Ant II";#N/A,#N/A,FALSE,"Ant I";#N/A,#N/A,FALSE,"Final I";#N/A,#N/A,FALSE,"Final II"}</definedName>
    <definedName name="wrn.PREST_CONTAS." hidden="1">{#N/A,#N/A,FALSE,"Ant II";#N/A,#N/A,FALSE,"Ant I";#N/A,#N/A,FALSE,"Final I";#N/A,#N/A,FALSE,"Final II"}</definedName>
    <definedName name="wrn.preto." localSheetId="0" hidden="1">{#N/A,#N/A,FALSE,"RecrutLocal";#N/A,#N/A,FALSE,"AcordosCiaAerea";#N/A,#N/A,FALSE,"ViagensNegocio";#N/A,#N/A,FALSE,"MotoboyNegocio";#N/A,#N/A,FALSE,"MotoboyLocal";#N/A,#N/A,FALSE,"PatrulheiroNegocio";#N/A,#N/A,FALSE,"PatrulheiroLocal";#N/A,#N/A,FALSE,"CorreioNegocio";#N/A,#N/A,FALSE,"TransporteNegocio";#N/A,#N/A,FALSE,"ArquivoNegocio";#N/A,#N/A,FALSE,"LimpezaNegocio";#N/A,#N/A,FALSE,"SegurançaNegocio ";#N/A,#N/A,FALSE,"XeroxNegocio";#N/A,#N/A,FALSE,"CAPA INTERMEDIÁRIA";#N/A,#N/A,FALSE,"Primeira capa";#N/A,#N/A,FALSE,"Capas"}</definedName>
    <definedName name="wrn.preto." hidden="1">{#N/A,#N/A,FALSE,"RecrutLocal";#N/A,#N/A,FALSE,"AcordosCiaAerea";#N/A,#N/A,FALSE,"ViagensNegocio";#N/A,#N/A,FALSE,"MotoboyNegocio";#N/A,#N/A,FALSE,"MotoboyLocal";#N/A,#N/A,FALSE,"PatrulheiroNegocio";#N/A,#N/A,FALSE,"PatrulheiroLocal";#N/A,#N/A,FALSE,"CorreioNegocio";#N/A,#N/A,FALSE,"TransporteNegocio";#N/A,#N/A,FALSE,"ArquivoNegocio";#N/A,#N/A,FALSE,"LimpezaNegocio";#N/A,#N/A,FALSE,"SegurançaNegocio ";#N/A,#N/A,FALSE,"XeroxNegocio";#N/A,#N/A,FALSE,"CAPA INTERMEDIÁRIA";#N/A,#N/A,FALSE,"Primeira capa";#N/A,#N/A,FALSE,"Capas"}</definedName>
    <definedName name="wrn.PRICE." localSheetId="0" hidden="1">{#N/A,#N/A,FALSE,"BPCNB";#N/A,#N/A,FALSE,"DRECNB";#N/A,#N/A,FALSE,"PLCNB";#N/A,#N/A,FALSE,"DOARCNB"}</definedName>
    <definedName name="wrn.PRICE." hidden="1">{#N/A,#N/A,FALSE,"BPCNB";#N/A,#N/A,FALSE,"DRECNB";#N/A,#N/A,FALSE,"PLCNB";#N/A,#N/A,FALSE,"DOARCNB"}</definedName>
    <definedName name="wrn.price1" localSheetId="0" hidden="1">{#N/A,#N/A,FALSE,"BPCNB";#N/A,#N/A,FALSE,"DRECNB";#N/A,#N/A,FALSE,"PLCNB";#N/A,#N/A,FALSE,"DOARCNB"}</definedName>
    <definedName name="wrn.price1" hidden="1">{#N/A,#N/A,FALSE,"BPCNB";#N/A,#N/A,FALSE,"DRECNB";#N/A,#N/A,FALSE,"PLCNB";#N/A,#N/A,FALSE,"DOARCNB"}</definedName>
    <definedName name="wrn.prices." localSheetId="0" hidden="1">{#N/A,#N/A,TRUE,"BANAMEX";#N/A,#N/A,TRUE,"CGT";#N/A,#N/A,TRUE,"ALFA";#N/A,#N/A,TRUE,"ICA (2)"}</definedName>
    <definedName name="wrn.prices." hidden="1">{#N/A,#N/A,TRUE,"BANAMEX";#N/A,#N/A,TRUE,"CGT";#N/A,#N/A,TRUE,"ALFA";#N/A,#N/A,TRUE,"ICA (2)"}</definedName>
    <definedName name="wrn.Pricing._.Case." localSheetId="0" hidden="1">{#N/A,#N/A,TRUE,"RESULTS";#N/A,#N/A,TRUE,"REV REQUIRE";#N/A,#N/A,TRUE,"RATEBASE";#N/A,#N/A,TRUE,"LEVELIZED"}</definedName>
    <definedName name="wrn.Pricing._.Case." hidden="1">{#N/A,#N/A,TRUE,"RESULTS";#N/A,#N/A,TRUE,"REV REQUIRE";#N/A,#N/A,TRUE,"RATEBASE";#N/A,#N/A,TRUE,"LEVELIZED"}</definedName>
    <definedName name="wrn.pricing2._.case." localSheetId="0" hidden="1">{#N/A,#N/A,TRUE,"RESULTS";#N/A,#N/A,TRUE,"REV REQUIRE";#N/A,#N/A,TRUE,"RATEBASE";#N/A,#N/A,TRUE,"LEVELIZED"}</definedName>
    <definedName name="wrn.pricing2._.case." hidden="1">{#N/A,#N/A,TRUE,"RESULTS";#N/A,#N/A,TRUE,"REV REQUIRE";#N/A,#N/A,TRUE,"RATEBASE";#N/A,#N/A,TRUE,"LEVELIZED"}</definedName>
    <definedName name="wrn.Primary._.Competition." localSheetId="0" hidden="1">{#N/A,#N/A,FALSE,"Primary"}</definedName>
    <definedName name="wrn.Primary._.Competition." hidden="1">{#N/A,#N/A,FALSE,"Primary"}</definedName>
    <definedName name="wrn.prin2._.all." localSheetId="0" hidden="1">{#N/A,#N/A,FALSE,"Pharm";#N/A,#N/A,FALSE,"WWCM"}</definedName>
    <definedName name="wrn.prin2._.all." hidden="1">{#N/A,#N/A,FALSE,"Pharm";#N/A,#N/A,FALSE,"WWCM"}</definedName>
    <definedName name="wrn.prin3" localSheetId="0" hidden="1">{#N/A,#N/A,FALSE,"Pharm";#N/A,#N/A,FALSE,"WWCM"}</definedName>
    <definedName name="wrn.prin3" hidden="1">{#N/A,#N/A,FALSE,"Pharm";#N/A,#N/A,FALSE,"WWCM"}</definedName>
    <definedName name="wrn.print" localSheetId="0" hidden="1">{#N/A,#N/A,FALSE,"Pharm";#N/A,#N/A,FALSE,"WWCM"}</definedName>
    <definedName name="wrn.print" hidden="1">{#N/A,#N/A,FALSE,"Pharm";#N/A,#N/A,FALSE,"WWCM"}</definedName>
    <definedName name="wrn.Print." localSheetId="0" hidden="1">{"vi1",#N/A,FALSE,"Financial Statements";"vi2",#N/A,FALSE,"Financial Statements";#N/A,#N/A,FALSE,"DCF"}</definedName>
    <definedName name="wrn.Print." hidden="1">{"vi1",#N/A,FALSE,"Financial Statements";"vi2",#N/A,FALSE,"Financial Statements";#N/A,#N/A,FALSE,"DCF"}</definedName>
    <definedName name="wrn.Print._.All." localSheetId="0" hidden="1">{#N/A,#N/A,TRUE,"Commercial Intro";#N/A,#N/A,TRUE,"Summary Intro";#N/A,#N/A,TRUE,"Summary";#N/A,#N/A,TRUE,"TY (formulas)";#N/A,#N/A,TRUE,"Q1 (ACT)";#N/A,#N/A,TRUE,"Q2 (Act)";#N/A,#N/A,TRUE,"Q3 (IOP)";#N/A,#N/A,TRUE,"Q4 (IOP)";#N/A,#N/A,TRUE,"P&amp;L Reports";#N/A,#N/A,TRUE,"Locomotives";#N/A,#N/A,TRUE,"Modernizations";#N/A,#N/A,TRUE,"Repair Services";#N/A,#N/A,TRUE,"Parts";#N/A,#N/A,TRUE,"Signaling Projects";#N/A,#N/A,TRUE,"Signaling Products";#N/A,#N/A,TRUE,"MSA";#N/A,#N/A,TRUE,"Gevisa";#N/A,#N/A,TRUE,"TST Reports";#N/A,#N/A,TRUE,"BNSF";#N/A,#N/A,TRUE,"NS";#N/A,#N/A,TRUE,"UP";#N/A,#N/A,TRUE,"CXS";#N/A,#N/A,TRUE,"CP";#N/A,#N/A,TRUE,"CN";#N/A,#N/A,TRUE,"Other US Shortlines";#N/A,#N/A,TRUE,"Latin America";#N/A,#N/A,TRUE,"NA Passenger";#N/A,#N/A,TRUE,"WE, Africa, ME";#N/A,#N/A,TRUE,"Eastern Europe, Russia";#N/A,#N/A,TRUE,"India &amp; W Asia";#N/A,#N/A,TRUE,"SE Asia"}</definedName>
    <definedName name="wrn.Print._.All." hidden="1">{#N/A,#N/A,TRUE,"Commercial Intro";#N/A,#N/A,TRUE,"Summary Intro";#N/A,#N/A,TRUE,"Summary";#N/A,#N/A,TRUE,"TY (formulas)";#N/A,#N/A,TRUE,"Q1 (ACT)";#N/A,#N/A,TRUE,"Q2 (Act)";#N/A,#N/A,TRUE,"Q3 (IOP)";#N/A,#N/A,TRUE,"Q4 (IOP)";#N/A,#N/A,TRUE,"P&amp;L Reports";#N/A,#N/A,TRUE,"Locomotives";#N/A,#N/A,TRUE,"Modernizations";#N/A,#N/A,TRUE,"Repair Services";#N/A,#N/A,TRUE,"Parts";#N/A,#N/A,TRUE,"Signaling Projects";#N/A,#N/A,TRUE,"Signaling Products";#N/A,#N/A,TRUE,"MSA";#N/A,#N/A,TRUE,"Gevisa";#N/A,#N/A,TRUE,"TST Reports";#N/A,#N/A,TRUE,"BNSF";#N/A,#N/A,TRUE,"NS";#N/A,#N/A,TRUE,"UP";#N/A,#N/A,TRUE,"CXS";#N/A,#N/A,TRUE,"CP";#N/A,#N/A,TRUE,"CN";#N/A,#N/A,TRUE,"Other US Shortlines";#N/A,#N/A,TRUE,"Latin America";#N/A,#N/A,TRUE,"NA Passenger";#N/A,#N/A,TRUE,"WE, Africa, ME";#N/A,#N/A,TRUE,"Eastern Europe, Russia";#N/A,#N/A,TRUE,"India &amp; W Asia";#N/A,#N/A,TRUE,"SE Asia"}</definedName>
    <definedName name="wrn.Print._.All._.A4." localSheetId="0" hidden="1">{"Valuation",#N/A,TRUE,"Valuation Summary";"Financial Statements",#N/A,TRUE,"Results";"Results",#N/A,TRUE,"Results";"Ratios",#N/A,TRUE,"Results";"P2 Summary",#N/A,TRUE,"Results";"Historical data",#N/A,TRUE,"Historical Data";"P1 Inputs",#N/A,TRUE,"Forecast Drivers";"P2 Inputs",#N/A,TRUE,"Forecast Drivers"}</definedName>
    <definedName name="wrn.Print._.All._.A4." hidden="1">{"Valuation",#N/A,TRUE,"Valuation Summary";"Financial Statements",#N/A,TRUE,"Results";"Results",#N/A,TRUE,"Results";"Ratios",#N/A,TRUE,"Results";"P2 Summary",#N/A,TRUE,"Results";"Historical data",#N/A,TRUE,"Historical Data";"P1 Inputs",#N/A,TRUE,"Forecast Drivers";"P2 Inputs",#N/A,TRUE,"Forecast Drivers"}</definedName>
    <definedName name="wrn.Print._.All._.Exhibits." localSheetId="0" hidden="1">{"Inc Stmt Dollar",#N/A,FALSE,"IS";"Inc Stmt CS",#N/A,FALSE,"IS";"BS Dollar",#N/A,FALSE,"BS";"BS CS",#N/A,FALSE,"BS";"CF Dollar",#N/A,FALSE,"CF";"Ratio No.1",#N/A,FALSE,"Ratio";"Ratio No.2",#N/A,FALSE,"Ratio"}</definedName>
    <definedName name="wrn.Print._.All._.Exhibits." hidden="1">{"Inc Stmt Dollar",#N/A,FALSE,"IS";"Inc Stmt CS",#N/A,FALSE,"IS";"BS Dollar",#N/A,FALSE,"BS";"BS CS",#N/A,FALSE,"BS";"CF Dollar",#N/A,FALSE,"CF";"Ratio No.1",#N/A,FALSE,"Ratio";"Ratio No.2",#N/A,FALSE,"Ratio"}</definedName>
    <definedName name="wrn.Print._.All._.Letter." localSheetId="0"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Print._.All._.Letter."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Print._.All._.Output." localSheetId="0" hidden="1">{"Public Market Overview",#N/A,TRUE,"PMO";"Transaction assumptions",#N/A,TRUE,"Transaction Inputs";"Pro forma I/S and S/CF",#N/A,TRUE,"IS and CF";"Goodwill calculations",#N/A,TRUE,"Asset Write-up";"Pro forma acc-dil",#N/A,TRUE,"ACC-DIL";"Public Market Overview",#N/A,TRUE,"PMO";"Trading comparables",#N/A,TRUE,"Public Market Stats";"Pro forma Credit Statistics",#N/A,TRUE,"Credit Stats";"At Various Prices (AVP)",#N/A,TRUE,"AVP";"Contribution Analysis",#N/A,TRUE,"Contribution";"Value creation",#N/A,TRUE,"Value Creation";"Trading comparables",#N/A,TRUE,"Peer Comparables Analysis"}</definedName>
    <definedName name="wrn.Print._.All._.Output." hidden="1">{"Public Market Overview",#N/A,TRUE,"PMO";"Transaction assumptions",#N/A,TRUE,"Transaction Inputs";"Pro forma I/S and S/CF",#N/A,TRUE,"IS and CF";"Goodwill calculations",#N/A,TRUE,"Asset Write-up";"Pro forma acc-dil",#N/A,TRUE,"ACC-DIL";"Public Market Overview",#N/A,TRUE,"PMO";"Trading comparables",#N/A,TRUE,"Public Market Stats";"Pro forma Credit Statistics",#N/A,TRUE,"Credit Stats";"At Various Prices (AVP)",#N/A,TRUE,"AVP";"Contribution Analysis",#N/A,TRUE,"Contribution";"Value creation",#N/A,TRUE,"Value Creation";"Trading comparables",#N/A,TRUE,"Peer Comparables Analysis"}</definedName>
    <definedName name="wrn.print._.all._.sections." localSheetId="0" hidden="1">{"IncomeStatement",#N/A,TRUE,"Model";"LacdesIsles",#N/A,TRUE,"Model";"NAV",#N/A,TRUE,"NAV"}</definedName>
    <definedName name="wrn.print._.all._.sections." hidden="1">{"IncomeStatement",#N/A,TRUE,"Model";"LacdesIsles",#N/A,TRUE,"Model";"NAV",#N/A,TRUE,"NAV"}</definedName>
    <definedName name="wrn.print._.all._.sheets." localSheetId="0" hidden="1">{"summary",#N/A,FALSE,"Valuation Analysis";"assumptions1",#N/A,FALSE,"Valuation Analysis";"assumptions2",#N/A,FALSE,"Valuation Analysis"}</definedName>
    <definedName name="wrn.print._.all._.sheets." hidden="1">{"summary",#N/A,FALSE,"Valuation Analysis";"assumptions1",#N/A,FALSE,"Valuation Analysis";"assumptions2",#N/A,FALSE,"Valuation Analysis"}</definedName>
    <definedName name="wrn.PRINT._.ALL.2" localSheetId="0" hidden="1">{#N/A,#N/A,FALSE,"Pharm";#N/A,#N/A,FALSE,"WWCM"}</definedName>
    <definedName name="wrn.PRINT._.ALL.2" hidden="1">{#N/A,#N/A,FALSE,"Pharm";#N/A,#N/A,FALSE,"WWCM"}</definedName>
    <definedName name="wrn.print._.all2" localSheetId="0" hidden="1">{#N/A,#N/A,FALSE,"Pharm";#N/A,#N/A,FALSE,"WWCM"}</definedName>
    <definedName name="wrn.print._.all2" hidden="1">{#N/A,#N/A,FALSE,"Pharm";#N/A,#N/A,FALSE,"WWCM"}</definedName>
    <definedName name="wrn.Print._.Blank._.Exhibit." localSheetId="0" hidden="1">{"Extra 1",#N/A,FALSE,"Blank"}</definedName>
    <definedName name="wrn.Print._.Blank._.Exhibit." hidden="1">{"Extra 1",#N/A,FALSE,"Blank"}</definedName>
    <definedName name="wrn.Print._.BS._.Exhibits." localSheetId="0" hidden="1">{"BS Dollar",#N/A,FALSE,"BS";"BS CS",#N/A,FALSE,"BS"}</definedName>
    <definedName name="wrn.Print._.BS._.Exhibits." hidden="1">{"BS Dollar",#N/A,FALSE,"BS";"BS CS",#N/A,FALSE,"BS"}</definedName>
    <definedName name="wrn.Print._.CF._.Exhibit." localSheetId="0" hidden="1">{"CF Dollar",#N/A,FALSE,"CF"}</definedName>
    <definedName name="wrn.Print._.CF._.Exhibit." hidden="1">{"CF Dollar",#N/A,FALSE,"CF"}</definedName>
    <definedName name="wrn.Print._.Entire._.Business._.Case." localSheetId="0" hidden="1">{"cover",#N/A,FALSE,"Cover Page";"PnLBase",#N/A,FALSE,"Summary P&amp;L";"PnLOpex",#N/A,FALSE,"Summary P&amp;L";"PnLOpexRevenue",#N/A,FALSE,"Summary P&amp;L";"PnL MANS Revenue",#N/A,FALSE,"Summary P&amp;L";"PnL Consolidated",#N/A,FALSE,"Summary P&amp;L";"IRR",#N/A,FALSE,"Investment Appraisal";"London Revenues",#N/A,FALSE,"London";"Manchester Revenues",#N/A,FALSE,"Manchester";"Birmingham Revenues",#N/A,FALSE,"Birmingham";"Liverpool Revenues",#N/A,FALSE,"Liverpool";"Leeds Revenues",#N/A,FALSE,"Leeds";"Sheffield Revenues",#N/A,FALSE,"Sheffield";"Glasgow Revenues",#N/A,FALSE,"Glasgow";"Edinburgh Revenues",#N/A,FALSE,"Edinburgh";"Bristol Revenues",#N/A,FALSE,"Bristol";"Summary Capex and Depreciation",#N/A,FALSE,"Capex1";"Capex London",#N/A,FALSE,"Capex1";"Capex Manchester",#N/A,FALSE,"Capex1";"Capex Birmingham",#N/A,FALSE,"Capex1";"Capex Liverpool",#N/A,FALSE,"Capex1";"Capex Leeds",#N/A,FALSE,"Capex1";"Capex Sheffield",#N/A,FALSE,"Capex1";"Capex Glasgow",#N/A,FALSE,"Capex1";"Capex Edinburgh",#N/A,FALSE,"Capex1";"Capex Bristol",#N/A,FALSE,"Capex1";"Capex Sceotland",#N/A,FALSE,"Capex1";"Capex2 Breakdown1",#N/A,FALSE,"Capex2";"Capex2 Breakdown2",#N/A,FALSE,"Capex2";"UK Market",#N/A,FALSE,"UK Market";"MANS Business Shares",#N/A,FALSE,"UK Market";"MANS Ranking",#N/A,FALSE,"UK Market";"MANS Market Shares",#N/A,FALSE,"Market Shares";"Traffic1",#N/A,FALSE,"Traffic";"Traffic2",#N/A,FALSE,"Traffic";"Customer Sites",#N/A,FALSE,"Customer Sites";"Customer Sites2",#N/A,FALSE,"Customer Sites";"Ports1",#N/A,FALSE,"Switch Ports";"Ports2",#N/A,FALSE,"Switch Ports"}</definedName>
    <definedName name="wrn.Print._.Entire._.Business._.Case." hidden="1">{"cover",#N/A,FALSE,"Cover Page";"PnLBase",#N/A,FALSE,"Summary P&amp;L";"PnLOpex",#N/A,FALSE,"Summary P&amp;L";"PnLOpexRevenue",#N/A,FALSE,"Summary P&amp;L";"PnL MANS Revenue",#N/A,FALSE,"Summary P&amp;L";"PnL Consolidated",#N/A,FALSE,"Summary P&amp;L";"IRR",#N/A,FALSE,"Investment Appraisal";"London Revenues",#N/A,FALSE,"London";"Manchester Revenues",#N/A,FALSE,"Manchester";"Birmingham Revenues",#N/A,FALSE,"Birmingham";"Liverpool Revenues",#N/A,FALSE,"Liverpool";"Leeds Revenues",#N/A,FALSE,"Leeds";"Sheffield Revenues",#N/A,FALSE,"Sheffield";"Glasgow Revenues",#N/A,FALSE,"Glasgow";"Edinburgh Revenues",#N/A,FALSE,"Edinburgh";"Bristol Revenues",#N/A,FALSE,"Bristol";"Summary Capex and Depreciation",#N/A,FALSE,"Capex1";"Capex London",#N/A,FALSE,"Capex1";"Capex Manchester",#N/A,FALSE,"Capex1";"Capex Birmingham",#N/A,FALSE,"Capex1";"Capex Liverpool",#N/A,FALSE,"Capex1";"Capex Leeds",#N/A,FALSE,"Capex1";"Capex Sheffield",#N/A,FALSE,"Capex1";"Capex Glasgow",#N/A,FALSE,"Capex1";"Capex Edinburgh",#N/A,FALSE,"Capex1";"Capex Bristol",#N/A,FALSE,"Capex1";"Capex Sceotland",#N/A,FALSE,"Capex1";"Capex2 Breakdown1",#N/A,FALSE,"Capex2";"Capex2 Breakdown2",#N/A,FALSE,"Capex2";"UK Market",#N/A,FALSE,"UK Market";"MANS Business Shares",#N/A,FALSE,"UK Market";"MANS Ranking",#N/A,FALSE,"UK Market";"MANS Market Shares",#N/A,FALSE,"Market Shares";"Traffic1",#N/A,FALSE,"Traffic";"Traffic2",#N/A,FALSE,"Traffic";"Customer Sites",#N/A,FALSE,"Customer Sites";"Customer Sites2",#N/A,FALSE,"Customer Sites";"Ports1",#N/A,FALSE,"Switch Ports";"Ports2",#N/A,FALSE,"Switch Ports"}</definedName>
    <definedName name="wrn.print._.graphs." localSheetId="0" hidden="1">{"cap_structure",#N/A,FALSE,"Graph-Mkt Cap";"price",#N/A,FALSE,"Graph-Price";"ebit",#N/A,FALSE,"Graph-EBITDA";"ebitda",#N/A,FALSE,"Graph-EBITDA"}</definedName>
    <definedName name="wrn.print._.graphs." hidden="1">{"cap_structure",#N/A,FALSE,"Graph-Mkt Cap";"price",#N/A,FALSE,"Graph-Price";"ebit",#N/A,FALSE,"Graph-EBITDA";"ebitda",#N/A,FALSE,"Graph-EBITDA"}</definedName>
    <definedName name="wrn.Print._.IS._.Exhibits." localSheetId="0" hidden="1">{"Inc Stmt Dollar",#N/A,FALSE,"IS";"Inc Stmt CS",#N/A,FALSE,"IS"}</definedName>
    <definedName name="wrn.Print._.IS._.Exhibits." hidden="1">{"Inc Stmt Dollar",#N/A,FALSE,"IS";"Inc Stmt CS",#N/A,FALSE,"IS"}</definedName>
    <definedName name="wrn.Print._.PL._.Reports." localSheetId="0" hidden="1">{#N/A,#N/A,FALSE,"P&amp;L Reports";#N/A,#N/A,FALSE,"Locomotives";#N/A,#N/A,FALSE,"Modernizations";#N/A,#N/A,FALSE,"Repair Services";#N/A,#N/A,FALSE,"Parts";#N/A,#N/A,FALSE,"Signaling Projects";#N/A,#N/A,FALSE,"Signaling Products";#N/A,#N/A,FALSE,"MSA";#N/A,#N/A,FALSE,"Gevisa"}</definedName>
    <definedName name="wrn.Print._.PL._.Reports." hidden="1">{#N/A,#N/A,FALSE,"P&amp;L Reports";#N/A,#N/A,FALSE,"Locomotives";#N/A,#N/A,FALSE,"Modernizations";#N/A,#N/A,FALSE,"Repair Services";#N/A,#N/A,FALSE,"Parts";#N/A,#N/A,FALSE,"Signaling Projects";#N/A,#N/A,FALSE,"Signaling Products";#N/A,#N/A,FALSE,"MSA";#N/A,#N/A,FALSE,"Gevisa"}</definedName>
    <definedName name="wrn.Print._.Ratio._.Exhibits." localSheetId="0" hidden="1">{"Ratio No.1",#N/A,FALSE,"Ratio";"Ratio No.2",#N/A,FALSE,"Ratio"}</definedName>
    <definedName name="wrn.Print._.Ratio._.Exhibits." hidden="1">{"Ratio No.1",#N/A,FALSE,"Ratio";"Ratio No.2",#N/A,FALSE,"Ratio"}</definedName>
    <definedName name="wrn.print._.raw._.data._.entry." localSheetId="0" hidden="1">{"inputs raw data",#N/A,TRUE,"INPUT"}</definedName>
    <definedName name="wrn.print._.raw._.data._.entry." hidden="1">{"inputs raw data",#N/A,TRUE,"INPUT"}</definedName>
    <definedName name="wrn.print._.raw._data._.entry2." localSheetId="0" hidden="1">{"inputs raw data",#N/A,TRUE,"INPUT"}</definedName>
    <definedName name="wrn.print._.raw._data._.entry2." hidden="1">{"inputs raw data",#N/A,TRUE,"INPUT"}</definedName>
    <definedName name="wrn.Print._.Report." localSheetId="0"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_1" localSheetId="0"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_1"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t.." localSheetId="0" hidden="1">{#N/A,#N/A,FALSE,"GP";#N/A,#N/A,FALSE,"Summary"}</definedName>
    <definedName name="wrn.print._.rept.." hidden="1">{#N/A,#N/A,FALSE,"GP";#N/A,#N/A,FALSE,"Summary"}</definedName>
    <definedName name="wrn.Print._.Results._.A4." localSheetId="0" hidden="1">{"Valuation",#N/A,TRUE,"Valuation Summary";"Financial Statements",#N/A,TRUE,"Results";"Results",#N/A,TRUE,"Results";"Ratios",#N/A,TRUE,"Results";"P2 Summary",#N/A,TRUE,"Results"}</definedName>
    <definedName name="wrn.Print._.Results._.A4." hidden="1">{"Valuation",#N/A,TRUE,"Valuation Summary";"Financial Statements",#N/A,TRUE,"Results";"Results",#N/A,TRUE,"Results";"Ratios",#N/A,TRUE,"Results";"P2 Summary",#N/A,TRUE,"Results"}</definedName>
    <definedName name="wrn.Print._.Results._.Letter." localSheetId="0" hidden="1">{"Valuation - Letter",#N/A,TRUE,"Valuation Summary";"Financial Statements - Letter",#N/A,TRUE,"Results";"Results - Letter",#N/A,TRUE,"Results";"Ratios - Letter",#N/A,TRUE,"Results";"P2 Summary - Letter",#N/A,TRUE,"Results"}</definedName>
    <definedName name="wrn.Print._.Results._.Letter." hidden="1">{"Valuation - Letter",#N/A,TRUE,"Valuation Summary";"Financial Statements - Letter",#N/A,TRUE,"Results";"Results - Letter",#N/A,TRUE,"Results";"Ratios - Letter",#N/A,TRUE,"Results";"P2 Summary - Letter",#N/A,TRUE,"Results"}</definedName>
    <definedName name="wrn.print._.standalone." localSheetId="0" hidden="1">{"standalone1",#N/A,FALSE,"DCFBase";"standalone2",#N/A,FALSE,"DCFBase"}</definedName>
    <definedName name="wrn.print._.standalone." hidden="1">{"standalone1",#N/A,FALSE,"DCFBase";"standalone2",#N/A,FALSE,"DCFBase"}</definedName>
    <definedName name="wrn.Print._.Summary." localSheetId="0" hidden="1">{#N/A,#N/A,FALSE,"Summary Intro";#N/A,#N/A,FALSE,"Summary";#N/A,#N/A,FALSE,"TY (formulas)";#N/A,#N/A,FALSE,"Q1 (ACT)";#N/A,#N/A,FALSE,"Q2 (Act)";#N/A,#N/A,FALSE,"Q3 (IOP)";#N/A,#N/A,FALSE,"Q4 (IOP)"}</definedName>
    <definedName name="wrn.Print._.Summary." hidden="1">{#N/A,#N/A,FALSE,"Summary Intro";#N/A,#N/A,FALSE,"Summary";#N/A,#N/A,FALSE,"TY (formulas)";#N/A,#N/A,FALSE,"Q1 (ACT)";#N/A,#N/A,FALSE,"Q2 (Act)";#N/A,#N/A,FALSE,"Q3 (IOP)";#N/A,#N/A,FALSE,"Q4 (IOP)"}</definedName>
    <definedName name="wrn.print._.summary._.sheets." localSheetId="0" hidden="1">{"summary1",#N/A,TRUE,"Comps";"summary2",#N/A,TRUE,"Comps";"summary3",#N/A,TRUE,"Comps"}</definedName>
    <definedName name="wrn.print._.summary._.sheets." hidden="1">{"summary1",#N/A,TRUE,"Comps";"summary2",#N/A,TRUE,"Comps";"summary3",#N/A,TRUE,"Comps"}</definedName>
    <definedName name="wrn.print._.summary._.sheets.2" localSheetId="0" hidden="1">{"summary1",#N/A,TRUE,"Comps";"summary2",#N/A,TRUE,"Comps";"summary3",#N/A,TRUE,"Comps"}</definedName>
    <definedName name="wrn.print._.summary._.sheets.2" hidden="1">{"summary1",#N/A,TRUE,"Comps";"summary2",#N/A,TRUE,"Comps";"summary3",#N/A,TRUE,"Comps"}</definedName>
    <definedName name="wrn.Print._.TST._.Reports." localSheetId="0" hidden="1">{#N/A,#N/A,FALSE,"TST Reports";#N/A,#N/A,FALSE,"BNSF";#N/A,#N/A,FALSE,"NS";#N/A,#N/A,FALSE,"UP";#N/A,#N/A,FALSE,"CXS";#N/A,#N/A,FALSE,"CP";#N/A,#N/A,FALSE,"CN";#N/A,#N/A,FALSE,"Latin America";#N/A,#N/A,FALSE,"Other US Shortlines";#N/A,#N/A,FALSE,"NA Passenger";#N/A,#N/A,FALSE,"WE, Africa, ME";#N/A,#N/A,FALSE,"Eastern Europe, Russia";#N/A,#N/A,FALSE,"India &amp; W Asia";#N/A,#N/A,FALSE,"SE Asia"}</definedName>
    <definedName name="wrn.Print._.TST._.Reports." hidden="1">{#N/A,#N/A,FALSE,"TST Reports";#N/A,#N/A,FALSE,"BNSF";#N/A,#N/A,FALSE,"NS";#N/A,#N/A,FALSE,"UP";#N/A,#N/A,FALSE,"CXS";#N/A,#N/A,FALSE,"CP";#N/A,#N/A,FALSE,"CN";#N/A,#N/A,FALSE,"Latin America";#N/A,#N/A,FALSE,"Other US Shortlines";#N/A,#N/A,FALSE,"NA Passenger";#N/A,#N/A,FALSE,"WE, Africa, ME";#N/A,#N/A,FALSE,"Eastern Europe, Russia";#N/A,#N/A,FALSE,"India &amp; W Asia";#N/A,#N/A,FALSE,"SE Asia"}</definedName>
    <definedName name="wrn.Print._1" localSheetId="0" hidden="1">{"vi1",#N/A,FALSE,"Financial Statements";"vi2",#N/A,FALSE,"Financial Statements";#N/A,#N/A,FALSE,"DCF"}</definedName>
    <definedName name="wrn.Print._1" hidden="1">{"vi1",#N/A,FALSE,"Financial Statements";"vi2",#N/A,FALSE,"Financial Statements";#N/A,#N/A,FALSE,"DCF"}</definedName>
    <definedName name="wrn.print._all1." localSheetId="0" hidden="1">{#N/A,#N/A,FALSE,"Pharm";#N/A,#N/A,FALSE,"WWCM"}</definedName>
    <definedName name="wrn.print._all1." hidden="1">{#N/A,#N/A,FALSE,"Pharm";#N/A,#N/A,FALSE,"WWCM"}</definedName>
    <definedName name="wrn.Print_all_sections." localSheetId="0" hidden="1">{#N/A,#N/A,TRUE,"Title";#N/A,#N/A,TRUE,"CC-Summary";#N/A,#N/A,TRUE,"CapitalCost";#N/A,#N/A,TRUE,"Revenue and cost analysis";#N/A,#N/A,TRUE,"DCF";#N/A,#N/A,TRUE,"DCF-APV";#N/A,#N/A,TRUE,"DCF-WACC"}</definedName>
    <definedName name="wrn.Print_all_sections." hidden="1">{#N/A,#N/A,TRUE,"Title";#N/A,#N/A,TRUE,"CC-Summary";#N/A,#N/A,TRUE,"CapitalCost";#N/A,#N/A,TRUE,"Revenue and cost analysis";#N/A,#N/A,TRUE,"DCF";#N/A,#N/A,TRUE,"DCF-APV";#N/A,#N/A,TRUE,"DCF-WACC"}</definedName>
    <definedName name="wrn.Print_Buyer." localSheetId="0" hidden="1">{#N/A,"DR",FALSE,"increm pf";#N/A,"MAMSI",FALSE,"increm pf";#N/A,"MAXI",FALSE,"increm pf";#N/A,"PCAM",FALSE,"increm pf";#N/A,"PHSV",FALSE,"increm pf";#N/A,"SIE",FALSE,"increm pf"}</definedName>
    <definedName name="wrn.Print_Buyer." hidden="1">{#N/A,"DR",FALSE,"increm pf";#N/A,"MAMSI",FALSE,"increm pf";#N/A,"MAXI",FALSE,"increm pf";#N/A,"PCAM",FALSE,"increm pf";#N/A,"PHSV",FALSE,"increm pf";#N/A,"SIE",FALSE,"increm pf"}</definedName>
    <definedName name="wrn.Print_CSC." localSheetId="0" hidden="1">{"CSC_1",#N/A,FALSE,"CSC Outputs";"CSC_2",#N/A,FALSE,"CSC Outputs"}</definedName>
    <definedName name="wrn.Print_CSC." hidden="1">{"CSC_1",#N/A,FALSE,"CSC Outputs";"CSC_2",#N/A,FALSE,"CSC Outputs"}</definedName>
    <definedName name="wrn.Print_CSC2." localSheetId="0" hidden="1">{"CSC_1",#N/A,FALSE,"CSC Outputs";"CSC_2",#N/A,FALSE,"CSC Outputs"}</definedName>
    <definedName name="wrn.Print_CSC2." hidden="1">{"CSC_1",#N/A,FALSE,"CSC Outputs";"CSC_2",#N/A,FALSE,"CSC Outputs"}</definedName>
    <definedName name="wrn.Print_full." localSheetId="0" hidden="1">{#N/A,#N/A,TRUE,"Isa Cu";#N/A,#N/A,TRUE,"Isa Pb-Zn";#N/A,#N/A,TRUE,"Isa Major";#N/A,#N/A,TRUE,"Isa Other";#N/A,#N/A,TRUE,"EHM";#N/A,#N/A,TRUE,"MRM";#N/A,#N/A,TRUE,"OCB";#N/A,#N/A,TRUE,"NCP";#N/A,#N/A,TRUE,"CCP";#N/A,#N/A,TRUE,"CRL";#N/A,#N/A,TRUE,"MSS";#N/A,#N/A,TRUE,"Gold";#N/A,#N/A,TRUE,"Exploration";#N/A,#N/A,TRUE,"S.America";#N/A,#N/A,TRUE,"BRM";#N/A,#N/A,TRUE,"BZL";#N/A,#N/A,TRUE,"MHD";#N/A,#N/A,TRUE,"HQ"}</definedName>
    <definedName name="wrn.Print_full." hidden="1">{#N/A,#N/A,TRUE,"Isa Cu";#N/A,#N/A,TRUE,"Isa Pb-Zn";#N/A,#N/A,TRUE,"Isa Major";#N/A,#N/A,TRUE,"Isa Other";#N/A,#N/A,TRUE,"EHM";#N/A,#N/A,TRUE,"MRM";#N/A,#N/A,TRUE,"OCB";#N/A,#N/A,TRUE,"NCP";#N/A,#N/A,TRUE,"CCP";#N/A,#N/A,TRUE,"CRL";#N/A,#N/A,TRUE,"MSS";#N/A,#N/A,TRUE,"Gold";#N/A,#N/A,TRUE,"Exploration";#N/A,#N/A,TRUE,"S.America";#N/A,#N/A,TRUE,"BRM";#N/A,#N/A,TRUE,"BZL";#N/A,#N/A,TRUE,"MHD";#N/A,#N/A,TRUE,"HQ"}</definedName>
    <definedName name="wrn.Print_Inputs." localSheetId="0" hidden="1">{"Inputs_1",#N/A,FALSE,"Inputs";"Inputs_2",#N/A,FALSE,"Inputs";"Inputs_3",#N/A,FALSE,"Inputs";"Inputs_4",#N/A,FALSE,"Inputs"}</definedName>
    <definedName name="wrn.Print_Inputs." hidden="1">{"Inputs_1",#N/A,FALSE,"Inputs";"Inputs_2",#N/A,FALSE,"Inputs";"Inputs_3",#N/A,FALSE,"Inputs";"Inputs_4",#N/A,FALSE,"Inputs"}</definedName>
    <definedName name="wrn.Print_Target." localSheetId="0"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Target."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1." localSheetId="0" hidden="1">{"SCH15",#N/A,FALSE,"SCH15,16,85,86";"SCH16",#N/A,FALSE,"SCH15,16,85,86";"SCH85",#N/A,FALSE,"SCH15,16,85,86";"SCH86",#N/A,FALSE,"SCH15,16,85,86"}</definedName>
    <definedName name="wrn.print1." hidden="1">{"SCH15",#N/A,FALSE,"SCH15,16,85,86";"SCH16",#N/A,FALSE,"SCH15,16,85,86";"SCH85",#N/A,FALSE,"SCH15,16,85,86";"SCH86",#N/A,FALSE,"SCH15,16,85,86"}</definedName>
    <definedName name="wrn.print2" localSheetId="0" hidden="1">{"SCH15",#N/A,FALSE,"SCH15,16,85,86";"SCH16",#N/A,FALSE,"SCH15,16,85,86";"SCH85",#N/A,FALSE,"SCH15,16,85,86";"SCH86",#N/A,FALSE,"SCH15,16,85,86"}</definedName>
    <definedName name="wrn.print2" hidden="1">{"SCH15",#N/A,FALSE,"SCH15,16,85,86";"SCH16",#N/A,FALSE,"SCH15,16,85,86";"SCH85",#N/A,FALSE,"SCH15,16,85,86";"SCH86",#N/A,FALSE,"SCH15,16,85,86"}</definedName>
    <definedName name="wrn.PRINT2." localSheetId="0" hidden="1">{"PAGE1",#N/A,FALSE,"ADJMODL";"PAGE2",#N/A,FALSE,"ADJMODL";"PAGE3",#N/A,FALSE,"ADJMODL";"PAGE4",#N/A,FALSE,"ADJMODL";"PAGE5",#N/A,FALSE,"ADJMODL";"PAGE6",#N/A,FALSE,"ADJMODL";"PAGE7",#N/A,FALSE,"ADJMODL";"PAGE8",#N/A,FALSE,"ADJMODL"}</definedName>
    <definedName name="wrn.PRINT2." hidden="1">{"PAGE1",#N/A,FALSE,"ADJMODL";"PAGE2",#N/A,FALSE,"ADJMODL";"PAGE3",#N/A,FALSE,"ADJMODL";"PAGE4",#N/A,FALSE,"ADJMODL";"PAGE5",#N/A,FALSE,"ADJMODL";"PAGE6",#N/A,FALSE,"ADJMODL";"PAGE7",#N/A,FALSE,"ADJMODL";"PAGE8",#N/A,FALSE,"ADJMODL"}</definedName>
    <definedName name="wrn.printac." localSheetId="0" hidden="1">{#N/A,#N/A,FALSE,"Op-BS";#N/A,#N/A,FALSE,"Assum";#N/A,#N/A,FALSE,"IS";#N/A,#N/A,FALSE,"Syn+Elim";#N/A,#N/A,FALSE,"BSCF";#N/A,#N/A,FALSE,"Blue_IS";#N/A,#N/A,FALSE,"Blue_BSCF";#N/A,#N/A,FALSE,"Ratings"}</definedName>
    <definedName name="wrn.printac." hidden="1">{#N/A,#N/A,FALSE,"Op-BS";#N/A,#N/A,FALSE,"Assum";#N/A,#N/A,FALSE,"IS";#N/A,#N/A,FALSE,"Syn+Elim";#N/A,#N/A,FALSE,"BSCF";#N/A,#N/A,FALSE,"Blue_IS";#N/A,#N/A,FALSE,"Blue_BSCF";#N/A,#N/A,FALSE,"Ratings"}</definedName>
    <definedName name="wrn.PrintAll." localSheetId="0" hidden="1">{"PA1",#N/A,FALSE,"BORDMW";"pa2",#N/A,FALSE,"BORDMW";"PA3",#N/A,FALSE,"BORDMW";"PA4",#N/A,FALSE,"BORDMW"}</definedName>
    <definedName name="wrn.PrintAll." hidden="1">{"PA1",#N/A,FALSE,"BORDMW";"pa2",#N/A,FALSE,"BORDMW";"PA3",#N/A,FALSE,"BORDMW";"PA4",#N/A,FALSE,"BORDMW"}</definedName>
    <definedName name="wrn.PrintAll._1" localSheetId="0" hidden="1">{"PA1",#N/A,FALSE,"BORDMW";"pa2",#N/A,FALSE,"BORDMW";"PA3",#N/A,FALSE,"BORDMW";"PA4",#N/A,FALSE,"BORDMW"}</definedName>
    <definedName name="wrn.PrintAll._1" hidden="1">{"PA1",#N/A,FALSE,"BORDMW";"pa2",#N/A,FALSE,"BORDMW";"PA3",#N/A,FALSE,"BORDMW";"PA4",#N/A,FALSE,"BORDMW"}</definedName>
    <definedName name="wrn.PRINTHR." localSheetId="0" hidden="1">{"SCH66",#N/A,FALSE,"SCH66";"SCH67",#N/A,FALSE,"SCH67";"SCH68",#N/A,FALSE,"SCH68";"SCH69",#N/A,FALSE,"SCH69";"SCH70",#N/A,FALSE,"SCH70"}</definedName>
    <definedName name="wrn.PRINTHR." hidden="1">{"SCH66",#N/A,FALSE,"SCH66";"SCH67",#N/A,FALSE,"SCH67";"SCH68",#N/A,FALSE,"SCH68";"SCH69",#N/A,FALSE,"SCH69";"SCH70",#N/A,FALSE,"SCH70"}</definedName>
    <definedName name="wrn.PRINTMKTG." localSheetId="0" hidden="1">{"sch6",#N/A,FALSE,"SCH6";"sch7",#N/A,FALSE,"SCH7"}</definedName>
    <definedName name="wrn.PRINTMKTG." hidden="1">{"sch6",#N/A,FALSE,"SCH6";"sch7",#N/A,FALSE,"SCH7"}</definedName>
    <definedName name="wrn.PRINTPROD." localSheetId="0"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wrn.PRINTPROD."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wrn.printqtr." localSheetId="0" hidden="1">{"nytasecond",#N/A,FALSE,"NYTQTRS";"nytafirst",#N/A,FALSE,"NYTQTRS";"nytathird",#N/A,FALSE,"NYTQTRS";"nytafourth",#N/A,FALSE,"NYTQTRS";"nytafull",#N/A,FALSE,"NYTQTRS"}</definedName>
    <definedName name="wrn.printqtr." hidden="1">{"nytasecond",#N/A,FALSE,"NYTQTRS";"nytafirst",#N/A,FALSE,"NYTQTRS";"nytathird",#N/A,FALSE,"NYTQTRS";"nytafourth",#N/A,FALSE,"NYTQTRS";"nytafull",#N/A,FALSE,"NYTQTRS"}</definedName>
    <definedName name="wrn.Priority._.list." localSheetId="0" hidden="1">{#N/A,#N/A,FALSE,"DI 2 YEAR MASTER SCHEDULE"}</definedName>
    <definedName name="wrn.Priority._.list." hidden="1">{#N/A,#N/A,FALSE,"DI 2 YEAR MASTER SCHEDULE"}</definedName>
    <definedName name="wrn.Prjcted._.Mnthly._.Qtys." localSheetId="0" hidden="1">{#N/A,#N/A,FALSE,"PRJCTED MNTHLY QTY's"}</definedName>
    <definedName name="wrn.Prjcted._.Mnthly._.Qtys." hidden="1">{#N/A,#N/A,FALSE,"PRJCTED MNTHLY QTY's"}</definedName>
    <definedName name="wrn.Prjcted._.Qtrly._.Dollars." localSheetId="0" hidden="1">{#N/A,#N/A,FALSE,"PRJCTED QTRLY $'s"}</definedName>
    <definedName name="wrn.Prjcted._.Qtrly._.Dollars." hidden="1">{#N/A,#N/A,FALSE,"PRJCTED QTRLY $'s"}</definedName>
    <definedName name="wrn.Prjcted._.Qtrly._.Qtys." localSheetId="0" hidden="1">{#N/A,#N/A,FALSE,"PRJCTED QTRLY QTY's"}</definedName>
    <definedName name="wrn.Prjcted._.Qtrly._.Qtys." hidden="1">{#N/A,#N/A,FALSE,"PRJCTED QTRLY QTY's"}</definedName>
    <definedName name="wrn.prodprev." localSheetId="0" hidden="1">{#N/A,#N/A,FALSE,"PRODQ-98"}</definedName>
    <definedName name="wrn.prodprev." hidden="1">{#N/A,#N/A,FALSE,"PRODQ-98"}</definedName>
    <definedName name="wrn.products" localSheetId="0" hidden="1">{#N/A,#N/A,FALSE,"1";#N/A,#N/A,FALSE,"2";#N/A,#N/A,FALSE,"16 - 17";#N/A,#N/A,FALSE,"18 - 19";#N/A,#N/A,FALSE,"26";#N/A,#N/A,FALSE,"27";#N/A,#N/A,FALSE,"28"}</definedName>
    <definedName name="wrn.products" hidden="1">{#N/A,#N/A,FALSE,"1";#N/A,#N/A,FALSE,"2";#N/A,#N/A,FALSE,"16 - 17";#N/A,#N/A,FALSE,"18 - 19";#N/A,#N/A,FALSE,"26";#N/A,#N/A,FALSE,"27";#N/A,#N/A,FALSE,"28"}</definedName>
    <definedName name="wrn.Products." localSheetId="0" hidden="1">{#N/A,#N/A,FALSE,"1";#N/A,#N/A,FALSE,"2";#N/A,#N/A,FALSE,"16 - 17";#N/A,#N/A,FALSE,"18 - 19";#N/A,#N/A,FALSE,"26";#N/A,#N/A,FALSE,"27";#N/A,#N/A,FALSE,"28"}</definedName>
    <definedName name="wrn.Products." hidden="1">{#N/A,#N/A,FALSE,"1";#N/A,#N/A,FALSE,"2";#N/A,#N/A,FALSE,"16 - 17";#N/A,#N/A,FALSE,"18 - 19";#N/A,#N/A,FALSE,"26";#N/A,#N/A,FALSE,"27";#N/A,#N/A,FALSE,"28"}</definedName>
    <definedName name="wrn.Proforma." localSheetId="0" hidden="1">{"coversht",#N/A,TRUE,"TOC";"assmp1",#N/A,TRUE,"ASS";"assmp2",#N/A,TRUE,"ASS";"cashfl1",#N/A,TRUE,"CF";"return1",#N/A,TRUE,"Return";"return2",#N/A,TRUE,"Return";"EIncome",#N/A,TRUE,"EINC";"rev1",#N/A,TRUE,"Rev";"rev2",#N/A,TRUE,"Rev";"exp1",#N/A,TRUE,"Exp";"exp2",#N/A,TRUE,"Exp";"exp3",#N/A,TRUE,"Exp";"exp4",#N/A,TRUE,"Exp";"MaintRes",#N/A,TRUE,"MRES";"drwdn1",#N/A,TRUE,"Drwdn";"drwdn2",#N/A,TRUE,"Drwdn";"drwdn3",#N/A,TRUE,"Drwdn";"debt1",#N/A,TRUE,"Fin";"debt2",#N/A,TRUE,"Fin";"tax1",#N/A,TRUE,"TAXES";"tax2",#N/A,TRUE,"TAXES";"Deprec",#N/A,TRUE,"DEPR";"Balsht1",#N/A,TRUE,"BS_IS";"Balsht2",#N/A,TRUE,"BS_IS";"Ref1",#N/A,TRUE,"REF1";"Ref2",#N/A,TRUE,"REF2";"Ref3",#N/A,TRUE,"REF3";"Ref4",#N/A,TRUE,"REF4"}</definedName>
    <definedName name="wrn.Proforma." hidden="1">{"coversht",#N/A,TRUE,"TOC";"assmp1",#N/A,TRUE,"ASS";"assmp2",#N/A,TRUE,"ASS";"cashfl1",#N/A,TRUE,"CF";"return1",#N/A,TRUE,"Return";"return2",#N/A,TRUE,"Return";"EIncome",#N/A,TRUE,"EINC";"rev1",#N/A,TRUE,"Rev";"rev2",#N/A,TRUE,"Rev";"exp1",#N/A,TRUE,"Exp";"exp2",#N/A,TRUE,"Exp";"exp3",#N/A,TRUE,"Exp";"exp4",#N/A,TRUE,"Exp";"MaintRes",#N/A,TRUE,"MRES";"drwdn1",#N/A,TRUE,"Drwdn";"drwdn2",#N/A,TRUE,"Drwdn";"drwdn3",#N/A,TRUE,"Drwdn";"debt1",#N/A,TRUE,"Fin";"debt2",#N/A,TRUE,"Fin";"tax1",#N/A,TRUE,"TAXES";"tax2",#N/A,TRUE,"TAXES";"Deprec",#N/A,TRUE,"DEPR";"Balsht1",#N/A,TRUE,"BS_IS";"Balsht2",#N/A,TRUE,"BS_IS";"Ref1",#N/A,TRUE,"REF1";"Ref2",#N/A,TRUE,"REF2";"Ref3",#N/A,TRUE,"REF3";"Ref4",#N/A,TRUE,"REF4"}</definedName>
    <definedName name="wrn.Proforma._.1." localSheetId="0" hidden="1">{"side1",#N/A,FALSE,"ResRegn.A-kons.";"Side2",#N/A,FALSE,"Bal3112.A-kons."}</definedName>
    <definedName name="wrn.Proforma._.1." hidden="1">{"side1",#N/A,FALSE,"ResRegn.A-kons.";"Side2",#N/A,FALSE,"Bal3112.A-kons."}</definedName>
    <definedName name="wrn.Proforma._.1._1" localSheetId="0" hidden="1">{"side1",#N/A,FALSE,"ResRegn.A-kons.";"Side2",#N/A,FALSE,"Bal3112.A-kons."}</definedName>
    <definedName name="wrn.Proforma._.1._1" hidden="1">{"side1",#N/A,FALSE,"ResRegn.A-kons.";"Side2",#N/A,FALSE,"Bal3112.A-kons."}</definedName>
    <definedName name="wrn.PROGRAMAÇÃO._.DIÁRIA._.DE._.COBRE._.ELETROLITICO." localSheetId="0" hidden="1">{#N/A,#N/A,TRUE,"DIÁRIA";#N/A,#N/A,TRUE,"DIÁRIA"}</definedName>
    <definedName name="wrn.PROGRAMAÇÃO._.DIÁRIA._.DE._.COBRE._.ELETROLITICO." hidden="1">{#N/A,#N/A,TRUE,"DIÁRIA";#N/A,#N/A,TRUE,"DIÁRIA"}</definedName>
    <definedName name="wrn.PROGRAMS." localSheetId="0" hidden="1">{"sch52",#N/A,FALSE,"SCH52"}</definedName>
    <definedName name="wrn.PROGRAMS." hidden="1">{"sch52",#N/A,FALSE,"SCH52"}</definedName>
    <definedName name="wrn.Project._.Chess._.Cheat._.Sheet." localSheetId="0" hidden="1">{#N/A,#N/A,TRUE,"CheatSht";#N/A,#N/A,TRUE,"Finstat Scen B";#N/A,#N/A,TRUE,"Value"}</definedName>
    <definedName name="wrn.Project._.Chess._.Cheat._.Sheet." hidden="1">{#N/A,#N/A,TRUE,"CheatSht";#N/A,#N/A,TRUE,"Finstat Scen B";#N/A,#N/A,TRUE,"Value"}</definedName>
    <definedName name="wrn.Projected._.Data._.and._.Subject._.Company._.Data." localSheetId="0" hidden="1">{#N/A,#N/A,FALSE,"Projected Data &amp; SUBJECT-INPUTS"}</definedName>
    <definedName name="wrn.Projected._.Data._.and._.Subject._.Company._.Data." hidden="1">{#N/A,#N/A,FALSE,"Projected Data &amp; SUBJECT-INPUTS"}</definedName>
    <definedName name="wrn.pror" localSheetId="0" hidden="1">{#N/A,#N/A,FALSE,"Pharm";#N/A,#N/A,FALSE,"WWCM"}</definedName>
    <definedName name="wrn.pror" hidden="1">{#N/A,#N/A,FALSE,"Pharm";#N/A,#N/A,FALSE,"WWCM"}</definedName>
    <definedName name="wrn.PROVIR97." localSheetId="0" hidden="1">{#N/A,#N/A,FALSE,"IR E CS 1997";#N/A,#N/A,FALSE,"PR ND";#N/A,#N/A,FALSE,"8191";#N/A,#N/A,FALSE,"8383";#N/A,#N/A,FALSE,"MP 1024";#N/A,#N/A,FALSE,"AD_EX_97";#N/A,#N/A,FALSE,"BD 97"}</definedName>
    <definedName name="wrn.PROVIR97." hidden="1">{#N/A,#N/A,FALSE,"IR E CS 1997";#N/A,#N/A,FALSE,"PR ND";#N/A,#N/A,FALSE,"8191";#N/A,#N/A,FALSE,"8383";#N/A,#N/A,FALSE,"MP 1024";#N/A,#N/A,FALSE,"AD_EX_97";#N/A,#N/A,FALSE,"BD 97"}</definedName>
    <definedName name="wrn.Proyeccion._.5._.años." localSheetId="0" hidden="1">{"EDO RES 1",#N/A,FALSE,"Edo Res";"EDO RES 2",#N/A,FALSE,"Edo Res";"% SOBRE VENTAS 1",#N/A,FALSE,"Edo Res";"% SOBRE VENTAS 2",#N/A,FALSE,"Edo Res";"EDO RES 1 USD",#N/A,FALSE,"Edo Res";"EDO RES USD 2",#N/A,FALSE,"Edo Res";"FLUJO MN",#N/A,FALSE,"Flujo";"FLUJO USD",#N/A,FALSE,"Flujo";"BALANCE MN",#N/A,FALSE,"Balance";"BALANCE USD",#N/A,FALSE,"Balance"}</definedName>
    <definedName name="wrn.Proyeccion._.5._.años." hidden="1">{"EDO RES 1",#N/A,FALSE,"Edo Res";"EDO RES 2",#N/A,FALSE,"Edo Res";"% SOBRE VENTAS 1",#N/A,FALSE,"Edo Res";"% SOBRE VENTAS 2",#N/A,FALSE,"Edo Res";"EDO RES 1 USD",#N/A,FALSE,"Edo Res";"EDO RES USD 2",#N/A,FALSE,"Edo Res";"FLUJO MN",#N/A,FALSE,"Flujo";"FLUJO USD",#N/A,FALSE,"Flujo";"BALANCE MN",#N/A,FALSE,"Balance";"BALANCE USD",#N/A,FALSE,"Balance"}</definedName>
    <definedName name="wrn.ptp." localSheetId="0" hidden="1">{#N/A,#N/A,FALSE,"RELATÓRIO";#N/A,#N/A,FALSE,"RELATÓRIO"}</definedName>
    <definedName name="wrn.ptp." hidden="1">{#N/A,#N/A,FALSE,"RELATÓRIO";#N/A,#N/A,FALSE,"RELATÓRIO"}</definedName>
    <definedName name="wrn.Pulp." localSheetId="0" hidden="1">{"Pulp Production",#N/A,FALSE,"Pulp";"Pulp Earnings",#N/A,FALSE,"Pulp"}</definedName>
    <definedName name="wrn.Pulp." hidden="1">{"Pulp Production",#N/A,FALSE,"Pulp";"Pulp Earnings",#N/A,FALSE,"Pulp"}</definedName>
    <definedName name="wrn.Quadro._.Antigo." localSheetId="0" hidden="1">{#N/A,#N/A,FALSE,"QuadroAntigo"}</definedName>
    <definedName name="wrn.Quadro._.Antigo." hidden="1">{#N/A,#N/A,FALSE,"QuadroAntigo"}</definedName>
    <definedName name="wrn.Quadro._.de._.Areas." localSheetId="0" hidden="1">{#N/A,#N/A,FALSE,"Quadro de Areas"}</definedName>
    <definedName name="wrn.Quadro._.de._.Areas." hidden="1">{#N/A,#N/A,FALSE,"Quadro de Areas"}</definedName>
    <definedName name="wrn.Quadros." localSheetId="0" hidden="1">{#N/A,#N/A,FALSE,"Flx_caixa";#N/A,#N/A,FALSE,"Invest";#N/A,#N/A,FALSE,"Resultado";#N/A,#N/A,FALSE,"Custos";#N/A,#N/A,FALSE,"Receita";#N/A,#N/A,FALSE,"Comentários"}</definedName>
    <definedName name="wrn.Quadros." hidden="1">{#N/A,#N/A,FALSE,"Flx_caixa";#N/A,#N/A,FALSE,"Invest";#N/A,#N/A,FALSE,"Resultado";#N/A,#N/A,FALSE,"Custos";#N/A,#N/A,FALSE,"Receita";#N/A,#N/A,FALSE,"Comentários"}</definedName>
    <definedName name="wrn.Quadros._.relatório." localSheetId="0" hidden="1">{#N/A,#N/A,FALSE,"QD_F1 Invest Detalhado";#N/A,#N/A,FALSE,"QD_F3 Invest_Comparado";#N/A,#N/A,FALSE,"QD_B Trafego";#N/A,#N/A,FALSE,"QD_D0 Custos Operacionais";#N/A,#N/A,FALSE,"QD_C Receita";#N/A,#N/A,FALSE,"QD_D Custos";#N/A,#N/A,FALSE,"QD_E Resultado";#N/A,#N/A,FALSE,"QD_G Fluxo Caixa"}</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Quadros._.relatório._1" localSheetId="0" hidden="1">{#N/A,#N/A,FALSE,"QD_F1 Invest Detalhado";#N/A,#N/A,FALSE,"QD_F3 Invest_Comparado";#N/A,#N/A,FALSE,"QD_B Trafego";#N/A,#N/A,FALSE,"QD_D0 Custos Operacionais";#N/A,#N/A,FALSE,"QD_C Receita";#N/A,#N/A,FALSE,"QD_D Custos";#N/A,#N/A,FALSE,"QD_E Resultado";#N/A,#N/A,FALSE,"QD_G Fluxo Caixa"}</definedName>
    <definedName name="wrn.Quadros._.relatório._1" hidden="1">{#N/A,#N/A,FALSE,"QD_F1 Invest Detalhado";#N/A,#N/A,FALSE,"QD_F3 Invest_Comparado";#N/A,#N/A,FALSE,"QD_B Trafego";#N/A,#N/A,FALSE,"QD_D0 Custos Operacionais";#N/A,#N/A,FALSE,"QD_C Receita";#N/A,#N/A,FALSE,"QD_D Custos";#N/A,#N/A,FALSE,"QD_E Resultado";#N/A,#N/A,FALSE,"QD_G Fluxo Caixa"}</definedName>
    <definedName name="wrn.Quadros._.relatório._2" localSheetId="0" hidden="1">{#N/A,#N/A,FALSE,"QD_F1 Invest Detalhado";#N/A,#N/A,FALSE,"QD_F3 Invest_Comparado";#N/A,#N/A,FALSE,"QD_B Trafego";#N/A,#N/A,FALSE,"QD_D0 Custos Operacionais";#N/A,#N/A,FALSE,"QD_C Receita";#N/A,#N/A,FALSE,"QD_D Custos";#N/A,#N/A,FALSE,"QD_E Resultado";#N/A,#N/A,FALSE,"QD_G Fluxo Caixa"}</definedName>
    <definedName name="wrn.Quadros._.relatório._2" hidden="1">{#N/A,#N/A,FALSE,"QD_F1 Invest Detalhado";#N/A,#N/A,FALSE,"QD_F3 Invest_Comparado";#N/A,#N/A,FALSE,"QD_B Trafego";#N/A,#N/A,FALSE,"QD_D0 Custos Operacionais";#N/A,#N/A,FALSE,"QD_C Receita";#N/A,#N/A,FALSE,"QD_D Custos";#N/A,#N/A,FALSE,"QD_E Resultado";#N/A,#N/A,FALSE,"QD_G Fluxo Caixa"}</definedName>
    <definedName name="wrn.Quadros._.relatório._3" localSheetId="0" hidden="1">{#N/A,#N/A,FALSE,"QD_F1 Invest Detalhado";#N/A,#N/A,FALSE,"QD_F3 Invest_Comparado";#N/A,#N/A,FALSE,"QD_B Trafego";#N/A,#N/A,FALSE,"QD_D0 Custos Operacionais";#N/A,#N/A,FALSE,"QD_C Receita";#N/A,#N/A,FALSE,"QD_D Custos";#N/A,#N/A,FALSE,"QD_E Resultado";#N/A,#N/A,FALSE,"QD_G Fluxo Caixa"}</definedName>
    <definedName name="wrn.Quadros._.relatório._3" hidden="1">{#N/A,#N/A,FALSE,"QD_F1 Invest Detalhado";#N/A,#N/A,FALSE,"QD_F3 Invest_Comparado";#N/A,#N/A,FALSE,"QD_B Trafego";#N/A,#N/A,FALSE,"QD_D0 Custos Operacionais";#N/A,#N/A,FALSE,"QD_C Receita";#N/A,#N/A,FALSE,"QD_D Custos";#N/A,#N/A,FALSE,"QD_E Resultado";#N/A,#N/A,FALSE,"QD_G Fluxo Caixa"}</definedName>
    <definedName name="wrn.Quadros._.relatório._4" localSheetId="0" hidden="1">{#N/A,#N/A,FALSE,"QD_F1 Invest Detalhado";#N/A,#N/A,FALSE,"QD_F3 Invest_Comparado";#N/A,#N/A,FALSE,"QD_B Trafego";#N/A,#N/A,FALSE,"QD_D0 Custos Operacionais";#N/A,#N/A,FALSE,"QD_C Receita";#N/A,#N/A,FALSE,"QD_D Custos";#N/A,#N/A,FALSE,"QD_E Resultado";#N/A,#N/A,FALSE,"QD_G Fluxo Caixa"}</definedName>
    <definedName name="wrn.Quadros._.relatório._4" hidden="1">{#N/A,#N/A,FALSE,"QD_F1 Invest Detalhado";#N/A,#N/A,FALSE,"QD_F3 Invest_Comparado";#N/A,#N/A,FALSE,"QD_B Trafego";#N/A,#N/A,FALSE,"QD_D0 Custos Operacionais";#N/A,#N/A,FALSE,"QD_C Receita";#N/A,#N/A,FALSE,"QD_D Custos";#N/A,#N/A,FALSE,"QD_E Resultado";#N/A,#N/A,FALSE,"QD_G Fluxo Caixa"}</definedName>
    <definedName name="wrn.Quadros._.relatório._5" localSheetId="0" hidden="1">{#N/A,#N/A,FALSE,"QD_F1 Invest Detalhado";#N/A,#N/A,FALSE,"QD_F3 Invest_Comparado";#N/A,#N/A,FALSE,"QD_B Trafego";#N/A,#N/A,FALSE,"QD_D0 Custos Operacionais";#N/A,#N/A,FALSE,"QD_C Receita";#N/A,#N/A,FALSE,"QD_D Custos";#N/A,#N/A,FALSE,"QD_E Resultado";#N/A,#N/A,FALSE,"QD_G Fluxo Caixa"}</definedName>
    <definedName name="wrn.Quadros._.relatório._5" hidden="1">{#N/A,#N/A,FALSE,"QD_F1 Invest Detalhado";#N/A,#N/A,FALSE,"QD_F3 Invest_Comparado";#N/A,#N/A,FALSE,"QD_B Trafego";#N/A,#N/A,FALSE,"QD_D0 Custos Operacionais";#N/A,#N/A,FALSE,"QD_C Receita";#N/A,#N/A,FALSE,"QD_D Custos";#N/A,#N/A,FALSE,"QD_E Resultado";#N/A,#N/A,FALSE,"QD_G Fluxo Caixa"}</definedName>
    <definedName name="wrn.Quadros._1" localSheetId="0" hidden="1">{#N/A,#N/A,FALSE,"Flx_caixa";#N/A,#N/A,FALSE,"Invest";#N/A,#N/A,FALSE,"Resultado";#N/A,#N/A,FALSE,"Custos";#N/A,#N/A,FALSE,"Receita";#N/A,#N/A,FALSE,"Comentários"}</definedName>
    <definedName name="wrn.Quadros._1" hidden="1">{#N/A,#N/A,FALSE,"Flx_caixa";#N/A,#N/A,FALSE,"Invest";#N/A,#N/A,FALSE,"Resultado";#N/A,#N/A,FALSE,"Custos";#N/A,#N/A,FALSE,"Receita";#N/A,#N/A,FALSE,"Comentários"}</definedName>
    <definedName name="wrn.Quarter._.1._.Forecast." localSheetId="0" hidden="1">{#N/A,#N/A,FALSE,"Forecast Cover";#N/A,#N/A,FALSE,"D.1 Bal. Sheet";#N/A,#N/A,FALSE,"D.2 Income Statement";#N/A,#N/A,FALSE,"D.3 Quarterly Forecast";#N/A,#N/A,FALSE,"E.3 Monthly Forecast Q1";#N/A,#N/A,FALSE,"E.4 Monthly Plan";#N/A,#N/A,FALSE,"E.6 1997 Monthly";#N/A,#N/A,FALSE,"E.7 Capital";#N/A,#N/A,FALSE,"E.8 Research &amp; Development";#N/A,#N/A,FALSE,"E.9 New Business Development";#N/A,#N/A,FALSE,"E.10 Tax Information"}</definedName>
    <definedName name="wrn.Quarter._.1._.Forecast." hidden="1">{#N/A,#N/A,FALSE,"Forecast Cover";#N/A,#N/A,FALSE,"D.1 Bal. Sheet";#N/A,#N/A,FALSE,"D.2 Income Statement";#N/A,#N/A,FALSE,"D.3 Quarterly Forecast";#N/A,#N/A,FALSE,"E.3 Monthly Forecast Q1";#N/A,#N/A,FALSE,"E.4 Monthly Plan";#N/A,#N/A,FALSE,"E.6 1997 Monthly";#N/A,#N/A,FALSE,"E.7 Capital";#N/A,#N/A,FALSE,"E.8 Research &amp; Development";#N/A,#N/A,FALSE,"E.9 New Business Development";#N/A,#N/A,FALSE,"E.10 Tax Information"}</definedName>
    <definedName name="wrn.Quarter._.2._.Forecast." localSheetId="0" hidden="1">{#N/A,#N/A,FALSE,"Forecast Cover";#N/A,#N/A,FALSE,"D.1 Bal. Sheet";#N/A,#N/A,FALSE,"D.2 Income Statement";#N/A,#N/A,FALSE,"D.3 Quarterly Forecast";#N/A,#N/A,FALSE,"E.2 Monthly Forecast Q2";#N/A,#N/A,FALSE,"E.7 Capital";#N/A,#N/A,FALSE,"E.8 Research &amp; Development";#N/A,#N/A,FALSE,"E.9 New Business Development";#N/A,#N/A,FALSE,"E.10 Tax Information"}</definedName>
    <definedName name="wrn.Quarter._.2._.Forecast." hidden="1">{#N/A,#N/A,FALSE,"Forecast Cover";#N/A,#N/A,FALSE,"D.1 Bal. Sheet";#N/A,#N/A,FALSE,"D.2 Income Statement";#N/A,#N/A,FALSE,"D.3 Quarterly Forecast";#N/A,#N/A,FALSE,"E.2 Monthly Forecast Q2";#N/A,#N/A,FALSE,"E.7 Capital";#N/A,#N/A,FALSE,"E.8 Research &amp; Development";#N/A,#N/A,FALSE,"E.9 New Business Development";#N/A,#N/A,FALSE,"E.10 Tax Information"}</definedName>
    <definedName name="wrn.Quarter._.3._.Forecast." localSheetId="0" hidden="1">{#N/A,#N/A,FALSE,"Forecast Cover";#N/A,#N/A,FALSE,"D.1 Bal. Sheet";#N/A,#N/A,FALSE,"D.2 Income Statement";#N/A,#N/A,FALSE,"D.3 Quarterly Forecast";#N/A,#N/A,FALSE,"E.1 Monthly Forecast Q3";#N/A,#N/A,FALSE,"E.7 Capital";#N/A,#N/A,FALSE,"E.8 Research &amp; Development";#N/A,#N/A,FALSE,"E.9 New Business Development";#N/A,#N/A,FALSE,"E.10 Tax Information"}</definedName>
    <definedName name="wrn.Quarter._.3._.Forecast." hidden="1">{#N/A,#N/A,FALSE,"Forecast Cover";#N/A,#N/A,FALSE,"D.1 Bal. Sheet";#N/A,#N/A,FALSE,"D.2 Income Statement";#N/A,#N/A,FALSE,"D.3 Quarterly Forecast";#N/A,#N/A,FALSE,"E.1 Monthly Forecast Q3";#N/A,#N/A,FALSE,"E.7 Capital";#N/A,#N/A,FALSE,"E.8 Research &amp; Development";#N/A,#N/A,FALSE,"E.9 New Business Development";#N/A,#N/A,FALSE,"E.10 Tax Information"}</definedName>
    <definedName name="wrn.Quarterly._.Consolidation._.Report." localSheetId="0" hidden="1">{#N/A,#N/A,FALSE,"Front Cover";#N/A,#N/A,FALSE,"B.1 Bal. Sheet";#N/A,#N/A,FALSE,"B.2 Income and Ret. Erngs.";#N/A,#N/A,FALSE,"B.3 Cash Flows";#N/A,#N/A,FALSE,"B.4  Performance Measures";#N/A,#N/A,FALSE,"B.5  Perf Measures Data";#N/A,#N/A,FALSE,"C.1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definedName>
    <definedName name="wrn.Quarterly._.Consolidation._.Report." hidden="1">{#N/A,#N/A,FALSE,"Front Cover";#N/A,#N/A,FALSE,"B.1 Bal. Sheet";#N/A,#N/A,FALSE,"B.2 Income and Ret. Erngs.";#N/A,#N/A,FALSE,"B.3 Cash Flows";#N/A,#N/A,FALSE,"B.4  Performance Measures";#N/A,#N/A,FALSE,"B.5  Perf Measures Data";#N/A,#N/A,FALSE,"C.1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definedName>
    <definedName name="wrn.Quick._.Summary." localSheetId="0" hidden="1">{"Decision Memo",#N/A,TRUE,"Ratios";"IRR",#N/A,TRUE,"IRR";"Decision Memo",#N/A,TRUE,"Fin. Stat.";"Summary",#N/A,TRUE,"Debt"}</definedName>
    <definedName name="wrn.Quick._.Summary." hidden="1">{"Decision Memo",#N/A,TRUE,"Ratios";"IRR",#N/A,TRUE,"IRR";"Decision Memo",#N/A,TRUE,"Fin. Stat.";"Summary",#N/A,TRUE,"Debt"}</definedName>
    <definedName name="wrn.Qutrly._.Report._.less._.TOC."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_.Report._.less._.TOC."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1"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RAÇÕES._.COMERCIAIS." localSheetId="0" hidden="1">{"BOVINOS CORTE",#N/A,FALSE,"R_COM";"BOVINOS LEITE",#N/A,FALSE,"R_COM";"EQUINOS",#N/A,FALSE,"R_COM";"AQUICULTURA",#N/A,FALSE,"R_COM";"SUINOS",#N/A,FALSE,"R_COM";"FRANGO CORTE",#N/A,FALSE,"R_COM";"POSTURA",#N/A,FALSE,"R_COM";"PRIX",#N/A,FALSE,"R_COM";"MINERAIS",#N/A,FALSE,"R_COM";"DO SÍTIO",#N/A,FALSE,"R_COM";"PRODUTOS ESPECIAIS",#N/A,FALSE,"R_COM";"CEVAL",#N/A,FALSE,"R_COM";"OUTROS",#N/A,FALSE,"R_COM";"TOTAL R_COM",#N/A,FALSE,"R_COM"}</definedName>
    <definedName name="wrn.RAÇÕES._.COMERCIAIS." hidden="1">{"BOVINOS CORTE",#N/A,FALSE,"R_COM";"BOVINOS LEITE",#N/A,FALSE,"R_COM";"EQUINOS",#N/A,FALSE,"R_COM";"AQUICULTURA",#N/A,FALSE,"R_COM";"SUINOS",#N/A,FALSE,"R_COM";"FRANGO CORTE",#N/A,FALSE,"R_COM";"POSTURA",#N/A,FALSE,"R_COM";"PRIX",#N/A,FALSE,"R_COM";"MINERAIS",#N/A,FALSE,"R_COM";"DO SÍTIO",#N/A,FALSE,"R_COM";"PRODUTOS ESPECIAIS",#N/A,FALSE,"R_COM";"CEVAL",#N/A,FALSE,"R_COM";"OUTROS",#N/A,FALSE,"R_COM";"TOTAL R_COM",#N/A,FALSE,"R_COM"}</definedName>
    <definedName name="wrn.Radar._.Consolidado." localSheetId="0" hidden="1">{#N/A,#N/A,FALSE,"Radar CONS Mês e Acum  3";#N/A,#N/A,FALSE,"Radar CONS Acum 4"}</definedName>
    <definedName name="wrn.Radar._.Consolidado." hidden="1">{#N/A,#N/A,FALSE,"Radar CONS Mês e Acum  3";#N/A,#N/A,FALSE,"Radar CONS Acum 4"}</definedName>
    <definedName name="wrn.Radares." localSheetId="0" hidden="1">{#N/A,#N/A,FALSE,"Radar CONS Mês e Acum  3 ";#N/A,#N/A,FALSE,"Radar CONS Acum 4";#N/A,#N/A,FALSE,"Rai Top Miz Mês e Acum 18";#N/A,#N/A,FALSE,"Rai Top Miz Acum 19";#N/A,#N/A,FALSE,"Sandálias Mês e Acum 26";#N/A,#N/A,FALSE,"Sandálias Acum 27";#N/A,#N/A,FALSE,"Têxteis Industr. Mês e Acum 29";#N/A,#N/A,FALSE,"Têxteis Industr. Acum 30";#N/A,#N/A,FALSE,"Desenv Negócios Mês 32";#N/A,#N/A,FALSE,"Desenv Negócios Acum 33";#N/A,#N/A,FALSE,"Export Mês e Acu  39";#N/A,#N/A,FALSE,"Export Acum 40"}</definedName>
    <definedName name="wrn.Radares." hidden="1">{#N/A,#N/A,FALSE,"Radar CONS Mês e Acum  3 ";#N/A,#N/A,FALSE,"Radar CONS Acum 4";#N/A,#N/A,FALSE,"Rai Top Miz Mês e Acum 18";#N/A,#N/A,FALSE,"Rai Top Miz Acum 19";#N/A,#N/A,FALSE,"Sandálias Mês e Acum 26";#N/A,#N/A,FALSE,"Sandálias Acum 27";#N/A,#N/A,FALSE,"Têxteis Industr. Mês e Acum 29";#N/A,#N/A,FALSE,"Têxteis Industr. Acum 30";#N/A,#N/A,FALSE,"Desenv Negócios Mês 32";#N/A,#N/A,FALSE,"Desenv Negócios Acum 33";#N/A,#N/A,FALSE,"Export Mês e Acu  39";#N/A,#N/A,FALSE,"Export Acum 40"}</definedName>
    <definedName name="wrn.Radares._.Todos." localSheetId="0" hidden="1">{#N/A,#N/A,FALSE,"Radar CONS Mês e Acum  3";#N/A,#N/A,FALSE,"Radar CONS Acum 4";#N/A,#N/A,FALSE,"Rainha Topper Mês e Acum 19";#N/A,#N/A,FALSE,"Rainha Topper Acum 20";#N/A,#N/A,FALSE,"Mizuno Mês e Acum 22";#N/A,#N/A,FALSE,"Mizuno Acum 23";#N/A,#N/A,FALSE,"Havaianas Mês e Acum 25";#N/A,#N/A,FALSE,"Havaianas Acum 26";#N/A,#N/A,FALSE,"GDV Mês e Acum 28";#N/A,#N/A,FALSE,"GDV Acum 29";#N/A,#N/A,FALSE,"COBERTURAS Mês e Acum 31";#N/A,#N/A,FALSE,"COBERTURAS Acum 32";#N/A,#N/A,FALSE,"TIMBERLAND Mês e Acum 34";#N/A,#N/A,FALSE,"TIMBERLAND Acum 35";#N/A,#N/A,FALSE,"MEGGASHOP Mês e Acum 37";#N/A,#N/A,FALSE,"MEGGASHOP Acum 38"}</definedName>
    <definedName name="wrn.Radares._.Todos." hidden="1">{#N/A,#N/A,FALSE,"Radar CONS Mês e Acum  3";#N/A,#N/A,FALSE,"Radar CONS Acum 4";#N/A,#N/A,FALSE,"Rainha Topper Mês e Acum 19";#N/A,#N/A,FALSE,"Rainha Topper Acum 20";#N/A,#N/A,FALSE,"Mizuno Mês e Acum 22";#N/A,#N/A,FALSE,"Mizuno Acum 23";#N/A,#N/A,FALSE,"Havaianas Mês e Acum 25";#N/A,#N/A,FALSE,"Havaianas Acum 26";#N/A,#N/A,FALSE,"GDV Mês e Acum 28";#N/A,#N/A,FALSE,"GDV Acum 29";#N/A,#N/A,FALSE,"COBERTURAS Mês e Acum 31";#N/A,#N/A,FALSE,"COBERTURAS Acum 32";#N/A,#N/A,FALSE,"TIMBERLAND Mês e Acum 34";#N/A,#N/A,FALSE,"TIMBERLAND Acum 35";#N/A,#N/A,FALSE,"MEGGASHOP Mês e Acum 37";#N/A,#N/A,FALSE,"MEGGASHOP Acum 38"}</definedName>
    <definedName name="wrn.Rainha._.e._.Topper." localSheetId="0" hidden="1">{#N/A,#N/A,FALSE,"RAINHA TOPPER CONSOL 16";#N/A,#N/A,FALSE,"BOLAS 17";#N/A,#N/A,FALSE,"VESTUÁRIO 18";#N/A,#N/A,FALSE,"Rainha Topper Mês e Acum 19";#N/A,#N/A,FALSE,"Rainha Topper Acum 20"}</definedName>
    <definedName name="wrn.Rainha._.e._.Topper." hidden="1">{#N/A,#N/A,FALSE,"RAINHA TOPPER CONSOL 16";#N/A,#N/A,FALSE,"BOLAS 17";#N/A,#N/A,FALSE,"VESTUÁRIO 18";#N/A,#N/A,FALSE,"Rainha Topper Mês e Acum 19";#N/A,#N/A,FALSE,"Rainha Topper Acum 20"}</definedName>
    <definedName name="wrn.Ramos._.LJ." localSheetId="0" hidden="1">{#N/A,#N/A,FALSE,"RamosLj"}</definedName>
    <definedName name="wrn.Ramos._.LJ." hidden="1">{#N/A,#N/A,FALSE,"RamosLj"}</definedName>
    <definedName name="wrn.REAL." localSheetId="0" hidden="1">{"SALES-REAL",#N/A,FALSE,"SALES";"P.MINAS-REAL",#N/A,FALSE,"P.MINAS";"ALPA-REAL",#N/A,FALSE,"ALPA";"BASTOS-REAL",#N/A,FALSE,"BASTOS";"UBERLÂNDIA-REAL",#N/A,FALSE,"UBERLÂNDIA";"CORAL-REAL",#N/A,FALSE,"C.OESTE"}</definedName>
    <definedName name="wrn.REAL." hidden="1">{"SALES-REAL",#N/A,FALSE,"SALES";"P.MINAS-REAL",#N/A,FALSE,"P.MINAS";"ALPA-REAL",#N/A,FALSE,"ALPA";"BASTOS-REAL",#N/A,FALSE,"BASTOS";"UBERLÂNDIA-REAL",#N/A,FALSE,"UBERLÂNDIA";"CORAL-REAL",#N/A,FALSE,"C.OESTE"}</definedName>
    <definedName name="wrn.Receitas." localSheetId="0" hidden="1">{#N/A,#N/A,FALSE,"CASH "}</definedName>
    <definedName name="wrn.Receitas." hidden="1">{#N/A,#N/A,FALSE,"CASH "}</definedName>
    <definedName name="wrn.RECONCILIAÇÃO." localSheetId="0" hidden="1">{#N/A,#N/A,FALSE,"RECON"}</definedName>
    <definedName name="wrn.RECONCILIAÇÃO." hidden="1">{#N/A,#N/A,FALSE,"RECON"}</definedName>
    <definedName name="wrn.REFPET5.XLW." localSheetId="0" hidden="1">{#N/A,#N/A,FALSE,"Brasília";#N/A,#N/A,FALSE,"Belo Horizonte";#N/A,#N/A,FALSE,"Curitiba";#N/A,#N/A,FALSE,"Itaborai";#N/A,#N/A,FALSE,"Porto Alegre";#N/A,#N/A,FALSE,"Ribeirão Preto";#N/A,#N/A,FALSE,"RJRSA";#N/A,#N/A,FALSE,"Santos";#N/A,#N/A,FALSE,"SPAL"}</definedName>
    <definedName name="wrn.REFPET5.XLW." hidden="1">{#N/A,#N/A,FALSE,"Brasília";#N/A,#N/A,FALSE,"Belo Horizonte";#N/A,#N/A,FALSE,"Curitiba";#N/A,#N/A,FALSE,"Itaborai";#N/A,#N/A,FALSE,"Porto Alegre";#N/A,#N/A,FALSE,"Ribeirão Preto";#N/A,#N/A,FALSE,"RJRSA";#N/A,#N/A,FALSE,"Santos";#N/A,#N/A,FALSE,"SPAL"}</definedName>
    <definedName name="wrn.reg"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_1"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_1"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localSheetId="0" hidden="1">{#N/A,#N/A,FALSE,"Res.regn.Aker a.s";#N/A,#N/A,FALSE,"Balanse3112.Aker a.s";#N/A,#N/A,FALSE,"Kont.anal.Aker a.s ";#N/A,#N/A,FALSE,"Noter 1-2.Aker a.s";#N/A,#N/A,FALSE,"Noter 3-7.Aker a.s";#N/A,#N/A,FALSE,"Rev.beretning 95"}</definedName>
    <definedName name="wrn.RegnAker.xls." hidden="1">{#N/A,#N/A,FALSE,"Res.regn.Aker a.s";#N/A,#N/A,FALSE,"Balanse3112.Aker a.s";#N/A,#N/A,FALSE,"Kont.anal.Aker a.s ";#N/A,#N/A,FALSE,"Noter 1-2.Aker a.s";#N/A,#N/A,FALSE,"Noter 3-7.Aker a.s";#N/A,#N/A,FALSE,"Rev.beretning 95"}</definedName>
    <definedName name="wrn.RegnAker.xls._1" localSheetId="0" hidden="1">{#N/A,#N/A,FALSE,"Res.regn.Aker a.s";#N/A,#N/A,FALSE,"Balanse3112.Aker a.s";#N/A,#N/A,FALSE,"Kont.anal.Aker a.s ";#N/A,#N/A,FALSE,"Noter 1-2.Aker a.s";#N/A,#N/A,FALSE,"Noter 3-7.Aker a.s";#N/A,#N/A,FALSE,"Rev.beretning 95"}</definedName>
    <definedName name="wrn.RegnAker.xls._1" hidden="1">{#N/A,#N/A,FALSE,"Res.regn.Aker a.s";#N/A,#N/A,FALSE,"Balanse3112.Aker a.s";#N/A,#N/A,FALSE,"Kont.anal.Aker a.s ";#N/A,#N/A,FALSE,"Noter 1-2.Aker a.s";#N/A,#N/A,FALSE,"Noter 3-7.Aker a.s";#N/A,#N/A,FALSE,"Rev.beretning 95"}</definedName>
    <definedName name="wrn.REINPC96." localSheetId="0" hidden="1">{#N/A,#N/A,FALSE,"A"}</definedName>
    <definedName name="wrn.REINPC96." hidden="1">{#N/A,#N/A,FALSE,"A"}</definedName>
    <definedName name="wrn.Rel.._.Gerencial." localSheetId="0" hidden="1">{#N/A,#N/A,FALSE,"Demontrativo";#N/A,#N/A,FALSE,"Condir";#N/A,#N/A,FALSE,"Rec_ven";#N/A,#N/A,FALSE,"veic";#N/A,#N/A,FALSE,"Cash_est";#N/A,#N/A,FALSE,"Funcesp (2)";#N/A,#N/A,FALSE,"Vacancy";#N/A,#N/A,FALSE,"outros";#N/A,#N/A,FALSE,"Desempenho";#N/A,#N/A,FALSE,"DCTD";#N/A,#N/A,FALSE,"DCCC"}</definedName>
    <definedName name="wrn.Rel.._.Gerencial." hidden="1">{#N/A,#N/A,FALSE,"Demontrativo";#N/A,#N/A,FALSE,"Condir";#N/A,#N/A,FALSE,"Rec_ven";#N/A,#N/A,FALSE,"veic";#N/A,#N/A,FALSE,"Cash_est";#N/A,#N/A,FALSE,"Funcesp (2)";#N/A,#N/A,FALSE,"Vacancy";#N/A,#N/A,FALSE,"outros";#N/A,#N/A,FALSE,"Desempenho";#N/A,#N/A,FALSE,"DCTD";#N/A,#N/A,FALSE,"DCCC"}</definedName>
    <definedName name="wrn.REL_IR_97." localSheetId="0" hidden="1">{#N/A,#N/A,TRUE,"BD 97";#N/A,#N/A,TRUE,"IR E CS 1997";#N/A,#N/A,TRUE,"CONTINGÊNCIAS";#N/A,#N/A,TRUE,"AD_EX_97";#N/A,#N/A,TRUE,"PR ND";#N/A,#N/A,TRUE,"8191";#N/A,#N/A,TRUE,"8383";#N/A,#N/A,TRUE,"MP 1024"}</definedName>
    <definedName name="wrn.REL_IR_97." hidden="1">{#N/A,#N/A,TRUE,"BD 97";#N/A,#N/A,TRUE,"IR E CS 1997";#N/A,#N/A,TRUE,"CONTINGÊNCIAS";#N/A,#N/A,TRUE,"AD_EX_97";#N/A,#N/A,TRUE,"PR ND";#N/A,#N/A,TRUE,"8191";#N/A,#N/A,TRUE,"8383";#N/A,#N/A,TRUE,"MP 1024"}</definedName>
    <definedName name="wrn.REL_ORÇAMENTO." localSheetId="0" hidden="1">{"orç_mes",#N/A,FALSE,"TOTAL";"ORÇ_MES",#N/A,FALSE,"760";"ORÇ_MES",#N/A,FALSE,"761"}</definedName>
    <definedName name="wrn.REL_ORÇAMENTO." hidden="1">{"orç_mes",#N/A,FALSE,"TOTAL";"ORÇ_MES",#N/A,FALSE,"760";"ORÇ_MES",#N/A,FALSE,"761"}</definedName>
    <definedName name="wrn.REL_REAL." localSheetId="0" hidden="1">{"real",#N/A,FALSE,"TOTAL";"REAL",#N/A,FALSE,"760";"REAL",#N/A,FALSE,"761"}</definedName>
    <definedName name="wrn.REL_REAL." hidden="1">{"real",#N/A,FALSE,"TOTAL";"REAL",#N/A,FALSE,"760";"REAL",#N/A,FALSE,"761"}</definedName>
    <definedName name="wrn.REL_REPORTE." localSheetId="0" hidden="1">{"reporte",#N/A,FALSE,"TOTAL";"REPORTE",#N/A,FALSE,"760";"REPORTE",#N/A,FALSE,"761"}</definedName>
    <definedName name="wrn.REL_REPORTE." hidden="1">{"reporte",#N/A,FALSE,"TOTAL";"REPORTE",#N/A,FALSE,"760";"REPORTE",#N/A,FALSE,"761"}</definedName>
    <definedName name="wrn.relat._.em._.dolar." localSheetId="0" hidden="1">{"cash uss",#N/A,TRUE,"CASH ";"acum USS",#N/A,TRUE,"CASH "}</definedName>
    <definedName name="wrn.relat._.em._.dolar." hidden="1">{"cash uss",#N/A,TRUE,"CASH ";"acum USS",#N/A,TRUE,"CASH "}</definedName>
    <definedName name="wrn.relat._.uss." localSheetId="0" hidden="1">{"mensal uss",#N/A,TRUE,"Cash Flow";"obras uss",#N/A,TRUE,"Cash Obras"}</definedName>
    <definedName name="wrn.relat._.uss." hidden="1">{"mensal uss",#N/A,TRUE,"Cash Flow";"obras uss",#N/A,TRUE,"Cash Obras"}</definedName>
    <definedName name="wrn.RELAT_EAP." localSheetId="0" hidden="1">{#N/A,#N/A,FALSE,"EAP";#N/A,#N/A,FALSE,"CURVA AV.FÍSICO";#N/A,#N/A,FALSE,"CURVA AV.FINANC."}</definedName>
    <definedName name="wrn.RELAT_EAP." hidden="1">{#N/A,#N/A,FALSE,"EAP";#N/A,#N/A,FALSE,"CURVA AV.FÍSICO";#N/A,#N/A,FALSE,"CURVA AV.FINANC."}</definedName>
    <definedName name="wrn.RELATORIO." localSheetId="0" hidden="1">{"mensal",#N/A,TRUE,"CASH";"acumulado",#N/A,TRUE,"CASH"}</definedName>
    <definedName name="wrn.RELATORIO." hidden="1">{"mensal",#N/A,TRUE,"CASH";"acumulado",#N/A,TRUE,"CASH"}</definedName>
    <definedName name="wrn.RELATÓRIO." localSheetId="0" hidden="1">{#N/A,#N/A,FALSE,"BET-HEL";#N/A,#N/A,FALSE,"CCAMP-SI";#N/A,#N/A,FALSE,"DELL-ORQ";#N/A,#N/A,FALSE,"LOPES-IT";#N/A,#N/A,FALSE,"MAST-HN";#N/A,#N/A,FALSE,"MULT-CAM";#N/A,#N/A,FALSE,"PLIMA-ASHCAR";#N/A,#N/A,FALSE,"RCOSTA-IVC";#N/A,#N/A,FALSE,"SERG-ACAC";#N/A,#N/A,FALSE,"SERTRY-IPES";#N/A,#N/A,FALSE,"VENDRA-IM";#N/A,#N/A,FALSE,"VM-BBII";#N/A,#N/A,FALSE,"YAZ-CEDROS"}</definedName>
    <definedName name="wrn.RELATÓRIO." hidden="1">{#N/A,#N/A,FALSE,"BET-HEL";#N/A,#N/A,FALSE,"CCAMP-SI";#N/A,#N/A,FALSE,"DELL-ORQ";#N/A,#N/A,FALSE,"LOPES-IT";#N/A,#N/A,FALSE,"MAST-HN";#N/A,#N/A,FALSE,"MULT-CAM";#N/A,#N/A,FALSE,"PLIMA-ASHCAR";#N/A,#N/A,FALSE,"RCOSTA-IVC";#N/A,#N/A,FALSE,"SERG-ACAC";#N/A,#N/A,FALSE,"SERTRY-IPES";#N/A,#N/A,FALSE,"VENDRA-IM";#N/A,#N/A,FALSE,"VM-BBII";#N/A,#N/A,FALSE,"YAZ-CEDROS"}</definedName>
    <definedName name="wrn.Relatório._.01." localSheetId="0" hidden="1">{#N/A,#N/A,TRUE,"Resumo de Preços"}</definedName>
    <definedName name="wrn.Relatório._.01." hidden="1">{#N/A,#N/A,TRUE,"Resumo de Preços"}</definedName>
    <definedName name="wrn.Relatório._.01._1" localSheetId="0" hidden="1">{#N/A,#N/A,TRUE,"Resumo de Preços"}</definedName>
    <definedName name="wrn.Relatório._.01._1" hidden="1">{#N/A,#N/A,TRUE,"Resumo de Preços"}</definedName>
    <definedName name="wrn.Relatório._.1." localSheetId="0" hidden="1">{"FS`s",#N/A,TRUE,"FS's";"Icome St",#N/A,TRUE,"Income St.";"Balance Sh",#N/A,TRUE,"Balance Sh.";"Gross Margin",#N/A,TRUE,"Gross Margin"}</definedName>
    <definedName name="wrn.Relatório._.1." hidden="1">{"FS`s",#N/A,TRUE,"FS's";"Icome St",#N/A,TRUE,"Income St.";"Balance Sh",#N/A,TRUE,"Balance Sh.";"Gross Margin",#N/A,TRUE,"Gross Margin"}</definedName>
    <definedName name="wrn.Relatório._.Completo."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wrn.Relatório._.Complet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wrn.RELATÓRIO._.CONTÁBIL." localSheetId="0"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ATÓRIO._.CONTÁBIL."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atorio._.de._.Aprovação." localSheetId="0" hidden="1">{#N/A,#N/A,FALSE,"pedido"}</definedName>
    <definedName name="wrn.Relatorio._.de._.Aprovação." hidden="1">{#N/A,#N/A,FALSE,"pedido"}</definedName>
    <definedName name="wrn.relatorio._.final." localSheetId="0" hidden="1">{"cash",#N/A,FALSE,"cash"}</definedName>
    <definedName name="wrn.relatorio._.final." hidden="1">{"cash",#N/A,FALSE,"cash"}</definedName>
    <definedName name="wrn.Relatório._.para._.Auditoria." localSheetId="0" hidden="1">{"Ajustes CS para a Auditoria",#N/A,FALSE,"Impressão";"Controle de saldos para a Auditoria",#N/A,FALSE,"Impressão";"CS Real para a Auditoria",#N/A,FALSE,"Impressão";"Ajustes IR para a Auditoria",#N/A,FALSE,"Impressão";"IR Real para a Auditoria",#N/A,FALSE,"Impressão"}</definedName>
    <definedName name="wrn.Relatório._.para._.Auditoria." hidden="1">{"Ajustes CS para a Auditoria",#N/A,FALSE,"Impressão";"Controle de saldos para a Auditoria",#N/A,FALSE,"Impressão";"CS Real para a Auditoria",#N/A,FALSE,"Impressão";"Ajustes IR para a Auditoria",#N/A,FALSE,"Impressão";"IR Real para a Auditoria",#N/A,FALSE,"Impressão"}</definedName>
    <definedName name="wrn.Relatório._.Porto."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wrn.Relatório._.Porto."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wrn.Relatório._.Resumido." localSheetId="0" hidden="1">{#N/A,#N/A,FALSE,"GP";#N/A,#N/A,FALSE,"Assinantes";#N/A,#N/A,FALSE,"Rede";#N/A,#N/A,FALSE,"Evolução";#N/A,#N/A,FALSE,"Resultado"}</definedName>
    <definedName name="wrn.Relatório._.Resumido." hidden="1">{#N/A,#N/A,FALSE,"GP";#N/A,#N/A,FALSE,"Assinantes";#N/A,#N/A,FALSE,"Rede";#N/A,#N/A,FALSE,"Evolução";#N/A,#N/A,FALSE,"Resultado"}</definedName>
    <definedName name="wrn.RELAUSS." localSheetId="0" hidden="1">{"MENSALUS",#N/A,FALSE,"CASH";"ACUMULUS",#N/A,FALSE,"CASH"}</definedName>
    <definedName name="wrn.RELAUSS." hidden="1">{"MENSALUS",#N/A,FALSE,"CASH";"ACUMULUS",#N/A,FALSE,"CASH"}</definedName>
    <definedName name="wrn.relext." localSheetId="0" hidden="1">{#N/A,#N/A,TRUE,"Plan1"}</definedName>
    <definedName name="wrn.relext." hidden="1">{#N/A,#N/A,TRUE,"Plan1"}</definedName>
    <definedName name="wrn.relext._1" localSheetId="0" hidden="1">{#N/A,#N/A,TRUE,"Plan1"}</definedName>
    <definedName name="wrn.relext._1" hidden="1">{#N/A,#N/A,TRUE,"Plan1"}</definedName>
    <definedName name="wrn.RELMEN." localSheetId="0" hidden="1">{#N/A,#N/A,FALSE,"CUSCOL";#N/A,#N/A,FALSE,"CUSCOL1";#N/A,#N/A,FALSE,"CUSSIL";#N/A,#N/A,FALSE,"CUSSIL1";#N/A,#N/A,FALSE,"ACOMEN";#N/A,#N/A,FALSE,"ACOMEN1";#N/A,#N/A,FALSE,"FISILV";#N/A,#N/A,FALSE,"FISILVI1";#N/A,#N/A,FALSE,"RENSIL";#N/A,#N/A,FALSE,"RENSIL1";#N/A,#N/A,FALSE,"GASTOS";#N/A,#N/A,FALSE,"GASTOS1"}</definedName>
    <definedName name="wrn.RELMEN." hidden="1">{#N/A,#N/A,FALSE,"CUSCOL";#N/A,#N/A,FALSE,"CUSCOL1";#N/A,#N/A,FALSE,"CUSSIL";#N/A,#N/A,FALSE,"CUSSIL1";#N/A,#N/A,FALSE,"ACOMEN";#N/A,#N/A,FALSE,"ACOMEN1";#N/A,#N/A,FALSE,"FISILV";#N/A,#N/A,FALSE,"FISILVI1";#N/A,#N/A,FALSE,"RENSIL";#N/A,#N/A,FALSE,"RENSIL1";#N/A,#N/A,FALSE,"GASTOS";#N/A,#N/A,FALSE,"GASTOS1"}</definedName>
    <definedName name="wrn.RELPAC."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lsoc." localSheetId="0" hidden="1">{#N/A,#N/A,FALSE,"DOARCNB";#N/A,#N/A,FALSE,"PLCNB";#N/A,#N/A,FALSE,"DRECNB";#N/A,#N/A,FALSE,"BPCNB";#N/A,#N/A,FALSE,"fluxo de caixa"}</definedName>
    <definedName name="wrn.relsoc." hidden="1">{#N/A,#N/A,FALSE,"DOARCNB";#N/A,#N/A,FALSE,"PLCNB";#N/A,#N/A,FALSE,"DRECNB";#N/A,#N/A,FALSE,"BPCNB";#N/A,#N/A,FALSE,"fluxo de caixa"}</definedName>
    <definedName name="wrn.relsoc1" localSheetId="0" hidden="1">{#N/A,#N/A,FALSE,"DOARCNB";#N/A,#N/A,FALSE,"PLCNB";#N/A,#N/A,FALSE,"DRECNB";#N/A,#N/A,FALSE,"BPCNB";#N/A,#N/A,FALSE,"fluxo de caixa"}</definedName>
    <definedName name="wrn.relsoc1" hidden="1">{#N/A,#N/A,FALSE,"DOARCNB";#N/A,#N/A,FALSE,"PLCNB";#N/A,#N/A,FALSE,"DRECNB";#N/A,#N/A,FALSE,"BPCNB";#N/A,#N/A,FALSE,"fluxo de caixa"}</definedName>
    <definedName name="wrn.remove" localSheetId="0" hidden="1">{"CorpRS_Profit",#N/A,FALSE,"Reports (RS)";"CorpRS_Cash",#N/A,FALSE,"Reports (RS)";"CorpRS_Cash1",#N/A,FALSE,"Reports (RS)";"CorpRS_Bsheet",#N/A,FALSE,"Reports (RS)"}</definedName>
    <definedName name="wrn.remove" hidden="1">{"CorpRS_Profit",#N/A,FALSE,"Reports (RS)";"CorpRS_Cash",#N/A,FALSE,"Reports (RS)";"CorpRS_Cash1",#N/A,FALSE,"Reports (RS)";"CorpRS_Bsheet",#N/A,FALSE,"Reports (RS)"}</definedName>
    <definedName name="wrn.Renta._.Total." localSheetId="0" hidden="1">{#N/A,#N/A,FALSE,"BASE";#N/A,#N/A,FALSE,"A";#N/A,#N/A,FALSE,"B";#N/A,#N/A,FALSE,"C";#N/A,#N/A,FALSE,"D";#N/A,#N/A,FALSE,"E";#N/A,#N/A,FALSE,"F";#N/A,#N/A,FALSE,"G";#N/A,#N/A,FALSE,"H";#N/A,#N/A,FALSE,"J";#N/A,#N/A,FALSE,"K";#N/A,#N/A,FALSE,"L";#N/A,#N/A,FALSE,"DIF_BT42"}</definedName>
    <definedName name="wrn.Renta._.Total." hidden="1">{#N/A,#N/A,FALSE,"BASE";#N/A,#N/A,FALSE,"A";#N/A,#N/A,FALSE,"B";#N/A,#N/A,FALSE,"C";#N/A,#N/A,FALSE,"D";#N/A,#N/A,FALSE,"E";#N/A,#N/A,FALSE,"F";#N/A,#N/A,FALSE,"G";#N/A,#N/A,FALSE,"H";#N/A,#N/A,FALSE,"J";#N/A,#N/A,FALSE,"K";#N/A,#N/A,FALSE,"L";#N/A,#N/A,FALSE,"DIF_BT42"}</definedName>
    <definedName name="wrn.rep_page." localSheetId="0" hidden="1">{"Annual_Income",#N/A,FALSE,"Report Page";"Balance_Cash_Flow",#N/A,FALSE,"Report Page";"Quarterly_Income",#N/A,FALSE,"Report Page"}</definedName>
    <definedName name="wrn.rep_page." hidden="1">{"Annual_Income",#N/A,FALSE,"Report Page";"Balance_Cash_Flow",#N/A,FALSE,"Report Page";"Quarterly_Income",#N/A,FALSE,"Report Page"}</definedName>
    <definedName name="wrn.report" hidden="1">#REF!</definedName>
    <definedName name="wrn.Report." localSheetId="0" hidden="1">{"Rep 1",#N/A,FALSE,"Reports";"Rep 2",#N/A,FALSE,"Reports";"Rep 3",#N/A,FALSE,"Reports";"Rep 4",#N/A,FALSE,"Reports"}</definedName>
    <definedName name="wrn.Report." hidden="1">{"Rep 1",#N/A,FALSE,"Reports";"Rep 2",#N/A,FALSE,"Reports";"Rep 3",#N/A,FALSE,"Reports";"Rep 4",#N/A,FALSE,"Reports"}</definedName>
    <definedName name="wrn.Report._.2." localSheetId="0" hidden="1">{#N/A,#N/A,TRUE,"Pivots-Employee";#N/A,"Scenerio2",TRUE,"Assumptions Summary"}</definedName>
    <definedName name="wrn.Report._.2." hidden="1">{#N/A,#N/A,TRUE,"Pivots-Employee";#N/A,"Scenerio2",TRUE,"Assumptions Summary"}</definedName>
    <definedName name="wrn.Report._.Exhibits." localSheetId="0" hidden="1">{"Inc Stmt Exhibit",#N/A,FALSE,"IS";"BS Exhibit",#N/A,FALSE,"BS";"Ratio No.1",#N/A,FALSE,"Ratio";"Ratio No.2",#N/A,FALSE,"Ratio"}</definedName>
    <definedName name="wrn.Report._.Exhibits." hidden="1">{"Inc Stmt Exhibit",#N/A,FALSE,"IS";"BS Exhibit",#N/A,FALSE,"BS";"Ratio No.1",#N/A,FALSE,"Ratio";"Ratio No.2",#N/A,FALSE,"Ratio"}</definedName>
    <definedName name="wrn.Report_Page." localSheetId="0" hidden="1">{"Annual_Income",#N/A,FALSE,"Report Page";"Balance_Cash_Flow",#N/A,FALSE,"Report Page";"Quarterly_Income",#N/A,FALSE,"Report Page"}</definedName>
    <definedName name="wrn.Report_Page." hidden="1">{"Annual_Income",#N/A,FALSE,"Report Page";"Balance_Cash_Flow",#N/A,FALSE,"Report Page";"Quarterly_Income",#N/A,FALSE,"Report Page"}</definedName>
    <definedName name="wrn.report_page_._.one." localSheetId="0" hidden="1">{#N/A,#N/A,TRUE,"FA List"}</definedName>
    <definedName name="wrn.report_page_._.one." hidden="1">{#N/A,#N/A,TRUE,"FA List"}</definedName>
    <definedName name="wrn.report_page_two." localSheetId="0" hidden="1">{#N/A,#N/A,TRUE,"FA List"}</definedName>
    <definedName name="wrn.report_page_two." hidden="1">{#N/A,#N/A,TRUE,"FA List"}</definedName>
    <definedName name="wrn.Report1." localSheetId="0" hidden="1">{"Print1",#N/A,TRUE,"P&amp;L";"Print2",#N/A,TRUE,"CashFL"}</definedName>
    <definedName name="wrn.Report1." hidden="1">{"Print1",#N/A,TRUE,"P&amp;L";"Print2",#N/A,TRUE,"CashFL"}</definedName>
    <definedName name="wrn.REPORTE." localSheetId="0" hidden="1">{"SALES-REPORTE",#N/A,FALSE,"SALES";"P.MINAS-REPORTE",#N/A,FALSE,"P.MINAS";"ALPA-REPORTE",#N/A,FALSE,"ALPA";"BASTOS-REPORTE",#N/A,FALSE,"BASTOS"}</definedName>
    <definedName name="wrn.REPORTE." hidden="1">{"SALES-REPORTE",#N/A,FALSE,"SALES";"P.MINAS-REPORTE",#N/A,FALSE,"P.MINAS";"ALPA-REPORTE",#N/A,FALSE,"ALPA";"BASTOS-REPORTE",#N/A,FALSE,"BASTOS"}</definedName>
    <definedName name="wrn.Reporte._.1." localSheetId="0" hidden="1">{#N/A,#N/A,FALSE,"PRECIO FULL";#N/A,#N/A,FALSE,"LARA";#N/A,#N/A,FALSE,"CARACAS";#N/A,#N/A,FALSE,"DISBRACENTRO";#N/A,#N/A,FALSE,"ANDES";#N/A,#N/A,FALSE,"MAR CARIBE";#N/A,#N/A,FALSE,"RIO BEER";#N/A,#N/A,FALSE,"DISBRAH"}</definedName>
    <definedName name="wrn.Reporte._.1." hidden="1">{#N/A,#N/A,FALSE,"PRECIO FULL";#N/A,#N/A,FALSE,"LARA";#N/A,#N/A,FALSE,"CARACAS";#N/A,#N/A,FALSE,"DISBRACENTRO";#N/A,#N/A,FALSE,"ANDES";#N/A,#N/A,FALSE,"MAR CARIBE";#N/A,#N/A,FALSE,"RIO BEER";#N/A,#N/A,FALSE,"DISBRAH"}</definedName>
    <definedName name="wrn.RES._.DEV." localSheetId="0" hidden="1">{#N/A,#N/A,FALSE,"ResDev"}</definedName>
    <definedName name="wrn.RES._.DEV." hidden="1">{#N/A,#N/A,FALSE,"ResDev"}</definedName>
    <definedName name="wrn.RESINPC." localSheetId="0" hidden="1">{#N/A,#N/A,FALSE,"A"}</definedName>
    <definedName name="wrn.RESINPC." hidden="1">{#N/A,#N/A,FALSE,"A"}</definedName>
    <definedName name="wrn.RESULTADO" localSheetId="0" hidden="1">{#N/A,#N/A,FALSE,"DRE-2";#N/A,#N/A,FALSE,"DRE";#N/A,#N/A,FALSE,"ANEX-07";#N/A,#N/A,FALSE,"ANEX-08";#N/A,#N/A,FALSE,"ANEX-09";#N/A,#N/A,FALSE,"ANEX-10";#N/A,#N/A,FALSE,"ANEX-11";#N/A,#N/A,FALSE,"ANEX-12";#N/A,#N/A,FALSE,"ANEX-13";#N/A,#N/A,FALSE,"ANEX-14";#N/A,#N/A,FALSE,"BALPTR"}</definedName>
    <definedName name="wrn.RESULTADO" hidden="1">{#N/A,#N/A,FALSE,"DRE-2";#N/A,#N/A,FALSE,"DRE";#N/A,#N/A,FALSE,"ANEX-07";#N/A,#N/A,FALSE,"ANEX-08";#N/A,#N/A,FALSE,"ANEX-09";#N/A,#N/A,FALSE,"ANEX-10";#N/A,#N/A,FALSE,"ANEX-11";#N/A,#N/A,FALSE,"ANEX-12";#N/A,#N/A,FALSE,"ANEX-13";#N/A,#N/A,FALSE,"ANEX-14";#N/A,#N/A,FALSE,"BALPTR"}</definedName>
    <definedName name="wrn.RESULTADO." localSheetId="0" hidden="1">{#N/A,#N/A,FALSE,"DRE-2";#N/A,#N/A,FALSE,"DRE";#N/A,#N/A,FALSE,"ANEX-07";#N/A,#N/A,FALSE,"ANEX-08";#N/A,#N/A,FALSE,"ANEX-09";#N/A,#N/A,FALSE,"ANEX-10";#N/A,#N/A,FALSE,"ANEX-11";#N/A,#N/A,FALSE,"ANEX-12";#N/A,#N/A,FALSE,"ANEX-13";#N/A,#N/A,FALSE,"ANEX-14";#N/A,#N/A,FALSE,"BALPTR"}</definedName>
    <definedName name="wrn.RESULTADO." hidden="1">{#N/A,#N/A,FALSE,"DRE-2";#N/A,#N/A,FALSE,"DRE";#N/A,#N/A,FALSE,"ANEX-07";#N/A,#N/A,FALSE,"ANEX-08";#N/A,#N/A,FALSE,"ANEX-09";#N/A,#N/A,FALSE,"ANEX-10";#N/A,#N/A,FALSE,"ANEX-11";#N/A,#N/A,FALSE,"ANEX-12";#N/A,#N/A,FALSE,"ANEX-13";#N/A,#N/A,FALSE,"ANEX-14";#N/A,#N/A,FALSE,"BALPTR"}</definedName>
    <definedName name="wrn.RESULTADO.DOC" localSheetId="0" hidden="1">{#N/A,#N/A,FALSE,"DRE-2";#N/A,#N/A,FALSE,"DRE";#N/A,#N/A,FALSE,"ANEX-07";#N/A,#N/A,FALSE,"ANEX-08";#N/A,#N/A,FALSE,"ANEX-09";#N/A,#N/A,FALSE,"ANEX-10";#N/A,#N/A,FALSE,"ANEX-11";#N/A,#N/A,FALSE,"ANEX-12";#N/A,#N/A,FALSE,"ANEX-13";#N/A,#N/A,FALSE,"ANEX-14";#N/A,#N/A,FALSE,"BALPTR"}</definedName>
    <definedName name="wrn.RESULTADO.DOC" hidden="1">{#N/A,#N/A,FALSE,"DRE-2";#N/A,#N/A,FALSE,"DRE";#N/A,#N/A,FALSE,"ANEX-07";#N/A,#N/A,FALSE,"ANEX-08";#N/A,#N/A,FALSE,"ANEX-09";#N/A,#N/A,FALSE,"ANEX-10";#N/A,#N/A,FALSE,"ANEX-11";#N/A,#N/A,FALSE,"ANEX-12";#N/A,#N/A,FALSE,"ANEX-13";#N/A,#N/A,FALSE,"ANEX-14";#N/A,#N/A,FALSE,"BALPTR"}</definedName>
    <definedName name="wrn.Resultados_completo." localSheetId="0" hidden="1">{"Edo Resultados 1 corrientes",#N/A,FALSE,"Edo Res";"Edo Resultados 2 corrientes",#N/A,FALSE,"Edo Res";"Edo Resultados 1 constantes",#N/A,FALSE,"Edo Res";"Edo Resultados 2 constantes",#N/A,FALSE,"Edo Res";"% s/venta Ps constantes 1",#N/A,FALSE,"Edo Res";"% s/venta Ps constantes 2",#N/A,FALSE,"Edo Res"}</definedName>
    <definedName name="wrn.Resultados_completo." hidden="1">{"Edo Resultados 1 corrientes",#N/A,FALSE,"Edo Res";"Edo Resultados 2 corrientes",#N/A,FALSE,"Edo Res";"Edo Resultados 1 constantes",#N/A,FALSE,"Edo Res";"Edo Resultados 2 constantes",#N/A,FALSE,"Edo Res";"% s/venta Ps constantes 1",#N/A,FALSE,"Edo Res";"% s/venta Ps constantes 2",#N/A,FALSE,"Edo Res"}</definedName>
    <definedName name="wrn.RESUMEN." localSheetId="0" hidden="1">{"RESUMEN",#N/A,FALSE,"RESUMEN";"RESUMEN_MARG",#N/A,FALSE,"RESUMEN"}</definedName>
    <definedName name="wrn.RESUMEN." hidden="1">{"RESUMEN",#N/A,FALSE,"RESUMEN";"RESUMEN_MARG",#N/A,FALSE,"RESUMEN"}</definedName>
    <definedName name="wrn.RESUMO." localSheetId="0" hidden="1">{#N/A,#N/A,FALSE,"HONORÁRIOS"}</definedName>
    <definedName name="wrn.RESUMO." hidden="1">{#N/A,#N/A,FALSE,"HONORÁRIOS"}</definedName>
    <definedName name="wrn.Reunião_17.08." localSheetId="0" hidden="1">{#N/A,#N/A,FALSE,"Capa-17.08";#N/A,#N/A,FALSE,"DIVIS.1";"L&amp;P_01_Ajust",#N/A,FALSE,"L&amp;P_01_Ajust";#N/A,#N/A,FALSE,"R.COM._01";#N/A,#N/A,FALSE,"PET_01";#N/A,#N/A,FALSE,"NUTRI_01";"Bal_Mog_01-Ativo",#N/A,FALSE,"Bal_Mog_01";"Bal_Mog_01-Passivo",#N/A,FALSE,"Bal_Mog_01";"Doar_Mog_01",#N/A,FALSE,"Doar_Mog_01";#N/A,#N/A,FALSE,"Indices";#N/A,#N/A,FALSE,"Equival_01";#N/A,#N/A,FALSE,"DIVIS.2";#N/A,#N/A,FALSE,"Cap_Giro";#N/A,#N/A,FALSE,"Estoques";#N/A,#N/A,FALSE,"Realiz_L_P";#N/A,#N/A,FALSE,"At_Permanente";#N/A,#N/A,FALSE,"Financ.Banc.";#N/A,#N/A,FALSE,"Desp_00_01";#N/A,#N/A,FALSE,"Func_Local";#N/A,#N/A,FALSE,"Fluxo Cx_1";#N/A,#N/A,FALSE,"Fluxo Cx_2";#N/A,#N/A,FALSE,"DIVIS.3";"Comp.01x00",#N/A,FALSE,"Comp. 01x00";#N/A,#N/A,FALSE,"R.Com_01x00";#N/A,#N/A,FALSE,"PET_01x00";#N/A,#N/A,FALSE,"Nutri_01x00"}</definedName>
    <definedName name="wrn.Reunião_17.08." hidden="1">{#N/A,#N/A,FALSE,"Capa-17.08";#N/A,#N/A,FALSE,"DIVIS.1";"L&amp;P_01_Ajust",#N/A,FALSE,"L&amp;P_01_Ajust";#N/A,#N/A,FALSE,"R.COM._01";#N/A,#N/A,FALSE,"PET_01";#N/A,#N/A,FALSE,"NUTRI_01";"Bal_Mog_01-Ativo",#N/A,FALSE,"Bal_Mog_01";"Bal_Mog_01-Passivo",#N/A,FALSE,"Bal_Mog_01";"Doar_Mog_01",#N/A,FALSE,"Doar_Mog_01";#N/A,#N/A,FALSE,"Indices";#N/A,#N/A,FALSE,"Equival_01";#N/A,#N/A,FALSE,"DIVIS.2";#N/A,#N/A,FALSE,"Cap_Giro";#N/A,#N/A,FALSE,"Estoques";#N/A,#N/A,FALSE,"Realiz_L_P";#N/A,#N/A,FALSE,"At_Permanente";#N/A,#N/A,FALSE,"Financ.Banc.";#N/A,#N/A,FALSE,"Desp_00_01";#N/A,#N/A,FALSE,"Func_Local";#N/A,#N/A,FALSE,"Fluxo Cx_1";#N/A,#N/A,FALSE,"Fluxo Cx_2";#N/A,#N/A,FALSE,"DIVIS.3";"Comp.01x00",#N/A,FALSE,"Comp. 01x00";#N/A,#N/A,FALSE,"R.Com_01x00";#N/A,#N/A,FALSE,"PET_01x00";#N/A,#N/A,FALSE,"Nutri_01x00"}</definedName>
    <definedName name="wrn.REUNIÃO_24.01.01." localSheetId="0" hidden="1">{#N/A,#N/A,FALSE,"Capa-24.01";#N/A,#N/A,FALSE,"DIVIS.1";#N/A,#N/A,FALSE,"MOG_2000";"Bal_Mog_00-Ativo",#N/A,FALSE,"Bal_Mog_00";"Bal_Mog_00-Passivo",#N/A,FALSE,"Bal_Mog_00";#N/A,#N/A,FALSE,"BALANÇO";#N/A,#N/A,FALSE,"Cap_Giro";#N/A,#N/A,FALSE,"Estoques";#N/A,#N/A,FALSE,"Realiz_L_P";#N/A,#N/A,FALSE,"At_Permanente";#N/A,#N/A,FALSE,"Financ.Banc.";#N/A,#N/A,FALSE,"Equival_00";#N/A,#N/A,FALSE,"Desp_99_00";#N/A,#N/A,FALSE,"Func_Local";#N/A,#N/A,FALSE,"DIVIS.2";#N/A,#N/A,FALSE,"Comp. 00x99"}</definedName>
    <definedName name="wrn.REUNIÃO_24.01.01." hidden="1">{#N/A,#N/A,FALSE,"Capa-24.01";#N/A,#N/A,FALSE,"DIVIS.1";#N/A,#N/A,FALSE,"MOG_2000";"Bal_Mog_00-Ativo",#N/A,FALSE,"Bal_Mog_00";"Bal_Mog_00-Passivo",#N/A,FALSE,"Bal_Mog_00";#N/A,#N/A,FALSE,"BALANÇO";#N/A,#N/A,FALSE,"Cap_Giro";#N/A,#N/A,FALSE,"Estoques";#N/A,#N/A,FALSE,"Realiz_L_P";#N/A,#N/A,FALSE,"At_Permanente";#N/A,#N/A,FALSE,"Financ.Banc.";#N/A,#N/A,FALSE,"Equival_00";#N/A,#N/A,FALSE,"Desp_99_00";#N/A,#N/A,FALSE,"Func_Local";#N/A,#N/A,FALSE,"DIVIS.2";#N/A,#N/A,FALSE,"Comp. 00x99"}</definedName>
    <definedName name="wrn.revenue._.detail." localSheetId="0" hidden="1">{"revenue detail 1",#N/A,FALSE,"Revenue Detail";"revenue detail 2",#N/A,FALSE,"Revenue Detail";"revenue detail 3",#N/A,FALSE,"Revenue Detail";"revenue detail 4",#N/A,FALSE,"Revenue Detail"}</definedName>
    <definedName name="wrn.revenue._.detail." hidden="1">{"revenue detail 1",#N/A,FALSE,"Revenue Detail";"revenue detail 2",#N/A,FALSE,"Revenue Detail";"revenue detail 3",#N/A,FALSE,"Revenue Detail";"revenue detail 4",#N/A,FALSE,"Revenue Detail"}</definedName>
    <definedName name="wrn.Revenue._.Details." localSheetId="0" hidden="1">{"Revenue by Industry Chart",#N/A,FALSE,"Mix";"Annual Revenue Detail",#N/A,FALSE,"Mix";"Quarterly Revenue Detail",#N/A,FALSE,"Mix"}</definedName>
    <definedName name="wrn.Revenue._.Details." hidden="1">{"Revenue by Industry Chart",#N/A,FALSE,"Mix";"Annual Revenue Detail",#N/A,FALSE,"Mix";"Quarterly Revenue Detail",#N/A,FALSE,"Mix"}</definedName>
    <definedName name="wrn.revenue._.graph." localSheetId="0" hidden="1">{"revenue graph",#N/A,FALSE,"Revenue Graph"}</definedName>
    <definedName name="wrn.revenue._.graph." hidden="1">{"revenue graph",#N/A,FALSE,"Revenue Graph"}</definedName>
    <definedName name="wrn.RGD_BG_FC." localSheetId="0" hidden="1">{#N/A,#N/A,FALSE,"RGD$";#N/A,#N/A,FALSE,"BG$";#N/A,#N/A,FALSE,"FC$"}</definedName>
    <definedName name="wrn.RGD_BG_FC." hidden="1">{#N/A,#N/A,FALSE,"RGD$";#N/A,#N/A,FALSE,"BG$";#N/A,#N/A,FALSE,"FC$"}</definedName>
    <definedName name="wrn.Robuster." localSheetId="0" hidden="1">{#N/A,#N/A,TRUE,"Cover";#N/A,#N/A,TRUE,"Descr";#N/A,#N/A,TRUE,"Control (In)";#N/A,#N/A,TRUE,"Op Margin";#N/A,#N/A,TRUE,"Depn";#N/A,#N/A,TRUE,"Finance";#N/A,#N/A,TRUE,"Tax";#N/A,#N/A,TRUE,"P &amp; L";#N/A,#N/A,TRUE,"CFS";#N/A,#N/A,TRUE,"BS";#N/A,#N/A,TRUE,"DCF";#N/A,#N/A,TRUE,"Ratios"}</definedName>
    <definedName name="wrn.Robuster." hidden="1">{#N/A,#N/A,TRUE,"Cover";#N/A,#N/A,TRUE,"Descr";#N/A,#N/A,TRUE,"Control (In)";#N/A,#N/A,TRUE,"Op Margin";#N/A,#N/A,TRUE,"Depn";#N/A,#N/A,TRUE,"Finance";#N/A,#N/A,TRUE,"Tax";#N/A,#N/A,TRUE,"P &amp; L";#N/A,#N/A,TRUE,"CFS";#N/A,#N/A,TRUE,"BS";#N/A,#N/A,TRUE,"DCF";#N/A,#N/A,TRUE,"Ratios"}</definedName>
    <definedName name="wrn.robuster.conflict" localSheetId="0" hidden="1">{#N/A,#N/A,TRUE,"Cover";#N/A,#N/A,TRUE,"Descr";#N/A,#N/A,TRUE,"Control (In)";#N/A,#N/A,TRUE,"Op Margin";#N/A,#N/A,TRUE,"Depn";#N/A,#N/A,TRUE,"Finance";#N/A,#N/A,TRUE,"Tax";#N/A,#N/A,TRUE,"P &amp; L";#N/A,#N/A,TRUE,"CFS";#N/A,#N/A,TRUE,"BS";#N/A,#N/A,TRUE,"DCF";#N/A,#N/A,TRUE,"Ratios"}</definedName>
    <definedName name="wrn.robuster.conflict" hidden="1">{#N/A,#N/A,TRUE,"Cover";#N/A,#N/A,TRUE,"Descr";#N/A,#N/A,TRUE,"Control (In)";#N/A,#N/A,TRUE,"Op Margin";#N/A,#N/A,TRUE,"Depn";#N/A,#N/A,TRUE,"Finance";#N/A,#N/A,TRUE,"Tax";#N/A,#N/A,TRUE,"P &amp; L";#N/A,#N/A,TRUE,"CFS";#N/A,#N/A,TRUE,"BS";#N/A,#N/A,TRUE,"DCF";#N/A,#N/A,TRUE,"Ratios"}</definedName>
    <definedName name="wrn.rotina." localSheetId="0" hidden="1">{#N/A,#N/A,FALSE,"ind1098"}</definedName>
    <definedName name="wrn.rotina." hidden="1">{#N/A,#N/A,FALSE,"ind1098"}</definedName>
    <definedName name="wrn.RS._.Reports." localSheetId="0" hidden="1">{"RSprofit",#N/A,FALSE,"Reports (RS)";"RScash",#N/A,FALSE,"Reports (RS)";"RSbsheet",#N/A,FALSE,"Reports (RS)"}</definedName>
    <definedName name="wrn.RS._.Reports." hidden="1">{"RSprofit",#N/A,FALSE,"Reports (RS)";"RScash",#N/A,FALSE,"Reports (RS)";"RSbsheet",#N/A,FALSE,"Reports (RS)"}</definedName>
    <definedName name="wrn.rss9502.xls." localSheetId="0" hidden="1">{#N/A,#N/A,TRUE,"capa";#N/A,#N/A,TRUE,"R01";#N/A,#N/A,TRUE,"R02";#N/A,#N/A,TRUE,"R03_04";#N/A,#N/A,TRUE,"R05A";#N/A,#N/A,TRUE,"R05B";#N/A,#N/A,TRUE,"R06";#N/A,#N/A,TRUE,"R07";#N/A,#N/A,TRUE,"R08";#N/A,#N/A,TRUE,"R09";#N/A,#N/A,TRUE,"R10";#N/A,#N/A,TRUE,"R11";#N/A,#N/A,TRUE,"R11A";#N/A,#N/A,TRUE,"R12"}</definedName>
    <definedName name="wrn.rss9502.xls." hidden="1">{#N/A,#N/A,TRUE,"capa";#N/A,#N/A,TRUE,"R01";#N/A,#N/A,TRUE,"R02";#N/A,#N/A,TRUE,"R03_04";#N/A,#N/A,TRUE,"R05A";#N/A,#N/A,TRUE,"R05B";#N/A,#N/A,TRUE,"R06";#N/A,#N/A,TRUE,"R07";#N/A,#N/A,TRUE,"R08";#N/A,#N/A,TRUE,"R09";#N/A,#N/A,TRUE,"R10";#N/A,#N/A,TRUE,"R11";#N/A,#N/A,TRUE,"R11A";#N/A,#N/A,TRUE,"R12"}</definedName>
    <definedName name="wrn.run10." localSheetId="0" hidden="1">{"all1",#N/A,FALSE,"Header";"all1",#N/A,FALSE,"110";"all1",#N/A,FALSE,"210";"all1",#N/A,FALSE,"310";"all1",#N/A,FALSE,"410";"all1",#N/A,FALSE,"510"}</definedName>
    <definedName name="wrn.run10." hidden="1">{"all1",#N/A,FALSE,"Header";"all1",#N/A,FALSE,"110";"all1",#N/A,FALSE,"210";"all1",#N/A,FALSE,"310";"all1",#N/A,FALSE,"410";"all1",#N/A,FALSE,"510"}</definedName>
    <definedName name="wrn.run1415." localSheetId="0" hidden="1">{"all1",#N/A,FALSE,"Header";"all1",#N/A,FALSE,"113";"all1",#N/A,FALSE,"213";"all1",#N/A,FALSE,"313";"all1",#N/A,FALSE,"413";"all1",#N/A,FALSE,"513";"all1",#N/A,FALSE,"215"}</definedName>
    <definedName name="wrn.run1415." hidden="1">{"all1",#N/A,FALSE,"Header";"all1",#N/A,FALSE,"113";"all1",#N/A,FALSE,"213";"all1",#N/A,FALSE,"313";"all1",#N/A,FALSE,"413";"all1",#N/A,FALSE,"513";"all1",#N/A,FALSE,"215"}</definedName>
    <definedName name="wrn.run17." localSheetId="0" hidden="1">{"all1",#N/A,FALSE,"Header";"all1",#N/A,FALSE,"117";"all1",#N/A,FALSE,"217";"all1",#N/A,FALSE,"317";"all1",#N/A,FALSE,"417";"all1",#N/A,FALSE,"517";"all1",#N/A,FALSE,"114";"all1",#N/A,FALSE,"214";"all1",#N/A,FALSE,"314";"all1",#N/A,FALSE,"414";"all1",#N/A,FALSE,"514";"all1",#N/A,FALSE,"Summary"}</definedName>
    <definedName name="wrn.run17." hidden="1">{"all1",#N/A,FALSE,"Header";"all1",#N/A,FALSE,"117";"all1",#N/A,FALSE,"217";"all1",#N/A,FALSE,"317";"all1",#N/A,FALSE,"417";"all1",#N/A,FALSE,"517";"all1",#N/A,FALSE,"114";"all1",#N/A,FALSE,"214";"all1",#N/A,FALSE,"314";"all1",#N/A,FALSE,"414";"all1",#N/A,FALSE,"514";"all1",#N/A,FALSE,"Summary"}</definedName>
    <definedName name="wrn.run19." localSheetId="0" hidden="1">{"all1",#N/A,FALSE,"Header";"all1",#N/A,FALSE,"Summary 19 20 loa";"all1",#N/A,FALSE,"218";#N/A,#N/A,FALSE,"119";"all1",#N/A,FALSE,"119";"all1",#N/A,FALSE,"219";"all1",#N/A,FALSE,"319";"all1",#N/A,FALSE,"419";"all1",#N/A,FALSE,"519"}</definedName>
    <definedName name="wrn.run19." hidden="1">{"all1",#N/A,FALSE,"Header";"all1",#N/A,FALSE,"Summary 19 20 loa";"all1",#N/A,FALSE,"218";#N/A,#N/A,FALSE,"119";"all1",#N/A,FALSE,"119";"all1",#N/A,FALSE,"219";"all1",#N/A,FALSE,"319";"all1",#N/A,FALSE,"419";"all1",#N/A,FALSE,"519"}</definedName>
    <definedName name="wrn.run25." localSheetId="0" hidden="1">{"all1",#N/A,FALSE,"Header";"all1",#N/A,FALSE,"125";"all1",#N/A,FALSE,"225";"all1",#N/A,FALSE,"325";"all1",#N/A,FALSE,"425";"all1",#N/A,FALSE,"525"}</definedName>
    <definedName name="wrn.run25." hidden="1">{"all1",#N/A,FALSE,"Header";"all1",#N/A,FALSE,"125";"all1",#N/A,FALSE,"225";"all1",#N/A,FALSE,"325";"all1",#N/A,FALSE,"425";"all1",#N/A,FALSE,"525"}</definedName>
    <definedName name="wrn.SALARIOS._.PRESUPUESTO." localSheetId="0" hidden="1">{"SALARIOS",#N/A,FALSE,"Hoja3";"SUELDOS EMPLEADOS",#N/A,FALSE,"Hoja4";"SUELDOS EJECUTIVOS",#N/A,FALSE,"Hoja5"}</definedName>
    <definedName name="wrn.SALARIOS._.PRESUPUESTO." hidden="1">{"SALARIOS",#N/A,FALSE,"Hoja3";"SUELDOS EMPLEADOS",#N/A,FALSE,"Hoja4";"SUELDOS EJECUTIVOS",#N/A,FALSE,"Hoja5"}</definedName>
    <definedName name="wrn.sales." localSheetId="0" hidden="1">{"sales",#N/A,FALSE,"Sales";"sales existing",#N/A,FALSE,"Sales";"sales rd1",#N/A,FALSE,"Sales";"sales rd2",#N/A,FALSE,"Sales"}</definedName>
    <definedName name="wrn.sales." hidden="1">{"sales",#N/A,FALSE,"Sales";"sales existing",#N/A,FALSE,"Sales";"sales rd1",#N/A,FALSE,"Sales";"sales rd2",#N/A,FALSE,"Sales"}</definedName>
    <definedName name="wrn.sales._1" localSheetId="0" hidden="1">{"sales",#N/A,FALSE,"Sales";"sales existing",#N/A,FALSE,"Sales";"sales rd1",#N/A,FALSE,"Sales";"sales rd2",#N/A,FALSE,"Sales"}</definedName>
    <definedName name="wrn.sales._1" hidden="1">{"sales",#N/A,FALSE,"Sales";"sales existing",#N/A,FALSE,"Sales";"sales rd1",#N/A,FALSE,"Sales";"sales rd2",#N/A,FALSE,"Sales"}</definedName>
    <definedName name="wrn.sample." localSheetId="0" hidden="1">{"sample",#N/A,FALSE,"Client Input Sheet"}</definedName>
    <definedName name="wrn.sample." hidden="1">{"sample",#N/A,FALSE,"Client Input Sheet"}</definedName>
    <definedName name="wrn.SB_PRES." localSheetId="0" hidden="1">{#N/A,#N/A,TRUE,"Sheet16"}</definedName>
    <definedName name="wrn.SB_PRES." hidden="1">{#N/A,#N/A,TRUE,"Sheet16"}</definedName>
    <definedName name="wrn.SBBE." localSheetId="0" hidden="1">{#N/A,#N/A,FALSE,"Plan1"}</definedName>
    <definedName name="wrn.SBBE." hidden="1">{#N/A,#N/A,FALSE,"Plan1"}</definedName>
    <definedName name="wrn.Scenario._.Summary." localSheetId="0" hidden="1">{#N/A,#N/A,TRUE,"Summary";#N/A,"1",TRUE,"Summary";#N/A,"2",TRUE,"Summary";#N/A,"3",TRUE,"Summary";#N/A,"4",TRUE,"Summary";#N/A,"5",TRUE,"Summary";#N/A,"6",TRUE,"Summary";#N/A,"7",TRUE,"Summary";#N/A,"8",TRUE,"Summary";#N/A,"9",TRUE,"Summary";#N/A,"10",TRUE,"Summary";#N/A,"11",TRUE,"Summary"}</definedName>
    <definedName name="wrn.Scenario._.Summary." hidden="1">{#N/A,#N/A,TRUE,"Summary";#N/A,"1",TRUE,"Summary";#N/A,"2",TRUE,"Summary";#N/A,"3",TRUE,"Summary";#N/A,"4",TRUE,"Summary";#N/A,"5",TRUE,"Summary";#N/A,"6",TRUE,"Summary";#N/A,"7",TRUE,"Summary";#N/A,"8",TRUE,"Summary";#N/A,"9",TRUE,"Summary";#N/A,"10",TRUE,"Summary";#N/A,"11",TRUE,"Summary"}</definedName>
    <definedName name="wrn.SCH46." localSheetId="0" hidden="1">{"SCH46",#N/A,FALSE,"sch46"}</definedName>
    <definedName name="wrn.SCH46." hidden="1">{"SCH46",#N/A,FALSE,"sch46"}</definedName>
    <definedName name="wrn.SCH51." localSheetId="0" hidden="1">{"SCH51",#N/A,FALSE,"monthly"}</definedName>
    <definedName name="wrn.SCH51." hidden="1">{"SCH51",#N/A,FALSE,"monthly"}</definedName>
    <definedName name="wrn.SCH52." localSheetId="0" hidden="1">{"SCH52",#N/A,FALSE,"sch52"}</definedName>
    <definedName name="wrn.SCH52." hidden="1">{"SCH52",#N/A,FALSE,"sch52"}</definedName>
    <definedName name="wrn.SCH57." localSheetId="0" hidden="1">{"SCH57",#N/A,FALSE,"monthly"}</definedName>
    <definedName name="wrn.SCH57." hidden="1">{"SCH57",#N/A,FALSE,"monthly"}</definedName>
    <definedName name="wrn.SCH58." localSheetId="0" hidden="1">{"sch58",#N/A,FALSE,"SCH58"}</definedName>
    <definedName name="wrn.SCH58." hidden="1">{"sch58",#N/A,FALSE,"SCH58"}</definedName>
    <definedName name="wrn.Secondary._.Competition." localSheetId="0" hidden="1">{#N/A,#N/A,FALSE,"Secondary"}</definedName>
    <definedName name="wrn.Secondary._.Competition." hidden="1">{#N/A,#N/A,FALSE,"Secondary"}</definedName>
    <definedName name="wrn.SEGMENT." localSheetId="0" hidden="1">{"SCH29",#N/A,FALSE,"segments";"SCH30",#N/A,FALSE,"segments"}</definedName>
    <definedName name="wrn.SEGMENT." hidden="1">{"SCH29",#N/A,FALSE,"segments";"SCH30",#N/A,FALSE,"segments"}</definedName>
    <definedName name="wrn.Sell._.AC._.Scenarios." localSheetId="0" hidden="1">{#N/A,"Mine Allocated, Sell AC",FALSE,"INPUTS";#N/A,"All Preferred, Sell AC",FALSE,"INPUTS";#N/A,"Step Up, Sell AC",FALSE,"INPUTS"}</definedName>
    <definedName name="wrn.Sell._.AC._.Scenarios." hidden="1">{#N/A,"Mine Allocated, Sell AC",FALSE,"INPUTS";#N/A,"All Preferred, Sell AC",FALSE,"INPUTS";#N/A,"Step Up, Sell AC",FALSE,"INPUTS"}</definedName>
    <definedName name="wrn.SERV._.PAVTO." localSheetId="0" hidden="1">{#N/A,#N/A,FALSE,"SS 1";#N/A,#N/A,FALSE,"SS 2";#N/A,#N/A,FALSE,"TER 1 (1)";#N/A,#N/A,FALSE,"TER 1 (2)";#N/A,#N/A,FALSE,"TER 2 ";#N/A,#N/A,FALSE,"TP  (1)";#N/A,#N/A,FALSE,"TP  (2)";#N/A,#N/A,FALSE,"CM BAR"}</definedName>
    <definedName name="wrn.SERV._.PAVTO." hidden="1">{#N/A,#N/A,FALSE,"SS 1";#N/A,#N/A,FALSE,"SS 2";#N/A,#N/A,FALSE,"TER 1 (1)";#N/A,#N/A,FALSE,"TER 1 (2)";#N/A,#N/A,FALSE,"TER 2 ";#N/A,#N/A,FALSE,"TP  (1)";#N/A,#N/A,FALSE,"TP  (2)";#N/A,#N/A,FALSE,"CM BAR"}</definedName>
    <definedName name="wrn.serv.xls." localSheetId="0" hidden="1">{#N/A,#N/A,FALSE,"CM BAR";#N/A,#N/A,FALSE,"SUBSOLO";#N/A,#N/A,FALSE,"TERREO";#N/A,#N/A,FALSE,"TIPO";#N/A,#N/A,FALSE,"DUP  INF";#N/A,#N/A,FALSE,"DUP SUP"}</definedName>
    <definedName name="wrn.serv.xls." hidden="1">{#N/A,#N/A,FALSE,"CM BAR";#N/A,#N/A,FALSE,"SUBSOLO";#N/A,#N/A,FALSE,"TERREO";#N/A,#N/A,FALSE,"TIPO";#N/A,#N/A,FALSE,"DUP  INF";#N/A,#N/A,FALSE,"DUP SUP"}</definedName>
    <definedName name="wrn.Setembro." localSheetId="0" hidden="1">{"Fecha_Setembro",#N/A,FALSE,"FECHAMENTO-2002 ";"Defer_Setembro",#N/A,FALSE,"DIFERIDO";"Pis_Setembro",#N/A,FALSE,"PIS COFINS";"Iss_Setembro",#N/A,FALSE,"ISS"}</definedName>
    <definedName name="wrn.Setembro." hidden="1">{"Fecha_Setembro",#N/A,FALSE,"FECHAMENTO-2002 ";"Defer_Setembro",#N/A,FALSE,"DIFERIDO";"Pis_Setembro",#N/A,FALSE,"PIS COFINS";"Iss_Setembro",#N/A,FALSE,"ISS"}</definedName>
    <definedName name="wrn.SHORT." localSheetId="0" hidden="1">{"CREDIT STATISTICS",#N/A,FALSE,"STATS";"CF_AND_IS",#N/A,FALSE,"PLAN";"BALSHEET",#N/A,FALSE,"BALANCE SHEET"}</definedName>
    <definedName name="wrn.SHORT." hidden="1">{"CREDIT STATISTICS",#N/A,FALSE,"STATS";"CF_AND_IS",#N/A,FALSE,"PLAN";"BALSHEET",#N/A,FALSE,"BALANCE SHEET"}</definedName>
    <definedName name="wrn.SHORT._1" localSheetId="0" hidden="1">{"CREDIT STATISTICS",#N/A,FALSE,"STATS";"CF_AND_IS",#N/A,FALSE,"PLAN";"BALSHEET",#N/A,FALSE,"BALANCE SHEET"}</definedName>
    <definedName name="wrn.SHORT._1" hidden="1">{"CREDIT STATISTICS",#N/A,FALSE,"STATS";"CF_AND_IS",#N/A,FALSE,"PLAN";"BALSHEET",#N/A,FALSE,"BALANCE SHEET"}</definedName>
    <definedName name="wrn.Shorten._.Version." localSheetId="0" hidden="1">{#N/A,#N/A,FALSE,"changes";#N/A,#N/A,FALSE,"Assumptions";"view1",#N/A,FALSE,"BE Analysis";"view2",#N/A,FALSE,"BE Analysis";#N/A,#N/A,FALSE,"DCF Calculation - Scenario 1";"Dollar",#N/A,FALSE,"Consolidated - Scenario 1";"CS",#N/A,FALSE,"Consolidated - Scenario 1"}</definedName>
    <definedName name="wrn.Shorten._.Version." hidden="1">{#N/A,#N/A,FALSE,"changes";#N/A,#N/A,FALSE,"Assumptions";"view1",#N/A,FALSE,"BE Analysis";"view2",#N/A,FALSE,"BE Analysis";#N/A,#N/A,FALSE,"DCF Calculation - Scenario 1";"Dollar",#N/A,FALSE,"Consolidated - Scenario 1";"CS",#N/A,FALSE,"Consolidated - Scenario 1"}</definedName>
    <definedName name="wrn.SIM95" localSheetId="0" hidden="1">{#N/A,#N/A,FALSE,"SIM95"}</definedName>
    <definedName name="wrn.SIM95" hidden="1">{#N/A,#N/A,FALSE,"SIM95"}</definedName>
    <definedName name="wrn.SIM95." localSheetId="0" hidden="1">{#N/A,#N/A,FALSE,"SIM95"}</definedName>
    <definedName name="wrn.SIM95." hidden="1">{#N/A,#N/A,FALSE,"SIM95"}</definedName>
    <definedName name="wrn.SIM95.2" localSheetId="0" hidden="1">{#N/A,#N/A,FALSE,"SIM95"}</definedName>
    <definedName name="wrn.SIM95.2" hidden="1">{#N/A,#N/A,FALSE,"SIM95"}</definedName>
    <definedName name="wrn.sim953" localSheetId="0" hidden="1">{#N/A,#N/A,FALSE,"SIM95"}</definedName>
    <definedName name="wrn.sim953" hidden="1">{#N/A,#N/A,FALSE,"SIM95"}</definedName>
    <definedName name="wrn.sim954" localSheetId="0" hidden="1">{#N/A,#N/A,FALSE,"SIM95"}</definedName>
    <definedName name="wrn.sim954" hidden="1">{#N/A,#N/A,FALSE,"SIM95"}</definedName>
    <definedName name="wrn.SITUAÇÃO._.DIÁRIA." localSheetId="0" hidden="1">{#N/A,#N/A,FALSE,"SITUAÇÃO DIÁRIA ";#N/A,#N/A,FALSE,"7 à 7"}</definedName>
    <definedName name="wrn.SITUAÇÃO._.DIÁRIA." hidden="1">{#N/A,#N/A,FALSE,"SITUAÇÃO DIÁRIA ";#N/A,#N/A,FALSE,"7 à 7"}</definedName>
    <definedName name="wrn.SKSCS1." localSheetId="0" hidden="1">{#N/A,#N/A,FALSE,"Antony Financials";#N/A,#N/A,FALSE,"Cowboy Financials";#N/A,#N/A,FALSE,"Combined";#N/A,#N/A,FALSE,"Valuematrix";#N/A,#N/A,FALSE,"DCFAntony";#N/A,#N/A,FALSE,"DCFCowboy";#N/A,#N/A,FALSE,"DCFCombined"}</definedName>
    <definedName name="wrn.SKSCS1." hidden="1">{#N/A,#N/A,FALSE,"Antony Financials";#N/A,#N/A,FALSE,"Cowboy Financials";#N/A,#N/A,FALSE,"Combined";#N/A,#N/A,FALSE,"Valuematrix";#N/A,#N/A,FALSE,"DCFAntony";#N/A,#N/A,FALSE,"DCFCowboy";#N/A,#N/A,FALSE,"DCFCombined"}</definedName>
    <definedName name="wrn.SMR_QTR." localSheetId="0" hidden="1">{"OUTPUT",#N/A,FALSE,"Dollar Sales (1)";"OUTPUT",#N/A,FALSE,"Unit Sales (1)";"OUTPUT",#N/A,FALSE,"Management Earnings (1)"}</definedName>
    <definedName name="wrn.SMR_QTR." hidden="1">{"OUTPUT",#N/A,FALSE,"Dollar Sales (1)";"OUTPUT",#N/A,FALSE,"Unit Sales (1)";"OUTPUT",#N/A,FALSE,"Management Earnings (1)"}</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societaria." localSheetId="0" hidden="1">{#N/A,#N/A,FALSE,"ATIVO-LEG";#N/A,#N/A,FALSE,"PASSIVO-LEG";#N/A,#N/A,FALSE,"RESULT-LEG"}</definedName>
    <definedName name="wrn.societaria." hidden="1">{#N/A,#N/A,FALSE,"ATIVO-LEG";#N/A,#N/A,FALSE,"PASSIVO-LEG";#N/A,#N/A,FALSE,"RESULT-LEG"}</definedName>
    <definedName name="wrn.SPF." localSheetId="0" hidden="1">{"APOIO",#N/A,FALSE,"Obras"}</definedName>
    <definedName name="wrn.SPF." hidden="1">{"APOIO",#N/A,FALSE,"Obras"}</definedName>
    <definedName name="wrn.SRDBLASTDRILL." localSheetId="0" hidden="1">{"BLASTCOST",#N/A,FALSE,"Blast";"DRILLPRODUCTIVITY",#N/A,FALSE,"Drill"}</definedName>
    <definedName name="wrn.SRDBLASTDRILL." hidden="1">{"BLASTCOST",#N/A,FALSE,"Blast";"DRILLPRODUCTIVITY",#N/A,FALSE,"Drill"}</definedName>
    <definedName name="wrn.SRDCOSTSUMMARYANDPITQUANTITIES." localSheetId="0" hidden="1">{"COST_HPSUMMARY",#N/A,FALSE,"Cost_HP Summary";"COSTSUMMARY",#N/A,FALSE,"Cost Summary";"PITMOVEMENTSUMMARY",#N/A,FALSE,"Equipment Schedule Original"}</definedName>
    <definedName name="wrn.SRDCOSTSUMMARYANDPITQUANTITIES." hidden="1">{"COST_HPSUMMARY",#N/A,FALSE,"Cost_HP Summary";"COSTSUMMARY",#N/A,FALSE,"Cost Summary";"PITMOVEMENTSUMMARY",#N/A,FALSE,"Equipment Schedule Original"}</definedName>
    <definedName name="wrn.SRDCYCLETIMES." localSheetId="0" hidden="1">{"TRUCKCYCLETIMES",#N/A,FALSE,"Cycle Times";"TRUCKPRODUCTIVITY",#N/A,FALSE,"Cycle Times"}</definedName>
    <definedName name="wrn.SRDCYCLETIMES." hidden="1">{"TRUCKCYCLETIMES",#N/A,FALSE,"Cycle Times";"TRUCKPRODUCTIVITY",#N/A,FALSE,"Cycle Times"}</definedName>
    <definedName name="wrn.SRDEQUIPMENT." localSheetId="0" hidden="1">{"EQUIPHRSREQINSERVICE",#N/A,FALSE,"Equipment Schedule Original";"EQUIPSERVLIFEREMAININGPURCHASE",#N/A,FALSE,"Equipment Schedule Original";"EQUIPUPTOFUELUSAGE",#N/A,FALSE,"Equipment Schedule Original"}</definedName>
    <definedName name="wrn.SRDEQUIPMENT." hidden="1">{"EQUIPHRSREQINSERVICE",#N/A,FALSE,"Equipment Schedule Original";"EQUIPSERVLIFEREMAININGPURCHASE",#N/A,FALSE,"Equipment Schedule Original";"EQUIPUPTOFUELUSAGE",#N/A,FALSE,"Equipment Schedule Original"}</definedName>
    <definedName name="wrn.SRDEQUIPMENTNEW." localSheetId="0" hidden="1">{"TABLES111NEWHOURS",#N/A,FALSE,"Equipment Schedule new";"TABLES112NEWEQUIPMENTREQ",#N/A,FALSE,"Equipment Schedule new";"TABLES113NEWEQUIPMENTINSERVICE",#N/A,FALSE,"Equipment Schedule new";"TABLES114NEWEQUIPOPEX",#N/A,FALSE,"Equipment Schedule new";"TABLES115NEWLIFEREMAINING",#N/A,FALSE,"Equipment Schedule new";"TABLES116EQUIPMENTPURCHASE",#N/A,FALSE,"Equipment Schedule new";"TABLES117MINECAPITAL",#N/A,FALSE,"Equipment Schedule new";"TABLES118MINESERVICES",#N/A,FALSE,"Equipment Schedule new";"TABLES119NEWMINEADMIN",#N/A,FALSE,"Equipment Schedule new";"TABLES1110NEWFUEL",#N/A,FALSE,"Equipment Schedule new";"TABLES1111NEWPOWER",#N/A,FALSE,"Equipment Schedule new"}</definedName>
    <definedName name="wrn.SRDEQUIPMENTNEW." hidden="1">{"TABLES111NEWHOURS",#N/A,FALSE,"Equipment Schedule new";"TABLES112NEWEQUIPMENTREQ",#N/A,FALSE,"Equipment Schedule new";"TABLES113NEWEQUIPMENTINSERVICE",#N/A,FALSE,"Equipment Schedule new";"TABLES114NEWEQUIPOPEX",#N/A,FALSE,"Equipment Schedule new";"TABLES115NEWLIFEREMAINING",#N/A,FALSE,"Equipment Schedule new";"TABLES116EQUIPMENTPURCHASE",#N/A,FALSE,"Equipment Schedule new";"TABLES117MINECAPITAL",#N/A,FALSE,"Equipment Schedule new";"TABLES118MINESERVICES",#N/A,FALSE,"Equipment Schedule new";"TABLES119NEWMINEADMIN",#N/A,FALSE,"Equipment Schedule new";"TABLES1110NEWFUEL",#N/A,FALSE,"Equipment Schedule new";"TABLES1111NEWPOWER",#N/A,FALSE,"Equipment Schedule new"}</definedName>
    <definedName name="wrn.SRDLABOUR." localSheetId="0" hidden="1">{"LABOURMANNING",#N/A,FALSE,"Labour";"LABOURMANNEDCOST",#N/A,FALSE,"Labour";"LABOURUNITCOST",#N/A,FALSE,"Labour"}</definedName>
    <definedName name="wrn.SRDLABOUR." hidden="1">{"LABOURMANNING",#N/A,FALSE,"Labour";"LABOURMANNEDCOST",#N/A,FALSE,"Labour";"LABOURUNITCOST",#N/A,FALSE,"Labour"}</definedName>
    <definedName name="wrn.SRDLOADHAUL." localSheetId="0" hidden="1">{"LHPIT1ORE",#N/A,FALSE,"L&amp;H_Pit 1a4100";"LHPIT1ROM",#N/A,FALSE,"L&amp;H_Pit 1a4100";"LHPIT1WASTELEACH",#N/A,FALSE,"L&amp;H_Pit 1a4100";"LHPIT1WASTEFRESH",#N/A,FALSE,"L&amp;H_Pit 1a4100";"LHPIT2ORE",#N/A,FALSE,"L&amp;H_Pit 2a4100";"LHPIT2ROM",#N/A,FALSE,"L&amp;H_Pit 2a4100";"LHPIT2WASTELEACH",#N/A,FALSE,"L&amp;H_Pit 2a4100";"LHPIT2WASTEFRESH",#N/A,FALSE,"L&amp;H_Pit 2a4100";"LHPIT3ORE",#N/A,FALSE,"L&amp;H_Pit 3a4100";"LHPIT3ROM",#N/A,FALSE,"L&amp;H_Pit 3a4100";"LHPIT3WASTELEACH",#N/A,FALSE,"L&amp;H_Pit 3a4100";"LHPIT3WASTEFRESH",#N/A,FALSE,"L&amp;H_Pit 3a4100";"LHPIT4ORE",#N/A,FALSE,"L&amp;H_Pit 4a4100";"LHPIT4ROM",#N/A,FALSE,"L&amp;H_Pit 4a4100";"LHPIT4WASTELEACH",#N/A,FALSE,"L&amp;H_Pit 4a4100";"LHPIT4WASTEFRESH",#N/A,FALSE,"L&amp;H_Pit 4a4100";"LHPIT5ORE",#N/A,FALSE,"L&amp;H_Pit 5a4100";"LHPIT5ROM",#N/A,FALSE,"L&amp;H_Pit 5a4100";"LHPIT5WASTELEACH",#N/A,FALSE,"L&amp;H_Pit 5a4100";"LHPIT5WASTEFRESH",#N/A,FALSE,"L&amp;H_Pit 5a4100";"LHPIT6ORE",#N/A,FALSE,"L&amp;H_Pit 6a4100";"LHPIT6ROM",#N/A,FALSE,"L&amp;H_Pit 6a4100";"LHPIT6WASTELEACH",#N/A,FALSE,"L&amp;H_Pit 6a4100";"LHPIT6WASTEFRESH",#N/A,FALSE,"L&amp;H_Pit 6a4100";"LHPIT1994ORE",#N/A,FALSE,"L&amp;H_Pit 1a994";"LHPIT1994ROM",#N/A,FALSE,"L&amp;H_Pit 1a994";"LHPIT1994WASTELEACH",#N/A,FALSE,"L&amp;H_Pit 1a994";"LHPIT1994WASTEFRESH",#N/A,FALSE,"L&amp;H_Pit 1a994";"LHPIT2994ORE",#N/A,FALSE,"L&amp;H_Pit 2a994";"LHPIT2994ROM",#N/A,FALSE,"L&amp;H_Pit 2a994";"LHPIT2994WASTELEACH",#N/A,FALSE,"L&amp;H_Pit 2a994";"LHPIT2994WASTEFRESH",#N/A,FALSE,"L&amp;H_Pit 2a994";"LHPIT3994ORE",#N/A,FALSE,"L&amp;H_Pit 3a994";"LHPIT3994ROM",#N/A,FALSE,"L&amp;H_Pit 3a994";"LHPIT3994WASTELEACH",#N/A,FALSE,"L&amp;H_Pit 3a994";"LHPIT3994WASTEFRESH",#N/A,FALSE,"L&amp;H_Pit 3a994";"LHPIT4994ORE",#N/A,FALSE,"L&amp;H_Pit 4a994";"LHPIT4994ROM",#N/A,FALSE,"L&amp;H_Pit 4a994";"LHPIT4994WASTELEACH",#N/A,FALSE,"L&amp;H_Pit 4a994";"LHPIT4994WASTEFRESH",#N/A,FALSE,"L&amp;H_Pit 4a994";"LHPIT5994ORE",#N/A,FALSE,"L&amp;H_Pit 5a994";"LHPIT5994ROM",#N/A,FALSE,"L&amp;H_Pit 5a994";"LHPIT5994WASTELEACH",#N/A,FALSE,"L&amp;H_Pit 5a994";"LHPIT5994WASTEFRESH",#N/A,FALSE,"L&amp;H_Pit 5a994";"LHPIT6994ORE",#N/A,FALSE,"L&amp;H_Pit 6a994";"LHPIT6994ROM",#N/A,FALSE,"L&amp;H_Pit 6a994";"LHPIT6994WASTELEACH",#N/A,FALSE,"L&amp;H_Pit 6a994";"LHPIT6994WASTEFRESH",#N/A,FALSE,"L&amp;H_Pit 6a994";"LHPIT1RH200ORE",#N/A,FALSE,"L&amp;H_Pit 1aRH200";"LHPIT1RH200ROM",#N/A,FALSE,"L&amp;H_Pit 1aRH200";"LHPIT1RH200WASTELEACH",#N/A,FALSE,"L&amp;H_Pit 1aRH200";"LHPIT1RH200WASTEFRESH",#N/A,FALSE,"L&amp;H_Pit 1aRH200"}</definedName>
    <definedName name="wrn.SRDLOADHAUL." hidden="1">{"LHPIT1ORE",#N/A,FALSE,"L&amp;H_Pit 1a4100";"LHPIT1ROM",#N/A,FALSE,"L&amp;H_Pit 1a4100";"LHPIT1WASTELEACH",#N/A,FALSE,"L&amp;H_Pit 1a4100";"LHPIT1WASTEFRESH",#N/A,FALSE,"L&amp;H_Pit 1a4100";"LHPIT2ORE",#N/A,FALSE,"L&amp;H_Pit 2a4100";"LHPIT2ROM",#N/A,FALSE,"L&amp;H_Pit 2a4100";"LHPIT2WASTELEACH",#N/A,FALSE,"L&amp;H_Pit 2a4100";"LHPIT2WASTEFRESH",#N/A,FALSE,"L&amp;H_Pit 2a4100";"LHPIT3ORE",#N/A,FALSE,"L&amp;H_Pit 3a4100";"LHPIT3ROM",#N/A,FALSE,"L&amp;H_Pit 3a4100";"LHPIT3WASTELEACH",#N/A,FALSE,"L&amp;H_Pit 3a4100";"LHPIT3WASTEFRESH",#N/A,FALSE,"L&amp;H_Pit 3a4100";"LHPIT4ORE",#N/A,FALSE,"L&amp;H_Pit 4a4100";"LHPIT4ROM",#N/A,FALSE,"L&amp;H_Pit 4a4100";"LHPIT4WASTELEACH",#N/A,FALSE,"L&amp;H_Pit 4a4100";"LHPIT4WASTEFRESH",#N/A,FALSE,"L&amp;H_Pit 4a4100";"LHPIT5ORE",#N/A,FALSE,"L&amp;H_Pit 5a4100";"LHPIT5ROM",#N/A,FALSE,"L&amp;H_Pit 5a4100";"LHPIT5WASTELEACH",#N/A,FALSE,"L&amp;H_Pit 5a4100";"LHPIT5WASTEFRESH",#N/A,FALSE,"L&amp;H_Pit 5a4100";"LHPIT6ORE",#N/A,FALSE,"L&amp;H_Pit 6a4100";"LHPIT6ROM",#N/A,FALSE,"L&amp;H_Pit 6a4100";"LHPIT6WASTELEACH",#N/A,FALSE,"L&amp;H_Pit 6a4100";"LHPIT6WASTEFRESH",#N/A,FALSE,"L&amp;H_Pit 6a4100";"LHPIT1994ORE",#N/A,FALSE,"L&amp;H_Pit 1a994";"LHPIT1994ROM",#N/A,FALSE,"L&amp;H_Pit 1a994";"LHPIT1994WASTELEACH",#N/A,FALSE,"L&amp;H_Pit 1a994";"LHPIT1994WASTEFRESH",#N/A,FALSE,"L&amp;H_Pit 1a994";"LHPIT2994ORE",#N/A,FALSE,"L&amp;H_Pit 2a994";"LHPIT2994ROM",#N/A,FALSE,"L&amp;H_Pit 2a994";"LHPIT2994WASTELEACH",#N/A,FALSE,"L&amp;H_Pit 2a994";"LHPIT2994WASTEFRESH",#N/A,FALSE,"L&amp;H_Pit 2a994";"LHPIT3994ORE",#N/A,FALSE,"L&amp;H_Pit 3a994";"LHPIT3994ROM",#N/A,FALSE,"L&amp;H_Pit 3a994";"LHPIT3994WASTELEACH",#N/A,FALSE,"L&amp;H_Pit 3a994";"LHPIT3994WASTEFRESH",#N/A,FALSE,"L&amp;H_Pit 3a994";"LHPIT4994ORE",#N/A,FALSE,"L&amp;H_Pit 4a994";"LHPIT4994ROM",#N/A,FALSE,"L&amp;H_Pit 4a994";"LHPIT4994WASTELEACH",#N/A,FALSE,"L&amp;H_Pit 4a994";"LHPIT4994WASTEFRESH",#N/A,FALSE,"L&amp;H_Pit 4a994";"LHPIT5994ORE",#N/A,FALSE,"L&amp;H_Pit 5a994";"LHPIT5994ROM",#N/A,FALSE,"L&amp;H_Pit 5a994";"LHPIT5994WASTELEACH",#N/A,FALSE,"L&amp;H_Pit 5a994";"LHPIT5994WASTEFRESH",#N/A,FALSE,"L&amp;H_Pit 5a994";"LHPIT6994ORE",#N/A,FALSE,"L&amp;H_Pit 6a994";"LHPIT6994ROM",#N/A,FALSE,"L&amp;H_Pit 6a994";"LHPIT6994WASTELEACH",#N/A,FALSE,"L&amp;H_Pit 6a994";"LHPIT6994WASTEFRESH",#N/A,FALSE,"L&amp;H_Pit 6a994";"LHPIT1RH200ORE",#N/A,FALSE,"L&amp;H_Pit 1aRH200";"LHPIT1RH200ROM",#N/A,FALSE,"L&amp;H_Pit 1aRH200";"LHPIT1RH200WASTELEACH",#N/A,FALSE,"L&amp;H_Pit 1aRH200";"LHPIT1RH200WASTEFRESH",#N/A,FALSE,"L&amp;H_Pit 1aRH200"}</definedName>
    <definedName name="wrn.SRDSUMMARYDESIGN." localSheetId="0" hidden="1">{"HEADER",#N/A,FALSE,"Header";"ROADMAP",#N/A,FALSE,"Road Map";"SUMM1L4100",#N/A,FALSE,"Summary Design 1a";"SUMM1L994",#N/A,FALSE,"Summary Design 1a";"SUMM1RH200",#N/A,FALSE,"Summary Design 1a";"SUMM1AVER",#N/A,FALSE,"Summary Design 1a";"SUMM2L994",#N/A,FALSE,"Summary Design 2a";"SUMM2L4100",#N/A,FALSE,"Summary Design 2a";"SUMM2AVER",#N/A,FALSE,"Summary Design 2a";"SUMM3L4100",#N/A,FALSE,"Summary Design 3a";"SUMM3L994",#N/A,FALSE,"Summary Design 3a";"SUMM3AVER",#N/A,FALSE,"Summary Design 3a";"SUMM4L994",#N/A,FALSE,"Summary Design 4a";"SUMM4L4100",#N/A,FALSE,"Summary Design 4a";"SUMM4AVER",#N/A,FALSE,"Summary Design 4a";"SUMM5L4100",#N/A,FALSE,"Summary Design 5a";"SUMM5L994",#N/A,FALSE,"Summary Design 5a";"SUMM5AVER",#N/A,FALSE,"Summary Design 5a";"SUMM6L4100",#N/A,FALSE,"Summary Design 6a";"SUMM6L994",#N/A,FALSE,"Summary Design 6a";"SUMM6AVER",#N/A,FALSE,"Summary Design 6a"}</definedName>
    <definedName name="wrn.SRDSUMMARYDESIGN." hidden="1">{"HEADER",#N/A,FALSE,"Header";"ROADMAP",#N/A,FALSE,"Road Map";"SUMM1L4100",#N/A,FALSE,"Summary Design 1a";"SUMM1L994",#N/A,FALSE,"Summary Design 1a";"SUMM1RH200",#N/A,FALSE,"Summary Design 1a";"SUMM1AVER",#N/A,FALSE,"Summary Design 1a";"SUMM2L994",#N/A,FALSE,"Summary Design 2a";"SUMM2L4100",#N/A,FALSE,"Summary Design 2a";"SUMM2AVER",#N/A,FALSE,"Summary Design 2a";"SUMM3L4100",#N/A,FALSE,"Summary Design 3a";"SUMM3L994",#N/A,FALSE,"Summary Design 3a";"SUMM3AVER",#N/A,FALSE,"Summary Design 3a";"SUMM4L994",#N/A,FALSE,"Summary Design 4a";"SUMM4L4100",#N/A,FALSE,"Summary Design 4a";"SUMM4AVER",#N/A,FALSE,"Summary Design 4a";"SUMM5L4100",#N/A,FALSE,"Summary Design 5a";"SUMM5L994",#N/A,FALSE,"Summary Design 5a";"SUMM5AVER",#N/A,FALSE,"Summary Design 5a";"SUMM6L4100",#N/A,FALSE,"Summary Design 6a";"SUMM6L994",#N/A,FALSE,"Summary Design 6a";"SUMM6AVER",#N/A,FALSE,"Summary Design 6a"}</definedName>
    <definedName name="wrn.SRDUNITCOST." localSheetId="0" hidden="1">{"HEADER",#N/A,FALSE,"Header";"ROADMAP",#N/A,FALSE,"Road Map";"SHOVEL4100",#N/A,FALSE,"Shovel";"TRUCKCOST",#N/A,FALSE,"Trucks";"RH200COST",#N/A,FALSE,"RH200";"CAT994COST",#N/A,FALSE,"Service_Eq.";"CATD10RCOST",#N/A,FALSE,"Service_Eq.";"CAT16HCOST",#N/A,FALSE,"Service_Eq.";"CAT854COST",#N/A,FALSE,"Service_Eq.";"WATERCARTCOST",#N/A,FALSE,"Service_Eq.";"FORKLIFTCOST",#N/A,FALSE,"Service_Eq.";"BACKHOECOST",#N/A,FALSE,"Service_Eq.";"LOWLOADERCOST",#N/A,FALSE,"Service_Eq.";"SUPPORTEQUIPCOST",#N/A,FALSE,"Service_Eq.";"DRILLCOST",#N/A,FALSE,"Drill"}</definedName>
    <definedName name="wrn.SRDUNITCOST." hidden="1">{"HEADER",#N/A,FALSE,"Header";"ROADMAP",#N/A,FALSE,"Road Map";"SHOVEL4100",#N/A,FALSE,"Shovel";"TRUCKCOST",#N/A,FALSE,"Trucks";"RH200COST",#N/A,FALSE,"RH200";"CAT994COST",#N/A,FALSE,"Service_Eq.";"CATD10RCOST",#N/A,FALSE,"Service_Eq.";"CAT16HCOST",#N/A,FALSE,"Service_Eq.";"CAT854COST",#N/A,FALSE,"Service_Eq.";"WATERCARTCOST",#N/A,FALSE,"Service_Eq.";"FORKLIFTCOST",#N/A,FALSE,"Service_Eq.";"BACKHOECOST",#N/A,FALSE,"Service_Eq.";"LOWLOADERCOST",#N/A,FALSE,"Service_Eq.";"SUPPORTEQUIPCOST",#N/A,FALSE,"Service_Eq.";"DRILLCOST",#N/A,FALSE,"Drill"}</definedName>
    <definedName name="wrn.SRDVARIOUS." localSheetId="0" hidden="1">{"COSTSUMMARY12.1",#N/A,FALSE,"Cost Summary";"DEWATER",#N/A,FALSE,"Dewater";"SHIFTSANDCONSTANTS",#N/A,FALSE,"Shifts &amp; Constants"}</definedName>
    <definedName name="wrn.SRDVARIOUS." hidden="1">{"COSTSUMMARY12.1",#N/A,FALSE,"Cost Summary";"DEWATER",#N/A,FALSE,"Dewater";"SHIFTSANDCONSTANTS",#N/A,FALSE,"Shifts &amp; Constants"}</definedName>
    <definedName name="wrn.sspall." localSheetId="0" hidden="1">{"sspcash",#N/A,FALSE,"EWSINCX";"sspinc",#N/A,FALSE,"EWSINCX";"ssptax",#N/A,FALSE,"EWSINCX";"ssppub",#N/A,FALSE,"EWSINCX";"sspperchgetc",#N/A,FALSE,"EWSINCX";"sspevan",#N/A,FALSE,"EWSINCX";"sspbroad",#N/A,FALSE,"EWSINCX";"sspbroadcont",#N/A,FALSE,"EWSINCX";"sspcable",#N/A,FALSE,"EWSINCX";"sspent",#N/A,FALSE,"EWSINCX"}</definedName>
    <definedName name="wrn.sspall." hidden="1">{"sspcash",#N/A,FALSE,"EWSINCX";"sspinc",#N/A,FALSE,"EWSINCX";"ssptax",#N/A,FALSE,"EWSINCX";"ssppub",#N/A,FALSE,"EWSINCX";"sspperchgetc",#N/A,FALSE,"EWSINCX";"sspevan",#N/A,FALSE,"EWSINCX";"sspbroad",#N/A,FALSE,"EWSINCX";"sspbroadcont",#N/A,FALSE,"EWSINCX";"sspcable",#N/A,FALSE,"EWSINCX";"sspent",#N/A,FALSE,"EWSINCX"}</definedName>
    <definedName name="wrn.STAMFORD." localSheetId="0" hidden="1">{#N/A,#N/A,FALSE,"KPI";#N/A,#N/A,FALSE,"REV_SEGM";#N/A,#N/A,FALSE,"OP_INC_SEG";#N/A,#N/A,FALSE,"CF ACT";#N/A,#N/A,FALSE,"Inv_Act";#N/A,#N/A,FALSE,"REV_TYPE"}</definedName>
    <definedName name="wrn.STAMFORD." hidden="1">{#N/A,#N/A,FALSE,"KPI";#N/A,#N/A,FALSE,"REV_SEGM";#N/A,#N/A,FALSE,"OP_INC_SEG";#N/A,#N/A,FALSE,"CF ACT";#N/A,#N/A,FALSE,"Inv_Act";#N/A,#N/A,FALSE,"REV_TYPE"}</definedName>
    <definedName name="wrn.STAND_ALONE_BOTH." localSheetId="0" hidden="1">{"FCB_ALL",#N/A,FALSE,"FCB";"GREY_ALL",#N/A,FALSE,"GREY"}</definedName>
    <definedName name="wrn.STAND_ALONE_BOTH." hidden="1">{"FCB_ALL",#N/A,FALSE,"FCB";"GREY_ALL",#N/A,FALSE,"GREY"}</definedName>
    <definedName name="wrn.Stand_alone_both._dcf" localSheetId="0" hidden="1">{"FCB_ALL",#N/A,FALSE,"FCB";"GREY_ALL",#N/A,FALSE,"GREY"}</definedName>
    <definedName name="wrn.Stand_alone_both._dcf" hidden="1">{"FCB_ALL",#N/A,FALSE,"FCB";"GREY_ALL",#N/A,FALSE,"GREY"}</definedName>
    <definedName name="wrn.Standard." localSheetId="0" hidden="1">{#N/A,#N/A,TRUE,"Summary";#N/A,#N/A,TRUE,"Worksheet"}</definedName>
    <definedName name="wrn.Standard." hidden="1">{#N/A,#N/A,TRUE,"Summary";#N/A,#N/A,TRUE,"Worksheet"}</definedName>
    <definedName name="wrn.stay" localSheetId="0" hidden="1">{"summary1",#N/A,TRUE,"Comps";"summary2",#N/A,TRUE,"Comps";"summary3",#N/A,TRUE,"Comps"}</definedName>
    <definedName name="wrn.stay" hidden="1">{"summary1",#N/A,TRUE,"Comps";"summary2",#N/A,TRUE,"Comps";"summary3",#N/A,TRUE,"Comps"}</definedName>
    <definedName name="wrn.suibud." localSheetId="0" hidden="1">{"tbl1",#N/A,FALSE,"regul";"tbl2",#N/A,FALSE,"regul"}</definedName>
    <definedName name="wrn.suibud." hidden="1">{"tbl1",#N/A,FALSE,"regul";"tbl2",#N/A,FALSE,"regul"}</definedName>
    <definedName name="wrn.suivi." localSheetId="0" hidden="1">{"moy",#N/A,FALSE,"CAMBRAI";"paie",#N/A,FALSE,"CAMBRAI"}</definedName>
    <definedName name="wrn.suivi." hidden="1">{"moy",#N/A,FALSE,"CAMBRAI";"paie",#N/A,FALSE,"CAMBRAI"}</definedName>
    <definedName name="wrn.SUMÁRIO._.DE._.PRODUÇÃO." localSheetId="0" hidden="1">{"CABEÇALHO",#N/A,FALSE,"DADOS";"area oeste",#N/A,FALSE,"DADOS";"CABEÇALHO",#N/A,FALSE,"DADOS";"area leste",#N/A,FALSE,"DADOS"}</definedName>
    <definedName name="wrn.SUMÁRIO._.DE._.PRODUÇÃO." hidden="1">{"CABEÇALHO",#N/A,FALSE,"DADOS";"area oeste",#N/A,FALSE,"DADOS";"CABEÇALHO",#N/A,FALSE,"DADOS";"area leste",#N/A,FALSE,"DADOS"}</definedName>
    <definedName name="wrn.Sumex._.Sem._.Radades." localSheetId="0"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Sumex._.Sem._.Radad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SUMMARY."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_.schedules." localSheetId="0" hidden="1">{"summary1",#N/A,FALSE,"Summary of Values";"summary2",#N/A,FALSE,"Summary of Values"}</definedName>
    <definedName name="wrn.summary._.schedules." hidden="1">{"summary1",#N/A,FALSE,"Summary of Values";"summary2",#N/A,FALSE,"Summary of Values"}</definedName>
    <definedName name="wrn.SUMMARY.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Pgs." localSheetId="0" hidden="1">{#N/A,#N/A,FALSE,"CreditStat";#N/A,#N/A,FALSE,"SPbrkup";#N/A,#N/A,FALSE,"MerSPsyn";#N/A,#N/A,FALSE,"MerSPwKCsyn";#N/A,#N/A,FALSE,"MerSPwKCsyn (2)";#N/A,#N/A,FALSE,"CreditStat (2)"}</definedName>
    <definedName name="wrn.SummaryPgs." hidden="1">{#N/A,#N/A,FALSE,"CreditStat";#N/A,#N/A,FALSE,"SPbrkup";#N/A,#N/A,FALSE,"MerSPsyn";#N/A,#N/A,FALSE,"MerSPwKCsyn";#N/A,#N/A,FALSE,"MerSPwKCsyn (2)";#N/A,#N/A,FALSE,"CreditStat (2)"}</definedName>
    <definedName name="wrn.Supplemental._.Pkg.." localSheetId="0" hidden="1">{#N/A,#N/A,FALSE,"Cover";#N/A,#N/A,FALSE,"Index";#N/A,#N/A,FALSE,"Supp. A";#N/A,#N/A,FALSE,"Supp. B";#N/A,#N/A,FALSE,"Supp. C";#N/A,#N/A,FALSE,"Supp. D";#N/A,#N/A,FALSE,"Supp. E";#N/A,#N/A,FALSE,"Supp. F";#N/A,#N/A,FALSE,"Supp. G";#N/A,#N/A,FALSE,"Supp. H";#N/A,#N/A,FALSE,"Supp. I";#N/A,#N/A,FALSE,"Supp. J";#N/A,#N/A,FALSE,"Supp. K";#N/A,#N/A,FALSE,"Supp. L"}</definedName>
    <definedName name="wrn.Supplemental._.Pkg.." hidden="1">{#N/A,#N/A,FALSE,"Cover";#N/A,#N/A,FALSE,"Index";#N/A,#N/A,FALSE,"Supp. A";#N/A,#N/A,FALSE,"Supp. B";#N/A,#N/A,FALSE,"Supp. C";#N/A,#N/A,FALSE,"Supp. D";#N/A,#N/A,FALSE,"Supp. E";#N/A,#N/A,FALSE,"Supp. F";#N/A,#N/A,FALSE,"Supp. G";#N/A,#N/A,FALSE,"Supp. H";#N/A,#N/A,FALSE,"Supp. I";#N/A,#N/A,FALSE,"Supp. J";#N/A,#N/A,FALSE,"Supp. K";#N/A,#N/A,FALSE,"Supp. L"}</definedName>
    <definedName name="wrn.Supply._.Additions." localSheetId="0" hidden="1">{#N/A,#N/A,FALSE,"Supply Addn"}</definedName>
    <definedName name="wrn.Supply._.Additions." hidden="1">{#N/A,#N/A,FALSE,"Supply Addn"}</definedName>
    <definedName name="wrn.SWAPRÉ." localSheetId="0" hidden="1">{#N/A,#N/A,TRUE,"Q PRÉ TOT";#N/A,#N/A,TRUE,"Q PRÉ ARBI"}</definedName>
    <definedName name="wrn.SWAPRÉ." hidden="1">{#N/A,#N/A,TRUE,"Q PRÉ TOT";#N/A,#N/A,TRUE,"Q PRÉ ARBI"}</definedName>
    <definedName name="wrn.T.B.I.." localSheetId="0" hidden="1">{#N/A,#N/A,TRUE,"Índice";#N/A,#N/A,TRUE,"Indicadores Ind.";#N/A,#N/A,TRUE,"Rend. y Sat.";#N/A,#N/A,TRUE,"Síntesis de Informe";#N/A,#N/A,TRUE,"T.B.I. Planta Bs. As.";#N/A,#N/A,TRUE,"Análisis de Desvíos";#N/A,#N/A,TRUE,"132 Por Cuenta";#N/A,#N/A,TRUE,"132 Por C.C.";#N/A,#N/A,TRUE,"142 Por Cuenta";#N/A,#N/A,TRUE,"142 Por Cta Ranking";#N/A,#N/A,TRUE,"142 Por C.C. ";#N/A,#N/A,TRUE,"T.B.I. Chocolate";#N/A,#N/A,TRUE,"Control de Dotación";#N/A,#N/A,TRUE,"Comparativa Horas";#N/A,#N/A,TRUE,"Control Hs.Extras";#N/A,#N/A,TRUE,"Productividad por línea";#N/A,#N/A,TRUE,"Sobrepeso";#N/A,#N/A,TRUE,"Scrap";#N/A,#N/A,TRUE,"Evol. Mermas";#N/A,#N/A,TRUE,"Evol. Mermas (Res. Gráfico)";#N/A,#N/A,TRUE,"Estadística (Productos)";#N/A,#N/A,TRUE,"Estadística (Familias)";#N/A,#N/A,TRUE,"Chocolate";#N/A,#N/A,TRUE,"Dulce de Leche"}</definedName>
    <definedName name="wrn.T.B.I.." hidden="1">{#N/A,#N/A,TRUE,"Índice";#N/A,#N/A,TRUE,"Indicadores Ind.";#N/A,#N/A,TRUE,"Rend. y Sat.";#N/A,#N/A,TRUE,"Síntesis de Informe";#N/A,#N/A,TRUE,"T.B.I. Planta Bs. As.";#N/A,#N/A,TRUE,"Análisis de Desvíos";#N/A,#N/A,TRUE,"132 Por Cuenta";#N/A,#N/A,TRUE,"132 Por C.C.";#N/A,#N/A,TRUE,"142 Por Cuenta";#N/A,#N/A,TRUE,"142 Por Cta Ranking";#N/A,#N/A,TRUE,"142 Por C.C. ";#N/A,#N/A,TRUE,"T.B.I. Chocolate";#N/A,#N/A,TRUE,"Control de Dotación";#N/A,#N/A,TRUE,"Comparativa Horas";#N/A,#N/A,TRUE,"Control Hs.Extras";#N/A,#N/A,TRUE,"Productividad por línea";#N/A,#N/A,TRUE,"Sobrepeso";#N/A,#N/A,TRUE,"Scrap";#N/A,#N/A,TRUE,"Evol. Mermas";#N/A,#N/A,TRUE,"Evol. Mermas (Res. Gráfico)";#N/A,#N/A,TRUE,"Estadística (Productos)";#N/A,#N/A,TRUE,"Estadística (Familias)";#N/A,#N/A,TRUE,"Chocolate";#N/A,#N/A,TRUE,"Dulce de Leche"}</definedName>
    <definedName name="wrn.tabelas." localSheetId="0" hidden="1">{#N/A,#N/A,FALSE,"V-R-gr";#N/A,#N/A,FALSE,"Veículos -gr"}</definedName>
    <definedName name="wrn.tabelas." hidden="1">{#N/A,#N/A,FALSE,"V-R-gr";#N/A,#N/A,FALSE,"Veículos -gr"}</definedName>
    <definedName name="wrn.Tabla._.PL." localSheetId="0" hidden="1">{#N/A,#N/A,FALSE,"P.L.Full";#N/A,#N/A,FALSE,"P.L.Desc."}</definedName>
    <definedName name="wrn.Tabla._.PL." hidden="1">{#N/A,#N/A,FALSE,"P.L.Full";#N/A,#N/A,FALSE,"P.L.Desc."}</definedName>
    <definedName name="wrn.TABLEAUX." localSheetId="0" hidden="1">{#N/A,#N/A,TRUE,"SYNTHESE-t";#N/A,#N/A,TRUE,"PUB-t";#N/A,#N/A,TRUE,"OP CONSO-t";#N/A,#N/A,TRUE,"REFERENCTS-t";#N/A,#N/A,TRUE,"ETUDES MKG-t";#N/A,#N/A,TRUE,"PACKAGING-t";#N/A,#N/A,TRUE,"DIR COM-t";#N/A,#N/A,TRUE,"MEDIA-t"}</definedName>
    <definedName name="wrn.TABLEAUX." hidden="1">{#N/A,#N/A,TRUE,"SYNTHESE-t";#N/A,#N/A,TRUE,"PUB-t";#N/A,#N/A,TRUE,"OP CONSO-t";#N/A,#N/A,TRUE,"REFERENCTS-t";#N/A,#N/A,TRUE,"ETUDES MKG-t";#N/A,#N/A,TRUE,"PACKAGING-t";#N/A,#N/A,TRUE,"DIR COM-t";#N/A,#N/A,TRUE,"MEDIA-t"}</definedName>
    <definedName name="wrn.tables." localSheetId="0" hidden="1">{"tab1_2",#N/A,FALSE,"Cost Summary";"fig1_2",#N/A,FALSE,"Annual Production"}</definedName>
    <definedName name="wrn.tables." hidden="1">{"tab1_2",#N/A,FALSE,"Cost Summary";"fig1_2",#N/A,FALSE,"Annual Production"}</definedName>
    <definedName name="wrn.Tabs._.for._.Dave." localSheetId="0" hidden="1">{#N/A,#N/A,FALSE,"CW Summary";#N/A,#N/A,FALSE,"Weekly Tracking";#N/A,#N/A,FALSE,"MSA";#N/A,#N/A,FALSE,"Parts";#N/A,#N/A,FALSE,"RS";#N/A,#N/A,FALSE,"Mods";#N/A,#N/A,FALSE,"GEVISA"}</definedName>
    <definedName name="wrn.Tabs._.for._.Dave." hidden="1">{#N/A,#N/A,FALSE,"CW Summary";#N/A,#N/A,FALSE,"Weekly Tracking";#N/A,#N/A,FALSE,"MSA";#N/A,#N/A,FALSE,"Parts";#N/A,#N/A,FALSE,"RS";#N/A,#N/A,FALSE,"Mods";#N/A,#N/A,FALSE,"GEVISA"}</definedName>
    <definedName name="wrn.Target." localSheetId="0" hidden="1">{#N/A,#N/A,TRUE,"Tar-Ass";#N/A,#N/A,TRUE,"Tar-IS";#N/A,#N/A,TRUE,"Tar-BS";#N/A,#N/A,TRUE,"Tar-CF";#N/A,#N/A,TRUE,"Tar-Adg BS";#N/A,#N/A,TRUE,"Tar-Proj";#N/A,#N/A,TRUE,"Tar-CapEx";#N/A,#N/A,TRUE,"Tar-Debt";#N/A,#N/A,TRUE,"Tar-Int";#N/A,#N/A,TRUE,"Tar-BD";#N/A,#N/A,TRUE,"Tar-TD";#N/A,#N/A,TRUE,"Tar-Taxes";#N/A,#N/A,TRUE,"Tar-Credit";#N/A,#N/A,TRUE,"Val - sum";#N/A,#N/A,TRUE,"Val - Sum1";#N/A,#N/A,TRUE,"Val - sum2";#N/A,#N/A,TRUE,"Val - Sum3";#N/A,#N/A,TRUE,"Tar-DCF";#N/A,#N/A,TRUE,"Tar-Val LBO";#N/A,#N/A,TRUE,"Tar-Mult Val"}</definedName>
    <definedName name="wrn.Target." hidden="1">{#N/A,#N/A,TRUE,"Tar-Ass";#N/A,#N/A,TRUE,"Tar-IS";#N/A,#N/A,TRUE,"Tar-BS";#N/A,#N/A,TRUE,"Tar-CF";#N/A,#N/A,TRUE,"Tar-Adg BS";#N/A,#N/A,TRUE,"Tar-Proj";#N/A,#N/A,TRUE,"Tar-CapEx";#N/A,#N/A,TRUE,"Tar-Debt";#N/A,#N/A,TRUE,"Tar-Int";#N/A,#N/A,TRUE,"Tar-BD";#N/A,#N/A,TRUE,"Tar-TD";#N/A,#N/A,TRUE,"Tar-Taxes";#N/A,#N/A,TRUE,"Tar-Credit";#N/A,#N/A,TRUE,"Val - sum";#N/A,#N/A,TRUE,"Val - Sum1";#N/A,#N/A,TRUE,"Val - sum2";#N/A,#N/A,TRUE,"Val - Sum3";#N/A,#N/A,TRUE,"Tar-DCF";#N/A,#N/A,TRUE,"Tar-Val LBO";#N/A,#N/A,TRUE,"Tar-Mult Val"}</definedName>
    <definedName name="wrn.TARGET._.DCF." localSheetId="0" hidden="1">{"targetdcf",#N/A,FALSE,"Merger consequences";"TARGETASSU",#N/A,FALSE,"Merger consequences";"TERMINAL VALUE",#N/A,FALSE,"Merger consequences"}</definedName>
    <definedName name="wrn.TARGET._.DCF." hidden="1">{"targetdcf",#N/A,FALSE,"Merger consequences";"TARGETASSU",#N/A,FALSE,"Merger consequences";"TERMINAL VALUE",#N/A,FALSE,"Merger consequences"}</definedName>
    <definedName name="wrn.TARGET._.DCF._1" localSheetId="0" hidden="1">{"targetdcf",#N/A,FALSE,"Merger consequences";"TARGETASSU",#N/A,FALSE,"Merger consequences";"TERMINAL VALUE",#N/A,FALSE,"Merger consequences"}</definedName>
    <definedName name="wrn.TARGET._.DCF._1" hidden="1">{"targetdcf",#N/A,FALSE,"Merger consequences";"TARGETASSU",#N/A,FALSE,"Merger consequences";"TERMINAL VALUE",#N/A,FALSE,"Merger consequences"}</definedName>
    <definedName name="wrn.TargetLBO." localSheetId="0" hidden="1">{#N/A,#N/A,TRUE,"Tar-Ass";#N/A,#N/A,TRUE,"Tar-Ass LBO";#N/A,#N/A,TRUE,"LBO Ret";#N/A,#N/A,TRUE,"Tar-BS LBO";#N/A,#N/A,TRUE,"Tar-IS LBO";#N/A,#N/A,TRUE,"Tar-CF LBO";#N/A,#N/A,TRUE,"Tar-Debt LBO";#N/A,#N/A,TRUE,"Tar-Int LBO";#N/A,#N/A,TRUE,"Tar-Taxes LBO";#N/A,#N/A,TRUE,"Tar-Val LBO"}</definedName>
    <definedName name="wrn.TargetLBO." hidden="1">{#N/A,#N/A,TRUE,"Tar-Ass";#N/A,#N/A,TRUE,"Tar-Ass LBO";#N/A,#N/A,TRUE,"LBO Ret";#N/A,#N/A,TRUE,"Tar-BS LBO";#N/A,#N/A,TRUE,"Tar-IS LBO";#N/A,#N/A,TRUE,"Tar-CF LBO";#N/A,#N/A,TRUE,"Tar-Debt LBO";#N/A,#N/A,TRUE,"Tar-Int LBO";#N/A,#N/A,TRUE,"Tar-Taxes LBO";#N/A,#N/A,TRUE,"Tar-Val LBO"}</definedName>
    <definedName name="wrn.TargetState." localSheetId="0" hidden="1">{#N/A,#N/A,FALSE,"Tar-Ass";#N/A,#N/A,FALSE,"Tar-IS";#N/A,#N/A,FALSE,"Tar-BS";#N/A,#N/A,FALSE,"Tar-Adg BS";#N/A,#N/A,FALSE,"Tar-CF"}</definedName>
    <definedName name="wrn.TargetState." hidden="1">{#N/A,#N/A,FALSE,"Tar-Ass";#N/A,#N/A,FALSE,"Tar-IS";#N/A,#N/A,FALSE,"Tar-BS";#N/A,#N/A,FALSE,"Tar-Adg BS";#N/A,#N/A,FALSE,"Tar-CF"}</definedName>
    <definedName name="wrn.TargetVal." localSheetId="0" hidden="1">{#N/A,#N/A,TRUE,"Val - sum";#N/A,#N/A,TRUE,"Val - Sum1";#N/A,#N/A,TRUE,"Val - sum2";#N/A,#N/A,TRUE,"Val - Sum3";#N/A,#N/A,TRUE,"Tar-DCF";#N/A,#N/A,TRUE,"Tar-Val LBO";#N/A,#N/A,TRUE,"Tar-Mult Val"}</definedName>
    <definedName name="wrn.TargetVal." hidden="1">{#N/A,#N/A,TRUE,"Val - sum";#N/A,#N/A,TRUE,"Val - Sum1";#N/A,#N/A,TRUE,"Val - sum2";#N/A,#N/A,TRUE,"Val - Sum3";#N/A,#N/A,TRUE,"Tar-DCF";#N/A,#N/A,TRUE,"Tar-Val LBO";#N/A,#N/A,TRUE,"Tar-Mult Val"}</definedName>
    <definedName name="wrn.TBS._.Next._.Year." localSheetId="0" hidden="1">{#N/A,#N/A,FALSE,"TBS"}</definedName>
    <definedName name="wrn.TBS._.Next._.Year." hidden="1">{#N/A,#N/A,FALSE,"TBS"}</definedName>
    <definedName name="wrn.technology." localSheetId="0" hidden="1">{"developed valuation",#N/A,FALSE,"Valuation Analysis";"developed income statement",#N/A,FALSE,"Abbreviated Income Statement";"inprocess valuation",#N/A,FALSE,"Valuation Analysis";"inprocess income statement",#N/A,FALSE,"Abbreviated Income Statement"}</definedName>
    <definedName name="wrn.technology." hidden="1">{"developed valuation",#N/A,FALSE,"Valuation Analysis";"developed income statement",#N/A,FALSE,"Abbreviated Income Statement";"inprocess valuation",#N/A,FALSE,"Valuation Analysis";"inprocess income statement",#N/A,FALSE,"Abbreviated Income Statement"}</definedName>
    <definedName name="wrn.Telstra._.Inputs." localSheetId="0" hidden="1">{"Inputs",#N/A,FALSE,"US_FL";"Inputs",#N/A,FALSE,"EUROPE_FL";"Inputs",#N/A,FALSE,"ASIA_FL"}</definedName>
    <definedName name="wrn.Telstra._.Inputs." hidden="1">{"Inputs",#N/A,FALSE,"US_FL";"Inputs",#N/A,FALSE,"EUROPE_FL";"Inputs",#N/A,FALSE,"ASIA_FL"}</definedName>
    <definedName name="wrn.Telstra._.Output." localSheetId="0" hidden="1">{"Output",#N/A,FALSE,"US_FL";"Output",#N/A,FALSE,"EUROPE_FL";"Output",#N/A,FALSE,"ASIA_FL"}</definedName>
    <definedName name="wrn.Telstra._.Output." hidden="1">{"Output",#N/A,FALSE,"US_FL";"Output",#N/A,FALSE,"EUROPE_FL";"Output",#N/A,FALSE,"ASIA_FL"}</definedName>
    <definedName name="wrn.TEND." localSheetId="0"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localSheetId="0" hidden="1">{"bs",#N/A,FALSE,"Consolidado";"cf",#N/A,FALSE,"Consolidado";"pl_hl",#N/A,FALSE,"Consolidado";"pl_us",#N/A,FALSE,"Consolidado";"Prem1",#N/A,FALSE,"Consolidado"}</definedName>
    <definedName name="wrn.Tend2000." hidden="1">{"bs",#N/A,FALSE,"Consolidado";"cf",#N/A,FALSE,"Consolidado";"pl_hl",#N/A,FALSE,"Consolidado";"pl_us",#N/A,FALSE,"Consolidado";"Prem1",#N/A,FALSE,"Consolidado"}</definedName>
    <definedName name="wrn.Tendencia._.Año." localSheetId="0" hidden="1">{#N/A,#N/A,FALSE,"FIN AÑO"}</definedName>
    <definedName name="wrn.Tendencia._.Año." hidden="1">{#N/A,#N/A,FALSE,"FIN AÑO"}</definedName>
    <definedName name="wrn.test" localSheetId="0" hidden="1">{"test",#N/A,FALSE,"ResRegn.A-kons.";"test",#N/A,FALSE,"Note11-12";"test1",#N/A,FALSE,"Note11-12"}</definedName>
    <definedName name="wrn.test" hidden="1">{"test",#N/A,FALSE,"ResRegn.A-kons.";"test",#N/A,FALSE,"Note11-12";"test1",#N/A,FALSE,"Note11-12"}</definedName>
    <definedName name="wrn.Test." localSheetId="0" hidden="1">{"test",#N/A,TRUE,"Summary";"test",#N/A,TRUE,"Assumptions"}</definedName>
    <definedName name="wrn.Test." hidden="1">{"test",#N/A,TRUE,"Summary";"test",#N/A,TRUE,"Assumptions"}</definedName>
    <definedName name="wrn.test._.2." localSheetId="0" hidden="1">{"test",#N/A,TRUE,"Summary";"test",#N/A,TRUE,"Assumptions"}</definedName>
    <definedName name="wrn.test._.2." hidden="1">{"test",#N/A,TRUE,"Summary";"test",#N/A,TRUE,"Assumptions"}</definedName>
    <definedName name="wrn.test_1" localSheetId="0" hidden="1">{"test",#N/A,FALSE,"ResRegn.A-kons.";"test",#N/A,FALSE,"Note11-12";"test1",#N/A,FALSE,"Note11-12"}</definedName>
    <definedName name="wrn.test_1" hidden="1">{"test",#N/A,FALSE,"ResRegn.A-kons.";"test",#N/A,FALSE,"Note11-12";"test1",#N/A,FALSE,"Note11-12"}</definedName>
    <definedName name="wrn.test2." localSheetId="0" hidden="1">{"test",#N/A,FALSE,"ResRegn.A-kons.";"test",#N/A,FALSE,"Note11-12";"test1",#N/A,FALSE,"Note11-12"}</definedName>
    <definedName name="wrn.test2." hidden="1">{"test",#N/A,FALSE,"ResRegn.A-kons.";"test",#N/A,FALSE,"Note11-12";"test1",#N/A,FALSE,"Note11-12"}</definedName>
    <definedName name="wrn.test2._1" localSheetId="0" hidden="1">{"test",#N/A,FALSE,"ResRegn.A-kons.";"test",#N/A,FALSE,"Note11-12";"test1",#N/A,FALSE,"Note11-12"}</definedName>
    <definedName name="wrn.test2._1" hidden="1">{"test",#N/A,FALSE,"ResRegn.A-kons.";"test",#N/A,FALSE,"Note11-12";"test1",#N/A,FALSE,"Note11-12"}</definedName>
    <definedName name="wrn.teste." localSheetId="0" hidden="1">{#N/A,#N/A,TRUE,"indice";#N/A,#N/A,TRUE,"indicadores";#N/A,#N/A,TRUE,"comentarios"}</definedName>
    <definedName name="wrn.teste." hidden="1">{#N/A,#N/A,TRUE,"indice";#N/A,#N/A,TRUE,"indicadores";#N/A,#N/A,TRUE,"comentarios"}</definedName>
    <definedName name="wrn.TESTSRD." localSheetId="0" hidden="1">{"COSTSUMMARY",#N/A,FALSE,"Cost Summary"}</definedName>
    <definedName name="wrn.TESTSRD." hidden="1">{"COSTSUMMARY",#N/A,FALSE,"Cost Summary"}</definedName>
    <definedName name="wrn.Timberland." localSheetId="0" hidden="1">{#N/A,#N/A,FALSE,"TIMBERLAND 33";#N/A,#N/A,FALSE,"TIMBERLAND Mês e Acum 34";#N/A,#N/A,FALSE,"TIMBERLAND Acum 35"}</definedName>
    <definedName name="wrn.Timberland." hidden="1">{#N/A,#N/A,FALSE,"TIMBERLAND 33";#N/A,#N/A,FALSE,"TIMBERLAND Mês e Acum 34";#N/A,#N/A,FALSE,"TIMBERLAND Acum 35"}</definedName>
    <definedName name="wrn.Tipo." localSheetId="0" hidden="1">{#N/A,#N/A,TRUE,"Serviços"}</definedName>
    <definedName name="wrn.Tipo." hidden="1">{#N/A,#N/A,TRUE,"Serviços"}</definedName>
    <definedName name="wrn.Tipo.." localSheetId="0" hidden="1">{#N/A,#N/A,TRUE,"Serviços"}</definedName>
    <definedName name="wrn.Tipo.." hidden="1">{#N/A,#N/A,TRUE,"Serviços"}</definedName>
    <definedName name="wrn.TMCALL." localSheetId="0" hidden="1">{"tmccash",#N/A,FALSE,"INCX";"tmcinc",#N/A,FALSE,"INCX";"tmcpretx",#N/A,FALSE,"INCX";"tmcadrev",#N/A,FALSE,"INCX";"tmcbooks",#N/A,FALSE,"INCX"}</definedName>
    <definedName name="wrn.TMCALL." hidden="1">{"tmccash",#N/A,FALSE,"INCX";"tmcinc",#N/A,FALSE,"INCX";"tmcpretx",#N/A,FALSE,"INCX";"tmcadrev",#N/A,FALSE,"INCX";"tmcbooks",#N/A,FALSE,"INCX"}</definedName>
    <definedName name="wrn.Todas." localSheetId="0" hidden="1">{#N/A,#N/A,FALSE,"Anexo I";#N/A,#N/A,FALSE,"Anexo II";#N/A,#N/A,FALSE,"Anexo III"}</definedName>
    <definedName name="wrn.Todas." hidden="1">{#N/A,#N/A,FALSE,"Anexo I";#N/A,#N/A,FALSE,"Anexo II";#N/A,#N/A,FALSE,"Anexo III"}</definedName>
    <definedName name="wrn.Todas._.las._.tablas." localSheetId="0" hidden="1">{#N/A,#N/A,FALSE,"Resumen";#N/A,#N/A,FALSE,"Full";#N/A,"Carabeer",FALSE,"Dscto.";#N/A,"Disbracentro",FALSE,"Dscto.";#N/A,"Andes",FALSE,"Dscto.";#N/A,"Mar Caribe",FALSE,"Dscto.";#N/A,"Río Beer",FALSE,"Dscto.";#N/A,#N/A,FALSE,"P.L.Full";#N/A,#N/A,FALSE,"P.L.Desc."}</definedName>
    <definedName name="wrn.Todas._.las._.tablas." hidden="1">{#N/A,#N/A,FALSE,"Resumen";#N/A,#N/A,FALSE,"Full";#N/A,"Carabeer",FALSE,"Dscto.";#N/A,"Disbracentro",FALSE,"Dscto.";#N/A,"Andes",FALSE,"Dscto.";#N/A,"Mar Caribe",FALSE,"Dscto.";#N/A,"Río Beer",FALSE,"Dscto.";#N/A,#N/A,FALSE,"P.L.Full";#N/A,#N/A,FALSE,"P.L.Desc."}</definedName>
    <definedName name="wrn.todo." localSheetId="0" hidden="1">{"Caja",#N/A,TRUE,"P&amp;G BG";"PyG",#N/A,TRUE,"P&amp;G BG";"Balance",#N/A,TRUE,"P&amp;G BG"}</definedName>
    <definedName name="wrn.todo." hidden="1">{"Caja",#N/A,TRUE,"P&amp;G BG";"PyG",#N/A,TRUE,"P&amp;G BG";"Balance",#N/A,TRUE,"P&amp;G BG"}</definedName>
    <definedName name="wrn.todo._1" localSheetId="0" hidden="1">{"Caja",#N/A,TRUE,"P&amp;G BG";"PyG",#N/A,TRUE,"P&amp;G BG";"Balance",#N/A,TRUE,"P&amp;G BG"}</definedName>
    <definedName name="wrn.todo._1" hidden="1">{"Caja",#N/A,TRUE,"P&amp;G BG";"PyG",#N/A,TRUE,"P&amp;G BG";"Balance",#N/A,TRUE,"P&amp;G BG"}</definedName>
    <definedName name="wrn.TODOS." localSheetId="0" hidden="1">{#N/A,#N/A,FALSE,"GRAF.";"USGV",#N/A,FALSE,"S-USGV";"MDE",#N/A,FALSE,"S-MDE";"BELGO",#N/A,FALSE,"S-BELGO";#N/A,#N/A,FALSE,"CAPA"}</definedName>
    <definedName name="wrn.TODOS." hidden="1">{#N/A,#N/A,FALSE,"GRAF.";"USGV",#N/A,FALSE,"S-USGV";"MDE",#N/A,FALSE,"S-MDE";"BELGO",#N/A,FALSE,"S-BELGO";#N/A,#N/A,FALSE,"CAPA"}</definedName>
    <definedName name="wrn.TODOS._.2." localSheetId="0" hidden="1">{#N/A,#N/A,FALSE,"S-USGV";#N/A,#N/A,FALSE,"S-MDE";#N/A,#N/A,FALSE,"S-BELGO";#N/A,#N/A,FALSE,"CAPA"}</definedName>
    <definedName name="wrn.TODOS._.2." hidden="1">{#N/A,#N/A,FALSE,"S-USGV";#N/A,#N/A,FALSE,"S-MDE";#N/A,#N/A,FALSE,"S-BELGO";#N/A,#N/A,FALSE,"CAPA"}</definedName>
    <definedName name="wrn.TOTAL." localSheetId="0" hidden="1">{#N/A,#N/A,FALSE,"INVERSIONES Y AMORTIZ";#N/A,#N/A,FALSE,"BALANCE";#N/A,#N/A,FALSE,"CUENTA DE PYG";#N/A,#N/A,FALSE,"CUENTA DE PYG (2)";#N/A,#N/A,FALSE,"RATIOS";#N/A,#N/A,FALSE,"G. PERSONAL";#N/A,#N/A,FALSE,"G. SOCIALES";#N/A,#N/A,FALSE,"G. GENERALES";#N/A,#N/A,FALSE,"LINEAS DE PRODUCTOS"}</definedName>
    <definedName name="wrn.TOTAL." hidden="1">{#N/A,#N/A,FALSE,"INVERSIONES Y AMORTIZ";#N/A,#N/A,FALSE,"BALANCE";#N/A,#N/A,FALSE,"CUENTA DE PYG";#N/A,#N/A,FALSE,"CUENTA DE PYG (2)";#N/A,#N/A,FALSE,"RATIOS";#N/A,#N/A,FALSE,"G. PERSONAL";#N/A,#N/A,FALSE,"G. SOCIALES";#N/A,#N/A,FALSE,"G. GENERALES";#N/A,#N/A,FALSE,"LINEAS DE PRODUCTOS"}</definedName>
    <definedName name="wrn.Total._.Business." localSheetId="0" hidden="1">{#N/A,#N/A,FALSE,"Total";#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N/A,#N/A,FALSE,"OTC";#N/A,#N/A,FALSE,"Ther";#N/A,#N/A,FALSE,"Temp";#N/A,#N/A,FALSE,"Exce";#N/A,#N/A,FALSE,"Buff";#N/A,#N/A,FALSE,"Picot";#N/A,#N/A,FALSE,"Luftal";#N/A,#N/A,FALSE,"Comt"}</definedName>
    <definedName name="wrn.Total._.Business." hidden="1">{#N/A,#N/A,FALSE,"Total";#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N/A,#N/A,FALSE,"OTC";#N/A,#N/A,FALSE,"Ther";#N/A,#N/A,FALSE,"Temp";#N/A,#N/A,FALSE,"Exce";#N/A,#N/A,FALSE,"Buff";#N/A,#N/A,FALSE,"Picot";#N/A,#N/A,FALSE,"Luftal";#N/A,#N/A,FALSE,"Comt"}</definedName>
    <definedName name="wrn.Total._.Market._.Report." localSheetId="0" hidden="1">{#N/A,#N/A,FALSE,"Sales Graph";#N/A,#N/A,FALSE,"BUC Graph";#N/A,#N/A,FALSE,"P&amp;L - YTD"}</definedName>
    <definedName name="wrn.Total._.Market._.Report." hidden="1">{#N/A,#N/A,FALSE,"Sales Graph";#N/A,#N/A,FALSE,"BUC Graph";#N/A,#N/A,FALSE,"P&amp;L - YTD"}</definedName>
    <definedName name="wrn.totalcomp." localSheetId="0" hidden="1">{"comp1",#N/A,FALSE,"COMPS";"footnotes",#N/A,FALSE,"COMPS"}</definedName>
    <definedName name="wrn.totalcomp." hidden="1">{"comp1",#N/A,FALSE,"COMPS";"footnotes",#N/A,FALSE,"COMPS"}</definedName>
    <definedName name="wrn.totsuivi." localSheetId="0" hidden="1">{"TOTMOY",#N/A,FALSE,"TOTFDP";"TOTPAIE",#N/A,FALSE,"TOTFDP"}</definedName>
    <definedName name="wrn.totsuivi." hidden="1">{"TOTMOY",#N/A,FALSE,"TOTFDP";"TOTPAIE",#N/A,FALSE,"TOTFDP"}</definedName>
    <definedName name="wrn.trademark._.and._.trade._.name." localSheetId="0" hidden="1">{"trademark1",#N/A,FALSE,"Trademark(s) and Trade Name(s)"}</definedName>
    <definedName name="wrn.trademark._.and._.trade._.name." hidden="1">{"trademark1",#N/A,FALSE,"Trademark(s) and Trade Name(s)"}</definedName>
    <definedName name="wrn.TRADUZIDO." localSheetId="0" hidden="1">{"ingl",#N/A,FALSE,"DOPER";"INGL",#N/A,FALSE,"BAL";"INGL",#N/A,FALSE,"PROD";"ingl",#N/A,FALSE,"CONSOL"}</definedName>
    <definedName name="wrn.TRADUZIDO." hidden="1">{"ingl",#N/A,FALSE,"DOPER";"INGL",#N/A,FALSE,"BAL";"INGL",#N/A,FALSE,"PROD";"ingl",#N/A,FALSE,"CONSOL"}</definedName>
    <definedName name="wrn.trball." localSheetId="0" hidden="1">{"trbcash",#N/A,FALSE,"INCPF";"trbinc",#N/A,FALSE,"INCPF";"trbchic",#N/A,FALSE,"INCPF";"trbadrev",#N/A,FALSE,"INCPF";"trbstns",#N/A,FALSE,"INCPF";"trbtvstns",#N/A,FALSE,"INCPF"}</definedName>
    <definedName name="wrn.trball." hidden="1">{"trbcash",#N/A,FALSE,"INCPF";"trbinc",#N/A,FALSE,"INCPF";"trbchic",#N/A,FALSE,"INCPF";"trbadrev",#N/A,FALSE,"INCPF";"trbstns",#N/A,FALSE,"INCPF";"trbtvstns",#N/A,FALSE,"INCPF"}</definedName>
    <definedName name="wrn.TUDO." localSheetId="0" hidden="1">{#N/A,#N/A,FALSE,"Plan1";#N/A,#N/A,FALSE,"Plan2"}</definedName>
    <definedName name="wrn.TUDO." hidden="1">{#N/A,#N/A,FALSE,"Plan1";#N/A,#N/A,FALSE,"Plan2"}</definedName>
    <definedName name="wrn.Tweety." localSheetId="0" hidden="1">{#N/A,#N/A,FALSE,"A&amp;E";#N/A,#N/A,FALSE,"HighTop";#N/A,#N/A,FALSE,"JG";#N/A,#N/A,FALSE,"RI";#N/A,#N/A,FALSE,"woHT";#N/A,#N/A,FALSE,"woHT&amp;JG"}</definedName>
    <definedName name="wrn.Tweety." hidden="1">{#N/A,#N/A,FALSE,"A&amp;E";#N/A,#N/A,FALSE,"HighTop";#N/A,#N/A,FALSE,"JG";#N/A,#N/A,FALSE,"RI";#N/A,#N/A,FALSE,"woHT";#N/A,#N/A,FALSE,"woHT&amp;JG"}</definedName>
    <definedName name="wrn.Typhoon." localSheetId="0" hidden="1">{"Agg Output",#N/A,FALSE,"Operational Drivers Output";"NW Output",#N/A,FALSE,"Operational Drivers Output";"South Output",#N/A,FALSE,"Operational Drivers Output";"Central Output",#N/A,FALSE,"Operational Drivers Output"}</definedName>
    <definedName name="wrn.Typhoon." hidden="1">{"Agg Output",#N/A,FALSE,"Operational Drivers Output";"NW Output",#N/A,FALSE,"Operational Drivers Output";"South Output",#N/A,FALSE,"Operational Drivers Output";"Central Output",#N/A,FALSE,"Operational Drivers Output"}</definedName>
    <definedName name="wrn.unidades." localSheetId="0" hidden="1">{#N/A,#N/A,FALSE,"RESUMEN";#N/A,#N/A,FALSE,"GG-GI";#N/A,#N/A,FALSE,"AMB";#N/A,#N/A,FALSE,"EyR";#N/A,#N/A,FALSE,"UCP";#N/A,#N/A,FALSE,"IND";#N/A,#N/A,FALSE,"LR";#N/A,#N/A,FALSE,"PRV";#N/A,#N/A,FALSE,"TÚNELES";#N/A,#N/A,FALSE,"IDT";#N/A,#N/A,FALSE,"ING"}</definedName>
    <definedName name="wrn.unidades." hidden="1">{#N/A,#N/A,FALSE,"RESUMEN";#N/A,#N/A,FALSE,"GG-GI";#N/A,#N/A,FALSE,"AMB";#N/A,#N/A,FALSE,"EyR";#N/A,#N/A,FALSE,"UCP";#N/A,#N/A,FALSE,"IND";#N/A,#N/A,FALSE,"LR";#N/A,#N/A,FALSE,"PRV";#N/A,#N/A,FALSE,"TÚNELES";#N/A,#N/A,FALSE,"IDT";#N/A,#N/A,FALSE,"ING"}</definedName>
    <definedName name="wrn.UPDOWN." localSheetId="0" hidden="1">{"SCH54",#N/A,FALSE,"upside";"SCH55",#N/A,FALSE,"upside"}</definedName>
    <definedName name="wrn.UPDOWN." hidden="1">{"SCH54",#N/A,FALSE,"upside";"SCH55",#N/A,FALSE,"upside"}</definedName>
    <definedName name="wrn.upstairs." localSheetId="0" hidden="1">{"histincome",#N/A,FALSE,"hyfins";"closing balance",#N/A,FALSE,"hyfins"}</definedName>
    <definedName name="wrn.upstairs." hidden="1">{"histincome",#N/A,FALSE,"hyfins";"closing balance",#N/A,FALSE,"hyfins"}</definedName>
    <definedName name="wrn.USGV." localSheetId="0" hidden="1">{"USGV",#N/A,FALSE,"S-USGV"}</definedName>
    <definedName name="wrn.USGV." hidden="1">{"USGV",#N/A,FALSE,"S-USGV"}</definedName>
    <definedName name="wrn.Utdr_div.xls." localSheetId="0" hidden="1">{#N/A,#N/A,FALSE,"REGNSKAPSUTDRAG DIVISJON";#N/A,#N/A,FALSE,"Nøkkeltall"}</definedName>
    <definedName name="wrn.Utdr_div.xls." hidden="1">{#N/A,#N/A,FALSE,"REGNSKAPSUTDRAG DIVISJON";#N/A,#N/A,FALSE,"Nøkkeltall"}</definedName>
    <definedName name="wrn.Utdr_div.xls._1" localSheetId="0" hidden="1">{#N/A,#N/A,FALSE,"REGNSKAPSUTDRAG DIVISJON";#N/A,#N/A,FALSE,"Nøkkeltall"}</definedName>
    <definedName name="wrn.Utdr_div.xls._1" hidden="1">{#N/A,#N/A,FALSE,"REGNSKAPSUTDRAG DIVISJON";#N/A,#N/A,FALSE,"Nøkkeltall"}</definedName>
    <definedName name="wrn.uuu" localSheetId="0" hidden="1">{"side1",#N/A,FALSE,"ResRegn.A-kons.";"Side2",#N/A,FALSE,"Bal3112.A-kons."}</definedName>
    <definedName name="wrn.uuu" hidden="1">{"side1",#N/A,FALSE,"ResRegn.A-kons.";"Side2",#N/A,FALSE,"Bal3112.A-kons."}</definedName>
    <definedName name="wrn.uuu_1" localSheetId="0" hidden="1">{"side1",#N/A,FALSE,"ResRegn.A-kons.";"Side2",#N/A,FALSE,"Bal3112.A-kons."}</definedName>
    <definedName name="wrn.uuu_1" hidden="1">{"side1",#N/A,FALSE,"ResRegn.A-kons.";"Side2",#N/A,FALSE,"Bal3112.A-kons."}</definedName>
    <definedName name="wrn.VALDEZ." localSheetId="0"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wrn.VALDEZ."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wrn.valor." localSheetId="0" hidden="1">{#N/A,#N/A,FALSE,"CA_DR";#N/A,#N/A,FALSE,"CA_Balanço";#N/A,#N/A,FALSE,"CA_Mapa FM";#N/A,#N/A,FALSE,"CA_Valor"}</definedName>
    <definedName name="wrn.valor." hidden="1">{#N/A,#N/A,FALSE,"CA_DR";#N/A,#N/A,FALSE,"CA_Balanço";#N/A,#N/A,FALSE,"CA_Mapa FM";#N/A,#N/A,FALSE,"CA_Valor"}</definedName>
    <definedName name="wrn.VALUATION." localSheetId="0" hidden="1">{#N/A,#N/A,FALSE,"Valuation Assumptions";#N/A,#N/A,FALSE,"Summary";#N/A,#N/A,FALSE,"DCF";#N/A,#N/A,FALSE,"Valuation";#N/A,#N/A,FALSE,"WACC";#N/A,#N/A,FALSE,"UBVH";#N/A,#N/A,FALSE,"Free Cash Flow"}</definedName>
    <definedName name="wrn.VALUATION." hidden="1">{#N/A,#N/A,FALSE,"Valuation Assumptions";#N/A,#N/A,FALSE,"Summary";#N/A,#N/A,FALSE,"DCF";#N/A,#N/A,FALSE,"Valuation";#N/A,#N/A,FALSE,"WACC";#N/A,#N/A,FALSE,"UBVH";#N/A,#N/A,FALSE,"Free Cash Flow"}</definedName>
    <definedName name="wrn.Valuation._.Package._.1." localSheetId="0"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ation._.Package._.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E." localSheetId="0" hidden="1">{"SCH47",#N/A,FALSE,"value";"sch48",#N/A,FALSE,"value"}</definedName>
    <definedName name="wrn.VALUE." hidden="1">{"SCH47",#N/A,FALSE,"value";"sch48",#N/A,FALSE,"value"}</definedName>
    <definedName name="wrn.Vendas." localSheetId="0" hidden="1">{#N/A,#N/A,FALSE,"Vendas"}</definedName>
    <definedName name="wrn.Vendas." hidden="1">{#N/A,#N/A,FALSE,"Vendas"}</definedName>
    <definedName name="wrn.VENTAS." localSheetId="0" hidden="1">{"VENTAS1",#N/A,FALSE,"VENTAS";"VENTAS2",#N/A,FALSE,"VENTAS";"VENTAS3",#N/A,FALSE,"VENTAS";"VENTAS4",#N/A,FALSE,"VENTAS";"VENTAS5",#N/A,FALSE,"VENTAS";"VENTAS6",#N/A,FALSE,"VENTAS";"VENTAS7",#N/A,FALSE,"VENTAS";"VENTAS8",#N/A,FALSE,"VENTAS"}</definedName>
    <definedName name="wrn.VENTAS." hidden="1">{"VENTAS1",#N/A,FALSE,"VENTAS";"VENTAS2",#N/A,FALSE,"VENTAS";"VENTAS3",#N/A,FALSE,"VENTAS";"VENTAS4",#N/A,FALSE,"VENTAS";"VENTAS5",#N/A,FALSE,"VENTAS";"VENTAS6",#N/A,FALSE,"VENTAS";"VENTAS7",#N/A,FALSE,"VENTAS";"VENTAS8",#N/A,FALSE,"VENTAS"}</definedName>
    <definedName name="wrn.VENTAS._1" localSheetId="0" hidden="1">{"VENTAS1",#N/A,FALSE,"VENTAS";"VENTAS2",#N/A,FALSE,"VENTAS";"VENTAS3",#N/A,FALSE,"VENTAS";"VENTAS4",#N/A,FALSE,"VENTAS";"VENTAS5",#N/A,FALSE,"VENTAS";"VENTAS6",#N/A,FALSE,"VENTAS";"VENTAS7",#N/A,FALSE,"VENTAS";"VENTAS8",#N/A,FALSE,"VENTAS"}</definedName>
    <definedName name="wrn.VENTAS._1" hidden="1">{"VENTAS1",#N/A,FALSE,"VENTAS";"VENTAS2",#N/A,FALSE,"VENTAS";"VENTAS3",#N/A,FALSE,"VENTAS";"VENTAS4",#N/A,FALSE,"VENTAS";"VENTAS5",#N/A,FALSE,"VENTAS";"VENTAS6",#N/A,FALSE,"VENTAS";"VENTAS7",#N/A,FALSE,"VENTAS";"VENTAS8",#N/A,FALSE,"VENTAS"}</definedName>
    <definedName name="wrn.VENTAS._1_1" localSheetId="0" hidden="1">{"VENTAS1",#N/A,FALSE,"VENTAS";"VENTAS2",#N/A,FALSE,"VENTAS";"VENTAS3",#N/A,FALSE,"VENTAS";"VENTAS4",#N/A,FALSE,"VENTAS";"VENTAS5",#N/A,FALSE,"VENTAS";"VENTAS6",#N/A,FALSE,"VENTAS";"VENTAS7",#N/A,FALSE,"VENTAS";"VENTAS8",#N/A,FALSE,"VENTAS"}</definedName>
    <definedName name="wrn.VENTAS._1_1" hidden="1">{"VENTAS1",#N/A,FALSE,"VENTAS";"VENTAS2",#N/A,FALSE,"VENTAS";"VENTAS3",#N/A,FALSE,"VENTAS";"VENTAS4",#N/A,FALSE,"VENTAS";"VENTAS5",#N/A,FALSE,"VENTAS";"VENTAS6",#N/A,FALSE,"VENTAS";"VENTAS7",#N/A,FALSE,"VENTAS";"VENTAS8",#N/A,FALSE,"VENTAS"}</definedName>
    <definedName name="wrn.VENTAS._1_1_1" localSheetId="0" hidden="1">{"VENTAS1",#N/A,FALSE,"VENTAS";"VENTAS2",#N/A,FALSE,"VENTAS";"VENTAS3",#N/A,FALSE,"VENTAS";"VENTAS4",#N/A,FALSE,"VENTAS";"VENTAS5",#N/A,FALSE,"VENTAS";"VENTAS6",#N/A,FALSE,"VENTAS";"VENTAS7",#N/A,FALSE,"VENTAS";"VENTAS8",#N/A,FALSE,"VENTAS"}</definedName>
    <definedName name="wrn.VENTAS._1_1_1" hidden="1">{"VENTAS1",#N/A,FALSE,"VENTAS";"VENTAS2",#N/A,FALSE,"VENTAS";"VENTAS3",#N/A,FALSE,"VENTAS";"VENTAS4",#N/A,FALSE,"VENTAS";"VENTAS5",#N/A,FALSE,"VENTAS";"VENTAS6",#N/A,FALSE,"VENTAS";"VENTAS7",#N/A,FALSE,"VENTAS";"VENTAS8",#N/A,FALSE,"VENTAS"}</definedName>
    <definedName name="wrn.VENTAS._1_1_1_1" localSheetId="0" hidden="1">{"VENTAS1",#N/A,FALSE,"VENTAS";"VENTAS2",#N/A,FALSE,"VENTAS";"VENTAS3",#N/A,FALSE,"VENTAS";"VENTAS4",#N/A,FALSE,"VENTAS";"VENTAS5",#N/A,FALSE,"VENTAS";"VENTAS6",#N/A,FALSE,"VENTAS";"VENTAS7",#N/A,FALSE,"VENTAS";"VENTAS8",#N/A,FALSE,"VENTAS"}</definedName>
    <definedName name="wrn.VENTAS._1_1_1_1" hidden="1">{"VENTAS1",#N/A,FALSE,"VENTAS";"VENTAS2",#N/A,FALSE,"VENTAS";"VENTAS3",#N/A,FALSE,"VENTAS";"VENTAS4",#N/A,FALSE,"VENTAS";"VENTAS5",#N/A,FALSE,"VENTAS";"VENTAS6",#N/A,FALSE,"VENTAS";"VENTAS7",#N/A,FALSE,"VENTAS";"VENTAS8",#N/A,FALSE,"VENTAS"}</definedName>
    <definedName name="wrn.VENTAS._1_1_2" localSheetId="0" hidden="1">{"VENTAS1",#N/A,FALSE,"VENTAS";"VENTAS2",#N/A,FALSE,"VENTAS";"VENTAS3",#N/A,FALSE,"VENTAS";"VENTAS4",#N/A,FALSE,"VENTAS";"VENTAS5",#N/A,FALSE,"VENTAS";"VENTAS6",#N/A,FALSE,"VENTAS";"VENTAS7",#N/A,FALSE,"VENTAS";"VENTAS8",#N/A,FALSE,"VENTAS"}</definedName>
    <definedName name="wrn.VENTAS._1_1_2" hidden="1">{"VENTAS1",#N/A,FALSE,"VENTAS";"VENTAS2",#N/A,FALSE,"VENTAS";"VENTAS3",#N/A,FALSE,"VENTAS";"VENTAS4",#N/A,FALSE,"VENTAS";"VENTAS5",#N/A,FALSE,"VENTAS";"VENTAS6",#N/A,FALSE,"VENTAS";"VENTAS7",#N/A,FALSE,"VENTAS";"VENTAS8",#N/A,FALSE,"VENTAS"}</definedName>
    <definedName name="wrn.VENTAS._1_2" localSheetId="0" hidden="1">{"VENTAS1",#N/A,FALSE,"VENTAS";"VENTAS2",#N/A,FALSE,"VENTAS";"VENTAS3",#N/A,FALSE,"VENTAS";"VENTAS4",#N/A,FALSE,"VENTAS";"VENTAS5",#N/A,FALSE,"VENTAS";"VENTAS6",#N/A,FALSE,"VENTAS";"VENTAS7",#N/A,FALSE,"VENTAS";"VENTAS8",#N/A,FALSE,"VENTAS"}</definedName>
    <definedName name="wrn.VENTAS._1_2" hidden="1">{"VENTAS1",#N/A,FALSE,"VENTAS";"VENTAS2",#N/A,FALSE,"VENTAS";"VENTAS3",#N/A,FALSE,"VENTAS";"VENTAS4",#N/A,FALSE,"VENTAS";"VENTAS5",#N/A,FALSE,"VENTAS";"VENTAS6",#N/A,FALSE,"VENTAS";"VENTAS7",#N/A,FALSE,"VENTAS";"VENTAS8",#N/A,FALSE,"VENTAS"}</definedName>
    <definedName name="wrn.VENTAS._1_2_1" localSheetId="0" hidden="1">{"VENTAS1",#N/A,FALSE,"VENTAS";"VENTAS2",#N/A,FALSE,"VENTAS";"VENTAS3",#N/A,FALSE,"VENTAS";"VENTAS4",#N/A,FALSE,"VENTAS";"VENTAS5",#N/A,FALSE,"VENTAS";"VENTAS6",#N/A,FALSE,"VENTAS";"VENTAS7",#N/A,FALSE,"VENTAS";"VENTAS8",#N/A,FALSE,"VENTAS"}</definedName>
    <definedName name="wrn.VENTAS._1_2_1" hidden="1">{"VENTAS1",#N/A,FALSE,"VENTAS";"VENTAS2",#N/A,FALSE,"VENTAS";"VENTAS3",#N/A,FALSE,"VENTAS";"VENTAS4",#N/A,FALSE,"VENTAS";"VENTAS5",#N/A,FALSE,"VENTAS";"VENTAS6",#N/A,FALSE,"VENTAS";"VENTAS7",#N/A,FALSE,"VENTAS";"VENTAS8",#N/A,FALSE,"VENTAS"}</definedName>
    <definedName name="wrn.VENTAS._1_3" localSheetId="0" hidden="1">{"VENTAS1",#N/A,FALSE,"VENTAS";"VENTAS2",#N/A,FALSE,"VENTAS";"VENTAS3",#N/A,FALSE,"VENTAS";"VENTAS4",#N/A,FALSE,"VENTAS";"VENTAS5",#N/A,FALSE,"VENTAS";"VENTAS6",#N/A,FALSE,"VENTAS";"VENTAS7",#N/A,FALSE,"VENTAS";"VENTAS8",#N/A,FALSE,"VENTAS"}</definedName>
    <definedName name="wrn.VENTAS._1_3" hidden="1">{"VENTAS1",#N/A,FALSE,"VENTAS";"VENTAS2",#N/A,FALSE,"VENTAS";"VENTAS3",#N/A,FALSE,"VENTAS";"VENTAS4",#N/A,FALSE,"VENTAS";"VENTAS5",#N/A,FALSE,"VENTAS";"VENTAS6",#N/A,FALSE,"VENTAS";"VENTAS7",#N/A,FALSE,"VENTAS";"VENTAS8",#N/A,FALSE,"VENTAS"}</definedName>
    <definedName name="wrn.VENTAS._1_3_1" localSheetId="0" hidden="1">{"VENTAS1",#N/A,FALSE,"VENTAS";"VENTAS2",#N/A,FALSE,"VENTAS";"VENTAS3",#N/A,FALSE,"VENTAS";"VENTAS4",#N/A,FALSE,"VENTAS";"VENTAS5",#N/A,FALSE,"VENTAS";"VENTAS6",#N/A,FALSE,"VENTAS";"VENTAS7",#N/A,FALSE,"VENTAS";"VENTAS8",#N/A,FALSE,"VENTAS"}</definedName>
    <definedName name="wrn.VENTAS._1_3_1" hidden="1">{"VENTAS1",#N/A,FALSE,"VENTAS";"VENTAS2",#N/A,FALSE,"VENTAS";"VENTAS3",#N/A,FALSE,"VENTAS";"VENTAS4",#N/A,FALSE,"VENTAS";"VENTAS5",#N/A,FALSE,"VENTAS";"VENTAS6",#N/A,FALSE,"VENTAS";"VENTAS7",#N/A,FALSE,"VENTAS";"VENTAS8",#N/A,FALSE,"VENTAS"}</definedName>
    <definedName name="wrn.VENTAS._1_4" localSheetId="0" hidden="1">{"VENTAS1",#N/A,FALSE,"VENTAS";"VENTAS2",#N/A,FALSE,"VENTAS";"VENTAS3",#N/A,FALSE,"VENTAS";"VENTAS4",#N/A,FALSE,"VENTAS";"VENTAS5",#N/A,FALSE,"VENTAS";"VENTAS6",#N/A,FALSE,"VENTAS";"VENTAS7",#N/A,FALSE,"VENTAS";"VENTAS8",#N/A,FALSE,"VENTAS"}</definedName>
    <definedName name="wrn.VENTAS._1_4" hidden="1">{"VENTAS1",#N/A,FALSE,"VENTAS";"VENTAS2",#N/A,FALSE,"VENTAS";"VENTAS3",#N/A,FALSE,"VENTAS";"VENTAS4",#N/A,FALSE,"VENTAS";"VENTAS5",#N/A,FALSE,"VENTAS";"VENTAS6",#N/A,FALSE,"VENTAS";"VENTAS7",#N/A,FALSE,"VENTAS";"VENTAS8",#N/A,FALSE,"VENTAS"}</definedName>
    <definedName name="wrn.VENTAS._1_5" localSheetId="0" hidden="1">{"VENTAS1",#N/A,FALSE,"VENTAS";"VENTAS2",#N/A,FALSE,"VENTAS";"VENTAS3",#N/A,FALSE,"VENTAS";"VENTAS4",#N/A,FALSE,"VENTAS";"VENTAS5",#N/A,FALSE,"VENTAS";"VENTAS6",#N/A,FALSE,"VENTAS";"VENTAS7",#N/A,FALSE,"VENTAS";"VENTAS8",#N/A,FALSE,"VENTAS"}</definedName>
    <definedName name="wrn.VENTAS._1_5" hidden="1">{"VENTAS1",#N/A,FALSE,"VENTAS";"VENTAS2",#N/A,FALSE,"VENTAS";"VENTAS3",#N/A,FALSE,"VENTAS";"VENTAS4",#N/A,FALSE,"VENTAS";"VENTAS5",#N/A,FALSE,"VENTAS";"VENTAS6",#N/A,FALSE,"VENTAS";"VENTAS7",#N/A,FALSE,"VENTAS";"VENTAS8",#N/A,FALSE,"VENTAS"}</definedName>
    <definedName name="wrn.VENTAS._2" localSheetId="0" hidden="1">{"VENTAS1",#N/A,FALSE,"VENTAS";"VENTAS2",#N/A,FALSE,"VENTAS";"VENTAS3",#N/A,FALSE,"VENTAS";"VENTAS4",#N/A,FALSE,"VENTAS";"VENTAS5",#N/A,FALSE,"VENTAS";"VENTAS6",#N/A,FALSE,"VENTAS";"VENTAS7",#N/A,FALSE,"VENTAS";"VENTAS8",#N/A,FALSE,"VENTAS"}</definedName>
    <definedName name="wrn.VENTAS._2" hidden="1">{"VENTAS1",#N/A,FALSE,"VENTAS";"VENTAS2",#N/A,FALSE,"VENTAS";"VENTAS3",#N/A,FALSE,"VENTAS";"VENTAS4",#N/A,FALSE,"VENTAS";"VENTAS5",#N/A,FALSE,"VENTAS";"VENTAS6",#N/A,FALSE,"VENTAS";"VENTAS7",#N/A,FALSE,"VENTAS";"VENTAS8",#N/A,FALSE,"VENTAS"}</definedName>
    <definedName name="wrn.VENTAS._2_1" localSheetId="0" hidden="1">{"VENTAS1",#N/A,FALSE,"VENTAS";"VENTAS2",#N/A,FALSE,"VENTAS";"VENTAS3",#N/A,FALSE,"VENTAS";"VENTAS4",#N/A,FALSE,"VENTAS";"VENTAS5",#N/A,FALSE,"VENTAS";"VENTAS6",#N/A,FALSE,"VENTAS";"VENTAS7",#N/A,FALSE,"VENTAS";"VENTAS8",#N/A,FALSE,"VENTAS"}</definedName>
    <definedName name="wrn.VENTAS._2_1" hidden="1">{"VENTAS1",#N/A,FALSE,"VENTAS";"VENTAS2",#N/A,FALSE,"VENTAS";"VENTAS3",#N/A,FALSE,"VENTAS";"VENTAS4",#N/A,FALSE,"VENTAS";"VENTAS5",#N/A,FALSE,"VENTAS";"VENTAS6",#N/A,FALSE,"VENTAS";"VENTAS7",#N/A,FALSE,"VENTAS";"VENTAS8",#N/A,FALSE,"VENTAS"}</definedName>
    <definedName name="wrn.VENTAS._3" localSheetId="0" hidden="1">{"VENTAS1",#N/A,FALSE,"VENTAS";"VENTAS2",#N/A,FALSE,"VENTAS";"VENTAS3",#N/A,FALSE,"VENTAS";"VENTAS4",#N/A,FALSE,"VENTAS";"VENTAS5",#N/A,FALSE,"VENTAS";"VENTAS6",#N/A,FALSE,"VENTAS";"VENTAS7",#N/A,FALSE,"VENTAS";"VENTAS8",#N/A,FALSE,"VENTAS"}</definedName>
    <definedName name="wrn.VENTAS._3" hidden="1">{"VENTAS1",#N/A,FALSE,"VENTAS";"VENTAS2",#N/A,FALSE,"VENTAS";"VENTAS3",#N/A,FALSE,"VENTAS";"VENTAS4",#N/A,FALSE,"VENTAS";"VENTAS5",#N/A,FALSE,"VENTAS";"VENTAS6",#N/A,FALSE,"VENTAS";"VENTAS7",#N/A,FALSE,"VENTAS";"VENTAS8",#N/A,FALSE,"VENTAS"}</definedName>
    <definedName name="wrn.VENTAS._3_1" localSheetId="0" hidden="1">{"VENTAS1",#N/A,FALSE,"VENTAS";"VENTAS2",#N/A,FALSE,"VENTAS";"VENTAS3",#N/A,FALSE,"VENTAS";"VENTAS4",#N/A,FALSE,"VENTAS";"VENTAS5",#N/A,FALSE,"VENTAS";"VENTAS6",#N/A,FALSE,"VENTAS";"VENTAS7",#N/A,FALSE,"VENTAS";"VENTAS8",#N/A,FALSE,"VENTAS"}</definedName>
    <definedName name="wrn.VENTAS._3_1" hidden="1">{"VENTAS1",#N/A,FALSE,"VENTAS";"VENTAS2",#N/A,FALSE,"VENTAS";"VENTAS3",#N/A,FALSE,"VENTAS";"VENTAS4",#N/A,FALSE,"VENTAS";"VENTAS5",#N/A,FALSE,"VENTAS";"VENTAS6",#N/A,FALSE,"VENTAS";"VENTAS7",#N/A,FALSE,"VENTAS";"VENTAS8",#N/A,FALSE,"VENTAS"}</definedName>
    <definedName name="wrn.VENTAS._4" localSheetId="0" hidden="1">{"VENTAS1",#N/A,FALSE,"VENTAS";"VENTAS2",#N/A,FALSE,"VENTAS";"VENTAS3",#N/A,FALSE,"VENTAS";"VENTAS4",#N/A,FALSE,"VENTAS";"VENTAS5",#N/A,FALSE,"VENTAS";"VENTAS6",#N/A,FALSE,"VENTAS";"VENTAS7",#N/A,FALSE,"VENTAS";"VENTAS8",#N/A,FALSE,"VENTAS"}</definedName>
    <definedName name="wrn.VENTAS._4" hidden="1">{"VENTAS1",#N/A,FALSE,"VENTAS";"VENTAS2",#N/A,FALSE,"VENTAS";"VENTAS3",#N/A,FALSE,"VENTAS";"VENTAS4",#N/A,FALSE,"VENTAS";"VENTAS5",#N/A,FALSE,"VENTAS";"VENTAS6",#N/A,FALSE,"VENTAS";"VENTAS7",#N/A,FALSE,"VENTAS";"VENTAS8",#N/A,FALSE,"VENTAS"}</definedName>
    <definedName name="wrn.VENTAS._5" localSheetId="0" hidden="1">{"VENTAS1",#N/A,FALSE,"VENTAS";"VENTAS2",#N/A,FALSE,"VENTAS";"VENTAS3",#N/A,FALSE,"VENTAS";"VENTAS4",#N/A,FALSE,"VENTAS";"VENTAS5",#N/A,FALSE,"VENTAS";"VENTAS6",#N/A,FALSE,"VENTAS";"VENTAS7",#N/A,FALSE,"VENTAS";"VENTAS8",#N/A,FALSE,"VENTAS"}</definedName>
    <definedName name="wrn.VENTAS._5" hidden="1">{"VENTAS1",#N/A,FALSE,"VENTAS";"VENTAS2",#N/A,FALSE,"VENTAS";"VENTAS3",#N/A,FALSE,"VENTAS";"VENTAS4",#N/A,FALSE,"VENTAS";"VENTAS5",#N/A,FALSE,"VENTAS";"VENTAS6",#N/A,FALSE,"VENTAS";"VENTAS7",#N/A,FALSE,"VENTAS";"VENTAS8",#N/A,FALSE,"VENTAS"}</definedName>
    <definedName name="wrn.ventas.1" localSheetId="0"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ventas.1_1" localSheetId="0" hidden="1">{"VENTAS1",#N/A,FALSE,"VENTAS";"VENTAS2",#N/A,FALSE,"VENTAS";"VENTAS3",#N/A,FALSE,"VENTAS";"VENTAS4",#N/A,FALSE,"VENTAS";"VENTAS5",#N/A,FALSE,"VENTAS";"VENTAS6",#N/A,FALSE,"VENTAS";"VENTAS7",#N/A,FALSE,"VENTAS";"VENTAS8",#N/A,FALSE,"VENTAS"}</definedName>
    <definedName name="wrn.ventas.1_1" hidden="1">{"VENTAS1",#N/A,FALSE,"VENTAS";"VENTAS2",#N/A,FALSE,"VENTAS";"VENTAS3",#N/A,FALSE,"VENTAS";"VENTAS4",#N/A,FALSE,"VENTAS";"VENTAS5",#N/A,FALSE,"VENTAS";"VENTAS6",#N/A,FALSE,"VENTAS";"VENTAS7",#N/A,FALSE,"VENTAS";"VENTAS8",#N/A,FALSE,"VENTAS"}</definedName>
    <definedName name="wrn.ventas.1_1_1" localSheetId="0" hidden="1">{"VENTAS1",#N/A,FALSE,"VENTAS";"VENTAS2",#N/A,FALSE,"VENTAS";"VENTAS3",#N/A,FALSE,"VENTAS";"VENTAS4",#N/A,FALSE,"VENTAS";"VENTAS5",#N/A,FALSE,"VENTAS";"VENTAS6",#N/A,FALSE,"VENTAS";"VENTAS7",#N/A,FALSE,"VENTAS";"VENTAS8",#N/A,FALSE,"VENTAS"}</definedName>
    <definedName name="wrn.ventas.1_1_1" hidden="1">{"VENTAS1",#N/A,FALSE,"VENTAS";"VENTAS2",#N/A,FALSE,"VENTAS";"VENTAS3",#N/A,FALSE,"VENTAS";"VENTAS4",#N/A,FALSE,"VENTAS";"VENTAS5",#N/A,FALSE,"VENTAS";"VENTAS6",#N/A,FALSE,"VENTAS";"VENTAS7",#N/A,FALSE,"VENTAS";"VENTAS8",#N/A,FALSE,"VENTAS"}</definedName>
    <definedName name="wrn.ventas.1_1_1_1" localSheetId="0" hidden="1">{"VENTAS1",#N/A,FALSE,"VENTAS";"VENTAS2",#N/A,FALSE,"VENTAS";"VENTAS3",#N/A,FALSE,"VENTAS";"VENTAS4",#N/A,FALSE,"VENTAS";"VENTAS5",#N/A,FALSE,"VENTAS";"VENTAS6",#N/A,FALSE,"VENTAS";"VENTAS7",#N/A,FALSE,"VENTAS";"VENTAS8",#N/A,FALSE,"VENTAS"}</definedName>
    <definedName name="wrn.ventas.1_1_1_1" hidden="1">{"VENTAS1",#N/A,FALSE,"VENTAS";"VENTAS2",#N/A,FALSE,"VENTAS";"VENTAS3",#N/A,FALSE,"VENTAS";"VENTAS4",#N/A,FALSE,"VENTAS";"VENTAS5",#N/A,FALSE,"VENTAS";"VENTAS6",#N/A,FALSE,"VENTAS";"VENTAS7",#N/A,FALSE,"VENTAS";"VENTAS8",#N/A,FALSE,"VENTAS"}</definedName>
    <definedName name="wrn.ventas.1_1_1_1_1" localSheetId="0" hidden="1">{"VENTAS1",#N/A,FALSE,"VENTAS";"VENTAS2",#N/A,FALSE,"VENTAS";"VENTAS3",#N/A,FALSE,"VENTAS";"VENTAS4",#N/A,FALSE,"VENTAS";"VENTAS5",#N/A,FALSE,"VENTAS";"VENTAS6",#N/A,FALSE,"VENTAS";"VENTAS7",#N/A,FALSE,"VENTAS";"VENTAS8",#N/A,FALSE,"VENTAS"}</definedName>
    <definedName name="wrn.ventas.1_1_1_1_1" hidden="1">{"VENTAS1",#N/A,FALSE,"VENTAS";"VENTAS2",#N/A,FALSE,"VENTAS";"VENTAS3",#N/A,FALSE,"VENTAS";"VENTAS4",#N/A,FALSE,"VENTAS";"VENTAS5",#N/A,FALSE,"VENTAS";"VENTAS6",#N/A,FALSE,"VENTAS";"VENTAS7",#N/A,FALSE,"VENTAS";"VENTAS8",#N/A,FALSE,"VENTAS"}</definedName>
    <definedName name="wrn.ventas.1_1_1_2" localSheetId="0" hidden="1">{"VENTAS1",#N/A,FALSE,"VENTAS";"VENTAS2",#N/A,FALSE,"VENTAS";"VENTAS3",#N/A,FALSE,"VENTAS";"VENTAS4",#N/A,FALSE,"VENTAS";"VENTAS5",#N/A,FALSE,"VENTAS";"VENTAS6",#N/A,FALSE,"VENTAS";"VENTAS7",#N/A,FALSE,"VENTAS";"VENTAS8",#N/A,FALSE,"VENTAS"}</definedName>
    <definedName name="wrn.ventas.1_1_1_2" hidden="1">{"VENTAS1",#N/A,FALSE,"VENTAS";"VENTAS2",#N/A,FALSE,"VENTAS";"VENTAS3",#N/A,FALSE,"VENTAS";"VENTAS4",#N/A,FALSE,"VENTAS";"VENTAS5",#N/A,FALSE,"VENTAS";"VENTAS6",#N/A,FALSE,"VENTAS";"VENTAS7",#N/A,FALSE,"VENTAS";"VENTAS8",#N/A,FALSE,"VENTAS"}</definedName>
    <definedName name="wrn.ventas.1_1_2" localSheetId="0" hidden="1">{"VENTAS1",#N/A,FALSE,"VENTAS";"VENTAS2",#N/A,FALSE,"VENTAS";"VENTAS3",#N/A,FALSE,"VENTAS";"VENTAS4",#N/A,FALSE,"VENTAS";"VENTAS5",#N/A,FALSE,"VENTAS";"VENTAS6",#N/A,FALSE,"VENTAS";"VENTAS7",#N/A,FALSE,"VENTAS";"VENTAS8",#N/A,FALSE,"VENTAS"}</definedName>
    <definedName name="wrn.ventas.1_1_2" hidden="1">{"VENTAS1",#N/A,FALSE,"VENTAS";"VENTAS2",#N/A,FALSE,"VENTAS";"VENTAS3",#N/A,FALSE,"VENTAS";"VENTAS4",#N/A,FALSE,"VENTAS";"VENTAS5",#N/A,FALSE,"VENTAS";"VENTAS6",#N/A,FALSE,"VENTAS";"VENTAS7",#N/A,FALSE,"VENTAS";"VENTAS8",#N/A,FALSE,"VENTAS"}</definedName>
    <definedName name="wrn.ventas.1_1_2_1" localSheetId="0" hidden="1">{"VENTAS1",#N/A,FALSE,"VENTAS";"VENTAS2",#N/A,FALSE,"VENTAS";"VENTAS3",#N/A,FALSE,"VENTAS";"VENTAS4",#N/A,FALSE,"VENTAS";"VENTAS5",#N/A,FALSE,"VENTAS";"VENTAS6",#N/A,FALSE,"VENTAS";"VENTAS7",#N/A,FALSE,"VENTAS";"VENTAS8",#N/A,FALSE,"VENTAS"}</definedName>
    <definedName name="wrn.ventas.1_1_2_1" hidden="1">{"VENTAS1",#N/A,FALSE,"VENTAS";"VENTAS2",#N/A,FALSE,"VENTAS";"VENTAS3",#N/A,FALSE,"VENTAS";"VENTAS4",#N/A,FALSE,"VENTAS";"VENTAS5",#N/A,FALSE,"VENTAS";"VENTAS6",#N/A,FALSE,"VENTAS";"VENTAS7",#N/A,FALSE,"VENTAS";"VENTAS8",#N/A,FALSE,"VENTAS"}</definedName>
    <definedName name="wrn.ventas.1_1_3" localSheetId="0" hidden="1">{"VENTAS1",#N/A,FALSE,"VENTAS";"VENTAS2",#N/A,FALSE,"VENTAS";"VENTAS3",#N/A,FALSE,"VENTAS";"VENTAS4",#N/A,FALSE,"VENTAS";"VENTAS5",#N/A,FALSE,"VENTAS";"VENTAS6",#N/A,FALSE,"VENTAS";"VENTAS7",#N/A,FALSE,"VENTAS";"VENTAS8",#N/A,FALSE,"VENTAS"}</definedName>
    <definedName name="wrn.ventas.1_1_3" hidden="1">{"VENTAS1",#N/A,FALSE,"VENTAS";"VENTAS2",#N/A,FALSE,"VENTAS";"VENTAS3",#N/A,FALSE,"VENTAS";"VENTAS4",#N/A,FALSE,"VENTAS";"VENTAS5",#N/A,FALSE,"VENTAS";"VENTAS6",#N/A,FALSE,"VENTAS";"VENTAS7",#N/A,FALSE,"VENTAS";"VENTAS8",#N/A,FALSE,"VENTAS"}</definedName>
    <definedName name="wrn.ventas.1_1_3_1" localSheetId="0" hidden="1">{"VENTAS1",#N/A,FALSE,"VENTAS";"VENTAS2",#N/A,FALSE,"VENTAS";"VENTAS3",#N/A,FALSE,"VENTAS";"VENTAS4",#N/A,FALSE,"VENTAS";"VENTAS5",#N/A,FALSE,"VENTAS";"VENTAS6",#N/A,FALSE,"VENTAS";"VENTAS7",#N/A,FALSE,"VENTAS";"VENTAS8",#N/A,FALSE,"VENTAS"}</definedName>
    <definedName name="wrn.ventas.1_1_3_1" hidden="1">{"VENTAS1",#N/A,FALSE,"VENTAS";"VENTAS2",#N/A,FALSE,"VENTAS";"VENTAS3",#N/A,FALSE,"VENTAS";"VENTAS4",#N/A,FALSE,"VENTAS";"VENTAS5",#N/A,FALSE,"VENTAS";"VENTAS6",#N/A,FALSE,"VENTAS";"VENTAS7",#N/A,FALSE,"VENTAS";"VENTAS8",#N/A,FALSE,"VENTAS"}</definedName>
    <definedName name="wrn.ventas.1_1_4" localSheetId="0" hidden="1">{"VENTAS1",#N/A,FALSE,"VENTAS";"VENTAS2",#N/A,FALSE,"VENTAS";"VENTAS3",#N/A,FALSE,"VENTAS";"VENTAS4",#N/A,FALSE,"VENTAS";"VENTAS5",#N/A,FALSE,"VENTAS";"VENTAS6",#N/A,FALSE,"VENTAS";"VENTAS7",#N/A,FALSE,"VENTAS";"VENTAS8",#N/A,FALSE,"VENTAS"}</definedName>
    <definedName name="wrn.ventas.1_1_4" hidden="1">{"VENTAS1",#N/A,FALSE,"VENTAS";"VENTAS2",#N/A,FALSE,"VENTAS";"VENTAS3",#N/A,FALSE,"VENTAS";"VENTAS4",#N/A,FALSE,"VENTAS";"VENTAS5",#N/A,FALSE,"VENTAS";"VENTAS6",#N/A,FALSE,"VENTAS";"VENTAS7",#N/A,FALSE,"VENTAS";"VENTAS8",#N/A,FALSE,"VENTAS"}</definedName>
    <definedName name="wrn.ventas.1_1_5" localSheetId="0" hidden="1">{"VENTAS1",#N/A,FALSE,"VENTAS";"VENTAS2",#N/A,FALSE,"VENTAS";"VENTAS3",#N/A,FALSE,"VENTAS";"VENTAS4",#N/A,FALSE,"VENTAS";"VENTAS5",#N/A,FALSE,"VENTAS";"VENTAS6",#N/A,FALSE,"VENTAS";"VENTAS7",#N/A,FALSE,"VENTAS";"VENTAS8",#N/A,FALSE,"VENTAS"}</definedName>
    <definedName name="wrn.ventas.1_1_5" hidden="1">{"VENTAS1",#N/A,FALSE,"VENTAS";"VENTAS2",#N/A,FALSE,"VENTAS";"VENTAS3",#N/A,FALSE,"VENTAS";"VENTAS4",#N/A,FALSE,"VENTAS";"VENTAS5",#N/A,FALSE,"VENTAS";"VENTAS6",#N/A,FALSE,"VENTAS";"VENTAS7",#N/A,FALSE,"VENTAS";"VENTAS8",#N/A,FALSE,"VENTAS"}</definedName>
    <definedName name="wrn.ventas.1_2" localSheetId="0" hidden="1">{"VENTAS1",#N/A,FALSE,"VENTAS";"VENTAS2",#N/A,FALSE,"VENTAS";"VENTAS3",#N/A,FALSE,"VENTAS";"VENTAS4",#N/A,FALSE,"VENTAS";"VENTAS5",#N/A,FALSE,"VENTAS";"VENTAS6",#N/A,FALSE,"VENTAS";"VENTAS7",#N/A,FALSE,"VENTAS";"VENTAS8",#N/A,FALSE,"VENTAS"}</definedName>
    <definedName name="wrn.ventas.1_2" hidden="1">{"VENTAS1",#N/A,FALSE,"VENTAS";"VENTAS2",#N/A,FALSE,"VENTAS";"VENTAS3",#N/A,FALSE,"VENTAS";"VENTAS4",#N/A,FALSE,"VENTAS";"VENTAS5",#N/A,FALSE,"VENTAS";"VENTAS6",#N/A,FALSE,"VENTAS";"VENTAS7",#N/A,FALSE,"VENTAS";"VENTAS8",#N/A,FALSE,"VENTAS"}</definedName>
    <definedName name="wrn.ventas.1_2_1" localSheetId="0" hidden="1">{"VENTAS1",#N/A,FALSE,"VENTAS";"VENTAS2",#N/A,FALSE,"VENTAS";"VENTAS3",#N/A,FALSE,"VENTAS";"VENTAS4",#N/A,FALSE,"VENTAS";"VENTAS5",#N/A,FALSE,"VENTAS";"VENTAS6",#N/A,FALSE,"VENTAS";"VENTAS7",#N/A,FALSE,"VENTAS";"VENTAS8",#N/A,FALSE,"VENTAS"}</definedName>
    <definedName name="wrn.ventas.1_2_1" hidden="1">{"VENTAS1",#N/A,FALSE,"VENTAS";"VENTAS2",#N/A,FALSE,"VENTAS";"VENTAS3",#N/A,FALSE,"VENTAS";"VENTAS4",#N/A,FALSE,"VENTAS";"VENTAS5",#N/A,FALSE,"VENTAS";"VENTAS6",#N/A,FALSE,"VENTAS";"VENTAS7",#N/A,FALSE,"VENTAS";"VENTAS8",#N/A,FALSE,"VENTAS"}</definedName>
    <definedName name="wrn.ventas.1_3" localSheetId="0" hidden="1">{"VENTAS1",#N/A,FALSE,"VENTAS";"VENTAS2",#N/A,FALSE,"VENTAS";"VENTAS3",#N/A,FALSE,"VENTAS";"VENTAS4",#N/A,FALSE,"VENTAS";"VENTAS5",#N/A,FALSE,"VENTAS";"VENTAS6",#N/A,FALSE,"VENTAS";"VENTAS7",#N/A,FALSE,"VENTAS";"VENTAS8",#N/A,FALSE,"VENTAS"}</definedName>
    <definedName name="wrn.ventas.1_3" hidden="1">{"VENTAS1",#N/A,FALSE,"VENTAS";"VENTAS2",#N/A,FALSE,"VENTAS";"VENTAS3",#N/A,FALSE,"VENTAS";"VENTAS4",#N/A,FALSE,"VENTAS";"VENTAS5",#N/A,FALSE,"VENTAS";"VENTAS6",#N/A,FALSE,"VENTAS";"VENTAS7",#N/A,FALSE,"VENTAS";"VENTAS8",#N/A,FALSE,"VENTAS"}</definedName>
    <definedName name="wrn.ventas.1_3_1" localSheetId="0" hidden="1">{"VENTAS1",#N/A,FALSE,"VENTAS";"VENTAS2",#N/A,FALSE,"VENTAS";"VENTAS3",#N/A,FALSE,"VENTAS";"VENTAS4",#N/A,FALSE,"VENTAS";"VENTAS5",#N/A,FALSE,"VENTAS";"VENTAS6",#N/A,FALSE,"VENTAS";"VENTAS7",#N/A,FALSE,"VENTAS";"VENTAS8",#N/A,FALSE,"VENTAS"}</definedName>
    <definedName name="wrn.ventas.1_3_1" hidden="1">{"VENTAS1",#N/A,FALSE,"VENTAS";"VENTAS2",#N/A,FALSE,"VENTAS";"VENTAS3",#N/A,FALSE,"VENTAS";"VENTAS4",#N/A,FALSE,"VENTAS";"VENTAS5",#N/A,FALSE,"VENTAS";"VENTAS6",#N/A,FALSE,"VENTAS";"VENTAS7",#N/A,FALSE,"VENTAS";"VENTAS8",#N/A,FALSE,"VENTAS"}</definedName>
    <definedName name="wrn.ventas.1_4" localSheetId="0" hidden="1">{"VENTAS1",#N/A,FALSE,"VENTAS";"VENTAS2",#N/A,FALSE,"VENTAS";"VENTAS3",#N/A,FALSE,"VENTAS";"VENTAS4",#N/A,FALSE,"VENTAS";"VENTAS5",#N/A,FALSE,"VENTAS";"VENTAS6",#N/A,FALSE,"VENTAS";"VENTAS7",#N/A,FALSE,"VENTAS";"VENTAS8",#N/A,FALSE,"VENTAS"}</definedName>
    <definedName name="wrn.ventas.1_4" hidden="1">{"VENTAS1",#N/A,FALSE,"VENTAS";"VENTAS2",#N/A,FALSE,"VENTAS";"VENTAS3",#N/A,FALSE,"VENTAS";"VENTAS4",#N/A,FALSE,"VENTAS";"VENTAS5",#N/A,FALSE,"VENTAS";"VENTAS6",#N/A,FALSE,"VENTAS";"VENTAS7",#N/A,FALSE,"VENTAS";"VENTAS8",#N/A,FALSE,"VENTAS"}</definedName>
    <definedName name="wrn.ventas.1_5" localSheetId="0" hidden="1">{"VENTAS1",#N/A,FALSE,"VENTAS";"VENTAS2",#N/A,FALSE,"VENTAS";"VENTAS3",#N/A,FALSE,"VENTAS";"VENTAS4",#N/A,FALSE,"VENTAS";"VENTAS5",#N/A,FALSE,"VENTAS";"VENTAS6",#N/A,FALSE,"VENTAS";"VENTAS7",#N/A,FALSE,"VENTAS";"VENTAS8",#N/A,FALSE,"VENTAS"}</definedName>
    <definedName name="wrn.ventas.1_5" hidden="1">{"VENTAS1",#N/A,FALSE,"VENTAS";"VENTAS2",#N/A,FALSE,"VENTAS";"VENTAS3",#N/A,FALSE,"VENTAS";"VENTAS4",#N/A,FALSE,"VENTAS";"VENTAS5",#N/A,FALSE,"VENTAS";"VENTAS6",#N/A,FALSE,"VENTAS";"VENTAS7",#N/A,FALSE,"VENTAS";"VENTAS8",#N/A,FALSE,"VENTAS"}</definedName>
    <definedName name="wrn.VERG." localSheetId="0" hidden="1">{#N/A,#N/A,FALSE,"PROG. DIÁRIA DE VERGALHÃO";"CABEÇA",#N/A,FALSE,"PROG. DIÁRIA DE VERGALHÃO";"CORPO",#N/A,FALSE,"PROG. DIÁRIA DE VERGALHÃO"}</definedName>
    <definedName name="wrn.VERG." hidden="1">{#N/A,#N/A,FALSE,"PROG. DIÁRIA DE VERGALHÃO";"CABEÇA",#N/A,FALSE,"PROG. DIÁRIA DE VERGALHÃO";"CORPO",#N/A,FALSE,"PROG. DIÁRIA DE VERGALHÃO"}</definedName>
    <definedName name="wrn.VETERINÁRIA." localSheetId="0" hidden="1">{"TOTAL VETERINÁRIA",#N/A,FALSE,"VETER";"DESINFETANTES",#N/A,FALSE,"VETER";"QUIMIOTERÁPIOS",#N/A,FALSE,"VETER";"PROMOTORES CRESCIMENTO",#N/A,FALSE,"VETER";"ADITIVOS",#N/A,FALSE,"VETER";"POLIVITAMÍNICOS",#N/A,FALSE,"VETER";"ANTIBIÓTICOS",#N/A,FALSE,"VETER";"ANTIPARASITÁRIOS",#N/A,FALSE,"VETER";"BIOLÓGICO",#N/A,FALSE,"VETER";"OUTROS",#N/A,FALSE,"VETER"}</definedName>
    <definedName name="wrn.VETERINÁRIA." hidden="1">{"TOTAL VETERINÁRIA",#N/A,FALSE,"VETER";"DESINFETANTES",#N/A,FALSE,"VETER";"QUIMIOTERÁPIOS",#N/A,FALSE,"VETER";"PROMOTORES CRESCIMENTO",#N/A,FALSE,"VETER";"ADITIVOS",#N/A,FALSE,"VETER";"POLIVITAMÍNICOS",#N/A,FALSE,"VETER";"ANTIBIÓTICOS",#N/A,FALSE,"VETER";"ANTIPARASITÁRIOS",#N/A,FALSE,"VETER";"BIOLÓGICO",#N/A,FALSE,"VETER";"OUTROS",#N/A,FALSE,"VETER"}</definedName>
    <definedName name="wrn.viabilidade." localSheetId="0" hidden="1">{#N/A,#N/A,FALSE,"Análise";#N/A,#N/A,FALSE,"Análise"}</definedName>
    <definedName name="wrn.viabilidade." hidden="1">{#N/A,#N/A,FALSE,"Análise";#N/A,#N/A,FALSE,"Análise"}</definedName>
    <definedName name="wrn.Vicksburg._.Report." localSheetId="0" hidden="1">{#N/A,#N/A,FALSE,"Balance Sheet by Month";#N/A,#N/A,FALSE,"ISBYMO";#N/A,#N/A,FALSE,"STMTCHNG";#N/A,#N/A,FALSE,"Comparative Balance Sheet";#N/A,#N/A,FALSE,"INVENTORY";#N/A,#N/A,FALSE,"Loan Availability";#N/A,#N/A,FALSE,"CIPBYMO";#N/A,#N/A,FALSE,"VBCIPSUM"}</definedName>
    <definedName name="wrn.Vicksburg._.Report." hidden="1">{#N/A,#N/A,FALSE,"Balance Sheet by Month";#N/A,#N/A,FALSE,"ISBYMO";#N/A,#N/A,FALSE,"STMTCHNG";#N/A,#N/A,FALSE,"Comparative Balance Sheet";#N/A,#N/A,FALSE,"INVENTORY";#N/A,#N/A,FALSE,"Loan Availability";#N/A,#N/A,FALSE,"CIPBYMO";#N/A,#N/A,FALSE,"VBCIPSUM"}</definedName>
    <definedName name="wrn.VIP." localSheetId="0" hidden="1">{"total",#N/A,FALSE,"TOTAL $";"totalhl",#N/A,FALSE,"TOTAL $HL";"vol",#N/A,FALSE,"VOLUMEN";"xprod1",#N/A,FALSE,"X PROD";"xprod2",#N/A,FALSE,"X PROD";"finaño1",#N/A,FALSE,"FIN AÑO Meta";"finaño2",#N/A,FALSE,"FIN AÑO Meta"}</definedName>
    <definedName name="wrn.VIP." hidden="1">{"total",#N/A,FALSE,"TOTAL $";"totalhl",#N/A,FALSE,"TOTAL $HL";"vol",#N/A,FALSE,"VOLUMEN";"xprod1",#N/A,FALSE,"X PROD";"xprod2",#N/A,FALSE,"X PROD";"finaño1",#N/A,FALSE,"FIN AÑO Meta";"finaño2",#N/A,FALSE,"FIN AÑO Meta"}</definedName>
    <definedName name="wrn.w." localSheetId="0" hidden="1">{#N/A,#N/A,FALSE,"FLUXO R$";#N/A,#N/A,FALSE,"FLUXO US$";#N/A,#N/A,FALSE,"indices"}</definedName>
    <definedName name="wrn.w." hidden="1">{#N/A,#N/A,FALSE,"FLUXO R$";#N/A,#N/A,FALSE,"FLUXO US$";#N/A,#N/A,FALSE,"indices"}</definedName>
    <definedName name="wrn.Wacc." localSheetId="0" hidden="1">{"Area1",#N/A,FALSE,"OREWACC";"Area2",#N/A,FALSE,"OREWACC"}</definedName>
    <definedName name="wrn.Wacc." hidden="1">{"Area1",#N/A,FALSE,"OREWACC";"Area2",#N/A,FALSE,"OREWACC"}</definedName>
    <definedName name="wrn.Wacc._1" localSheetId="0" hidden="1">{"Area1",#N/A,FALSE,"OREWACC";"Area2",#N/A,FALSE,"OREWACC"}</definedName>
    <definedName name="wrn.Wacc._1" hidden="1">{"Area1",#N/A,FALSE,"OREWACC";"Area2",#N/A,FALSE,"OREWACC"}</definedName>
    <definedName name="wrn.whole._.document." localSheetId="0" hidden="1">{"page 1",#N/A,FALSE,"A";"page 2",#N/A,FALSE,"A";"page 3",#N/A,FALSE,"A";"page 4",#N/A,FALSE,"A";"page 5",#N/A,FALSE,"A";"page 6",#N/A,FALSE,"A";"page 7",#N/A,FALSE,"A";"page 8",#N/A,FALSE,"A";"page 9",#N/A,FALSE,"A";"page 10",#N/A,FALSE,"A";"page 11",#N/A,FALSE,"A";"page 12",#N/A,FALSE,"A";"page 13",#N/A,FALSE,"A";"page 14",#N/A,FALSE,"A"}</definedName>
    <definedName name="wrn.whole._.document." hidden="1">{"page 1",#N/A,FALSE,"A";"page 2",#N/A,FALSE,"A";"page 3",#N/A,FALSE,"A";"page 4",#N/A,FALSE,"A";"page 5",#N/A,FALSE,"A";"page 6",#N/A,FALSE,"A";"page 7",#N/A,FALSE,"A";"page 8",#N/A,FALSE,"A";"page 9",#N/A,FALSE,"A";"page 10",#N/A,FALSE,"A";"page 11",#N/A,FALSE,"A";"page 12",#N/A,FALSE,"A";"page 13",#N/A,FALSE,"A";"page 14",#N/A,FALSE,"A"}</definedName>
    <definedName name="wrn.Whole._.Pack." localSheetId="0" hidden="1">{"Board Income Statement",#N/A,FALSE,"Board Summary";"Board Balance Sheet",#N/A,FALSE,"Board Summary";"Board Cash Flow",#N/A,FALSE,"Board Summary";"Op Cap Startup",#N/A,FALSE,"Operating-Startup Expense (2)";"Total Salary",#N/A,FALSE,"Operating-Startup Expense (2)";"Op Salary",#N/A,FALSE,"Operating-Startup Expense (2)";"Cap Salary",#N/A,FALSE,"Operating-Startup Expense (2)";"Startup Salary",#N/A,FALSE,"Operating-Startup Expense (2)";#N/A,#N/A,FALSE,"Advertising &amp; Promotion (2)";#N/A,#N/A,FALSE,"G&amp;A (2)";#N/A,#N/A,FALSE,"Billings (2)";#N/A,#N/A,FALSE,"Travel (2)";#N/A,#N/A,FALSE,"Comms Cost (2)";#N/A,#N/A,FALSE,"CAPEX (3)";#N/A,#N/A,FALSE,"CAPEX (2)"}</definedName>
    <definedName name="wrn.Whole._.Pack." hidden="1">{"Board Income Statement",#N/A,FALSE,"Board Summary";"Board Balance Sheet",#N/A,FALSE,"Board Summary";"Board Cash Flow",#N/A,FALSE,"Board Summary";"Op Cap Startup",#N/A,FALSE,"Operating-Startup Expense (2)";"Total Salary",#N/A,FALSE,"Operating-Startup Expense (2)";"Op Salary",#N/A,FALSE,"Operating-Startup Expense (2)";"Cap Salary",#N/A,FALSE,"Operating-Startup Expense (2)";"Startup Salary",#N/A,FALSE,"Operating-Startup Expense (2)";#N/A,#N/A,FALSE,"Advertising &amp; Promotion (2)";#N/A,#N/A,FALSE,"G&amp;A (2)";#N/A,#N/A,FALSE,"Billings (2)";#N/A,#N/A,FALSE,"Travel (2)";#N/A,#N/A,FALSE,"Comms Cost (2)";#N/A,#N/A,FALSE,"CAPEX (3)";#N/A,#N/A,FALSE,"CAPEX (2)"}</definedName>
    <definedName name="wrn.WholeShabang." localSheetId="0"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holeShabang."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icor." localSheetId="0" hidden="1">{#N/A,#N/A,FALSE,"FACTSHEETS";#N/A,#N/A,FALSE,"pump";#N/A,#N/A,FALSE,"filter"}</definedName>
    <definedName name="wrn.wicor." hidden="1">{#N/A,#N/A,FALSE,"FACTSHEETS";#N/A,#N/A,FALSE,"pump";#N/A,#N/A,FALSE,"filter"}</definedName>
    <definedName name="wrn.WORK._.PAPER." localSheetId="0" hidden="1">{#N/A,#N/A,TRUE,"Consolidate";"Work Paper MKT",#N/A,TRUE,"MKT";"Work Paper BUSS",#N/A,TRUE,"BusOper";"Work Paper TECH",#N/A,TRUE,"Tech";"Work Paper LOCAL",#N/A,TRUE,"LocalProg";"Work Paper GA",#N/A,TRUE,"G&amp;A";"Work Paper CONSOL",#N/A,TRUE,"Consolidate"}</definedName>
    <definedName name="wrn.WORK._.PAPER." hidden="1">{#N/A,#N/A,TRUE,"Consolidate";"Work Paper MKT",#N/A,TRUE,"MKT";"Work Paper BUSS",#N/A,TRUE,"BusOper";"Work Paper TECH",#N/A,TRUE,"Tech";"Work Paper LOCAL",#N/A,TRUE,"LocalProg";"Work Paper GA",#N/A,TRUE,"G&amp;A";"Work Paper CONSOL",#N/A,TRUE,"Consolidate"}</definedName>
    <definedName name="wrn.WORK._.PAPER._.99." localSheetId="0" hidden="1">{"Work Paper99 MKT",#N/A,TRUE,"MKT";"Work Paper99 BUSS",#N/A,TRUE,"BusOper";"Work Paper99 TECH",#N/A,TRUE,"Tech";"Work Paper99 LOCAL",#N/A,TRUE,"LocalProg";"Work Paper99 GA",#N/A,TRUE,"G&amp;A";"Work Paper99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work._.paper._.shcedules." localSheetId="0" hidden="1">{"summary1",#N/A,FALSE,"Summary of Values";"summary2",#N/A,FALSE,"Summary of Values";"weighted average returns",#N/A,FALSE,"WACC and WARA";"fixed asset detail",#N/A,FALSE,"Fixed Asset Detail"}</definedName>
    <definedName name="wrn.work._.paper._.shcedules." hidden="1">{"summary1",#N/A,FALSE,"Summary of Values";"summary2",#N/A,FALSE,"Summary of Values";"weighted average returns",#N/A,FALSE,"WACC and WARA";"fixed asset detail",#N/A,FALSE,"Fixed Asset Detail"}</definedName>
    <definedName name="wrn.wpoall." localSheetId="0" hidden="1">{"wpocash",#N/A,FALSE,"WPOALLT";"wpoinc",#N/A,FALSE,"WPOALLT";"wpoexcl",#N/A,FALSE,"WPOALLT";"wpocable",#N/A,FALSE,"WPOALLT";"wpobroad",#N/A,FALSE,"WPOALLT";"wpopost",#N/A,FALSE,"WPOALLT";"wponwsweek",#N/A,FALSE,"WPOALLT"}</definedName>
    <definedName name="wrn.wpoall." hidden="1">{"wpocash",#N/A,FALSE,"WPOALLT";"wpoinc",#N/A,FALSE,"WPOALLT";"wpoexcl",#N/A,FALSE,"WPOALLT";"wpocable",#N/A,FALSE,"WPOALLT";"wpobroad",#N/A,FALSE,"WPOALLT";"wpopost",#N/A,FALSE,"WPOALLT";"wponwsweek",#N/A,FALSE,"WPOALLT"}</definedName>
    <definedName name="wrn.Wright."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X_Print._.All." localSheetId="0" hidden="1">{#N/A,#N/A,TRUE,"Summary";#N/A,#N/A,TRUE,"Worksheet";#N/A,#N/A,TRUE,"CashFlow"}</definedName>
    <definedName name="wrn.X_Print._.All." hidden="1">{#N/A,#N/A,TRUE,"Summary";#N/A,#N/A,TRUE,"Worksheet";#N/A,#N/A,TRUE,"CashFlow"}</definedName>
    <definedName name="wrn.Year._.End._.Reporting._.Pkg.." localSheetId="0" hidden="1">{#N/A,#N/A,FALSE,"Front Cover";#N/A,#N/A,FALSE,"Index";#N/A,#N/A,FALSE,"A.1 Performance Measures";#N/A,#N/A,FALSE,"A.2 Perf Measures Data";#N/A,#N/A,FALSE,"B.1 Bal. Sheet";#N/A,#N/A,FALSE,"B.2 Income and Ret. Erngs.";#N/A,#N/A,FALSE,"B.3 Cash Flows";#N/A,#N/A,FALSE,"C.1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Proof";#N/A,#N/A,FALSE,"C.18 Income Tax Information"}</definedName>
    <definedName name="wrn.Year._.End._.Reporting._.Pkg.." hidden="1">{#N/A,#N/A,FALSE,"Front Cover";#N/A,#N/A,FALSE,"Index";#N/A,#N/A,FALSE,"A.1 Performance Measures";#N/A,#N/A,FALSE,"A.2 Perf Measures Data";#N/A,#N/A,FALSE,"B.1 Bal. Sheet";#N/A,#N/A,FALSE,"B.2 Income and Ret. Erngs.";#N/A,#N/A,FALSE,"B.3 Cash Flows";#N/A,#N/A,FALSE,"C.1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Proof";#N/A,#N/A,FALSE,"C.18 Income Tax Information"}</definedName>
    <definedName name="wrn.YEARLY."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wrn.YEARLY."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wrn.YRENDPKG." localSheetId="0" hidden="1">{"BALSHT",#N/A,FALSE,"PQ1.1";"INCSTM",#N/A,FALSE,"PQ1.2";"CASHFLW",#N/A,FALSE,"PQ1.3";"PQ1.6.1",#N/A,FALSE,"P1.6.1";"PQ1.6.2",#N/A,FALSE,"P1.6.2";"PQ1.6.3",#N/A,FALSE,"P1.6.3";"PQ1.6.4",#N/A,FALSE,"P1.6.4";"PQ1.6.5",#N/A,FALSE,"P1.6.5";"PQ1.6.6",#N/A,FALSE,"P1.6.6";"PQ1.6.7",#N/A,FALSE,"P1.6.7";"PQ1.6.8",#N/A,FALSE,"P1.6.8";"PQ1.6.9",#N/A,FALSE,"P1.6.9";"PQ1.6.10",#N/A,FALSE,"P1.6.10";"PQ1.6.11",#N/A,FALSE,"P1.6.11";"PQ1.6.12",#N/A,FALSE,"P1.6.12";"PQ1.6.13",#N/A,FALSE,"P1.6.13";"PQ1.6.14",#N/A,FALSE,"P1.6.14"}</definedName>
    <definedName name="wrn.YRENDPKG." hidden="1">{"BALSHT",#N/A,FALSE,"PQ1.1";"INCSTM",#N/A,FALSE,"PQ1.2";"CASHFLW",#N/A,FALSE,"PQ1.3";"PQ1.6.1",#N/A,FALSE,"P1.6.1";"PQ1.6.2",#N/A,FALSE,"P1.6.2";"PQ1.6.3",#N/A,FALSE,"P1.6.3";"PQ1.6.4",#N/A,FALSE,"P1.6.4";"PQ1.6.5",#N/A,FALSE,"P1.6.5";"PQ1.6.6",#N/A,FALSE,"P1.6.6";"PQ1.6.7",#N/A,FALSE,"P1.6.7";"PQ1.6.8",#N/A,FALSE,"P1.6.8";"PQ1.6.9",#N/A,FALSE,"P1.6.9";"PQ1.6.10",#N/A,FALSE,"P1.6.10";"PQ1.6.11",#N/A,FALSE,"P1.6.11";"PQ1.6.12",#N/A,FALSE,"P1.6.12";"PQ1.6.13",#N/A,FALSE,"P1.6.13";"PQ1.6.14",#N/A,FALSE,"P1.6.14"}</definedName>
    <definedName name="wrn.全印刷." localSheetId="0" hidden="1">{"DCF-北海道",#N/A,TRUE,"北海道";"FS-北海道",#N/A,TRUE,"北海道";"DCF-東北",#N/A,TRUE,"東北";"FS-東北",#N/A,TRUE,"東北";"DCF-東海",#N/A,TRUE,"東海";"FS-東海",#N/A,TRUE,"東海";"DCF-北陸",#N/A,TRUE,"北陸";"FS-北陸",#N/A,TRUE,"北陸";"DCF-関西",#N/A,TRUE,"関西";"FS-関西",#N/A,TRUE,"関西";"DCF-中国",#N/A,TRUE,"中国";"FS-中国",#N/A,TRUE,"中国";"DCF-四国",#N/A,TRUE,"四国";"FS-四国",#N/A,TRUE,"四国";"DCF-九州",#N/A,TRUE,"九州";"FS-九州",#N/A,TRUE,"九州";"DCF-連結",#N/A,TRUE,"連結";"FS-連結",#N/A,TRUE,"連結"}</definedName>
    <definedName name="wrn.全印刷." hidden="1">{"DCF-北海道",#N/A,TRUE,"北海道";"FS-北海道",#N/A,TRUE,"北海道";"DCF-東北",#N/A,TRUE,"東北";"FS-東北",#N/A,TRUE,"東北";"DCF-東海",#N/A,TRUE,"東海";"FS-東海",#N/A,TRUE,"東海";"DCF-北陸",#N/A,TRUE,"北陸";"FS-北陸",#N/A,TRUE,"北陸";"DCF-関西",#N/A,TRUE,"関西";"FS-関西",#N/A,TRUE,"関西";"DCF-中国",#N/A,TRUE,"中国";"FS-中国",#N/A,TRUE,"中国";"DCF-四国",#N/A,TRUE,"四国";"FS-四国",#N/A,TRUE,"四国";"DCF-九州",#N/A,TRUE,"九州";"FS-九州",#N/A,TRUE,"九州";"DCF-連結",#N/A,TRUE,"連結";"FS-連結",#N/A,TRUE,"連結"}</definedName>
    <definedName name="wrn.全様式." localSheetId="0" hidden="1">{#N/A,#N/A,FALSE,"FORM1";#N/A,#N/A,FALSE,"FORM2";#N/A,#N/A,FALSE,"FORM3";#N/A,#N/A,FALSE,"FORM4";#N/A,#N/A,FALSE,"FORM5";#N/A,#N/A,FALSE,"FORM6";#N/A,#N/A,FALSE,"FORM7";#N/A,#N/A,FALSE,"FORM8";#N/A,#N/A,FALSE,"FORM9";#N/A,#N/A,FALSE,"FORM10";#N/A,#N/A,FALSE,"FORM11";#N/A,#N/A,FALSE,"FORM12";#N/A,#N/A,FALSE,"FORM13";#N/A,#N/A,FALSE,"FORM14";#N/A,#N/A,FALSE,"FORM14_1"}</definedName>
    <definedName name="wrn.全様式." hidden="1">{#N/A,#N/A,FALSE,"FORM1";#N/A,#N/A,FALSE,"FORM2";#N/A,#N/A,FALSE,"FORM3";#N/A,#N/A,FALSE,"FORM4";#N/A,#N/A,FALSE,"FORM5";#N/A,#N/A,FALSE,"FORM6";#N/A,#N/A,FALSE,"FORM7";#N/A,#N/A,FALSE,"FORM8";#N/A,#N/A,FALSE,"FORM9";#N/A,#N/A,FALSE,"FORM10";#N/A,#N/A,FALSE,"FORM11";#N/A,#N/A,FALSE,"FORM12";#N/A,#N/A,FALSE,"FORM13";#N/A,#N/A,FALSE,"FORM14";#N/A,#N/A,FALSE,"FORM14_1"}</definedName>
    <definedName name="wrn1.aug" localSheetId="0" hidden="1">{"det (May)",#N/A,FALSE,"June";"sum (MAY YTD)",#N/A,FALSE,"June YTD"}</definedName>
    <definedName name="wrn1.aug" hidden="1">{"det (May)",#N/A,FALSE,"June";"sum (MAY YTD)",#N/A,FALSE,"June YTD"}</definedName>
    <definedName name="wrn1.augtyd" localSheetId="0" hidden="1">{"det (May)",#N/A,FALSE,"June";"sum (MAY YTD)",#N/A,FALSE,"June YTD"}</definedName>
    <definedName name="wrn1.augtyd" hidden="1">{"det (May)",#N/A,FALSE,"June";"sum (MAY YTD)",#N/A,FALSE,"June YTD"}</definedName>
    <definedName name="wrn1.augyt" localSheetId="0" hidden="1">{"det (May)",#N/A,FALSE,"June";"sum (MAY YTD)",#N/A,FALSE,"June YTD"}</definedName>
    <definedName name="wrn1.augyt" hidden="1">{"det (May)",#N/A,FALSE,"June";"sum (MAY YTD)",#N/A,FALSE,"June YTD"}</definedName>
    <definedName name="wrn1.brol"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history" localSheetId="0" hidden="1">{#N/A,#N/A,FALSE,"model"}</definedName>
    <definedName name="wrn1.history" hidden="1">{#N/A,#N/A,FALSE,"model"}</definedName>
    <definedName name="wrn1.june" localSheetId="0" hidden="1">{"det (May)",#N/A,FALSE,"June";"sum (MAY YTD)",#N/A,FALSE,"June YTD"}</definedName>
    <definedName name="wrn1.june" hidden="1">{"det (May)",#N/A,FALSE,"June";"sum (MAY YTD)",#N/A,FALSE,"June YTD"}</definedName>
    <definedName name="wrn1.TUDO." localSheetId="0" hidden="1">{#N/A,#N/A,FALSE,"Embalagem";#N/A,#N/A,FALSE,"Custo horaxlinha1";#N/A,#N/A,FALSE,"carga e descarga";#N/A,#N/A,FALSE,"matprima";#N/A,#N/A,FALSE,"linhas"}</definedName>
    <definedName name="wrn1.TUDO." hidden="1">{#N/A,#N/A,FALSE,"Embalagem";#N/A,#N/A,FALSE,"Custo horaxlinha1";#N/A,#N/A,FALSE,"carga e descarga";#N/A,#N/A,FALSE,"matprima";#N/A,#N/A,FALSE,"linhas"}</definedName>
    <definedName name="wrn2.brol"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localSheetId="0" hidden="1">{"det (May)",#N/A,FALSE,"June";"sum (MAY YTD)",#N/A,FALSE,"June YTD"}</definedName>
    <definedName name="wrn2.june" hidden="1">{"det (May)",#N/A,FALSE,"June";"sum (MAY YTD)",#N/A,FALSE,"June YTD"}</definedName>
    <definedName name="wrn2.report." localSheetId="0" hidden="1">{"Page1",#N/A,FALSE,"Allocation";"Page2",#N/A,FALSE,"Allocation";"Page3",#N/A,FALSE,"Allocation";"Page4",#N/A,FALSE,"Allocation";"Page5",#N/A,FALSE,"Allocation"}</definedName>
    <definedName name="wrn2.report." hidden="1">{"Page1",#N/A,FALSE,"Allocation";"Page2",#N/A,FALSE,"Allocation";"Page3",#N/A,FALSE,"Allocation";"Page4",#N/A,FALSE,"Allocation";"Page5",#N/A,FALSE,"Allocation"}</definedName>
    <definedName name="wrn2.TUDO." localSheetId="0" hidden="1">{#N/A,#N/A,FALSE,"Embalagem";#N/A,#N/A,FALSE,"Custo horaxlinha1";#N/A,#N/A,FALSE,"carga e descarga";#N/A,#N/A,FALSE,"matprima";#N/A,#N/A,FALSE,"linhas"}</definedName>
    <definedName name="wrn2.TUDO." hidden="1">{#N/A,#N/A,FALSE,"Embalagem";#N/A,#N/A,FALSE,"Custo horaxlinha1";#N/A,#N/A,FALSE,"carga e descarga";#N/A,#N/A,FALSE,"matprima";#N/A,#N/A,FALSE,"linhas"}</definedName>
    <definedName name="wrn3.histroic" localSheetId="0" hidden="1">{#N/A,#N/A,FALSE,"model"}</definedName>
    <definedName name="wrn3.histroic" hidden="1">{#N/A,#N/A,FALSE,"model"}</definedName>
    <definedName name="wrn3.TUDO." localSheetId="0" hidden="1">{#N/A,#N/A,FALSE,"Embalagem";#N/A,#N/A,FALSE,"Custo horaxlinha1";#N/A,#N/A,FALSE,"carga e descarga";#N/A,#N/A,FALSE,"matprima";#N/A,#N/A,FALSE,"linhas"}</definedName>
    <definedName name="wrn3.TUDO." hidden="1">{#N/A,#N/A,FALSE,"Embalagem";#N/A,#N/A,FALSE,"Custo horaxlinha1";#N/A,#N/A,FALSE,"carga e descarga";#N/A,#N/A,FALSE,"matprima";#N/A,#N/A,FALSE,"linhas"}</definedName>
    <definedName name="wrn5.TUDO." localSheetId="0" hidden="1">{#N/A,#N/A,FALSE,"Embalagem";#N/A,#N/A,FALSE,"Custo horaxlinha1";#N/A,#N/A,FALSE,"carga e descarga";#N/A,#N/A,FALSE,"matprima";#N/A,#N/A,FALSE,"linhas"}</definedName>
    <definedName name="wrn5.TUDO." hidden="1">{#N/A,#N/A,FALSE,"Embalagem";#N/A,#N/A,FALSE,"Custo horaxlinha1";#N/A,#N/A,FALSE,"carga e descarga";#N/A,#N/A,FALSE,"matprima";#N/A,#N/A,FALSE,"linhas"}</definedName>
    <definedName name="wrn6.Tudo" localSheetId="0" hidden="1">{#N/A,#N/A,FALSE,"Embalagem";#N/A,#N/A,FALSE,"Custo horaxlinha1";#N/A,#N/A,FALSE,"carga e descarga";#N/A,#N/A,FALSE,"matprima";#N/A,#N/A,FALSE,"linhas"}</definedName>
    <definedName name="wrn6.Tudo" hidden="1">{#N/A,#N/A,FALSE,"Embalagem";#N/A,#N/A,FALSE,"Custo horaxlinha1";#N/A,#N/A,FALSE,"carga e descarga";#N/A,#N/A,FALSE,"matprima";#N/A,#N/A,FALSE,"linhas"}</definedName>
    <definedName name="wrn6a" localSheetId="0" hidden="1">{"tab1_2",#N/A,FALSE,"Cost Summary";"fig1_2",#N/A,FALSE,"Annual Production"}</definedName>
    <definedName name="wrn6a" hidden="1">{"tab1_2",#N/A,FALSE,"Cost Summary";"fig1_2",#N/A,FALSE,"Annual Production"}</definedName>
    <definedName name="wrn7.TUDO." localSheetId="0" hidden="1">{#N/A,#N/A,FALSE,"Embalagem";#N/A,#N/A,FALSE,"Custo horaxlinha1";#N/A,#N/A,FALSE,"carga e descarga";#N/A,#N/A,FALSE,"matprima";#N/A,#N/A,FALSE,"linhas"}</definedName>
    <definedName name="wrn7.TUDO." hidden="1">{#N/A,#N/A,FALSE,"Embalagem";#N/A,#N/A,FALSE,"Custo horaxlinha1";#N/A,#N/A,FALSE,"carga e descarga";#N/A,#N/A,FALSE,"matprima";#N/A,#N/A,FALSE,"linhas"}</definedName>
    <definedName name="wrn8.TUDO." localSheetId="0" hidden="1">{#N/A,#N/A,FALSE,"Embalagem";#N/A,#N/A,FALSE,"Custo horaxlinha1";#N/A,#N/A,FALSE,"carga e descarga";#N/A,#N/A,FALSE,"matprima";#N/A,#N/A,FALSE,"linhas"}</definedName>
    <definedName name="wrn8.TUDO." hidden="1">{#N/A,#N/A,FALSE,"Embalagem";#N/A,#N/A,FALSE,"Custo horaxlinha1";#N/A,#N/A,FALSE,"carga e descarga";#N/A,#N/A,FALSE,"matprima";#N/A,#N/A,FALSE,"linhas"}</definedName>
    <definedName name="wrna" localSheetId="0" hidden="1">{"tab1_2",#N/A,FALSE,"Cost Summary";"fig1_2",#N/A,FALSE,"Annual Production"}</definedName>
    <definedName name="wrna" hidden="1">{"tab1_2",#N/A,FALSE,"Cost Summary";"fig1_2",#N/A,FALSE,"Annual Production"}</definedName>
    <definedName name="wrna.prod" localSheetId="0" hidden="1">{#N/A,#N/A,FALSE,"1";#N/A,#N/A,FALSE,"2";#N/A,#N/A,FALSE,"16 - 17";#N/A,#N/A,FALSE,"18 - 19";#N/A,#N/A,FALSE,"26";#N/A,#N/A,FALSE,"27";#N/A,#N/A,FALSE,"28"}</definedName>
    <definedName name="wrna.prod" hidden="1">{#N/A,#N/A,FALSE,"1";#N/A,#N/A,FALSE,"2";#N/A,#N/A,FALSE,"16 - 17";#N/A,#N/A,FALSE,"18 - 19";#N/A,#N/A,FALSE,"26";#N/A,#N/A,FALSE,"27";#N/A,#N/A,FALSE,"28"}</definedName>
    <definedName name="wrnb" localSheetId="0" hidden="1">{"EVA",#N/A,FALSE,"SMT2";#N/A,#N/A,FALSE,"Summary";#N/A,#N/A,FALSE,"Graphs";#N/A,#N/A,FALSE,"4 Panel"}</definedName>
    <definedName name="wrnb" hidden="1">{"EVA",#N/A,FALSE,"SMT2";#N/A,#N/A,FALSE,"Summary";#N/A,#N/A,FALSE,"Graphs";#N/A,#N/A,FALSE,"4 Panel"}</definedName>
    <definedName name="WRNBB" localSheetId="0" hidden="1">{#N/A,#N/A,FALSE,"DOARCNB";#N/A,#N/A,FALSE,"PLCNB";#N/A,#N/A,FALSE,"DRECNB";#N/A,#N/A,FALSE,"BPCNB";#N/A,#N/A,FALSE,"fluxo de caixa"}</definedName>
    <definedName name="WRNBB" hidden="1">{#N/A,#N/A,FALSE,"DOARCNB";#N/A,#N/A,FALSE,"PLCNB";#N/A,#N/A,FALSE,"DRECNB";#N/A,#N/A,FALSE,"BPCNB";#N/A,#N/A,FALSE,"fluxo de caixa"}</definedName>
    <definedName name="wrnc" localSheetId="0" hidden="1">{#N/A,#N/A,FALSE,"SMT1";#N/A,#N/A,FALSE,"SMT2";#N/A,#N/A,FALSE,"Summary";#N/A,#N/A,FALSE,"Graphs";#N/A,#N/A,FALSE,"4 Panel"}</definedName>
    <definedName name="wrnc" hidden="1">{#N/A,#N/A,FALSE,"SMT1";#N/A,#N/A,FALSE,"SMT2";#N/A,#N/A,FALSE,"Summary";#N/A,#N/A,FALSE,"Graphs";#N/A,#N/A,FALSE,"4 Panel"}</definedName>
    <definedName name="wrncs" localSheetId="0" hidden="1">{#N/A,#N/A,FALSE,"Full";#N/A,#N/A,FALSE,"Half";#N/A,#N/A,FALSE,"Op Expenses";#N/A,#N/A,FALSE,"Cap Charge";#N/A,#N/A,FALSE,"Cost C";#N/A,#N/A,FALSE,"PP&amp;E";#N/A,#N/A,FALSE,"R&amp;D"}</definedName>
    <definedName name="wrncs" hidden="1">{#N/A,#N/A,FALSE,"Full";#N/A,#N/A,FALSE,"Half";#N/A,#N/A,FALSE,"Op Expenses";#N/A,#N/A,FALSE,"Cap Charge";#N/A,#N/A,FALSE,"Cost C";#N/A,#N/A,FALSE,"PP&amp;E";#N/A,#N/A,FALSE,"R&amp;D"}</definedName>
    <definedName name="wrncset" localSheetId="0" hidden="1">{#N/A,#N/A,FALSE,"Full";#N/A,#N/A,FALSE,"Half";#N/A,#N/A,FALSE,"Op Expenses";#N/A,#N/A,FALSE,"Cap Charge";#N/A,#N/A,FALSE,"Cost C";#N/A,#N/A,FALSE,"PP&amp;E";#N/A,#N/A,FALSE,"R&amp;D"}</definedName>
    <definedName name="wrncset" hidden="1">{#N/A,#N/A,FALSE,"Full";#N/A,#N/A,FALSE,"Half";#N/A,#N/A,FALSE,"Op Expenses";#N/A,#N/A,FALSE,"Cap Charge";#N/A,#N/A,FALSE,"Cost C";#N/A,#N/A,FALSE,"PP&amp;E";#N/A,#N/A,FALSE,"R&amp;D"}</definedName>
    <definedName name="wrnd2" localSheetId="0" hidden="1">{"IGRONIC2",#N/A,FALSE,"IG fixed RONIC";"IGRONIC1",#N/A,FALSE,"IG fixed RONIC"}</definedName>
    <definedName name="wrnd2" hidden="1">{"IGRONIC2",#N/A,FALSE,"IG fixed RONIC";"IGRONIC1",#N/A,FALSE,"IG fixed RONIC"}</definedName>
    <definedName name="wrnd3" localSheetId="0"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d3"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n" localSheetId="0" hidden="1">{#N/A,#N/A,FALSE,"PERSONAL";#N/A,#N/A,FALSE,"explotación";#N/A,#N/A,FALSE,"generales"}</definedName>
    <definedName name="wrnn" hidden="1">{#N/A,#N/A,FALSE,"PERSONAL";#N/A,#N/A,FALSE,"explotación";#N/A,#N/A,FALSE,"generales"}</definedName>
    <definedName name="WRNNN" localSheetId="0" hidden="1">{#N/A,#N/A,FALSE,"BPCNB";#N/A,#N/A,FALSE,"DRECNB";#N/A,#N/A,FALSE,"PLCNB";#N/A,#N/A,FALSE,"DOARCNB"}</definedName>
    <definedName name="WRNNN" hidden="1">{#N/A,#N/A,FALSE,"BPCNB";#N/A,#N/A,FALSE,"DRECNB";#N/A,#N/A,FALSE,"PLCNB";#N/A,#N/A,FALSE,"DOARCNB"}</definedName>
    <definedName name="wrnxxx" localSheetId="0" hidden="1">{#N/A,#N/A,FALSE,"Pag.01"}</definedName>
    <definedName name="wrnxxx" hidden="1">{#N/A,#N/A,FALSE,"Pag.01"}</definedName>
    <definedName name="WRR" localSheetId="0" hidden="1">{#N/A,#N/A,FALSE,"Pharm";#N/A,#N/A,FALSE,"WWCM"}</definedName>
    <definedName name="WRR" hidden="1">{#N/A,#N/A,FALSE,"Pharm";#N/A,#N/A,FALSE,"WWCM"}</definedName>
    <definedName name="wrrrrr" localSheetId="0" hidden="1">{#N/A,#N/A,FALSE,"REPORT"}</definedName>
    <definedName name="wrrrrr" hidden="1">{#N/A,#N/A,FALSE,"REPORT"}</definedName>
    <definedName name="wrtjm"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tj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tumsd" localSheetId="0" hidden="1">{"VENTAS1",#N/A,FALSE,"VENTAS";"VENTAS2",#N/A,FALSE,"VENTAS";"VENTAS3",#N/A,FALSE,"VENTAS";"VENTAS4",#N/A,FALSE,"VENTAS";"VENTAS5",#N/A,FALSE,"VENTAS";"VENTAS6",#N/A,FALSE,"VENTAS";"VENTAS7",#N/A,FALSE,"VENTAS";"VENTAS8",#N/A,FALSE,"VENTAS"}</definedName>
    <definedName name="wrtumsd" hidden="1">{"VENTAS1",#N/A,FALSE,"VENTAS";"VENTAS2",#N/A,FALSE,"VENTAS";"VENTAS3",#N/A,FALSE,"VENTAS";"VENTAS4",#N/A,FALSE,"VENTAS";"VENTAS5",#N/A,FALSE,"VENTAS";"VENTAS6",#N/A,FALSE,"VENTAS";"VENTAS7",#N/A,FALSE,"VENTAS";"VENTAS8",#N/A,FALSE,"VENTAS"}</definedName>
    <definedName name="wrwerw"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werw"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#REF!</definedName>
    <definedName name="wse"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wew" localSheetId="0" hidden="1">{#N/A,#N/A,FALSE,"PCOL"}</definedName>
    <definedName name="wsewew" hidden="1">{#N/A,#N/A,FALSE,"PCOL"}</definedName>
    <definedName name="wsfs\f">#REF!</definedName>
    <definedName name="wsss">#REF!</definedName>
    <definedName name="wsw" localSheetId="0" hidden="1">{#N/A,#N/A,FALSE,"Aging Summary";#N/A,#N/A,FALSE,"Ratio Analysis";#N/A,#N/A,FALSE,"Test 120 Day Accts";#N/A,#N/A,FALSE,"Tickmarks"}</definedName>
    <definedName name="wsw" hidden="1">{#N/A,#N/A,FALSE,"Aging Summary";#N/A,#N/A,FALSE,"Ratio Analysis";#N/A,#N/A,FALSE,"Test 120 Day Accts";#N/A,#N/A,FALSE,"Tickmarks"}</definedName>
    <definedName name="wswwsw" localSheetId="0" hidden="1">{#N/A,#N/A,FALSE,"Aging Summary";#N/A,#N/A,FALSE,"Ratio Analysis";#N/A,#N/A,FALSE,"Test 120 Day Accts";#N/A,#N/A,FALSE,"Tickmarks"}</definedName>
    <definedName name="wswwsw" hidden="1">{#N/A,#N/A,FALSE,"Aging Summary";#N/A,#N/A,FALSE,"Ratio Analysis";#N/A,#N/A,FALSE,"Test 120 Day Accts";#N/A,#N/A,FALSE,"Tickmarks"}</definedName>
    <definedName name="wv" localSheetId="0" hidden="1">{#N/A,#N/A,FALSE,"Pharm";#N/A,#N/A,FALSE,"WWCM"}</definedName>
    <definedName name="wv" hidden="1">{#N/A,#N/A,FALSE,"Pharm";#N/A,#N/A,FALSE,"WWCM"}</definedName>
    <definedName name="wva.Print_Todo."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ACC." localSheetId="0" hidden="1">{TRUE,TRUE,-1.25,-15.5,484.5,278.25,FALSE,FALSE,TRUE,FALSE,0,1,#N/A,452,#N/A,5.92592592592593,22.5714285714286,1,FALSE,FALSE,3,TRUE,1,FALSE,100,"Swvu.ACC.","ACwvu.ACC.",#N/A,FALSE,FALSE,0,0,0,0,2,"","",FALSE,FALSE,FALSE,FALSE,1,90,#N/A,#N/A,"=R1C1:R650C11",FALSE,#N/A,#N/A,FALSE,FALSE,FALSE,1,65532,65532,FALSE,FALSE,TRUE,TRUE,TRUE}</definedName>
    <definedName name="wvu.ACC." hidden="1">{TRUE,TRUE,-1.25,-15.5,484.5,278.25,FALSE,FALSE,TRUE,FALSE,0,1,#N/A,452,#N/A,5.92592592592593,22.5714285714286,1,FALSE,FALSE,3,TRUE,1,FALSE,100,"Swvu.ACC.","ACwvu.ACC.",#N/A,FALSE,FALSE,0,0,0,0,2,"","",FALSE,FALSE,FALSE,FALSE,1,90,#N/A,#N/A,"=R1C1:R650C11",FALSE,#N/A,#N/A,FALSE,FALSE,FALSE,1,65532,65532,FALSE,FALSE,TRUE,TRUE,TRUE}</definedName>
    <definedName name="wvu.AFAC." localSheetId="0" hidden="1">{TRUE,TRUE,-1.25,-15.5,484.5,278.25,FALSE,FALSE,TRUE,FALSE,0,1,#N/A,551,#N/A,5.92592592592593,22.5714285714286,1,FALSE,FALSE,3,TRUE,1,FALSE,100,"Swvu.AFAC.","ACwvu.AFAC.",#N/A,FALSE,FALSE,0,0,0,0,2,"","",FALSE,FALSE,FALSE,FALSE,1,90,#N/A,#N/A,"=R1C1:R650C11",FALSE,#N/A,#N/A,FALSE,FALSE,FALSE,1,65532,65532,FALSE,FALSE,TRUE,TRUE,TRUE}</definedName>
    <definedName name="wvu.AFAC." hidden="1">{TRUE,TRUE,-1.25,-15.5,484.5,278.25,FALSE,FALSE,TRUE,FALSE,0,1,#N/A,551,#N/A,5.92592592592593,22.5714285714286,1,FALSE,FALSE,3,TRUE,1,FALSE,100,"Swvu.AFAC.","ACwvu.AFAC.",#N/A,FALSE,FALSE,0,0,0,0,2,"","",FALSE,FALSE,FALSE,FALSE,1,90,#N/A,#N/A,"=R1C1:R650C11",FALSE,#N/A,#N/A,FALSE,FALSE,FALSE,1,65532,65532,FALSE,FALSE,TRUE,TRUE,TRUE}</definedName>
    <definedName name="wvu.CapersView." localSheetId="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sh." localSheetId="0" hidden="1">{TRUE,TRUE,-1.25,-15.5,456.75,279.75,FALSE,FALSE,TRUE,TRUE,0,1,18,1,199,6,3,4,TRUE,TRUE,3,TRUE,1,TRUE,100,"Swvu.cash.","ACwvu.cash.",1,FALSE,FALSE,0.511811023622047,0.511811023622047,0.511811023622047,0.511811023622047,1,"","",FALSE,FALSE,FALSE,FALSE,1,#N/A,1,1,#DIV/0!,FALSE,"Rwvu.cash.",#N/A,FALSE,FALSE}</definedName>
    <definedName name="wvu.cash." hidden="1">{TRUE,TRUE,-1.25,-15.5,456.75,279.75,FALSE,FALSE,TRUE,TRUE,0,1,18,1,199,6,3,4,TRUE,TRUE,3,TRUE,1,TRUE,100,"Swvu.cash.","ACwvu.cash.",1,FALSE,FALSE,0.511811023622047,0.511811023622047,0.511811023622047,0.511811023622047,1,"","",FALSE,FALSE,FALSE,FALSE,1,#N/A,1,1,#DIV/0!,FALSE,"Rwvu.cash.",#N/A,FALSE,FALSE}</definedName>
    <definedName name="wvu.CATODO." localSheetId="0"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wvu.CATOD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wvu.ELIMLUCRO." localSheetId="0" hidden="1">{TRUE,TRUE,-1.25,-15.5,484.5,278.25,FALSE,FALSE,TRUE,FALSE,0,3,#N/A,574,#N/A,6.75,22.5714285714286,1,FALSE,FALSE,3,TRUE,1,FALSE,100,"Swvu.ELIMLUCRO.","ACwvu.ELIMLUCRO.",#N/A,FALSE,FALSE,0,0,0,0,2,"","",FALSE,FALSE,FALSE,FALSE,1,90,#N/A,#N/A,"=R1C1:R650C11",FALSE,#N/A,#N/A,FALSE,FALSE,FALSE,1,65532,65532,FALSE,FALSE,TRUE,TRUE,TRUE}</definedName>
    <definedName name="wvu.ELIMLUCRO." hidden="1">{TRUE,TRUE,-1.25,-15.5,484.5,278.25,FALSE,FALSE,TRUE,FALSE,0,3,#N/A,574,#N/A,6.75,22.5714285714286,1,FALSE,FALSE,3,TRUE,1,FALSE,100,"Swvu.ELIMLUCRO.","ACwvu.ELIMLUCRO.",#N/A,FALSE,FALSE,0,0,0,0,2,"","",FALSE,FALSE,FALSE,FALSE,1,90,#N/A,#N/A,"=R1C1:R650C11",FALSE,#N/A,#N/A,FALSE,FALSE,FALSE,1,65532,65532,FALSE,FALSE,TRUE,TRUE,TRUE}</definedName>
    <definedName name="wvu.ESTOQUES." localSheetId="0"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ESTOQUES."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Fabio." localSheetId="0"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Fabio."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inputs._.raw._.data." localSheetId="0" hidden="1">{TRUE,TRUE,-1.25,-15.5,604.5,369,FALSE,FALSE,TRUE,TRUE,0,1,83,1,38,4,5,4,TRUE,TRUE,3,TRUE,1,TRUE,75,"Swvu.inputs._.raw._.data.","ACwvu.inputs._.raw._.data.",#N/A,FALSE,FALSE,0.5,0.5,0.5,0.5,2,"&amp;F","&amp;A&amp;RPage &amp;P",FALSE,FALSE,FALSE,FALSE,1,60,#N/A,#N/A,"=R1C61:R53C89","=C1:C5",#N/A,#N/A,FALSE,FALSE,FALSE,1,600,600,FALSE,FALSE,TRUE,TRUE,TRUE}</definedName>
    <definedName name="wvu.inputs._.raw._.data." hidden="1">{TRUE,TRUE,-1.25,-15.5,604.5,369,FALSE,FALSE,TRUE,TRUE,0,1,83,1,38,4,5,4,TRUE,TRUE,3,TRUE,1,TRUE,75,"Swvu.inputs._.raw._.data.","ACwvu.inputs._.raw._.data.",#N/A,FALSE,FALSE,0.5,0.5,0.5,0.5,2,"&amp;F","&amp;A&amp;RPage &amp;P",FALSE,FALSE,FALSE,FALSE,1,60,#N/A,#N/A,"=R1C61:R53C89","=C1:C5",#N/A,#N/A,FALSE,FALSE,FALSE,1,600,600,FALSE,FALSE,TRUE,TRUE,TRUE}</definedName>
    <definedName name="wvu.Japan_Capers_Ed_Pub." localSheetId="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LPERDAS." localSheetId="0" hidden="1">{TRUE,TRUE,-1.25,-15.5,484.5,278.25,FALSE,FALSE,TRUE,FALSE,0,5,#N/A,63,#N/A,7.47457627118644,22.5714285714286,1,FALSE,FALSE,3,TRUE,1,FALSE,100,"Swvu.LPERDAS.","ACwvu.LPERDAS.",#N/A,FALSE,FALSE,0,0,0,0,2,"","",FALSE,FALSE,FALSE,FALSE,1,90,#N/A,#N/A,"=R1C1:R650C11",FALSE,#N/A,#N/A,FALSE,FALSE,FALSE,1,65532,65532,FALSE,FALSE,TRUE,TRUE,TRUE}</definedName>
    <definedName name="wvu.LPERDAS." hidden="1">{TRUE,TRUE,-1.25,-15.5,484.5,278.25,FALSE,FALSE,TRUE,FALSE,0,5,#N/A,63,#N/A,7.47457627118644,22.5714285714286,1,FALSE,FALSE,3,TRUE,1,FALSE,100,"Swvu.LPERDAS.","ACwvu.LPERDAS.",#N/A,FALSE,FALSE,0,0,0,0,2,"","",FALSE,FALSE,FALSE,FALSE,1,90,#N/A,#N/A,"=R1C1:R650C11",FALSE,#N/A,#N/A,FALSE,FALSE,FALSE,1,65532,65532,FALSE,FALSE,TRUE,TRUE,TRUE}</definedName>
    <definedName name="wvu.PLANILHA2."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2."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3"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3" hidden="1">{TRUE,TRUE,-1.25,-15.5,604.5,366.75,FALSE,FALSE,TRUE,TRUE,0,1,#N/A,1,#N/A,9.0125,24.4117647058824,1,FALSE,FALSE,3,TRUE,1,FALSE,100,"Swvu.PLANILHA2.","ACwvu.PLANILHA2.",#N/A,FALSE,FALSE,0.787401575,0.34,0.46,0.5,1,"","",FALSE,FALSE,FALSE,FALSE,1,#N/A,1,1,FALSE,FALSE,#N/A,#N/A,FALSE,FALSE,FALSE,9,65532,65532,FALSE,FALSE,TRUE,TRUE,TRUE}</definedName>
    <definedName name="wvu.Print_Todo."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profits." localSheetId="0" hidden="1">{TRUE,TRUE,-1.25,-15.5,456.75,279.75,FALSE,FALSE,TRUE,TRUE,0,1,21,1,127,6,3,4,TRUE,TRUE,3,TRUE,1,TRUE,100,"Swvu.profits.","ACwvu.profits.",1,FALSE,FALSE,0.511811023622047,0.511811023622047,0.511811023622047,0.511811023622047,1,"","",FALSE,FALSE,FALSE,FALSE,1,#N/A,1,1,#DIV/0!,FALSE,"Rwvu.profits.",#N/A,FALSE,FALSE}</definedName>
    <definedName name="wvu.profits." hidden="1">{TRUE,TRUE,-1.25,-15.5,456.75,279.75,FALSE,FALSE,TRUE,TRUE,0,1,21,1,127,6,3,4,TRUE,TRUE,3,TRUE,1,TRUE,100,"Swvu.profits.","ACwvu.profits.",1,FALSE,FALSE,0.511811023622047,0.511811023622047,0.511811023622047,0.511811023622047,1,"","",FALSE,FALSE,FALSE,FALSE,1,#N/A,1,1,#DIV/0!,FALSE,"Rwvu.profits.",#N/A,FALSE,FALSE}</definedName>
    <definedName name="wvu.ProjReport."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wvu.ProjRepor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wvu.RES432." localSheetId="0" hidden="1">{TRUE,TRUE,-1.25,-15.5,484.5,278.25,FALSE,FALSE,TRUE,FALSE,0,5,#N/A,593,#N/A,7.47457627118644,22.5714285714286,1,FALSE,FALSE,3,TRUE,1,FALSE,100,"Swvu.RES432.","ACwvu.RES432.",#N/A,FALSE,FALSE,0,0,0,0,2,"","",FALSE,FALSE,FALSE,FALSE,1,90,#N/A,#N/A,"=R1C1:R650C11",FALSE,#N/A,#N/A,FALSE,FALSE,FALSE,1,65532,65532,FALSE,FALSE,TRUE,TRUE,TRUE}</definedName>
    <definedName name="wvu.RES432." hidden="1">{TRUE,TRUE,-1.25,-15.5,484.5,278.25,FALSE,FALSE,TRUE,FALSE,0,5,#N/A,593,#N/A,7.47457627118644,22.5714285714286,1,FALSE,FALSE,3,TRUE,1,FALSE,100,"Swvu.RES432.","ACwvu.RES432.",#N/A,FALSE,FALSE,0,0,0,0,2,"","",FALSE,FALSE,FALSE,FALSE,1,90,#N/A,#N/A,"=R1C1:R650C11",FALSE,#N/A,#N/A,FALSE,FALSE,FALSE,1,65532,65532,FALSE,FALSE,TRUE,TRUE,TRUE}</definedName>
    <definedName name="wvu.Socios._.9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ummary1." localSheetId="0"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2." localSheetId="0"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2."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3." localSheetId="0"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0"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0"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4."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6" localSheetId="0"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6"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turnover." localSheetId="0" hidden="1">{TRUE,TRUE,-1.25,-15.5,456.75,279.75,FALSE,FALSE,TRUE,TRUE,0,1,8,1,4,6,3,4,TRUE,TRUE,3,TRUE,1,TRUE,100,"Swvu.turnover.","ACwvu.turnover.",1,FALSE,FALSE,0.511811023622047,0.511811023622047,0.511811023622047,0.511811023622047,1,"","",FALSE,FALSE,FALSE,FALSE,1,#N/A,1,1,#DIV/0!,FALSE,"Rwvu.turnover.",#N/A,FALSE,FALSE}</definedName>
    <definedName name="wvu.turnover." hidden="1">{TRUE,TRUE,-1.25,-15.5,456.75,279.75,FALSE,FALSE,TRUE,TRUE,0,1,8,1,4,6,3,4,TRUE,TRUE,3,TRUE,1,TRUE,100,"Swvu.turnover.","ACwvu.turnover.",1,FALSE,FALSE,0.511811023622047,0.511811023622047,0.511811023622047,0.511811023622047,1,"","",FALSE,FALSE,FALSE,FALSE,1,#N/A,1,1,#DIV/0!,FALSE,"Rwvu.turnover.",#N/A,FALSE,FALSE}</definedName>
    <definedName name="wvu.VERGALHÃO." localSheetId="0"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wvu.VERGALHÃ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wvu.VERLUCRO." localSheetId="0"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vu.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w" hidden="1">#REF!</definedName>
    <definedName name="ww_1" localSheetId="0" hidden="1">{#N/A,#N/A,FALSE,"QD_F1 Invest Detalhado";#N/A,#N/A,FALSE,"QD_F3 Invest_Comparado";#N/A,#N/A,FALSE,"QD_B Trafego";#N/A,#N/A,FALSE,"QD_D0 Custos Operacionais";#N/A,#N/A,FALSE,"QD_C Receita";#N/A,#N/A,FALSE,"QD_D Custos";#N/A,#N/A,FALSE,"QD_E Resultado";#N/A,#N/A,FALSE,"QD_G Fluxo Caixa"}</definedName>
    <definedName name="ww_1" hidden="1">{#N/A,#N/A,FALSE,"QD_F1 Invest Detalhado";#N/A,#N/A,FALSE,"QD_F3 Invest_Comparado";#N/A,#N/A,FALSE,"QD_B Trafego";#N/A,#N/A,FALSE,"QD_D0 Custos Operacionais";#N/A,#N/A,FALSE,"QD_C Receita";#N/A,#N/A,FALSE,"QD_D Custos";#N/A,#N/A,FALSE,"QD_E Resultado";#N/A,#N/A,FALSE,"QD_G Fluxo Caixa"}</definedName>
    <definedName name="ww_27">#REF!</definedName>
    <definedName name="ww_28">#REF!</definedName>
    <definedName name="ww_29">#REF!</definedName>
    <definedName name="wwq" hidden="1">#REF!</definedName>
    <definedName name="WWW">#REF!</definedName>
    <definedName name="www." localSheetId="0" hidden="1">{#N/A,#N/A,FALSE,"1321";#N/A,#N/A,FALSE,"1324";#N/A,#N/A,FALSE,"1333";#N/A,#N/A,FALSE,"1371"}</definedName>
    <definedName name="www." hidden="1">{#N/A,#N/A,FALSE,"1321";#N/A,#N/A,FALSE,"1324";#N/A,#N/A,FALSE,"1333";#N/A,#N/A,FALSE,"1371"}</definedName>
    <definedName name="wwwe" hidden="1">#REF!</definedName>
    <definedName name="wwwrwqerew" hidden="1">#N/A</definedName>
    <definedName name="wwww" hidden="1">#REF!</definedName>
    <definedName name="wwww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W">#REF!</definedName>
    <definedName name="wwwww1" localSheetId="0" hidden="1">{#N/A,#N/A,FALSE,"QD_F1 Invest Detalhado";#N/A,#N/A,FALSE,"QD_F3 Invest_Comparado";#N/A,#N/A,FALSE,"QD_B Trafego";#N/A,#N/A,FALSE,"QD_D0 Custos Operacionais";#N/A,#N/A,FALSE,"QD_C Receita";#N/A,#N/A,FALSE,"QD_D Custos";#N/A,#N/A,FALSE,"QD_E Resultado";#N/A,#N/A,FALSE,"QD_G Fluxo Caixa"}</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1_1" localSheetId="0" hidden="1">{#N/A,#N/A,FALSE,"QD_F1 Invest Detalhado";#N/A,#N/A,FALSE,"QD_F3 Invest_Comparado";#N/A,#N/A,FALSE,"QD_B Trafego";#N/A,#N/A,FALSE,"QD_D0 Custos Operacionais";#N/A,#N/A,FALSE,"QD_C Receita";#N/A,#N/A,FALSE,"QD_D Custos";#N/A,#N/A,FALSE,"QD_E Resultado";#N/A,#N/A,FALSE,"QD_G Fluxo Caixa"}</definedName>
    <definedName name="wwwww1_1" hidden="1">{#N/A,#N/A,FALSE,"QD_F1 Invest Detalhado";#N/A,#N/A,FALSE,"QD_F3 Invest_Comparado";#N/A,#N/A,FALSE,"QD_B Trafego";#N/A,#N/A,FALSE,"QD_D0 Custos Operacionais";#N/A,#N/A,FALSE,"QD_C Receita";#N/A,#N/A,FALSE,"QD_D Custos";#N/A,#N/A,FALSE,"QD_E Resultado";#N/A,#N/A,FALSE,"QD_G Fluxo Caixa"}</definedName>
    <definedName name="wwwww1_2" localSheetId="0" hidden="1">{#N/A,#N/A,FALSE,"QD_F1 Invest Detalhado";#N/A,#N/A,FALSE,"QD_F3 Invest_Comparado";#N/A,#N/A,FALSE,"QD_B Trafego";#N/A,#N/A,FALSE,"QD_D0 Custos Operacionais";#N/A,#N/A,FALSE,"QD_C Receita";#N/A,#N/A,FALSE,"QD_D Custos";#N/A,#N/A,FALSE,"QD_E Resultado";#N/A,#N/A,FALSE,"QD_G Fluxo Caixa"}</definedName>
    <definedName name="wwwww1_2" hidden="1">{#N/A,#N/A,FALSE,"QD_F1 Invest Detalhado";#N/A,#N/A,FALSE,"QD_F3 Invest_Comparado";#N/A,#N/A,FALSE,"QD_B Trafego";#N/A,#N/A,FALSE,"QD_D0 Custos Operacionais";#N/A,#N/A,FALSE,"QD_C Receita";#N/A,#N/A,FALSE,"QD_D Custos";#N/A,#N/A,FALSE,"QD_E Resultado";#N/A,#N/A,FALSE,"QD_G Fluxo Caixa"}</definedName>
    <definedName name="wwwww1_3" localSheetId="0" hidden="1">{#N/A,#N/A,FALSE,"QD_F1 Invest Detalhado";#N/A,#N/A,FALSE,"QD_F3 Invest_Comparado";#N/A,#N/A,FALSE,"QD_B Trafego";#N/A,#N/A,FALSE,"QD_D0 Custos Operacionais";#N/A,#N/A,FALSE,"QD_C Receita";#N/A,#N/A,FALSE,"QD_D Custos";#N/A,#N/A,FALSE,"QD_E Resultado";#N/A,#N/A,FALSE,"QD_G Fluxo Caixa"}</definedName>
    <definedName name="wwwww1_3" hidden="1">{#N/A,#N/A,FALSE,"QD_F1 Invest Detalhado";#N/A,#N/A,FALSE,"QD_F3 Invest_Comparado";#N/A,#N/A,FALSE,"QD_B Trafego";#N/A,#N/A,FALSE,"QD_D0 Custos Operacionais";#N/A,#N/A,FALSE,"QD_C Receita";#N/A,#N/A,FALSE,"QD_D Custos";#N/A,#N/A,FALSE,"QD_E Resultado";#N/A,#N/A,FALSE,"QD_G Fluxo Caixa"}</definedName>
    <definedName name="wwwwww" localSheetId="0" hidden="1">{#N/A,#N/A,FALSE,"QD_F1 Invest Detalhado";#N/A,#N/A,FALSE,"QD_F3 Invest_Comparado";#N/A,#N/A,FALSE,"QD_B Trafego";#N/A,#N/A,FALSE,"QD_D0 Custos Operacionais";#N/A,#N/A,FALSE,"QD_C Receita";#N/A,#N/A,FALSE,"QD_D Custos";#N/A,#N/A,FALSE,"QD_E Resultado";#N/A,#N/A,FALSE,"QD_G Fluxo Caixa"}</definedName>
    <definedName name="wwwwww" hidden="1">{#N/A,#N/A,FALSE,"QD_F1 Invest Detalhado";#N/A,#N/A,FALSE,"QD_F3 Invest_Comparado";#N/A,#N/A,FALSE,"QD_B Trafego";#N/A,#N/A,FALSE,"QD_D0 Custos Operacionais";#N/A,#N/A,FALSE,"QD_C Receita";#N/A,#N/A,FALSE,"QD_D Custos";#N/A,#N/A,FALSE,"QD_E Resultado";#N/A,#N/A,FALSE,"QD_G Fluxo Caixa"}</definedName>
    <definedName name="wwwwww_1" localSheetId="0" hidden="1">{#N/A,#N/A,FALSE,"QD_F1 Invest Detalhado";#N/A,#N/A,FALSE,"QD_F3 Invest_Comparado";#N/A,#N/A,FALSE,"QD_B Trafego";#N/A,#N/A,FALSE,"QD_D0 Custos Operacionais";#N/A,#N/A,FALSE,"QD_C Receita";#N/A,#N/A,FALSE,"QD_D Custos";#N/A,#N/A,FALSE,"QD_E Resultado";#N/A,#N/A,FALSE,"QD_G Fluxo Caixa"}</definedName>
    <definedName name="wwwwww_1" hidden="1">{#N/A,#N/A,FALSE,"QD_F1 Invest Detalhado";#N/A,#N/A,FALSE,"QD_F3 Invest_Comparado";#N/A,#N/A,FALSE,"QD_B Trafego";#N/A,#N/A,FALSE,"QD_D0 Custos Operacionais";#N/A,#N/A,FALSE,"QD_C Receita";#N/A,#N/A,FALSE,"QD_D Custos";#N/A,#N/A,FALSE,"QD_E Resultado";#N/A,#N/A,FALSE,"QD_G Fluxo Caixa"}</definedName>
    <definedName name="wwwwww_2" localSheetId="0" hidden="1">{#N/A,#N/A,FALSE,"QD_F1 Invest Detalhado";#N/A,#N/A,FALSE,"QD_F3 Invest_Comparado";#N/A,#N/A,FALSE,"QD_B Trafego";#N/A,#N/A,FALSE,"QD_D0 Custos Operacionais";#N/A,#N/A,FALSE,"QD_C Receita";#N/A,#N/A,FALSE,"QD_D Custos";#N/A,#N/A,FALSE,"QD_E Resultado";#N/A,#N/A,FALSE,"QD_G Fluxo Caixa"}</definedName>
    <definedName name="wwwwww_2" hidden="1">{#N/A,#N/A,FALSE,"QD_F1 Invest Detalhado";#N/A,#N/A,FALSE,"QD_F3 Invest_Comparado";#N/A,#N/A,FALSE,"QD_B Trafego";#N/A,#N/A,FALSE,"QD_D0 Custos Operacionais";#N/A,#N/A,FALSE,"QD_C Receita";#N/A,#N/A,FALSE,"QD_D Custos";#N/A,#N/A,FALSE,"QD_E Resultado";#N/A,#N/A,FALSE,"QD_G Fluxo Caixa"}</definedName>
    <definedName name="wwwwww_3" localSheetId="0" hidden="1">{#N/A,#N/A,FALSE,"QD_F1 Invest Detalhado";#N/A,#N/A,FALSE,"QD_F3 Invest_Comparado";#N/A,#N/A,FALSE,"QD_B Trafego";#N/A,#N/A,FALSE,"QD_D0 Custos Operacionais";#N/A,#N/A,FALSE,"QD_C Receita";#N/A,#N/A,FALSE,"QD_D Custos";#N/A,#N/A,FALSE,"QD_E Resultado";#N/A,#N/A,FALSE,"QD_G Fluxo Caixa"}</definedName>
    <definedName name="wwwwww_3" hidden="1">{#N/A,#N/A,FALSE,"QD_F1 Invest Detalhado";#N/A,#N/A,FALSE,"QD_F3 Invest_Comparado";#N/A,#N/A,FALSE,"QD_B Trafego";#N/A,#N/A,FALSE,"QD_D0 Custos Operacionais";#N/A,#N/A,FALSE,"QD_C Receita";#N/A,#N/A,FALSE,"QD_D Custos";#N/A,#N/A,FALSE,"QD_E Resultado";#N/A,#N/A,FALSE,"QD_G Fluxo Caixa"}</definedName>
    <definedName name="wwwwww1" localSheetId="0" hidden="1">{#N/A,#N/A,FALSE,"QD_F1 Invest Detalhado";#N/A,#N/A,FALSE,"QD_F3 Invest_Comparado";#N/A,#N/A,FALSE,"QD_B Trafego";#N/A,#N/A,FALSE,"QD_D0 Custos Operacionais";#N/A,#N/A,FALSE,"QD_C Receita";#N/A,#N/A,FALSE,"QD_D Custos";#N/A,#N/A,FALSE,"QD_E Resultado";#N/A,#N/A,FALSE,"QD_G Fluxo Caixa"}</definedName>
    <definedName name="wwwwww1" hidden="1">{#N/A,#N/A,FALSE,"QD_F1 Invest Detalhado";#N/A,#N/A,FALSE,"QD_F3 Invest_Comparado";#N/A,#N/A,FALSE,"QD_B Trafego";#N/A,#N/A,FALSE,"QD_D0 Custos Operacionais";#N/A,#N/A,FALSE,"QD_C Receita";#N/A,#N/A,FALSE,"QD_D Custos";#N/A,#N/A,FALSE,"QD_E Resultado";#N/A,#N/A,FALSE,"QD_G Fluxo Caixa"}</definedName>
    <definedName name="wwwwww1_1" localSheetId="0" hidden="1">{#N/A,#N/A,FALSE,"QD_F1 Invest Detalhado";#N/A,#N/A,FALSE,"QD_F3 Invest_Comparado";#N/A,#N/A,FALSE,"QD_B Trafego";#N/A,#N/A,FALSE,"QD_D0 Custos Operacionais";#N/A,#N/A,FALSE,"QD_C Receita";#N/A,#N/A,FALSE,"QD_D Custos";#N/A,#N/A,FALSE,"QD_E Resultado";#N/A,#N/A,FALSE,"QD_G Fluxo Caixa"}</definedName>
    <definedName name="wwwwww1_1" hidden="1">{#N/A,#N/A,FALSE,"QD_F1 Invest Detalhado";#N/A,#N/A,FALSE,"QD_F3 Invest_Comparado";#N/A,#N/A,FALSE,"QD_B Trafego";#N/A,#N/A,FALSE,"QD_D0 Custos Operacionais";#N/A,#N/A,FALSE,"QD_C Receita";#N/A,#N/A,FALSE,"QD_D Custos";#N/A,#N/A,FALSE,"QD_E Resultado";#N/A,#N/A,FALSE,"QD_G Fluxo Caixa"}</definedName>
    <definedName name="wwwwwww" hidden="1">#N/A</definedName>
    <definedName name="WWWWWWWWWW" localSheetId="0" hidden="1">{"'gráf jan00'!$A$1:$AK$41"}</definedName>
    <definedName name="WWWWWWWWWW" hidden="1">{"'gráf jan00'!$A$1:$AK$41"}</definedName>
    <definedName name="wwwwwwwwwwwww" hidden="1">#REF!</definedName>
    <definedName name="wwwwwwwwwwwwwwwwwww" localSheetId="0" hidden="1">{#N/A,#N/A,FALSE,"QD_F1 Invest Detalhado";#N/A,#N/A,FALSE,"QD_F3 Invest_Comparado";#N/A,#N/A,FALSE,"QD_B Trafego";#N/A,#N/A,FALSE,"QD_D0 Custos Operacionais";#N/A,#N/A,FALSE,"QD_C Receita";#N/A,#N/A,FALSE,"QD_D Custos";#N/A,#N/A,FALSE,"QD_E Resultado";#N/A,#N/A,FALSE,"QD_G Fluxo Caixa"}</definedName>
    <definedName name="wwwwwwwwwwwwwwwwwww" hidden="1">{#N/A,#N/A,FALSE,"QD_F1 Invest Detalhado";#N/A,#N/A,FALSE,"QD_F3 Invest_Comparado";#N/A,#N/A,FALSE,"QD_B Trafego";#N/A,#N/A,FALSE,"QD_D0 Custos Operacionais";#N/A,#N/A,FALSE,"QD_C Receita";#N/A,#N/A,FALSE,"QD_D Custos";#N/A,#N/A,FALSE,"QD_E Resultado";#N/A,#N/A,FALSE,"QD_G Fluxo Caixa"}</definedName>
    <definedName name="wwwwwwwwwwwwwwwwwww_1" localSheetId="0" hidden="1">{#N/A,#N/A,FALSE,"QD_F1 Invest Detalhado";#N/A,#N/A,FALSE,"QD_F3 Invest_Comparado";#N/A,#N/A,FALSE,"QD_B Trafego";#N/A,#N/A,FALSE,"QD_D0 Custos Operacionais";#N/A,#N/A,FALSE,"QD_C Receita";#N/A,#N/A,FALSE,"QD_D Custos";#N/A,#N/A,FALSE,"QD_E Resultado";#N/A,#N/A,FALSE,"QD_G Fluxo Caixa"}</definedName>
    <definedName name="wwwwwwwwwwwwwwwwwww_1" hidden="1">{#N/A,#N/A,FALSE,"QD_F1 Invest Detalhado";#N/A,#N/A,FALSE,"QD_F3 Invest_Comparado";#N/A,#N/A,FALSE,"QD_B Trafego";#N/A,#N/A,FALSE,"QD_D0 Custos Operacionais";#N/A,#N/A,FALSE,"QD_C Receita";#N/A,#N/A,FALSE,"QD_D Custos";#N/A,#N/A,FALSE,"QD_E Resultado";#N/A,#N/A,FALSE,"QD_G Fluxo Caixa"}</definedName>
    <definedName name="wx" localSheetId="0" hidden="1">{#N/A,#N/A,FALSE,"Pharm";#N/A,#N/A,FALSE,"WWCM"}</definedName>
    <definedName name="wx" hidden="1">{#N/A,#N/A,FALSE,"Pharm";#N/A,#N/A,FALSE,"WWCM"}</definedName>
    <definedName name="x" localSheetId="0" hidden="1">{"'REL CUSTODIF'!$B$1:$H$72"}</definedName>
    <definedName name="x" hidden="1">{"'REL CUSTODIF'!$B$1:$H$72"}</definedName>
    <definedName name="x_1" localSheetId="0" hidden="1">{"'REL CUSTODIF'!$B$1:$H$72"}</definedName>
    <definedName name="x_1" hidden="1">{"'REL CUSTODIF'!$B$1:$H$72"}</definedName>
    <definedName name="x_10">#REF!</definedName>
    <definedName name="x_25">#REF!</definedName>
    <definedName name="x_27">#REF!</definedName>
    <definedName name="x_29">#REF!</definedName>
    <definedName name="x_3">#REF!</definedName>
    <definedName name="x_31">#REF!</definedName>
    <definedName name="x_4">#REF!</definedName>
    <definedName name="x_5">#REF!</definedName>
    <definedName name="x_9">#REF!</definedName>
    <definedName name="xaaxx"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aaxx"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as">#REF!</definedName>
    <definedName name="XBXBXBXB" hidden="1">#REF!</definedName>
    <definedName name="xc" hidden="1">#REF!</definedName>
    <definedName name="xc32dd">#N/A</definedName>
    <definedName name="xcv" localSheetId="0" hidden="1">{#N/A,#N/A,FALSE,"Pharm";#N/A,#N/A,FALSE,"WWCM"}</definedName>
    <definedName name="xcv" hidden="1">{#N/A,#N/A,FALSE,"Pharm";#N/A,#N/A,FALSE,"WWCM"}</definedName>
    <definedName name="xcxc" localSheetId="0" hidden="1">{#N/A,#N/A,FALSE,"Hoja1";#N/A,#N/A,FALSE,"Hoja2"}</definedName>
    <definedName name="xcxc" hidden="1">{#N/A,#N/A,FALSE,"Hoja1";#N/A,#N/A,FALSE,"Hoja2"}</definedName>
    <definedName name="xcxcx" localSheetId="0" hidden="1">{"'gráf jan00'!$A$1:$AK$41"}</definedName>
    <definedName name="xcxcx" hidden="1">{"'gráf jan00'!$A$1:$AK$41"}</definedName>
    <definedName name="xcxxc" localSheetId="0" hidden="1">{"CAP VOL",#N/A,FALSE,"CAPITAL";"CAP VAR",#N/A,FALSE,"CAPITAL";"CAP FIJ",#N/A,FALSE,"CAPITAL";"CAP CONS",#N/A,FALSE,"CAPITAL";"CAP DATA",#N/A,FALSE,"CAPITAL"}</definedName>
    <definedName name="xcxxc" hidden="1">{"CAP VOL",#N/A,FALSE,"CAPITAL";"CAP VAR",#N/A,FALSE,"CAPITAL";"CAP FIJ",#N/A,FALSE,"CAPITAL";"CAP CONS",#N/A,FALSE,"CAPITAL";"CAP DATA",#N/A,FALSE,"CAPITAL"}</definedName>
    <definedName name="xd">#REF!</definedName>
    <definedName name="xdet"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det"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DF" localSheetId="0" hidden="1">{"'Quadro'!$A$4:$BG$78"}</definedName>
    <definedName name="XDF" hidden="1">{"'Quadro'!$A$4:$BG$78"}</definedName>
    <definedName name="xdfgdz">#REF!</definedName>
    <definedName name="XFDTTY" localSheetId="0" hidden="1">{#N/A,#N/A,FALSE,"Plan1";#N/A,#N/A,FALSE,"Plan2"}</definedName>
    <definedName name="XFDTTY" hidden="1">{#N/A,#N/A,FALSE,"Plan1";#N/A,#N/A,FALSE,"Plan2"}</definedName>
    <definedName name="xieir"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localSheetId="0" hidden="1">{"det (May)",#N/A,FALSE,"June";"sum (MAY YTD)",#N/A,FALSE,"June YTD"}</definedName>
    <definedName name="xir" hidden="1">{"det (May)",#N/A,FALSE,"June";"sum (MAY YTD)",#N/A,FALSE,"June YTD"}</definedName>
    <definedName name="xkdirhj" localSheetId="0" hidden="1">{"det (May)",#N/A,FALSE,"June";"sum (MAY YTD)",#N/A,FALSE,"June YTD"}</definedName>
    <definedName name="xkdirhj" hidden="1">{"det (May)",#N/A,FALSE,"June";"sum (MAY YTD)",#N/A,FALSE,"June YTD"}</definedName>
    <definedName name="xkei0ori"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LR_ERRNAMESTR" hidden="1">#REF!</definedName>
    <definedName name="XLS">#REF!</definedName>
    <definedName name="xpaste" hidden="1">#REF!</definedName>
    <definedName name="xpaste1" hidden="1">#REF!</definedName>
    <definedName name="xpaste4" hidden="1">#REF!</definedName>
    <definedName name="xref" hidden="1">#REF!</definedName>
    <definedName name="XREF_9" hidden="1">#REF!</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20" hidden="1">#REF!</definedName>
    <definedName name="XREF_COLUMN_21" hidden="1">#REF!</definedName>
    <definedName name="XREF_COLUMN_22" hidden="1">#REF!</definedName>
    <definedName name="XREF_COLUMN_23" hidden="1">#REF!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#REF!</definedName>
    <definedName name="XREF_COLUMN_34" hidden="1">#REF!</definedName>
    <definedName name="XREF_COLUMN_35" hidden="1">#REF!</definedName>
    <definedName name="XREF_COLUMN_36" hidden="1">#REF!</definedName>
    <definedName name="XREF_COLUMN_37" hidden="1">#REF!</definedName>
    <definedName name="XREF_COLUMN_38" hidden="1">#REF!</definedName>
    <definedName name="XREF_COLUMN_39" hidden="1">#REF!</definedName>
    <definedName name="XREF_COLUMN_4" hidden="1">#REF!</definedName>
    <definedName name="XREF_COLUMN_40" hidden="1">#REF!</definedName>
    <definedName name="XREF_COLUMN_41" hidden="1">#REF!</definedName>
    <definedName name="XREF_COLUMN_42" hidden="1">#REF!</definedName>
    <definedName name="XREF_COLUMN_43" hidden="1">#REF!</definedName>
    <definedName name="XREF_COLUMN_44" hidden="1">#REF!</definedName>
    <definedName name="XREF_COLUMN_45" hidden="1">#REF!</definedName>
    <definedName name="XREF_COLUMN_46" hidden="1">#REF!</definedName>
    <definedName name="XREF_COLUMN_47" hidden="1">#REF!</definedName>
    <definedName name="XREF_COLUMN_48" hidden="1">#REF!</definedName>
    <definedName name="XREF_COLUMN_49" hidden="1">#REF!</definedName>
    <definedName name="XREF_COLUMN_5" hidden="1">#REF!</definedName>
    <definedName name="XREF_COLUMN_50" hidden="1">#REF!</definedName>
    <definedName name="XREF_COLUMN_51" hidden="1">#REF!</definedName>
    <definedName name="XREF_COLUMN_52" hidden="1">#REF!</definedName>
    <definedName name="XREF_COLUMN_53" hidden="1">#REF!</definedName>
    <definedName name="XREF_COLUMN_6" hidden="1">#REF!</definedName>
    <definedName name="XREF_COLUMN_7" hidden="1">#REF!</definedName>
    <definedName name="XREF_COLUMN_8" hidden="1">#REF!</definedName>
    <definedName name="XREF_COLUMN_9" hidden="1">#REF!</definedName>
    <definedName name="xref1" hidden="1">#REF!</definedName>
    <definedName name="xref2" hidden="1">#REF!</definedName>
    <definedName name="xref3" hidden="1">7</definedName>
    <definedName name="xref4" hidden="1">#REF!</definedName>
    <definedName name="xref5" hidden="1">#REF!</definedName>
    <definedName name="xref6" hidden="1">#REF!</definedName>
    <definedName name="xref7" hidden="1">69</definedName>
    <definedName name="xref8" hidden="1">#REF!</definedName>
    <definedName name="xref9" hidden="1">#REF!</definedName>
    <definedName name="XRefActiveRow" hidden="1">#REF!</definedName>
    <definedName name="XRefColumnsCount" hidden="1">2</definedName>
    <definedName name="XRefCopy1" hidden="1">#REF!</definedName>
    <definedName name="XRefCopy10" hidden="1">#REF!</definedName>
    <definedName name="XRefCopy101" hidden="1">#REF!</definedName>
    <definedName name="XRefCopy103" hidden="1">#REF!</definedName>
    <definedName name="XRefCopy104" hidden="1">#REF!</definedName>
    <definedName name="XRefCopy104Row" hidden="1">#REF!</definedName>
    <definedName name="XRefCopy105" hidden="1">#REF!</definedName>
    <definedName name="XRefCopy105Row" hidden="1">#REF!</definedName>
    <definedName name="XRefCopy108" hidden="1">#REF!</definedName>
    <definedName name="XRefCopy10Row" hidden="1">#REF!</definedName>
    <definedName name="XRefCopy11" hidden="1">#REF!</definedName>
    <definedName name="XRefCopy114" hidden="1">#REF!</definedName>
    <definedName name="XRefCopy115" hidden="1">#REF!</definedName>
    <definedName name="XRefCopy116" hidden="1">#REF!</definedName>
    <definedName name="XRefCopy117" hidden="1">#REF!</definedName>
    <definedName name="XRefCopy118" hidden="1">#REF!</definedName>
    <definedName name="XRefCopy119" hidden="1">#REF!</definedName>
    <definedName name="XRefCopy11Row" hidden="1">#REF!</definedName>
    <definedName name="XRefCopy12" hidden="1">#REF!</definedName>
    <definedName name="XRefCopy120" hidden="1">#REF!</definedName>
    <definedName name="XRefCopy121" hidden="1">#REF!</definedName>
    <definedName name="XRefCopy122" hidden="1">#REF!</definedName>
    <definedName name="XRefCopy123" hidden="1">#REF!</definedName>
    <definedName name="XRefCopy124" hidden="1">#REF!</definedName>
    <definedName name="XRefCopy125" hidden="1">#REF!</definedName>
    <definedName name="XRefCopy12Row" hidden="1">#REF!</definedName>
    <definedName name="XRefCopy13" hidden="1">#REF!</definedName>
    <definedName name="XRefCopy134" hidden="1">#REF!</definedName>
    <definedName name="XRefCopy135" hidden="1">#REF!</definedName>
    <definedName name="XRefCopy136" hidden="1">#REF!</definedName>
    <definedName name="XRefCopy137" hidden="1">#REF!</definedName>
    <definedName name="XRefCopy138" hidden="1">#REF!</definedName>
    <definedName name="XRefCopy139" hidden="1">#REF!</definedName>
    <definedName name="XRefCopy13Row" hidden="1">#REF!</definedName>
    <definedName name="XRefCopy14" hidden="1">#REF!</definedName>
    <definedName name="XRefCopy143" hidden="1">#REF!</definedName>
    <definedName name="XRefCopy144" hidden="1">#REF!</definedName>
    <definedName name="XRefCopy145" hidden="1">#REF!</definedName>
    <definedName name="XRefCopy146"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Row" hidden="1">#REF!</definedName>
    <definedName name="XRefCopy9Row" hidden="1">#REF!</definedName>
    <definedName name="XRefCopyRangeCount" hidden="1">3</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1" hidden="1">#REF!</definedName>
    <definedName name="XRefPaste111Row" hidden="1">#REF!</definedName>
    <definedName name="XRefPaste112" hidden="1">#REF!</definedName>
    <definedName name="XRefPaste112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Row" hidden="1">#REF!</definedName>
    <definedName name="XRefPaste141Row" hidden="1">#REF!</definedName>
    <definedName name="XRefPaste142Row" hidden="1">#REF!</definedName>
    <definedName name="XRefPaste143Row" hidden="1">#REF!</definedName>
    <definedName name="XRefPaste144Row" hidden="1">#REF!</definedName>
    <definedName name="XRefPaste145Row" hidden="1">#REF!</definedName>
    <definedName name="XRefPaste146Row" hidden="1">#REF!</definedName>
    <definedName name="XRefPaste147Row" hidden="1">#REF!</definedName>
    <definedName name="XRefPaste148Row" hidden="1">#REF!</definedName>
    <definedName name="XRefPaste149Row" hidden="1">#REF!</definedName>
    <definedName name="XRefPaste14Row" hidden="1">#REF!</definedName>
    <definedName name="XRefPaste15" hidden="1">#REF!</definedName>
    <definedName name="XRefPaste150Row" hidden="1">#REF!</definedName>
    <definedName name="XRefPaste151Row" hidden="1">#REF!</definedName>
    <definedName name="XRefPaste152" hidden="1">#REF!</definedName>
    <definedName name="XRefPaste152Row" hidden="1">#REF!</definedName>
    <definedName name="XRefPaste153" hidden="1">#REF!</definedName>
    <definedName name="XRefPaste153Row" hidden="1">#REF!</definedName>
    <definedName name="XRefPaste154" hidden="1">#REF!</definedName>
    <definedName name="XRefPaste154Row" hidden="1">#REF!</definedName>
    <definedName name="XRefPaste155Row" hidden="1">#REF!</definedName>
    <definedName name="XRefPaste156" hidden="1">#REF!</definedName>
    <definedName name="XRefPaste156Row" hidden="1">#REF!</definedName>
    <definedName name="XRefPaste157" hidden="1">#REF!</definedName>
    <definedName name="XRefPaste157Row" hidden="1">#REF!</definedName>
    <definedName name="XRefPaste158" hidden="1">#REF!</definedName>
    <definedName name="XRefPaste158Row" hidden="1">#REF!</definedName>
    <definedName name="XRefPaste159Row" hidden="1">#REF!</definedName>
    <definedName name="XRefPaste15Row" hidden="1">#REF!</definedName>
    <definedName name="XRefPaste16" hidden="1">#REF!</definedName>
    <definedName name="XRefPaste161Row" hidden="1">#REF!</definedName>
    <definedName name="XRefPaste163Row" hidden="1">#REF!</definedName>
    <definedName name="XRefPaste164" hidden="1">#REF!</definedName>
    <definedName name="XRefPaste164Row" hidden="1">#REF!</definedName>
    <definedName name="XRefPaste165" hidden="1">#REF!</definedName>
    <definedName name="XRefPaste165Row" hidden="1">#REF!</definedName>
    <definedName name="XRefPaste166" hidden="1">#REF!</definedName>
    <definedName name="XRefPaste166Row" hidden="1">#REF!</definedName>
    <definedName name="XRefPaste167Row" hidden="1">#REF!</definedName>
    <definedName name="XRefPaste168Row" hidden="1">#REF!</definedName>
    <definedName name="XRefPaste16Row" hidden="1">#REF!</definedName>
    <definedName name="XRefPaste17" hidden="1">#REF!</definedName>
    <definedName name="XRefPaste170Row" hidden="1">#REF!</definedName>
    <definedName name="XRefPaste172" hidden="1">#REF!</definedName>
    <definedName name="XRefPaste172Row" hidden="1">#REF!</definedName>
    <definedName name="XRefPaste173Row" hidden="1">#REF!</definedName>
    <definedName name="XRefPaste174Row" hidden="1">#REF!</definedName>
    <definedName name="XRefPaste175Row" hidden="1">#REF!</definedName>
    <definedName name="XRefPaste176Row" hidden="1">#REF!</definedName>
    <definedName name="XRefPaste177Row" hidden="1">#REF!</definedName>
    <definedName name="XRefPaste178" hidden="1">#REF!</definedName>
    <definedName name="XRefPaste178Row" hidden="1">#REF!</definedName>
    <definedName name="XRefPaste179Row" hidden="1">#REF!</definedName>
    <definedName name="XRefPaste17Row" hidden="1">#REF!</definedName>
    <definedName name="XRefPaste18" hidden="1">#REF!</definedName>
    <definedName name="XRefPaste181Row" hidden="1">#REF!</definedName>
    <definedName name="XRefPaste182" hidden="1">#REF!</definedName>
    <definedName name="XRefPaste182Row" hidden="1">#REF!</definedName>
    <definedName name="XRefPaste183Row" hidden="1">#REF!</definedName>
    <definedName name="XRefPaste184Row" hidden="1">#REF!</definedName>
    <definedName name="XRefPaste185Row" hidden="1">#REF!</definedName>
    <definedName name="XRefPaste186Row" hidden="1">#REF!</definedName>
    <definedName name="XRefPaste187Row" hidden="1">#REF!</definedName>
    <definedName name="XRefPaste188Row" hidden="1">#REF!</definedName>
    <definedName name="XRefPaste189Row" hidden="1">#REF!</definedName>
    <definedName name="XRefPaste18Row" hidden="1">#REF!</definedName>
    <definedName name="XRefPaste19" hidden="1">#REF!</definedName>
    <definedName name="XRefPaste190Row" hidden="1">#REF!</definedName>
    <definedName name="XRefPaste191Row" hidden="1">#REF!</definedName>
    <definedName name="XRefPaste192Row" hidden="1">#REF!</definedName>
    <definedName name="XRefPaste193Row" hidden="1">#REF!</definedName>
    <definedName name="XRefPaste194Row" hidden="1">#REF!</definedName>
    <definedName name="XRefPaste195Row" hidden="1">#REF!</definedName>
    <definedName name="XRefPaste196Row" hidden="1">#REF!</definedName>
    <definedName name="XRefPaste197Row" hidden="1">#REF!</definedName>
    <definedName name="XRefPaste199Row" hidden="1">#REF!</definedName>
    <definedName name="XRefPaste19Row" hidden="1">#REF!</definedName>
    <definedName name="XRefPaste1Row" hidden="1">#REF!</definedName>
    <definedName name="XRefPaste2" hidden="1">#REF!</definedName>
    <definedName name="XRefPaste20" hidden="1">#REF!</definedName>
    <definedName name="XRefPaste200Row" hidden="1">#REF!</definedName>
    <definedName name="XRefPaste201" hidden="1">#REF!</definedName>
    <definedName name="XRefPaste201Row" hidden="1">#REF!</definedName>
    <definedName name="XRefPaste202Row" hidden="1">#REF!</definedName>
    <definedName name="XRefPaste203Row" hidden="1">#REF!</definedName>
    <definedName name="XRefPaste204Row" hidden="1">#REF!</definedName>
    <definedName name="XRefPaste205Row" hidden="1">#REF!</definedName>
    <definedName name="XRefPaste206Row" hidden="1">#REF!</definedName>
    <definedName name="XRefPaste207Row" hidden="1">#REF!</definedName>
    <definedName name="XRefPaste208Row" hidden="1">#REF!</definedName>
    <definedName name="XRefPaste209Row" hidden="1">#REF!</definedName>
    <definedName name="XRefPaste20Row" hidden="1">#REF!</definedName>
    <definedName name="XRefPaste21" hidden="1">#REF!</definedName>
    <definedName name="XRefPaste210Row" hidden="1">#REF!</definedName>
    <definedName name="XRefPaste211Row" hidden="1">#REF!</definedName>
    <definedName name="XRefPaste212" hidden="1">#REF!</definedName>
    <definedName name="XRefPaste212Row" hidden="1">#REF!</definedName>
    <definedName name="XRefPaste213Row" hidden="1">#REF!</definedName>
    <definedName name="XRefPaste214Row" hidden="1">#REF!</definedName>
    <definedName name="XRefPaste215Row" hidden="1">#REF!</definedName>
    <definedName name="XRefPaste216Row" hidden="1">#REF!</definedName>
    <definedName name="XRefPaste217Row" hidden="1">#REF!</definedName>
    <definedName name="XRefPaste218" hidden="1">#REF!</definedName>
    <definedName name="XRefPaste218Row" hidden="1">#REF!</definedName>
    <definedName name="XRefPaste219Row"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Row" hidden="1">#REF!</definedName>
    <definedName name="XRefPaste95" hidden="1">#REF!</definedName>
    <definedName name="XRefPaste95Row"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7</definedName>
    <definedName name="xs">#REF!</definedName>
    <definedName name="xsa" localSheetId="0" hidden="1">{#N/A,#N/A,FALSE,"LLAVE";#N/A,#N/A,FALSE,"EERR";#N/A,#N/A,FALSE,"ESP";#N/A,#N/A,FALSE,"EOAF";#N/A,#N/A,FALSE,"CASH";#N/A,#N/A,FALSE,"FINANZAS";#N/A,#N/A,FALSE,"DEUDA";#N/A,#N/A,FALSE,"INVERSION";#N/A,#N/A,FALSE,"PERSONAL"}</definedName>
    <definedName name="xsa" hidden="1">{#N/A,#N/A,FALSE,"LLAVE";#N/A,#N/A,FALSE,"EERR";#N/A,#N/A,FALSE,"ESP";#N/A,#N/A,FALSE,"EOAF";#N/A,#N/A,FALSE,"CASH";#N/A,#N/A,FALSE,"FINANZAS";#N/A,#N/A,FALSE,"DEUDA";#N/A,#N/A,FALSE,"INVERSION";#N/A,#N/A,FALSE,"PERSONAL"}</definedName>
    <definedName name="xsd">#N/A</definedName>
    <definedName name="XSSS" localSheetId="0" hidden="1">{"'REL CUSTODIF'!$B$1:$H$72"}</definedName>
    <definedName name="XSSS" hidden="1">{"'REL CUSTODIF'!$B$1:$H$72"}</definedName>
    <definedName name="xx" localSheetId="0" hidden="1">{"'Database'!$A$1:$F$130"}</definedName>
    <definedName name="xx" hidden="1">{"'Database'!$A$1:$F$130"}</definedName>
    <definedName name="xx_1" localSheetId="0" hidden="1">{"'Database'!$A$1:$F$130"}</definedName>
    <definedName name="xx_1" hidden="1">{"'Database'!$A$1:$F$130"}</definedName>
    <definedName name="xx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8">#N/A</definedName>
    <definedName name="xx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c">#N/A</definedName>
    <definedName name="xxd">#N/A</definedName>
    <definedName name="xxdxxx">#REF!</definedName>
    <definedName name="XXW" localSheetId="0" hidden="1">{#N/A,#N/A,FALSE,"SIM95"}</definedName>
    <definedName name="XXW" hidden="1">{#N/A,#N/A,FALSE,"SIM95"}</definedName>
    <definedName name="xxx"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xxx" hidden="1">{TRUE,TRUE,-1.25,-15.5,484.5,276.75,FALSE,TRUE,TRUE,TRUE,0,1,1,300,1,1.96296296296296,1.15384615384615,4,TRUE,TRUE,3,TRUE,1,FALSE,75,"Swvu.Print_Todo.","ACwvu.Print_Todo.",#N/A,FALSE,FALSE,0,0,0,0,2,"","",FALSE,FALSE,TRUE,FALSE,1,#N/A,2,10,"=R1C1:R636C40",FALSE,#N/A,#N/A,FALSE,FALSE,FALSE,9,300,300,FALSE,TRUE,TRUE,TRUE,TRUE}</definedName>
    <definedName name="XXX_1">#REF!</definedName>
    <definedName name="XXX_10">#REF!</definedName>
    <definedName name="XXX_12">#REF!</definedName>
    <definedName name="XXX_13">#REF!</definedName>
    <definedName name="XXX_14">#REF!</definedName>
    <definedName name="XXX_19">#N/A</definedName>
    <definedName name="XXX_2">#REF!</definedName>
    <definedName name="XXX_21">#N/A</definedName>
    <definedName name="XXX_22">#REF!</definedName>
    <definedName name="XXX_23">#N/A</definedName>
    <definedName name="XXX_24">#N/A</definedName>
    <definedName name="XXX_25">#N/A</definedName>
    <definedName name="XXX_26">#REF!</definedName>
    <definedName name="XXX_27">#N/A</definedName>
    <definedName name="XXX_28">#N/A</definedName>
    <definedName name="XXX_29">#N/A</definedName>
    <definedName name="XXX_3">#REF!</definedName>
    <definedName name="XXX_30">#REF!</definedName>
    <definedName name="XXX_31">#N/A</definedName>
    <definedName name="XXX_32">#REF!</definedName>
    <definedName name="XXX_33">#REF!</definedName>
    <definedName name="XXX_34">#REF!</definedName>
    <definedName name="XXX_35">#REF!</definedName>
    <definedName name="XXX_36">#REF!</definedName>
    <definedName name="XXX_37">#N/A</definedName>
    <definedName name="XXX_38">#REF!</definedName>
    <definedName name="XXX_39">#N/A</definedName>
    <definedName name="XXX_4">#REF!</definedName>
    <definedName name="XXX_40">#N/A</definedName>
    <definedName name="XXX_41">#N/A</definedName>
    <definedName name="XXX_42">#N/A</definedName>
    <definedName name="XXX_43">#N/A</definedName>
    <definedName name="XXX_44">#N/A</definedName>
    <definedName name="XXX_45">#N/A</definedName>
    <definedName name="XXX_46">#N/A</definedName>
    <definedName name="XXX_47">#N/A</definedName>
    <definedName name="XXX_48">#N/A</definedName>
    <definedName name="XXX_5">#REF!</definedName>
    <definedName name="XXX_51">#N/A</definedName>
    <definedName name="XXX_52">#N/A</definedName>
    <definedName name="XXX_53">#N/A</definedName>
    <definedName name="XXX_54">#N/A</definedName>
    <definedName name="XXX_55">#N/A</definedName>
    <definedName name="XXX_56">#N/A</definedName>
    <definedName name="XXX_57">#N/A</definedName>
    <definedName name="XXX_58">#N/A</definedName>
    <definedName name="XXX_59">#N/A</definedName>
    <definedName name="XXX_6">#REF!</definedName>
    <definedName name="XXX_60">#N/A</definedName>
    <definedName name="XXX_61">#N/A</definedName>
    <definedName name="XXX_62">#N/A</definedName>
    <definedName name="XXX_63">#N/A</definedName>
    <definedName name="XXX_64">#N/A</definedName>
    <definedName name="XXX_65">#N/A</definedName>
    <definedName name="XXX_66">#N/A</definedName>
    <definedName name="XXX_67">#N/A</definedName>
    <definedName name="XXX_68">#N/A</definedName>
    <definedName name="XXX_69">#N/A</definedName>
    <definedName name="XXX_7">#REF!</definedName>
    <definedName name="XXX_70">#N/A</definedName>
    <definedName name="XXX_71">#N/A</definedName>
    <definedName name="XXX_72">#N/A</definedName>
    <definedName name="XXX_8">#REF!</definedName>
    <definedName name="XXX_9">#REF!</definedName>
    <definedName name="XXX1">#REF!</definedName>
    <definedName name="xxx2"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xxx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xxxc">#N/A</definedName>
    <definedName name="xxxx"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localSheetId="0" hidden="1">{#N/A,#N/A,FALSE,"GERAL";#N/A,#N/A,FALSE,"012-96";#N/A,#N/A,FALSE,"018-96";#N/A,#N/A,FALSE,"027-96";#N/A,#N/A,FALSE,"059-96";#N/A,#N/A,FALSE,"076-96";#N/A,#N/A,FALSE,"019-97";#N/A,#N/A,FALSE,"021-97";#N/A,#N/A,FALSE,"022-97";#N/A,#N/A,FALSE,"028-97"}</definedName>
    <definedName name="XXXXX" hidden="1">{#N/A,#N/A,FALSE,"GERAL";#N/A,#N/A,FALSE,"012-96";#N/A,#N/A,FALSE,"018-96";#N/A,#N/A,FALSE,"027-96";#N/A,#N/A,FALSE,"059-96";#N/A,#N/A,FALSE,"076-96";#N/A,#N/A,FALSE,"019-97";#N/A,#N/A,FALSE,"021-97";#N/A,#N/A,FALSE,"022-97";#N/A,#N/A,FALSE,"028-97"}</definedName>
    <definedName name="xxxxxooooo" hidden="1">#REF!</definedName>
    <definedName name="xxxxxx" hidden="1">#REF!</definedName>
    <definedName name="xxxxxxx" hidden="1">#N/A</definedName>
    <definedName name="xxxxxxxx">#REF!</definedName>
    <definedName name="xxxxxxxxxx">#REF!</definedName>
    <definedName name="XXXXXXXXXXXX">#REF!</definedName>
    <definedName name="xxxxxxxxxxxxxx" localSheetId="0" hidden="1">{#N/A,#N/A,FALSE,"Plan1";#N/A,#N/A,FALSE,"Plan2"}</definedName>
    <definedName name="xxxxxxxxxxxxxx" hidden="1">{#N/A,#N/A,FALSE,"Plan1";#N/A,#N/A,FALSE,"Plan2"}</definedName>
    <definedName name="xxxxxxxxxxxxxxxx"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xxxxxxxxxxxxxxxx"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xxxxxxxxxxxxxxxx1" localSheetId="0" hidden="1">{#N/A,#N/A,FALSE,"ANEXO3 99 ERA";#N/A,#N/A,FALSE,"ANEXO3 99 UBÁ2";#N/A,#N/A,FALSE,"ANEXO3 99 DTU";#N/A,#N/A,FALSE,"ANEXO3 99 RDR";#N/A,#N/A,FALSE,"ANEXO3 99 UBÁ4";#N/A,#N/A,FALSE,"ANEXO3 99 UBÁ6"}</definedName>
    <definedName name="xxxxxxxxxxxxxxxx1" hidden="1">{#N/A,#N/A,FALSE,"ANEXO3 99 ERA";#N/A,#N/A,FALSE,"ANEXO3 99 UBÁ2";#N/A,#N/A,FALSE,"ANEXO3 99 DTU";#N/A,#N/A,FALSE,"ANEXO3 99 RDR";#N/A,#N/A,FALSE,"ANEXO3 99 UBÁ4";#N/A,#N/A,FALSE,"ANEXO3 99 UBÁ6"}</definedName>
    <definedName name="xxxxxxxxxxxxxxxxxxxxx" localSheetId="0" hidden="1">{#N/A,#N/A,FALSE,"NTI";#N/A,#N/A,FALSE,"Co 04 - Pipeline Corp";#N/A,#N/A,FALSE,"Gasdel Pipeline";#N/A,#N/A,FALSE,"Producers Service Inc";#N/A,#N/A,FALSE,"HGC Inc";#N/A,#N/A,FALSE,"HIPS Inc"}</definedName>
    <definedName name="xxxxxxxxxxxxxxxxxxxxx" hidden="1">{#N/A,#N/A,FALSE,"NTI";#N/A,#N/A,FALSE,"Co 04 - Pipeline Corp";#N/A,#N/A,FALSE,"Gasdel Pipeline";#N/A,#N/A,FALSE,"Producers Service Inc";#N/A,#N/A,FALSE,"HGC Inc";#N/A,#N/A,FALSE,"HIPS Inc"}</definedName>
    <definedName name="xxxxxxxxxxxxxxxxxxxxxxxxxx" localSheetId="0" hidden="1">{#N/A,#N/A,FALSE,"NAI";#N/A,#N/A,FALSE,"NAI Eliminations";#N/A,#N/A,FALSE,"Ardmore";#N/A,#N/A,FALSE,"NPM Inc";#N/A,#N/A,FALSE,"Co 45 - Royalty Corp";#N/A,#N/A,FALSE,"Samedan Eliminations (10-49)"}</definedName>
    <definedName name="xxxxxxxxxxxxxxxxxxxxxxxxxx" hidden="1">{#N/A,#N/A,FALSE,"NAI";#N/A,#N/A,FALSE,"NAI Eliminations";#N/A,#N/A,FALSE,"Ardmore";#N/A,#N/A,FALSE,"NPM Inc";#N/A,#N/A,FALSE,"Co 45 - Royalty Corp";#N/A,#N/A,FALSE,"Samedan Eliminations (10-49)"}</definedName>
    <definedName name="xxy" localSheetId="0" hidden="1">{#N/A,#N/A,FALSE,"FFCXOUT3"}</definedName>
    <definedName name="xxy" hidden="1">{#N/A,#N/A,FALSE,"FFCXOUT3"}</definedName>
    <definedName name="XY" hidden="1">#REF!</definedName>
    <definedName name="xyz" localSheetId="0" hidden="1">{#N/A,#N/A,FALSE,"TBS"}</definedName>
    <definedName name="xyz" hidden="1">{#N/A,#N/A,FALSE,"TBS"}</definedName>
    <definedName name="xz"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xz"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xzzx" localSheetId="0" hidden="1">{"miles",#N/A,FALSE,"LUCROS E PERDAS (US$ 000)";"hl",#N/A,FALSE,"LUCROS E PERDAS (US$ 000)"}</definedName>
    <definedName name="xzzx" hidden="1">{"miles",#N/A,FALSE,"LUCROS E PERDAS (US$ 000)";"hl",#N/A,FALSE,"LUCROS E PERDAS (US$ 000)"}</definedName>
    <definedName name="y" localSheetId="0" hidden="1">{#N/A,#N/A,FALSE,"PCOL"}</definedName>
    <definedName name="y" hidden="1">{#N/A,#N/A,FALSE,"PCOL"}</definedName>
    <definedName name="Y_D">#REF!</definedName>
    <definedName name="YCXGFJDX" hidden="1">#REF!</definedName>
    <definedName name="yety">#REF!</definedName>
    <definedName name="ygu" localSheetId="0"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ygu"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ygut">#REF!</definedName>
    <definedName name="ygv" localSheetId="0" hidden="1">{#N/A,#N/A,FALSE,"PCOL"}</definedName>
    <definedName name="ygv" hidden="1">{#N/A,#N/A,FALSE,"PCOL"}</definedName>
    <definedName name="yhg" hidden="1">2</definedName>
    <definedName name="yi">#REF!</definedName>
    <definedName name="YIUYI" localSheetId="0" hidden="1">{"FASB1",#N/A,FALSE,"115199";"FASB2",#N/A,FALSE,"115299";"FASB3",#N/A,FALSE,"115399";"FASB4",#N/A,FALSE,"115499";"FASB5",#N/A,FALSE,"115599"}</definedName>
    <definedName name="YIUYI" hidden="1">{"FASB1",#N/A,FALSE,"115199";"FASB2",#N/A,FALSE,"115299";"FASB3",#N/A,FALSE,"115399";"FASB4",#N/A,FALSE,"115499";"FASB5",#N/A,FALSE,"115599"}</definedName>
    <definedName name="YJJYJ" localSheetId="0" hidden="1">{#N/A,#N/A,TRUE,"BD 97";#N/A,#N/A,TRUE,"IR E CS 1997";#N/A,#N/A,TRUE,"CONTINGÊNCIAS";#N/A,#N/A,TRUE,"AD_EX_97";#N/A,#N/A,TRUE,"PR ND";#N/A,#N/A,TRUE,"8191";#N/A,#N/A,TRUE,"8383";#N/A,#N/A,TRUE,"MP 1024"}</definedName>
    <definedName name="YJJYJ" hidden="1">{#N/A,#N/A,TRUE,"BD 97";#N/A,#N/A,TRUE,"IR E CS 1997";#N/A,#N/A,TRUE,"CONTINGÊNCIAS";#N/A,#N/A,TRUE,"AD_EX_97";#N/A,#N/A,TRUE,"PR ND";#N/A,#N/A,TRUE,"8191";#N/A,#N/A,TRUE,"8383";#N/A,#N/A,TRUE,"MP 1024"}</definedName>
    <definedName name="YO" localSheetId="0" hidden="1">{"'Quadro'!$A$4:$BG$78"}</definedName>
    <definedName name="YO" hidden="1">{"'Quadro'!$A$4:$BG$78"}</definedName>
    <definedName name="yr" localSheetId="0" hidden="1">{"MATRIZES",#N/A,FALSE,"Obras"}</definedName>
    <definedName name="yr" hidden="1">{"MATRIZES",#N/A,FALSE,"Obras"}</definedName>
    <definedName name="yreyre">#REF!</definedName>
    <definedName name="yreyter" localSheetId="0" hidden="1">{"bs",#N/A,FALSE,"Consolidado";"cf",#N/A,FALSE,"Consolidado";"pl_hl",#N/A,FALSE,"Consolidado";"pl_us",#N/A,FALSE,"Consolidado";"Prem1",#N/A,FALSE,"Consolidado"}</definedName>
    <definedName name="yreyter" hidden="1">{"bs",#N/A,FALSE,"Consolidado";"cf",#N/A,FALSE,"Consolidado";"pl_hl",#N/A,FALSE,"Consolidado";"pl_us",#N/A,FALSE,"Consolidado";"Prem1",#N/A,FALSE,"Consolidado"}</definedName>
    <definedName name="yrjs">#REF!</definedName>
    <definedName name="YRTYEY" hidden="1">#REF!</definedName>
    <definedName name="YRYFHFG" hidden="1">#REF!</definedName>
    <definedName name="ysj">#REF!</definedName>
    <definedName name="yt"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yt"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ytretre" localSheetId="0" hidden="1">{"FASB1",#N/A,FALSE,"115199";"FASB2",#N/A,FALSE,"115299";"FASB3",#N/A,FALSE,"115399";"FASB4",#N/A,FALSE,"115499";"FASB5",#N/A,FALSE,"115599"}</definedName>
    <definedName name="ytretre" hidden="1">{"FASB1",#N/A,FALSE,"115199";"FASB2",#N/A,FALSE,"115299";"FASB3",#N/A,FALSE,"115399";"FASB4",#N/A,FALSE,"115499";"FASB5",#N/A,FALSE,"115599"}</definedName>
    <definedName name="YTRR" hidden="1">#REF!</definedName>
    <definedName name="yu">#REF!</definedName>
    <definedName name="yue" localSheetId="0" hidden="1">{#N/A,#N/A,FALSE,"magsep2";#N/A,#N/A,FALSE,"¾"" X ½""";#N/A,#N/A,FALSE,"½"" X ¼""";#N/A,#N/A,FALSE,"¼"" X 8 Mesh";#N/A,#N/A,FALSE,"8 X 14 Mesh"}</definedName>
    <definedName name="yue" hidden="1">{#N/A,#N/A,FALSE,"magsep2";#N/A,#N/A,FALSE,"¾"" X ½""";#N/A,#N/A,FALSE,"½"" X ¼""";#N/A,#N/A,FALSE,"¼"" X 8 Mesh";#N/A,#N/A,FALSE,"8 X 14 Mesh"}</definedName>
    <definedName name="yui"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yu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yuk">#REF!</definedName>
    <definedName name="yury" localSheetId="0" hidden="1">{"p1TOC",#N/A,FALSE,"DCF_Summary";"p23summary",#N/A,FALSE,"DCF_Summary";"p4contact",#N/A,FALSE,"Contact Lake";"p5kumtor",#N/A,FALSE,"Kumtor";#N/A,#N/A,FALSE,"CCAU_NAV";"p8compdata",#N/A,FALSE,"Gold_Comps";#N/A,#N/A,FALSE,"Comp_Valuation"}</definedName>
    <definedName name="yury" hidden="1">{"p1TOC",#N/A,FALSE,"DCF_Summary";"p23summary",#N/A,FALSE,"DCF_Summary";"p4contact",#N/A,FALSE,"Contact Lake";"p5kumtor",#N/A,FALSE,"Kumtor";#N/A,#N/A,FALSE,"CCAU_NAV";"p8compdata",#N/A,FALSE,"Gold_Comps";#N/A,#N/A,FALSE,"Comp_Valuation"}</definedName>
    <definedName name="yute">#REF!</definedName>
    <definedName name="yuts">#REF!</definedName>
    <definedName name="YUYUIT" localSheetId="0" hidden="1">{#N/A,#N/A,FALSE,"RESUMO_VI";#N/A,#N/A,FALSE,"VI";#N/A,#N/A,FALSE,"INV_VI";#N/A,#N/A,FALSE,"RESUMO_ESTR";#N/A,#N/A,FALSE,"PESSOAL";#N/A,#N/A,FALSE,"EQUIPAM"}</definedName>
    <definedName name="YUYUIT" hidden="1">{#N/A,#N/A,FALSE,"RESUMO_VI";#N/A,#N/A,FALSE,"VI";#N/A,#N/A,FALSE,"INV_VI";#N/A,#N/A,FALSE,"RESUMO_ESTR";#N/A,#N/A,FALSE,"PESSOAL";#N/A,#N/A,FALSE,"EQUIPAM"}</definedName>
    <definedName name="YUYUYU" localSheetId="0" hidden="1">{"FASB1",#N/A,FALSE,"115199";"FASB2",#N/A,FALSE,"115299";"FASB3",#N/A,FALSE,"115399";"FASB4",#N/A,FALSE,"115499";"FASB5",#N/A,FALSE,"115599"}</definedName>
    <definedName name="YUYUYU" hidden="1">{"FASB1",#N/A,FALSE,"115199";"FASB2",#N/A,FALSE,"115299";"FASB3",#N/A,FALSE,"115399";"FASB4",#N/A,FALSE,"115499";"FASB5",#N/A,FALSE,"115599"}</definedName>
    <definedName name="yy" localSheetId="0" hidden="1">{#N/A,#N/A,TRUE,"Serviços"}</definedName>
    <definedName name="yy" hidden="1">{#N/A,#N/A,TRUE,"Serviços"}</definedName>
    <definedName name="YYUY" localSheetId="0" hidden="1">{"FASB1",#N/A,FALSE,"115199";"FASB2",#N/A,FALSE,"115299";"FASB3",#N/A,FALSE,"115399";"FASB4",#N/A,FALSE,"115499";"FASB5",#N/A,FALSE,"115599"}</definedName>
    <definedName name="YYUY" hidden="1">{"FASB1",#N/A,FALSE,"115199";"FASB2",#N/A,FALSE,"115299";"FASB3",#N/A,FALSE,"115399";"FASB4",#N/A,FALSE,"115499";"FASB5",#N/A,FALSE,"115599"}</definedName>
    <definedName name="YYY">#REF!</definedName>
    <definedName name="yyyy" localSheetId="0" hidden="1">{#N/A,#N/A,FALSE,"Aging Summary";#N/A,#N/A,FALSE,"Ratio Analysis";#N/A,#N/A,FALSE,"Test 120 Day Accts";#N/A,#N/A,FALSE,"Tickmarks"}</definedName>
    <definedName name="yyyy" hidden="1">{#N/A,#N/A,FALSE,"Aging Summary";#N/A,#N/A,FALSE,"Ratio Analysis";#N/A,#N/A,FALSE,"Test 120 Day Accts";#N/A,#N/A,FALSE,"Tickmarks"}</definedName>
    <definedName name="yyyyy" localSheetId="0" hidden="1">{"Fecha_Outubro",#N/A,FALSE,"FECHAMENTO-2002 ";"Defer_Outubro",#N/A,FALSE,"DIFERIDO";"Pis_Outubro",#N/A,FALSE,"PIS COFINS";"Iss_Outubro",#N/A,FALSE,"ISS"}</definedName>
    <definedName name="yyyyy" hidden="1">{"Fecha_Outubro",#N/A,FALSE,"FECHAMENTO-2002 ";"Defer_Outubro",#N/A,FALSE,"DIFERIDO";"Pis_Outubro",#N/A,FALSE,"PIS COFINS";"Iss_Outubro",#N/A,FALSE,"ISS"}</definedName>
    <definedName name="yyyyyy" localSheetId="0" hidden="1">{"Fecha_Setembro",#N/A,FALSE,"FECHAMENTO-2002 ";"Defer_Setembro",#N/A,FALSE,"DIFERIDO";"Pis_Setembro",#N/A,FALSE,"PIS COFINS";"Iss_Setembro",#N/A,FALSE,"ISS"}</definedName>
    <definedName name="yyyyyy" hidden="1">{"Fecha_Setembro",#N/A,FALSE,"FECHAMENTO-2002 ";"Defer_Setembro",#N/A,FALSE,"DIFERIDO";"Pis_Setembro",#N/A,FALSE,"PIS COFINS";"Iss_Setembro",#N/A,FALSE,"ISS"}</definedName>
    <definedName name="yyyyyyy" localSheetId="0" hidden="1">{#N/A,#N/A,FALSE,"HONORÁRIOS"}</definedName>
    <definedName name="yyyyyyy" hidden="1">{#N/A,#N/A,FALSE,"HONORÁRIOS"}</definedName>
    <definedName name="yyyyyyyy" localSheetId="0" hidden="1">{"Fecha_Dezembro",#N/A,FALSE,"FECHAMENTO-2002 ";"Defer_Dezermbro",#N/A,FALSE,"DIFERIDO";"Pis_Dezembro",#N/A,FALSE,"PIS COFINS";"Iss_Dezembro",#N/A,FALSE,"ISS"}</definedName>
    <definedName name="yyyyyyyy" hidden="1">{"Fecha_Dezembro",#N/A,FALSE,"FECHAMENTO-2002 ";"Defer_Dezermbro",#N/A,FALSE,"DIFERIDO";"Pis_Dezembro",#N/A,FALSE,"PIS COFINS";"Iss_Dezembro",#N/A,FALSE,"ISS"}</definedName>
    <definedName name="yyyyyyyyyyyyyyyyy" localSheetId="0" hidden="1">{"'DETAILS'!$A$5:$DP$44","'DETAILS'!$A$5:$DP$45"}</definedName>
    <definedName name="yyyyyyyyyyyyyyyyy" hidden="1">{"'DETAILS'!$A$5:$DP$44","'DETAILS'!$A$5:$DP$45"}</definedName>
    <definedName name="yyyyyyyyyyyyyyyyyyy" localSheetId="0" hidden="1">{"Fecha_Dezembro",#N/A,FALSE,"FECHAMENTO-2002 ";"Defer_Dezermbro",#N/A,FALSE,"DIFERIDO";"Pis_Dezembro",#N/A,FALSE,"PIS COFINS";"Iss_Dezembro",#N/A,FALSE,"ISS"}</definedName>
    <definedName name="yyyyyyyyyyyyyyyyyyy" hidden="1">{"Fecha_Dezembro",#N/A,FALSE,"FECHAMENTO-2002 ";"Defer_Dezermbro",#N/A,FALSE,"DIFERIDO";"Pis_Dezembro",#N/A,FALSE,"PIS COFINS";"Iss_Dezembro",#N/A,FALSE,"ISS"}</definedName>
    <definedName name="YYZ" localSheetId="0" hidden="1">{#N/A,#N/A,FALSE,"SIM95"}</definedName>
    <definedName name="YYZ" hidden="1">{#N/A,#N/A,FALSE,"SIM95"}</definedName>
    <definedName name="z" hidden="1">#REF!</definedName>
    <definedName name="z\" hidden="1">#REF!</definedName>
    <definedName name="Z_00E9FB25_752C_11D1_95EF_0000E8CF5EB3_.wvu.Cols" hidden="1">#REF!</definedName>
    <definedName name="Z_00E9FB26_752C_11D1_95EF_0000E8CF5EB3_.wvu.Cols" hidden="1">#REF!</definedName>
    <definedName name="Z_00E9FB27_752C_11D1_95EF_0000E8CF5EB3_.wvu.Cols" hidden="1">#REF!</definedName>
    <definedName name="Z_00E9FB28_752C_11D1_95EF_0000E8CF5EB3_.wvu.Cols" hidden="1">#REF!</definedName>
    <definedName name="Z_00E9FB29_752C_11D1_95EF_0000E8CF5EB3_.wvu.Cols" hidden="1">#REF!</definedName>
    <definedName name="Z_00E9FB2A_752C_11D1_95EF_0000E8CF5EB3_.wvu.Cols" hidden="1">#REF!</definedName>
    <definedName name="Z_0226D2AF_D2B4_11D1_90EF_0000E8CF30B3_.wvu.Cols" hidden="1">#REF!</definedName>
    <definedName name="Z_0226D2B0_D2B4_11D1_90EF_0000E8CF30B3_.wvu.Cols" hidden="1">#REF!</definedName>
    <definedName name="Z_022B7420_7F94_427F_B370_84030F9B3342_.wvu.FilterData" hidden="1">#REF!</definedName>
    <definedName name="Z_026CD6D7_F7CA_4BE8_B625_9A1778CFA739_.wvu.FilterData" hidden="1">#REF!</definedName>
    <definedName name="Z_026CD6D7_F7CA_4BE8_B625_9A1778CFA739_.wvu.PrintArea" hidden="1">#REF!</definedName>
    <definedName name="Z_026CD6D7_F7CA_4BE8_B625_9A1778CFA739_.wvu.PrintTitles" hidden="1">#REF!</definedName>
    <definedName name="Z_04BC043C_175B_412D_8093_6F29CD74FBAE_.wvu.FilterData" hidden="1">#REF!</definedName>
    <definedName name="Z_05670E35_1347_49D9_AD91_AA9A31A4EF61_.wvu.FilterData" hidden="1">#REF!</definedName>
    <definedName name="Z_05670E35_1347_49D9_AD91_AA9A31A4EF61_.wvu.PrintArea" hidden="1">#REF!</definedName>
    <definedName name="Z_05670E35_1347_49D9_AD91_AA9A31A4EF61_.wvu.PrintTitles" hidden="1">#REF!</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890F28A_A8C8_451C_A3E6_C3AFDD239B64_.wvu.FilterData" hidden="1">#REF!</definedName>
    <definedName name="Z_0890F28A_A8C8_451C_A3E6_C3AFDD239B64_.wvu.PrintArea" hidden="1">#REF!</definedName>
    <definedName name="Z_0890F28A_A8C8_451C_A3E6_C3AFDD239B64_.wvu.PrintTitles" hidden="1">#REF!</definedName>
    <definedName name="Z_08D00FEF_D43A_11D1_90EF_0000E8CF30B3_.wvu.Cols" hidden="1">#REF!</definedName>
    <definedName name="Z_08D00FF0_D43A_11D1_90EF_0000E8CF30B3_.wvu.Cols" hidden="1">#REF!</definedName>
    <definedName name="Z_094CCD8D_DF24_11D1_90EF_0000E8CF30B3_.wvu.Cols" hidden="1">#REF!</definedName>
    <definedName name="Z_094CCD8F_DF24_11D1_90EF_0000E8CF30B3_.wvu.Cols" hidden="1">#REF!</definedName>
    <definedName name="Z_0A4C2D72_EA87_11DA_B6F6_00609720E0A1_.wvu.FilterData" hidden="1">#REF!</definedName>
    <definedName name="Z_0A4C2D72_EA87_11DA_B6F6_00609720E0A1_.wvu.PrintArea" hidden="1">#REF!</definedName>
    <definedName name="Z_0A4C2D72_EA87_11DA_B6F6_00609720E0A1_.wvu.PrintTitles" hidden="1">#REF!</definedName>
    <definedName name="Z_0A4C2D73_EA87_11DA_B6F6_00609720E0A1_.wvu.FilterData" hidden="1">#REF!</definedName>
    <definedName name="Z_0A4C2D73_EA87_11DA_B6F6_00609720E0A1_.wvu.PrintArea" hidden="1">#REF!</definedName>
    <definedName name="Z_0A4C2D73_EA87_11DA_B6F6_00609720E0A1_.wvu.PrintTitles" hidden="1">#REF!</definedName>
    <definedName name="Z_0A4C2D74_EA87_11DA_B6F6_00609720E0A1_.wvu.FilterData" hidden="1">#REF!</definedName>
    <definedName name="Z_0A4C2D74_EA87_11DA_B6F6_00609720E0A1_.wvu.PrintArea" hidden="1">#REF!</definedName>
    <definedName name="Z_0A4C2D74_EA87_11DA_B6F6_00609720E0A1_.wvu.PrintTitles" hidden="1">#REF!</definedName>
    <definedName name="Z_0A4C2D75_EA87_11DA_B6F6_00609720E0A1_.wvu.FilterData" hidden="1">#REF!</definedName>
    <definedName name="Z_0A4C2D75_EA87_11DA_B6F6_00609720E0A1_.wvu.PrintArea" hidden="1">#REF!</definedName>
    <definedName name="Z_0A4C2D75_EA87_11DA_B6F6_00609720E0A1_.wvu.PrintTitles" hidden="1">#REF!</definedName>
    <definedName name="Z_0A4C2D76_EA87_11DA_B6F6_00609720E0A1_.wvu.FilterData" hidden="1">#REF!</definedName>
    <definedName name="Z_0A4C2D76_EA87_11DA_B6F6_00609720E0A1_.wvu.PrintArea" hidden="1">#REF!</definedName>
    <definedName name="Z_0A4C2D76_EA87_11DA_B6F6_00609720E0A1_.wvu.PrintTitles" hidden="1">#REF!</definedName>
    <definedName name="Z_0B1003A7_69DB_4D5B_966D_57B9E8AF76FB_.wvu.FilterData" hidden="1">#REF!</definedName>
    <definedName name="Z_0B113C9C_A1A9_11D3_A311_0008C739212F_.wvu.PrintAre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E0DE1F8_394A_4093_8E74_B2A631A3A88C_.wvu.FilterData" hidden="1">#REF!</definedName>
    <definedName name="Z_0E0DE1F8_394A_4093_8E74_B2A631A3A88C_.wvu.PrintArea" hidden="1">#REF!</definedName>
    <definedName name="Z_0E0DE1F8_394A_4093_8E74_B2A631A3A88C_.wvu.PrintTitles"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 localSheetId="0" hidden="1">{#N/A,#N/A,FALSE,"MO (2)"}</definedName>
    <definedName name="z_1" hidden="1">{#N/A,#N/A,FALSE,"MO (2)"}</definedName>
    <definedName name="Z_110A0651_47C7_408E_B3BF_0C80D30B95FC_.wvu.FilterData" hidden="1">#REF!</definedName>
    <definedName name="Z_1194CCEB_BE3A_11D1_95F0_0000E8CF5EB3_.wvu.Cols" hidden="1">#REF!,#REF!,#REF!</definedName>
    <definedName name="Z_1194CCEC_BE3A_11D1_95F0_0000E8CF5EB3_.wvu.Cols" hidden="1">#REF!,#REF!,#REF!</definedName>
    <definedName name="Z_1194CD1A_BE3A_11D1_95F0_0000E8CF5EB3_.wvu.Cols" hidden="1">#REF!,#REF!,#REF!</definedName>
    <definedName name="Z_1194CD1B_BE3A_11D1_95F0_0000E8CF5EB3_.wvu.Cols" hidden="1">#REF!,#REF!,#REF!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6D92FF_DFCA_47DC_9CF6_0D07F916365B_.wvu.Cols" hidden="1">#REF!,#REF!,#REF!,#REF!</definedName>
    <definedName name="Z_146D92FF_DFCA_47DC_9CF6_0D07F916365B_.wvu.FilterData" hidden="1">#REF!</definedName>
    <definedName name="Z_14D375AC_5615_46DE_8EE3_95915B2A8B54_.wvu.FilterData" hidden="1">#REF!</definedName>
    <definedName name="Z_15B5DC78_B02F_4AC6_8572_015040A55619_.wvu.FilterData" hidden="1">#REF!</definedName>
    <definedName name="Z_16209B87_DA8B_11D1_95F0_0000E8CF5EB3_.wvu.Cols" hidden="1">#REF!</definedName>
    <definedName name="Z_16209B88_DA8B_11D1_95F0_0000E8CF5EB3_.wvu.Cols" hidden="1">#REF!</definedName>
    <definedName name="Z_166D6F0F_4D44_46E7_8C36_48FD4848B5AA_.wvu.FilterData" hidden="1">#REF!</definedName>
    <definedName name="Z_16C1858A_C3EA_11D1_95F0_0000E8CF5EB3_.wvu.Cols" hidden="1">#REF!,#REF!,#REF!</definedName>
    <definedName name="Z_16C1858B_C3EA_11D1_95F0_0000E8CF5EB3_.wvu.Cols" hidden="1">#REF!,#REF!,#REF!</definedName>
    <definedName name="Z_16FAB836_2255_4D4C_90E4_6B46255F3759_.wvu.FilterData" hidden="1">#REF!</definedName>
    <definedName name="Z_18C710ED_70CF_48D0_92F5_038A88335068_.wvu.FilterData" hidden="1">#REF!</definedName>
    <definedName name="Z_18C710ED_70CF_48D0_92F5_038A88335068_.wvu.PrintArea" hidden="1">#REF!</definedName>
    <definedName name="Z_18C710ED_70CF_48D0_92F5_038A88335068_.wvu.PrintTitles" hidden="1">#REF!</definedName>
    <definedName name="Z_1985B260_DC01_11D8_A672_000102451E3B_.wvu.PrintArea" hidden="1">#REF!</definedName>
    <definedName name="Z_1985B260_DC01_11D8_A672_000102451E3B_.wvu.PrintTitles" hidden="1">#REF!</definedName>
    <definedName name="Z_1985B260_DC01_11D8_A672_000102451E3B_.wvu.Rows" hidden="1">#REF!,#REF!,#REF!,#REF!,#REF!,#REF!,#REF!,#REF!,#REF!,#REF!,#REF!,#REF!,#REF!,#REF!,#REF!,#REF!,#REF!,#REF!,#REF!,#REF!,#REF!,#REF!,#REF!,#REF!,#REF!,#REF!,#REF!</definedName>
    <definedName name="Z_198D391C_95CB_49F5_8924_5FEA3CE5C98A_.wvu.FilterData" hidden="1">#REF!</definedName>
    <definedName name="Z_1AE43106_6FD3_11D1_95EF_0000E8CF5EB3_.wvu.Cols" hidden="1">#REF!</definedName>
    <definedName name="Z_1AE43107_6FD3_11D1_95EF_0000E8CF5EB3_.wvu.Cols" hidden="1">#REF!</definedName>
    <definedName name="Z_1AE43108_6FD3_11D1_95EF_0000E8CF5EB3_.wvu.Cols" hidden="1">#REF!</definedName>
    <definedName name="Z_1AE43109_6FD3_11D1_95EF_0000E8CF5EB3_.wvu.Cols" hidden="1">#REF!</definedName>
    <definedName name="Z_1AE4310A_6FD3_11D1_95EF_0000E8CF5EB3_.wvu.Cols" hidden="1">#REF!</definedName>
    <definedName name="Z_1AE4310B_6FD3_11D1_95EF_0000E8CF5EB3_.wvu.Cols" hidden="1">#REF!</definedName>
    <definedName name="Z_1C03E4A5_0E99_11D5_896C_00008646D7BA_.wvu.Rows"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1FA1B411_C91E_11D8_9DB6_005004ACA56B_.wvu.PrintArea" hidden="1">#REF!</definedName>
    <definedName name="Z_1FA1B411_C91E_11D8_9DB6_005004ACA56B_.wvu.PrintTitles" hidden="1">#REF!</definedName>
    <definedName name="Z_1FA1B411_C91E_11D8_9DB6_005004ACA56B_.wvu.Rows" hidden="1">#REF!,#REF!,#REF!,#REF!,#REF!,#REF!,#REF!,#REF!,#REF!,#REF!,#REF!,#REF!,#REF!,#REF!,#REF!,#REF!,#REF!,#REF!,#REF!,#REF!,#REF!,#REF!,#REF!,#REF!,#REF!,#REF!,#REF!</definedName>
    <definedName name="Z_204280AB_6F29_4C38_B953_40E78BD846F8_.wvu.Cols" hidden="1">#REF!,#REF!,#REF!</definedName>
    <definedName name="Z_204280AB_6F29_4C38_B953_40E78BD846F8_.wvu.FilterData" hidden="1">#REF!</definedName>
    <definedName name="Z_204280AB_6F29_4C38_B953_40E78BD846F8_.wvu.PrintArea" hidden="1">#REF!</definedName>
    <definedName name="Z_204280AB_6F29_4C38_B953_40E78BD846F8_.wvu.PrintTitles"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7981C1_131D_11D1_9F3C_000021A79766_.wvu.Cols" hidden="1">#REF!,#REF!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8310E63_1BED_43E8_9C48_B639BCAB51F1_.wvu.PrintArea" hidden="1">#REF!</definedName>
    <definedName name="Z_28310E63_1BED_43E8_9C48_B639BCAB51F1_.wvu.PrintTitles" hidden="1">#REF!</definedName>
    <definedName name="Z_28310E63_1BED_43E8_9C48_B639BCAB51F1_.wvu.Rows" hidden="1">#REF!,#REF!,#REF!,#REF!,#REF!,#REF!,#REF!,#REF!,#REF!,#REF!,#REF!,#REF!,#REF!,#REF!,#REF!,#REF!,#REF!,#REF!,#REF!,#REF!,#REF!,#REF!,#REF!,#REF!,#REF!,#REF!,#REF!</definedName>
    <definedName name="Z_28558E5F_DE84_11D1_90EF_0000E8CF30B3_.wvu.Cols" hidden="1">#REF!</definedName>
    <definedName name="Z_28558E61_DE84_11D1_90EF_0000E8CF30B3_.wvu.Cols" hidden="1">#REF!</definedName>
    <definedName name="Z_299BE965_B904_49FA_A79D_B9538F94936F_.wvu.FilterData" hidden="1">#REF!</definedName>
    <definedName name="Z_29D37CE9_76D1_4D09_99A0_55ABA6929929_.wvu.FilterData" hidden="1">#REF!</definedName>
    <definedName name="Z_2B5320B8_08D6_11D6_961F_004033E113A7_.wvu.Cols" hidden="1">#REF!</definedName>
    <definedName name="Z_2BA5AE37_867C_11D1_95EF_0000E8CF5EB3_.wvu.Cols" hidden="1">#REF!</definedName>
    <definedName name="Z_2BA5AE38_867C_11D1_95EF_0000E8CF5EB3_.wvu.Cols" hidden="1">#REF!</definedName>
    <definedName name="Z_2BA5AE39_867C_11D1_95EF_0000E8CF5EB3_.wvu.Cols" hidden="1">#REF!</definedName>
    <definedName name="Z_2BA5AE3A_867C_11D1_95EF_0000E8CF5EB3_.wvu.Cols" hidden="1">#REF!</definedName>
    <definedName name="Z_2BA5AE3B_867C_11D1_95EF_0000E8CF5EB3_.wvu.Cols" hidden="1">#REF!</definedName>
    <definedName name="Z_2BA5AE3C_867C_11D1_95EF_0000E8CF5EB3_.wvu.Cols"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E234CCD_CD53_11D1_95F0_0000E8CF5EB3_.wvu.Cols" hidden="1">#REF!,#REF!</definedName>
    <definedName name="Z_2E234CCE_CD53_11D1_95F0_0000E8CF5EB3_.wvu.Cols" hidden="1">#REF!,#REF!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6EB8841_7874_11D1_95EF_0000E8CF5EB3_.wvu.Cols" hidden="1">#REF!</definedName>
    <definedName name="Z_36EB8842_7874_11D1_95EF_0000E8CF5EB3_.wvu.Cols" hidden="1">#REF!</definedName>
    <definedName name="Z_36EB8843_7874_11D1_95EF_0000E8CF5EB3_.wvu.Cols" hidden="1">#REF!</definedName>
    <definedName name="Z_36EB8844_7874_11D1_95EF_0000E8CF5EB3_.wvu.Cols" hidden="1">#REF!</definedName>
    <definedName name="Z_36EB8845_7874_11D1_95EF_0000E8CF5EB3_.wvu.Cols" hidden="1">#REF!</definedName>
    <definedName name="Z_36EB8846_7874_11D1_95EF_0000E8CF5EB3_.wvu.Cols" hidden="1">#REF!</definedName>
    <definedName name="Z_37611AA0_E86A_42C8_8705_108B25E060A1_.wvu.FilterData" hidden="1">#REF!</definedName>
    <definedName name="Z_378D82E8_FE69_4712_AE73_9D578C4190DE_.wvu.FilterData" hidden="1">#REF!</definedName>
    <definedName name="Z_378D82E8_FE69_4712_AE73_9D578C4190DE_.wvu.PrintArea" hidden="1">#REF!</definedName>
    <definedName name="Z_378D82E8_FE69_4712_AE73_9D578C4190DE_.wvu.PrintTitles" hidden="1">#REF!</definedName>
    <definedName name="Z_381FCF61_DF95_4756_B103_A1118DFFDE02_.wvu.FilterData" hidden="1">#REF!</definedName>
    <definedName name="Z_381FCF61_DF95_4756_B103_A1118DFFDE02_.wvu.PrintArea" hidden="1">#REF!</definedName>
    <definedName name="Z_381FCF61_DF95_4756_B103_A1118DFFDE02_.wvu.PrintTitles" hidden="1">#REF!</definedName>
    <definedName name="Z_384F6556_CF6C_11D1_90EF_0000E8CF30B3_.wvu.Cols" hidden="1">#REF!,#REF!</definedName>
    <definedName name="Z_384F6557_CF6C_11D1_90EF_0000E8CF30B3_.wvu.Cols" hidden="1">#REF!,#REF!</definedName>
    <definedName name="Z_38FE6CED_4C19_4332_9788_ACC902B20A46_.wvu.FilterData" hidden="1">#REF!</definedName>
    <definedName name="Z_394E75CB_4F7F_4C88_A08F_29E48E587341_.wvu.FilterData" hidden="1">#REF!</definedName>
    <definedName name="Z_3A8BECB3_81B4_11D1_95EF_0000E8CF5EB3_.wvu.Cols" hidden="1">#REF!</definedName>
    <definedName name="Z_3A8BECB4_81B4_11D1_95EF_0000E8CF5EB3_.wvu.Cols" hidden="1">#REF!</definedName>
    <definedName name="Z_3A8BECB5_81B4_11D1_95EF_0000E8CF5EB3_.wvu.Cols" hidden="1">#REF!</definedName>
    <definedName name="Z_3A8BECB6_81B4_11D1_95EF_0000E8CF5EB3_.wvu.Cols" hidden="1">#REF!</definedName>
    <definedName name="Z_3A8BECB7_81B4_11D1_95EF_0000E8CF5EB3_.wvu.Cols" hidden="1">#REF!</definedName>
    <definedName name="Z_3A8BECB8_81B4_11D1_95EF_0000E8CF5EB3_.wvu.Cols" hidden="1">#REF!</definedName>
    <definedName name="Z_3B3C0CA1_2A9C_45FD_9823_50B200F6C0D1_.wvu.FilterData" hidden="1">#REF!</definedName>
    <definedName name="Z_3B3C0CA1_2A9C_45FD_9823_50B200F6C0D1_.wvu.PrintArea" hidden="1">#REF!</definedName>
    <definedName name="Z_3B3C0CA1_2A9C_45FD_9823_50B200F6C0D1_.wvu.PrintTitles" hidden="1">#REF!</definedName>
    <definedName name="Z_3BAA8BE3_6B0B_11D1_95EF_0000E8CF5EB3_.wvu.Cols" hidden="1">#REF!</definedName>
    <definedName name="Z_3BAA8BE4_6B0B_11D1_95EF_0000E8CF5EB3_.wvu.Cols" hidden="1">#REF!</definedName>
    <definedName name="Z_3BAA8BE5_6B0B_11D1_95EF_0000E8CF5EB3_.wvu.Cols" hidden="1">#REF!</definedName>
    <definedName name="Z_3BAA8BE6_6B0B_11D1_95EF_0000E8CF5EB3_.wvu.Cols" hidden="1">#REF!</definedName>
    <definedName name="Z_3BAA8BE7_6B0B_11D1_95EF_0000E8CF5EB3_.wvu.Cols" hidden="1">#REF!</definedName>
    <definedName name="Z_3BAA8BE8_6B0B_11D1_95EF_0000E8CF5EB3_.wvu.Cols" hidden="1">#REF!</definedName>
    <definedName name="Z_3BE15160_7B74_11D1_95EF_0000E8CF5EB3_.wvu.Cols" hidden="1">#REF!</definedName>
    <definedName name="Z_3BE15161_7B74_11D1_95EF_0000E8CF5EB3_.wvu.Cols" hidden="1">#REF!</definedName>
    <definedName name="Z_3BE15162_7B74_11D1_95EF_0000E8CF5EB3_.wvu.Cols" hidden="1">#REF!</definedName>
    <definedName name="Z_3BE15163_7B74_11D1_95EF_0000E8CF5EB3_.wvu.Cols" hidden="1">#REF!</definedName>
    <definedName name="Z_3BE15164_7B74_11D1_95EF_0000E8CF5EB3_.wvu.Cols" hidden="1">#REF!</definedName>
    <definedName name="Z_3BE15165_7B74_11D1_95EF_0000E8CF5EB3_.wvu.Cols" hidden="1">#REF!</definedName>
    <definedName name="Z_3BF18F2D_D50E_11D1_95F0_0000E8CF5EB3_.wvu.Cols" hidden="1">#REF!</definedName>
    <definedName name="Z_3BF18F2E_D50E_11D1_95F0_0000E8CF5EB3_.wvu.Cols" hidden="1">#REF!</definedName>
    <definedName name="Z_3C200595_20A3_4A0C_B071_705F4AD5DAD3_.wvu.FilterData" hidden="1">#REF!</definedName>
    <definedName name="Z_3DC7E54C_6637_11D1_95EE_0000E8CF5EB3_.wvu.Cols" hidden="1">#REF!</definedName>
    <definedName name="Z_3DC7E54D_6637_11D1_95EE_0000E8CF5EB3_.wvu.Cols" hidden="1">#REF!</definedName>
    <definedName name="Z_3DC7E54E_6637_11D1_95EE_0000E8CF5EB3_.wvu.Cols" hidden="1">#REF!</definedName>
    <definedName name="Z_3DC7E54F_6637_11D1_95EE_0000E8CF5EB3_.wvu.Cols" hidden="1">#REF!</definedName>
    <definedName name="Z_3DC7E550_6637_11D1_95EE_0000E8CF5EB3_.wvu.Cols" hidden="1">#REF!</definedName>
    <definedName name="Z_3DC7E551_6637_11D1_95EE_0000E8CF5EB3_.wvu.Cols" hidden="1">#REF!</definedName>
    <definedName name="Z_3DC7E556_6637_11D1_95EE_0000E8CF5EB3_.wvu.Cols" hidden="1">#REF!</definedName>
    <definedName name="Z_3DC7E557_6637_11D1_95EE_0000E8CF5EB3_.wvu.Cols" hidden="1">#REF!</definedName>
    <definedName name="Z_3DC7E558_6637_11D1_95EE_0000E8CF5EB3_.wvu.Cols" hidden="1">#REF!</definedName>
    <definedName name="Z_3DC7E559_6637_11D1_95EE_0000E8CF5EB3_.wvu.Cols" hidden="1">#REF!</definedName>
    <definedName name="Z_3DC7E55A_6637_11D1_95EE_0000E8CF5EB3_.wvu.Cols" hidden="1">#REF!</definedName>
    <definedName name="Z_3DC7E55B_6637_11D1_95EE_0000E8CF5EB3_.wvu.Cols" hidden="1">#REF!</definedName>
    <definedName name="Z_3E93FF4A_0B7F_475C_A63C_54FBDB9DB4C5_.wvu.FilterData" hidden="1">#REF!</definedName>
    <definedName name="Z_3E9430E5_6A83_435B_9E47_1B8F7E18D67C_.wvu.FilterData" hidden="1">#REF!</definedName>
    <definedName name="Z_3E9430E5_6A83_435B_9E47_1B8F7E18D67C_.wvu.PrintArea" hidden="1">#REF!</definedName>
    <definedName name="Z_3E9430E5_6A83_435B_9E47_1B8F7E18D67C_.wvu.PrintTitles" hidden="1">#REF!</definedName>
    <definedName name="Z_3FF05DC4_CA9E_470D_A193_91785ACE00EF_.wvu.FilterData" hidden="1">#REF!</definedName>
    <definedName name="Z_4071A92C_6FA6_11D1_95EF_0000E8CF5EB3_.wvu.Cols" hidden="1">#REF!</definedName>
    <definedName name="Z_4071A92D_6FA6_11D1_95EF_0000E8CF5EB3_.wvu.Cols" hidden="1">#REF!</definedName>
    <definedName name="Z_4071A92E_6FA6_11D1_95EF_0000E8CF5EB3_.wvu.Cols" hidden="1">#REF!</definedName>
    <definedName name="Z_4071A92F_6FA6_11D1_95EF_0000E8CF5EB3_.wvu.Cols" hidden="1">#REF!</definedName>
    <definedName name="Z_4071A930_6FA6_11D1_95EF_0000E8CF5EB3_.wvu.Cols" hidden="1">#REF!</definedName>
    <definedName name="Z_4071A931_6FA6_11D1_95EF_0000E8CF5EB3_.wvu.Cols" hidden="1">#REF!</definedName>
    <definedName name="Z_43431AB6_BF38_11D1_95F0_0000E8CF5EB3_.wvu.Cols" hidden="1">#REF!,#REF!,#REF!</definedName>
    <definedName name="Z_43431AB7_BF38_11D1_95F0_0000E8CF5EB3_.wvu.Cols" hidden="1">#REF!,#REF!,#REF!</definedName>
    <definedName name="Z_43791B95_57D7_42F4_8815_D1B7E488543E_.wvu.FilterData" hidden="1">#REF!</definedName>
    <definedName name="Z_445AA90F_6D9B_40F5_8E1D_CE1EF57CF450_.wvu.FilterData" hidden="1">#REF!</definedName>
    <definedName name="Z_448A1304_7B98_11D1_95EF_0000E8CF5EB3_.wvu.Cols" hidden="1">#REF!</definedName>
    <definedName name="Z_448A1305_7B98_11D1_95EF_0000E8CF5EB3_.wvu.Cols" hidden="1">#REF!</definedName>
    <definedName name="Z_448A1306_7B98_11D1_95EF_0000E8CF5EB3_.wvu.Cols" hidden="1">#REF!</definedName>
    <definedName name="Z_448A1307_7B98_11D1_95EF_0000E8CF5EB3_.wvu.Cols" hidden="1">#REF!</definedName>
    <definedName name="Z_448A1308_7B98_11D1_95EF_0000E8CF5EB3_.wvu.Cols" hidden="1">#REF!</definedName>
    <definedName name="Z_448A1309_7B98_11D1_95EF_0000E8CF5EB3_.wvu.Cols" hidden="1">#REF!</definedName>
    <definedName name="Z_454E0C40_F84F_42A3_A371_6F23C1F38595_.wvu.FilterData" hidden="1">#REF!</definedName>
    <definedName name="Z_459BA523_7147_11D1_95EF_0000E8CF5EB3_.wvu.Cols" hidden="1">#REF!</definedName>
    <definedName name="Z_459BA524_7147_11D1_95EF_0000E8CF5EB3_.wvu.Cols" hidden="1">#REF!</definedName>
    <definedName name="Z_459BA525_7147_11D1_95EF_0000E8CF5EB3_.wvu.Cols" hidden="1">#REF!</definedName>
    <definedName name="Z_459BA526_7147_11D1_95EF_0000E8CF5EB3_.wvu.Cols" hidden="1">#REF!</definedName>
    <definedName name="Z_459BA527_7147_11D1_95EF_0000E8CF5EB3_.wvu.Cols" hidden="1">#REF!</definedName>
    <definedName name="Z_459BA528_7147_11D1_95EF_0000E8CF5EB3_.wvu.Cols"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9865222_8335_11D1_95EF_0000E8CF5EB3_.wvu.Cols" hidden="1">#REF!</definedName>
    <definedName name="Z_49865223_8335_11D1_95EF_0000E8CF5EB3_.wvu.Cols" hidden="1">#REF!</definedName>
    <definedName name="Z_49865224_8335_11D1_95EF_0000E8CF5EB3_.wvu.Cols" hidden="1">#REF!</definedName>
    <definedName name="Z_49865225_8335_11D1_95EF_0000E8CF5EB3_.wvu.Cols" hidden="1">#REF!</definedName>
    <definedName name="Z_49865226_8335_11D1_95EF_0000E8CF5EB3_.wvu.Cols" hidden="1">#REF!</definedName>
    <definedName name="Z_49865227_8335_11D1_95EF_0000E8CF5EB3_.wvu.Cols" hidden="1">#REF!</definedName>
    <definedName name="Z_4986522A_8335_11D1_95EF_0000E8CF5EB3_.wvu.Cols" hidden="1">#REF!</definedName>
    <definedName name="Z_4986522B_8335_11D1_95EF_0000E8CF5EB3_.wvu.Cols" hidden="1">#REF!</definedName>
    <definedName name="Z_4986522C_8335_11D1_95EF_0000E8CF5EB3_.wvu.Cols" hidden="1">#REF!</definedName>
    <definedName name="Z_4986522D_8335_11D1_95EF_0000E8CF5EB3_.wvu.Cols" hidden="1">#REF!</definedName>
    <definedName name="Z_4986522E_8335_11D1_95EF_0000E8CF5EB3_.wvu.Cols" hidden="1">#REF!</definedName>
    <definedName name="Z_4986522F_8335_11D1_95EF_0000E8CF5EB3_.wvu.Cols" hidden="1">#REF!</definedName>
    <definedName name="Z_4A14CB5C_2287_4F6E_9A65_22F0A4D81D81_.wvu.FilterData" hidden="1">#REF!</definedName>
    <definedName name="Z_4A14CB5C_2287_4F6E_9A65_22F0A4D81D81_.wvu.PrintArea" hidden="1">#REF!</definedName>
    <definedName name="Z_4A14CB5C_2287_4F6E_9A65_22F0A4D81D81_.wvu.PrintTitles" hidden="1">#REF!</definedName>
    <definedName name="Z_4B96B585_DDA7_11D1_90EF_0000E8CF30B3_.wvu.Cols" hidden="1">#REF!</definedName>
    <definedName name="Z_4B96B586_DDA7_11D1_90EF_0000E8CF30B3_.wvu.Cols" hidden="1">#REF!</definedName>
    <definedName name="Z_4BBC24C4_A093_4EC9_8AFF_49C6F602CC39_.wvu.FilterData" hidden="1">#REF!</definedName>
    <definedName name="Z_4BBC24C4_A093_4EC9_8AFF_49C6F602CC39_.wvu.PrintArea" hidden="1">#REF!</definedName>
    <definedName name="Z_4BBC24C4_A093_4EC9_8AFF_49C6F602CC39_.wvu.PrintTitles" hidden="1">#REF!</definedName>
    <definedName name="Z_4C45D885_33EE_4DA9_BF96_6B10CFBA5596_.wvu.FilterData" hidden="1">#REF!</definedName>
    <definedName name="Z_4C49C3C0_DDA5_11D1_9882_0080ADB6C79E_.wvu.Cols" hidden="1">#REF!</definedName>
    <definedName name="Z_4C49C3C1_DDA5_11D1_9882_0080ADB6C79E_.wvu.Cols" hidden="1">#REF!</definedName>
    <definedName name="Z_4D344757_9064_4D2F_A3A5_69132D23B7B9_.wvu.FilterData" hidden="1">#REF!</definedName>
    <definedName name="Z_4D922D4E_7A9B_11D1_95EF_0000E8CF5EB3_.wvu.Cols" hidden="1">#REF!</definedName>
    <definedName name="Z_4D922D4F_7A9B_11D1_95EF_0000E8CF5EB3_.wvu.Cols" hidden="1">#REF!</definedName>
    <definedName name="Z_4D922D50_7A9B_11D1_95EF_0000E8CF5EB3_.wvu.Cols" hidden="1">#REF!</definedName>
    <definedName name="Z_4D922D51_7A9B_11D1_95EF_0000E8CF5EB3_.wvu.Cols" hidden="1">#REF!</definedName>
    <definedName name="Z_4D922D52_7A9B_11D1_95EF_0000E8CF5EB3_.wvu.Cols" hidden="1">#REF!</definedName>
    <definedName name="Z_4D922D53_7A9B_11D1_95EF_0000E8CF5EB3_.wvu.Cols" hidden="1">#REF!</definedName>
    <definedName name="Z_4D922D5A_7A9B_11D1_95EF_0000E8CF5EB3_.wvu.Cols" hidden="1">#REF!</definedName>
    <definedName name="Z_4D922D5B_7A9B_11D1_95EF_0000E8CF5EB3_.wvu.Cols" hidden="1">#REF!</definedName>
    <definedName name="Z_4D922D5C_7A9B_11D1_95EF_0000E8CF5EB3_.wvu.Cols" hidden="1">#REF!</definedName>
    <definedName name="Z_4D922D5D_7A9B_11D1_95EF_0000E8CF5EB3_.wvu.Cols" hidden="1">#REF!</definedName>
    <definedName name="Z_4D922D5E_7A9B_11D1_95EF_0000E8CF5EB3_.wvu.Cols" hidden="1">#REF!</definedName>
    <definedName name="Z_4D922D5F_7A9B_11D1_95EF_0000E8CF5EB3_.wvu.Cols" hidden="1">#REF!</definedName>
    <definedName name="Z_4E52133B_5336_4E81_9A32_F84CDAF488E5_.wvu.PrintArea" hidden="1">#REF!</definedName>
    <definedName name="Z_4E52133B_5336_4E81_9A32_F84CDAF488E5_.wvu.PrintTitles" hidden="1">#REF!</definedName>
    <definedName name="Z_4E773EE1_0A5B_43A9_9C28_FFB0A27D19C3_.wvu.FilterData" hidden="1">#REF!</definedName>
    <definedName name="Z_504A8F9D_2C46_439E_975A_DF1C1FA56E7B_.wvu.FilterData" hidden="1">#REF!</definedName>
    <definedName name="Z_504A8F9D_2C46_439E_975A_DF1C1FA56E7B_.wvu.PrintArea" hidden="1">#REF!</definedName>
    <definedName name="Z_504A8F9D_2C46_439E_975A_DF1C1FA56E7B_.wvu.PrintTitles" hidden="1">#REF!</definedName>
    <definedName name="Z_5122F04C_91B2_4031_BAE2_43203D520992_.wvu.FilterData" hidden="1">#REF!</definedName>
    <definedName name="Z_51FD69F9_F189_4F5A_9AD9_5ECC2AB6ECB3_.wvu.FilterData" hidden="1">#REF!</definedName>
    <definedName name="Z_51FD69F9_F189_4F5A_9AD9_5ECC2AB6ECB3_.wvu.PrintArea" hidden="1">#REF!</definedName>
    <definedName name="Z_51FD69F9_F189_4F5A_9AD9_5ECC2AB6ECB3_.wvu.PrintTitles" hidden="1">#REF!</definedName>
    <definedName name="Z_523334C1_81E0_11D1_95EF_0000E8CF5EB3_.wvu.Cols" hidden="1">#REF!</definedName>
    <definedName name="Z_523334C2_81E0_11D1_95EF_0000E8CF5EB3_.wvu.Cols" hidden="1">#REF!</definedName>
    <definedName name="Z_523334C3_81E0_11D1_95EF_0000E8CF5EB3_.wvu.Cols" hidden="1">#REF!</definedName>
    <definedName name="Z_523334C4_81E0_11D1_95EF_0000E8CF5EB3_.wvu.Cols" hidden="1">#REF!</definedName>
    <definedName name="Z_523334C5_81E0_11D1_95EF_0000E8CF5EB3_.wvu.Cols" hidden="1">#REF!</definedName>
    <definedName name="Z_523334C6_81E0_11D1_95EF_0000E8CF5EB3_.wvu.Cols" hidden="1">#REF!</definedName>
    <definedName name="Z_529A4463_5C17_11D1_95EE_0000E8CF5EB3_.wvu.Cols" hidden="1">#REF!</definedName>
    <definedName name="Z_529A4464_5C17_11D1_95EE_0000E8CF5EB3_.wvu.Cols" hidden="1">#REF!</definedName>
    <definedName name="Z_529A4465_5C17_11D1_95EE_0000E8CF5EB3_.wvu.Cols" hidden="1">#REF!</definedName>
    <definedName name="Z_529A4466_5C17_11D1_95EE_0000E8CF5EB3_.wvu.Cols" hidden="1">#REF!</definedName>
    <definedName name="Z_529A4467_5C17_11D1_95EE_0000E8CF5EB3_.wvu.Cols" hidden="1">#REF!</definedName>
    <definedName name="Z_529A4468_5C17_11D1_95EE_0000E8CF5EB3_.wvu.Cols" hidden="1">#REF!</definedName>
    <definedName name="Z_52B8D0B0_5872_4367_8D38_9AA5A4B975B3_.wvu.FilterData" hidden="1">#REF!</definedName>
    <definedName name="Z_532423B2_94C7_44C1_9A2A_9712DAE92CE9_.wvu.FilterData" hidden="1">#REF!</definedName>
    <definedName name="Z_53F31130_5EA7_42BA_93EB_88A7CB743782_.wvu.FilterData" hidden="1">#REF!</definedName>
    <definedName name="Z_55213581_1831_4A94_AB4D_23E4F8BC8085_.wvu.FilterData" hidden="1">#REF!</definedName>
    <definedName name="Z_552B9204_1C85_45BC_B148_AF3E206BDAA2_.wvu.FilterData" hidden="1">#REF!</definedName>
    <definedName name="Z_55697985_624B_11D1_95EE_0000E8CF5EB3_.wvu.Cols" hidden="1">#REF!</definedName>
    <definedName name="Z_55697986_624B_11D1_95EE_0000E8CF5EB3_.wvu.Cols" hidden="1">#REF!</definedName>
    <definedName name="Z_55697987_624B_11D1_95EE_0000E8CF5EB3_.wvu.Cols" hidden="1">#REF!</definedName>
    <definedName name="Z_55697988_624B_11D1_95EE_0000E8CF5EB3_.wvu.Cols" hidden="1">#REF!</definedName>
    <definedName name="Z_55697989_624B_11D1_95EE_0000E8CF5EB3_.wvu.Cols" hidden="1">#REF!</definedName>
    <definedName name="Z_5569798A_624B_11D1_95EE_0000E8CF5EB3_.wvu.Cols" hidden="1">#REF!</definedName>
    <definedName name="Z_55697993_624B_11D1_95EE_0000E8CF5EB3_.wvu.Cols" hidden="1">#REF!</definedName>
    <definedName name="Z_55697994_624B_11D1_95EE_0000E8CF5EB3_.wvu.Cols" hidden="1">#REF!</definedName>
    <definedName name="Z_55697995_624B_11D1_95EE_0000E8CF5EB3_.wvu.Cols" hidden="1">#REF!</definedName>
    <definedName name="Z_55697996_624B_11D1_95EE_0000E8CF5EB3_.wvu.Cols" hidden="1">#REF!</definedName>
    <definedName name="Z_55697997_624B_11D1_95EE_0000E8CF5EB3_.wvu.Cols" hidden="1">#REF!</definedName>
    <definedName name="Z_55697998_624B_11D1_95EE_0000E8CF5EB3_.wvu.Cols" hidden="1">#REF!</definedName>
    <definedName name="Z_566671FC_5910_47FD_B961_1065A17D262D_.wvu.FilterData" hidden="1">#REF!</definedName>
    <definedName name="Z_56741B30_9E05_11D4_BE09_0050040BF713_.wvu.Cols" hidden="1">#REF!</definedName>
    <definedName name="Z_56741B30_9E05_11D4_BE09_0050040BF713_.wvu.PrintTitles" hidden="1">#REF!</definedName>
    <definedName name="Z_569D17FA_30FE_42CA_8D65_E126C1C01EC2_.wvu.FilterData" hidden="1">#REF!</definedName>
    <definedName name="Z_573E904E_5C2F_4CA2_AFCF_918B916322E4_.wvu.FilterData" hidden="1">#REF!</definedName>
    <definedName name="Z_57D2C26C_D38B_11D1_95F0_0000E8CF5EB3_.wvu.Cols" hidden="1">#REF!</definedName>
    <definedName name="Z_57D2C26D_D38B_11D1_95F0_0000E8CF5EB3_.wvu.Cols"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59E06F_CEF4_11D1_95F0_0000E8CF5EB3_.wvu.Cols" hidden="1">#REF!,#REF!</definedName>
    <definedName name="Z_6059E070_CEF4_11D1_95F0_0000E8CF5EB3_.wvu.Cols" hidden="1">#REF!,#REF!</definedName>
    <definedName name="Z_60DF8B29_1C1F_4B50_BDA8_B8E0C7DD04C3_.wvu.Cols" hidden="1">#REF!,#REF!</definedName>
    <definedName name="Z_60DF8B29_1C1F_4B50_BDA8_B8E0C7DD04C3_.wvu.FilterData" hidden="1">#REF!</definedName>
    <definedName name="Z_615F4A4D_D5AB_4A04_81F5_F436484247A5_.wvu.FilterData" hidden="1">#REF!</definedName>
    <definedName name="Z_616443B5_6F0D_4082_9223_F71B54305366_.wvu.FilterData" hidden="1">#REF!</definedName>
    <definedName name="Z_61D826C6_8036_11D1_95EF_0000E8CF5EB3_.wvu.Cols" hidden="1">#REF!</definedName>
    <definedName name="Z_61D826C7_8036_11D1_95EF_0000E8CF5EB3_.wvu.Cols" hidden="1">#REF!</definedName>
    <definedName name="Z_61D826C8_8036_11D1_95EF_0000E8CF5EB3_.wvu.Cols" hidden="1">#REF!</definedName>
    <definedName name="Z_61D826C9_8036_11D1_95EF_0000E8CF5EB3_.wvu.Cols" hidden="1">#REF!</definedName>
    <definedName name="Z_61D826CA_8036_11D1_95EF_0000E8CF5EB3_.wvu.Cols" hidden="1">#REF!</definedName>
    <definedName name="Z_61D826CB_8036_11D1_95EF_0000E8CF5EB3_.wvu.Cols" hidden="1">#REF!</definedName>
    <definedName name="Z_631F0312_B404_409F_AF2B_39FB2D25040B_.wvu.FilterData" hidden="1">#REF!</definedName>
    <definedName name="Z_632CF316_8294_4588_87E1_2B69E184A62B_.wvu.FilterData" hidden="1">#REF!</definedName>
    <definedName name="Z_63E2B82F_CB06_11D1_95F0_0000E8CF5EB3_.wvu.Cols" hidden="1">#REF!,#REF!</definedName>
    <definedName name="Z_63E2B830_CB06_11D1_95F0_0000E8CF5EB3_.wvu.Cols" hidden="1">#REF!,#REF!</definedName>
    <definedName name="Z_64792E2F_D4FE_11D1_90EF_0000E8CF30B3_.wvu.Cols" hidden="1">#REF!</definedName>
    <definedName name="Z_64792E30_D4FE_11D1_90EF_0000E8CF30B3_.wvu.Cols" hidden="1">#REF!</definedName>
    <definedName name="Z_64792E41_D4FE_11D1_90EF_0000E8CF30B3_.wvu.Cols" hidden="1">#REF!</definedName>
    <definedName name="Z_64792E42_D4FE_11D1_90EF_0000E8CF30B3_.wvu.Cols" hidden="1">#REF!</definedName>
    <definedName name="Z_653348E7_CDAD_4F62_A236_641A4BB6425A_.wvu.FilterData" hidden="1">#REF!</definedName>
    <definedName name="Z_653348E7_CDAD_4F62_A236_641A4BB6425A_.wvu.PrintArea" hidden="1">#REF!</definedName>
    <definedName name="Z_653348E7_CDAD_4F62_A236_641A4BB6425A_.wvu.PrintTitles" hidden="1">#REF!</definedName>
    <definedName name="Z_66D1BA5F_F4AE_443C_8583_CE89D6674A73_.wvu.FilterData" hidden="1">#REF!</definedName>
    <definedName name="Z_66DD4806_8039_438A_B1CE_46CC5B464050_.wvu.FilterData" hidden="1">#REF!</definedName>
    <definedName name="Z_67671492_8FB0_4A9C_81AC_AB7AE0D4163D_.wvu.Cols" hidden="1">#REF!</definedName>
    <definedName name="Z_67671492_8FB0_4A9C_81AC_AB7AE0D4163D_.wvu.FilterData" hidden="1">#REF!</definedName>
    <definedName name="Z_67671492_8FB0_4A9C_81AC_AB7AE0D4163D_.wvu.PrintArea" hidden="1">#REF!</definedName>
    <definedName name="Z_67671492_8FB0_4A9C_81AC_AB7AE0D4163D_.wvu.PrintTitles" hidden="1">#REF!</definedName>
    <definedName name="Z_67B65FDF_FF67_490E_B8E5_92DC66C9FC9D_.wvu.FilterData" hidden="1">#REF!</definedName>
    <definedName name="Z_68B709DF_9429_4090_9106_386C5F16C4D7_.wvu.FilterData" hidden="1">#REF!</definedName>
    <definedName name="Z_68C48519_C8C2_4287_96F6_0F561F815CE8_.wvu.FilterData" hidden="1">#REF!</definedName>
    <definedName name="Z_68C48519_C8C2_4287_96F6_0F561F815CE8_.wvu.PrintArea" hidden="1">#REF!</definedName>
    <definedName name="Z_68C48519_C8C2_4287_96F6_0F561F815CE8_.wvu.PrintTitles" hidden="1">#REF!</definedName>
    <definedName name="Z_68F8E669_80EA_11D1_95EF_0000E8CF5EB3_.wvu.Cols" hidden="1">#REF!</definedName>
    <definedName name="Z_68F8E66A_80EA_11D1_95EF_0000E8CF5EB3_.wvu.Cols" hidden="1">#REF!</definedName>
    <definedName name="Z_68F8E66B_80EA_11D1_95EF_0000E8CF5EB3_.wvu.Cols" hidden="1">#REF!</definedName>
    <definedName name="Z_68F8E66C_80EA_11D1_95EF_0000E8CF5EB3_.wvu.Cols" hidden="1">#REF!</definedName>
    <definedName name="Z_68F8E66D_80EA_11D1_95EF_0000E8CF5EB3_.wvu.Cols" hidden="1">#REF!</definedName>
    <definedName name="Z_68F8E66E_80EA_11D1_95EF_0000E8CF5EB3_.wvu.Cols" hidden="1">#REF!</definedName>
    <definedName name="Z_68F8E671_80EA_11D1_95EF_0000E8CF5EB3_.wvu.Cols" hidden="1">#REF!</definedName>
    <definedName name="Z_68F8E672_80EA_11D1_95EF_0000E8CF5EB3_.wvu.Cols" hidden="1">#REF!</definedName>
    <definedName name="Z_68F8E673_80EA_11D1_95EF_0000E8CF5EB3_.wvu.Cols" hidden="1">#REF!</definedName>
    <definedName name="Z_68F8E674_80EA_11D1_95EF_0000E8CF5EB3_.wvu.Cols" hidden="1">#REF!</definedName>
    <definedName name="Z_68F8E675_80EA_11D1_95EF_0000E8CF5EB3_.wvu.Cols" hidden="1">#REF!</definedName>
    <definedName name="Z_68F8E676_80EA_11D1_95EF_0000E8CF5EB3_.wvu.Cols" hidden="1">#REF!</definedName>
    <definedName name="Z_68F8E684_80EA_11D1_95EF_0000E8CF5EB3_.wvu.Cols" hidden="1">#REF!</definedName>
    <definedName name="Z_68F8E685_80EA_11D1_95EF_0000E8CF5EB3_.wvu.Cols" hidden="1">#REF!</definedName>
    <definedName name="Z_68F8E686_80EA_11D1_95EF_0000E8CF5EB3_.wvu.Cols" hidden="1">#REF!</definedName>
    <definedName name="Z_68F8E687_80EA_11D1_95EF_0000E8CF5EB3_.wvu.Cols" hidden="1">#REF!</definedName>
    <definedName name="Z_68F8E688_80EA_11D1_95EF_0000E8CF5EB3_.wvu.Cols" hidden="1">#REF!</definedName>
    <definedName name="Z_68F8E689_80EA_11D1_95EF_0000E8CF5EB3_.wvu.Cols" hidden="1">#REF!</definedName>
    <definedName name="Z_68F8E690_80EA_11D1_95EF_0000E8CF5EB3_.wvu.Cols" hidden="1">#REF!</definedName>
    <definedName name="Z_68F8E691_80EA_11D1_95EF_0000E8CF5EB3_.wvu.Cols" hidden="1">#REF!</definedName>
    <definedName name="Z_68F8E692_80EA_11D1_95EF_0000E8CF5EB3_.wvu.Cols" hidden="1">#REF!</definedName>
    <definedName name="Z_68F8E693_80EA_11D1_95EF_0000E8CF5EB3_.wvu.Cols" hidden="1">#REF!</definedName>
    <definedName name="Z_68F8E694_80EA_11D1_95EF_0000E8CF5EB3_.wvu.Cols" hidden="1">#REF!</definedName>
    <definedName name="Z_68F8E695_80EA_11D1_95EF_0000E8CF5EB3_.wvu.Cols" hidden="1">#REF!</definedName>
    <definedName name="Z_690BC25F_5AA3_4B4B_9507_8C197E768E98_.wvu.FilterData" hidden="1">#REF!</definedName>
    <definedName name="Z_69A25E07_E3FB_11D1_95F1_0000E8CF5EB3_.wvu.Cols" hidden="1">#REF!</definedName>
    <definedName name="Z_69A25E09_E3FB_11D1_95F1_0000E8CF5EB3_.wvu.Cols" hidden="1">#REF!</definedName>
    <definedName name="Z_6A66B8A7_491B_4A29_94A1_39F4FDA32C48_.wvu.FilterData" hidden="1">#REF!</definedName>
    <definedName name="Z_6A6F36C8_24A1_4147_9C63_27B7978935DD_.wvu.FilterData" hidden="1">#REF!</definedName>
    <definedName name="Z_6BA141F2_E104_11DA_B6F6_00609720E0A1_.wvu.FilterData" hidden="1">#REF!</definedName>
    <definedName name="Z_6BA141F2_E104_11DA_B6F6_00609720E0A1_.wvu.PrintArea" hidden="1">#REF!</definedName>
    <definedName name="Z_6BA141F2_E104_11DA_B6F6_00609720E0A1_.wvu.PrintTitles" hidden="1">#REF!</definedName>
    <definedName name="Z_6BA141F3_E104_11DA_B6F6_00609720E0A1_.wvu.FilterData" hidden="1">#REF!</definedName>
    <definedName name="Z_6BA141F3_E104_11DA_B6F6_00609720E0A1_.wvu.PrintArea" hidden="1">#REF!</definedName>
    <definedName name="Z_6BA141F3_E104_11DA_B6F6_00609720E0A1_.wvu.PrintTitles" hidden="1">#REF!</definedName>
    <definedName name="Z_6BA141F4_E104_11DA_B6F6_00609720E0A1_.wvu.FilterData" hidden="1">#REF!</definedName>
    <definedName name="Z_6BA141F4_E104_11DA_B6F6_00609720E0A1_.wvu.PrintArea" hidden="1">#REF!</definedName>
    <definedName name="Z_6BA141F4_E104_11DA_B6F6_00609720E0A1_.wvu.PrintTitles" hidden="1">#REF!</definedName>
    <definedName name="Z_6BA141F5_E104_11DA_B6F6_00609720E0A1_.wvu.FilterData" hidden="1">#REF!</definedName>
    <definedName name="Z_6BA141F5_E104_11DA_B6F6_00609720E0A1_.wvu.PrintArea" hidden="1">#REF!</definedName>
    <definedName name="Z_6BA141F5_E104_11DA_B6F6_00609720E0A1_.wvu.PrintTitles" hidden="1">#REF!</definedName>
    <definedName name="Z_6BA141F6_E104_11DA_B6F6_00609720E0A1_.wvu.FilterData" hidden="1">#REF!</definedName>
    <definedName name="Z_6BA141F6_E104_11DA_B6F6_00609720E0A1_.wvu.PrintArea" hidden="1">#REF!</definedName>
    <definedName name="Z_6BA141F6_E104_11DA_B6F6_00609720E0A1_.wvu.PrintTitles"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DE1FBA0_7BA2_11D1_95EF_0000E8CF5EB3_.wvu.Cols" hidden="1">#REF!</definedName>
    <definedName name="Z_6DE1FBA1_7BA2_11D1_95EF_0000E8CF5EB3_.wvu.Cols" hidden="1">#REF!</definedName>
    <definedName name="Z_6DE1FBA2_7BA2_11D1_95EF_0000E8CF5EB3_.wvu.Cols" hidden="1">#REF!</definedName>
    <definedName name="Z_6DE1FBA3_7BA2_11D1_95EF_0000E8CF5EB3_.wvu.Cols" hidden="1">#REF!</definedName>
    <definedName name="Z_6DE1FBA4_7BA2_11D1_95EF_0000E8CF5EB3_.wvu.Cols" hidden="1">#REF!</definedName>
    <definedName name="Z_6DE1FBA5_7BA2_11D1_95EF_0000E8CF5EB3_.wvu.Cols" hidden="1">#REF!</definedName>
    <definedName name="Z_6E345713_0818_471C_B54B_D890B987A0BC_.wvu.FilterData" hidden="1">#REF!</definedName>
    <definedName name="Z_701DEAE4_9CF1_491A_A54B_A6AE3235639D_.wvu.FilterData" hidden="1">#REF!</definedName>
    <definedName name="Z_70ACAE61_1F25_11D3_B062_00104BC637D4_.wvu.Cols" hidden="1">#REF!</definedName>
    <definedName name="Z_70ACAE61_1F25_11D3_B062_00104BC637D4_.wvu.PrintArea" hidden="1">#REF!</definedName>
    <definedName name="Z_70ACAE61_1F25_11D3_B062_00104BC637D4_.wvu.PrintTitles" hidden="1">#REF!</definedName>
    <definedName name="Z_726673D2_C579_4EF3_83C7_45DC3792EA6A_.wvu.FilterData" hidden="1">#REF!</definedName>
    <definedName name="Z_726673D2_C579_4EF3_83C7_45DC3792EA6A_.wvu.PrintArea" hidden="1">#REF!</definedName>
    <definedName name="Z_726673D2_C579_4EF3_83C7_45DC3792EA6A_.wvu.PrintTitles" hidden="1">#REF!</definedName>
    <definedName name="Z_729969D8_DFDA_47B9_ADA2_E05CF62B3DEF_.wvu.FilterData" hidden="1">#REF!</definedName>
    <definedName name="Z_729969D8_DFDA_47B9_ADA2_E05CF62B3DEF_.wvu.PrintArea" hidden="1">#REF!</definedName>
    <definedName name="Z_729969D8_DFDA_47B9_ADA2_E05CF62B3DEF_.wvu.PrintTitles" hidden="1">#REF!</definedName>
    <definedName name="Z_7319B1DA_C8AE_4D1D_AB4C_B14141921483_.wvu.FilterData" hidden="1">#REF!</definedName>
    <definedName name="Z_74BB7D31_A24A_11D3_95F1_000000000000_.wvu.PrintArea" hidden="1">#REF!</definedName>
    <definedName name="Z_752FA8E1_90F5_11D1_87A7_004F4900BD69_.wvu.Cols" hidden="1">#REF!</definedName>
    <definedName name="Z_752FA8E2_90F5_11D1_87A7_004F4900BD69_.wvu.Cols" hidden="1">#REF!</definedName>
    <definedName name="Z_752FA8E3_90F5_11D1_87A7_004F4900BD69_.wvu.Cols" hidden="1">#REF!</definedName>
    <definedName name="Z_752FA8E4_90F5_11D1_87A7_004F4900BD69_.wvu.Cols" hidden="1">#REF!</definedName>
    <definedName name="Z_752FA8E5_90F5_11D1_87A7_004F4900BD69_.wvu.Cols" hidden="1">#REF!</definedName>
    <definedName name="Z_752FA8E6_90F5_11D1_87A7_004F4900BD69_.wvu.Cols" hidden="1">#REF!</definedName>
    <definedName name="Z_75A1B66F_9EE1_4406_8264_C9BF12113183_.wvu.FilterData" hidden="1">#REF!</definedName>
    <definedName name="Z_75EDDC88_CA8C_4671_911D_25D74F37EC47_.wvu.FilterData" hidden="1">#REF!</definedName>
    <definedName name="Z_75EDDC88_CA8C_4671_911D_25D74F37EC47_.wvu.PrintArea" hidden="1">#REF!</definedName>
    <definedName name="Z_75EDDC88_CA8C_4671_911D_25D74F37EC47_.wvu.PrintTitles" hidden="1">#REF!</definedName>
    <definedName name="Z_762F0B76_CADE_11D1_95F0_0000E8CF5EB3_.wvu.Cols" hidden="1">#REF!,#REF!,#REF!</definedName>
    <definedName name="Z_762F0B77_CADE_11D1_95F0_0000E8CF5EB3_.wvu.Cols" hidden="1">#REF!,#REF!,#REF!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99FF90A_59EC_11D7_9495_0002B31BFBD5_.wvu.Cols" hidden="1">#REF!,#REF!</definedName>
    <definedName name="Z_799FF90A_59EC_11D7_9495_0002B31BFBD5_.wvu.Rows" hidden="1">#REF!,#REF!,#REF!,#REF!,#REF!,#REF!,#REF!,#REF!,#REF!,#REF!,#REF!,#REF!</definedName>
    <definedName name="Z_7AE3F8A6_7282_4640_BAE6_7D5F8B45608B_.wvu.Cols" hidden="1">#REF!</definedName>
    <definedName name="Z_7B390560_5F72_11D1_A8F9_00805F7F02C4_.wvu.Cols" hidden="1">#REF!</definedName>
    <definedName name="Z_7B390560_5F72_11D1_A8F9_00805F7F02C4_.wvu.PrintAre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CCED72E_DE82_11D1_95F0_0000E8CF5EB3_.wvu.Cols" hidden="1">#REF!</definedName>
    <definedName name="Z_7CCED730_DE82_11D1_95F0_0000E8CF5EB3_.wvu.Cols" hidden="1">#REF!</definedName>
    <definedName name="Z_7CCED751_DE82_11D1_95F0_0000E8CF5EB3_.wvu.Cols" hidden="1">#REF!</definedName>
    <definedName name="Z_7CCED753_DE82_11D1_95F0_0000E8CF5EB3_.wvu.Cols" hidden="1">#REF!</definedName>
    <definedName name="Z_7D057642_92FA_4DD6_84C5_B10B17893E1F_.wvu.FilterData" hidden="1">#REF!</definedName>
    <definedName name="Z_7ED5F3D1_B838_492E_9467_7E7CE6B348ED_.wvu.FilterData" hidden="1">#REF!</definedName>
    <definedName name="Z_803E3EE0_7C3C_11D1_95EF_0000E8CF5EB3_.wvu.Cols" hidden="1">#REF!</definedName>
    <definedName name="Z_803E3EE1_7C3C_11D1_95EF_0000E8CF5EB3_.wvu.Cols" hidden="1">#REF!</definedName>
    <definedName name="Z_803E3EE2_7C3C_11D1_95EF_0000E8CF5EB3_.wvu.Cols" hidden="1">#REF!</definedName>
    <definedName name="Z_803E3EE3_7C3C_11D1_95EF_0000E8CF5EB3_.wvu.Cols" hidden="1">#REF!</definedName>
    <definedName name="Z_803E3EE4_7C3C_11D1_95EF_0000E8CF5EB3_.wvu.Cols" hidden="1">#REF!</definedName>
    <definedName name="Z_803E3EE5_7C3C_11D1_95EF_0000E8CF5EB3_.wvu.Cols" hidden="1">#REF!</definedName>
    <definedName name="Z_80573755_2D8B_4158_BD3A_CC331B950748_.wvu.FilterData" hidden="1">#REF!</definedName>
    <definedName name="Z_80573755_2D8B_4158_BD3A_CC331B950748_.wvu.PrintArea" hidden="1">#REF!</definedName>
    <definedName name="Z_80573755_2D8B_4158_BD3A_CC331B950748_.wvu.PrintTitles" hidden="1">#REF!</definedName>
    <definedName name="Z_8090FD3B_94DF_4ACF_9708_D5B9ADEFD29C_.wvu.FilterData" hidden="1">#REF!</definedName>
    <definedName name="Z_80C466CF_866C_11D1_95EF_0000E8CF5EB3_.wvu.Cols" hidden="1">#REF!</definedName>
    <definedName name="Z_80C466D0_866C_11D1_95EF_0000E8CF5EB3_.wvu.Cols" hidden="1">#REF!</definedName>
    <definedName name="Z_80C466D1_866C_11D1_95EF_0000E8CF5EB3_.wvu.Cols" hidden="1">#REF!</definedName>
    <definedName name="Z_80C466D2_866C_11D1_95EF_0000E8CF5EB3_.wvu.Cols" hidden="1">#REF!</definedName>
    <definedName name="Z_80C466D3_866C_11D1_95EF_0000E8CF5EB3_.wvu.Cols" hidden="1">#REF!</definedName>
    <definedName name="Z_80C466D4_866C_11D1_95EF_0000E8CF5EB3_.wvu.Cols"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380F64B_B762_11D1_87A7_004F4900BD69_.wvu.Cols" hidden="1">#REF!</definedName>
    <definedName name="Z_8380F64C_B762_11D1_87A7_004F4900BD69_.wvu.Cols"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4D7DD6_75EF_11D1_95EF_0000E8CF5EB3_.wvu.Cols" hidden="1">#REF!</definedName>
    <definedName name="Z_8B4D7DD7_75EF_11D1_95EF_0000E8CF5EB3_.wvu.Cols" hidden="1">#REF!</definedName>
    <definedName name="Z_8B4D7DD8_75EF_11D1_95EF_0000E8CF5EB3_.wvu.Cols" hidden="1">#REF!</definedName>
    <definedName name="Z_8B4D7DD9_75EF_11D1_95EF_0000E8CF5EB3_.wvu.Cols" hidden="1">#REF!</definedName>
    <definedName name="Z_8B4D7DDA_75EF_11D1_95EF_0000E8CF5EB3_.wvu.Cols" hidden="1">#REF!</definedName>
    <definedName name="Z_8B4D7DDB_75EF_11D1_95EF_0000E8CF5EB3_.wvu.Cols" hidden="1">#REF!</definedName>
    <definedName name="Z_8B5C4971_BCAD_11D1_95F0_0000E8CF5EB3_.wvu.Cols" hidden="1">#REF!</definedName>
    <definedName name="Z_8B5C4972_BCAD_11D1_95F0_0000E8CF5EB3_.wvu.Cols" hidden="1">#REF!</definedName>
    <definedName name="Z_8B5FADF8_BAFC_44E0_9D1D_DE21657D83CA_.wvu.FilterData" hidden="1">#REF!</definedName>
    <definedName name="Z_8C2B1CAD_5BB9_11D4_858B_0080C8638161_.wvu.Cols" hidden="1">#REF!</definedName>
    <definedName name="Z_8CBA7976_3F45_4926_8F5C_251343B1DCDB_.wvu.FilterData" hidden="1">#REF!</definedName>
    <definedName name="Z_8D0E6862_197D_11D6_B9DA_0060970E1F7D_.wvu.FilterData" hidden="1">#REF!</definedName>
    <definedName name="Z_8D213052_8AFD_4E06_B410_DCB431062572_.wvu.FilterData" hidden="1">#REF!</definedName>
    <definedName name="Z_8DA6F443_64A7_11D1_95EE_0000E8CF5EB3_.wvu.Cols" hidden="1">#REF!</definedName>
    <definedName name="Z_8DA6F444_64A7_11D1_95EE_0000E8CF5EB3_.wvu.Cols" hidden="1">#REF!</definedName>
    <definedName name="Z_8DA6F445_64A7_11D1_95EE_0000E8CF5EB3_.wvu.Cols" hidden="1">#REF!</definedName>
    <definedName name="Z_8DA6F446_64A7_11D1_95EE_0000E8CF5EB3_.wvu.Cols" hidden="1">#REF!</definedName>
    <definedName name="Z_8DA6F447_64A7_11D1_95EE_0000E8CF5EB3_.wvu.Cols" hidden="1">#REF!</definedName>
    <definedName name="Z_8DA6F448_64A7_11D1_95EE_0000E8CF5EB3_.wvu.Cols" hidden="1">#REF!</definedName>
    <definedName name="Z_8DB8540F_D5CB_11D1_90EF_0000E8CF30B3_.wvu.Cols" hidden="1">#REF!,#REF!</definedName>
    <definedName name="Z_8DB85410_D5CB_11D1_90EF_0000E8CF30B3_.wvu.Cols" hidden="1">#REF!,#REF!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A675C8_5B5E_11D1_95EE_0000E8CF5EB3_.wvu.Cols" hidden="1">#REF!</definedName>
    <definedName name="Z_96A675C9_5B5E_11D1_95EE_0000E8CF5EB3_.wvu.Cols" hidden="1">#REF!</definedName>
    <definedName name="Z_96A675CA_5B5E_11D1_95EE_0000E8CF5EB3_.wvu.Cols" hidden="1">#REF!</definedName>
    <definedName name="Z_96A675CB_5B5E_11D1_95EE_0000E8CF5EB3_.wvu.Cols" hidden="1">#REF!</definedName>
    <definedName name="Z_96A675CC_5B5E_11D1_95EE_0000E8CF5EB3_.wvu.Cols" hidden="1">#REF!</definedName>
    <definedName name="Z_96A675CD_5B5E_11D1_95EE_0000E8CF5EB3_.wvu.Cols" hidden="1">#REF!</definedName>
    <definedName name="Z_96EB0306_BB94_45E8_9D0D_4C07A6623010_.wvu.FilterData" hidden="1">#REF!</definedName>
    <definedName name="Z_9728E282_0F6C_11D3_BD8A_000021691BF2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99996AD_CF83_11D1_95F0_0000E8CF5EB3_.wvu.Cols" hidden="1">#REF!,#REF!</definedName>
    <definedName name="Z_999996AE_CF83_11D1_95F0_0000E8CF5EB3_.wvu.Cols" hidden="1">#REF!,#REF!</definedName>
    <definedName name="Z_9A372634_7C2D_4502_BF44_0C63FD1FB6D2_.wvu.FilterData" hidden="1">#REF!</definedName>
    <definedName name="Z_9A428CE1_B4D9_11D0_A8AA_0000C071AEE7_.wvu.Cols" hidden="1">#REF!,#REF!</definedName>
    <definedName name="Z_9A428CE1_B4D9_11D0_A8AA_0000C071AEE7_.wvu.PrintArea" hidden="1">#REF!</definedName>
    <definedName name="Z_9A428CE1_B4D9_11D0_A8AA_0000C071AEE7_.wvu.Rows" hidden="1">#REF!,#REF!,#REF!,#REF!,#REF!,#REF!,#REF!,#REF!</definedName>
    <definedName name="Z_9A5CC0D4_28E7_4461_BE2E_802002496535_.wvu.FilterData" hidden="1">#REF!</definedName>
    <definedName name="Z_9A632E83_7079_11D1_95EF_0000E8CF5EB3_.wvu.Cols" hidden="1">#REF!</definedName>
    <definedName name="Z_9A632E84_7079_11D1_95EF_0000E8CF5EB3_.wvu.Cols" hidden="1">#REF!</definedName>
    <definedName name="Z_9A632E85_7079_11D1_95EF_0000E8CF5EB3_.wvu.Cols" hidden="1">#REF!</definedName>
    <definedName name="Z_9A632E86_7079_11D1_95EF_0000E8CF5EB3_.wvu.Cols" hidden="1">#REF!</definedName>
    <definedName name="Z_9A632E87_7079_11D1_95EF_0000E8CF5EB3_.wvu.Cols" hidden="1">#REF!</definedName>
    <definedName name="Z_9A632E88_7079_11D1_95EF_0000E8CF5EB3_.wvu.Cols" hidden="1">#REF!</definedName>
    <definedName name="Z_9AD9F8EC_02C7_11D3_8AD4_002035336BE0_.wvu.PrintTitles" hidden="1">#REF!</definedName>
    <definedName name="Z_9C764411_CC6B_11D4_A50D_00010277FBAA_.wvu.PrintArea" hidden="1">#REF!</definedName>
    <definedName name="Z_9C7B0D6D_4DDE_4C72_B23F_2E183F63ECB1_.wvu.FilterData" hidden="1">#REF!</definedName>
    <definedName name="Z_9C7B0D6D_4DDE_4C72_B23F_2E183F63ECB1_.wvu.PrintArea" hidden="1">#REF!</definedName>
    <definedName name="Z_9C7B0D6D_4DDE_4C72_B23F_2E183F63ECB1_.wvu.PrintTitles" hidden="1">#REF!</definedName>
    <definedName name="Z_9C86BF25_210A_4B5C_9F2A_856CA801294A_.wvu.FilterData" hidden="1">#REF!</definedName>
    <definedName name="Z_9C8AF864_7E20_415C_848E_C2849E8CBF0C_.wvu.FilterData" hidden="1">#REF!</definedName>
    <definedName name="Z_9C8B6436_249F_426A_96DC_EEE5E7CB7D1B_.wvu.FilterData" hidden="1">#REF!</definedName>
    <definedName name="Z_9C8B6436_249F_426A_96DC_EEE5E7CB7D1B_.wvu.PrintArea" hidden="1">#REF!</definedName>
    <definedName name="Z_9C8B6436_249F_426A_96DC_EEE5E7CB7D1B_.wvu.PrintTitles" hidden="1">#REF!</definedName>
    <definedName name="Z_9E7B61E2_2701_4257_A261_86548A6D7D7C_.wvu.FilterData" hidden="1">#REF!</definedName>
    <definedName name="Z_9FCFD0D5_270B_4F36_B422_02EF7A3700B8_.wvu.FilterData" hidden="1">#REF!</definedName>
    <definedName name="Z_9FCFD0D5_270B_4F36_B422_02EF7A3700B8_.wvu.PrintArea" hidden="1">#REF!</definedName>
    <definedName name="Z_9FCFD0D5_270B_4F36_B422_02EF7A3700B8_.wvu.PrintTitles" hidden="1">#REF!</definedName>
    <definedName name="Z_9FE8FF3F_4486_44D6_9AFB_43CC5B824BF9_.wvu.FilterData" hidden="1">#REF!</definedName>
    <definedName name="Z_9FE8FF3F_4486_44D6_9AFB_43CC5B824BF9_.wvu.PrintArea" hidden="1">#REF!</definedName>
    <definedName name="Z_9FE8FF3F_4486_44D6_9AFB_43CC5B824BF9_.wvu.PrintTitles" hidden="1">#REF!</definedName>
    <definedName name="Z_A0276843_5A14_4A7A_AD1C_583475FE9ED2_.wvu.FilterData" hidden="1">#REF!</definedName>
    <definedName name="Z_A07EB2A3_6B18_11D1_95EF_0000E8CF5EB3_.wvu.Cols" hidden="1">#REF!</definedName>
    <definedName name="Z_A07EB2A4_6B18_11D1_95EF_0000E8CF5EB3_.wvu.Cols" hidden="1">#REF!</definedName>
    <definedName name="Z_A07EB2A5_6B18_11D1_95EF_0000E8CF5EB3_.wvu.Cols" hidden="1">#REF!</definedName>
    <definedName name="Z_A07EB2A6_6B18_11D1_95EF_0000E8CF5EB3_.wvu.Cols" hidden="1">#REF!</definedName>
    <definedName name="Z_A07EB2A7_6B18_11D1_95EF_0000E8CF5EB3_.wvu.Cols" hidden="1">#REF!</definedName>
    <definedName name="Z_A07EB2A8_6B18_11D1_95EF_0000E8CF5EB3_.wvu.Cols" hidden="1">#REF!</definedName>
    <definedName name="Z_A0C8221C_DE77_11D1_87A7_004F4900BD69_.wvu.Cols" hidden="1">#REF!</definedName>
    <definedName name="Z_A0C8221E_DE77_11D1_87A7_004F4900BD69_.wvu.Cols" hidden="1">#REF!</definedName>
    <definedName name="Z_A0DA1AF2_C7A3_11D1_90EF_0000E8CF30B3_.wvu.Cols" hidden="1">#REF!,#REF!,#REF!</definedName>
    <definedName name="Z_A0DA1AF3_C7A3_11D1_90EF_0000E8CF30B3_.wvu.Cols" hidden="1">#REF!,#REF!,#REF!</definedName>
    <definedName name="Z_A2CB926C_E33A_4E38_9626_682814771DB1_.wvu.FilterData" hidden="1">#REF!</definedName>
    <definedName name="Z_A320C8A7_8D87_4204_85D4_AE25493D1363_.wvu.FilterData" hidden="1">#REF!</definedName>
    <definedName name="Z_A3DE26BA_CF48_4654_9BE9_FAEB3C301C95_.wvu.FilterData" hidden="1">#REF!</definedName>
    <definedName name="Z_A3DE26BA_CF48_4654_9BE9_FAEB3C301C95_.wvu.PrintArea" hidden="1">#REF!</definedName>
    <definedName name="Z_A3DE26BA_CF48_4654_9BE9_FAEB3C301C95_.wvu.PrintTitles" hidden="1">#REF!</definedName>
    <definedName name="Z_A5F4C2AC_640B_40D9_88C9_69B3215DBE96_.wvu.FilterData" hidden="1">#REF!</definedName>
    <definedName name="Z_A686C168_1672_48B1_ADFD_481A1276CC81_.wvu.FilterData" hidden="1">#REF!</definedName>
    <definedName name="Z_A92053D7_DDA7_11D1_95F0_0000E8CF5EB3_.wvu.Cols" hidden="1">#REF!</definedName>
    <definedName name="Z_A92053D8_DDA7_11D1_95F0_0000E8CF5EB3_.wvu.Cols" hidden="1">#REF!</definedName>
    <definedName name="Z_A933351F_4BD3_4901_98D5_53D192BD61DC_.wvu.FilterData" hidden="1">#REF!</definedName>
    <definedName name="Z_A96F5981_85A5_11D1_95EF_0000E8CF5EB3_.wvu.Cols" hidden="1">#REF!</definedName>
    <definedName name="Z_A96F5982_85A5_11D1_95EF_0000E8CF5EB3_.wvu.Cols" hidden="1">#REF!</definedName>
    <definedName name="Z_A96F5983_85A5_11D1_95EF_0000E8CF5EB3_.wvu.Cols" hidden="1">#REF!</definedName>
    <definedName name="Z_A96F5984_85A5_11D1_95EF_0000E8CF5EB3_.wvu.Cols" hidden="1">#REF!</definedName>
    <definedName name="Z_A96F5985_85A5_11D1_95EF_0000E8CF5EB3_.wvu.Cols" hidden="1">#REF!</definedName>
    <definedName name="Z_A96F5986_85A5_11D1_95EF_0000E8CF5EB3_.wvu.Cols" hidden="1">#REF!</definedName>
    <definedName name="Z_AA0BD2F5_1513_40DB_B224_CC27CA57E181_.wvu.FilterData" hidden="1">#REF!</definedName>
    <definedName name="Z_AA329A38_94E6_4014_8D54_EFB48C7FA433_.wvu.FilterData" hidden="1">#REF!</definedName>
    <definedName name="Z_AAA1DD33_F1E3_423A_B1F2_E8567F4D95A5_.wvu.FilterData" hidden="1">#REF!</definedName>
    <definedName name="Z_AAA1DD33_F1E3_423A_B1F2_E8567F4D95A5_.wvu.PrintArea" hidden="1">#REF!</definedName>
    <definedName name="Z_AAA1DD33_F1E3_423A_B1F2_E8567F4D95A5_.wvu.PrintTitles" hidden="1">#REF!</definedName>
    <definedName name="Z_ABB53F00_800C_11D1_95EF_0000E8CF5EB3_.wvu.Cols" hidden="1">#REF!</definedName>
    <definedName name="Z_ABB53F01_800C_11D1_95EF_0000E8CF5EB3_.wvu.Cols" hidden="1">#REF!</definedName>
    <definedName name="Z_ABB53F02_800C_11D1_95EF_0000E8CF5EB3_.wvu.Cols" hidden="1">#REF!</definedName>
    <definedName name="Z_ABB53F03_800C_11D1_95EF_0000E8CF5EB3_.wvu.Cols" hidden="1">#REF!</definedName>
    <definedName name="Z_ABB53F04_800C_11D1_95EF_0000E8CF5EB3_.wvu.Cols" hidden="1">#REF!</definedName>
    <definedName name="Z_ABB53F05_800C_11D1_95EF_0000E8CF5EB3_.wvu.Cols" hidden="1">#REF!</definedName>
    <definedName name="Z_ABB53F2A_800C_11D1_95EF_0000E8CF5EB3_.wvu.Cols" hidden="1">#REF!</definedName>
    <definedName name="Z_ABB53F2B_800C_11D1_95EF_0000E8CF5EB3_.wvu.Cols" hidden="1">#REF!</definedName>
    <definedName name="Z_ABB53F2C_800C_11D1_95EF_0000E8CF5EB3_.wvu.Cols" hidden="1">#REF!</definedName>
    <definedName name="Z_ABB53F2D_800C_11D1_95EF_0000E8CF5EB3_.wvu.Cols" hidden="1">#REF!</definedName>
    <definedName name="Z_ABB53F2E_800C_11D1_95EF_0000E8CF5EB3_.wvu.Cols" hidden="1">#REF!</definedName>
    <definedName name="Z_ABB53F2F_800C_11D1_95EF_0000E8CF5EB3_.wvu.Cols" hidden="1">#REF!</definedName>
    <definedName name="Z_AC2610F1_C926_11D8_BFE1_00403359B8C3_.wvu.PrintArea" hidden="1">#REF!</definedName>
    <definedName name="Z_AC2610F1_C926_11D8_BFE1_00403359B8C3_.wvu.PrintTitles" hidden="1">#REF!</definedName>
    <definedName name="Z_AC2610F1_C926_11D8_BFE1_00403359B8C3_.wvu.Rows" hidden="1">#REF!,#REF!,#REF!,#REF!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3C82448_C2F1_11D1_95F0_0000E8CF5EB3_.wvu.Cols" hidden="1">#REF!,#REF!,#REF!</definedName>
    <definedName name="Z_B3C82449_C2F1_11D1_95F0_0000E8CF5EB3_.wvu.Cols" hidden="1">#REF!,#REF!,#REF!</definedName>
    <definedName name="Z_B3C824DA_C2F1_11D1_95F0_0000E8CF5EB3_.wvu.Cols" hidden="1">#REF!,#REF!,#REF!</definedName>
    <definedName name="Z_B3C824DB_C2F1_11D1_95F0_0000E8CF5EB3_.wvu.Cols" hidden="1">#REF!,#REF!,#REF!</definedName>
    <definedName name="Z_B4864B96_AD18_4114_8AFA_A8BAA8915737_.wvu.FilterData" hidden="1">#REF!</definedName>
    <definedName name="Z_B4899972_EBDC_11DA_B6F6_00609720E0A1_.wvu.FilterData" hidden="1">#REF!</definedName>
    <definedName name="Z_B4899972_EBDC_11DA_B6F6_00609720E0A1_.wvu.PrintArea" hidden="1">#REF!</definedName>
    <definedName name="Z_B4899972_EBDC_11DA_B6F6_00609720E0A1_.wvu.PrintTitles" hidden="1">#REF!</definedName>
    <definedName name="Z_B4899973_EBDC_11DA_B6F6_00609720E0A1_.wvu.FilterData" hidden="1">#REF!</definedName>
    <definedName name="Z_B4899973_EBDC_11DA_B6F6_00609720E0A1_.wvu.PrintArea" hidden="1">#REF!</definedName>
    <definedName name="Z_B4899973_EBDC_11DA_B6F6_00609720E0A1_.wvu.PrintTitles" hidden="1">#REF!</definedName>
    <definedName name="Z_B4899974_EBDC_11DA_B6F6_00609720E0A1_.wvu.FilterData" hidden="1">#REF!</definedName>
    <definedName name="Z_B4899974_EBDC_11DA_B6F6_00609720E0A1_.wvu.PrintArea" hidden="1">#REF!</definedName>
    <definedName name="Z_B4899974_EBDC_11DA_B6F6_00609720E0A1_.wvu.PrintTitles" hidden="1">#REF!</definedName>
    <definedName name="Z_B4899975_EBDC_11DA_B6F6_00609720E0A1_.wvu.FilterData" hidden="1">#REF!</definedName>
    <definedName name="Z_B4899975_EBDC_11DA_B6F6_00609720E0A1_.wvu.PrintArea" hidden="1">#REF!</definedName>
    <definedName name="Z_B4899975_EBDC_11DA_B6F6_00609720E0A1_.wvu.PrintTitles" hidden="1">#REF!</definedName>
    <definedName name="Z_B4899976_EBDC_11DA_B6F6_00609720E0A1_.wvu.FilterData" hidden="1">#REF!</definedName>
    <definedName name="Z_B4899976_EBDC_11DA_B6F6_00609720E0A1_.wvu.PrintArea" hidden="1">#REF!</definedName>
    <definedName name="Z_B4899976_EBDC_11DA_B6F6_00609720E0A1_.wvu.PrintTitles"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A557D03_D9F3_11D1_95F0_0000E8CF5EB3_.wvu.Cols" hidden="1">#REF!</definedName>
    <definedName name="Z_BA557D04_D9F3_11D1_95F0_0000E8CF5EB3_.wvu.Cols"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DB4B167_E3AA_11D7_8D7A_00B0D08F20DC_.wvu.PrintAre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1BE4248_CEBC_11D1_90EF_0000E8CF30B3_.wvu.Cols" hidden="1">#REF!,#REF!</definedName>
    <definedName name="Z_C1BE4249_CEBC_11D1_90EF_0000E8CF30B3_.wvu.Cols" hidden="1">#REF!,#REF!</definedName>
    <definedName name="Z_C24E6469_C4CC_430B_8814_72DD019DF2C8_.wvu.FilterData" hidden="1">#REF!</definedName>
    <definedName name="Z_C24E6469_C4CC_430B_8814_72DD019DF2C8_.wvu.PrintArea" hidden="1">#REF!</definedName>
    <definedName name="Z_C24E6469_C4CC_430B_8814_72DD019DF2C8_.wvu.PrintTitles" hidden="1">#REF!</definedName>
    <definedName name="Z_C3B9BE41_3BE3_11D1_A010_008048EDE3E8_.wvu.PrintArea" hidden="1">#REF!</definedName>
    <definedName name="Z_C3E8EC9F_E4C4_11D1_90EF_0000E8CF30B3_.wvu.Cols" hidden="1">#REF!</definedName>
    <definedName name="Z_C3E8ECA1_E4C4_11D1_90EF_0000E8CF30B3_.wvu.Cols" hidden="1">#REF!</definedName>
    <definedName name="Z_C581774C_2FCD_4906_B930_CCB3F9F9A50B_.wvu.FilterData" hidden="1">#REF!</definedName>
    <definedName name="Z_C5885BF0_8E54_11D1_95F0_0000E8CF5EB3_.wvu.Cols" hidden="1">#REF!</definedName>
    <definedName name="Z_C5885BF1_8E54_11D1_95F0_0000E8CF5EB3_.wvu.Cols" hidden="1">#REF!</definedName>
    <definedName name="Z_C5885BF2_8E54_11D1_95F0_0000E8CF5EB3_.wvu.Cols" hidden="1">#REF!</definedName>
    <definedName name="Z_C5885BF3_8E54_11D1_95F0_0000E8CF5EB3_.wvu.Cols" hidden="1">#REF!</definedName>
    <definedName name="Z_C5885BF4_8E54_11D1_95F0_0000E8CF5EB3_.wvu.Cols" hidden="1">#REF!</definedName>
    <definedName name="Z_C5885BF5_8E54_11D1_95F0_0000E8CF5EB3_.wvu.Cols" hidden="1">#REF!</definedName>
    <definedName name="Z_C647E50C_6185_11D1_95EE_0000E8CF5EB3_.wvu.Cols" hidden="1">#REF!</definedName>
    <definedName name="Z_C647E50D_6185_11D1_95EE_0000E8CF5EB3_.wvu.Cols" hidden="1">#REF!</definedName>
    <definedName name="Z_C647E50E_6185_11D1_95EE_0000E8CF5EB3_.wvu.Cols" hidden="1">#REF!</definedName>
    <definedName name="Z_C647E50F_6185_11D1_95EE_0000E8CF5EB3_.wvu.Cols" hidden="1">#REF!</definedName>
    <definedName name="Z_C647E510_6185_11D1_95EE_0000E8CF5EB3_.wvu.Cols" hidden="1">#REF!</definedName>
    <definedName name="Z_C647E511_6185_11D1_95EE_0000E8CF5EB3_.wvu.Cols" hidden="1">#REF!</definedName>
    <definedName name="Z_C67C9A44_7556_4756_AC39_E00F137116ED_.wvu.FilterData" hidden="1">#REF!</definedName>
    <definedName name="Z_C7AF9E84_6BD0_11D1_95EF_0000E8CF5EB3_.wvu.Cols" hidden="1">#REF!</definedName>
    <definedName name="Z_C7AF9E85_6BD0_11D1_95EF_0000E8CF5EB3_.wvu.Cols" hidden="1">#REF!</definedName>
    <definedName name="Z_C7AF9E86_6BD0_11D1_95EF_0000E8CF5EB3_.wvu.Cols" hidden="1">#REF!</definedName>
    <definedName name="Z_C7AF9E87_6BD0_11D1_95EF_0000E8CF5EB3_.wvu.Cols" hidden="1">#REF!</definedName>
    <definedName name="Z_C7AF9E88_6BD0_11D1_95EF_0000E8CF5EB3_.wvu.Cols" hidden="1">#REF!</definedName>
    <definedName name="Z_C7AF9E89_6BD0_11D1_95EF_0000E8CF5EB3_.wvu.Cols" hidden="1">#REF!</definedName>
    <definedName name="Z_C7D31B48_6CB0_11D1_95EF_0000E8CF5EB3_.wvu.Cols" hidden="1">#REF!</definedName>
    <definedName name="Z_C7D31B49_6CB0_11D1_95EF_0000E8CF5EB3_.wvu.Cols" hidden="1">#REF!</definedName>
    <definedName name="Z_C7D31B4A_6CB0_11D1_95EF_0000E8CF5EB3_.wvu.Cols" hidden="1">#REF!</definedName>
    <definedName name="Z_C7D31B4B_6CB0_11D1_95EF_0000E8CF5EB3_.wvu.Cols" hidden="1">#REF!</definedName>
    <definedName name="Z_C7D31B4C_6CB0_11D1_95EF_0000E8CF5EB3_.wvu.Cols" hidden="1">#REF!</definedName>
    <definedName name="Z_C7D31B4D_6CB0_11D1_95EF_0000E8CF5EB3_.wvu.Cols" hidden="1">#REF!</definedName>
    <definedName name="Z_C8219207_0A5B_11D1_9F3C_000021A79766_.wvu.Cols" hidden="1">#REF!,#REF!</definedName>
    <definedName name="Z_C8219208_0A5B_11D1_9F3C_000021A79766_.wvu.Cols" hidden="1">#REF!,#REF!</definedName>
    <definedName name="Z_C908089F_9A5A_11D7_9C1E_0004231B06E7_.wvu.FilterData" hidden="1">#REF!</definedName>
    <definedName name="Z_C942EE3A_8DBF_41D7_ADAF_F43C01F31E23_.wvu.FilterData" hidden="1">#REF!</definedName>
    <definedName name="Z_CA61CA57_E7CE_4A4D_974A_F3124BCA2797_.wvu.FilterData" hidden="1">#REF!</definedName>
    <definedName name="Z_CA61CA57_E7CE_4A4D_974A_F3124BCA2797_.wvu.PrintArea" hidden="1">#REF!</definedName>
    <definedName name="Z_CA61CA57_E7CE_4A4D_974A_F3124BCA2797_.wvu.PrintTitles" hidden="1">#REF!</definedName>
    <definedName name="Z_CB8FB7EE_B771_11D7_9C1E_0004231B06E7_.wvu.FilterData" hidden="1">#REF!</definedName>
    <definedName name="Z_CB8FB7F1_B771_11D7_9C1E_0004231B06E7_.wvu.FilterData" hidden="1">#REF!</definedName>
    <definedName name="Z_CCF8952C_C87F_11D1_95F0_0000E8CF5EB3_.wvu.Cols" hidden="1">#REF!,#REF!,#REF!</definedName>
    <definedName name="Z_CCF8952D_C87F_11D1_95F0_0000E8CF5EB3_.wvu.Cols" hidden="1">#REF!,#REF!,#REF!</definedName>
    <definedName name="Z_CD2CD206_E586_11D1_95F1_0000E8CF5EB3_.wvu.Cols" hidden="1">#REF!</definedName>
    <definedName name="Z_CD2CD208_E586_11D1_95F1_0000E8CF5EB3_.wvu.Cols" hidden="1">#REF!</definedName>
    <definedName name="Z_CD2CD284_E586_11D1_95F1_0000E8CF5EB3_.wvu.Cols" hidden="1">#REF!</definedName>
    <definedName name="Z_CD2CD286_E586_11D1_95F1_0000E8CF5EB3_.wvu.Cols" hidden="1">#REF!</definedName>
    <definedName name="Z_CD48E0DF_E307_492A_9CFD_ADF6DE6ECCFB_.wvu.FilterData" hidden="1">#REF!</definedName>
    <definedName name="Z_CDA3734B_BD8B_11D1_95F0_0000E8CF5EB3_.wvu.Cols" hidden="1">#REF!</definedName>
    <definedName name="Z_CDA3734C_BD8B_11D1_95F0_0000E8CF5EB3_.wvu.Cols"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1A89944_76E9_11D1_95EF_0000E8CF5EB3_.wvu.Cols" hidden="1">#REF!</definedName>
    <definedName name="Z_D1A89945_76E9_11D1_95EF_0000E8CF5EB3_.wvu.Cols" hidden="1">#REF!</definedName>
    <definedName name="Z_D1A89946_76E9_11D1_95EF_0000E8CF5EB3_.wvu.Cols" hidden="1">#REF!</definedName>
    <definedName name="Z_D1A89947_76E9_11D1_95EF_0000E8CF5EB3_.wvu.Cols" hidden="1">#REF!</definedName>
    <definedName name="Z_D1A89948_76E9_11D1_95EF_0000E8CF5EB3_.wvu.Cols" hidden="1">#REF!</definedName>
    <definedName name="Z_D1A89949_76E9_11D1_95EF_0000E8CF5EB3_.wvu.Cols" hidden="1">#REF!</definedName>
    <definedName name="Z_D2A792BE_97BF_11D1_95F0_0000E8CF5EB3_.wvu.PrintAre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4ECEB_72C5_11D1_95EF_0000E8CF5EB3_.wvu.Cols" hidden="1">#REF!</definedName>
    <definedName name="Z_D4F4ECEC_72C5_11D1_95EF_0000E8CF5EB3_.wvu.Cols" hidden="1">#REF!</definedName>
    <definedName name="Z_D4F4ECED_72C5_11D1_95EF_0000E8CF5EB3_.wvu.Cols" hidden="1">#REF!</definedName>
    <definedName name="Z_D4F4ECEE_72C5_11D1_95EF_0000E8CF5EB3_.wvu.Cols" hidden="1">#REF!</definedName>
    <definedName name="Z_D4F4ECEF_72C5_11D1_95EF_0000E8CF5EB3_.wvu.Cols" hidden="1">#REF!</definedName>
    <definedName name="Z_D4F4ECF0_72C5_11D1_95EF_0000E8CF5EB3_.wvu.Cols" hidden="1">#REF!</definedName>
    <definedName name="Z_D4FF4BA0_F9BE_4CEE_B334_FBD19DA86BF4_.wvu.FilterData" hidden="1">#REF!</definedName>
    <definedName name="Z_D536FACA_B5A0_11D1_8AB9_008048EDE3E8_.wvu.PrintAre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4D5A8F_12FA_42F5_A8BB_526600E97433_.wvu.FilterData" hidden="1">#REF!</definedName>
    <definedName name="Z_DA4D5A8F_12FA_42F5_A8BB_526600E97433_.wvu.PrintArea" hidden="1">#REF!</definedName>
    <definedName name="Z_DA4D5A8F_12FA_42F5_A8BB_526600E97433_.wvu.PrintTitles"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CAFEA5A_5F25_11D1_95EE_0000E8CF5EB3_.wvu.Cols" hidden="1">#REF!</definedName>
    <definedName name="Z_DCAFEA5B_5F25_11D1_95EE_0000E8CF5EB3_.wvu.Cols" hidden="1">#REF!</definedName>
    <definedName name="Z_DCAFEA5C_5F25_11D1_95EE_0000E8CF5EB3_.wvu.Cols" hidden="1">#REF!</definedName>
    <definedName name="Z_DCAFEA5D_5F25_11D1_95EE_0000E8CF5EB3_.wvu.Cols" hidden="1">#REF!</definedName>
    <definedName name="Z_DCAFEA5E_5F25_11D1_95EE_0000E8CF5EB3_.wvu.Cols" hidden="1">#REF!</definedName>
    <definedName name="Z_DCAFEA5F_5F25_11D1_95EE_0000E8CF5EB3_.wvu.Cols" hidden="1">#REF!</definedName>
    <definedName name="Z_DD40B456_B833_4D7B_A3C9_47AA2D6A0830_.wvu.FilterData" hidden="1">#REF!</definedName>
    <definedName name="Z_DDC9046D_2716_4CA3_9471_7091058B3C12_.wvu.FilterData" hidden="1">#REF!</definedName>
    <definedName name="Z_DF1123AA_C3BE_11D1_90EF_0000E8CF30B3_.wvu.Cols" hidden="1">#REF!,#REF!,#REF!</definedName>
    <definedName name="Z_DF1123AB_C3BE_11D1_90EF_0000E8CF30B3_.wvu.Cols" hidden="1">#REF!,#REF!,#REF!</definedName>
    <definedName name="Z_DF3B204A_F509_4DA0_BCB7_F89536B5FEBF_.wvu.FilterData" hidden="1">#REF!</definedName>
    <definedName name="Z_DFB4C5EB_A8D3_475E_B627_EA98F95F9220_.wvu.FilterData" hidden="1">#REF!</definedName>
    <definedName name="Z_DFB4C5EB_A8D3_475E_B627_EA98F95F9220_.wvu.PrintArea" hidden="1">#REF!</definedName>
    <definedName name="Z_DFB4C5EB_A8D3_475E_B627_EA98F95F9220_.wvu.PrintTitles" hidden="1">#REF!</definedName>
    <definedName name="Z_E229A99D_0A58_4BF5_8138_3F9FA4C445E6_.wvu.PrintArea" hidden="1">#REF!,#REF!</definedName>
    <definedName name="Z_E229A99D_0A58_4BF5_8138_3F9FA4C445E6_.wvu.PrintTitles" hidden="1">#REF!</definedName>
    <definedName name="Z_E2BB55AF_CFA0_11D1_95F0_0000E8CF5EB3_.wvu.Cols" hidden="1">#REF!,#REF!</definedName>
    <definedName name="Z_E2BB55B0_CFA0_11D1_95F0_0000E8CF5EB3_.wvu.Cols" hidden="1">#REF!,#REF!</definedName>
    <definedName name="Z_E3FFE9E0_6C4F_4FB4_A56E_FBE96871B5C8_.wvu.Cols" hidden="1">#REF!,#REF!</definedName>
    <definedName name="Z_E3FFE9E0_6C4F_4FB4_A56E_FBE96871B5C8_.wvu.FilterData" hidden="1">#REF!</definedName>
    <definedName name="Z_E42D429F_E4E8_41D2_9176_83C726BAF8E3_.wvu.FilterData" hidden="1">#REF!</definedName>
    <definedName name="Z_E4685D46_13C6_41BC_A121_00C9A3C62F2A_.wvu.FilterData" hidden="1">#REF!</definedName>
    <definedName name="Z_E4685D46_13C6_41BC_A121_00C9A3C62F2A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4793014_6278_11D1_95EE_0000E8CF5EB3_.wvu.Cols" hidden="1">#REF!</definedName>
    <definedName name="Z_E4793015_6278_11D1_95EE_0000E8CF5EB3_.wvu.Cols" hidden="1">#REF!</definedName>
    <definedName name="Z_E4793016_6278_11D1_95EE_0000E8CF5EB3_.wvu.Cols" hidden="1">#REF!</definedName>
    <definedName name="Z_E4793017_6278_11D1_95EE_0000E8CF5EB3_.wvu.Cols" hidden="1">#REF!</definedName>
    <definedName name="Z_E4793018_6278_11D1_95EE_0000E8CF5EB3_.wvu.Cols" hidden="1">#REF!</definedName>
    <definedName name="Z_E4793019_6278_11D1_95EE_0000E8CF5EB3_.wvu.Cols" hidden="1">#REF!</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B3B3B0_6703_11D1_95EE_0000E8CF5EB3_.wvu.Cols" hidden="1">#REF!</definedName>
    <definedName name="Z_E4B3B3B1_6703_11D1_95EE_0000E8CF5EB3_.wvu.Cols" hidden="1">#REF!</definedName>
    <definedName name="Z_E4B3B3B2_6703_11D1_95EE_0000E8CF5EB3_.wvu.Cols" hidden="1">#REF!</definedName>
    <definedName name="Z_E4B3B3B3_6703_11D1_95EE_0000E8CF5EB3_.wvu.Cols" hidden="1">#REF!</definedName>
    <definedName name="Z_E4B3B3B4_6703_11D1_95EE_0000E8CF5EB3_.wvu.Cols" hidden="1">#REF!</definedName>
    <definedName name="Z_E4B3B3B5_6703_11D1_95EE_0000E8CF5EB3_.wvu.Cols"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A8650C_C250_11D1_95F0_0000E8CF5EB3_.wvu.Cols" hidden="1">#REF!,#REF!,#REF!</definedName>
    <definedName name="Z_E7A8650D_C250_11D1_95F0_0000E8CF5EB3_.wvu.Cols" hidden="1">#REF!,#REF!,#REF!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535761_8732_11D1_95EF_0000E8CF5EB3_.wvu.Cols" hidden="1">#REF!</definedName>
    <definedName name="Z_EA535762_8732_11D1_95EF_0000E8CF5EB3_.wvu.Cols" hidden="1">#REF!</definedName>
    <definedName name="Z_EA535763_8732_11D1_95EF_0000E8CF5EB3_.wvu.Cols" hidden="1">#REF!</definedName>
    <definedName name="Z_EA535764_8732_11D1_95EF_0000E8CF5EB3_.wvu.Cols" hidden="1">#REF!</definedName>
    <definedName name="Z_EA535765_8732_11D1_95EF_0000E8CF5EB3_.wvu.Cols" hidden="1">#REF!</definedName>
    <definedName name="Z_EA535766_8732_11D1_95EF_0000E8CF5EB3_.wvu.Cols" hidden="1">#REF!</definedName>
    <definedName name="Z_EA535769_8732_11D1_95EF_0000E8CF5EB3_.wvu.Cols" hidden="1">#REF!</definedName>
    <definedName name="Z_EA53576A_8732_11D1_95EF_0000E8CF5EB3_.wvu.Cols" hidden="1">#REF!</definedName>
    <definedName name="Z_EA53576B_8732_11D1_95EF_0000E8CF5EB3_.wvu.Cols" hidden="1">#REF!</definedName>
    <definedName name="Z_EA53576C_8732_11D1_95EF_0000E8CF5EB3_.wvu.Cols" hidden="1">#REF!</definedName>
    <definedName name="Z_EA53576D_8732_11D1_95EF_0000E8CF5EB3_.wvu.Cols" hidden="1">#REF!</definedName>
    <definedName name="Z_EA53576E_8732_11D1_95EF_0000E8CF5EB3_.wvu.Cols" hidden="1">#REF!</definedName>
    <definedName name="Z_EA900FC6_5EC3_4E18_9ED9_37FAC8862A4C_.wvu.FilterData" hidden="1">#REF!</definedName>
    <definedName name="Z_EB894753_1975_11D6_B9DA_0060970E1F7D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3A5DDE_715F_45DA_A5AE_BF154BAF9F84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E5311D7_3149_40F1_82F5_7EEC6ACB6C85_.wvu.FilterData" hidden="1">#REF!</definedName>
    <definedName name="Z_EEE8CD21_C3A5_4786_B8BE_B9E68F0A5347_.wvu.FilterData" hidden="1">#REF!</definedName>
    <definedName name="Z_EF47245B_DF36_11D1_9882_0080ADB6C79E_.wvu.Cols" hidden="1">#REF!</definedName>
    <definedName name="Z_EF47245D_DF36_11D1_9882_0080ADB6C79E_.wvu.Cols" hidden="1">#REF!</definedName>
    <definedName name="Z_EFEE9F44_D9C6_11D1_B555_0060940C8B94_.wvu.FilterData" hidden="1">#REF!</definedName>
    <definedName name="Z_EFEE9F44_D9C6_11D1_B555_0060940C8B94_.wvu.PrintTitles" hidden="1">#REF!</definedName>
    <definedName name="Z_F0522591_4E2E_4AD6_B99B_B69551272A68_.wvu.FilterData" hidden="1">#REF!</definedName>
    <definedName name="Z_F1160D70_C47F_11D1_90EF_0000E8CF30B3_.wvu.Cols" hidden="1">#REF!,#REF!,#REF!</definedName>
    <definedName name="Z_F1160D71_C47F_11D1_90EF_0000E8CF30B3_.wvu.Cols" hidden="1">#REF!,#REF!,#REF!</definedName>
    <definedName name="Z_F1326E0B_5376_4D6E_9BC8_214AA525DE83_.wvu.FilterData" hidden="1">#REF!</definedName>
    <definedName name="Z_F2B990A1_57B3_4766_8C3D_4D3A5265BAEF_.wvu.FilterData" hidden="1">#REF!</definedName>
    <definedName name="Z_F2B990A1_57B3_4766_8C3D_4D3A5265BAEF_.wvu.PrintArea" hidden="1">#REF!</definedName>
    <definedName name="Z_F2B990A1_57B3_4766_8C3D_4D3A5265BAEF_.wvu.PrintTitles"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0B6743_659D_11D1_95EE_0000E8CF5EB3_.wvu.Cols" hidden="1">#REF!</definedName>
    <definedName name="Z_F90B6744_659D_11D1_95EE_0000E8CF5EB3_.wvu.Cols" hidden="1">#REF!</definedName>
    <definedName name="Z_F90B6745_659D_11D1_95EE_0000E8CF5EB3_.wvu.Cols" hidden="1">#REF!</definedName>
    <definedName name="Z_F90B6746_659D_11D1_95EE_0000E8CF5EB3_.wvu.Cols" hidden="1">#REF!</definedName>
    <definedName name="Z_F90B6747_659D_11D1_95EE_0000E8CF5EB3_.wvu.Cols" hidden="1">#REF!</definedName>
    <definedName name="Z_F90B6748_659D_11D1_95EE_0000E8CF5EB3_.wvu.Cols" hidden="1">#REF!</definedName>
    <definedName name="Z_F913CCE4_7856_11D1_95EF_0000E8CF5EB3_.wvu.Cols" hidden="1">#REF!</definedName>
    <definedName name="Z_F913CCE5_7856_11D1_95EF_0000E8CF5EB3_.wvu.Cols" hidden="1">#REF!</definedName>
    <definedName name="Z_F913CCE6_7856_11D1_95EF_0000E8CF5EB3_.wvu.Cols" hidden="1">#REF!</definedName>
    <definedName name="Z_F913CCE7_7856_11D1_95EF_0000E8CF5EB3_.wvu.Cols" hidden="1">#REF!</definedName>
    <definedName name="Z_F913CCE8_7856_11D1_95EF_0000E8CF5EB3_.wvu.Cols" hidden="1">#REF!</definedName>
    <definedName name="Z_F913CCE9_7856_11D1_95EF_0000E8CF5EB3_.wvu.Cols" hidden="1">#REF!</definedName>
    <definedName name="Z_F93CD385_71FE_11D1_95EF_0000E8CF5EB3_.wvu.Cols" hidden="1">#REF!</definedName>
    <definedName name="Z_F93CD386_71FE_11D1_95EF_0000E8CF5EB3_.wvu.Cols" hidden="1">#REF!</definedName>
    <definedName name="Z_F93CD387_71FE_11D1_95EF_0000E8CF5EB3_.wvu.Cols" hidden="1">#REF!</definedName>
    <definedName name="Z_F93CD388_71FE_11D1_95EF_0000E8CF5EB3_.wvu.Cols" hidden="1">#REF!</definedName>
    <definedName name="Z_F93CD389_71FE_11D1_95EF_0000E8CF5EB3_.wvu.Cols" hidden="1">#REF!</definedName>
    <definedName name="Z_F93CD38A_71FE_11D1_95EF_0000E8CF5EB3_.wvu.Cols" hidden="1">#REF!</definedName>
    <definedName name="Z_F9482E1F_92B8_43D8_949A_7DDCF2E63A19_.wvu.FilterData" hidden="1">#REF!</definedName>
    <definedName name="Z_F9482E1F_92B8_43D8_949A_7DDCF2E63A19_.wvu.PrintArea" hidden="1">#REF!</definedName>
    <definedName name="Z_F9482E1F_92B8_43D8_949A_7DDCF2E63A19_.wvu.PrintTitles" hidden="1">#REF!</definedName>
    <definedName name="Z_F9CB3A99_6D24_412C_93C4_575819594890_.wvu.FilterData" hidden="1">#REF!</definedName>
    <definedName name="Z_FA40CB26_17FE_4901_96A4_2176E8FA5EEE_.wvu.FilterData" hidden="1">#REF!</definedName>
    <definedName name="Z_FA90CE2B_5594_44A8_91E3_10F8FAA42E24_.wvu.Rows" hidden="1">#REF!,#REF!,#REF!,#REF!,#REF!,#REF!,#REF!,#REF!,#REF!,#REF!,#REF!,#REF!,#REF!,#REF!,#REF!,#REF!,#REF!,#REF!,#REF!,#REF!,#REF!,#REF!,#REF!</definedName>
    <definedName name="Z_FC4D1412_4B52_4393_A184_1BAD70B9C231_.wvu.FilterData" hidden="1">#REF!</definedName>
    <definedName name="Z_FD259A29_AD61_4284_9BC7_5C3B20DD002B_.wvu.FilterData" hidden="1">#REF!</definedName>
    <definedName name="Z_FD318841_88F2_11D1_95EF_0000E8CF5EB3_.wvu.Cols" hidden="1">#REF!</definedName>
    <definedName name="Z_FD318842_88F2_11D1_95EF_0000E8CF5EB3_.wvu.Cols" hidden="1">#REF!</definedName>
    <definedName name="Z_FD318843_88F2_11D1_95EF_0000E8CF5EB3_.wvu.Cols" hidden="1">#REF!</definedName>
    <definedName name="Z_FD318844_88F2_11D1_95EF_0000E8CF5EB3_.wvu.Cols" hidden="1">#REF!</definedName>
    <definedName name="Z_FD318845_88F2_11D1_95EF_0000E8CF5EB3_.wvu.Cols" hidden="1">#REF!</definedName>
    <definedName name="Z_FD318846_88F2_11D1_95EF_0000E8CF5EB3_.wvu.Cols"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_FFDCDCC3_6D54_11D1_95EF_0000E8CF5EB3_.wvu.Cols" hidden="1">#REF!</definedName>
    <definedName name="Z_FFDCDCC4_6D54_11D1_95EF_0000E8CF5EB3_.wvu.Cols" hidden="1">#REF!</definedName>
    <definedName name="Z_FFDCDCC5_6D54_11D1_95EF_0000E8CF5EB3_.wvu.Cols" hidden="1">#REF!</definedName>
    <definedName name="Z_FFDCDCC6_6D54_11D1_95EF_0000E8CF5EB3_.wvu.Cols" hidden="1">#REF!</definedName>
    <definedName name="Z_FFDCDCC7_6D54_11D1_95EF_0000E8CF5EB3_.wvu.Cols" hidden="1">#REF!</definedName>
    <definedName name="Z_FFDCDCC8_6D54_11D1_95EF_0000E8CF5EB3_.wvu.Cols" hidden="1">#REF!</definedName>
    <definedName name="Z_FFDCDCD8_6D54_11D1_95EF_0000E8CF5EB3_.wvu.Cols" hidden="1">#REF!</definedName>
    <definedName name="Z_FFDCDCD9_6D54_11D1_95EF_0000E8CF5EB3_.wvu.Cols" hidden="1">#REF!</definedName>
    <definedName name="Z_FFDCDCDA_6D54_11D1_95EF_0000E8CF5EB3_.wvu.Cols" hidden="1">#REF!</definedName>
    <definedName name="Z_FFDCDCDB_6D54_11D1_95EF_0000E8CF5EB3_.wvu.Cols" hidden="1">#REF!</definedName>
    <definedName name="Z_FFDCDCDC_6D54_11D1_95EF_0000E8CF5EB3_.wvu.Cols" hidden="1">#REF!</definedName>
    <definedName name="Z_FFDCDCDD_6D54_11D1_95EF_0000E8CF5EB3_.wvu.Cols" hidden="1">#REF!</definedName>
    <definedName name="za">#REF!</definedName>
    <definedName name="zaer">#REF!</definedName>
    <definedName name="ZARCAO">#REF!</definedName>
    <definedName name="ZARCÃO">#REF!</definedName>
    <definedName name="zaza" localSheetId="0" hidden="1">{#N/A,#N/A,FALSE,"MO (2)"}</definedName>
    <definedName name="zaza" hidden="1">{#N/A,#N/A,FALSE,"MO (2)"}</definedName>
    <definedName name="zaza_1" localSheetId="0" hidden="1">{#N/A,#N/A,FALSE,"MO (2)"}</definedName>
    <definedName name="zaza_1" hidden="1">{#N/A,#N/A,FALSE,"MO (2)"}</definedName>
    <definedName name="zcczxz" localSheetId="0" hidden="1">{"bs",#N/A,FALSE,"Consolidado";"cf",#N/A,FALSE,"Consolidado";"pl_hl",#N/A,FALSE,"Consolidado";"pl_us",#N/A,FALSE,"Consolidado";"Prem1",#N/A,FALSE,"Consolidado"}</definedName>
    <definedName name="zcczxz" hidden="1">{"bs",#N/A,FALSE,"Consolidado";"cf",#N/A,FALSE,"Consolidado";"pl_hl",#N/A,FALSE,"Consolidado";"pl_us",#N/A,FALSE,"Consolidado";"Prem1",#N/A,FALSE,"Consolidado"}</definedName>
    <definedName name="zcsdrfrt" localSheetId="0" hidden="1">{#N/A,#N/A,FALSE,"Plan1";#N/A,#N/A,FALSE,"Plan2"}</definedName>
    <definedName name="zcsdrfrt" hidden="1">{#N/A,#N/A,FALSE,"Plan1";#N/A,#N/A,FALSE,"Plan2"}</definedName>
    <definedName name="ZDA\DS" localSheetId="0" hidden="1">{"'gráf jan00'!$A$1:$AK$41"}</definedName>
    <definedName name="ZDA\DS" hidden="1">{"'gráf jan00'!$A$1:$AK$41"}</definedName>
    <definedName name="zE" hidden="1">1</definedName>
    <definedName name="zeljka" localSheetId="0" hidden="1">{"det (May)",#N/A,FALSE,"June";"sum (MAY YTD)",#N/A,FALSE,"June YTD"}</definedName>
    <definedName name="zeljka" hidden="1">{"det (May)",#N/A,FALSE,"June";"sum (MAY YTD)",#N/A,FALSE,"June YTD"}</definedName>
    <definedName name="zeljka1" localSheetId="0" hidden="1">{"det (May)",#N/A,FALSE,"June";"sum (MAY YTD)",#N/A,FALSE,"June YTD"}</definedName>
    <definedName name="zeljka1" hidden="1">{"det (May)",#N/A,FALSE,"June";"sum (MAY YTD)",#N/A,FALSE,"June YTD"}</definedName>
    <definedName name="zeljka2"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localSheetId="0" hidden="1">{"det (May)",#N/A,FALSE,"June";"sum (MAY YTD)",#N/A,FALSE,"June YTD"}</definedName>
    <definedName name="zeljka3" hidden="1">{"det (May)",#N/A,FALSE,"June";"sum (MAY YTD)",#N/A,FALSE,"June YTD"}</definedName>
    <definedName name="zenil">#REF!</definedName>
    <definedName name="ZERF" localSheetId="0" hidden="1">{#N/A,#N/A,FALSE,"BETER -1";#N/A,#N/A,FALSE,"BETER -2";#N/A,#N/A,FALSE,"BETER -3";#N/A,#N/A,FALSE,"BETER -urb";#N/A,#N/A,FALSE,"BETER -RESUMO"}</definedName>
    <definedName name="ZERF" hidden="1">{#N/A,#N/A,FALSE,"BETER -1";#N/A,#N/A,FALSE,"BETER -2";#N/A,#N/A,FALSE,"BETER -3";#N/A,#N/A,FALSE,"BETER -urb";#N/A,#N/A,FALSE,"BETER -RESUMO"}</definedName>
    <definedName name="zero" hidden="1">#REF!</definedName>
    <definedName name="ZFLHDSZLGKJ" hidden="1">#REF!</definedName>
    <definedName name="zfr" localSheetId="0" hidden="1">{0,0,0,0;0,0,0,0}</definedName>
    <definedName name="zfr" hidden="1">{0,0,0,0;0,0,0,0}</definedName>
    <definedName name="zg" hidden="1">#REF!</definedName>
    <definedName name="zgfd" localSheetId="0" hidden="1">{"'gráf jan00'!$A$1:$AK$41"}</definedName>
    <definedName name="zgfd" hidden="1">{"'gráf jan00'!$A$1:$AK$41"}</definedName>
    <definedName name="zhu" localSheetId="0" hidden="1">{#N/A,#N/A,FALSE,"REPORT"}</definedName>
    <definedName name="zhu" hidden="1">{#N/A,#N/A,FALSE,"REPORT"}</definedName>
    <definedName name="zhutr" localSheetId="0" hidden="1">{#N/A,#N/A,FALSE,"REPORT"}</definedName>
    <definedName name="zhutr" hidden="1">{#N/A,#N/A,FALSE,"REPORT"}</definedName>
    <definedName name="zk" hidden="1">#REF!</definedName>
    <definedName name="zo" hidden="1">#REF!</definedName>
    <definedName name="ZONASUL">#REF!</definedName>
    <definedName name="Zortnew" localSheetId="0" hidden="1">{"p1TOC",#N/A,FALSE,"DCF_Summary";"p23summary",#N/A,FALSE,"DCF_Summary";"p4contact",#N/A,FALSE,"Contact Lake";"p5kumtor",#N/A,FALSE,"Kumtor";#N/A,#N/A,FALSE,"CCAU_NAV";"p8compdata",#N/A,FALSE,"Gold_Comps";#N/A,#N/A,FALSE,"Comp_Valuation"}</definedName>
    <definedName name="Zortnew" hidden="1">{"p1TOC",#N/A,FALSE,"DCF_Summary";"p23summary",#N/A,FALSE,"DCF_Summary";"p4contact",#N/A,FALSE,"Contact Lake";"p5kumtor",#N/A,FALSE,"Kumtor";#N/A,#N/A,FALSE,"CCAU_NAV";"p8compdata",#N/A,FALSE,"Gold_Comps";#N/A,#N/A,FALSE,"Comp_Valuation"}</definedName>
    <definedName name="ZR">#REF!</definedName>
    <definedName name="ZS" hidden="1">#REF!</definedName>
    <definedName name="ZSADF" localSheetId="0" hidden="1">{#N/A,#N/A,FALSE,"Plan1";#N/A,#N/A,FALSE,"Plan2"}</definedName>
    <definedName name="ZSADF" hidden="1">{#N/A,#N/A,FALSE,"Plan1";#N/A,#N/A,FALSE,"Plan2"}</definedName>
    <definedName name="ZSZ" localSheetId="0"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ZSZ"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ZVZ" localSheetId="0" hidden="1">{#N/A,#N/A,FALSE,"GERAL";#N/A,#N/A,FALSE,"012-96";#N/A,#N/A,FALSE,"018-96";#N/A,#N/A,FALSE,"027-96";#N/A,#N/A,FALSE,"059-96";#N/A,#N/A,FALSE,"076-96";#N/A,#N/A,FALSE,"019-97";#N/A,#N/A,FALSE,"021-97";#N/A,#N/A,FALSE,"022-97";#N/A,#N/A,FALSE,"028-97"}</definedName>
    <definedName name="ZVZ" hidden="1">{#N/A,#N/A,FALSE,"GERAL";#N/A,#N/A,FALSE,"012-96";#N/A,#N/A,FALSE,"018-96";#N/A,#N/A,FALSE,"027-96";#N/A,#N/A,FALSE,"059-96";#N/A,#N/A,FALSE,"076-96";#N/A,#N/A,FALSE,"019-97";#N/A,#N/A,FALSE,"021-97";#N/A,#N/A,FALSE,"022-97";#N/A,#N/A,FALSE,"028-97"}</definedName>
    <definedName name="zx" localSheetId="0" hidden="1">{"Pèrdues i Guanys analític.Català",#N/A,FALSE,"Català";"Pèrdues i G. analític.castellà",#N/A,FALSE,"Castellà"}</definedName>
    <definedName name="zx" hidden="1">{"Pèrdues i Guanys analític.Català",#N/A,FALSE,"Català";"Pèrdues i G. analític.castellà",#N/A,FALSE,"Castellà"}</definedName>
    <definedName name="zxc" localSheetId="0" hidden="1">{#N/A,#N/A,FALSE,"ati1294";#N/A,#N/A,FALSE,"pas1294";#N/A,#N/A,FALSE,"res1294"}</definedName>
    <definedName name="zxc" hidden="1">{#N/A,#N/A,FALSE,"ati1294";#N/A,#N/A,FALSE,"pas1294";#N/A,#N/A,FALSE,"res1294"}</definedName>
    <definedName name="zxcsafcsc">#REF!</definedName>
    <definedName name="zxd" localSheetId="0" hidden="1">{"ANAR",#N/A,FALSE,"Dist total";"MARGEN",#N/A,FALSE,"Dist total";"COMENTARIO",#N/A,FALSE,"Ficha CODICE";"CONSEJO",#N/A,FALSE,"Dist p0";"uno",#N/A,FALSE,"Dist total"}</definedName>
    <definedName name="zxd" hidden="1">{"ANAR",#N/A,FALSE,"Dist total";"MARGEN",#N/A,FALSE,"Dist total";"COMENTARIO",#N/A,FALSE,"Ficha CODICE";"CONSEJO",#N/A,FALSE,"Dist p0";"uno",#N/A,FALSE,"Dist total"}</definedName>
    <definedName name="zz" localSheetId="0" hidden="1">{"Pèrdues i Guanys analític.Català",#N/A,FALSE,"Català";"Pèrdues i G. analític.castellà",#N/A,FALSE,"Castellà"}</definedName>
    <definedName name="zz" hidden="1">{"Pèrdues i Guanys analític.Català",#N/A,FALSE,"Català";"Pèrdues i G. analític.castellà",#N/A,FALSE,"Castellà"}</definedName>
    <definedName name="ZZ_1">#REF!</definedName>
    <definedName name="zza4pg" localSheetId="0" hidden="1">{#N/A,#N/A,FALSE,"REPORT"}</definedName>
    <definedName name="zza4pg" hidden="1">{#N/A,#N/A,FALSE,"REPORT"}</definedName>
    <definedName name="zzee" localSheetId="0" hidden="1">{#N/A,#N/A,FALSE,"Pharm";#N/A,#N/A,FALSE,"WWCM"}</definedName>
    <definedName name="zzee" hidden="1">{#N/A,#N/A,FALSE,"Pharm";#N/A,#N/A,FALSE,"WWCM"}</definedName>
    <definedName name="zzz" localSheetId="0" hidden="1">{#N/A,#N/A,FALSE,"QD_F1 Invest Detalhado";#N/A,#N/A,FALSE,"QD_F3 Invest_Comparado";#N/A,#N/A,FALSE,"QD_B Trafego";#N/A,#N/A,FALSE,"QD_D0 Custos Operacionais";#N/A,#N/A,FALSE,"QD_C Receita";#N/A,#N/A,FALSE,"QD_D Custos";#N/A,#N/A,FALSE,"QD_E Resultado";#N/A,#N/A,FALSE,"QD_G Fluxo Caixa"}</definedName>
    <definedName name="zzz" hidden="1">{#N/A,#N/A,FALSE,"QD_F1 Invest Detalhado";#N/A,#N/A,FALSE,"QD_F3 Invest_Comparado";#N/A,#N/A,FALSE,"QD_B Trafego";#N/A,#N/A,FALSE,"QD_D0 Custos Operacionais";#N/A,#N/A,FALSE,"QD_C Receita";#N/A,#N/A,FALSE,"QD_D Custos";#N/A,#N/A,FALSE,"QD_E Resultado";#N/A,#N/A,FALSE,"QD_G Fluxo Caixa"}</definedName>
    <definedName name="zzz_1" localSheetId="0" hidden="1">{#N/A,#N/A,FALSE,"QD_F1 Invest Detalhado";#N/A,#N/A,FALSE,"QD_F3 Invest_Comparado";#N/A,#N/A,FALSE,"QD_B Trafego";#N/A,#N/A,FALSE,"QD_D0 Custos Operacionais";#N/A,#N/A,FALSE,"QD_C Receita";#N/A,#N/A,FALSE,"QD_D Custos";#N/A,#N/A,FALSE,"QD_E Resultado";#N/A,#N/A,FALSE,"QD_G Fluxo Caixa"}</definedName>
    <definedName name="zzz_1" hidden="1">{#N/A,#N/A,FALSE,"QD_F1 Invest Detalhado";#N/A,#N/A,FALSE,"QD_F3 Invest_Comparado";#N/A,#N/A,FALSE,"QD_B Trafego";#N/A,#N/A,FALSE,"QD_D0 Custos Operacionais";#N/A,#N/A,FALSE,"QD_C Receita";#N/A,#N/A,FALSE,"QD_D Custos";#N/A,#N/A,FALSE,"QD_E Resultado";#N/A,#N/A,FALSE,"QD_G Fluxo Caixa"}</definedName>
    <definedName name="zzz_2" localSheetId="0" hidden="1">{#N/A,#N/A,FALSE,"QD_F1 Invest Detalhado";#N/A,#N/A,FALSE,"QD_F3 Invest_Comparado";#N/A,#N/A,FALSE,"QD_B Trafego";#N/A,#N/A,FALSE,"QD_D0 Custos Operacionais";#N/A,#N/A,FALSE,"QD_C Receita";#N/A,#N/A,FALSE,"QD_D Custos";#N/A,#N/A,FALSE,"QD_E Resultado";#N/A,#N/A,FALSE,"QD_G Fluxo Caixa"}</definedName>
    <definedName name="zzz_2" hidden="1">{#N/A,#N/A,FALSE,"QD_F1 Invest Detalhado";#N/A,#N/A,FALSE,"QD_F3 Invest_Comparado";#N/A,#N/A,FALSE,"QD_B Trafego";#N/A,#N/A,FALSE,"QD_D0 Custos Operacionais";#N/A,#N/A,FALSE,"QD_C Receita";#N/A,#N/A,FALSE,"QD_D Custos";#N/A,#N/A,FALSE,"QD_E Resultado";#N/A,#N/A,FALSE,"QD_G Fluxo Caixa"}</definedName>
    <definedName name="zzz_3" localSheetId="0" hidden="1">{#N/A,#N/A,FALSE,"QD_F1 Invest Detalhado";#N/A,#N/A,FALSE,"QD_F3 Invest_Comparado";#N/A,#N/A,FALSE,"QD_B Trafego";#N/A,#N/A,FALSE,"QD_D0 Custos Operacionais";#N/A,#N/A,FALSE,"QD_C Receita";#N/A,#N/A,FALSE,"QD_D Custos";#N/A,#N/A,FALSE,"QD_E Resultado";#N/A,#N/A,FALSE,"QD_G Fluxo Caixa"}</definedName>
    <definedName name="zzz_3" hidden="1">{#N/A,#N/A,FALSE,"QD_F1 Invest Detalhado";#N/A,#N/A,FALSE,"QD_F3 Invest_Comparado";#N/A,#N/A,FALSE,"QD_B Trafego";#N/A,#N/A,FALSE,"QD_D0 Custos Operacionais";#N/A,#N/A,FALSE,"QD_C Receita";#N/A,#N/A,FALSE,"QD_D Custos";#N/A,#N/A,FALSE,"QD_E Resultado";#N/A,#N/A,FALSE,"QD_G Fluxo Caixa"}</definedName>
    <definedName name="zzz_4" localSheetId="0" hidden="1">{#N/A,#N/A,FALSE,"QD_F1 Invest Detalhado";#N/A,#N/A,FALSE,"QD_F3 Invest_Comparado";#N/A,#N/A,FALSE,"QD_B Trafego";#N/A,#N/A,FALSE,"QD_D0 Custos Operacionais";#N/A,#N/A,FALSE,"QD_C Receita";#N/A,#N/A,FALSE,"QD_D Custos";#N/A,#N/A,FALSE,"QD_E Resultado";#N/A,#N/A,FALSE,"QD_G Fluxo Caixa"}</definedName>
    <definedName name="zzz_4" hidden="1">{#N/A,#N/A,FALSE,"QD_F1 Invest Detalhado";#N/A,#N/A,FALSE,"QD_F3 Invest_Comparado";#N/A,#N/A,FALSE,"QD_B Trafego";#N/A,#N/A,FALSE,"QD_D0 Custos Operacionais";#N/A,#N/A,FALSE,"QD_C Receita";#N/A,#N/A,FALSE,"QD_D Custos";#N/A,#N/A,FALSE,"QD_E Resultado";#N/A,#N/A,FALSE,"QD_G Fluxo Caixa"}</definedName>
    <definedName name="zzzz" hidden="1">#REF!</definedName>
    <definedName name="ZZZZZ">#N/A</definedName>
    <definedName name="zzzzzzz" hidden="1">#REF!</definedName>
    <definedName name="zzzzzzzzzzzzzzz" localSheetId="0" hidden="1">{"'DETAILS'!$A$5:$DP$44","'DETAILS'!$A$5:$DP$45"}</definedName>
    <definedName name="zzzzzzzzzzzzzzz" hidden="1">{"'DETAILS'!$A$5:$DP$44","'DETAILS'!$A$5:$DP$45"}</definedName>
    <definedName name="zzzzzzzzzzzzzzzzzz" localSheetId="0" hidden="1">{#N/A,#N/A,FALSE,"ACTIVO - hoja 1";#N/A,#N/A,FALSE,"ACTIVO - hoja 2";#N/A,#N/A,FALSE,"PASIVO - hoja 1";#N/A,#N/A,FALSE,"PASIVO - hoja 2";#N/A,#N/A,FALSE,"GASTOS - hoja 1 ";#N/A,#N/A,FALSE,"GASTOS - hoja 2";#N/A,#N/A,FALSE,"INGRESOS - hoja 1 ";#N/A,#N/A,FALSE,"INGRESOS - hoja 2"}</definedName>
    <definedName name="zzzzzzzzzzzzzzzzzz" hidden="1">{#N/A,#N/A,FALSE,"ACTIVO - hoja 1";#N/A,#N/A,FALSE,"ACTIVO - hoja 2";#N/A,#N/A,FALSE,"PASIVO - hoja 1";#N/A,#N/A,FALSE,"PASIVO - hoja 2";#N/A,#N/A,FALSE,"GASTOS - hoja 1 ";#N/A,#N/A,FALSE,"GASTOS - hoja 2";#N/A,#N/A,FALSE,"INGRESOS - hoja 1 ";#N/A,#N/A,FALSE,"INGRESOS - hoja 2"}</definedName>
    <definedName name="が" localSheetId="0" hidden="1">{#N/A,#N/A,FALSE,"FORM1";#N/A,#N/A,FALSE,"FORM2";#N/A,#N/A,FALSE,"FORM3";#N/A,#N/A,FALSE,"FORM4";#N/A,#N/A,FALSE,"FORM5";#N/A,#N/A,FALSE,"FORM6";#N/A,#N/A,FALSE,"FORM7";#N/A,#N/A,FALSE,"FORM8";#N/A,#N/A,FALSE,"FORM9";#N/A,#N/A,FALSE,"FORM10";#N/A,#N/A,FALSE,"FORM11";#N/A,#N/A,FALSE,"FORM12";#N/A,#N/A,FALSE,"FORM13";#N/A,#N/A,FALSE,"FORM14";#N/A,#N/A,FALSE,"FORM14_1"}</definedName>
    <definedName name="が" hidden="1">{#N/A,#N/A,FALSE,"FORM1";#N/A,#N/A,FALSE,"FORM2";#N/A,#N/A,FALSE,"FORM3";#N/A,#N/A,FALSE,"FORM4";#N/A,#N/A,FALSE,"FORM5";#N/A,#N/A,FALSE,"FORM6";#N/A,#N/A,FALSE,"FORM7";#N/A,#N/A,FALSE,"FORM8";#N/A,#N/A,FALSE,"FORM9";#N/A,#N/A,FALSE,"FORM10";#N/A,#N/A,FALSE,"FORM11";#N/A,#N/A,FALSE,"FORM12";#N/A,#N/A,FALSE,"FORM13";#N/A,#N/A,FALSE,"FORM14";#N/A,#N/A,FALSE,"FORM14_1"}</definedName>
    <definedName name="ㄱㄱㄱㄱ" localSheetId="0" hidden="1">{#N/A,#N/A,FALSE,"지침";#N/A,#N/A,FALSE,"환경분석";#N/A,#N/A,FALSE,"Sheet16"}</definedName>
    <definedName name="ㄱㄱㄱㄱ" hidden="1">{#N/A,#N/A,FALSE,"지침";#N/A,#N/A,FALSE,"환경분석";#N/A,#N/A,FALSE,"Sheet16"}</definedName>
    <definedName name="가나" localSheetId="0" hidden="1">{#N/A,#N/A,FALSE,"지침";#N/A,#N/A,FALSE,"환경분석";#N/A,#N/A,FALSE,"Sheet16"}</definedName>
    <definedName name="가나" hidden="1">{#N/A,#N/A,FALSE,"지침";#N/A,#N/A,FALSE,"환경분석";#N/A,#N/A,FALSE,"Sheet16"}</definedName>
    <definedName name="경제성" localSheetId="0" hidden="1">{#N/A,#N/A,FALSE,"지침";#N/A,#N/A,FALSE,"환경분석";#N/A,#N/A,FALSE,"Sheet16"}</definedName>
    <definedName name="경제성" hidden="1">{#N/A,#N/A,FALSE,"지침";#N/A,#N/A,FALSE,"환경분석";#N/A,#N/A,FALSE,"Sheet16"}</definedName>
    <definedName name="고" localSheetId="0" hidden="1">{#N/A,#N/A,FALSE,"REPORT"}</definedName>
    <definedName name="고" hidden="1">{#N/A,#N/A,FALSE,"REPORT"}</definedName>
    <definedName name="광" localSheetId="0" hidden="1">{#N/A,#N/A,FALSE,"지침";#N/A,#N/A,FALSE,"환경분석";#N/A,#N/A,FALSE,"Sheet16"}</definedName>
    <definedName name="광" hidden="1">{#N/A,#N/A,FALSE,"지침";#N/A,#N/A,FALSE,"환경분석";#N/A,#N/A,FALSE,"Sheet16"}</definedName>
    <definedName name="김재현" localSheetId="0" hidden="1">{#N/A,#N/A,FALSE,"지침";#N/A,#N/A,FALSE,"환경분석";#N/A,#N/A,FALSE,"Sheet16"}</definedName>
    <definedName name="김재현" hidden="1">{#N/A,#N/A,FALSE,"지침";#N/A,#N/A,FALSE,"환경분석";#N/A,#N/A,FALSE,"Sheet16"}</definedName>
    <definedName name="ㄴㅇㄹ호" localSheetId="0" hidden="1">{#N/A,#N/A,FALSE,"지침";#N/A,#N/A,FALSE,"환경분석";#N/A,#N/A,FALSE,"Sheet16"}</definedName>
    <definedName name="ㄴㅇㄹ호" hidden="1">{#N/A,#N/A,FALSE,"지침";#N/A,#N/A,FALSE,"환경분석";#N/A,#N/A,FALSE,"Sheet16"}</definedName>
    <definedName name="ㄶㅇ노ㅗㄶ호" localSheetId="0" hidden="1">{#N/A,#N/A,FALSE,"REPORT"}</definedName>
    <definedName name="ㄶㅇ노ㅗㄶ호" hidden="1">{#N/A,#N/A,FALSE,"REPORT"}</definedName>
    <definedName name="ㅀ효ㅇㄱ쇼셔ㅓ쇼ㅓ" localSheetId="0" hidden="1">{#N/A,#N/A,FALSE,"지침";#N/A,#N/A,FALSE,"환경분석";#N/A,#N/A,FALSE,"Sheet16"}</definedName>
    <definedName name="ㅀ효ㅇㄱ쇼셔ㅓ쇼ㅓ" hidden="1">{#N/A,#N/A,FALSE,"지침";#N/A,#N/A,FALSE,"환경분석";#N/A,#N/A,FALSE,"Sheet16"}</definedName>
    <definedName name="ㅁ" localSheetId="0" hidden="1">{#N/A,#N/A,FALSE,"지침";#N/A,#N/A,FALSE,"환경분석";#N/A,#N/A,FALSE,"Sheet16"}</definedName>
    <definedName name="ㅁ" hidden="1">{#N/A,#N/A,FALSE,"지침";#N/A,#N/A,FALSE,"환경분석";#N/A,#N/A,FALSE,"Sheet16"}</definedName>
    <definedName name="ㅁㅁ" localSheetId="0" hidden="1">{"det (May)",#N/A,FALSE,"June";"sum (MAY YTD)",#N/A,FALSE,"June YTD"}</definedName>
    <definedName name="ㅁㅁ" hidden="1">{"det (May)",#N/A,FALSE,"June";"sum (MAY YTD)",#N/A,FALSE,"June YTD"}</definedName>
    <definedName name="ㅁㅁㅁ" localSheetId="0" hidden="1">{#N/A,#N/A,FALSE,"지침";#N/A,#N/A,FALSE,"환경분석";#N/A,#N/A,FALSE,"Sheet16"}</definedName>
    <definedName name="ㅁㅁㅁ" hidden="1">{#N/A,#N/A,FALSE,"지침";#N/A,#N/A,FALSE,"환경분석";#N/A,#N/A,FALSE,"Sheet16"}</definedName>
    <definedName name="미애" localSheetId="0" hidden="1">{#N/A,#N/A,FALSE,"REPORT"}</definedName>
    <definedName name="미애" hidden="1">{#N/A,#N/A,FALSE,"REPORT"}</definedName>
    <definedName name="비상l" localSheetId="0" hidden="1">{#N/A,#N/A,FALSE,"지침";#N/A,#N/A,FALSE,"환경분석";#N/A,#N/A,FALSE,"Sheet16"}</definedName>
    <definedName name="비상l" hidden="1">{#N/A,#N/A,FALSE,"지침";#N/A,#N/A,FALSE,"환경분석";#N/A,#N/A,FALSE,"Sheet16"}</definedName>
    <definedName name="사" localSheetId="0" hidden="1">{#N/A,#N/A,FALSE,"지침";#N/A,#N/A,FALSE,"환경분석";#N/A,#N/A,FALSE,"Sheet16"}</definedName>
    <definedName name="사" hidden="1">{#N/A,#N/A,FALSE,"지침";#N/A,#N/A,FALSE,"환경분석";#N/A,#N/A,FALSE,"Sheet16"}</definedName>
    <definedName name="사1" localSheetId="0" hidden="1">{#N/A,#N/A,FALSE,"지침";#N/A,#N/A,FALSE,"환경분석";#N/A,#N/A,FALSE,"Sheet16"}</definedName>
    <definedName name="사1" hidden="1">{#N/A,#N/A,FALSE,"지침";#N/A,#N/A,FALSE,"환경분석";#N/A,#N/A,FALSE,"Sheet16"}</definedName>
    <definedName name="생2" localSheetId="0" hidden="1">{#N/A,#N/A,FALSE,"지침";#N/A,#N/A,FALSE,"환경분석";#N/A,#N/A,FALSE,"Sheet16"}</definedName>
    <definedName name="생2" hidden="1">{#N/A,#N/A,FALSE,"지침";#N/A,#N/A,FALSE,"환경분석";#N/A,#N/A,FALSE,"Sheet16"}</definedName>
    <definedName name="ㅇ" localSheetId="0" hidden="1">{#N/A,#N/A,FALSE,"지침";#N/A,#N/A,FALSE,"환경분석";#N/A,#N/A,FALSE,"Sheet16"}</definedName>
    <definedName name="ㅇ" hidden="1">{#N/A,#N/A,FALSE,"지침";#N/A,#N/A,FALSE,"환경분석";#N/A,#N/A,FALSE,"Sheet16"}</definedName>
    <definedName name="ㅇㅇㅇㅇㅇ" localSheetId="0" hidden="1">{#N/A,#N/A,FALSE,"지침";#N/A,#N/A,FALSE,"환경분석";#N/A,#N/A,FALSE,"Sheet16"}</definedName>
    <definedName name="ㅇㅇㅇㅇㅇ" hidden="1">{#N/A,#N/A,FALSE,"지침";#N/A,#N/A,FALSE,"환경분석";#N/A,#N/A,FALSE,"Sheet16"}</definedName>
    <definedName name="양식" localSheetId="0" hidden="1">{#N/A,#N/A,FALSE,"지침";#N/A,#N/A,FALSE,"환경분석";#N/A,#N/A,FALSE,"Sheet16"}</definedName>
    <definedName name="양식" hidden="1">{#N/A,#N/A,FALSE,"지침";#N/A,#N/A,FALSE,"환경분석";#N/A,#N/A,FALSE,"Sheet16"}</definedName>
    <definedName name="인쇄" localSheetId="0" hidden="1">{#N/A,#N/A,FALSE,"지침";#N/A,#N/A,FALSE,"환경분석";#N/A,#N/A,FALSE,"Sheet16"}</definedName>
    <definedName name="인쇄" hidden="1">{#N/A,#N/A,FALSE,"지침";#N/A,#N/A,FALSE,"환경분석";#N/A,#N/A,FALSE,"Sheet16"}</definedName>
    <definedName name="인쇄BU" localSheetId="0" hidden="1">{#N/A,#N/A,FALSE,"지침";#N/A,#N/A,FALSE,"환경분석";#N/A,#N/A,FALSE,"Sheet16"}</definedName>
    <definedName name="인쇄BU" hidden="1">{#N/A,#N/A,FALSE,"지침";#N/A,#N/A,FALSE,"환경분석";#N/A,#N/A,FALSE,"Sheet16"}</definedName>
    <definedName name="ㅈㅈㅈ" localSheetId="0" hidden="1">{#N/A,#N/A,FALSE,"지침";#N/A,#N/A,FALSE,"환경분석";#N/A,#N/A,FALSE,"Sheet16"}</definedName>
    <definedName name="ㅈㅈㅈ" hidden="1">{#N/A,#N/A,FALSE,"지침";#N/A,#N/A,FALSE,"환경분석";#N/A,#N/A,FALSE,"Sheet16"}</definedName>
    <definedName name="전략부품" localSheetId="0" hidden="1">{#N/A,#N/A,FALSE,"지침";#N/A,#N/A,FALSE,"환경분석";#N/A,#N/A,FALSE,"Sheet16"}</definedName>
    <definedName name="전략부품" hidden="1">{#N/A,#N/A,FALSE,"지침";#N/A,#N/A,FALSE,"환경분석";#N/A,#N/A,FALSE,"Sheet16"}</definedName>
    <definedName name="제품I067606" localSheetId="0" hidden="1">{#N/A,#N/A,FALSE,"지침";#N/A,#N/A,FALSE,"환경분석";#N/A,#N/A,FALSE,"Sheet16"}</definedName>
    <definedName name="제품I067606" hidden="1">{#N/A,#N/A,FALSE,"지침";#N/A,#N/A,FALSE,"환경분석";#N/A,#N/A,FALSE,"Sheet16"}</definedName>
    <definedName name="주" localSheetId="0" hidden="1">{#N/A,#N/A,FALSE,"지침";#N/A,#N/A,FALSE,"환경분석";#N/A,#N/A,FALSE,"Sheet16"}</definedName>
    <definedName name="주" hidden="1">{#N/A,#N/A,FALSE,"지침";#N/A,#N/A,FALSE,"환경분석";#N/A,#N/A,FALSE,"Sheet16"}</definedName>
    <definedName name="청원공장1" localSheetId="0" hidden="1">{#N/A,#N/A,FALSE,"지침";#N/A,#N/A,FALSE,"환경분석";#N/A,#N/A,FALSE,"Sheet16"}</definedName>
    <definedName name="청원공장1" hidden="1">{#N/A,#N/A,FALSE,"지침";#N/A,#N/A,FALSE,"환경분석";#N/A,#N/A,FALSE,"Sheet16"}</definedName>
    <definedName name="ㅏㅓ" localSheetId="0" hidden="1">{#N/A,#N/A,FALSE,"지침";#N/A,#N/A,FALSE,"환경분석";#N/A,#N/A,FALSE,"Sheet16"}</definedName>
    <definedName name="ㅏㅓ" hidden="1">{#N/A,#N/A,FALSE,"지침";#N/A,#N/A,FALSE,"환경분석";#N/A,#N/A,FALSE,"Sheet16"}</definedName>
    <definedName name="ㅐㅐㅐ" localSheetId="0" hidden="1">{#N/A,#N/A,FALSE,"지침";#N/A,#N/A,FALSE,"환경분석";#N/A,#N/A,FALSE,"Sheet16"}</definedName>
    <definedName name="ㅐㅐㅐ" hidden="1">{#N/A,#N/A,FALSE,"지침";#N/A,#N/A,FALSE,"환경분석";#N/A,#N/A,FALSE,"Sheet16"}</definedName>
    <definedName name="ㅓㅗㅎ헛" localSheetId="0" hidden="1">{#N/A,#N/A,FALSE,"지침";#N/A,#N/A,FALSE,"환경분석";#N/A,#N/A,FALSE,"Sheet16"}</definedName>
    <definedName name="ㅓㅗㅎ헛" hidden="1">{#N/A,#N/A,FALSE,"지침";#N/A,#N/A,FALSE,"환경분석";#N/A,#N/A,FALSE,"Sheet16"}</definedName>
    <definedName name="ㅔ" localSheetId="0" hidden="1">{#N/A,#N/A,FALSE,"지침";#N/A,#N/A,FALSE,"환경분석";#N/A,#N/A,FALSE,"Sheet16"}</definedName>
    <definedName name="ㅔ" hidden="1">{#N/A,#N/A,FALSE,"지침";#N/A,#N/A,FALSE,"환경분석";#N/A,#N/A,FALSE,"Sheet16"}</definedName>
    <definedName name="ㅠㅠㅠ" localSheetId="0" hidden="1">{#N/A,#N/A,FALSE,"지침";#N/A,#N/A,FALSE,"환경분석";#N/A,#N/A,FALSE,"Sheet16"}</definedName>
    <definedName name="ㅠㅠㅠ" hidden="1">{#N/A,#N/A,FALSE,"지침";#N/A,#N/A,FALSE,"환경분석";#N/A,#N/A,FALSE,"Sheet16"}</definedName>
    <definedName name="ㅡㅡㅡ" localSheetId="0" hidden="1">{#N/A,#N/A,FALSE,"지침";#N/A,#N/A,FALSE,"환경분석";#N/A,#N/A,FALSE,"Sheet16"}</definedName>
    <definedName name="ㅡㅡㅡ" hidden="1">{#N/A,#N/A,FALSE,"지침";#N/A,#N/A,FALSE,"환경분석";#N/A,#N/A,FALSE,"Sheet16"}</definedName>
    <definedName name="一括" localSheetId="0" hidden="1">{"DCF-北海道",#N/A,TRUE,"北海道";"DCF-東北",#N/A,TRUE,"東北";"DCF-東海",#N/A,TRUE,"東海";"DCF-北陸",#N/A,TRUE,"北陸";"DCF-関西",#N/A,TRUE,"関西";"DCF-中国",#N/A,TRUE,"中国";"DCF-四国",#N/A,TRUE,"四国";"DCF-九州",#N/A,TRUE,"九州";"DCF-連結",#N/A,TRUE,"連結"}</definedName>
    <definedName name="一括" hidden="1">{"DCF-北海道",#N/A,TRUE,"北海道";"DCF-東北",#N/A,TRUE,"東北";"DCF-東海",#N/A,TRUE,"東海";"DCF-北陸",#N/A,TRUE,"北陸";"DCF-関西",#N/A,TRUE,"関西";"DCF-中国",#N/A,TRUE,"中国";"DCF-四国",#N/A,TRUE,"四国";"DCF-九州",#N/A,TRUE,"九州";"DCF-連結",#N/A,TRUE,"連結"}</definedName>
    <definedName name="印刷" localSheetId="0" hidden="1">{"DCF-北海道",#N/A,TRUE,"北海道";"DCF-東北",#N/A,TRUE,"東北";"DCF-東海",#N/A,TRUE,"東海";"DCF-北陸",#N/A,TRUE,"北陸";"DCF-関西",#N/A,TRUE,"関西";"DCF-中国",#N/A,TRUE,"中国";"DCF-四国",#N/A,TRUE,"四国";"DCF-九州",#N/A,TRUE,"九州";"DCF-連結",#N/A,TRUE,"連結"}</definedName>
    <definedName name="印刷" hidden="1">{"DCF-北海道",#N/A,TRUE,"北海道";"DCF-東北",#N/A,TRUE,"東北";"DCF-東海",#N/A,TRUE,"東海";"DCF-北陸",#N/A,TRUE,"北陸";"DCF-関西",#N/A,TRUE,"関西";"DCF-中国",#N/A,TRUE,"中国";"DCF-四国",#N/A,TRUE,"四国";"DCF-九州",#N/A,TRUE,"九州";"DCF-連結",#N/A,TRUE,"連結"}</definedName>
    <definedName name="取引採⑤" hidden="1">#REF!</definedName>
    <definedName name="物上保証" localSheetId="0" hidden="1">{#N/A,#N/A,FALSE,"Aging Summary";#N/A,#N/A,FALSE,"Ratio Analysis";#N/A,#N/A,FALSE,"Test 120 Day Accts";#N/A,#N/A,FALSE,"Tickmarks"}</definedName>
    <definedName name="物上保証" hidden="1">{#N/A,#N/A,FALSE,"Aging Summary";#N/A,#N/A,FALSE,"Ratio Analysis";#N/A,#N/A,FALSE,"Test 120 Day Accts";#N/A,#N/A,FALSE,"Tickmarks"}</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52" i="1" l="1"/>
  <c r="D452" i="1" s="1"/>
  <c r="H452" i="1"/>
  <c r="I452" i="1"/>
  <c r="I452" i="3" s="1"/>
  <c r="J452" i="1"/>
  <c r="K452" i="1"/>
  <c r="K452" i="3" s="1"/>
  <c r="L452" i="1"/>
  <c r="L452" i="3" s="1"/>
  <c r="R452" i="3"/>
  <c r="U452" i="3"/>
  <c r="W452" i="3"/>
  <c r="X452" i="3"/>
  <c r="AD452" i="3"/>
  <c r="AG452" i="3"/>
  <c r="AI452" i="3"/>
  <c r="G453" i="1"/>
  <c r="G453" i="3" s="1"/>
  <c r="H453" i="1"/>
  <c r="I453" i="1"/>
  <c r="J453" i="1"/>
  <c r="K453" i="1"/>
  <c r="L453" i="1"/>
  <c r="M453" i="3"/>
  <c r="P453" i="3"/>
  <c r="Q453" i="3"/>
  <c r="R453" i="3"/>
  <c r="S453" i="3"/>
  <c r="Y453" i="3"/>
  <c r="AB453" i="3"/>
  <c r="AC453" i="3"/>
  <c r="AD453" i="3"/>
  <c r="AE453" i="3"/>
  <c r="G454" i="1"/>
  <c r="H454" i="1"/>
  <c r="H454" i="3" s="1"/>
  <c r="I454" i="1"/>
  <c r="J454" i="1"/>
  <c r="K454" i="1"/>
  <c r="K454" i="3" s="1"/>
  <c r="L454" i="1"/>
  <c r="L454" i="3" s="1"/>
  <c r="M454" i="3"/>
  <c r="N454" i="3"/>
  <c r="T454" i="3"/>
  <c r="W454" i="3"/>
  <c r="X454" i="3"/>
  <c r="Y454" i="3"/>
  <c r="Z454" i="3"/>
  <c r="AF454" i="3"/>
  <c r="AI454" i="3"/>
  <c r="G455" i="1"/>
  <c r="G455" i="3" s="1"/>
  <c r="H455" i="1"/>
  <c r="H455" i="3" s="1"/>
  <c r="I455" i="1"/>
  <c r="J455" i="1"/>
  <c r="K455" i="1"/>
  <c r="L455" i="1"/>
  <c r="O455" i="3"/>
  <c r="Q451" i="1"/>
  <c r="R455" i="3"/>
  <c r="S455" i="3"/>
  <c r="T455" i="3"/>
  <c r="AA455" i="3"/>
  <c r="AC451" i="1"/>
  <c r="AD455" i="3"/>
  <c r="AE451" i="1"/>
  <c r="AF455" i="3"/>
  <c r="M456" i="3"/>
  <c r="N456" i="3"/>
  <c r="O456" i="3"/>
  <c r="V456" i="3"/>
  <c r="X456" i="3"/>
  <c r="Y456" i="3"/>
  <c r="Z456" i="3"/>
  <c r="AA456" i="3"/>
  <c r="AH456" i="3"/>
  <c r="G457" i="1"/>
  <c r="H457" i="1"/>
  <c r="H457" i="3" s="1"/>
  <c r="I457" i="1"/>
  <c r="I457" i="3" s="1"/>
  <c r="J457" i="1"/>
  <c r="J457" i="3" s="1"/>
  <c r="K457" i="1"/>
  <c r="L457" i="1"/>
  <c r="Q457" i="3"/>
  <c r="S451" i="1"/>
  <c r="T457" i="3"/>
  <c r="U457" i="3"/>
  <c r="V457" i="3"/>
  <c r="AC457" i="3"/>
  <c r="AE457" i="3"/>
  <c r="AF457" i="3"/>
  <c r="AG457" i="3"/>
  <c r="AH457" i="3"/>
  <c r="G458" i="1"/>
  <c r="E458" i="1" s="1"/>
  <c r="H458" i="1"/>
  <c r="I458" i="1"/>
  <c r="J458" i="1"/>
  <c r="K458" i="1"/>
  <c r="L458" i="1"/>
  <c r="M458" i="3"/>
  <c r="N458" i="3"/>
  <c r="O458" i="3"/>
  <c r="P458" i="3"/>
  <c r="Q458" i="3"/>
  <c r="X451" i="1"/>
  <c r="Y458" i="3"/>
  <c r="Z458" i="3"/>
  <c r="AA458" i="3"/>
  <c r="AB458" i="3"/>
  <c r="AC458" i="3"/>
  <c r="F454" i="1"/>
  <c r="F458" i="1"/>
  <c r="F457" i="1"/>
  <c r="F455" i="1"/>
  <c r="F454" i="3"/>
  <c r="F453" i="1"/>
  <c r="F452" i="1"/>
  <c r="F457" i="3"/>
  <c r="AI458" i="3"/>
  <c r="AH458" i="3"/>
  <c r="AG458" i="3"/>
  <c r="AF458" i="3"/>
  <c r="AE458" i="3"/>
  <c r="AD458" i="3"/>
  <c r="X458" i="3"/>
  <c r="W458" i="3"/>
  <c r="V458" i="3"/>
  <c r="U458" i="3"/>
  <c r="T458" i="3"/>
  <c r="S458" i="3"/>
  <c r="R458" i="3"/>
  <c r="L458" i="3"/>
  <c r="K458" i="3"/>
  <c r="J458" i="3"/>
  <c r="I458" i="3"/>
  <c r="H458" i="3"/>
  <c r="G458" i="3"/>
  <c r="F458" i="3"/>
  <c r="AI457" i="3"/>
  <c r="AD457" i="3"/>
  <c r="AB457" i="3"/>
  <c r="AA457" i="3"/>
  <c r="Z457" i="3"/>
  <c r="Y457" i="3"/>
  <c r="X457" i="3"/>
  <c r="W457" i="3"/>
  <c r="R457" i="3"/>
  <c r="P457" i="3"/>
  <c r="O457" i="3"/>
  <c r="N457" i="3"/>
  <c r="M457" i="3"/>
  <c r="L457" i="3"/>
  <c r="K457" i="3"/>
  <c r="AI456" i="3"/>
  <c r="AG456" i="3"/>
  <c r="AF456" i="3"/>
  <c r="AE456" i="3"/>
  <c r="AD456" i="3"/>
  <c r="AC456" i="3"/>
  <c r="AB456" i="3"/>
  <c r="W456" i="3"/>
  <c r="U456" i="3"/>
  <c r="T456" i="3"/>
  <c r="S456" i="3"/>
  <c r="R456" i="3"/>
  <c r="Q456" i="3"/>
  <c r="P456" i="3"/>
  <c r="AI455" i="3"/>
  <c r="AH455" i="3"/>
  <c r="AG455" i="3"/>
  <c r="AB455" i="3"/>
  <c r="Z455" i="3"/>
  <c r="Y455" i="3"/>
  <c r="X455" i="3"/>
  <c r="W455" i="3"/>
  <c r="V455" i="3"/>
  <c r="U455" i="3"/>
  <c r="P455" i="3"/>
  <c r="N455" i="3"/>
  <c r="M455" i="3"/>
  <c r="L455" i="3"/>
  <c r="K455" i="3"/>
  <c r="J455" i="3"/>
  <c r="I455" i="3"/>
  <c r="F455" i="3"/>
  <c r="AH454" i="3"/>
  <c r="AG454" i="3"/>
  <c r="AE454" i="3"/>
  <c r="AD454" i="3"/>
  <c r="AC454" i="3"/>
  <c r="AB454" i="3"/>
  <c r="AA454" i="3"/>
  <c r="V454" i="3"/>
  <c r="U454" i="3"/>
  <c r="S454" i="3"/>
  <c r="R454" i="3"/>
  <c r="Q454" i="3"/>
  <c r="P454" i="3"/>
  <c r="O454" i="3"/>
  <c r="J454" i="3"/>
  <c r="I454" i="3"/>
  <c r="G454" i="3"/>
  <c r="AI453" i="3"/>
  <c r="AH453" i="3"/>
  <c r="AG453" i="3"/>
  <c r="AF453" i="3"/>
  <c r="AA453" i="3"/>
  <c r="Z453" i="3"/>
  <c r="X453" i="3"/>
  <c r="W453" i="3"/>
  <c r="V453" i="3"/>
  <c r="U453" i="3"/>
  <c r="T453" i="3"/>
  <c r="O453" i="3"/>
  <c r="N453" i="3"/>
  <c r="L453" i="3"/>
  <c r="K453" i="3"/>
  <c r="J453" i="3"/>
  <c r="I453" i="3"/>
  <c r="H453" i="3"/>
  <c r="AH452" i="3"/>
  <c r="AF452" i="3"/>
  <c r="AE452" i="3"/>
  <c r="AC452" i="3"/>
  <c r="AB452" i="3"/>
  <c r="AA452" i="3"/>
  <c r="Z452" i="3"/>
  <c r="Y452" i="3"/>
  <c r="V452" i="3"/>
  <c r="T452" i="3"/>
  <c r="S452" i="3"/>
  <c r="Q452" i="3"/>
  <c r="P452" i="3"/>
  <c r="O452" i="3"/>
  <c r="N452" i="3"/>
  <c r="M452" i="3"/>
  <c r="J452" i="3"/>
  <c r="H452" i="3"/>
  <c r="G452" i="3"/>
  <c r="F452" i="3"/>
  <c r="AI428" i="3"/>
  <c r="AH428" i="3"/>
  <c r="AG428" i="3"/>
  <c r="AF428" i="3"/>
  <c r="AE428" i="3"/>
  <c r="AD428" i="3"/>
  <c r="AC428" i="3"/>
  <c r="AB428" i="3"/>
  <c r="AA428" i="3"/>
  <c r="Z428" i="3"/>
  <c r="Y428" i="3"/>
  <c r="X428" i="3"/>
  <c r="W428" i="3"/>
  <c r="V428" i="3"/>
  <c r="U428" i="3"/>
  <c r="T428" i="3"/>
  <c r="S428" i="3"/>
  <c r="R428" i="3"/>
  <c r="Q428" i="3"/>
  <c r="P428" i="3"/>
  <c r="O428" i="3"/>
  <c r="N428" i="3"/>
  <c r="M428" i="3"/>
  <c r="L428" i="3"/>
  <c r="K428" i="3"/>
  <c r="J428" i="3"/>
  <c r="I428" i="3"/>
  <c r="H428" i="3"/>
  <c r="G428" i="3"/>
  <c r="F428" i="3"/>
  <c r="AI429" i="3"/>
  <c r="AH429" i="3"/>
  <c r="AG429" i="3"/>
  <c r="AF429" i="3"/>
  <c r="AE429" i="3"/>
  <c r="AD429" i="3"/>
  <c r="AC429" i="3"/>
  <c r="AB429" i="3"/>
  <c r="AA429" i="3"/>
  <c r="Z429" i="3"/>
  <c r="Y429" i="3"/>
  <c r="X429" i="3"/>
  <c r="W429" i="3"/>
  <c r="V429" i="3"/>
  <c r="U429" i="3"/>
  <c r="T429" i="3"/>
  <c r="S429" i="3"/>
  <c r="R429" i="3"/>
  <c r="Q429" i="3"/>
  <c r="P429" i="3"/>
  <c r="O429" i="3"/>
  <c r="N429" i="3"/>
  <c r="M429" i="3"/>
  <c r="L429" i="3"/>
  <c r="K429" i="3"/>
  <c r="J429" i="3"/>
  <c r="I429" i="3"/>
  <c r="H429" i="3"/>
  <c r="G429" i="3"/>
  <c r="F429" i="3"/>
  <c r="AI427" i="3"/>
  <c r="AH427" i="3"/>
  <c r="AG427" i="3"/>
  <c r="AF427" i="3"/>
  <c r="AE427" i="3"/>
  <c r="AD427" i="3"/>
  <c r="AC427" i="3"/>
  <c r="AB427" i="3"/>
  <c r="AA427" i="3"/>
  <c r="Z427" i="3"/>
  <c r="Y427" i="3"/>
  <c r="X427" i="3"/>
  <c r="W427" i="3"/>
  <c r="V427" i="3"/>
  <c r="U427" i="3"/>
  <c r="T427" i="3"/>
  <c r="S427" i="3"/>
  <c r="R427" i="3"/>
  <c r="Q427" i="3"/>
  <c r="P427" i="3"/>
  <c r="O427" i="3"/>
  <c r="N427" i="3"/>
  <c r="M427" i="3"/>
  <c r="L427" i="3"/>
  <c r="K427" i="3"/>
  <c r="J427" i="3"/>
  <c r="I427" i="3"/>
  <c r="H427" i="3"/>
  <c r="G427" i="3"/>
  <c r="F427" i="3"/>
  <c r="AI426" i="3"/>
  <c r="AH426" i="3"/>
  <c r="AG426" i="3"/>
  <c r="AF426" i="3"/>
  <c r="AE426" i="3"/>
  <c r="AD426" i="3"/>
  <c r="AC426" i="3"/>
  <c r="AB426" i="3"/>
  <c r="AA426" i="3"/>
  <c r="Z426" i="3"/>
  <c r="Y426" i="3"/>
  <c r="X426" i="3"/>
  <c r="W426" i="3"/>
  <c r="V426" i="3"/>
  <c r="U426" i="3"/>
  <c r="T426" i="3"/>
  <c r="S426" i="3"/>
  <c r="R426" i="3"/>
  <c r="Q426" i="3"/>
  <c r="P426" i="3"/>
  <c r="O426" i="3"/>
  <c r="N426" i="3"/>
  <c r="M426" i="3"/>
  <c r="L426" i="3"/>
  <c r="K426" i="3"/>
  <c r="J426" i="3"/>
  <c r="I426" i="3"/>
  <c r="H426" i="3"/>
  <c r="G426" i="3"/>
  <c r="F426" i="3"/>
  <c r="AI425" i="3"/>
  <c r="AH425" i="3"/>
  <c r="AG425" i="3"/>
  <c r="AF425" i="3"/>
  <c r="AE425" i="3"/>
  <c r="AD425" i="3"/>
  <c r="AC425" i="3"/>
  <c r="AB425" i="3"/>
  <c r="AA425" i="3"/>
  <c r="Z425" i="3"/>
  <c r="Y425" i="3"/>
  <c r="X425" i="3"/>
  <c r="W425" i="3"/>
  <c r="V425" i="3"/>
  <c r="U425" i="3"/>
  <c r="T425" i="3"/>
  <c r="S425" i="3"/>
  <c r="R425" i="3"/>
  <c r="Q425" i="3"/>
  <c r="P425" i="3"/>
  <c r="O425" i="3"/>
  <c r="N425" i="3"/>
  <c r="M425" i="3"/>
  <c r="L425" i="3"/>
  <c r="K425" i="3"/>
  <c r="J425" i="3"/>
  <c r="I425" i="3"/>
  <c r="H425" i="3"/>
  <c r="G425" i="3"/>
  <c r="F425" i="3"/>
  <c r="AI424" i="3"/>
  <c r="AH424" i="3"/>
  <c r="AG424" i="3"/>
  <c r="AF424" i="3"/>
  <c r="AE424" i="3"/>
  <c r="AD424" i="3"/>
  <c r="AC424" i="3"/>
  <c r="AB424" i="3"/>
  <c r="AA424" i="3"/>
  <c r="Z424" i="3"/>
  <c r="Y424" i="3"/>
  <c r="X424" i="3"/>
  <c r="W424" i="3"/>
  <c r="V424" i="3"/>
  <c r="U424" i="3"/>
  <c r="T424" i="3"/>
  <c r="S424" i="3"/>
  <c r="R424" i="3"/>
  <c r="Q424" i="3"/>
  <c r="P424" i="3"/>
  <c r="O424" i="3"/>
  <c r="N424" i="3"/>
  <c r="M424" i="3"/>
  <c r="L424" i="3"/>
  <c r="K424" i="3"/>
  <c r="J424" i="3"/>
  <c r="I424" i="3"/>
  <c r="H424" i="3"/>
  <c r="G424" i="3"/>
  <c r="F424" i="3"/>
  <c r="AI450" i="3"/>
  <c r="AH450" i="3"/>
  <c r="AG450" i="3"/>
  <c r="AF450" i="3"/>
  <c r="AE450" i="3"/>
  <c r="AD450" i="3"/>
  <c r="AC450" i="3"/>
  <c r="AB450" i="3"/>
  <c r="AA450" i="3"/>
  <c r="Z450" i="3"/>
  <c r="Y450" i="3"/>
  <c r="X450" i="3"/>
  <c r="W450" i="3"/>
  <c r="V450" i="3"/>
  <c r="U450" i="3"/>
  <c r="T450" i="3"/>
  <c r="S450" i="3"/>
  <c r="R450" i="3"/>
  <c r="Q450" i="3"/>
  <c r="P450" i="3"/>
  <c r="O450" i="3"/>
  <c r="N450" i="3"/>
  <c r="M450" i="3"/>
  <c r="L450" i="3"/>
  <c r="K450" i="3"/>
  <c r="J450" i="3"/>
  <c r="I450" i="3"/>
  <c r="H450" i="3"/>
  <c r="G450" i="3"/>
  <c r="F450" i="3"/>
  <c r="AI449" i="3"/>
  <c r="AH449" i="3"/>
  <c r="AG449" i="3"/>
  <c r="AF449" i="3"/>
  <c r="AE449" i="3"/>
  <c r="AD449" i="3"/>
  <c r="AC449" i="3"/>
  <c r="AB449" i="3"/>
  <c r="AA449" i="3"/>
  <c r="Z449" i="3"/>
  <c r="Y449" i="3"/>
  <c r="X449" i="3"/>
  <c r="W449" i="3"/>
  <c r="V449" i="3"/>
  <c r="U449" i="3"/>
  <c r="T449" i="3"/>
  <c r="S449" i="3"/>
  <c r="R449" i="3"/>
  <c r="Q449" i="3"/>
  <c r="P449" i="3"/>
  <c r="O449" i="3"/>
  <c r="N449" i="3"/>
  <c r="M449" i="3"/>
  <c r="L449" i="3"/>
  <c r="K449" i="3"/>
  <c r="J449" i="3"/>
  <c r="I449" i="3"/>
  <c r="H449" i="3"/>
  <c r="G449" i="3"/>
  <c r="F449" i="3"/>
  <c r="AI448" i="3"/>
  <c r="AH448" i="3"/>
  <c r="AG448" i="3"/>
  <c r="AF448" i="3"/>
  <c r="AE448" i="3"/>
  <c r="AD448" i="3"/>
  <c r="AC448" i="3"/>
  <c r="AB448" i="3"/>
  <c r="AA448" i="3"/>
  <c r="Z448" i="3"/>
  <c r="Y448" i="3"/>
  <c r="X448" i="3"/>
  <c r="W448" i="3"/>
  <c r="V448" i="3"/>
  <c r="U448" i="3"/>
  <c r="T448" i="3"/>
  <c r="S448" i="3"/>
  <c r="R448" i="3"/>
  <c r="Q448" i="3"/>
  <c r="P448" i="3"/>
  <c r="O448" i="3"/>
  <c r="N448" i="3"/>
  <c r="M448" i="3"/>
  <c r="L448" i="3"/>
  <c r="K448" i="3"/>
  <c r="J448" i="3"/>
  <c r="I448" i="3"/>
  <c r="H448" i="3"/>
  <c r="G448" i="3"/>
  <c r="F448" i="3"/>
  <c r="AI447" i="3"/>
  <c r="AH447" i="3"/>
  <c r="AG447" i="3"/>
  <c r="AF447" i="3"/>
  <c r="AE447" i="3"/>
  <c r="AD447" i="3"/>
  <c r="AC447" i="3"/>
  <c r="AB447" i="3"/>
  <c r="AA447" i="3"/>
  <c r="Z447" i="3"/>
  <c r="Y447" i="3"/>
  <c r="X447" i="3"/>
  <c r="W447" i="3"/>
  <c r="V447" i="3"/>
  <c r="U447" i="3"/>
  <c r="T447" i="3"/>
  <c r="S447" i="3"/>
  <c r="R447" i="3"/>
  <c r="Q447" i="3"/>
  <c r="P447" i="3"/>
  <c r="O447" i="3"/>
  <c r="N447" i="3"/>
  <c r="M447" i="3"/>
  <c r="L447" i="3"/>
  <c r="K447" i="3"/>
  <c r="J447" i="3"/>
  <c r="I447" i="3"/>
  <c r="H447" i="3"/>
  <c r="G447" i="3"/>
  <c r="F447" i="3"/>
  <c r="AI446" i="3"/>
  <c r="AH446" i="3"/>
  <c r="AG446" i="3"/>
  <c r="AF446" i="3"/>
  <c r="AE446" i="3"/>
  <c r="AD446" i="3"/>
  <c r="AC446" i="3"/>
  <c r="AB446" i="3"/>
  <c r="AA446" i="3"/>
  <c r="Z446" i="3"/>
  <c r="Y446" i="3"/>
  <c r="X446" i="3"/>
  <c r="W446" i="3"/>
  <c r="V446" i="3"/>
  <c r="U446" i="3"/>
  <c r="T446" i="3"/>
  <c r="S446" i="3"/>
  <c r="R446" i="3"/>
  <c r="Q446" i="3"/>
  <c r="P446" i="3"/>
  <c r="O446" i="3"/>
  <c r="N446" i="3"/>
  <c r="M446" i="3"/>
  <c r="L446" i="3"/>
  <c r="K446" i="3"/>
  <c r="J446" i="3"/>
  <c r="I446" i="3"/>
  <c r="H446" i="3"/>
  <c r="G446" i="3"/>
  <c r="F446" i="3"/>
  <c r="AI445" i="3"/>
  <c r="AH445" i="3"/>
  <c r="AG445" i="3"/>
  <c r="AF445" i="3"/>
  <c r="AE445" i="3"/>
  <c r="AD445" i="3"/>
  <c r="AC445" i="3"/>
  <c r="AB445" i="3"/>
  <c r="AA445" i="3"/>
  <c r="Z445" i="3"/>
  <c r="Y445" i="3"/>
  <c r="X445" i="3"/>
  <c r="W445" i="3"/>
  <c r="V445" i="3"/>
  <c r="U445" i="3"/>
  <c r="T445" i="3"/>
  <c r="S445" i="3"/>
  <c r="R445" i="3"/>
  <c r="Q445" i="3"/>
  <c r="P445" i="3"/>
  <c r="O445" i="3"/>
  <c r="N445" i="3"/>
  <c r="M445" i="3"/>
  <c r="L445" i="3"/>
  <c r="K445" i="3"/>
  <c r="J445" i="3"/>
  <c r="I445" i="3"/>
  <c r="H445" i="3"/>
  <c r="G445" i="3"/>
  <c r="F445" i="3"/>
  <c r="AO458" i="1"/>
  <c r="AO457" i="1"/>
  <c r="AO456" i="1"/>
  <c r="AO455" i="1"/>
  <c r="AO454" i="1"/>
  <c r="AO453" i="1"/>
  <c r="D453" i="1"/>
  <c r="AO452" i="1"/>
  <c r="AO451" i="1"/>
  <c r="AI451" i="1"/>
  <c r="AG451" i="1"/>
  <c r="AA451" i="1"/>
  <c r="Z451" i="1"/>
  <c r="W451" i="1"/>
  <c r="U451" i="1"/>
  <c r="O451" i="1"/>
  <c r="N451" i="1"/>
  <c r="AO450" i="1"/>
  <c r="AO449" i="1"/>
  <c r="AO448" i="1"/>
  <c r="AO447" i="1"/>
  <c r="AO446" i="1"/>
  <c r="AO445" i="1"/>
  <c r="AO444" i="1"/>
  <c r="AO443" i="1"/>
  <c r="AI443" i="1"/>
  <c r="AH443" i="1"/>
  <c r="AH442" i="1" s="1"/>
  <c r="AG443" i="1"/>
  <c r="AG442" i="1" s="1"/>
  <c r="AF443" i="1"/>
  <c r="AF442" i="1" s="1"/>
  <c r="AE443" i="1"/>
  <c r="AD443" i="1"/>
  <c r="AC443" i="1"/>
  <c r="AB443" i="1"/>
  <c r="AB442" i="1" s="1"/>
  <c r="AA443" i="1"/>
  <c r="AA442" i="1" s="1"/>
  <c r="Z443" i="1"/>
  <c r="Y443" i="1"/>
  <c r="X443" i="1"/>
  <c r="W443" i="1"/>
  <c r="V443" i="1"/>
  <c r="V442" i="1" s="1"/>
  <c r="U443" i="1"/>
  <c r="U442" i="1" s="1"/>
  <c r="T443" i="1"/>
  <c r="T442" i="1" s="1"/>
  <c r="S443" i="1"/>
  <c r="R443" i="1"/>
  <c r="Q443" i="1"/>
  <c r="P443" i="1"/>
  <c r="P442" i="1" s="1"/>
  <c r="O443" i="1"/>
  <c r="O442" i="1" s="1"/>
  <c r="N443" i="1"/>
  <c r="M443" i="1"/>
  <c r="L443" i="1"/>
  <c r="K443" i="1"/>
  <c r="J443" i="1"/>
  <c r="J442" i="1" s="1"/>
  <c r="I443" i="1"/>
  <c r="I442" i="1" s="1"/>
  <c r="H443" i="1"/>
  <c r="H442" i="1" s="1"/>
  <c r="G443" i="1"/>
  <c r="F443" i="1"/>
  <c r="AO442" i="1"/>
  <c r="AI442" i="1"/>
  <c r="AE442" i="1"/>
  <c r="AD442" i="1"/>
  <c r="AC442" i="1"/>
  <c r="Z442" i="1"/>
  <c r="Y442" i="1"/>
  <c r="X442" i="1"/>
  <c r="W442" i="1"/>
  <c r="S442" i="1"/>
  <c r="R442" i="1"/>
  <c r="Q442" i="1"/>
  <c r="N442" i="1"/>
  <c r="M442" i="1"/>
  <c r="L442" i="1"/>
  <c r="K442" i="1"/>
  <c r="G442" i="1"/>
  <c r="F442" i="1"/>
  <c r="AO441" i="1"/>
  <c r="AI441" i="1"/>
  <c r="AH441" i="1"/>
  <c r="AG441" i="1"/>
  <c r="AF441" i="1"/>
  <c r="AE441" i="1"/>
  <c r="AD441" i="1"/>
  <c r="AC441" i="1"/>
  <c r="AB441" i="1"/>
  <c r="AA441" i="1"/>
  <c r="Z441" i="1"/>
  <c r="Y441" i="1"/>
  <c r="X441" i="1"/>
  <c r="W441" i="1"/>
  <c r="V441" i="1"/>
  <c r="U441" i="1"/>
  <c r="T441" i="1"/>
  <c r="S441" i="1"/>
  <c r="R441" i="1"/>
  <c r="Q441" i="1"/>
  <c r="P441" i="1"/>
  <c r="O441" i="1"/>
  <c r="N441" i="1"/>
  <c r="M441" i="1"/>
  <c r="L441" i="1"/>
  <c r="K441" i="1"/>
  <c r="J441" i="1"/>
  <c r="I441" i="1"/>
  <c r="D441" i="1" s="1"/>
  <c r="H441" i="1"/>
  <c r="G441" i="1"/>
  <c r="F441" i="1"/>
  <c r="AO440" i="1"/>
  <c r="AI440" i="1"/>
  <c r="AH440" i="1"/>
  <c r="AG440" i="1"/>
  <c r="AF440" i="1"/>
  <c r="AE440" i="1"/>
  <c r="AD440" i="1"/>
  <c r="AC440" i="1"/>
  <c r="AB440" i="1"/>
  <c r="AA440" i="1"/>
  <c r="Z440" i="1"/>
  <c r="Y440" i="1"/>
  <c r="X440" i="1"/>
  <c r="W440" i="1"/>
  <c r="V440" i="1"/>
  <c r="U440" i="1"/>
  <c r="T440" i="1"/>
  <c r="S440" i="1"/>
  <c r="R440" i="1"/>
  <c r="Q440" i="1"/>
  <c r="P440" i="1"/>
  <c r="O440" i="1"/>
  <c r="N440" i="1"/>
  <c r="M440" i="1"/>
  <c r="L440" i="1"/>
  <c r="K440" i="1"/>
  <c r="J440" i="1"/>
  <c r="I440" i="1"/>
  <c r="H440" i="1"/>
  <c r="G440" i="1"/>
  <c r="F440" i="1"/>
  <c r="AO439" i="1"/>
  <c r="AI439" i="1"/>
  <c r="AH439" i="1"/>
  <c r="AG439" i="1"/>
  <c r="AF439" i="1"/>
  <c r="AE439" i="1"/>
  <c r="AD439" i="1"/>
  <c r="AC439" i="1"/>
  <c r="AB439" i="1"/>
  <c r="AA439" i="1"/>
  <c r="Z439" i="1"/>
  <c r="Y439" i="1"/>
  <c r="X439" i="1"/>
  <c r="W439" i="1"/>
  <c r="V439" i="1"/>
  <c r="U439" i="1"/>
  <c r="T439" i="1"/>
  <c r="S439" i="1"/>
  <c r="R439" i="1"/>
  <c r="Q439" i="1"/>
  <c r="P439" i="1"/>
  <c r="O439" i="1"/>
  <c r="N439" i="1"/>
  <c r="M439" i="1"/>
  <c r="L439" i="1"/>
  <c r="K439" i="1"/>
  <c r="J439" i="1"/>
  <c r="I439" i="1"/>
  <c r="H439" i="1"/>
  <c r="G439" i="1"/>
  <c r="F439" i="1"/>
  <c r="AO438" i="1"/>
  <c r="AI438" i="1"/>
  <c r="AH438" i="1"/>
  <c r="AG438" i="1"/>
  <c r="AF438" i="1"/>
  <c r="AE438" i="1"/>
  <c r="AD438" i="1"/>
  <c r="AC438" i="1"/>
  <c r="AB438" i="1"/>
  <c r="AA438" i="1"/>
  <c r="Z438" i="1"/>
  <c r="Y438" i="1"/>
  <c r="X438" i="1"/>
  <c r="W438" i="1"/>
  <c r="V438" i="1"/>
  <c r="U438" i="1"/>
  <c r="T438" i="1"/>
  <c r="S438" i="1"/>
  <c r="R438" i="1"/>
  <c r="Q438" i="1"/>
  <c r="P438" i="1"/>
  <c r="O438" i="1"/>
  <c r="N438" i="1"/>
  <c r="M438" i="1"/>
  <c r="L438" i="1"/>
  <c r="K438" i="1"/>
  <c r="J438" i="1"/>
  <c r="I438" i="1"/>
  <c r="H438" i="1"/>
  <c r="G438" i="1"/>
  <c r="F438" i="1"/>
  <c r="AO437" i="1"/>
  <c r="AI437" i="1"/>
  <c r="AH437" i="1"/>
  <c r="AG437" i="1"/>
  <c r="AF437" i="1"/>
  <c r="AE437" i="1"/>
  <c r="AD437" i="1"/>
  <c r="AC437" i="1"/>
  <c r="AB437" i="1"/>
  <c r="AA437" i="1"/>
  <c r="Z437" i="1"/>
  <c r="Y437" i="1"/>
  <c r="X437" i="1"/>
  <c r="W437" i="1"/>
  <c r="V437" i="1"/>
  <c r="U437" i="1"/>
  <c r="T437" i="1"/>
  <c r="S437" i="1"/>
  <c r="R437" i="1"/>
  <c r="Q437" i="1"/>
  <c r="P437" i="1"/>
  <c r="O437" i="1"/>
  <c r="N437" i="1"/>
  <c r="M437" i="1"/>
  <c r="L437" i="1"/>
  <c r="K437" i="1"/>
  <c r="J437" i="1"/>
  <c r="I437" i="1"/>
  <c r="D437" i="1" s="1"/>
  <c r="H437" i="1"/>
  <c r="G437" i="1"/>
  <c r="F437" i="1"/>
  <c r="AO436" i="1"/>
  <c r="AI436" i="1"/>
  <c r="AH436" i="1"/>
  <c r="AG436" i="1"/>
  <c r="AF436" i="1"/>
  <c r="AE436" i="1"/>
  <c r="AD436" i="1"/>
  <c r="AC436" i="1"/>
  <c r="AB436" i="1"/>
  <c r="AA436" i="1"/>
  <c r="Z436" i="1"/>
  <c r="Y436" i="1"/>
  <c r="X436" i="1"/>
  <c r="W436" i="1"/>
  <c r="V436" i="1"/>
  <c r="U436" i="1"/>
  <c r="U432" i="1" s="1"/>
  <c r="U431" i="1" s="1"/>
  <c r="T436" i="1"/>
  <c r="S436" i="1"/>
  <c r="R436" i="1"/>
  <c r="Q436" i="1"/>
  <c r="P436" i="1"/>
  <c r="O436" i="1"/>
  <c r="N436" i="1"/>
  <c r="M436" i="1"/>
  <c r="L436" i="1"/>
  <c r="K436" i="1"/>
  <c r="J436" i="1"/>
  <c r="I436" i="1"/>
  <c r="H436" i="1"/>
  <c r="G436" i="1"/>
  <c r="F436" i="1"/>
  <c r="AO435" i="1"/>
  <c r="AI435" i="1"/>
  <c r="AH435" i="1"/>
  <c r="AG435" i="1"/>
  <c r="AF435" i="1"/>
  <c r="AE435" i="1"/>
  <c r="AD435" i="1"/>
  <c r="AC435" i="1"/>
  <c r="AB435" i="1"/>
  <c r="AA435" i="1"/>
  <c r="Z435" i="1"/>
  <c r="Y435" i="1"/>
  <c r="X435" i="1"/>
  <c r="W435" i="1"/>
  <c r="V435" i="1"/>
  <c r="U435" i="1"/>
  <c r="T435" i="1"/>
  <c r="S435" i="1"/>
  <c r="R435" i="1"/>
  <c r="Q435" i="1"/>
  <c r="P435" i="1"/>
  <c r="O435" i="1"/>
  <c r="N435" i="1"/>
  <c r="M435" i="1"/>
  <c r="L435" i="1"/>
  <c r="K435" i="1"/>
  <c r="J435" i="1"/>
  <c r="I435" i="1"/>
  <c r="H435" i="1"/>
  <c r="G435" i="1"/>
  <c r="F435" i="1"/>
  <c r="AO434" i="1"/>
  <c r="AI434" i="1"/>
  <c r="AH434" i="1"/>
  <c r="AG434" i="1"/>
  <c r="AF434" i="1"/>
  <c r="AE434" i="1"/>
  <c r="AD434" i="1"/>
  <c r="AC434" i="1"/>
  <c r="AB434" i="1"/>
  <c r="AA434" i="1"/>
  <c r="Z434" i="1"/>
  <c r="Y434" i="1"/>
  <c r="X434" i="1"/>
  <c r="X432" i="1" s="1"/>
  <c r="X431" i="1" s="1"/>
  <c r="W434" i="1"/>
  <c r="V434" i="1"/>
  <c r="U434" i="1"/>
  <c r="T434" i="1"/>
  <c r="S434" i="1"/>
  <c r="R434" i="1"/>
  <c r="Q434" i="1"/>
  <c r="P434" i="1"/>
  <c r="O434" i="1"/>
  <c r="N434" i="1"/>
  <c r="M434" i="1"/>
  <c r="L434" i="1"/>
  <c r="K434" i="1"/>
  <c r="J434" i="1"/>
  <c r="I434" i="1"/>
  <c r="H434" i="1"/>
  <c r="G434" i="1"/>
  <c r="F434" i="1"/>
  <c r="AO433" i="1"/>
  <c r="AI433" i="1"/>
  <c r="AH433" i="1"/>
  <c r="AG433" i="1"/>
  <c r="AF433" i="1"/>
  <c r="AE433" i="1"/>
  <c r="AD433" i="1"/>
  <c r="AC433" i="1"/>
  <c r="AB433" i="1"/>
  <c r="AA433" i="1"/>
  <c r="Z433" i="1"/>
  <c r="Z432" i="1" s="1"/>
  <c r="Z431" i="1" s="1"/>
  <c r="Y433" i="1"/>
  <c r="X433" i="1"/>
  <c r="W433" i="1"/>
  <c r="V433" i="1"/>
  <c r="U433" i="1"/>
  <c r="T433" i="1"/>
  <c r="S433" i="1"/>
  <c r="R433" i="1"/>
  <c r="Q433" i="1"/>
  <c r="P433" i="1"/>
  <c r="O433" i="1"/>
  <c r="N433" i="1"/>
  <c r="N432" i="1" s="1"/>
  <c r="N431" i="1" s="1"/>
  <c r="M433" i="1"/>
  <c r="L433" i="1"/>
  <c r="L432" i="1" s="1"/>
  <c r="L431" i="1" s="1"/>
  <c r="K433" i="1"/>
  <c r="J433" i="1"/>
  <c r="I433" i="1"/>
  <c r="D433" i="1" s="1"/>
  <c r="H433" i="1"/>
  <c r="G433" i="1"/>
  <c r="F433" i="1"/>
  <c r="E433" i="1" s="1"/>
  <c r="AO432" i="1"/>
  <c r="AI432" i="1"/>
  <c r="AI431" i="1" s="1"/>
  <c r="AF432" i="1"/>
  <c r="AC432" i="1"/>
  <c r="Y432" i="1"/>
  <c r="Y431" i="1" s="1"/>
  <c r="W432" i="1"/>
  <c r="W431" i="1" s="1"/>
  <c r="T432" i="1"/>
  <c r="Q432" i="1"/>
  <c r="M432" i="1"/>
  <c r="M431" i="1" s="1"/>
  <c r="K432" i="1"/>
  <c r="K431" i="1" s="1"/>
  <c r="H432" i="1"/>
  <c r="AO431" i="1"/>
  <c r="AF431" i="1"/>
  <c r="AF447" i="1" s="1"/>
  <c r="AC431" i="1"/>
  <c r="AC450" i="1" s="1"/>
  <c r="T431" i="1"/>
  <c r="Q431" i="1"/>
  <c r="Q450" i="1" s="1"/>
  <c r="H431" i="1"/>
  <c r="AO430" i="1"/>
  <c r="AO429" i="1"/>
  <c r="AO428" i="1"/>
  <c r="AO427" i="1"/>
  <c r="AO426" i="1"/>
  <c r="AO425" i="1"/>
  <c r="AO424" i="1"/>
  <c r="AO423" i="1"/>
  <c r="AO422" i="1"/>
  <c r="AI422" i="1"/>
  <c r="AH422" i="1"/>
  <c r="AG422" i="1"/>
  <c r="AF422" i="1"/>
  <c r="AE422" i="1"/>
  <c r="AD422" i="1"/>
  <c r="AC422" i="1"/>
  <c r="AB422" i="1"/>
  <c r="AA422" i="1"/>
  <c r="Z422" i="1"/>
  <c r="Y422" i="1"/>
  <c r="X422" i="1"/>
  <c r="W422" i="1"/>
  <c r="V422" i="1"/>
  <c r="U422" i="1"/>
  <c r="T422" i="1"/>
  <c r="S422" i="1"/>
  <c r="R422" i="1"/>
  <c r="Q422" i="1"/>
  <c r="P422" i="1"/>
  <c r="O422" i="1"/>
  <c r="N422" i="1"/>
  <c r="M422" i="1"/>
  <c r="L422" i="1"/>
  <c r="K422" i="1"/>
  <c r="J422" i="1"/>
  <c r="I422" i="1"/>
  <c r="H422" i="1"/>
  <c r="G422" i="1"/>
  <c r="F422" i="1"/>
  <c r="C422" i="1"/>
  <c r="AO421" i="1"/>
  <c r="AI421" i="1"/>
  <c r="AH421" i="1"/>
  <c r="AG421" i="1"/>
  <c r="AF421" i="1"/>
  <c r="AE421" i="1"/>
  <c r="AD421" i="1"/>
  <c r="AC421" i="1"/>
  <c r="AB421" i="1"/>
  <c r="AA421" i="1"/>
  <c r="Z421" i="1"/>
  <c r="Y421" i="1"/>
  <c r="X421" i="1"/>
  <c r="W421" i="1"/>
  <c r="V421" i="1"/>
  <c r="U421" i="1"/>
  <c r="T421" i="1"/>
  <c r="S421" i="1"/>
  <c r="R421" i="1"/>
  <c r="Q421" i="1"/>
  <c r="P421" i="1"/>
  <c r="E421" i="1" s="1"/>
  <c r="O421" i="1"/>
  <c r="N421" i="1"/>
  <c r="M421" i="1"/>
  <c r="L421" i="1"/>
  <c r="K421" i="1"/>
  <c r="J421" i="1"/>
  <c r="I421" i="1"/>
  <c r="H421" i="1"/>
  <c r="G421" i="1"/>
  <c r="F421" i="1"/>
  <c r="C421" i="1"/>
  <c r="AI420" i="1"/>
  <c r="AH420" i="1"/>
  <c r="AG420" i="1"/>
  <c r="AF420" i="1"/>
  <c r="AE420" i="1"/>
  <c r="AD420" i="1"/>
  <c r="AC420" i="1"/>
  <c r="AB420" i="1"/>
  <c r="AA420" i="1"/>
  <c r="Z420" i="1"/>
  <c r="Y420" i="1"/>
  <c r="X420" i="1"/>
  <c r="W420" i="1"/>
  <c r="V420" i="1"/>
  <c r="U420" i="1"/>
  <c r="T420" i="1"/>
  <c r="S420" i="1"/>
  <c r="R420" i="1"/>
  <c r="Q420" i="1"/>
  <c r="P420" i="1"/>
  <c r="O420" i="1"/>
  <c r="N420" i="1"/>
  <c r="M420" i="1"/>
  <c r="L420" i="1"/>
  <c r="K420" i="1"/>
  <c r="E420" i="1" s="1"/>
  <c r="J420" i="1"/>
  <c r="I420" i="1"/>
  <c r="H420" i="1"/>
  <c r="G420" i="1"/>
  <c r="F420" i="1"/>
  <c r="C420" i="1"/>
  <c r="AO420" i="1" s="1"/>
  <c r="AO419" i="1"/>
  <c r="AI419" i="1"/>
  <c r="AH419" i="1"/>
  <c r="AG419" i="1"/>
  <c r="AF419" i="1"/>
  <c r="AE419" i="1"/>
  <c r="AD419" i="1"/>
  <c r="AC419" i="1"/>
  <c r="AB419" i="1"/>
  <c r="AA419" i="1"/>
  <c r="Z419" i="1"/>
  <c r="Y419" i="1"/>
  <c r="X419" i="1"/>
  <c r="W419" i="1"/>
  <c r="V419" i="1"/>
  <c r="U419" i="1"/>
  <c r="T419" i="1"/>
  <c r="S419" i="1"/>
  <c r="R419" i="1"/>
  <c r="Q419" i="1"/>
  <c r="P419" i="1"/>
  <c r="O419" i="1"/>
  <c r="N419" i="1"/>
  <c r="M419" i="1"/>
  <c r="L419" i="1"/>
  <c r="K419" i="1"/>
  <c r="J419" i="1"/>
  <c r="I419" i="1"/>
  <c r="H419" i="1"/>
  <c r="G419" i="1"/>
  <c r="F419" i="1"/>
  <c r="C419" i="1"/>
  <c r="AO418" i="1"/>
  <c r="AI418" i="1"/>
  <c r="AH418" i="1"/>
  <c r="AG418" i="1"/>
  <c r="AF418" i="1"/>
  <c r="AE418" i="1"/>
  <c r="AD418" i="1"/>
  <c r="AC418" i="1"/>
  <c r="AB418" i="1"/>
  <c r="AA418" i="1"/>
  <c r="Z418" i="1"/>
  <c r="Y418" i="1"/>
  <c r="X418" i="1"/>
  <c r="W418" i="1"/>
  <c r="V418" i="1"/>
  <c r="U418" i="1"/>
  <c r="T418" i="1"/>
  <c r="S418" i="1"/>
  <c r="R418" i="1"/>
  <c r="Q418" i="1"/>
  <c r="P418" i="1"/>
  <c r="D418" i="1" s="1"/>
  <c r="O418" i="1"/>
  <c r="N418" i="1"/>
  <c r="M418" i="1"/>
  <c r="L418" i="1"/>
  <c r="K418" i="1"/>
  <c r="J418" i="1"/>
  <c r="I418" i="1"/>
  <c r="H418" i="1"/>
  <c r="G418" i="1"/>
  <c r="F418" i="1"/>
  <c r="E418" i="1" s="1"/>
  <c r="C418" i="1"/>
  <c r="AO417" i="1"/>
  <c r="AI417" i="1"/>
  <c r="AH417" i="1"/>
  <c r="AG417" i="1"/>
  <c r="AF417" i="1"/>
  <c r="AE417" i="1"/>
  <c r="AD417" i="1"/>
  <c r="AC417" i="1"/>
  <c r="AB417" i="1"/>
  <c r="AA417" i="1"/>
  <c r="Z417" i="1"/>
  <c r="Y417" i="1"/>
  <c r="X417" i="1"/>
  <c r="W417" i="1"/>
  <c r="V417" i="1"/>
  <c r="U417" i="1"/>
  <c r="T417" i="1"/>
  <c r="S417" i="1"/>
  <c r="R417" i="1"/>
  <c r="Q417" i="1"/>
  <c r="P417" i="1"/>
  <c r="O417" i="1"/>
  <c r="N417" i="1"/>
  <c r="E417" i="1" s="1"/>
  <c r="M417" i="1"/>
  <c r="L417" i="1"/>
  <c r="K417" i="1"/>
  <c r="J417" i="1"/>
  <c r="I417" i="1"/>
  <c r="H417" i="1"/>
  <c r="G417" i="1"/>
  <c r="F417" i="1"/>
  <c r="C417" i="1"/>
  <c r="AO416" i="1"/>
  <c r="AI416" i="1"/>
  <c r="AH416" i="1"/>
  <c r="AG416" i="1"/>
  <c r="AF416" i="1"/>
  <c r="AE416" i="1"/>
  <c r="AD416" i="1"/>
  <c r="AC416" i="1"/>
  <c r="AB416" i="1"/>
  <c r="AA416" i="1"/>
  <c r="Z416" i="1"/>
  <c r="Y416" i="1"/>
  <c r="X416" i="1"/>
  <c r="W416" i="1"/>
  <c r="V416" i="1"/>
  <c r="U416" i="1"/>
  <c r="T416" i="1"/>
  <c r="S416" i="1"/>
  <c r="R416" i="1"/>
  <c r="Q416" i="1"/>
  <c r="P416" i="1"/>
  <c r="O416" i="1"/>
  <c r="N416" i="1"/>
  <c r="M416" i="1"/>
  <c r="L416" i="1"/>
  <c r="K416" i="1"/>
  <c r="J416" i="1"/>
  <c r="I416" i="1"/>
  <c r="H416" i="1"/>
  <c r="G416" i="1"/>
  <c r="F416" i="1"/>
  <c r="C416" i="1"/>
  <c r="AO415" i="1"/>
  <c r="AI415" i="1"/>
  <c r="AH415" i="1"/>
  <c r="AG415" i="1"/>
  <c r="AF415" i="1"/>
  <c r="AE415" i="1"/>
  <c r="AD415" i="1"/>
  <c r="AC415" i="1"/>
  <c r="AB415" i="1"/>
  <c r="AA415" i="1"/>
  <c r="Z415" i="1"/>
  <c r="Y415" i="1"/>
  <c r="X415" i="1"/>
  <c r="W415" i="1"/>
  <c r="V415" i="1"/>
  <c r="U415" i="1"/>
  <c r="T415" i="1"/>
  <c r="S415" i="1"/>
  <c r="R415" i="1"/>
  <c r="Q415" i="1"/>
  <c r="P415" i="1"/>
  <c r="O415" i="1"/>
  <c r="N415" i="1"/>
  <c r="M415" i="1"/>
  <c r="L415" i="1"/>
  <c r="K415" i="1"/>
  <c r="J415" i="1"/>
  <c r="I415" i="1"/>
  <c r="H415" i="1"/>
  <c r="G415" i="1"/>
  <c r="F415" i="1"/>
  <c r="C415" i="1"/>
  <c r="AI414" i="1"/>
  <c r="AH414" i="1"/>
  <c r="AG414" i="1"/>
  <c r="AF414" i="1"/>
  <c r="AE414" i="1"/>
  <c r="AD414" i="1"/>
  <c r="AC414" i="1"/>
  <c r="AB414" i="1"/>
  <c r="AA414" i="1"/>
  <c r="Z414" i="1"/>
  <c r="Y414" i="1"/>
  <c r="X414" i="1"/>
  <c r="W414" i="1"/>
  <c r="V414" i="1"/>
  <c r="U414" i="1"/>
  <c r="T414" i="1"/>
  <c r="S414" i="1"/>
  <c r="R414" i="1"/>
  <c r="Q414" i="1"/>
  <c r="P414" i="1"/>
  <c r="O414" i="1"/>
  <c r="E414" i="1" s="1"/>
  <c r="N414" i="1"/>
  <c r="M414" i="1"/>
  <c r="L414" i="1"/>
  <c r="K414" i="1"/>
  <c r="J414" i="1"/>
  <c r="I414" i="1"/>
  <c r="H414" i="1"/>
  <c r="G414" i="1"/>
  <c r="F414" i="1"/>
  <c r="C414" i="1"/>
  <c r="AO414" i="1" s="1"/>
  <c r="AO413" i="1"/>
  <c r="AI413" i="1"/>
  <c r="AH413" i="1"/>
  <c r="AG413" i="1"/>
  <c r="AF413" i="1"/>
  <c r="AE413" i="1"/>
  <c r="AD413" i="1"/>
  <c r="AC413" i="1"/>
  <c r="AB413" i="1"/>
  <c r="AA413" i="1"/>
  <c r="Z413" i="1"/>
  <c r="Y413" i="1"/>
  <c r="X413" i="1"/>
  <c r="W413" i="1"/>
  <c r="V413" i="1"/>
  <c r="U413" i="1"/>
  <c r="T413" i="1"/>
  <c r="S413" i="1"/>
  <c r="R413" i="1"/>
  <c r="Q413" i="1"/>
  <c r="P413" i="1"/>
  <c r="O413" i="1"/>
  <c r="N413" i="1"/>
  <c r="M413" i="1"/>
  <c r="L413" i="1"/>
  <c r="K413" i="1"/>
  <c r="J413" i="1"/>
  <c r="I413" i="1"/>
  <c r="H413" i="1"/>
  <c r="G413" i="1"/>
  <c r="F413" i="1"/>
  <c r="C413" i="1"/>
  <c r="AO412" i="1"/>
  <c r="AI412" i="1"/>
  <c r="AH412" i="1"/>
  <c r="AG412" i="1"/>
  <c r="AF412" i="1"/>
  <c r="AE412" i="1"/>
  <c r="AD412" i="1"/>
  <c r="AC412" i="1"/>
  <c r="AB412" i="1"/>
  <c r="AA412" i="1"/>
  <c r="Z412" i="1"/>
  <c r="Y412" i="1"/>
  <c r="X412" i="1"/>
  <c r="W412" i="1"/>
  <c r="V412" i="1"/>
  <c r="U412" i="1"/>
  <c r="T412" i="1"/>
  <c r="S412" i="1"/>
  <c r="R412" i="1"/>
  <c r="Q412" i="1"/>
  <c r="P412" i="1"/>
  <c r="O412" i="1"/>
  <c r="N412" i="1"/>
  <c r="M412" i="1"/>
  <c r="L412" i="1"/>
  <c r="K412" i="1"/>
  <c r="J412" i="1"/>
  <c r="D412" i="1" s="1"/>
  <c r="I412" i="1"/>
  <c r="H412" i="1"/>
  <c r="G412" i="1"/>
  <c r="F412" i="1"/>
  <c r="C412" i="1"/>
  <c r="AO411" i="1"/>
  <c r="AI411" i="1"/>
  <c r="AH411" i="1"/>
  <c r="AG411" i="1"/>
  <c r="AF411" i="1"/>
  <c r="AE411" i="1"/>
  <c r="AD411" i="1"/>
  <c r="AC411" i="1"/>
  <c r="AB411" i="1"/>
  <c r="AA411" i="1"/>
  <c r="Z411" i="1"/>
  <c r="Y411" i="1"/>
  <c r="X411" i="1"/>
  <c r="W411" i="1"/>
  <c r="V411" i="1"/>
  <c r="U411" i="1"/>
  <c r="T411" i="1"/>
  <c r="S411" i="1"/>
  <c r="R411" i="1"/>
  <c r="Q411" i="1"/>
  <c r="P411" i="1"/>
  <c r="O411" i="1"/>
  <c r="N411" i="1"/>
  <c r="M411" i="1"/>
  <c r="L411" i="1"/>
  <c r="K411" i="1"/>
  <c r="J411" i="1"/>
  <c r="I411" i="1"/>
  <c r="H411" i="1"/>
  <c r="G411" i="1"/>
  <c r="F411" i="1"/>
  <c r="E411" i="1"/>
  <c r="C411" i="1"/>
  <c r="AI410" i="1"/>
  <c r="AH410" i="1"/>
  <c r="AG410" i="1"/>
  <c r="AF410" i="1"/>
  <c r="AE410" i="1"/>
  <c r="AD410" i="1"/>
  <c r="AC410" i="1"/>
  <c r="AB410" i="1"/>
  <c r="AA410" i="1"/>
  <c r="Z410" i="1"/>
  <c r="Y410" i="1"/>
  <c r="X410" i="1"/>
  <c r="W410" i="1"/>
  <c r="V410" i="1"/>
  <c r="U410" i="1"/>
  <c r="T410" i="1"/>
  <c r="S410" i="1"/>
  <c r="R410" i="1"/>
  <c r="Q410" i="1"/>
  <c r="P410" i="1"/>
  <c r="O410" i="1"/>
  <c r="N410" i="1"/>
  <c r="M410" i="1"/>
  <c r="L410" i="1"/>
  <c r="K410" i="1"/>
  <c r="J410" i="1"/>
  <c r="I410" i="1"/>
  <c r="H410" i="1"/>
  <c r="G410" i="1"/>
  <c r="F410" i="1"/>
  <c r="C410" i="1"/>
  <c r="AO410" i="1" s="1"/>
  <c r="AO409" i="1"/>
  <c r="AI409" i="1"/>
  <c r="AH409" i="1"/>
  <c r="AG409" i="1"/>
  <c r="AF409" i="1"/>
  <c r="AE409" i="1"/>
  <c r="AD409" i="1"/>
  <c r="AC409" i="1"/>
  <c r="AB409" i="1"/>
  <c r="AA409" i="1"/>
  <c r="Z409" i="1"/>
  <c r="Y409" i="1"/>
  <c r="X409" i="1"/>
  <c r="W409" i="1"/>
  <c r="V409" i="1"/>
  <c r="U409" i="1"/>
  <c r="T409" i="1"/>
  <c r="S409" i="1"/>
  <c r="R409" i="1"/>
  <c r="Q409" i="1"/>
  <c r="P409" i="1"/>
  <c r="O409" i="1"/>
  <c r="N409" i="1"/>
  <c r="M409" i="1"/>
  <c r="L409" i="1"/>
  <c r="K409" i="1"/>
  <c r="J409" i="1"/>
  <c r="D409" i="1" s="1"/>
  <c r="I409" i="1"/>
  <c r="H409" i="1"/>
  <c r="G409" i="1"/>
  <c r="E409" i="1" s="1"/>
  <c r="F409" i="1"/>
  <c r="C409" i="1"/>
  <c r="AI408" i="1"/>
  <c r="AH408" i="1"/>
  <c r="AG408" i="1"/>
  <c r="AF408" i="1"/>
  <c r="AE408" i="1"/>
  <c r="AD408" i="1"/>
  <c r="AC408" i="1"/>
  <c r="AB408" i="1"/>
  <c r="AA408" i="1"/>
  <c r="Z408" i="1"/>
  <c r="Y408" i="1"/>
  <c r="X408" i="1"/>
  <c r="W408" i="1"/>
  <c r="V408" i="1"/>
  <c r="U408" i="1"/>
  <c r="T408" i="1"/>
  <c r="S408" i="1"/>
  <c r="R408" i="1"/>
  <c r="Q408" i="1"/>
  <c r="P408" i="1"/>
  <c r="O408" i="1"/>
  <c r="N408" i="1"/>
  <c r="M408" i="1"/>
  <c r="L408" i="1"/>
  <c r="K408" i="1"/>
  <c r="J408" i="1"/>
  <c r="I408" i="1"/>
  <c r="H408" i="1"/>
  <c r="G408" i="1"/>
  <c r="F408" i="1"/>
  <c r="C408" i="1"/>
  <c r="AO408" i="1" s="1"/>
  <c r="AI407" i="1"/>
  <c r="AH407" i="1"/>
  <c r="AG407" i="1"/>
  <c r="AF407" i="1"/>
  <c r="AE407" i="1"/>
  <c r="AD407" i="1"/>
  <c r="AC407" i="1"/>
  <c r="AB407" i="1"/>
  <c r="AA407" i="1"/>
  <c r="Z407" i="1"/>
  <c r="Y407" i="1"/>
  <c r="X407" i="1"/>
  <c r="W407" i="1"/>
  <c r="V407" i="1"/>
  <c r="U407" i="1"/>
  <c r="T407" i="1"/>
  <c r="S407" i="1"/>
  <c r="R407" i="1"/>
  <c r="Q407" i="1"/>
  <c r="P407" i="1"/>
  <c r="O407" i="1"/>
  <c r="N407" i="1"/>
  <c r="M407" i="1"/>
  <c r="L407" i="1"/>
  <c r="K407" i="1"/>
  <c r="J407" i="1"/>
  <c r="I407" i="1"/>
  <c r="H407" i="1"/>
  <c r="G407" i="1"/>
  <c r="F407" i="1"/>
  <c r="C407" i="1"/>
  <c r="AO407" i="1" s="1"/>
  <c r="AO406" i="1"/>
  <c r="AI406" i="1"/>
  <c r="AH406" i="1"/>
  <c r="AG406" i="1"/>
  <c r="AF406" i="1"/>
  <c r="AE406" i="1"/>
  <c r="AD406" i="1"/>
  <c r="AC406" i="1"/>
  <c r="AB406" i="1"/>
  <c r="AA406" i="1"/>
  <c r="Z406" i="1"/>
  <c r="Y406" i="1"/>
  <c r="X406" i="1"/>
  <c r="W406" i="1"/>
  <c r="V406" i="1"/>
  <c r="U406" i="1"/>
  <c r="T406" i="1"/>
  <c r="S406" i="1"/>
  <c r="R406" i="1"/>
  <c r="Q406" i="1"/>
  <c r="P406" i="1"/>
  <c r="O406" i="1"/>
  <c r="N406" i="1"/>
  <c r="M406" i="1"/>
  <c r="D406" i="1" s="1"/>
  <c r="L406" i="1"/>
  <c r="K406" i="1"/>
  <c r="J406" i="1"/>
  <c r="I406" i="1"/>
  <c r="H406" i="1"/>
  <c r="G406" i="1"/>
  <c r="F406" i="1"/>
  <c r="C406" i="1"/>
  <c r="AO405" i="1"/>
  <c r="AI405" i="1"/>
  <c r="AH405" i="1"/>
  <c r="AG405" i="1"/>
  <c r="AF405" i="1"/>
  <c r="AE405" i="1"/>
  <c r="AD405" i="1"/>
  <c r="AC405" i="1"/>
  <c r="AB405" i="1"/>
  <c r="AA405" i="1"/>
  <c r="Z405" i="1"/>
  <c r="Y405" i="1"/>
  <c r="X405" i="1"/>
  <c r="W405" i="1"/>
  <c r="V405" i="1"/>
  <c r="U405" i="1"/>
  <c r="T405" i="1"/>
  <c r="S405" i="1"/>
  <c r="R405" i="1"/>
  <c r="Q405" i="1"/>
  <c r="P405" i="1"/>
  <c r="O405" i="1"/>
  <c r="N405" i="1"/>
  <c r="M405" i="1"/>
  <c r="L405" i="1"/>
  <c r="K405" i="1"/>
  <c r="J405" i="1"/>
  <c r="I405" i="1"/>
  <c r="E405" i="1" s="1"/>
  <c r="H405" i="1"/>
  <c r="G405" i="1"/>
  <c r="F405" i="1"/>
  <c r="C405" i="1"/>
  <c r="AO404" i="1"/>
  <c r="AI404" i="1"/>
  <c r="AH404" i="1"/>
  <c r="AG404" i="1"/>
  <c r="AF404" i="1"/>
  <c r="AE404" i="1"/>
  <c r="AD404" i="1"/>
  <c r="AC404" i="1"/>
  <c r="AB404" i="1"/>
  <c r="AA404" i="1"/>
  <c r="Z404" i="1"/>
  <c r="Y404" i="1"/>
  <c r="X404" i="1"/>
  <c r="W404" i="1"/>
  <c r="V404" i="1"/>
  <c r="U404" i="1"/>
  <c r="T404" i="1"/>
  <c r="S404" i="1"/>
  <c r="R404" i="1"/>
  <c r="Q404" i="1"/>
  <c r="P404" i="1"/>
  <c r="O404" i="1"/>
  <c r="N404" i="1"/>
  <c r="M404" i="1"/>
  <c r="L404" i="1"/>
  <c r="K404" i="1"/>
  <c r="J404" i="1"/>
  <c r="I404" i="1"/>
  <c r="H404" i="1"/>
  <c r="G404" i="1"/>
  <c r="F404" i="1"/>
  <c r="C404" i="1"/>
  <c r="AO403" i="1"/>
  <c r="AI403" i="1"/>
  <c r="AH403" i="1"/>
  <c r="AG403" i="1"/>
  <c r="AF403" i="1"/>
  <c r="AE403" i="1"/>
  <c r="AD403" i="1"/>
  <c r="AC403" i="1"/>
  <c r="AB403" i="1"/>
  <c r="AA403" i="1"/>
  <c r="Z403" i="1"/>
  <c r="Y403" i="1"/>
  <c r="X403" i="1"/>
  <c r="W403" i="1"/>
  <c r="V403" i="1"/>
  <c r="U403" i="1"/>
  <c r="T403" i="1"/>
  <c r="S403" i="1"/>
  <c r="R403" i="1"/>
  <c r="Q403" i="1"/>
  <c r="D403" i="1" s="1"/>
  <c r="P403" i="1"/>
  <c r="O403" i="1"/>
  <c r="N403" i="1"/>
  <c r="M403" i="1"/>
  <c r="L403" i="1"/>
  <c r="K403" i="1"/>
  <c r="J403" i="1"/>
  <c r="I403" i="1"/>
  <c r="H403" i="1"/>
  <c r="G403" i="1"/>
  <c r="F403" i="1"/>
  <c r="E403" i="1"/>
  <c r="C403" i="1"/>
  <c r="AI402" i="1"/>
  <c r="AH402" i="1"/>
  <c r="AG402" i="1"/>
  <c r="AF402" i="1"/>
  <c r="AE402" i="1"/>
  <c r="AD402" i="1"/>
  <c r="AC402" i="1"/>
  <c r="AB402" i="1"/>
  <c r="AA402" i="1"/>
  <c r="Z402" i="1"/>
  <c r="Y402" i="1"/>
  <c r="X402" i="1"/>
  <c r="W402" i="1"/>
  <c r="V402" i="1"/>
  <c r="U402" i="1"/>
  <c r="T402" i="1"/>
  <c r="S402" i="1"/>
  <c r="R402" i="1"/>
  <c r="Q402" i="1"/>
  <c r="P402" i="1"/>
  <c r="O402" i="1"/>
  <c r="O377" i="1" s="1"/>
  <c r="N402" i="1"/>
  <c r="M402" i="1"/>
  <c r="L402" i="1"/>
  <c r="K402" i="1"/>
  <c r="J402" i="1"/>
  <c r="E402" i="1" s="1"/>
  <c r="I402" i="1"/>
  <c r="H402" i="1"/>
  <c r="G402" i="1"/>
  <c r="F402" i="1"/>
  <c r="C402" i="1"/>
  <c r="AO402" i="1" s="1"/>
  <c r="AO401" i="1"/>
  <c r="AI401" i="1"/>
  <c r="AH401" i="1"/>
  <c r="AG401" i="1"/>
  <c r="AF401" i="1"/>
  <c r="AE401" i="1"/>
  <c r="AD401" i="1"/>
  <c r="AC401" i="1"/>
  <c r="AB401" i="1"/>
  <c r="AA401" i="1"/>
  <c r="Z401" i="1"/>
  <c r="Y401" i="1"/>
  <c r="X401" i="1"/>
  <c r="W401" i="1"/>
  <c r="V401" i="1"/>
  <c r="U401" i="1"/>
  <c r="T401" i="1"/>
  <c r="S401" i="1"/>
  <c r="R401" i="1"/>
  <c r="Q401" i="1"/>
  <c r="P401" i="1"/>
  <c r="O401" i="1"/>
  <c r="N401" i="1"/>
  <c r="M401" i="1"/>
  <c r="L401" i="1"/>
  <c r="K401" i="1"/>
  <c r="J401" i="1"/>
  <c r="I401" i="1"/>
  <c r="H401" i="1"/>
  <c r="G401" i="1"/>
  <c r="F401" i="1"/>
  <c r="C401" i="1"/>
  <c r="AO400" i="1"/>
  <c r="AI400" i="1"/>
  <c r="AH400" i="1"/>
  <c r="AG400" i="1"/>
  <c r="AF400" i="1"/>
  <c r="AE400" i="1"/>
  <c r="AD400" i="1"/>
  <c r="AC400" i="1"/>
  <c r="AB400" i="1"/>
  <c r="AA400" i="1"/>
  <c r="Z400" i="1"/>
  <c r="Y400" i="1"/>
  <c r="X400" i="1"/>
  <c r="W400" i="1"/>
  <c r="V400" i="1"/>
  <c r="U400" i="1"/>
  <c r="T400" i="1"/>
  <c r="S400" i="1"/>
  <c r="R400" i="1"/>
  <c r="Q400" i="1"/>
  <c r="P400" i="1"/>
  <c r="O400" i="1"/>
  <c r="N400" i="1"/>
  <c r="M400" i="1"/>
  <c r="L400" i="1"/>
  <c r="K400" i="1"/>
  <c r="J400" i="1"/>
  <c r="I400" i="1"/>
  <c r="H400" i="1"/>
  <c r="G400" i="1"/>
  <c r="F400" i="1"/>
  <c r="C400" i="1"/>
  <c r="AO399" i="1"/>
  <c r="AI399" i="1"/>
  <c r="AH399" i="1"/>
  <c r="AG399" i="1"/>
  <c r="AF399" i="1"/>
  <c r="AE399" i="1"/>
  <c r="AD399" i="1"/>
  <c r="AC399" i="1"/>
  <c r="AB399" i="1"/>
  <c r="AA399" i="1"/>
  <c r="Z399" i="1"/>
  <c r="Y399" i="1"/>
  <c r="X399" i="1"/>
  <c r="W399" i="1"/>
  <c r="V399" i="1"/>
  <c r="U399" i="1"/>
  <c r="T399" i="1"/>
  <c r="S399" i="1"/>
  <c r="R399" i="1"/>
  <c r="Q399" i="1"/>
  <c r="P399" i="1"/>
  <c r="E399" i="1" s="1"/>
  <c r="O399" i="1"/>
  <c r="N399" i="1"/>
  <c r="M399" i="1"/>
  <c r="L399" i="1"/>
  <c r="K399" i="1"/>
  <c r="J399" i="1"/>
  <c r="I399" i="1"/>
  <c r="H399" i="1"/>
  <c r="G399" i="1"/>
  <c r="F399" i="1"/>
  <c r="D399" i="1"/>
  <c r="C399" i="1"/>
  <c r="AI398" i="1"/>
  <c r="AH398" i="1"/>
  <c r="AG398" i="1"/>
  <c r="AF398" i="1"/>
  <c r="AE398" i="1"/>
  <c r="AD398" i="1"/>
  <c r="AC398" i="1"/>
  <c r="AB398" i="1"/>
  <c r="AA398" i="1"/>
  <c r="Z398" i="1"/>
  <c r="Y398" i="1"/>
  <c r="X398" i="1"/>
  <c r="W398" i="1"/>
  <c r="V398" i="1"/>
  <c r="U398" i="1"/>
  <c r="T398" i="1"/>
  <c r="S398" i="1"/>
  <c r="R398" i="1"/>
  <c r="Q398" i="1"/>
  <c r="P398" i="1"/>
  <c r="O398" i="1"/>
  <c r="N398" i="1"/>
  <c r="M398" i="1"/>
  <c r="L398" i="1"/>
  <c r="K398" i="1"/>
  <c r="J398" i="1"/>
  <c r="I398" i="1"/>
  <c r="H398" i="1"/>
  <c r="G398" i="1"/>
  <c r="F398" i="1"/>
  <c r="D398" i="1" s="1"/>
  <c r="C398" i="1"/>
  <c r="AO398" i="1" s="1"/>
  <c r="AO397" i="1"/>
  <c r="AI397" i="1"/>
  <c r="AH397" i="1"/>
  <c r="AG397" i="1"/>
  <c r="AF397" i="1"/>
  <c r="AE397" i="1"/>
  <c r="AD397" i="1"/>
  <c r="AC397" i="1"/>
  <c r="AB397" i="1"/>
  <c r="AA397" i="1"/>
  <c r="Z397" i="1"/>
  <c r="Y397" i="1"/>
  <c r="X397" i="1"/>
  <c r="W397" i="1"/>
  <c r="V397" i="1"/>
  <c r="U397" i="1"/>
  <c r="T397" i="1"/>
  <c r="S397" i="1"/>
  <c r="R397" i="1"/>
  <c r="Q397" i="1"/>
  <c r="P397" i="1"/>
  <c r="O397" i="1"/>
  <c r="N397" i="1"/>
  <c r="M397" i="1"/>
  <c r="L397" i="1"/>
  <c r="K397" i="1"/>
  <c r="J397" i="1"/>
  <c r="D397" i="1" s="1"/>
  <c r="I397" i="1"/>
  <c r="H397" i="1"/>
  <c r="G397" i="1"/>
  <c r="F397" i="1"/>
  <c r="C397" i="1"/>
  <c r="AO396" i="1"/>
  <c r="AI396" i="1"/>
  <c r="AH396" i="1"/>
  <c r="AG396" i="1"/>
  <c r="AF396" i="1"/>
  <c r="AE396" i="1"/>
  <c r="AD396" i="1"/>
  <c r="AC396" i="1"/>
  <c r="AB396" i="1"/>
  <c r="AA396" i="1"/>
  <c r="Z396" i="1"/>
  <c r="Y396" i="1"/>
  <c r="X396" i="1"/>
  <c r="W396" i="1"/>
  <c r="V396" i="1"/>
  <c r="U396" i="1"/>
  <c r="T396" i="1"/>
  <c r="S396" i="1"/>
  <c r="R396" i="1"/>
  <c r="Q396" i="1"/>
  <c r="P396" i="1"/>
  <c r="O396" i="1"/>
  <c r="N396" i="1"/>
  <c r="M396" i="1"/>
  <c r="L396" i="1"/>
  <c r="K396" i="1"/>
  <c r="J396" i="1"/>
  <c r="I396" i="1"/>
  <c r="H396" i="1"/>
  <c r="G396" i="1"/>
  <c r="F396" i="1"/>
  <c r="C396" i="1"/>
  <c r="AO395" i="1"/>
  <c r="AI395" i="1"/>
  <c r="AH395" i="1"/>
  <c r="AG395" i="1"/>
  <c r="AF395" i="1"/>
  <c r="AE395" i="1"/>
  <c r="AD395" i="1"/>
  <c r="AC395" i="1"/>
  <c r="AB395" i="1"/>
  <c r="AA395" i="1"/>
  <c r="Z395" i="1"/>
  <c r="Y395" i="1"/>
  <c r="X395" i="1"/>
  <c r="W395" i="1"/>
  <c r="V395" i="1"/>
  <c r="U395" i="1"/>
  <c r="T395" i="1"/>
  <c r="S395" i="1"/>
  <c r="R395" i="1"/>
  <c r="R377" i="1" s="1"/>
  <c r="Q395" i="1"/>
  <c r="P395" i="1"/>
  <c r="O395" i="1"/>
  <c r="N395" i="1"/>
  <c r="M395" i="1"/>
  <c r="L395" i="1"/>
  <c r="K395" i="1"/>
  <c r="J395" i="1"/>
  <c r="I395" i="1"/>
  <c r="H395" i="1"/>
  <c r="G395" i="1"/>
  <c r="F395" i="1"/>
  <c r="C395" i="1"/>
  <c r="AO394" i="1"/>
  <c r="AI394" i="1"/>
  <c r="AH394" i="1"/>
  <c r="AG394" i="1"/>
  <c r="AF394" i="1"/>
  <c r="AE394" i="1"/>
  <c r="AD394" i="1"/>
  <c r="AC394" i="1"/>
  <c r="AB394" i="1"/>
  <c r="AA394" i="1"/>
  <c r="Z394" i="1"/>
  <c r="Y394" i="1"/>
  <c r="X394" i="1"/>
  <c r="W394" i="1"/>
  <c r="V394" i="1"/>
  <c r="U394" i="1"/>
  <c r="T394" i="1"/>
  <c r="S394" i="1"/>
  <c r="R394" i="1"/>
  <c r="Q394" i="1"/>
  <c r="P394" i="1"/>
  <c r="D394" i="1" s="1"/>
  <c r="O394" i="1"/>
  <c r="N394" i="1"/>
  <c r="M394" i="1"/>
  <c r="L394" i="1"/>
  <c r="K394" i="1"/>
  <c r="J394" i="1"/>
  <c r="I394" i="1"/>
  <c r="H394" i="1"/>
  <c r="G394" i="1"/>
  <c r="F394" i="1"/>
  <c r="C394" i="1"/>
  <c r="AO393" i="1"/>
  <c r="AI393" i="1"/>
  <c r="AH393" i="1"/>
  <c r="AG393" i="1"/>
  <c r="AF393" i="1"/>
  <c r="AE393" i="1"/>
  <c r="AD393" i="1"/>
  <c r="AC393" i="1"/>
  <c r="AB393" i="1"/>
  <c r="AA393" i="1"/>
  <c r="Z393" i="1"/>
  <c r="Y393" i="1"/>
  <c r="X393" i="1"/>
  <c r="W393" i="1"/>
  <c r="V393" i="1"/>
  <c r="U393" i="1"/>
  <c r="T393" i="1"/>
  <c r="S393" i="1"/>
  <c r="R393" i="1"/>
  <c r="Q393" i="1"/>
  <c r="P393" i="1"/>
  <c r="O393" i="1"/>
  <c r="N393" i="1"/>
  <c r="M393" i="1"/>
  <c r="L393" i="1"/>
  <c r="K393" i="1"/>
  <c r="J393" i="1"/>
  <c r="I393" i="1"/>
  <c r="H393" i="1"/>
  <c r="G393" i="1"/>
  <c r="F393" i="1"/>
  <c r="C393" i="1"/>
  <c r="AO392" i="1"/>
  <c r="AI392" i="1"/>
  <c r="AH392" i="1"/>
  <c r="AG392" i="1"/>
  <c r="AF392" i="1"/>
  <c r="AE392" i="1"/>
  <c r="AD392" i="1"/>
  <c r="AC392" i="1"/>
  <c r="AB392" i="1"/>
  <c r="AA392" i="1"/>
  <c r="Z392" i="1"/>
  <c r="Y392" i="1"/>
  <c r="X392" i="1"/>
  <c r="W392" i="1"/>
  <c r="V392" i="1"/>
  <c r="U392" i="1"/>
  <c r="T392" i="1"/>
  <c r="S392" i="1"/>
  <c r="R392" i="1"/>
  <c r="Q392" i="1"/>
  <c r="P392" i="1"/>
  <c r="O392" i="1"/>
  <c r="N392" i="1"/>
  <c r="M392" i="1"/>
  <c r="L392" i="1"/>
  <c r="K392" i="1"/>
  <c r="J392" i="1"/>
  <c r="I392" i="1"/>
  <c r="H392" i="1"/>
  <c r="G392" i="1"/>
  <c r="F392" i="1"/>
  <c r="D392" i="1" s="1"/>
  <c r="C392" i="1"/>
  <c r="AO391" i="1"/>
  <c r="AI391" i="1"/>
  <c r="AH391" i="1"/>
  <c r="AG391" i="1"/>
  <c r="AF391" i="1"/>
  <c r="AE391" i="1"/>
  <c r="AD391" i="1"/>
  <c r="AC391" i="1"/>
  <c r="AB391" i="1"/>
  <c r="AA391" i="1"/>
  <c r="Z391" i="1"/>
  <c r="Y391" i="1"/>
  <c r="X391" i="1"/>
  <c r="W391" i="1"/>
  <c r="V391" i="1"/>
  <c r="U391" i="1"/>
  <c r="T391" i="1"/>
  <c r="S391" i="1"/>
  <c r="R391" i="1"/>
  <c r="Q391" i="1"/>
  <c r="P391" i="1"/>
  <c r="O391" i="1"/>
  <c r="N391" i="1"/>
  <c r="M391" i="1"/>
  <c r="L391" i="1"/>
  <c r="K391" i="1"/>
  <c r="J391" i="1"/>
  <c r="I391" i="1"/>
  <c r="H391" i="1"/>
  <c r="G391" i="1"/>
  <c r="F391" i="1"/>
  <c r="C391" i="1"/>
  <c r="AI390" i="1"/>
  <c r="AH390" i="1"/>
  <c r="AG390" i="1"/>
  <c r="AF390" i="1"/>
  <c r="AE390" i="1"/>
  <c r="AD390" i="1"/>
  <c r="AC390" i="1"/>
  <c r="AB390" i="1"/>
  <c r="AA390" i="1"/>
  <c r="Z390" i="1"/>
  <c r="Y390" i="1"/>
  <c r="X390" i="1"/>
  <c r="W390" i="1"/>
  <c r="V390" i="1"/>
  <c r="U390" i="1"/>
  <c r="T390" i="1"/>
  <c r="S390" i="1"/>
  <c r="R390" i="1"/>
  <c r="Q390" i="1"/>
  <c r="P390" i="1"/>
  <c r="O390" i="1"/>
  <c r="N390" i="1"/>
  <c r="M390" i="1"/>
  <c r="L390" i="1"/>
  <c r="K390" i="1"/>
  <c r="J390" i="1"/>
  <c r="I390" i="1"/>
  <c r="H390" i="1"/>
  <c r="G390" i="1"/>
  <c r="F390" i="1"/>
  <c r="E390" i="1"/>
  <c r="C390" i="1"/>
  <c r="AO390" i="1" s="1"/>
  <c r="AI389" i="1"/>
  <c r="AH389" i="1"/>
  <c r="AG389" i="1"/>
  <c r="AF389" i="1"/>
  <c r="AE389" i="1"/>
  <c r="AD389" i="1"/>
  <c r="AC389" i="1"/>
  <c r="AB389" i="1"/>
  <c r="AA389" i="1"/>
  <c r="Z389" i="1"/>
  <c r="Y389" i="1"/>
  <c r="X389" i="1"/>
  <c r="W389" i="1"/>
  <c r="V389" i="1"/>
  <c r="U389" i="1"/>
  <c r="T389" i="1"/>
  <c r="S389" i="1"/>
  <c r="R389" i="1"/>
  <c r="Q389" i="1"/>
  <c r="P389" i="1"/>
  <c r="O389" i="1"/>
  <c r="N389" i="1"/>
  <c r="M389" i="1"/>
  <c r="L389" i="1"/>
  <c r="K389" i="1"/>
  <c r="J389" i="1"/>
  <c r="I389" i="1"/>
  <c r="H389" i="1"/>
  <c r="G389" i="1"/>
  <c r="F389" i="1"/>
  <c r="D389" i="1"/>
  <c r="C389" i="1"/>
  <c r="AO389" i="1" s="1"/>
  <c r="AO388" i="1"/>
  <c r="AI388" i="1"/>
  <c r="AH388" i="1"/>
  <c r="AG388" i="1"/>
  <c r="AF388" i="1"/>
  <c r="AE388" i="1"/>
  <c r="AD388" i="1"/>
  <c r="AC388" i="1"/>
  <c r="AB388" i="1"/>
  <c r="AA388" i="1"/>
  <c r="Z388" i="1"/>
  <c r="Y388" i="1"/>
  <c r="X388" i="1"/>
  <c r="W388" i="1"/>
  <c r="V388" i="1"/>
  <c r="U388" i="1"/>
  <c r="T388" i="1"/>
  <c r="S388" i="1"/>
  <c r="R388" i="1"/>
  <c r="Q388" i="1"/>
  <c r="P388" i="1"/>
  <c r="O388" i="1"/>
  <c r="N388" i="1"/>
  <c r="M388" i="1"/>
  <c r="L388" i="1"/>
  <c r="K388" i="1"/>
  <c r="J388" i="1"/>
  <c r="I388" i="1"/>
  <c r="H388" i="1"/>
  <c r="G388" i="1"/>
  <c r="F388" i="1"/>
  <c r="C388" i="1"/>
  <c r="AO387" i="1"/>
  <c r="AI387" i="1"/>
  <c r="AH387" i="1"/>
  <c r="AH377" i="1" s="1"/>
  <c r="AG387" i="1"/>
  <c r="AF387" i="1"/>
  <c r="AE387" i="1"/>
  <c r="AD387" i="1"/>
  <c r="AC387" i="1"/>
  <c r="AB387" i="1"/>
  <c r="AA387" i="1"/>
  <c r="Z387" i="1"/>
  <c r="Y387" i="1"/>
  <c r="X387" i="1"/>
  <c r="W387" i="1"/>
  <c r="V387" i="1"/>
  <c r="U387" i="1"/>
  <c r="T387" i="1"/>
  <c r="S387" i="1"/>
  <c r="R387" i="1"/>
  <c r="Q387" i="1"/>
  <c r="P387" i="1"/>
  <c r="O387" i="1"/>
  <c r="N387" i="1"/>
  <c r="M387" i="1"/>
  <c r="L387" i="1"/>
  <c r="K387" i="1"/>
  <c r="J387" i="1"/>
  <c r="I387" i="1"/>
  <c r="H387" i="1"/>
  <c r="G387" i="1"/>
  <c r="F387" i="1"/>
  <c r="C387" i="1"/>
  <c r="AO386" i="1"/>
  <c r="AI386" i="1"/>
  <c r="AH386" i="1"/>
  <c r="AG386" i="1"/>
  <c r="AF386" i="1"/>
  <c r="AE386" i="1"/>
  <c r="AD386" i="1"/>
  <c r="AC386" i="1"/>
  <c r="AB386" i="1"/>
  <c r="AA386" i="1"/>
  <c r="Z386" i="1"/>
  <c r="Y386" i="1"/>
  <c r="X386" i="1"/>
  <c r="W386" i="1"/>
  <c r="V386" i="1"/>
  <c r="U386" i="1"/>
  <c r="T386" i="1"/>
  <c r="S386" i="1"/>
  <c r="R386" i="1"/>
  <c r="Q386" i="1"/>
  <c r="P386" i="1"/>
  <c r="O386" i="1"/>
  <c r="N386" i="1"/>
  <c r="M386" i="1"/>
  <c r="L386" i="1"/>
  <c r="K386" i="1"/>
  <c r="J386" i="1"/>
  <c r="I386" i="1"/>
  <c r="H386" i="1"/>
  <c r="G386" i="1"/>
  <c r="F386" i="1"/>
  <c r="D386" i="1" s="1"/>
  <c r="C386" i="1"/>
  <c r="AO385" i="1"/>
  <c r="AI385" i="1"/>
  <c r="AH385" i="1"/>
  <c r="AG385" i="1"/>
  <c r="AF385" i="1"/>
  <c r="AE385" i="1"/>
  <c r="AD385" i="1"/>
  <c r="AC385" i="1"/>
  <c r="AB385" i="1"/>
  <c r="AA385" i="1"/>
  <c r="Z385" i="1"/>
  <c r="Y385" i="1"/>
  <c r="X385" i="1"/>
  <c r="W385" i="1"/>
  <c r="V385" i="1"/>
  <c r="U385" i="1"/>
  <c r="T385" i="1"/>
  <c r="S385" i="1"/>
  <c r="R385" i="1"/>
  <c r="Q385" i="1"/>
  <c r="P385" i="1"/>
  <c r="D385" i="1" s="1"/>
  <c r="O385" i="1"/>
  <c r="N385" i="1"/>
  <c r="M385" i="1"/>
  <c r="L385" i="1"/>
  <c r="K385" i="1"/>
  <c r="J385" i="1"/>
  <c r="I385" i="1"/>
  <c r="H385" i="1"/>
  <c r="G385" i="1"/>
  <c r="F385" i="1"/>
  <c r="C385" i="1"/>
  <c r="AO384" i="1"/>
  <c r="AI384" i="1"/>
  <c r="AH384" i="1"/>
  <c r="AG384" i="1"/>
  <c r="AF384" i="1"/>
  <c r="AE384" i="1"/>
  <c r="AD384" i="1"/>
  <c r="AC384" i="1"/>
  <c r="AB384" i="1"/>
  <c r="AA384" i="1"/>
  <c r="Z384" i="1"/>
  <c r="Y384" i="1"/>
  <c r="X384" i="1"/>
  <c r="W384" i="1"/>
  <c r="V384" i="1"/>
  <c r="U384" i="1"/>
  <c r="T384" i="1"/>
  <c r="S384" i="1"/>
  <c r="R384" i="1"/>
  <c r="Q384" i="1"/>
  <c r="P384" i="1"/>
  <c r="O384" i="1"/>
  <c r="N384" i="1"/>
  <c r="D384" i="1" s="1"/>
  <c r="M384" i="1"/>
  <c r="L384" i="1"/>
  <c r="K384" i="1"/>
  <c r="J384" i="1"/>
  <c r="I384" i="1"/>
  <c r="H384" i="1"/>
  <c r="G384" i="1"/>
  <c r="F384" i="1"/>
  <c r="C384" i="1"/>
  <c r="AO383" i="1"/>
  <c r="AI383" i="1"/>
  <c r="AH383" i="1"/>
  <c r="AG383" i="1"/>
  <c r="AF383" i="1"/>
  <c r="AE383" i="1"/>
  <c r="AD383" i="1"/>
  <c r="AC383" i="1"/>
  <c r="AB383" i="1"/>
  <c r="AA383" i="1"/>
  <c r="Z383" i="1"/>
  <c r="Y383" i="1"/>
  <c r="X383" i="1"/>
  <c r="W383" i="1"/>
  <c r="V383" i="1"/>
  <c r="U383" i="1"/>
  <c r="T383" i="1"/>
  <c r="S383" i="1"/>
  <c r="R383" i="1"/>
  <c r="Q383" i="1"/>
  <c r="P383" i="1"/>
  <c r="O383" i="1"/>
  <c r="N383" i="1"/>
  <c r="M383" i="1"/>
  <c r="L383" i="1"/>
  <c r="K383" i="1"/>
  <c r="J383" i="1"/>
  <c r="I383" i="1"/>
  <c r="H383" i="1"/>
  <c r="G383" i="1"/>
  <c r="F383" i="1"/>
  <c r="C383" i="1"/>
  <c r="AO382" i="1"/>
  <c r="AI382" i="1"/>
  <c r="AH382" i="1"/>
  <c r="AG382" i="1"/>
  <c r="AF382" i="1"/>
  <c r="AE382" i="1"/>
  <c r="AD382" i="1"/>
  <c r="AC382" i="1"/>
  <c r="AB382" i="1"/>
  <c r="AA382" i="1"/>
  <c r="Z382" i="1"/>
  <c r="Y382" i="1"/>
  <c r="X382" i="1"/>
  <c r="W382" i="1"/>
  <c r="V382" i="1"/>
  <c r="U382" i="1"/>
  <c r="T382" i="1"/>
  <c r="S382" i="1"/>
  <c r="R382" i="1"/>
  <c r="Q382" i="1"/>
  <c r="P382" i="1"/>
  <c r="O382" i="1"/>
  <c r="N382" i="1"/>
  <c r="M382" i="1"/>
  <c r="L382" i="1"/>
  <c r="K382" i="1"/>
  <c r="J382" i="1"/>
  <c r="I382" i="1"/>
  <c r="H382" i="1"/>
  <c r="G382" i="1"/>
  <c r="F382" i="1"/>
  <c r="D382" i="1" s="1"/>
  <c r="C382" i="1"/>
  <c r="AO381" i="1"/>
  <c r="AI381" i="1"/>
  <c r="AH381" i="1"/>
  <c r="AG381" i="1"/>
  <c r="AF381" i="1"/>
  <c r="AE381" i="1"/>
  <c r="AD381" i="1"/>
  <c r="AC381" i="1"/>
  <c r="AB381" i="1"/>
  <c r="AA381" i="1"/>
  <c r="Z381" i="1"/>
  <c r="Y381" i="1"/>
  <c r="X381" i="1"/>
  <c r="W381" i="1"/>
  <c r="V381" i="1"/>
  <c r="U381" i="1"/>
  <c r="T381" i="1"/>
  <c r="S381" i="1"/>
  <c r="R381" i="1"/>
  <c r="Q381" i="1"/>
  <c r="P381" i="1"/>
  <c r="O381" i="1"/>
  <c r="N381" i="1"/>
  <c r="M381" i="1"/>
  <c r="L381" i="1"/>
  <c r="K381" i="1"/>
  <c r="J381" i="1"/>
  <c r="I381" i="1"/>
  <c r="H381" i="1"/>
  <c r="G381" i="1"/>
  <c r="F381" i="1"/>
  <c r="C381" i="1"/>
  <c r="AO380" i="1"/>
  <c r="AI380" i="1"/>
  <c r="AH380" i="1"/>
  <c r="AG380" i="1"/>
  <c r="AF380" i="1"/>
  <c r="AE380" i="1"/>
  <c r="AD380" i="1"/>
  <c r="AC380" i="1"/>
  <c r="AB380" i="1"/>
  <c r="AA380" i="1"/>
  <c r="Z380" i="1"/>
  <c r="Y380" i="1"/>
  <c r="X380" i="1"/>
  <c r="W380" i="1"/>
  <c r="V380" i="1"/>
  <c r="U380" i="1"/>
  <c r="U377" i="1" s="1"/>
  <c r="T380" i="1"/>
  <c r="S380" i="1"/>
  <c r="R380" i="1"/>
  <c r="Q380" i="1"/>
  <c r="P380" i="1"/>
  <c r="O380" i="1"/>
  <c r="N380" i="1"/>
  <c r="M380" i="1"/>
  <c r="L380" i="1"/>
  <c r="K380" i="1"/>
  <c r="J380" i="1"/>
  <c r="I380" i="1"/>
  <c r="I377" i="1" s="1"/>
  <c r="H380" i="1"/>
  <c r="G380" i="1"/>
  <c r="F380" i="1"/>
  <c r="C380" i="1"/>
  <c r="AO379" i="1"/>
  <c r="AI379" i="1"/>
  <c r="AH379" i="1"/>
  <c r="AG379" i="1"/>
  <c r="AF379" i="1"/>
  <c r="AE379" i="1"/>
  <c r="AD379" i="1"/>
  <c r="AC379" i="1"/>
  <c r="AB379" i="1"/>
  <c r="AA379" i="1"/>
  <c r="Z379" i="1"/>
  <c r="Y379" i="1"/>
  <c r="Y377" i="1" s="1"/>
  <c r="X379" i="1"/>
  <c r="W379" i="1"/>
  <c r="V379" i="1"/>
  <c r="U379" i="1"/>
  <c r="T379" i="1"/>
  <c r="S379" i="1"/>
  <c r="R379" i="1"/>
  <c r="Q379" i="1"/>
  <c r="P379" i="1"/>
  <c r="O379" i="1"/>
  <c r="N379" i="1"/>
  <c r="M379" i="1"/>
  <c r="M377" i="1" s="1"/>
  <c r="M366" i="1" s="1"/>
  <c r="L379" i="1"/>
  <c r="K379" i="1"/>
  <c r="J379" i="1"/>
  <c r="I379" i="1"/>
  <c r="H379" i="1"/>
  <c r="G379" i="1"/>
  <c r="F379" i="1"/>
  <c r="C379" i="1"/>
  <c r="AO378" i="1"/>
  <c r="AI378" i="1"/>
  <c r="AH378" i="1"/>
  <c r="AG378" i="1"/>
  <c r="AF378" i="1"/>
  <c r="AE378" i="1"/>
  <c r="AD378" i="1"/>
  <c r="AC378" i="1"/>
  <c r="AB378" i="1"/>
  <c r="AA378" i="1"/>
  <c r="Z378" i="1"/>
  <c r="Y378" i="1"/>
  <c r="X378" i="1"/>
  <c r="W378" i="1"/>
  <c r="V378" i="1"/>
  <c r="U378" i="1"/>
  <c r="T378" i="1"/>
  <c r="S378" i="1"/>
  <c r="R378" i="1"/>
  <c r="Q378" i="1"/>
  <c r="P378" i="1"/>
  <c r="O378" i="1"/>
  <c r="N378" i="1"/>
  <c r="M378" i="1"/>
  <c r="L378" i="1"/>
  <c r="K378" i="1"/>
  <c r="J378" i="1"/>
  <c r="I378" i="1"/>
  <c r="H378" i="1"/>
  <c r="G378" i="1"/>
  <c r="F378" i="1"/>
  <c r="C378" i="1"/>
  <c r="AO377" i="1"/>
  <c r="AG377" i="1"/>
  <c r="AO376" i="1"/>
  <c r="AI376" i="1"/>
  <c r="AH376" i="1"/>
  <c r="AG376" i="1"/>
  <c r="AF376" i="1"/>
  <c r="AE376" i="1"/>
  <c r="AD376" i="1"/>
  <c r="AC376" i="1"/>
  <c r="AB376" i="1"/>
  <c r="AA376" i="1"/>
  <c r="Z376" i="1"/>
  <c r="Y376" i="1"/>
  <c r="X376" i="1"/>
  <c r="W376" i="1"/>
  <c r="V376" i="1"/>
  <c r="U376" i="1"/>
  <c r="T376" i="1"/>
  <c r="S376" i="1"/>
  <c r="R376" i="1"/>
  <c r="Q376" i="1"/>
  <c r="P376" i="1"/>
  <c r="O376" i="1"/>
  <c r="N376" i="1"/>
  <c r="M376" i="1"/>
  <c r="L376" i="1"/>
  <c r="K376" i="1"/>
  <c r="J376" i="1"/>
  <c r="I376" i="1"/>
  <c r="H376" i="1"/>
  <c r="G376" i="1"/>
  <c r="F376" i="1"/>
  <c r="E376" i="1" s="1"/>
  <c r="AO375" i="1"/>
  <c r="AI375" i="1"/>
  <c r="AH375" i="1"/>
  <c r="AG375" i="1"/>
  <c r="AF375" i="1"/>
  <c r="AE375" i="1"/>
  <c r="AD375" i="1"/>
  <c r="AC375" i="1"/>
  <c r="AB375" i="1"/>
  <c r="AA375" i="1"/>
  <c r="Z375" i="1"/>
  <c r="Y375" i="1"/>
  <c r="X375" i="1"/>
  <c r="W375" i="1"/>
  <c r="V375" i="1"/>
  <c r="U375" i="1"/>
  <c r="T375" i="1"/>
  <c r="S375" i="1"/>
  <c r="R375" i="1"/>
  <c r="Q375" i="1"/>
  <c r="P375" i="1"/>
  <c r="O375" i="1"/>
  <c r="N375" i="1"/>
  <c r="M375" i="1"/>
  <c r="L375" i="1"/>
  <c r="K375" i="1"/>
  <c r="J375" i="1"/>
  <c r="I375" i="1"/>
  <c r="H375" i="1"/>
  <c r="G375" i="1"/>
  <c r="F375" i="1"/>
  <c r="D375" i="1" s="1"/>
  <c r="AO374" i="1"/>
  <c r="AI374" i="1"/>
  <c r="AH374" i="1"/>
  <c r="AG374" i="1"/>
  <c r="AF374" i="1"/>
  <c r="AE374" i="1"/>
  <c r="AD374" i="1"/>
  <c r="AC374" i="1"/>
  <c r="AB374" i="1"/>
  <c r="AA374" i="1"/>
  <c r="Z374" i="1"/>
  <c r="Y374" i="1"/>
  <c r="X374" i="1"/>
  <c r="W374" i="1"/>
  <c r="V374" i="1"/>
  <c r="U374" i="1"/>
  <c r="T374" i="1"/>
  <c r="S374" i="1"/>
  <c r="R374" i="1"/>
  <c r="Q374" i="1"/>
  <c r="P374" i="1"/>
  <c r="O374" i="1"/>
  <c r="N374" i="1"/>
  <c r="M374" i="1"/>
  <c r="L374" i="1"/>
  <c r="K374" i="1"/>
  <c r="J374" i="1"/>
  <c r="I374" i="1"/>
  <c r="H374" i="1"/>
  <c r="G374" i="1"/>
  <c r="F374" i="1"/>
  <c r="AO373" i="1"/>
  <c r="AI373" i="1"/>
  <c r="AH373" i="1"/>
  <c r="AG373" i="1"/>
  <c r="AF373" i="1"/>
  <c r="AE373" i="1"/>
  <c r="AD373" i="1"/>
  <c r="AC373" i="1"/>
  <c r="AB373" i="1"/>
  <c r="AA373" i="1"/>
  <c r="Z373" i="1"/>
  <c r="Y373" i="1"/>
  <c r="X373" i="1"/>
  <c r="W373" i="1"/>
  <c r="V373" i="1"/>
  <c r="V367" i="1" s="1"/>
  <c r="U373" i="1"/>
  <c r="T373" i="1"/>
  <c r="S373" i="1"/>
  <c r="R373" i="1"/>
  <c r="Q373" i="1"/>
  <c r="P373" i="1"/>
  <c r="O373" i="1"/>
  <c r="N373" i="1"/>
  <c r="M373" i="1"/>
  <c r="L373" i="1"/>
  <c r="K373" i="1"/>
  <c r="J373" i="1"/>
  <c r="J367" i="1" s="1"/>
  <c r="I373" i="1"/>
  <c r="H373" i="1"/>
  <c r="G373" i="1"/>
  <c r="F373" i="1"/>
  <c r="AO372" i="1"/>
  <c r="AI372" i="1"/>
  <c r="AH372" i="1"/>
  <c r="AG372" i="1"/>
  <c r="AF372" i="1"/>
  <c r="AE372" i="1"/>
  <c r="AD372" i="1"/>
  <c r="AC372" i="1"/>
  <c r="AB372" i="1"/>
  <c r="AA372" i="1"/>
  <c r="Z372" i="1"/>
  <c r="Y372" i="1"/>
  <c r="X372" i="1"/>
  <c r="W372" i="1"/>
  <c r="V372" i="1"/>
  <c r="U372" i="1"/>
  <c r="T372" i="1"/>
  <c r="S372" i="1"/>
  <c r="R372" i="1"/>
  <c r="Q372" i="1"/>
  <c r="P372" i="1"/>
  <c r="O372" i="1"/>
  <c r="N372" i="1"/>
  <c r="M372" i="1"/>
  <c r="L372" i="1"/>
  <c r="K372" i="1"/>
  <c r="J372" i="1"/>
  <c r="I372" i="1"/>
  <c r="H372" i="1"/>
  <c r="G372" i="1"/>
  <c r="F372" i="1"/>
  <c r="AO371" i="1"/>
  <c r="AI371" i="1"/>
  <c r="AH371" i="1"/>
  <c r="AG371" i="1"/>
  <c r="AF371" i="1"/>
  <c r="AE371" i="1"/>
  <c r="AD371" i="1"/>
  <c r="AC371" i="1"/>
  <c r="AB371" i="1"/>
  <c r="AA371" i="1"/>
  <c r="Z371" i="1"/>
  <c r="Z367" i="1" s="1"/>
  <c r="Y371" i="1"/>
  <c r="X371" i="1"/>
  <c r="W371" i="1"/>
  <c r="V371" i="1"/>
  <c r="U371" i="1"/>
  <c r="T371" i="1"/>
  <c r="S371" i="1"/>
  <c r="R371" i="1"/>
  <c r="Q371" i="1"/>
  <c r="P371" i="1"/>
  <c r="O371" i="1"/>
  <c r="N371" i="1"/>
  <c r="N367" i="1" s="1"/>
  <c r="M371" i="1"/>
  <c r="L371" i="1"/>
  <c r="K371" i="1"/>
  <c r="J371" i="1"/>
  <c r="I371" i="1"/>
  <c r="H371" i="1"/>
  <c r="G371" i="1"/>
  <c r="F371" i="1"/>
  <c r="AO370" i="1"/>
  <c r="AI370" i="1"/>
  <c r="AH370" i="1"/>
  <c r="AG370" i="1"/>
  <c r="AF370" i="1"/>
  <c r="AE370" i="1"/>
  <c r="AD370" i="1"/>
  <c r="AC370" i="1"/>
  <c r="AB370" i="1"/>
  <c r="AA370" i="1"/>
  <c r="Z370" i="1"/>
  <c r="Y370" i="1"/>
  <c r="X370" i="1"/>
  <c r="X367" i="1" s="1"/>
  <c r="W370" i="1"/>
  <c r="V370" i="1"/>
  <c r="U370" i="1"/>
  <c r="T370" i="1"/>
  <c r="S370" i="1"/>
  <c r="R370" i="1"/>
  <c r="Q370" i="1"/>
  <c r="P370" i="1"/>
  <c r="O370" i="1"/>
  <c r="N370" i="1"/>
  <c r="M370" i="1"/>
  <c r="L370" i="1"/>
  <c r="K370" i="1"/>
  <c r="J370" i="1"/>
  <c r="I370" i="1"/>
  <c r="H370" i="1"/>
  <c r="G370" i="1"/>
  <c r="F370" i="1"/>
  <c r="AO369" i="1"/>
  <c r="AI369" i="1"/>
  <c r="AH369" i="1"/>
  <c r="AG369" i="1"/>
  <c r="AF369" i="1"/>
  <c r="AF367" i="1" s="1"/>
  <c r="AE369" i="1"/>
  <c r="AE367" i="1" s="1"/>
  <c r="AD369" i="1"/>
  <c r="AC369" i="1"/>
  <c r="AB369" i="1"/>
  <c r="AA369" i="1"/>
  <c r="Z369" i="1"/>
  <c r="Y369" i="1"/>
  <c r="Y367" i="1" s="1"/>
  <c r="Y366" i="1" s="1"/>
  <c r="X369" i="1"/>
  <c r="W369" i="1"/>
  <c r="V369" i="1"/>
  <c r="U369" i="1"/>
  <c r="U367" i="1" s="1"/>
  <c r="T369" i="1"/>
  <c r="T367" i="1" s="1"/>
  <c r="S369" i="1"/>
  <c r="R369" i="1"/>
  <c r="Q369" i="1"/>
  <c r="P369" i="1"/>
  <c r="O369" i="1"/>
  <c r="N369" i="1"/>
  <c r="M369" i="1"/>
  <c r="M367" i="1" s="1"/>
  <c r="L369" i="1"/>
  <c r="K369" i="1"/>
  <c r="J369" i="1"/>
  <c r="I369" i="1"/>
  <c r="I367" i="1" s="1"/>
  <c r="H369" i="1"/>
  <c r="G369" i="1"/>
  <c r="G367" i="1" s="1"/>
  <c r="F369" i="1"/>
  <c r="AO368" i="1"/>
  <c r="AI368" i="1"/>
  <c r="AH368" i="1"/>
  <c r="AG368" i="1"/>
  <c r="AG367" i="1" s="1"/>
  <c r="AG366" i="1" s="1"/>
  <c r="AF368" i="1"/>
  <c r="AE368" i="1"/>
  <c r="AD368" i="1"/>
  <c r="AC368" i="1"/>
  <c r="AC367" i="1" s="1"/>
  <c r="AB368" i="1"/>
  <c r="AB367" i="1" s="1"/>
  <c r="AA368" i="1"/>
  <c r="AA367" i="1" s="1"/>
  <c r="Z368" i="1"/>
  <c r="Y368" i="1"/>
  <c r="X368" i="1"/>
  <c r="W368" i="1"/>
  <c r="V368" i="1"/>
  <c r="U368" i="1"/>
  <c r="T368" i="1"/>
  <c r="S368" i="1"/>
  <c r="R368" i="1"/>
  <c r="Q368" i="1"/>
  <c r="Q367" i="1" s="1"/>
  <c r="P368" i="1"/>
  <c r="P367" i="1" s="1"/>
  <c r="O368" i="1"/>
  <c r="N368" i="1"/>
  <c r="M368" i="1"/>
  <c r="L368" i="1"/>
  <c r="K368" i="1"/>
  <c r="J368" i="1"/>
  <c r="I368" i="1"/>
  <c r="H368" i="1"/>
  <c r="G368" i="1"/>
  <c r="F368" i="1"/>
  <c r="D368" i="1"/>
  <c r="AO367" i="1"/>
  <c r="H367" i="1"/>
  <c r="AO366" i="1"/>
  <c r="AO365" i="1"/>
  <c r="AI365" i="1"/>
  <c r="AH365" i="1"/>
  <c r="AG365" i="1"/>
  <c r="AF365" i="1"/>
  <c r="AE365" i="1"/>
  <c r="AD365" i="1"/>
  <c r="AC365" i="1"/>
  <c r="AB365" i="1"/>
  <c r="AA365" i="1"/>
  <c r="Z365" i="1"/>
  <c r="Y365" i="1"/>
  <c r="X365" i="1"/>
  <c r="W365" i="1"/>
  <c r="V365" i="1"/>
  <c r="U365" i="1"/>
  <c r="T365" i="1"/>
  <c r="S365" i="1"/>
  <c r="R365" i="1"/>
  <c r="Q365" i="1"/>
  <c r="P365" i="1"/>
  <c r="O365" i="1"/>
  <c r="N365" i="1"/>
  <c r="M365" i="1"/>
  <c r="L365" i="1"/>
  <c r="K365" i="1"/>
  <c r="J365" i="1"/>
  <c r="I365" i="1"/>
  <c r="I356" i="1" s="1"/>
  <c r="H365" i="1"/>
  <c r="G365" i="1"/>
  <c r="F365" i="1"/>
  <c r="AO364" i="1"/>
  <c r="AI364" i="1"/>
  <c r="AH364" i="1"/>
  <c r="AG364" i="1"/>
  <c r="AF364" i="1"/>
  <c r="AE364" i="1"/>
  <c r="AD364" i="1"/>
  <c r="AC364" i="1"/>
  <c r="AB364" i="1"/>
  <c r="AA364" i="1"/>
  <c r="Z364" i="1"/>
  <c r="Y364" i="1"/>
  <c r="X364" i="1"/>
  <c r="W364" i="1"/>
  <c r="V364" i="1"/>
  <c r="U364" i="1"/>
  <c r="T364" i="1"/>
  <c r="S364" i="1"/>
  <c r="R364" i="1"/>
  <c r="Q364" i="1"/>
  <c r="Q356" i="1" s="1"/>
  <c r="P364" i="1"/>
  <c r="O364" i="1"/>
  <c r="E364" i="1" s="1"/>
  <c r="N364" i="1"/>
  <c r="M364" i="1"/>
  <c r="L364" i="1"/>
  <c r="K364" i="1"/>
  <c r="J364" i="1"/>
  <c r="I364" i="1"/>
  <c r="H364" i="1"/>
  <c r="G364" i="1"/>
  <c r="F364" i="1"/>
  <c r="D364" i="1"/>
  <c r="AO363" i="1"/>
  <c r="AI363" i="1"/>
  <c r="AH363" i="1"/>
  <c r="AG363" i="1"/>
  <c r="AF363" i="1"/>
  <c r="AE363" i="1"/>
  <c r="AD363" i="1"/>
  <c r="AC363" i="1"/>
  <c r="AB363" i="1"/>
  <c r="AA363" i="1"/>
  <c r="Z363" i="1"/>
  <c r="Y363" i="1"/>
  <c r="X363" i="1"/>
  <c r="W363" i="1"/>
  <c r="V363" i="1"/>
  <c r="U363" i="1"/>
  <c r="T363" i="1"/>
  <c r="S363" i="1"/>
  <c r="R363" i="1"/>
  <c r="Q363" i="1"/>
  <c r="P363" i="1"/>
  <c r="O363" i="1"/>
  <c r="N363" i="1"/>
  <c r="M363" i="1"/>
  <c r="M356" i="1" s="1"/>
  <c r="L363" i="1"/>
  <c r="K363" i="1"/>
  <c r="J363" i="1"/>
  <c r="I363" i="1"/>
  <c r="H363" i="1"/>
  <c r="G363" i="1"/>
  <c r="F363" i="1"/>
  <c r="AO362" i="1"/>
  <c r="AI362" i="1"/>
  <c r="AH362" i="1"/>
  <c r="AG362" i="1"/>
  <c r="AF362" i="1"/>
  <c r="AE362" i="1"/>
  <c r="AD362" i="1"/>
  <c r="AC362" i="1"/>
  <c r="AB362" i="1"/>
  <c r="AA362" i="1"/>
  <c r="Z362" i="1"/>
  <c r="Y362" i="1"/>
  <c r="X362" i="1"/>
  <c r="W362" i="1"/>
  <c r="V362" i="1"/>
  <c r="U362" i="1"/>
  <c r="T362" i="1"/>
  <c r="S362" i="1"/>
  <c r="R362" i="1"/>
  <c r="Q362" i="1"/>
  <c r="P362" i="1"/>
  <c r="O362" i="1"/>
  <c r="N362" i="1"/>
  <c r="M362" i="1"/>
  <c r="L362" i="1"/>
  <c r="K362" i="1"/>
  <c r="J362" i="1"/>
  <c r="I362" i="1"/>
  <c r="H362" i="1"/>
  <c r="G362" i="1"/>
  <c r="F362" i="1"/>
  <c r="AO361" i="1"/>
  <c r="AI361" i="1"/>
  <c r="AH361" i="1"/>
  <c r="AG361" i="1"/>
  <c r="AF361" i="1"/>
  <c r="AE361" i="1"/>
  <c r="AD361" i="1"/>
  <c r="AC361" i="1"/>
  <c r="AB361" i="1"/>
  <c r="AA361" i="1"/>
  <c r="Z361" i="1"/>
  <c r="Y361" i="1"/>
  <c r="X361" i="1"/>
  <c r="W361" i="1"/>
  <c r="V361" i="1"/>
  <c r="U361" i="1"/>
  <c r="T361" i="1"/>
  <c r="S361" i="1"/>
  <c r="R361" i="1"/>
  <c r="Q361" i="1"/>
  <c r="P361" i="1"/>
  <c r="O361" i="1"/>
  <c r="N361" i="1"/>
  <c r="M361" i="1"/>
  <c r="L361" i="1"/>
  <c r="K361" i="1"/>
  <c r="J361" i="1"/>
  <c r="I361" i="1"/>
  <c r="H361" i="1"/>
  <c r="G361" i="1"/>
  <c r="F361" i="1"/>
  <c r="D361" i="1" s="1"/>
  <c r="AO360" i="1"/>
  <c r="AI360" i="1"/>
  <c r="AH360" i="1"/>
  <c r="AG360" i="1"/>
  <c r="AF360" i="1"/>
  <c r="AE360" i="1"/>
  <c r="AD360" i="1"/>
  <c r="AC360" i="1"/>
  <c r="AB360" i="1"/>
  <c r="AA360" i="1"/>
  <c r="Z360" i="1"/>
  <c r="Y360" i="1"/>
  <c r="X360" i="1"/>
  <c r="W360" i="1"/>
  <c r="V360" i="1"/>
  <c r="U360" i="1"/>
  <c r="T360" i="1"/>
  <c r="S360" i="1"/>
  <c r="R360" i="1"/>
  <c r="Q360" i="1"/>
  <c r="P360" i="1"/>
  <c r="O360" i="1"/>
  <c r="N360" i="1"/>
  <c r="M360" i="1"/>
  <c r="L360" i="1"/>
  <c r="K360" i="1"/>
  <c r="J360" i="1"/>
  <c r="I360" i="1"/>
  <c r="H360" i="1"/>
  <c r="G360" i="1"/>
  <c r="F360" i="1"/>
  <c r="AO359" i="1"/>
  <c r="AI359" i="1"/>
  <c r="AH359" i="1"/>
  <c r="AH356" i="1" s="1"/>
  <c r="AG359" i="1"/>
  <c r="AF359" i="1"/>
  <c r="AE359" i="1"/>
  <c r="AD359" i="1"/>
  <c r="AC359" i="1"/>
  <c r="AB359" i="1"/>
  <c r="AA359" i="1"/>
  <c r="Z359" i="1"/>
  <c r="Y359" i="1"/>
  <c r="X359" i="1"/>
  <c r="W359" i="1"/>
  <c r="V359" i="1"/>
  <c r="V356" i="1" s="1"/>
  <c r="U359" i="1"/>
  <c r="T359" i="1"/>
  <c r="S359" i="1"/>
  <c r="R359" i="1"/>
  <c r="Q359" i="1"/>
  <c r="P359" i="1"/>
  <c r="O359" i="1"/>
  <c r="N359" i="1"/>
  <c r="M359" i="1"/>
  <c r="L359" i="1"/>
  <c r="K359" i="1"/>
  <c r="J359" i="1"/>
  <c r="J356" i="1" s="1"/>
  <c r="I359" i="1"/>
  <c r="H359" i="1"/>
  <c r="G359" i="1"/>
  <c r="F359" i="1"/>
  <c r="D359" i="1" s="1"/>
  <c r="AO358" i="1"/>
  <c r="AI358" i="1"/>
  <c r="AH358" i="1"/>
  <c r="AG358" i="1"/>
  <c r="AF358" i="1"/>
  <c r="AE358" i="1"/>
  <c r="AE356" i="1" s="1"/>
  <c r="AD358" i="1"/>
  <c r="AC358" i="1"/>
  <c r="AC356" i="1" s="1"/>
  <c r="AB358" i="1"/>
  <c r="AA358" i="1"/>
  <c r="Z358" i="1"/>
  <c r="Y358" i="1"/>
  <c r="X358" i="1"/>
  <c r="W358" i="1"/>
  <c r="V358" i="1"/>
  <c r="U358" i="1"/>
  <c r="T358" i="1"/>
  <c r="S358" i="1"/>
  <c r="S356" i="1" s="1"/>
  <c r="R358" i="1"/>
  <c r="Q358" i="1"/>
  <c r="P358" i="1"/>
  <c r="O358" i="1"/>
  <c r="N358" i="1"/>
  <c r="M358" i="1"/>
  <c r="L358" i="1"/>
  <c r="K358" i="1"/>
  <c r="K356" i="1" s="1"/>
  <c r="J358" i="1"/>
  <c r="I358" i="1"/>
  <c r="H358" i="1"/>
  <c r="G358" i="1"/>
  <c r="G356" i="1" s="1"/>
  <c r="G345" i="1" s="1"/>
  <c r="F358" i="1"/>
  <c r="AO357" i="1"/>
  <c r="AI357" i="1"/>
  <c r="AH357" i="1"/>
  <c r="AG357" i="1"/>
  <c r="AF357" i="1"/>
  <c r="AE357" i="1"/>
  <c r="AD357" i="1"/>
  <c r="AD356" i="1" s="1"/>
  <c r="AC357" i="1"/>
  <c r="AB357" i="1"/>
  <c r="AA357" i="1"/>
  <c r="Z357" i="1"/>
  <c r="Y357" i="1"/>
  <c r="X357" i="1"/>
  <c r="W357" i="1"/>
  <c r="V357" i="1"/>
  <c r="U357" i="1"/>
  <c r="U356" i="1" s="1"/>
  <c r="T357" i="1"/>
  <c r="S357" i="1"/>
  <c r="R357" i="1"/>
  <c r="R356" i="1" s="1"/>
  <c r="Q357" i="1"/>
  <c r="P357" i="1"/>
  <c r="O357" i="1"/>
  <c r="N357" i="1"/>
  <c r="M357" i="1"/>
  <c r="L357" i="1"/>
  <c r="K357" i="1"/>
  <c r="J357" i="1"/>
  <c r="I357" i="1"/>
  <c r="D357" i="1" s="1"/>
  <c r="H357" i="1"/>
  <c r="G357" i="1"/>
  <c r="F357" i="1"/>
  <c r="AO356" i="1"/>
  <c r="AI356" i="1"/>
  <c r="AB356" i="1"/>
  <c r="W356" i="1"/>
  <c r="F356" i="1"/>
  <c r="AO355" i="1"/>
  <c r="AI355" i="1"/>
  <c r="AH355" i="1"/>
  <c r="AG355" i="1"/>
  <c r="AF355" i="1"/>
  <c r="AE355" i="1"/>
  <c r="AD355" i="1"/>
  <c r="AC355" i="1"/>
  <c r="AB355" i="1"/>
  <c r="AA355" i="1"/>
  <c r="Z355" i="1"/>
  <c r="Y355" i="1"/>
  <c r="X355" i="1"/>
  <c r="W355" i="1"/>
  <c r="V355" i="1"/>
  <c r="U355" i="1"/>
  <c r="T355" i="1"/>
  <c r="S355" i="1"/>
  <c r="R355" i="1"/>
  <c r="Q355" i="1"/>
  <c r="P355" i="1"/>
  <c r="O355" i="1"/>
  <c r="N355" i="1"/>
  <c r="M355" i="1"/>
  <c r="L355" i="1"/>
  <c r="K355" i="1"/>
  <c r="J355" i="1"/>
  <c r="I355" i="1"/>
  <c r="D355" i="1" s="1"/>
  <c r="H355" i="1"/>
  <c r="G355" i="1"/>
  <c r="F355" i="1"/>
  <c r="AO354" i="1"/>
  <c r="AI354" i="1"/>
  <c r="AH354" i="1"/>
  <c r="AG354" i="1"/>
  <c r="AF354" i="1"/>
  <c r="AE354" i="1"/>
  <c r="AD354" i="1"/>
  <c r="AC354" i="1"/>
  <c r="AB354" i="1"/>
  <c r="AA354" i="1"/>
  <c r="Z354" i="1"/>
  <c r="Y354" i="1"/>
  <c r="X354" i="1"/>
  <c r="W354" i="1"/>
  <c r="V354" i="1"/>
  <c r="U354" i="1"/>
  <c r="T354" i="1"/>
  <c r="S354" i="1"/>
  <c r="R354" i="1"/>
  <c r="Q354" i="1"/>
  <c r="P354" i="1"/>
  <c r="O354" i="1"/>
  <c r="N354" i="1"/>
  <c r="M354" i="1"/>
  <c r="L354" i="1"/>
  <c r="K354" i="1"/>
  <c r="E354" i="1" s="1"/>
  <c r="J354" i="1"/>
  <c r="I354" i="1"/>
  <c r="H354" i="1"/>
  <c r="G354" i="1"/>
  <c r="F354" i="1"/>
  <c r="AO353" i="1"/>
  <c r="AI353" i="1"/>
  <c r="AH353" i="1"/>
  <c r="AG353" i="1"/>
  <c r="AF353" i="1"/>
  <c r="AE353" i="1"/>
  <c r="AD353" i="1"/>
  <c r="AC353" i="1"/>
  <c r="AB353" i="1"/>
  <c r="AA353" i="1"/>
  <c r="Z353" i="1"/>
  <c r="Y353" i="1"/>
  <c r="X353" i="1"/>
  <c r="W353" i="1"/>
  <c r="V353" i="1"/>
  <c r="U353" i="1"/>
  <c r="T353" i="1"/>
  <c r="S353" i="1"/>
  <c r="R353" i="1"/>
  <c r="Q353" i="1"/>
  <c r="P353" i="1"/>
  <c r="O353" i="1"/>
  <c r="N353" i="1"/>
  <c r="M353" i="1"/>
  <c r="L353" i="1"/>
  <c r="K353" i="1"/>
  <c r="J353" i="1"/>
  <c r="D353" i="1" s="1"/>
  <c r="I353" i="1"/>
  <c r="H353" i="1"/>
  <c r="G353" i="1"/>
  <c r="F353" i="1"/>
  <c r="AO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I352" i="1"/>
  <c r="H352" i="1"/>
  <c r="G352" i="1"/>
  <c r="F352" i="1"/>
  <c r="E352" i="1" s="1"/>
  <c r="AO351" i="1"/>
  <c r="AI351" i="1"/>
  <c r="AH351" i="1"/>
  <c r="AG351" i="1"/>
  <c r="AF351" i="1"/>
  <c r="AE351" i="1"/>
  <c r="AD351" i="1"/>
  <c r="AC351" i="1"/>
  <c r="AB351" i="1"/>
  <c r="AA351" i="1"/>
  <c r="Z351" i="1"/>
  <c r="Y351" i="1"/>
  <c r="X351" i="1"/>
  <c r="W351" i="1"/>
  <c r="V351" i="1"/>
  <c r="U351" i="1"/>
  <c r="T351" i="1"/>
  <c r="S351" i="1"/>
  <c r="R351" i="1"/>
  <c r="Q351" i="1"/>
  <c r="P351" i="1"/>
  <c r="O351" i="1"/>
  <c r="N351" i="1"/>
  <c r="M351" i="1"/>
  <c r="L351" i="1"/>
  <c r="K351" i="1"/>
  <c r="J351" i="1"/>
  <c r="I351" i="1"/>
  <c r="H351" i="1"/>
  <c r="G351" i="1"/>
  <c r="F351" i="1"/>
  <c r="AO350" i="1"/>
  <c r="AI350" i="1"/>
  <c r="AH350" i="1"/>
  <c r="AH346" i="1" s="1"/>
  <c r="AG350" i="1"/>
  <c r="AF350" i="1"/>
  <c r="AE350" i="1"/>
  <c r="AD350" i="1"/>
  <c r="AC350" i="1"/>
  <c r="AB350" i="1"/>
  <c r="AA350" i="1"/>
  <c r="Z350" i="1"/>
  <c r="Y350" i="1"/>
  <c r="X350" i="1"/>
  <c r="W350" i="1"/>
  <c r="W346" i="1" s="1"/>
  <c r="V350" i="1"/>
  <c r="V346" i="1" s="1"/>
  <c r="U350" i="1"/>
  <c r="T350" i="1"/>
  <c r="S350" i="1"/>
  <c r="R350" i="1"/>
  <c r="Q350" i="1"/>
  <c r="P350" i="1"/>
  <c r="O350" i="1"/>
  <c r="N350" i="1"/>
  <c r="M350" i="1"/>
  <c r="L350" i="1"/>
  <c r="K350" i="1"/>
  <c r="J350" i="1"/>
  <c r="I350" i="1"/>
  <c r="H350" i="1"/>
  <c r="G350" i="1"/>
  <c r="F350" i="1"/>
  <c r="AO349" i="1"/>
  <c r="AI349" i="1"/>
  <c r="AH349" i="1"/>
  <c r="AG349" i="1"/>
  <c r="AG346" i="1" s="1"/>
  <c r="AF349" i="1"/>
  <c r="AE349" i="1"/>
  <c r="AE346" i="1" s="1"/>
  <c r="AD349" i="1"/>
  <c r="AD346" i="1" s="1"/>
  <c r="AC349" i="1"/>
  <c r="AB349" i="1"/>
  <c r="AA349" i="1"/>
  <c r="AA346" i="1" s="1"/>
  <c r="Z349" i="1"/>
  <c r="Y349" i="1"/>
  <c r="X349" i="1"/>
  <c r="W349" i="1"/>
  <c r="V349" i="1"/>
  <c r="U349" i="1"/>
  <c r="T349" i="1"/>
  <c r="S349" i="1"/>
  <c r="S346" i="1" s="1"/>
  <c r="R349" i="1"/>
  <c r="R346" i="1" s="1"/>
  <c r="Q349" i="1"/>
  <c r="P349" i="1"/>
  <c r="O349" i="1"/>
  <c r="N349" i="1"/>
  <c r="M349" i="1"/>
  <c r="L349" i="1"/>
  <c r="K349" i="1"/>
  <c r="J349" i="1"/>
  <c r="I349" i="1"/>
  <c r="H349" i="1"/>
  <c r="G349" i="1"/>
  <c r="G346" i="1" s="1"/>
  <c r="F349" i="1"/>
  <c r="AO348" i="1"/>
  <c r="AI348" i="1"/>
  <c r="AH348" i="1"/>
  <c r="AG348" i="1"/>
  <c r="AF348" i="1"/>
  <c r="AE348" i="1"/>
  <c r="AD348" i="1"/>
  <c r="AC348" i="1"/>
  <c r="AB348" i="1"/>
  <c r="AA348" i="1"/>
  <c r="Z348" i="1"/>
  <c r="Y348" i="1"/>
  <c r="X348" i="1"/>
  <c r="W348" i="1"/>
  <c r="V348" i="1"/>
  <c r="U348" i="1"/>
  <c r="T348" i="1"/>
  <c r="S348" i="1"/>
  <c r="R348" i="1"/>
  <c r="Q348" i="1"/>
  <c r="P348" i="1"/>
  <c r="O348" i="1"/>
  <c r="N348" i="1"/>
  <c r="M348" i="1"/>
  <c r="L348" i="1"/>
  <c r="K348" i="1"/>
  <c r="E348" i="1" s="1"/>
  <c r="J348" i="1"/>
  <c r="I348" i="1"/>
  <c r="H348" i="1"/>
  <c r="G348" i="1"/>
  <c r="F348" i="1"/>
  <c r="AO347" i="1"/>
  <c r="AI347" i="1"/>
  <c r="AH347" i="1"/>
  <c r="AG347" i="1"/>
  <c r="AF347" i="1"/>
  <c r="AE347" i="1"/>
  <c r="AD347" i="1"/>
  <c r="AC347" i="1"/>
  <c r="AB347" i="1"/>
  <c r="AB346" i="1" s="1"/>
  <c r="AA347" i="1"/>
  <c r="Z347" i="1"/>
  <c r="Y347" i="1"/>
  <c r="X347" i="1"/>
  <c r="W347" i="1"/>
  <c r="V347" i="1"/>
  <c r="U347" i="1"/>
  <c r="T347" i="1"/>
  <c r="S347" i="1"/>
  <c r="R347" i="1"/>
  <c r="Q347" i="1"/>
  <c r="P347" i="1"/>
  <c r="O347" i="1"/>
  <c r="N347" i="1"/>
  <c r="M347" i="1"/>
  <c r="L347" i="1"/>
  <c r="K347" i="1"/>
  <c r="J347" i="1"/>
  <c r="I347" i="1"/>
  <c r="H347" i="1"/>
  <c r="G347" i="1"/>
  <c r="F347" i="1"/>
  <c r="D347" i="1"/>
  <c r="AO346" i="1"/>
  <c r="Q346" i="1"/>
  <c r="P346" i="1"/>
  <c r="L346" i="1"/>
  <c r="I346" i="1"/>
  <c r="AO345" i="1"/>
  <c r="AE345" i="1"/>
  <c r="I345" i="1"/>
  <c r="AO344" i="1"/>
  <c r="AO343" i="1"/>
  <c r="AI343" i="1"/>
  <c r="AH343" i="1"/>
  <c r="AG343" i="1"/>
  <c r="AF343" i="1"/>
  <c r="AE343" i="1"/>
  <c r="AD343" i="1"/>
  <c r="AC343" i="1"/>
  <c r="AB343" i="1"/>
  <c r="AA343" i="1"/>
  <c r="Z343" i="1"/>
  <c r="Y343" i="1"/>
  <c r="X343" i="1"/>
  <c r="W343" i="1"/>
  <c r="V343" i="1"/>
  <c r="U343" i="1"/>
  <c r="T343" i="1"/>
  <c r="S343" i="1"/>
  <c r="R343" i="1"/>
  <c r="Q343" i="1"/>
  <c r="P343" i="1"/>
  <c r="O343" i="1"/>
  <c r="N343" i="1"/>
  <c r="M343" i="1"/>
  <c r="L343" i="1"/>
  <c r="K343" i="1"/>
  <c r="J343" i="1"/>
  <c r="I343" i="1"/>
  <c r="H343" i="1"/>
  <c r="G343" i="1"/>
  <c r="F343" i="1"/>
  <c r="AO342" i="1"/>
  <c r="AI342" i="1"/>
  <c r="AH342" i="1"/>
  <c r="AG342" i="1"/>
  <c r="AF342" i="1"/>
  <c r="AE342" i="1"/>
  <c r="AD342" i="1"/>
  <c r="AC342" i="1"/>
  <c r="AB342" i="1"/>
  <c r="AA342" i="1"/>
  <c r="Z342" i="1"/>
  <c r="Y342" i="1"/>
  <c r="X342" i="1"/>
  <c r="W342" i="1"/>
  <c r="V342" i="1"/>
  <c r="U342" i="1"/>
  <c r="T342" i="1"/>
  <c r="S342" i="1"/>
  <c r="R342" i="1"/>
  <c r="Q342" i="1"/>
  <c r="P342" i="1"/>
  <c r="O342" i="1"/>
  <c r="N342" i="1"/>
  <c r="M342" i="1"/>
  <c r="L342" i="1"/>
  <c r="K342" i="1"/>
  <c r="J342" i="1"/>
  <c r="I342" i="1"/>
  <c r="H342" i="1"/>
  <c r="G342" i="1"/>
  <c r="E342" i="1" s="1"/>
  <c r="F342" i="1"/>
  <c r="AO341" i="1"/>
  <c r="AI341" i="1"/>
  <c r="AH341" i="1"/>
  <c r="AG341" i="1"/>
  <c r="AF341" i="1"/>
  <c r="AE341" i="1"/>
  <c r="AD341" i="1"/>
  <c r="AC341" i="1"/>
  <c r="AB341" i="1"/>
  <c r="AA341" i="1"/>
  <c r="Z341" i="1"/>
  <c r="Y341" i="1"/>
  <c r="X341" i="1"/>
  <c r="W341" i="1"/>
  <c r="V341" i="1"/>
  <c r="U341" i="1"/>
  <c r="T341" i="1"/>
  <c r="S341" i="1"/>
  <c r="R341" i="1"/>
  <c r="Q341" i="1"/>
  <c r="P341" i="1"/>
  <c r="D341" i="1" s="1"/>
  <c r="O341" i="1"/>
  <c r="N341" i="1"/>
  <c r="M341" i="1"/>
  <c r="L341" i="1"/>
  <c r="K341" i="1"/>
  <c r="J341" i="1"/>
  <c r="I341" i="1"/>
  <c r="H341" i="1"/>
  <c r="G341" i="1"/>
  <c r="F341" i="1"/>
  <c r="AO340" i="1"/>
  <c r="AI340" i="1"/>
  <c r="AH340" i="1"/>
  <c r="AG340" i="1"/>
  <c r="AF340" i="1"/>
  <c r="AE340" i="1"/>
  <c r="AD340" i="1"/>
  <c r="AC340" i="1"/>
  <c r="AB340" i="1"/>
  <c r="AA340" i="1"/>
  <c r="Z340" i="1"/>
  <c r="Y340" i="1"/>
  <c r="X340" i="1"/>
  <c r="W340" i="1"/>
  <c r="V340" i="1"/>
  <c r="U340" i="1"/>
  <c r="T340" i="1"/>
  <c r="S340" i="1"/>
  <c r="R340" i="1"/>
  <c r="Q340" i="1"/>
  <c r="P340" i="1"/>
  <c r="O340" i="1"/>
  <c r="N340" i="1"/>
  <c r="M340" i="1"/>
  <c r="L340" i="1"/>
  <c r="K340" i="1"/>
  <c r="J340" i="1"/>
  <c r="I340" i="1"/>
  <c r="H340" i="1"/>
  <c r="G340" i="1"/>
  <c r="F340" i="1"/>
  <c r="AO339" i="1"/>
  <c r="AI339" i="1"/>
  <c r="AH339" i="1"/>
  <c r="AG339" i="1"/>
  <c r="AF339" i="1"/>
  <c r="AE339" i="1"/>
  <c r="AD339" i="1"/>
  <c r="AC339" i="1"/>
  <c r="AB339" i="1"/>
  <c r="AA339" i="1"/>
  <c r="Z339" i="1"/>
  <c r="Y339" i="1"/>
  <c r="X339" i="1"/>
  <c r="W339" i="1"/>
  <c r="V339" i="1"/>
  <c r="U339" i="1"/>
  <c r="T339" i="1"/>
  <c r="S339" i="1"/>
  <c r="R339" i="1"/>
  <c r="Q339" i="1"/>
  <c r="P339" i="1"/>
  <c r="O339" i="1"/>
  <c r="N339" i="1"/>
  <c r="M339" i="1"/>
  <c r="L339" i="1"/>
  <c r="K339" i="1"/>
  <c r="J339" i="1"/>
  <c r="I339" i="1"/>
  <c r="D339" i="1" s="1"/>
  <c r="H339" i="1"/>
  <c r="G339" i="1"/>
  <c r="F339" i="1"/>
  <c r="AO338" i="1"/>
  <c r="AI338" i="1"/>
  <c r="AH338" i="1"/>
  <c r="AG338" i="1"/>
  <c r="AF338" i="1"/>
  <c r="AE338" i="1"/>
  <c r="AD338" i="1"/>
  <c r="AC338" i="1"/>
  <c r="AB338" i="1"/>
  <c r="AA338" i="1"/>
  <c r="Z338" i="1"/>
  <c r="Y338" i="1"/>
  <c r="X338" i="1"/>
  <c r="W338" i="1"/>
  <c r="V338" i="1"/>
  <c r="U338" i="1"/>
  <c r="T338" i="1"/>
  <c r="S338" i="1"/>
  <c r="R338" i="1"/>
  <c r="Q338" i="1"/>
  <c r="P338" i="1"/>
  <c r="O338" i="1"/>
  <c r="N338" i="1"/>
  <c r="M338" i="1"/>
  <c r="L338" i="1"/>
  <c r="E338" i="1" s="1"/>
  <c r="K338" i="1"/>
  <c r="J338" i="1"/>
  <c r="I338" i="1"/>
  <c r="H338" i="1"/>
  <c r="G338" i="1"/>
  <c r="F338" i="1"/>
  <c r="AO337" i="1"/>
  <c r="AI337" i="1"/>
  <c r="AH337" i="1"/>
  <c r="AG337" i="1"/>
  <c r="AF337" i="1"/>
  <c r="AE337" i="1"/>
  <c r="AD337" i="1"/>
  <c r="AC337" i="1"/>
  <c r="AB337" i="1"/>
  <c r="AA337" i="1"/>
  <c r="Z337" i="1"/>
  <c r="Y337" i="1"/>
  <c r="X337" i="1"/>
  <c r="W337" i="1"/>
  <c r="V337" i="1"/>
  <c r="U337" i="1"/>
  <c r="T337" i="1"/>
  <c r="S337" i="1"/>
  <c r="R337" i="1"/>
  <c r="Q337" i="1"/>
  <c r="P337" i="1"/>
  <c r="O337" i="1"/>
  <c r="N337" i="1"/>
  <c r="N328" i="1" s="1"/>
  <c r="M337" i="1"/>
  <c r="L337" i="1"/>
  <c r="K337" i="1"/>
  <c r="J337" i="1"/>
  <c r="I337" i="1"/>
  <c r="H337" i="1"/>
  <c r="G337" i="1"/>
  <c r="F337" i="1"/>
  <c r="AO336" i="1"/>
  <c r="AI336" i="1"/>
  <c r="AH336" i="1"/>
  <c r="AG336" i="1"/>
  <c r="AF336" i="1"/>
  <c r="AE336" i="1"/>
  <c r="AD336" i="1"/>
  <c r="AC336" i="1"/>
  <c r="AB336" i="1"/>
  <c r="AA336" i="1"/>
  <c r="Z336" i="1"/>
  <c r="Y336" i="1"/>
  <c r="X336" i="1"/>
  <c r="W336" i="1"/>
  <c r="V336" i="1"/>
  <c r="U336" i="1"/>
  <c r="T336" i="1"/>
  <c r="S336" i="1"/>
  <c r="R336" i="1"/>
  <c r="Q336" i="1"/>
  <c r="P336" i="1"/>
  <c r="O336" i="1"/>
  <c r="N336" i="1"/>
  <c r="M336" i="1"/>
  <c r="L336" i="1"/>
  <c r="K336" i="1"/>
  <c r="J336" i="1"/>
  <c r="I336" i="1"/>
  <c r="H336" i="1"/>
  <c r="G336" i="1"/>
  <c r="E336" i="1" s="1"/>
  <c r="F336" i="1"/>
  <c r="AO335" i="1"/>
  <c r="AI335" i="1"/>
  <c r="AH335" i="1"/>
  <c r="AG335" i="1"/>
  <c r="AF335" i="1"/>
  <c r="AE335" i="1"/>
  <c r="AD335" i="1"/>
  <c r="AC335" i="1"/>
  <c r="AB335" i="1"/>
  <c r="AA335" i="1"/>
  <c r="Z335" i="1"/>
  <c r="Y335" i="1"/>
  <c r="X335" i="1"/>
  <c r="W335" i="1"/>
  <c r="V335" i="1"/>
  <c r="U335" i="1"/>
  <c r="T335" i="1"/>
  <c r="S335" i="1"/>
  <c r="R335" i="1"/>
  <c r="Q335" i="1"/>
  <c r="P335" i="1"/>
  <c r="O335" i="1"/>
  <c r="N335" i="1"/>
  <c r="M335" i="1"/>
  <c r="L335" i="1"/>
  <c r="K335" i="1"/>
  <c r="J335" i="1"/>
  <c r="I335" i="1"/>
  <c r="H335" i="1"/>
  <c r="D335" i="1" s="1"/>
  <c r="G335" i="1"/>
  <c r="F335" i="1"/>
  <c r="AO334" i="1"/>
  <c r="AI334" i="1"/>
  <c r="AH334" i="1"/>
  <c r="AG334" i="1"/>
  <c r="AF334" i="1"/>
  <c r="AE334" i="1"/>
  <c r="AD334" i="1"/>
  <c r="AC334" i="1"/>
  <c r="AB334" i="1"/>
  <c r="AA334" i="1"/>
  <c r="Z334" i="1"/>
  <c r="Y334" i="1"/>
  <c r="X334" i="1"/>
  <c r="W334" i="1"/>
  <c r="V334" i="1"/>
  <c r="U334" i="1"/>
  <c r="T334" i="1"/>
  <c r="S334" i="1"/>
  <c r="R334" i="1"/>
  <c r="Q334" i="1"/>
  <c r="P334" i="1"/>
  <c r="O334" i="1"/>
  <c r="N334" i="1"/>
  <c r="M334" i="1"/>
  <c r="L334" i="1"/>
  <c r="K334" i="1"/>
  <c r="J334" i="1"/>
  <c r="I334" i="1"/>
  <c r="H334" i="1"/>
  <c r="G334" i="1"/>
  <c r="F334" i="1"/>
  <c r="E334" i="1" s="1"/>
  <c r="D334" i="1"/>
  <c r="AO333" i="1"/>
  <c r="AI333" i="1"/>
  <c r="AH333" i="1"/>
  <c r="AG333" i="1"/>
  <c r="AF333" i="1"/>
  <c r="AE333" i="1"/>
  <c r="AD333" i="1"/>
  <c r="AC333" i="1"/>
  <c r="AB333" i="1"/>
  <c r="AA333" i="1"/>
  <c r="Z333" i="1"/>
  <c r="Y333" i="1"/>
  <c r="X333" i="1"/>
  <c r="W333" i="1"/>
  <c r="V333" i="1"/>
  <c r="U333" i="1"/>
  <c r="T333" i="1"/>
  <c r="S333" i="1"/>
  <c r="R333" i="1"/>
  <c r="Q333" i="1"/>
  <c r="P333" i="1"/>
  <c r="O333" i="1"/>
  <c r="N333" i="1"/>
  <c r="M333" i="1"/>
  <c r="L333" i="1"/>
  <c r="K333" i="1"/>
  <c r="J333" i="1"/>
  <c r="I333" i="1"/>
  <c r="H333" i="1"/>
  <c r="G333" i="1"/>
  <c r="F333" i="1"/>
  <c r="AO332" i="1"/>
  <c r="AI332" i="1"/>
  <c r="AH332" i="1"/>
  <c r="AG332" i="1"/>
  <c r="AF332" i="1"/>
  <c r="AE332" i="1"/>
  <c r="AD332" i="1"/>
  <c r="AC332" i="1"/>
  <c r="AB332" i="1"/>
  <c r="AA332" i="1"/>
  <c r="Z332" i="1"/>
  <c r="Y332" i="1"/>
  <c r="X332" i="1"/>
  <c r="W332" i="1"/>
  <c r="V332" i="1"/>
  <c r="U332" i="1"/>
  <c r="T332" i="1"/>
  <c r="S332" i="1"/>
  <c r="R332" i="1"/>
  <c r="Q332" i="1"/>
  <c r="P332" i="1"/>
  <c r="O332" i="1"/>
  <c r="N332" i="1"/>
  <c r="M332" i="1"/>
  <c r="L332" i="1"/>
  <c r="K332" i="1"/>
  <c r="J332" i="1"/>
  <c r="I332" i="1"/>
  <c r="E332" i="1" s="1"/>
  <c r="H332" i="1"/>
  <c r="G332" i="1"/>
  <c r="F332" i="1"/>
  <c r="AO331" i="1"/>
  <c r="AI331" i="1"/>
  <c r="AH331" i="1"/>
  <c r="AG331" i="1"/>
  <c r="AF331" i="1"/>
  <c r="AE331" i="1"/>
  <c r="AD331" i="1"/>
  <c r="AC331" i="1"/>
  <c r="AB331" i="1"/>
  <c r="AA331" i="1"/>
  <c r="Z331" i="1"/>
  <c r="Y331" i="1"/>
  <c r="X331" i="1"/>
  <c r="W331" i="1"/>
  <c r="V331" i="1"/>
  <c r="U331" i="1"/>
  <c r="T331" i="1"/>
  <c r="S331" i="1"/>
  <c r="R331" i="1"/>
  <c r="Q331" i="1"/>
  <c r="P331" i="1"/>
  <c r="O331" i="1"/>
  <c r="N331" i="1"/>
  <c r="M331" i="1"/>
  <c r="L331" i="1"/>
  <c r="K331" i="1"/>
  <c r="J331" i="1"/>
  <c r="I331" i="1"/>
  <c r="D331" i="1" s="1"/>
  <c r="H331" i="1"/>
  <c r="G331" i="1"/>
  <c r="F331" i="1"/>
  <c r="AO330" i="1"/>
  <c r="AI330" i="1"/>
  <c r="AH330" i="1"/>
  <c r="AG330" i="1"/>
  <c r="AF330" i="1"/>
  <c r="AE330" i="1"/>
  <c r="AD330" i="1"/>
  <c r="AC330" i="1"/>
  <c r="AC328" i="1" s="1"/>
  <c r="AB330" i="1"/>
  <c r="AA330" i="1"/>
  <c r="Z330" i="1"/>
  <c r="Y330" i="1"/>
  <c r="Y328" i="1" s="1"/>
  <c r="X330" i="1"/>
  <c r="W330" i="1"/>
  <c r="V330" i="1"/>
  <c r="U330" i="1"/>
  <c r="T330" i="1"/>
  <c r="S330" i="1"/>
  <c r="R330" i="1"/>
  <c r="Q330" i="1"/>
  <c r="Q328" i="1" s="1"/>
  <c r="P330" i="1"/>
  <c r="O330" i="1"/>
  <c r="N330" i="1"/>
  <c r="M330" i="1"/>
  <c r="M328" i="1" s="1"/>
  <c r="L330" i="1"/>
  <c r="K330" i="1"/>
  <c r="J330" i="1"/>
  <c r="I330" i="1"/>
  <c r="H330" i="1"/>
  <c r="G330" i="1"/>
  <c r="F330" i="1"/>
  <c r="E330" i="1"/>
  <c r="AO329" i="1"/>
  <c r="AI329" i="1"/>
  <c r="AH329" i="1"/>
  <c r="AH328" i="1" s="1"/>
  <c r="AG329" i="1"/>
  <c r="AF329" i="1"/>
  <c r="AF328" i="1" s="1"/>
  <c r="AE329" i="1"/>
  <c r="AD329" i="1"/>
  <c r="AC329" i="1"/>
  <c r="AB329" i="1"/>
  <c r="AA329" i="1"/>
  <c r="Z329" i="1"/>
  <c r="Y329" i="1"/>
  <c r="X329" i="1"/>
  <c r="W329" i="1"/>
  <c r="V329" i="1"/>
  <c r="V328" i="1" s="1"/>
  <c r="U329" i="1"/>
  <c r="T329" i="1"/>
  <c r="S329" i="1"/>
  <c r="R329" i="1"/>
  <c r="Q329" i="1"/>
  <c r="P329" i="1"/>
  <c r="O329" i="1"/>
  <c r="N329" i="1"/>
  <c r="M329" i="1"/>
  <c r="L329" i="1"/>
  <c r="K329" i="1"/>
  <c r="J329" i="1"/>
  <c r="J328" i="1" s="1"/>
  <c r="I329" i="1"/>
  <c r="H329" i="1"/>
  <c r="H328" i="1" s="1"/>
  <c r="G329" i="1"/>
  <c r="F329" i="1"/>
  <c r="D329" i="1" s="1"/>
  <c r="AO328" i="1"/>
  <c r="AA328" i="1"/>
  <c r="W328" i="1"/>
  <c r="T328" i="1"/>
  <c r="AO327" i="1"/>
  <c r="AO326" i="1"/>
  <c r="AO325" i="1"/>
  <c r="AO324" i="1"/>
  <c r="AO323" i="1"/>
  <c r="AO322" i="1"/>
  <c r="AO321" i="1"/>
  <c r="AO320" i="1"/>
  <c r="AI320" i="1"/>
  <c r="AH320" i="1"/>
  <c r="AG320" i="1"/>
  <c r="AG319" i="1" s="1"/>
  <c r="AF320" i="1"/>
  <c r="AE320" i="1"/>
  <c r="AE319" i="1" s="1"/>
  <c r="AD320" i="1"/>
  <c r="AC320" i="1"/>
  <c r="AB320" i="1"/>
  <c r="AB319" i="1" s="1"/>
  <c r="AA320" i="1"/>
  <c r="AA319" i="1" s="1"/>
  <c r="Z320" i="1"/>
  <c r="Z319" i="1" s="1"/>
  <c r="Y320" i="1"/>
  <c r="Y319" i="1" s="1"/>
  <c r="X320" i="1"/>
  <c r="X319" i="1" s="1"/>
  <c r="W320" i="1"/>
  <c r="W319" i="1" s="1"/>
  <c r="V320" i="1"/>
  <c r="U320" i="1"/>
  <c r="U319" i="1" s="1"/>
  <c r="T320" i="1"/>
  <c r="S320" i="1"/>
  <c r="S319" i="1" s="1"/>
  <c r="R320" i="1"/>
  <c r="Q320" i="1"/>
  <c r="P320" i="1"/>
  <c r="P319" i="1" s="1"/>
  <c r="O320" i="1"/>
  <c r="O319" i="1" s="1"/>
  <c r="N320" i="1"/>
  <c r="N319" i="1" s="1"/>
  <c r="M320" i="1"/>
  <c r="L320" i="1"/>
  <c r="K320" i="1"/>
  <c r="K319" i="1" s="1"/>
  <c r="J320" i="1"/>
  <c r="I320" i="1"/>
  <c r="I319" i="1" s="1"/>
  <c r="H320" i="1"/>
  <c r="H319" i="1" s="1"/>
  <c r="G320" i="1"/>
  <c r="G319" i="1" s="1"/>
  <c r="F320" i="1"/>
  <c r="AO319" i="1"/>
  <c r="AI319" i="1"/>
  <c r="AH319" i="1"/>
  <c r="AF319" i="1"/>
  <c r="AD319" i="1"/>
  <c r="AC319" i="1"/>
  <c r="V319" i="1"/>
  <c r="T319" i="1"/>
  <c r="R319" i="1"/>
  <c r="Q319" i="1"/>
  <c r="M319" i="1"/>
  <c r="L319" i="1"/>
  <c r="J319" i="1"/>
  <c r="F319" i="1"/>
  <c r="C318" i="1"/>
  <c r="AO318" i="1" s="1"/>
  <c r="AO317" i="1"/>
  <c r="C317" i="1"/>
  <c r="C316" i="1"/>
  <c r="AO316" i="1" s="1"/>
  <c r="C315" i="1"/>
  <c r="AO315" i="1" s="1"/>
  <c r="AO314" i="1"/>
  <c r="C314" i="1"/>
  <c r="AO313" i="1"/>
  <c r="C313" i="1"/>
  <c r="AO312" i="1"/>
  <c r="C312" i="1"/>
  <c r="C311" i="1"/>
  <c r="AO311" i="1" s="1"/>
  <c r="C310" i="1"/>
  <c r="AO310" i="1" s="1"/>
  <c r="AO309" i="1"/>
  <c r="C309" i="1"/>
  <c r="AO308" i="1"/>
  <c r="C308" i="1"/>
  <c r="AO307" i="1"/>
  <c r="C307" i="1"/>
  <c r="AO306" i="1"/>
  <c r="C306" i="1"/>
  <c r="C305" i="1"/>
  <c r="AO305" i="1" s="1"/>
  <c r="C304" i="1"/>
  <c r="AO304" i="1" s="1"/>
  <c r="C303" i="1"/>
  <c r="AO303" i="1" s="1"/>
  <c r="AO302" i="1"/>
  <c r="C302" i="1"/>
  <c r="C301" i="1"/>
  <c r="AO301" i="1" s="1"/>
  <c r="AO300" i="1"/>
  <c r="C300" i="1"/>
  <c r="AO299" i="1"/>
  <c r="C299" i="1"/>
  <c r="C298" i="1"/>
  <c r="AO298" i="1" s="1"/>
  <c r="AO297" i="1"/>
  <c r="C297" i="1"/>
  <c r="C296" i="1"/>
  <c r="AO296" i="1" s="1"/>
  <c r="AO295" i="1"/>
  <c r="C295" i="1"/>
  <c r="AO294" i="1"/>
  <c r="C294" i="1"/>
  <c r="AO293" i="1"/>
  <c r="C293" i="1"/>
  <c r="C292" i="1"/>
  <c r="AO292" i="1" s="1"/>
  <c r="C291" i="1"/>
  <c r="AO291" i="1" s="1"/>
  <c r="C290" i="1"/>
  <c r="AO290" i="1" s="1"/>
  <c r="AO289" i="1"/>
  <c r="C289" i="1"/>
  <c r="AO288" i="1"/>
  <c r="C288" i="1"/>
  <c r="AO287" i="1"/>
  <c r="C287" i="1"/>
  <c r="AO286" i="1"/>
  <c r="C286" i="1"/>
  <c r="C285" i="1"/>
  <c r="AO285" i="1" s="1"/>
  <c r="C284" i="1"/>
  <c r="AO284" i="1" s="1"/>
  <c r="C283" i="1"/>
  <c r="AO283" i="1" s="1"/>
  <c r="AO282" i="1"/>
  <c r="C282" i="1"/>
  <c r="AO281" i="1"/>
  <c r="C281" i="1"/>
  <c r="C280" i="1"/>
  <c r="C279" i="1"/>
  <c r="C278" i="1"/>
  <c r="C277" i="1"/>
  <c r="C276" i="1"/>
  <c r="C275" i="1"/>
  <c r="C274" i="1"/>
  <c r="C273" i="1"/>
  <c r="C272" i="1"/>
  <c r="AO271" i="1"/>
  <c r="C270" i="1"/>
  <c r="C269" i="1"/>
  <c r="C268" i="1"/>
  <c r="C267" i="1"/>
  <c r="C266" i="1"/>
  <c r="C265" i="1"/>
  <c r="C264" i="1"/>
  <c r="C263" i="1"/>
  <c r="C262" i="1"/>
  <c r="C261" i="1"/>
  <c r="C260" i="1"/>
  <c r="C259" i="1"/>
  <c r="C258" i="1"/>
  <c r="C257" i="1"/>
  <c r="C256" i="1"/>
  <c r="C255" i="1"/>
  <c r="C254" i="1"/>
  <c r="C253" i="1"/>
  <c r="AO252" i="1"/>
  <c r="AO251" i="1"/>
  <c r="AO250" i="1"/>
  <c r="C250" i="1"/>
  <c r="AO249" i="1"/>
  <c r="C249" i="1"/>
  <c r="AO248" i="1"/>
  <c r="C248" i="1"/>
  <c r="AO247" i="1"/>
  <c r="C247" i="1"/>
  <c r="AO246" i="1"/>
  <c r="C246" i="1"/>
  <c r="C245" i="1"/>
  <c r="AO245" i="1" s="1"/>
  <c r="C244" i="1"/>
  <c r="AO244" i="1" s="1"/>
  <c r="C243" i="1"/>
  <c r="AO243" i="1" s="1"/>
  <c r="C242" i="1"/>
  <c r="AO242" i="1" s="1"/>
  <c r="C241" i="1"/>
  <c r="AO241" i="1" s="1"/>
  <c r="AO240" i="1"/>
  <c r="C240" i="1"/>
  <c r="AO239" i="1"/>
  <c r="C239" i="1"/>
  <c r="AO238" i="1"/>
  <c r="C238" i="1"/>
  <c r="AO237" i="1"/>
  <c r="C237" i="1"/>
  <c r="AO236" i="1"/>
  <c r="C236" i="1"/>
  <c r="C235" i="1"/>
  <c r="AO235" i="1" s="1"/>
  <c r="C234" i="1"/>
  <c r="AO234" i="1" s="1"/>
  <c r="C233" i="1"/>
  <c r="AO233" i="1" s="1"/>
  <c r="AO232" i="1"/>
  <c r="C232" i="1"/>
  <c r="AO231" i="1"/>
  <c r="C231" i="1"/>
  <c r="C230" i="1"/>
  <c r="AO230" i="1" s="1"/>
  <c r="C229" i="1"/>
  <c r="AO229" i="1" s="1"/>
  <c r="AO228" i="1"/>
  <c r="C228" i="1"/>
  <c r="C227" i="1"/>
  <c r="AO227" i="1" s="1"/>
  <c r="AO226" i="1"/>
  <c r="C226" i="1"/>
  <c r="AO225" i="1"/>
  <c r="C225" i="1"/>
  <c r="AO224" i="1"/>
  <c r="C224" i="1"/>
  <c r="C223" i="1"/>
  <c r="AO223" i="1" s="1"/>
  <c r="AO222" i="1"/>
  <c r="C222" i="1"/>
  <c r="C221" i="1"/>
  <c r="AO221" i="1" s="1"/>
  <c r="AO220" i="1"/>
  <c r="C220" i="1"/>
  <c r="AO219" i="1"/>
  <c r="C219" i="1"/>
  <c r="AO218" i="1"/>
  <c r="C218" i="1"/>
  <c r="AO217" i="1"/>
  <c r="C217" i="1"/>
  <c r="AO216" i="1"/>
  <c r="C216" i="1"/>
  <c r="AO215" i="1"/>
  <c r="C215" i="1"/>
  <c r="AO214" i="1"/>
  <c r="C214" i="1"/>
  <c r="AO213" i="1"/>
  <c r="C213" i="1"/>
  <c r="AO212" i="1"/>
  <c r="C212" i="1"/>
  <c r="AO211" i="1"/>
  <c r="C211" i="1"/>
  <c r="AO273" i="1" s="1"/>
  <c r="AO210" i="1"/>
  <c r="C210" i="1"/>
  <c r="AO254" i="1" s="1"/>
  <c r="AO209" i="1"/>
  <c r="AO208" i="1"/>
  <c r="C208" i="1"/>
  <c r="C207" i="1"/>
  <c r="AO207" i="1" s="1"/>
  <c r="C206" i="1"/>
  <c r="AO206" i="1" s="1"/>
  <c r="C205" i="1"/>
  <c r="AO205" i="1" s="1"/>
  <c r="C204" i="1"/>
  <c r="AO204" i="1" s="1"/>
  <c r="C203" i="1"/>
  <c r="AO203" i="1" s="1"/>
  <c r="C202" i="1"/>
  <c r="AO202" i="1" s="1"/>
  <c r="C201" i="1"/>
  <c r="AO201" i="1" s="1"/>
  <c r="AO200" i="1"/>
  <c r="C200" i="1"/>
  <c r="AO199" i="1"/>
  <c r="C199" i="1"/>
  <c r="AO198" i="1"/>
  <c r="C198" i="1"/>
  <c r="AO197" i="1"/>
  <c r="C197" i="1"/>
  <c r="C196" i="1"/>
  <c r="AO196" i="1" s="1"/>
  <c r="AO195" i="1"/>
  <c r="C195" i="1"/>
  <c r="AO194" i="1"/>
  <c r="C194" i="1"/>
  <c r="AO193" i="1"/>
  <c r="C193" i="1"/>
  <c r="AO192" i="1"/>
  <c r="C192" i="1"/>
  <c r="AO191" i="1"/>
  <c r="C191" i="1"/>
  <c r="C190" i="1"/>
  <c r="AO190" i="1" s="1"/>
  <c r="AO189" i="1"/>
  <c r="C189" i="1"/>
  <c r="AO188" i="1"/>
  <c r="C188" i="1"/>
  <c r="AO187" i="1"/>
  <c r="C187" i="1"/>
  <c r="AO186" i="1"/>
  <c r="C186" i="1"/>
  <c r="C185" i="1"/>
  <c r="AO185" i="1" s="1"/>
  <c r="C184" i="1"/>
  <c r="AO184" i="1" s="1"/>
  <c r="C183" i="1"/>
  <c r="AO183" i="1" s="1"/>
  <c r="AO182" i="1"/>
  <c r="C182" i="1"/>
  <c r="AO181" i="1"/>
  <c r="C181" i="1"/>
  <c r="AO180" i="1"/>
  <c r="C180" i="1"/>
  <c r="AO179" i="1"/>
  <c r="C179" i="1"/>
  <c r="AO178" i="1"/>
  <c r="C178" i="1"/>
  <c r="AO177" i="1"/>
  <c r="C177" i="1"/>
  <c r="AO176" i="1"/>
  <c r="C176" i="1"/>
  <c r="AO175" i="1"/>
  <c r="C175" i="1"/>
  <c r="AO174" i="1"/>
  <c r="C174" i="1"/>
  <c r="AO173" i="1"/>
  <c r="C173" i="1"/>
  <c r="AO172" i="1"/>
  <c r="C172" i="1"/>
  <c r="AO171" i="1"/>
  <c r="C171" i="1"/>
  <c r="AO170" i="1"/>
  <c r="C170" i="1"/>
  <c r="AO169" i="1"/>
  <c r="C169" i="1"/>
  <c r="AO168" i="1"/>
  <c r="C168" i="1"/>
  <c r="AO167" i="1"/>
  <c r="C166" i="1"/>
  <c r="C165" i="1"/>
  <c r="C164" i="1"/>
  <c r="C163" i="1"/>
  <c r="C162" i="1"/>
  <c r="C161" i="1"/>
  <c r="AO159" i="1"/>
  <c r="AO158" i="1"/>
  <c r="AO155" i="1"/>
  <c r="C155" i="1"/>
  <c r="AO154" i="1"/>
  <c r="C154" i="1"/>
  <c r="AO153" i="1"/>
  <c r="AO152" i="1"/>
  <c r="C152" i="1"/>
  <c r="C151" i="1"/>
  <c r="AO151" i="1" s="1"/>
  <c r="C150" i="1"/>
  <c r="AO150" i="1" s="1"/>
  <c r="C149" i="1"/>
  <c r="AO149" i="1" s="1"/>
  <c r="AO148" i="1"/>
  <c r="C148" i="1"/>
  <c r="C147" i="1"/>
  <c r="AO147" i="1" s="1"/>
  <c r="AO146" i="1"/>
  <c r="C146" i="1"/>
  <c r="C145" i="1"/>
  <c r="AO145" i="1" s="1"/>
  <c r="C144" i="1"/>
  <c r="AO144" i="1" s="1"/>
  <c r="AO143" i="1"/>
  <c r="C143" i="1"/>
  <c r="AO142" i="1"/>
  <c r="C142" i="1"/>
  <c r="AO141" i="1"/>
  <c r="C141" i="1"/>
  <c r="AO140" i="1"/>
  <c r="C140" i="1"/>
  <c r="C139" i="1"/>
  <c r="AO139" i="1" s="1"/>
  <c r="AO138" i="1"/>
  <c r="C138" i="1"/>
  <c r="C137" i="1"/>
  <c r="AO137" i="1" s="1"/>
  <c r="AO136" i="1"/>
  <c r="C136" i="1"/>
  <c r="C135" i="1"/>
  <c r="AO135" i="1" s="1"/>
  <c r="AO134" i="1"/>
  <c r="C134" i="1"/>
  <c r="AO133" i="1"/>
  <c r="C133" i="1"/>
  <c r="C132" i="1"/>
  <c r="AO132" i="1" s="1"/>
  <c r="C131" i="1"/>
  <c r="AO131" i="1" s="1"/>
  <c r="C130" i="1"/>
  <c r="AO130" i="1" s="1"/>
  <c r="AO129" i="1"/>
  <c r="C129" i="1"/>
  <c r="AO128" i="1"/>
  <c r="C128" i="1"/>
  <c r="AO127" i="1"/>
  <c r="C127" i="1"/>
  <c r="C126" i="1"/>
  <c r="AO126" i="1" s="1"/>
  <c r="C125" i="1"/>
  <c r="AO125" i="1" s="1"/>
  <c r="C124" i="1"/>
  <c r="AO124" i="1" s="1"/>
  <c r="AO123" i="1"/>
  <c r="C123" i="1"/>
  <c r="AO122" i="1"/>
  <c r="C122" i="1"/>
  <c r="AO121" i="1"/>
  <c r="C121" i="1"/>
  <c r="C120" i="1"/>
  <c r="AO120" i="1" s="1"/>
  <c r="C119" i="1"/>
  <c r="AO119" i="1" s="1"/>
  <c r="AO118" i="1"/>
  <c r="C118" i="1"/>
  <c r="C117" i="1"/>
  <c r="AO117" i="1" s="1"/>
  <c r="AO116" i="1"/>
  <c r="C116" i="1"/>
  <c r="AO115" i="1"/>
  <c r="C115" i="1"/>
  <c r="C114" i="1"/>
  <c r="AO114" i="1" s="1"/>
  <c r="AO113" i="1"/>
  <c r="C113" i="1"/>
  <c r="C112" i="1"/>
  <c r="AO112" i="1" s="1"/>
  <c r="C111" i="1"/>
  <c r="AO111" i="1" s="1"/>
  <c r="C110" i="1"/>
  <c r="AO110" i="1" s="1"/>
  <c r="AO109" i="1"/>
  <c r="C109" i="1"/>
  <c r="C108" i="1"/>
  <c r="AO108" i="1" s="1"/>
  <c r="C107" i="1"/>
  <c r="AO107" i="1" s="1"/>
  <c r="AO106" i="1"/>
  <c r="C106" i="1"/>
  <c r="AO105" i="1"/>
  <c r="C105" i="1"/>
  <c r="AO104" i="1"/>
  <c r="C104" i="1"/>
  <c r="AO103" i="1"/>
  <c r="C103" i="1"/>
  <c r="AO102" i="1"/>
  <c r="C102" i="1"/>
  <c r="AO101" i="1"/>
  <c r="C101" i="1"/>
  <c r="AO100" i="1"/>
  <c r="C100" i="1"/>
  <c r="AO99" i="1"/>
  <c r="C99" i="1"/>
  <c r="AO98" i="1"/>
  <c r="C98" i="1"/>
  <c r="AO97" i="1"/>
  <c r="AO96" i="1"/>
  <c r="C96" i="1"/>
  <c r="AO95" i="1"/>
  <c r="C95" i="1"/>
  <c r="AO94" i="1"/>
  <c r="C94" i="1"/>
  <c r="AO93" i="1"/>
  <c r="C93" i="1"/>
  <c r="C92" i="1"/>
  <c r="AO92" i="1" s="1"/>
  <c r="AO91" i="1"/>
  <c r="C91" i="1"/>
  <c r="C90" i="1"/>
  <c r="AO90" i="1" s="1"/>
  <c r="AO89" i="1"/>
  <c r="C89" i="1"/>
  <c r="C88" i="1"/>
  <c r="AO88" i="1" s="1"/>
  <c r="AO87" i="1"/>
  <c r="C87" i="1"/>
  <c r="AO86" i="1"/>
  <c r="C86" i="1"/>
  <c r="AO85" i="1"/>
  <c r="C85" i="1"/>
  <c r="AO84" i="1"/>
  <c r="C84" i="1"/>
  <c r="AO83" i="1"/>
  <c r="C83" i="1"/>
  <c r="AO82" i="1"/>
  <c r="C82" i="1"/>
  <c r="AO81" i="1"/>
  <c r="C81" i="1"/>
  <c r="AO80" i="1"/>
  <c r="C80" i="1"/>
  <c r="AO79" i="1"/>
  <c r="C79" i="1"/>
  <c r="AO78" i="1"/>
  <c r="AO77" i="1"/>
  <c r="E77" i="1"/>
  <c r="D77" i="1"/>
  <c r="AO76" i="1"/>
  <c r="AO75" i="1"/>
  <c r="AO74" i="1"/>
  <c r="AO73" i="1"/>
  <c r="AO72" i="1"/>
  <c r="AO71" i="1"/>
  <c r="AO70" i="1"/>
  <c r="AO69" i="1"/>
  <c r="AO68" i="1"/>
  <c r="AO67" i="1"/>
  <c r="AO66" i="1"/>
  <c r="AO65" i="1"/>
  <c r="AO64" i="1"/>
  <c r="AO63" i="1"/>
  <c r="AO62" i="1"/>
  <c r="AO61" i="1"/>
  <c r="AO60" i="1"/>
  <c r="E60" i="1"/>
  <c r="D60" i="1"/>
  <c r="AO59" i="1"/>
  <c r="AO58" i="1"/>
  <c r="C58" i="1"/>
  <c r="E57" i="1"/>
  <c r="D57" i="1"/>
  <c r="AO56" i="1"/>
  <c r="AO55" i="1"/>
  <c r="C55" i="1"/>
  <c r="AO57" i="1" s="1"/>
  <c r="AO54" i="1"/>
  <c r="E54" i="1"/>
  <c r="D54" i="1"/>
  <c r="AO52" i="1"/>
  <c r="C52" i="1"/>
  <c r="AO53" i="1" s="1"/>
  <c r="AO51" i="1"/>
  <c r="E51" i="1"/>
  <c r="D51" i="1"/>
  <c r="AO49" i="1"/>
  <c r="C49" i="1"/>
  <c r="AO50" i="1" s="1"/>
  <c r="AO48" i="1"/>
  <c r="E48" i="1"/>
  <c r="D48" i="1"/>
  <c r="AO46" i="1"/>
  <c r="C46" i="1"/>
  <c r="AO47" i="1" s="1"/>
  <c r="AO45" i="1"/>
  <c r="E44" i="1"/>
  <c r="D44" i="1"/>
  <c r="C42" i="1"/>
  <c r="AO44" i="1" s="1"/>
  <c r="AO41" i="1"/>
  <c r="E41" i="1"/>
  <c r="D41" i="1"/>
  <c r="AO40" i="1"/>
  <c r="C39" i="1"/>
  <c r="AO38" i="1"/>
  <c r="E38" i="1"/>
  <c r="D38" i="1"/>
  <c r="AO37" i="1"/>
  <c r="C36" i="1"/>
  <c r="AO35" i="1" s="1"/>
  <c r="E35" i="1"/>
  <c r="D35" i="1"/>
  <c r="AO34" i="1"/>
  <c r="C33" i="1"/>
  <c r="AO31" i="1" s="1"/>
  <c r="AO32" i="1"/>
  <c r="E32" i="1"/>
  <c r="D32" i="1"/>
  <c r="C30" i="1"/>
  <c r="AO29" i="1"/>
  <c r="E29" i="1"/>
  <c r="D29" i="1"/>
  <c r="AO28" i="1"/>
  <c r="C27" i="1"/>
  <c r="AO26" i="1"/>
  <c r="E26" i="1"/>
  <c r="D26" i="1"/>
  <c r="AO25" i="1"/>
  <c r="C24" i="1"/>
  <c r="E23" i="1"/>
  <c r="D23" i="1"/>
  <c r="AO22" i="1"/>
  <c r="C21" i="1"/>
  <c r="AO23" i="1" s="1"/>
  <c r="AO20" i="1"/>
  <c r="E20" i="1"/>
  <c r="D20" i="1"/>
  <c r="C18" i="1"/>
  <c r="AO19" i="1" s="1"/>
  <c r="AO17" i="1"/>
  <c r="E17" i="1"/>
  <c r="D17" i="1"/>
  <c r="AO16" i="1"/>
  <c r="C15" i="1"/>
  <c r="AO14" i="1"/>
  <c r="E14" i="1"/>
  <c r="D14" i="1"/>
  <c r="AO13" i="1"/>
  <c r="C12" i="1"/>
  <c r="E11" i="1"/>
  <c r="D11" i="1"/>
  <c r="AO10" i="1"/>
  <c r="C9" i="1"/>
  <c r="AO11" i="1" s="1"/>
  <c r="M5" i="1"/>
  <c r="N5" i="1" s="1"/>
  <c r="O5" i="1" s="1"/>
  <c r="P5" i="1" s="1"/>
  <c r="Q5" i="1" s="1"/>
  <c r="R5" i="1" s="1"/>
  <c r="S5" i="1" s="1"/>
  <c r="T5" i="1" s="1"/>
  <c r="U5" i="1" s="1"/>
  <c r="V5" i="1" s="1"/>
  <c r="W5" i="1" s="1"/>
  <c r="X5" i="1" s="1"/>
  <c r="Y5" i="1" s="1"/>
  <c r="Z5" i="1" s="1"/>
  <c r="AA5" i="1" s="1"/>
  <c r="AB5" i="1" s="1"/>
  <c r="AC5" i="1" s="1"/>
  <c r="AD5" i="1" s="1"/>
  <c r="AE5" i="1" s="1"/>
  <c r="AF5" i="1" s="1"/>
  <c r="AG5" i="1" s="1"/>
  <c r="AH5" i="1" s="1"/>
  <c r="AI5" i="1" s="1"/>
  <c r="H5" i="1"/>
  <c r="I5" i="1" s="1"/>
  <c r="J5" i="1" s="1"/>
  <c r="K5" i="1" s="1"/>
  <c r="L5" i="1" s="1"/>
  <c r="G5" i="1"/>
  <c r="D455" i="1" l="1"/>
  <c r="P451" i="1"/>
  <c r="AB451" i="1"/>
  <c r="Q455" i="3"/>
  <c r="AC455" i="3"/>
  <c r="G457" i="3"/>
  <c r="S457" i="3"/>
  <c r="R451" i="1"/>
  <c r="AD451" i="1"/>
  <c r="E455" i="1"/>
  <c r="AE455" i="3"/>
  <c r="T451" i="1"/>
  <c r="AF451" i="1"/>
  <c r="E453" i="1"/>
  <c r="D457" i="1"/>
  <c r="V451" i="1"/>
  <c r="AH451" i="1"/>
  <c r="E457" i="1"/>
  <c r="M451" i="1"/>
  <c r="Y451" i="1"/>
  <c r="E452" i="1"/>
  <c r="D454" i="1"/>
  <c r="E454" i="1"/>
  <c r="F453" i="3"/>
  <c r="D458" i="1"/>
  <c r="AO43" i="1"/>
  <c r="AO269" i="1"/>
  <c r="AO279" i="1"/>
  <c r="AO274" i="1"/>
  <c r="AO277" i="1"/>
  <c r="AO272" i="1"/>
  <c r="AO275" i="1"/>
  <c r="AO280" i="1"/>
  <c r="AO276" i="1"/>
  <c r="AO278" i="1"/>
  <c r="AO270" i="1"/>
  <c r="AO264" i="1"/>
  <c r="AO265" i="1"/>
  <c r="AO259" i="1"/>
  <c r="AO266" i="1"/>
  <c r="AO260" i="1"/>
  <c r="AO267" i="1"/>
  <c r="AO261" i="1"/>
  <c r="AO255" i="1"/>
  <c r="AO268" i="1"/>
  <c r="AO262" i="1"/>
  <c r="AO256" i="1"/>
  <c r="AO263" i="1"/>
  <c r="AO258" i="1"/>
  <c r="AO257" i="1"/>
  <c r="AO253" i="1"/>
  <c r="AA425" i="1"/>
  <c r="P328" i="1"/>
  <c r="L328" i="1"/>
  <c r="V425" i="1"/>
  <c r="V427" i="1"/>
  <c r="V345" i="1"/>
  <c r="AH425" i="1"/>
  <c r="AH426" i="1"/>
  <c r="AH345" i="1"/>
  <c r="E349" i="1"/>
  <c r="D349" i="1"/>
  <c r="F346" i="1"/>
  <c r="R345" i="1"/>
  <c r="R425" i="1"/>
  <c r="R424" i="1"/>
  <c r="AD345" i="1"/>
  <c r="W345" i="1"/>
  <c r="W429" i="1"/>
  <c r="E395" i="1"/>
  <c r="D395" i="1"/>
  <c r="E319" i="1"/>
  <c r="L428" i="1"/>
  <c r="X328" i="1"/>
  <c r="P345" i="1"/>
  <c r="D320" i="1"/>
  <c r="G429" i="1"/>
  <c r="S425" i="1"/>
  <c r="S345" i="1"/>
  <c r="AE424" i="1"/>
  <c r="W448" i="1"/>
  <c r="W449" i="1"/>
  <c r="W445" i="1"/>
  <c r="W450" i="1"/>
  <c r="W446" i="1"/>
  <c r="W447" i="1"/>
  <c r="L448" i="1"/>
  <c r="L449" i="1"/>
  <c r="L445" i="1"/>
  <c r="L450" i="1"/>
  <c r="L446" i="1"/>
  <c r="L447" i="1"/>
  <c r="D319" i="1"/>
  <c r="E320" i="1"/>
  <c r="D338" i="1"/>
  <c r="J346" i="1"/>
  <c r="V366" i="1"/>
  <c r="N377" i="1"/>
  <c r="N366" i="1" s="1"/>
  <c r="Z377" i="1"/>
  <c r="E379" i="1"/>
  <c r="AD377" i="1"/>
  <c r="V377" i="1"/>
  <c r="V428" i="1" s="1"/>
  <c r="D330" i="1"/>
  <c r="AG328" i="1"/>
  <c r="D332" i="1"/>
  <c r="D372" i="1"/>
  <c r="E372" i="1"/>
  <c r="E385" i="1"/>
  <c r="E329" i="1"/>
  <c r="F328" i="1"/>
  <c r="R328" i="1"/>
  <c r="AD328" i="1"/>
  <c r="E343" i="1"/>
  <c r="D343" i="1"/>
  <c r="X346" i="1"/>
  <c r="L356" i="1"/>
  <c r="L426" i="1" s="1"/>
  <c r="X356" i="1"/>
  <c r="D363" i="1"/>
  <c r="AB377" i="1"/>
  <c r="AB426" i="1" s="1"/>
  <c r="G328" i="1"/>
  <c r="S328" i="1"/>
  <c r="AE328" i="1"/>
  <c r="K328" i="1"/>
  <c r="AI328" i="1"/>
  <c r="O328" i="1"/>
  <c r="E340" i="1"/>
  <c r="E358" i="1"/>
  <c r="D358" i="1"/>
  <c r="E337" i="1"/>
  <c r="D337" i="1"/>
  <c r="D340" i="1"/>
  <c r="I328" i="1"/>
  <c r="U328" i="1"/>
  <c r="E350" i="1"/>
  <c r="D350" i="1"/>
  <c r="AE366" i="1"/>
  <c r="U447" i="1"/>
  <c r="U448" i="1"/>
  <c r="U449" i="1"/>
  <c r="U445" i="1"/>
  <c r="U450" i="1"/>
  <c r="U446" i="1"/>
  <c r="E331" i="1"/>
  <c r="D342" i="1"/>
  <c r="AB428" i="1"/>
  <c r="AB425" i="1"/>
  <c r="AB345" i="1"/>
  <c r="O367" i="1"/>
  <c r="O366" i="1" s="1"/>
  <c r="E368" i="1"/>
  <c r="AA366" i="1"/>
  <c r="T366" i="1"/>
  <c r="P377" i="1"/>
  <c r="D380" i="1"/>
  <c r="H377" i="1"/>
  <c r="H366" i="1" s="1"/>
  <c r="T377" i="1"/>
  <c r="AF377" i="1"/>
  <c r="AF366" i="1" s="1"/>
  <c r="D408" i="1"/>
  <c r="E408" i="1"/>
  <c r="D352" i="1"/>
  <c r="P366" i="1"/>
  <c r="AB366" i="1"/>
  <c r="I366" i="1"/>
  <c r="U366" i="1"/>
  <c r="AB328" i="1"/>
  <c r="I424" i="1"/>
  <c r="I429" i="1"/>
  <c r="I428" i="1"/>
  <c r="I427" i="1"/>
  <c r="I426" i="1"/>
  <c r="I425" i="1"/>
  <c r="E422" i="1"/>
  <c r="D422" i="1"/>
  <c r="O346" i="1"/>
  <c r="D351" i="1"/>
  <c r="O356" i="1"/>
  <c r="AA356" i="1"/>
  <c r="AA427" i="1" s="1"/>
  <c r="Y356" i="1"/>
  <c r="E360" i="1"/>
  <c r="AH367" i="1"/>
  <c r="AH366" i="1" s="1"/>
  <c r="D371" i="1"/>
  <c r="D373" i="1"/>
  <c r="AA377" i="1"/>
  <c r="E404" i="1"/>
  <c r="D404" i="1"/>
  <c r="E407" i="1"/>
  <c r="D407" i="1"/>
  <c r="E339" i="1"/>
  <c r="M346" i="1"/>
  <c r="Y346" i="1"/>
  <c r="D348" i="1"/>
  <c r="U346" i="1"/>
  <c r="P356" i="1"/>
  <c r="P426" i="1" s="1"/>
  <c r="F367" i="1"/>
  <c r="R367" i="1"/>
  <c r="R366" i="1" s="1"/>
  <c r="AD367" i="1"/>
  <c r="AD366" i="1" s="1"/>
  <c r="J377" i="1"/>
  <c r="J366" i="1" s="1"/>
  <c r="D388" i="1"/>
  <c r="E391" i="1"/>
  <c r="Z328" i="1"/>
  <c r="D333" i="1"/>
  <c r="D336" i="1"/>
  <c r="N346" i="1"/>
  <c r="Z346" i="1"/>
  <c r="AC346" i="1"/>
  <c r="D365" i="1"/>
  <c r="S367" i="1"/>
  <c r="E381" i="1"/>
  <c r="D381" i="1"/>
  <c r="D391" i="1"/>
  <c r="E397" i="1"/>
  <c r="D421" i="1"/>
  <c r="E438" i="1"/>
  <c r="D438" i="1"/>
  <c r="E370" i="1"/>
  <c r="E375" i="1"/>
  <c r="E400" i="1"/>
  <c r="D400" i="1"/>
  <c r="E415" i="1"/>
  <c r="D415" i="1"/>
  <c r="X448" i="1"/>
  <c r="X449" i="1"/>
  <c r="X445" i="1"/>
  <c r="X450" i="1"/>
  <c r="X446" i="1"/>
  <c r="X447" i="1"/>
  <c r="E384" i="1"/>
  <c r="E387" i="1"/>
  <c r="E393" i="1"/>
  <c r="E435" i="1"/>
  <c r="D435" i="1"/>
  <c r="F432" i="1"/>
  <c r="R432" i="1"/>
  <c r="R431" i="1" s="1"/>
  <c r="AD432" i="1"/>
  <c r="AD431" i="1" s="1"/>
  <c r="Q427" i="1"/>
  <c r="Q424" i="1"/>
  <c r="Q345" i="1"/>
  <c r="D354" i="1"/>
  <c r="AG356" i="1"/>
  <c r="AG345" i="1" s="1"/>
  <c r="E362" i="1"/>
  <c r="D362" i="1"/>
  <c r="Z366" i="1"/>
  <c r="K377" i="1"/>
  <c r="E378" i="1"/>
  <c r="D378" i="1"/>
  <c r="W377" i="1"/>
  <c r="AI377" i="1"/>
  <c r="E380" i="1"/>
  <c r="F377" i="1"/>
  <c r="D383" i="1"/>
  <c r="D390" i="1"/>
  <c r="AG432" i="1"/>
  <c r="AG431" i="1" s="1"/>
  <c r="L367" i="1"/>
  <c r="E374" i="1"/>
  <c r="L377" i="1"/>
  <c r="L427" i="1" s="1"/>
  <c r="X377" i="1"/>
  <c r="X366" i="1" s="1"/>
  <c r="H346" i="1"/>
  <c r="T346" i="1"/>
  <c r="AF346" i="1"/>
  <c r="K346" i="1"/>
  <c r="AI346" i="1"/>
  <c r="E361" i="1"/>
  <c r="D369" i="1"/>
  <c r="D370" i="1"/>
  <c r="D374" i="1"/>
  <c r="E396" i="1"/>
  <c r="D396" i="1"/>
  <c r="E440" i="1"/>
  <c r="D440" i="1"/>
  <c r="E355" i="1"/>
  <c r="E357" i="1"/>
  <c r="D360" i="1"/>
  <c r="D379" i="1"/>
  <c r="E389" i="1"/>
  <c r="E394" i="1"/>
  <c r="D411" i="1"/>
  <c r="E335" i="1"/>
  <c r="E371" i="1"/>
  <c r="D393" i="1"/>
  <c r="E410" i="1"/>
  <c r="D410" i="1"/>
  <c r="Y449" i="1"/>
  <c r="Y445" i="1"/>
  <c r="Y450" i="1"/>
  <c r="Y446" i="1"/>
  <c r="Y447" i="1"/>
  <c r="J432" i="1"/>
  <c r="J431" i="1" s="1"/>
  <c r="V432" i="1"/>
  <c r="V431" i="1" s="1"/>
  <c r="AH432" i="1"/>
  <c r="AH431" i="1" s="1"/>
  <c r="E351" i="1"/>
  <c r="H356" i="1"/>
  <c r="E356" i="1" s="1"/>
  <c r="T356" i="1"/>
  <c r="AF356" i="1"/>
  <c r="E398" i="1"/>
  <c r="D402" i="1"/>
  <c r="D414" i="1"/>
  <c r="T447" i="1"/>
  <c r="E437" i="1"/>
  <c r="E442" i="1"/>
  <c r="E363" i="1"/>
  <c r="Q377" i="1"/>
  <c r="Q426" i="1" s="1"/>
  <c r="AC377" i="1"/>
  <c r="AC366" i="1" s="1"/>
  <c r="G377" i="1"/>
  <c r="G427" i="1" s="1"/>
  <c r="S377" i="1"/>
  <c r="AE377" i="1"/>
  <c r="AE427" i="1" s="1"/>
  <c r="E383" i="1"/>
  <c r="E388" i="1"/>
  <c r="E406" i="1"/>
  <c r="E413" i="1"/>
  <c r="D413" i="1"/>
  <c r="I432" i="1"/>
  <c r="I431" i="1" s="1"/>
  <c r="E341" i="1"/>
  <c r="E347" i="1"/>
  <c r="D387" i="1"/>
  <c r="D417" i="1"/>
  <c r="K448" i="1"/>
  <c r="K449" i="1"/>
  <c r="K445" i="1"/>
  <c r="K450" i="1"/>
  <c r="K446" i="1"/>
  <c r="K447" i="1"/>
  <c r="E434" i="1"/>
  <c r="D434" i="1"/>
  <c r="E439" i="1"/>
  <c r="E359" i="1"/>
  <c r="K367" i="1"/>
  <c r="W367" i="1"/>
  <c r="W366" i="1" s="1"/>
  <c r="AI367" i="1"/>
  <c r="AI366" i="1" s="1"/>
  <c r="E373" i="1"/>
  <c r="E392" i="1"/>
  <c r="E401" i="1"/>
  <c r="D401" i="1"/>
  <c r="E416" i="1"/>
  <c r="D416" i="1"/>
  <c r="D420" i="1"/>
  <c r="N449" i="1"/>
  <c r="N445" i="1"/>
  <c r="N444" i="1" s="1"/>
  <c r="N430" i="1" s="1"/>
  <c r="N450" i="1"/>
  <c r="N446" i="1"/>
  <c r="N447" i="1"/>
  <c r="N448" i="1"/>
  <c r="Z449" i="1"/>
  <c r="Z445" i="1"/>
  <c r="Z450" i="1"/>
  <c r="Z446" i="1"/>
  <c r="Z447" i="1"/>
  <c r="Z448" i="1"/>
  <c r="G432" i="1"/>
  <c r="G431" i="1" s="1"/>
  <c r="S432" i="1"/>
  <c r="S431" i="1" s="1"/>
  <c r="AE432" i="1"/>
  <c r="AE431" i="1" s="1"/>
  <c r="D376" i="1"/>
  <c r="E382" i="1"/>
  <c r="D405" i="1"/>
  <c r="M449" i="1"/>
  <c r="M445" i="1"/>
  <c r="M450" i="1"/>
  <c r="M446" i="1"/>
  <c r="M447" i="1"/>
  <c r="AI448" i="1"/>
  <c r="AI449" i="1"/>
  <c r="AI445" i="1"/>
  <c r="AI450" i="1"/>
  <c r="AI446" i="1"/>
  <c r="AI447" i="1"/>
  <c r="O432" i="1"/>
  <c r="O431" i="1" s="1"/>
  <c r="AA432" i="1"/>
  <c r="AA431" i="1" s="1"/>
  <c r="E436" i="1"/>
  <c r="D436" i="1"/>
  <c r="M448" i="1"/>
  <c r="E353" i="1"/>
  <c r="E412" i="1"/>
  <c r="E419" i="1"/>
  <c r="D419" i="1"/>
  <c r="H447" i="1"/>
  <c r="P432" i="1"/>
  <c r="P431" i="1" s="1"/>
  <c r="AB432" i="1"/>
  <c r="AB431" i="1" s="1"/>
  <c r="E441" i="1"/>
  <c r="Y448" i="1"/>
  <c r="E333" i="1"/>
  <c r="N356" i="1"/>
  <c r="Z356" i="1"/>
  <c r="E365" i="1"/>
  <c r="E369" i="1"/>
  <c r="E386" i="1"/>
  <c r="E443" i="1"/>
  <c r="Q445" i="1"/>
  <c r="AC445" i="1"/>
  <c r="H446" i="1"/>
  <c r="T446" i="1"/>
  <c r="AF446" i="1"/>
  <c r="Q449" i="1"/>
  <c r="AC449" i="1"/>
  <c r="H450" i="1"/>
  <c r="T450" i="1"/>
  <c r="AF450" i="1"/>
  <c r="H445" i="1"/>
  <c r="T445" i="1"/>
  <c r="T444" i="1" s="1"/>
  <c r="T430" i="1" s="1"/>
  <c r="AF445" i="1"/>
  <c r="Q448" i="1"/>
  <c r="AC448" i="1"/>
  <c r="H449" i="1"/>
  <c r="T449" i="1"/>
  <c r="AF449" i="1"/>
  <c r="D439" i="1"/>
  <c r="D443" i="1"/>
  <c r="Q447" i="1"/>
  <c r="AC447" i="1"/>
  <c r="H448" i="1"/>
  <c r="T448" i="1"/>
  <c r="AF448" i="1"/>
  <c r="D442" i="1"/>
  <c r="Q446" i="1"/>
  <c r="AC446" i="1"/>
  <c r="AI428" i="1" l="1"/>
  <c r="AI424" i="1"/>
  <c r="AI345" i="1"/>
  <c r="AI429" i="1"/>
  <c r="AI425" i="1"/>
  <c r="AI426" i="1"/>
  <c r="AI427" i="1"/>
  <c r="E377" i="1"/>
  <c r="D377" i="1"/>
  <c r="S366" i="1"/>
  <c r="AG426" i="1"/>
  <c r="W444" i="1"/>
  <c r="W430" i="1" s="1"/>
  <c r="S429" i="1"/>
  <c r="P425" i="1"/>
  <c r="L429" i="1"/>
  <c r="R426" i="1"/>
  <c r="AH429" i="1"/>
  <c r="K428" i="1"/>
  <c r="K424" i="1"/>
  <c r="K345" i="1"/>
  <c r="K429" i="1"/>
  <c r="K425" i="1"/>
  <c r="K426" i="1"/>
  <c r="K427" i="1"/>
  <c r="Q425" i="1"/>
  <c r="E367" i="1"/>
  <c r="D367" i="1"/>
  <c r="F366" i="1"/>
  <c r="S424" i="1"/>
  <c r="P429" i="1"/>
  <c r="L424" i="1"/>
  <c r="W424" i="1"/>
  <c r="W423" i="1" s="1"/>
  <c r="W344" i="1" s="1"/>
  <c r="R427" i="1"/>
  <c r="AH424" i="1"/>
  <c r="G366" i="1"/>
  <c r="AI444" i="1"/>
  <c r="AI430" i="1" s="1"/>
  <c r="K444" i="1"/>
  <c r="K430" i="1" s="1"/>
  <c r="Y444" i="1"/>
  <c r="Y430" i="1" s="1"/>
  <c r="AF427" i="1"/>
  <c r="AF428" i="1"/>
  <c r="AF424" i="1"/>
  <c r="AF429" i="1"/>
  <c r="AF425" i="1"/>
  <c r="AF426" i="1"/>
  <c r="AF345" i="1"/>
  <c r="Q429" i="1"/>
  <c r="AC426" i="1"/>
  <c r="AC427" i="1"/>
  <c r="AC428" i="1"/>
  <c r="AC424" i="1"/>
  <c r="AC345" i="1"/>
  <c r="AC429" i="1"/>
  <c r="AC425" i="1"/>
  <c r="AB429" i="1"/>
  <c r="U444" i="1"/>
  <c r="U430" i="1" s="1"/>
  <c r="S428" i="1"/>
  <c r="P424" i="1"/>
  <c r="W428" i="1"/>
  <c r="R428" i="1"/>
  <c r="AH428" i="1"/>
  <c r="AA429" i="1"/>
  <c r="Z444" i="1"/>
  <c r="Z430" i="1" s="1"/>
  <c r="O429" i="1"/>
  <c r="O428" i="1"/>
  <c r="O345" i="1"/>
  <c r="O427" i="1"/>
  <c r="O426" i="1"/>
  <c r="O425" i="1"/>
  <c r="O424" i="1"/>
  <c r="AE447" i="1"/>
  <c r="AE448" i="1"/>
  <c r="AE449" i="1"/>
  <c r="AE445" i="1"/>
  <c r="AE450" i="1"/>
  <c r="AE446" i="1"/>
  <c r="T427" i="1"/>
  <c r="T428" i="1"/>
  <c r="T424" i="1"/>
  <c r="T423" i="1" s="1"/>
  <c r="T429" i="1"/>
  <c r="T425" i="1"/>
  <c r="T426" i="1"/>
  <c r="T345" i="1"/>
  <c r="Z429" i="1"/>
  <c r="Z425" i="1"/>
  <c r="Z426" i="1"/>
  <c r="Z427" i="1"/>
  <c r="Z428" i="1"/>
  <c r="Z424" i="1"/>
  <c r="Z423" i="1" s="1"/>
  <c r="Z345" i="1"/>
  <c r="Z344" i="1" s="1"/>
  <c r="U428" i="1"/>
  <c r="U427" i="1"/>
  <c r="U426" i="1"/>
  <c r="U425" i="1"/>
  <c r="U424" i="1"/>
  <c r="U429" i="1"/>
  <c r="U345" i="1"/>
  <c r="D356" i="1"/>
  <c r="AE426" i="1"/>
  <c r="S427" i="1"/>
  <c r="P428" i="1"/>
  <c r="AD427" i="1"/>
  <c r="AA428" i="1"/>
  <c r="S447" i="1"/>
  <c r="S448" i="1"/>
  <c r="S449" i="1"/>
  <c r="S445" i="1"/>
  <c r="S450" i="1"/>
  <c r="S446" i="1"/>
  <c r="H427" i="1"/>
  <c r="H428" i="1"/>
  <c r="H424" i="1"/>
  <c r="H429" i="1"/>
  <c r="H425" i="1"/>
  <c r="H426" i="1"/>
  <c r="H345" i="1"/>
  <c r="Q423" i="1"/>
  <c r="N429" i="1"/>
  <c r="N425" i="1"/>
  <c r="N426" i="1"/>
  <c r="N427" i="1"/>
  <c r="N428" i="1"/>
  <c r="N424" i="1"/>
  <c r="N345" i="1"/>
  <c r="AE425" i="1"/>
  <c r="AE423" i="1" s="1"/>
  <c r="AE344" i="1" s="1"/>
  <c r="G426" i="1"/>
  <c r="P427" i="1"/>
  <c r="AD428" i="1"/>
  <c r="R429" i="1"/>
  <c r="AA345" i="1"/>
  <c r="G447" i="1"/>
  <c r="G448" i="1"/>
  <c r="G449" i="1"/>
  <c r="G445" i="1"/>
  <c r="G444" i="1" s="1"/>
  <c r="G430" i="1" s="1"/>
  <c r="G450" i="1"/>
  <c r="G446" i="1"/>
  <c r="K366" i="1"/>
  <c r="Q428" i="1"/>
  <c r="Y429" i="1"/>
  <c r="Y425" i="1"/>
  <c r="Y426" i="1"/>
  <c r="Y427" i="1"/>
  <c r="Y424" i="1"/>
  <c r="Y345" i="1"/>
  <c r="Y428" i="1"/>
  <c r="Q366" i="1"/>
  <c r="Q344" i="1" s="1"/>
  <c r="AB424" i="1"/>
  <c r="X428" i="1"/>
  <c r="X427" i="1"/>
  <c r="X426" i="1"/>
  <c r="X425" i="1"/>
  <c r="X424" i="1"/>
  <c r="X345" i="1"/>
  <c r="X429" i="1"/>
  <c r="AG427" i="1"/>
  <c r="L444" i="1"/>
  <c r="L430" i="1" s="1"/>
  <c r="AE429" i="1"/>
  <c r="G425" i="1"/>
  <c r="AD429" i="1"/>
  <c r="F425" i="1"/>
  <c r="F424" i="1"/>
  <c r="F429" i="1"/>
  <c r="F428" i="1"/>
  <c r="F345" i="1"/>
  <c r="F426" i="1"/>
  <c r="E346" i="1"/>
  <c r="F427" i="1"/>
  <c r="D346" i="1"/>
  <c r="V426" i="1"/>
  <c r="AA424" i="1"/>
  <c r="AA423" i="1" s="1"/>
  <c r="P450" i="1"/>
  <c r="P446" i="1"/>
  <c r="P447" i="1"/>
  <c r="P448" i="1"/>
  <c r="P445" i="1"/>
  <c r="P449" i="1"/>
  <c r="M429" i="1"/>
  <c r="M425" i="1"/>
  <c r="M426" i="1"/>
  <c r="M427" i="1"/>
  <c r="M428" i="1"/>
  <c r="M345" i="1"/>
  <c r="M424" i="1"/>
  <c r="AG428" i="1"/>
  <c r="AD424" i="1"/>
  <c r="AB450" i="1"/>
  <c r="AB446" i="1"/>
  <c r="AB447" i="1"/>
  <c r="AB448" i="1"/>
  <c r="AB445" i="1"/>
  <c r="AB444" i="1" s="1"/>
  <c r="AB430" i="1" s="1"/>
  <c r="AB449" i="1"/>
  <c r="H444" i="1"/>
  <c r="H430" i="1" s="1"/>
  <c r="AH448" i="1"/>
  <c r="AH449" i="1"/>
  <c r="AH445" i="1"/>
  <c r="AH450" i="1"/>
  <c r="AH446" i="1"/>
  <c r="AH447" i="1"/>
  <c r="I423" i="1"/>
  <c r="I344" i="1" s="1"/>
  <c r="AB427" i="1"/>
  <c r="AG429" i="1"/>
  <c r="AE428" i="1"/>
  <c r="G424" i="1"/>
  <c r="L345" i="1"/>
  <c r="V429" i="1"/>
  <c r="AA426" i="1"/>
  <c r="AC444" i="1"/>
  <c r="AC430" i="1" s="1"/>
  <c r="AA449" i="1"/>
  <c r="AA445" i="1"/>
  <c r="AA450" i="1"/>
  <c r="AA446" i="1"/>
  <c r="AA447" i="1"/>
  <c r="AA448" i="1"/>
  <c r="V448" i="1"/>
  <c r="V449" i="1"/>
  <c r="V445" i="1"/>
  <c r="V450" i="1"/>
  <c r="V446" i="1"/>
  <c r="V447" i="1"/>
  <c r="L366" i="1"/>
  <c r="AD450" i="1"/>
  <c r="AD446" i="1"/>
  <c r="AD447" i="1"/>
  <c r="AD448" i="1"/>
  <c r="AD449" i="1"/>
  <c r="AD445" i="1"/>
  <c r="X444" i="1"/>
  <c r="X430" i="1" s="1"/>
  <c r="AG424" i="1"/>
  <c r="G428" i="1"/>
  <c r="L425" i="1"/>
  <c r="W427" i="1"/>
  <c r="AD425" i="1"/>
  <c r="V424" i="1"/>
  <c r="AF444" i="1"/>
  <c r="AF430" i="1" s="1"/>
  <c r="Q444" i="1"/>
  <c r="Q430" i="1" s="1"/>
  <c r="O449" i="1"/>
  <c r="O445" i="1"/>
  <c r="O450" i="1"/>
  <c r="O446" i="1"/>
  <c r="O447" i="1"/>
  <c r="O448" i="1"/>
  <c r="M444" i="1"/>
  <c r="M430" i="1" s="1"/>
  <c r="I447" i="1"/>
  <c r="I448" i="1"/>
  <c r="I449" i="1"/>
  <c r="I445" i="1"/>
  <c r="I450" i="1"/>
  <c r="I446" i="1"/>
  <c r="J448" i="1"/>
  <c r="J449" i="1"/>
  <c r="J445" i="1"/>
  <c r="J450" i="1"/>
  <c r="J446" i="1"/>
  <c r="J447" i="1"/>
  <c r="AG447" i="1"/>
  <c r="AG448" i="1"/>
  <c r="AG449" i="1"/>
  <c r="AG445" i="1"/>
  <c r="AG450" i="1"/>
  <c r="AG446" i="1"/>
  <c r="R450" i="1"/>
  <c r="R446" i="1"/>
  <c r="R447" i="1"/>
  <c r="R448" i="1"/>
  <c r="R449" i="1"/>
  <c r="R445" i="1"/>
  <c r="AG425" i="1"/>
  <c r="J428" i="1"/>
  <c r="J424" i="1"/>
  <c r="J429" i="1"/>
  <c r="J425" i="1"/>
  <c r="J426" i="1"/>
  <c r="J427" i="1"/>
  <c r="J345" i="1"/>
  <c r="S426" i="1"/>
  <c r="W426" i="1"/>
  <c r="AD426" i="1"/>
  <c r="AH427" i="1"/>
  <c r="E432" i="1"/>
  <c r="D432" i="1"/>
  <c r="F431" i="1"/>
  <c r="E328" i="1"/>
  <c r="D328" i="1"/>
  <c r="W425" i="1"/>
  <c r="R423" i="1"/>
  <c r="R344" i="1" s="1"/>
  <c r="L423" i="1" l="1"/>
  <c r="K423" i="1"/>
  <c r="E427" i="1"/>
  <c r="D427" i="1"/>
  <c r="Y423" i="1"/>
  <c r="Y344" i="1" s="1"/>
  <c r="J444" i="1"/>
  <c r="J430" i="1" s="1"/>
  <c r="AA444" i="1"/>
  <c r="AA430" i="1" s="1"/>
  <c r="AF423" i="1"/>
  <c r="S423" i="1"/>
  <c r="S344" i="1" s="1"/>
  <c r="K344" i="1"/>
  <c r="E426" i="1"/>
  <c r="D426" i="1"/>
  <c r="AA344" i="1"/>
  <c r="S444" i="1"/>
  <c r="S430" i="1" s="1"/>
  <c r="E366" i="1"/>
  <c r="D366" i="1"/>
  <c r="AG423" i="1"/>
  <c r="AG344" i="1" s="1"/>
  <c r="P444" i="1"/>
  <c r="P430" i="1" s="1"/>
  <c r="E345" i="1"/>
  <c r="D345" i="1"/>
  <c r="X423" i="1"/>
  <c r="X344" i="1" s="1"/>
  <c r="U344" i="1"/>
  <c r="F450" i="1"/>
  <c r="F446" i="1"/>
  <c r="F447" i="1"/>
  <c r="E431" i="1"/>
  <c r="D431" i="1"/>
  <c r="F448" i="1"/>
  <c r="F449" i="1"/>
  <c r="F445" i="1"/>
  <c r="J423" i="1"/>
  <c r="J344" i="1" s="1"/>
  <c r="AD423" i="1"/>
  <c r="AD344" i="1" s="1"/>
  <c r="E428" i="1"/>
  <c r="D428" i="1"/>
  <c r="H344" i="1"/>
  <c r="AE444" i="1"/>
  <c r="AE430" i="1" s="1"/>
  <c r="AC423" i="1"/>
  <c r="AC344" i="1" s="1"/>
  <c r="AI344" i="1"/>
  <c r="AG444" i="1"/>
  <c r="AG430" i="1" s="1"/>
  <c r="O444" i="1"/>
  <c r="O430" i="1" s="1"/>
  <c r="V444" i="1"/>
  <c r="V430" i="1" s="1"/>
  <c r="AH444" i="1"/>
  <c r="AH430" i="1" s="1"/>
  <c r="E429" i="1"/>
  <c r="D429" i="1"/>
  <c r="U423" i="1"/>
  <c r="AI423" i="1"/>
  <c r="AD444" i="1"/>
  <c r="AD430" i="1" s="1"/>
  <c r="E424" i="1"/>
  <c r="D424" i="1"/>
  <c r="F423" i="1"/>
  <c r="T344" i="1"/>
  <c r="I444" i="1"/>
  <c r="I430" i="1" s="1"/>
  <c r="L344" i="1"/>
  <c r="M423" i="1"/>
  <c r="E425" i="1"/>
  <c r="D425" i="1"/>
  <c r="R444" i="1"/>
  <c r="R430" i="1" s="1"/>
  <c r="G423" i="1"/>
  <c r="G344" i="1" s="1"/>
  <c r="M344" i="1"/>
  <c r="AB423" i="1"/>
  <c r="AB344" i="1" s="1"/>
  <c r="N344" i="1"/>
  <c r="H423" i="1"/>
  <c r="AH423" i="1"/>
  <c r="AH344" i="1" s="1"/>
  <c r="V423" i="1"/>
  <c r="V344" i="1" s="1"/>
  <c r="N423" i="1"/>
  <c r="O423" i="1"/>
  <c r="O344" i="1" s="1"/>
  <c r="P423" i="1"/>
  <c r="P344" i="1" s="1"/>
  <c r="AF344" i="1"/>
  <c r="E449" i="1" l="1"/>
  <c r="D449" i="1"/>
  <c r="E446" i="1"/>
  <c r="D446" i="1"/>
  <c r="E448" i="1"/>
  <c r="D448" i="1"/>
  <c r="E423" i="1"/>
  <c r="D423" i="1"/>
  <c r="E450" i="1"/>
  <c r="D450" i="1"/>
  <c r="E447" i="1"/>
  <c r="D447" i="1"/>
  <c r="F344" i="1"/>
  <c r="F444" i="1"/>
  <c r="E445" i="1"/>
  <c r="D445" i="1"/>
  <c r="E344" i="1" l="1"/>
  <c r="D344" i="1"/>
  <c r="E444" i="1"/>
  <c r="D444" i="1"/>
  <c r="F430" i="1"/>
  <c r="E430" i="1" l="1"/>
  <c r="D430" i="1"/>
  <c r="V269" i="1" l="1"/>
  <c r="AB279" i="1"/>
  <c r="AE309" i="1"/>
  <c r="AD286" i="1"/>
  <c r="U267" i="1"/>
  <c r="AB273" i="1"/>
  <c r="AE291" i="1"/>
  <c r="G313" i="1"/>
  <c r="H262" i="1"/>
  <c r="U266" i="1"/>
  <c r="AB300" i="1"/>
  <c r="AB289" i="1"/>
  <c r="AF275" i="1"/>
  <c r="S304" i="1"/>
  <c r="N315" i="1"/>
  <c r="N257" i="1"/>
  <c r="K308" i="1"/>
  <c r="AH295" i="1"/>
  <c r="AH299" i="1"/>
  <c r="V274" i="1"/>
  <c r="T253" i="1"/>
  <c r="Z277" i="1"/>
  <c r="O296" i="1"/>
  <c r="H318" i="1"/>
  <c r="U268" i="1"/>
  <c r="W306" i="1"/>
  <c r="AH310" i="1"/>
  <c r="X281" i="1"/>
  <c r="I284" i="1"/>
  <c r="S316" i="1"/>
  <c r="AI261" i="1"/>
  <c r="Y263" i="1"/>
  <c r="AB287" i="1"/>
  <c r="L288" i="1"/>
  <c r="AI297" i="1"/>
  <c r="V255" i="1"/>
  <c r="W294" i="1"/>
  <c r="F301" i="1"/>
  <c r="Q302" i="1"/>
  <c r="AI254" i="1"/>
  <c r="J260" i="1"/>
  <c r="Q307" i="1"/>
  <c r="U256" i="1"/>
  <c r="V270" i="1"/>
  <c r="G285" i="1"/>
  <c r="AI265" i="1"/>
  <c r="AF292" i="1"/>
  <c r="AD305" i="1"/>
  <c r="K283" i="1"/>
  <c r="Q317" i="1"/>
  <c r="L290" i="1"/>
  <c r="AD258" i="1"/>
  <c r="O278" i="1"/>
  <c r="AC303" i="1"/>
  <c r="J276" i="1"/>
  <c r="L293" i="1"/>
  <c r="H282" i="1"/>
  <c r="T259" i="1"/>
  <c r="Y264" i="1"/>
  <c r="AB312" i="1"/>
  <c r="AG311" i="1"/>
  <c r="W298" i="1"/>
  <c r="K314" i="1"/>
  <c r="J280" i="1"/>
  <c r="G92" i="1"/>
  <c r="AH96" i="1"/>
  <c r="T89" i="1"/>
  <c r="T95" i="1"/>
  <c r="Q289" i="1" l="1"/>
  <c r="H289" i="1"/>
  <c r="Q318" i="1"/>
  <c r="Q312" i="1"/>
  <c r="Z318" i="1"/>
  <c r="F289" i="1"/>
  <c r="AD318" i="1"/>
  <c r="U312" i="1"/>
  <c r="AG255" i="1"/>
  <c r="R255" i="1"/>
  <c r="AB318" i="1"/>
  <c r="L255" i="1"/>
  <c r="N289" i="1"/>
  <c r="T305" i="1"/>
  <c r="S289" i="1"/>
  <c r="AB306" i="1"/>
  <c r="T289" i="1"/>
  <c r="AI289" i="1"/>
  <c r="Q255" i="1"/>
  <c r="U318" i="1"/>
  <c r="AA312" i="1"/>
  <c r="AC255" i="1"/>
  <c r="G289" i="1"/>
  <c r="G318" i="1"/>
  <c r="AE318" i="1"/>
  <c r="AE289" i="1"/>
  <c r="AD289" i="1"/>
  <c r="K289" i="1"/>
  <c r="V318" i="1"/>
  <c r="R289" i="1"/>
  <c r="L312" i="1"/>
  <c r="V305" i="1"/>
  <c r="O289" i="1"/>
  <c r="X289" i="1"/>
  <c r="U255" i="1"/>
  <c r="H269" i="1"/>
  <c r="AA283" i="1"/>
  <c r="I269" i="1"/>
  <c r="M269" i="1"/>
  <c r="L294" i="1"/>
  <c r="S268" i="1"/>
  <c r="AF268" i="1"/>
  <c r="J269" i="1"/>
  <c r="T275" i="1"/>
  <c r="Y268" i="1"/>
  <c r="Q268" i="1"/>
  <c r="J311" i="1"/>
  <c r="P268" i="1"/>
  <c r="K294" i="1"/>
  <c r="Z269" i="1"/>
  <c r="AG269" i="1"/>
  <c r="AC312" i="1"/>
  <c r="J289" i="1"/>
  <c r="AH289" i="1"/>
  <c r="AD312" i="1"/>
  <c r="AA289" i="1"/>
  <c r="O312" i="1"/>
  <c r="K318" i="1"/>
  <c r="R312" i="1"/>
  <c r="Y289" i="1"/>
  <c r="H255" i="1"/>
  <c r="Y255" i="1"/>
  <c r="F317" i="1"/>
  <c r="AA268" i="1"/>
  <c r="S275" i="1"/>
  <c r="AH318" i="1"/>
  <c r="AC289" i="1"/>
  <c r="O255" i="1"/>
  <c r="G255" i="1"/>
  <c r="G283" i="1"/>
  <c r="N318" i="1"/>
  <c r="AG312" i="1"/>
  <c r="AG318" i="1"/>
  <c r="L289" i="1"/>
  <c r="K255" i="1"/>
  <c r="AF260" i="1"/>
  <c r="AD255" i="1"/>
  <c r="I312" i="1"/>
  <c r="AF255" i="1"/>
  <c r="R305" i="1"/>
  <c r="M306" i="1"/>
  <c r="T268" i="1"/>
  <c r="AF283" i="1"/>
  <c r="AG268" i="1"/>
  <c r="AC275" i="1"/>
  <c r="M294" i="1"/>
  <c r="Q279" i="1"/>
  <c r="H283" i="1"/>
  <c r="J268" i="1"/>
  <c r="F283" i="1"/>
  <c r="U275" i="1"/>
  <c r="U304" i="1"/>
  <c r="P301" i="1"/>
  <c r="M279" i="1"/>
  <c r="P317" i="1"/>
  <c r="AB283" i="1"/>
  <c r="AA311" i="1"/>
  <c r="Y294" i="1"/>
  <c r="T311" i="1"/>
  <c r="R294" i="1"/>
  <c r="T279" i="1"/>
  <c r="H306" i="1"/>
  <c r="X279" i="1"/>
  <c r="AH268" i="1"/>
  <c r="AI311" i="1"/>
  <c r="Q304" i="1"/>
  <c r="AB298" i="1"/>
  <c r="J279" i="1"/>
  <c r="Y269" i="1"/>
  <c r="L283" i="1"/>
  <c r="K298" i="1"/>
  <c r="AG306" i="1"/>
  <c r="V317" i="1"/>
  <c r="AE317" i="1"/>
  <c r="AE294" i="1"/>
  <c r="AA298" i="1"/>
  <c r="G269" i="1"/>
  <c r="AE269" i="1"/>
  <c r="J283" i="1"/>
  <c r="N294" i="1"/>
  <c r="T298" i="1"/>
  <c r="AH306" i="1"/>
  <c r="O279" i="1"/>
  <c r="K317" i="1"/>
  <c r="AB275" i="1"/>
  <c r="AD311" i="1"/>
  <c r="L317" i="1"/>
  <c r="N311" i="1"/>
  <c r="G279" i="1"/>
  <c r="I279" i="1"/>
  <c r="U317" i="1"/>
  <c r="R268" i="1"/>
  <c r="W268" i="1"/>
  <c r="Q283" i="1"/>
  <c r="X302" i="1"/>
  <c r="Z254" i="1"/>
  <c r="AD304" i="1"/>
  <c r="N304" i="1"/>
  <c r="S305" i="1"/>
  <c r="V282" i="1"/>
  <c r="V267" i="1"/>
  <c r="Q278" i="1"/>
  <c r="P287" i="1"/>
  <c r="AI304" i="1"/>
  <c r="AF257" i="1"/>
  <c r="AG304" i="1"/>
  <c r="AC267" i="1"/>
  <c r="R262" i="1"/>
  <c r="M260" i="1"/>
  <c r="AF262" i="1"/>
  <c r="K262" i="1"/>
  <c r="AG309" i="1"/>
  <c r="AA286" i="1"/>
  <c r="Z310" i="1"/>
  <c r="L285" i="1"/>
  <c r="Z278" i="1"/>
  <c r="U284" i="1"/>
  <c r="I305" i="1"/>
  <c r="AC278" i="1"/>
  <c r="T255" i="1"/>
  <c r="L278" i="1"/>
  <c r="W287" i="1"/>
  <c r="Z290" i="1"/>
  <c r="U253" i="1"/>
  <c r="Y286" i="1"/>
  <c r="X290" i="1"/>
  <c r="AH278" i="1"/>
  <c r="AE284" i="1"/>
  <c r="AI302" i="1"/>
  <c r="AD266" i="1"/>
  <c r="K286" i="1"/>
  <c r="U286" i="1"/>
  <c r="S257" i="1"/>
  <c r="J286" i="1"/>
  <c r="AH294" i="1"/>
  <c r="I257" i="1"/>
  <c r="X283" i="1"/>
  <c r="H286" i="1"/>
  <c r="F294" i="1"/>
  <c r="L302" i="1"/>
  <c r="M314" i="1"/>
  <c r="AH253" i="1"/>
  <c r="AH282" i="1"/>
  <c r="S309" i="1"/>
  <c r="H310" i="1"/>
  <c r="Q314" i="1"/>
  <c r="J309" i="1"/>
  <c r="AH260" i="1"/>
  <c r="AA309" i="1"/>
  <c r="G315" i="1"/>
  <c r="R309" i="1"/>
  <c r="U282" i="1"/>
  <c r="P279" i="1"/>
  <c r="O282" i="1"/>
  <c r="Z309" i="1"/>
  <c r="X309" i="1"/>
  <c r="Y282" i="1"/>
  <c r="L277" i="1"/>
  <c r="AC317" i="1"/>
  <c r="AG282" i="1"/>
  <c r="AA262" i="1"/>
  <c r="Z257" i="1"/>
  <c r="W290" i="1"/>
  <c r="V280" i="1"/>
  <c r="T301" i="1"/>
  <c r="J301" i="1"/>
  <c r="AD298" i="1"/>
  <c r="M258" i="1"/>
  <c r="F316" i="1"/>
  <c r="J281" i="1"/>
  <c r="AA266" i="1"/>
  <c r="Q288" i="1"/>
  <c r="X266" i="1"/>
  <c r="Y277" i="1"/>
  <c r="V259" i="1"/>
  <c r="H265" i="1"/>
  <c r="AE265" i="1"/>
  <c r="F296" i="1"/>
  <c r="I300" i="1"/>
  <c r="H264" i="1"/>
  <c r="AI292" i="1"/>
  <c r="K300" i="1"/>
  <c r="V300" i="1"/>
  <c r="Y297" i="1"/>
  <c r="G264" i="1"/>
  <c r="Q258" i="1"/>
  <c r="U309" i="1"/>
  <c r="M298" i="1"/>
  <c r="Z264" i="1"/>
  <c r="U301" i="1"/>
  <c r="H304" i="1"/>
  <c r="N254" i="1"/>
  <c r="M307" i="1"/>
  <c r="AI263" i="1"/>
  <c r="S273" i="1"/>
  <c r="Z293" i="1"/>
  <c r="Q92" i="1"/>
  <c r="AI259" i="1"/>
  <c r="AB308" i="1"/>
  <c r="AA300" i="1"/>
  <c r="T312" i="1"/>
  <c r="H297" i="1"/>
  <c r="M305" i="1"/>
  <c r="K96" i="1"/>
  <c r="M299" i="1"/>
  <c r="X277" i="1"/>
  <c r="X259" i="1"/>
  <c r="G260" i="1"/>
  <c r="S299" i="1"/>
  <c r="V290" i="1"/>
  <c r="AD314" i="1"/>
  <c r="AG284" i="1"/>
  <c r="H259" i="1"/>
  <c r="M253" i="1"/>
  <c r="W264" i="1"/>
  <c r="M296" i="1"/>
  <c r="AE295" i="1"/>
  <c r="T274" i="1"/>
  <c r="F276" i="1"/>
  <c r="Y307" i="1"/>
  <c r="AC270" i="1"/>
  <c r="N291" i="1"/>
  <c r="T316" i="1"/>
  <c r="K299" i="1"/>
  <c r="T273" i="1"/>
  <c r="Y295" i="1"/>
  <c r="J270" i="1"/>
  <c r="O263" i="1"/>
  <c r="AD303" i="1"/>
  <c r="AB313" i="1"/>
  <c r="S276" i="1"/>
  <c r="AD274" i="1"/>
  <c r="F313" i="1"/>
  <c r="AC261" i="1"/>
  <c r="R303" i="1"/>
  <c r="AB274" i="1"/>
  <c r="AA261" i="1"/>
  <c r="W303" i="1"/>
  <c r="AH313" i="1"/>
  <c r="P276" i="1"/>
  <c r="AD273" i="1"/>
  <c r="S270" i="1"/>
  <c r="AB291" i="1"/>
  <c r="J95" i="1"/>
  <c r="G95" i="1"/>
  <c r="U95" i="1"/>
  <c r="AI95" i="1"/>
  <c r="H95" i="1"/>
  <c r="AD95" i="1"/>
  <c r="AG95" i="1"/>
  <c r="N95" i="1"/>
  <c r="M95" i="1"/>
  <c r="AA95" i="1"/>
  <c r="Y95" i="1"/>
  <c r="Z95" i="1"/>
  <c r="W95" i="1"/>
  <c r="V95" i="1"/>
  <c r="AC95" i="1"/>
  <c r="F95" i="1"/>
  <c r="AH95" i="1"/>
  <c r="X95" i="1"/>
  <c r="S95" i="1"/>
  <c r="I95" i="1"/>
  <c r="AF95" i="1"/>
  <c r="AE95" i="1"/>
  <c r="R95" i="1"/>
  <c r="L95" i="1"/>
  <c r="AB95" i="1"/>
  <c r="K95" i="1"/>
  <c r="O95" i="1"/>
  <c r="AE89" i="1"/>
  <c r="G89" i="1"/>
  <c r="K89" i="1"/>
  <c r="M89" i="1"/>
  <c r="V89" i="1"/>
  <c r="Z89" i="1"/>
  <c r="AG89" i="1"/>
  <c r="J89" i="1"/>
  <c r="R89" i="1"/>
  <c r="Y89" i="1"/>
  <c r="F89" i="1"/>
  <c r="W89" i="1"/>
  <c r="AB89" i="1"/>
  <c r="U89" i="1"/>
  <c r="H89" i="1"/>
  <c r="S89" i="1"/>
  <c r="L89" i="1"/>
  <c r="O89" i="1"/>
  <c r="AC89" i="1"/>
  <c r="AF89" i="1"/>
  <c r="P89" i="1"/>
  <c r="AD89" i="1"/>
  <c r="N89" i="1"/>
  <c r="X89" i="1"/>
  <c r="AA89" i="1"/>
  <c r="I89" i="1"/>
  <c r="AI89" i="1"/>
  <c r="AH87" i="1"/>
  <c r="T87" i="1"/>
  <c r="AF87" i="1"/>
  <c r="O87" i="1"/>
  <c r="Y87" i="1"/>
  <c r="F87" i="1"/>
  <c r="AI87" i="1"/>
  <c r="K87" i="1"/>
  <c r="W87" i="1"/>
  <c r="M87" i="1"/>
  <c r="X87" i="1"/>
  <c r="P87" i="1"/>
  <c r="S87" i="1"/>
  <c r="J87" i="1"/>
  <c r="AC87" i="1"/>
  <c r="U87" i="1"/>
  <c r="I87" i="1"/>
  <c r="G87" i="1"/>
  <c r="H87" i="1"/>
  <c r="AB87" i="1"/>
  <c r="N87" i="1"/>
  <c r="AA87" i="1"/>
  <c r="Q87" i="1"/>
  <c r="AG87" i="1"/>
  <c r="V87" i="1"/>
  <c r="L87" i="1"/>
  <c r="R87" i="1"/>
  <c r="AD87" i="1"/>
  <c r="AE87" i="1"/>
  <c r="Z87" i="1"/>
  <c r="AF94" i="1"/>
  <c r="R94" i="1"/>
  <c r="M94" i="1"/>
  <c r="P94" i="1"/>
  <c r="AE94" i="1"/>
  <c r="AH94" i="1"/>
  <c r="Y94" i="1"/>
  <c r="O94" i="1"/>
  <c r="T94" i="1"/>
  <c r="J94" i="1"/>
  <c r="AI94" i="1"/>
  <c r="S94" i="1"/>
  <c r="G94" i="1"/>
  <c r="W94" i="1"/>
  <c r="H94" i="1"/>
  <c r="AC94" i="1"/>
  <c r="V94" i="1"/>
  <c r="L94" i="1"/>
  <c r="Z94" i="1"/>
  <c r="K94" i="1"/>
  <c r="AG94" i="1"/>
  <c r="Q94" i="1"/>
  <c r="F94" i="1"/>
  <c r="X94" i="1"/>
  <c r="AB94" i="1"/>
  <c r="N94" i="1"/>
  <c r="AD94" i="1"/>
  <c r="AA94" i="1"/>
  <c r="U94" i="1"/>
  <c r="I94" i="1"/>
  <c r="N88" i="1"/>
  <c r="AI88" i="1"/>
  <c r="AE88" i="1"/>
  <c r="AA88" i="1"/>
  <c r="T88" i="1"/>
  <c r="K88" i="1"/>
  <c r="W88" i="1"/>
  <c r="AF88" i="1"/>
  <c r="Y88" i="1"/>
  <c r="AH88" i="1"/>
  <c r="L88" i="1"/>
  <c r="U88" i="1"/>
  <c r="Q88" i="1"/>
  <c r="O88" i="1"/>
  <c r="X88" i="1"/>
  <c r="Z88" i="1"/>
  <c r="R88" i="1"/>
  <c r="F88" i="1"/>
  <c r="G88" i="1"/>
  <c r="AB88" i="1"/>
  <c r="AC88" i="1"/>
  <c r="AG88" i="1"/>
  <c r="P88" i="1"/>
  <c r="V88" i="1"/>
  <c r="AD88" i="1"/>
  <c r="S88" i="1"/>
  <c r="I88" i="1"/>
  <c r="H88" i="1"/>
  <c r="M88" i="1"/>
  <c r="J88" i="1"/>
  <c r="AF96" i="1"/>
  <c r="N96" i="1"/>
  <c r="AA96" i="1"/>
  <c r="G96" i="1"/>
  <c r="X96" i="1"/>
  <c r="M96" i="1"/>
  <c r="AD96" i="1"/>
  <c r="O96" i="1"/>
  <c r="U96" i="1"/>
  <c r="S96" i="1"/>
  <c r="AC96" i="1"/>
  <c r="AI96" i="1"/>
  <c r="AE96" i="1"/>
  <c r="R96" i="1"/>
  <c r="W96" i="1"/>
  <c r="Q96" i="1"/>
  <c r="P96" i="1"/>
  <c r="AG96" i="1"/>
  <c r="Z96" i="1"/>
  <c r="H96" i="1"/>
  <c r="I96" i="1"/>
  <c r="F96" i="1"/>
  <c r="T96" i="1"/>
  <c r="Y96" i="1"/>
  <c r="AB96" i="1"/>
  <c r="Z90" i="1"/>
  <c r="V90" i="1"/>
  <c r="X90" i="1"/>
  <c r="O90" i="1"/>
  <c r="F90" i="1"/>
  <c r="Q90" i="1"/>
  <c r="U90" i="1"/>
  <c r="AC90" i="1"/>
  <c r="R90" i="1"/>
  <c r="AA90" i="1"/>
  <c r="AB90" i="1"/>
  <c r="H90" i="1"/>
  <c r="AI90" i="1"/>
  <c r="AH90" i="1"/>
  <c r="AG90" i="1"/>
  <c r="AE90" i="1"/>
  <c r="M90" i="1"/>
  <c r="J90" i="1"/>
  <c r="K90" i="1"/>
  <c r="P90" i="1"/>
  <c r="W90" i="1"/>
  <c r="T90" i="1"/>
  <c r="S90" i="1"/>
  <c r="AF90" i="1"/>
  <c r="Y90" i="1"/>
  <c r="AD90" i="1"/>
  <c r="I90" i="1"/>
  <c r="L90" i="1"/>
  <c r="G90" i="1"/>
  <c r="N90" i="1"/>
  <c r="T92" i="1"/>
  <c r="M92" i="1"/>
  <c r="H92" i="1"/>
  <c r="X92" i="1"/>
  <c r="AE92" i="1"/>
  <c r="P92" i="1"/>
  <c r="AF92" i="1"/>
  <c r="AI92" i="1"/>
  <c r="AH92" i="1"/>
  <c r="F92" i="1"/>
  <c r="R92" i="1"/>
  <c r="U92" i="1"/>
  <c r="AC92" i="1"/>
  <c r="AA92" i="1"/>
  <c r="L92" i="1"/>
  <c r="Z92" i="1"/>
  <c r="AG92" i="1"/>
  <c r="AB92" i="1"/>
  <c r="O92" i="1"/>
  <c r="W92" i="1"/>
  <c r="I92" i="1"/>
  <c r="V92" i="1"/>
  <c r="AD92" i="1"/>
  <c r="S92" i="1"/>
  <c r="N92" i="1"/>
  <c r="P93" i="1"/>
  <c r="AC93" i="1"/>
  <c r="AI93" i="1"/>
  <c r="AB93" i="1"/>
  <c r="AA93" i="1"/>
  <c r="U93" i="1"/>
  <c r="M93" i="1"/>
  <c r="T93" i="1"/>
  <c r="H93" i="1"/>
  <c r="AE93" i="1"/>
  <c r="I93" i="1"/>
  <c r="F93" i="1"/>
  <c r="Z93" i="1"/>
  <c r="V93" i="1"/>
  <c r="G93" i="1"/>
  <c r="AF93" i="1"/>
  <c r="S93" i="1"/>
  <c r="Q93" i="1"/>
  <c r="N93" i="1"/>
  <c r="AG93" i="1"/>
  <c r="Y93" i="1"/>
  <c r="R93" i="1"/>
  <c r="L93" i="1"/>
  <c r="X93" i="1"/>
  <c r="AD93" i="1"/>
  <c r="K93" i="1"/>
  <c r="W93" i="1"/>
  <c r="AH93" i="1"/>
  <c r="J93" i="1"/>
  <c r="O93" i="1"/>
  <c r="AB91" i="1"/>
  <c r="T91" i="1"/>
  <c r="I91" i="1"/>
  <c r="V91" i="1"/>
  <c r="M91" i="1"/>
  <c r="AE91" i="1"/>
  <c r="X91" i="1"/>
  <c r="Y91" i="1"/>
  <c r="N91" i="1"/>
  <c r="AH91" i="1"/>
  <c r="J91" i="1"/>
  <c r="K91" i="1"/>
  <c r="AI91" i="1"/>
  <c r="AD91" i="1"/>
  <c r="Z91" i="1"/>
  <c r="AF91" i="1"/>
  <c r="Q91" i="1"/>
  <c r="AG91" i="1"/>
  <c r="L91" i="1"/>
  <c r="U91" i="1"/>
  <c r="AC91" i="1"/>
  <c r="F91" i="1"/>
  <c r="S91" i="1"/>
  <c r="R91" i="1"/>
  <c r="H91" i="1"/>
  <c r="AA91" i="1"/>
  <c r="O91" i="1"/>
  <c r="P91" i="1"/>
  <c r="G91" i="1"/>
  <c r="W91" i="1"/>
  <c r="Q95" i="1"/>
  <c r="Q89" i="1"/>
  <c r="J96" i="1"/>
  <c r="J92" i="1"/>
  <c r="Q280" i="1"/>
  <c r="J314" i="1"/>
  <c r="N298" i="1"/>
  <c r="AB311" i="1"/>
  <c r="AH312" i="1"/>
  <c r="AG264" i="1"/>
  <c r="Y259" i="1"/>
  <c r="Q282" i="1"/>
  <c r="I293" i="1"/>
  <c r="U276" i="1"/>
  <c r="J303" i="1"/>
  <c r="S278" i="1"/>
  <c r="R258" i="1"/>
  <c r="AE290" i="1"/>
  <c r="I317" i="1"/>
  <c r="S283" i="1"/>
  <c r="J305" i="1"/>
  <c r="I292" i="1"/>
  <c r="J265" i="1"/>
  <c r="F285" i="1"/>
  <c r="N270" i="1"/>
  <c r="AA256" i="1"/>
  <c r="AC307" i="1"/>
  <c r="H260" i="1"/>
  <c r="AD254" i="1"/>
  <c r="J302" i="1"/>
  <c r="S301" i="1"/>
  <c r="AD294" i="1"/>
  <c r="J255" i="1"/>
  <c r="V297" i="1"/>
  <c r="S288" i="1"/>
  <c r="AA287" i="1"/>
  <c r="G263" i="1"/>
  <c r="P261" i="1"/>
  <c r="G316" i="1"/>
  <c r="H284" i="1"/>
  <c r="AB281" i="1"/>
  <c r="S310" i="1"/>
  <c r="AE306" i="1"/>
  <c r="V268" i="1"/>
  <c r="W318" i="1"/>
  <c r="I296" i="1"/>
  <c r="AF277" i="1"/>
  <c r="AA253" i="1"/>
  <c r="Q274" i="1"/>
  <c r="Z299" i="1"/>
  <c r="AG295" i="1"/>
  <c r="AD308" i="1"/>
  <c r="H257" i="1"/>
  <c r="L315" i="1"/>
  <c r="P304" i="1"/>
  <c r="Y275" i="1"/>
  <c r="I289" i="1"/>
  <c r="Z300" i="1"/>
  <c r="Q266" i="1"/>
  <c r="AG262" i="1"/>
  <c r="N313" i="1"/>
  <c r="S291" i="1"/>
  <c r="AI273" i="1"/>
  <c r="AH267" i="1"/>
  <c r="F286" i="1"/>
  <c r="F309" i="1"/>
  <c r="H279" i="1"/>
  <c r="T269" i="1"/>
  <c r="F293" i="1" l="1"/>
  <c r="G270" i="1"/>
  <c r="P307" i="1"/>
  <c r="AA273" i="1"/>
  <c r="J313" i="1"/>
  <c r="Q316" i="1"/>
  <c r="AH263" i="1"/>
  <c r="P293" i="1"/>
  <c r="R263" i="1"/>
  <c r="Y273" i="1"/>
  <c r="M274" i="1"/>
  <c r="O316" i="1"/>
  <c r="K263" i="1"/>
  <c r="Q270" i="1"/>
  <c r="AD295" i="1"/>
  <c r="Y303" i="1"/>
  <c r="M276" i="1"/>
  <c r="L299" i="1"/>
  <c r="T261" i="1"/>
  <c r="AG270" i="1"/>
  <c r="AA295" i="1"/>
  <c r="V273" i="1"/>
  <c r="AI293" i="1"/>
  <c r="M295" i="1"/>
  <c r="Z273" i="1"/>
  <c r="I274" i="1"/>
  <c r="AF274" i="1"/>
  <c r="T265" i="1"/>
  <c r="R314" i="1"/>
  <c r="I255" i="1"/>
  <c r="AA260" i="1"/>
  <c r="M265" i="1"/>
  <c r="AD302" i="1"/>
  <c r="P309" i="1"/>
  <c r="L318" i="1"/>
  <c r="T284" i="1"/>
  <c r="AA282" i="1"/>
  <c r="AA265" i="1"/>
  <c r="U297" i="1"/>
  <c r="R267" i="1"/>
  <c r="U302" i="1"/>
  <c r="H296" i="1"/>
  <c r="F297" i="1"/>
  <c r="V264" i="1"/>
  <c r="K285" i="1"/>
  <c r="L282" i="1"/>
  <c r="T276" i="1"/>
  <c r="Q273" i="1"/>
  <c r="J299" i="1"/>
  <c r="W273" i="1"/>
  <c r="K270" i="1"/>
  <c r="J298" i="1"/>
  <c r="V301" i="1"/>
  <c r="K254" i="1"/>
  <c r="H298" i="1"/>
  <c r="AF301" i="1"/>
  <c r="F314" i="1"/>
  <c r="AD281" i="1"/>
  <c r="T282" i="1"/>
  <c r="J296" i="1"/>
  <c r="V292" i="1"/>
  <c r="N264" i="1"/>
  <c r="Y301" i="1"/>
  <c r="AC264" i="1"/>
  <c r="AF264" i="1"/>
  <c r="L264" i="1"/>
  <c r="AD288" i="1"/>
  <c r="K288" i="1"/>
  <c r="S266" i="1"/>
  <c r="M288" i="1"/>
  <c r="Q300" i="1"/>
  <c r="R277" i="1"/>
  <c r="V296" i="1"/>
  <c r="G266" i="1"/>
  <c r="U281" i="1"/>
  <c r="Y309" i="1"/>
  <c r="Q267" i="1"/>
  <c r="H258" i="1"/>
  <c r="AC293" i="1"/>
  <c r="S280" i="1"/>
  <c r="S314" i="1"/>
  <c r="I280" i="1"/>
  <c r="W267" i="1"/>
  <c r="R295" i="1"/>
  <c r="W278" i="1"/>
  <c r="F263" i="1"/>
  <c r="Q257" i="1"/>
  <c r="H267" i="1"/>
  <c r="J306" i="1"/>
  <c r="O253" i="1"/>
  <c r="AB290" i="1"/>
  <c r="P310" i="1"/>
  <c r="J284" i="1"/>
  <c r="N310" i="1"/>
  <c r="AB260" i="1"/>
  <c r="G302" i="1"/>
  <c r="O277" i="1"/>
  <c r="T254" i="1"/>
  <c r="AF281" i="1"/>
  <c r="R286" i="1"/>
  <c r="I254" i="1"/>
  <c r="V283" i="1"/>
  <c r="AE254" i="1"/>
  <c r="AI286" i="1"/>
  <c r="I268" i="1"/>
  <c r="O286" i="1"/>
  <c r="M286" i="1"/>
  <c r="AI309" i="1"/>
  <c r="AE260" i="1"/>
  <c r="F260" i="1"/>
  <c r="Y287" i="1"/>
  <c r="K312" i="1"/>
  <c r="AA318" i="1"/>
  <c r="P312" i="1"/>
  <c r="O304" i="1"/>
  <c r="AA308" i="1"/>
  <c r="Y278" i="1"/>
  <c r="AE298" i="1"/>
  <c r="T310" i="1"/>
  <c r="Q262" i="1"/>
  <c r="N301" i="1"/>
  <c r="U262" i="1"/>
  <c r="S262" i="1"/>
  <c r="J267" i="1"/>
  <c r="N314" i="1"/>
  <c r="F275" i="1"/>
  <c r="AA279" i="1"/>
  <c r="AA306" i="1"/>
  <c r="AA269" i="1"/>
  <c r="P311" i="1"/>
  <c r="I306" i="1"/>
  <c r="N268" i="1"/>
  <c r="AI275" i="1"/>
  <c r="Z306" i="1"/>
  <c r="H268" i="1"/>
  <c r="S298" i="1"/>
  <c r="N279" i="1"/>
  <c r="M268" i="1"/>
  <c r="P275" i="1"/>
  <c r="P306" i="1"/>
  <c r="AE275" i="1"/>
  <c r="AA255" i="1"/>
  <c r="R318" i="1"/>
  <c r="N305" i="1"/>
  <c r="Q275" i="1"/>
  <c r="U283" i="1"/>
  <c r="Z311" i="1"/>
  <c r="G305" i="1"/>
  <c r="S255" i="1"/>
  <c r="E93" i="1"/>
  <c r="D93" i="1"/>
  <c r="G273" i="1"/>
  <c r="I313" i="1"/>
  <c r="U307" i="1"/>
  <c r="P313" i="1"/>
  <c r="Y270" i="1"/>
  <c r="AG316" i="1"/>
  <c r="AE313" i="1"/>
  <c r="S313" i="1"/>
  <c r="AG303" i="1"/>
  <c r="V263" i="1"/>
  <c r="AA270" i="1"/>
  <c r="Q303" i="1"/>
  <c r="Z313" i="1"/>
  <c r="K293" i="1"/>
  <c r="H307" i="1"/>
  <c r="P273" i="1"/>
  <c r="Z261" i="1"/>
  <c r="W307" i="1"/>
  <c r="AB270" i="1"/>
  <c r="W270" i="1"/>
  <c r="I307" i="1"/>
  <c r="N273" i="1"/>
  <c r="F274" i="1"/>
  <c r="AB307" i="1"/>
  <c r="AC273" i="1"/>
  <c r="H270" i="1"/>
  <c r="F307" i="1"/>
  <c r="P265" i="1"/>
  <c r="U290" i="1"/>
  <c r="AE255" i="1"/>
  <c r="O260" i="1"/>
  <c r="V302" i="1"/>
  <c r="W296" i="1"/>
  <c r="H290" i="1"/>
  <c r="AH300" i="1"/>
  <c r="AF278" i="1"/>
  <c r="I287" i="1"/>
  <c r="U270" i="1"/>
  <c r="U300" i="1"/>
  <c r="K260" i="1"/>
  <c r="S277" i="1"/>
  <c r="AG261" i="1"/>
  <c r="K310" i="1"/>
  <c r="AH296" i="1"/>
  <c r="Y267" i="1"/>
  <c r="P308" i="1"/>
  <c r="AF256" i="1"/>
  <c r="S261" i="1"/>
  <c r="K274" i="1"/>
  <c r="S293" i="1"/>
  <c r="AD293" i="1"/>
  <c r="F298" i="1"/>
  <c r="X292" i="1"/>
  <c r="Q301" i="1"/>
  <c r="S292" i="1"/>
  <c r="Z301" i="1"/>
  <c r="K315" i="1"/>
  <c r="AC280" i="1"/>
  <c r="P282" i="1"/>
  <c r="AC297" i="1"/>
  <c r="AG296" i="1"/>
  <c r="N300" i="1"/>
  <c r="H292" i="1"/>
  <c r="J300" i="1"/>
  <c r="I264" i="1"/>
  <c r="T296" i="1"/>
  <c r="F266" i="1"/>
  <c r="AG266" i="1"/>
  <c r="U265" i="1"/>
  <c r="AB266" i="1"/>
  <c r="I266" i="1"/>
  <c r="V288" i="1"/>
  <c r="AA259" i="1"/>
  <c r="AE259" i="1"/>
  <c r="AH281" i="1"/>
  <c r="AI290" i="1"/>
  <c r="G267" i="1"/>
  <c r="AG280" i="1"/>
  <c r="U280" i="1"/>
  <c r="P258" i="1"/>
  <c r="H315" i="1"/>
  <c r="Q315" i="1"/>
  <c r="AB285" i="1"/>
  <c r="AI317" i="1"/>
  <c r="AG285" i="1"/>
  <c r="AE314" i="1"/>
  <c r="G309" i="1"/>
  <c r="T285" i="1"/>
  <c r="U279" i="1"/>
  <c r="AI285" i="1"/>
  <c r="T290" i="1"/>
  <c r="AA290" i="1"/>
  <c r="P278" i="1"/>
  <c r="AH309" i="1"/>
  <c r="J308" i="1"/>
  <c r="AB310" i="1"/>
  <c r="AA297" i="1"/>
  <c r="X258" i="1"/>
  <c r="X284" i="1"/>
  <c r="AH275" i="1"/>
  <c r="AH258" i="1"/>
  <c r="AI269" i="1"/>
  <c r="J258" i="1"/>
  <c r="F257" i="1"/>
  <c r="AC268" i="1"/>
  <c r="I286" i="1"/>
  <c r="T288" i="1"/>
  <c r="R257" i="1"/>
  <c r="U308" i="1"/>
  <c r="F262" i="1"/>
  <c r="W253" i="1"/>
  <c r="N255" i="1"/>
  <c r="AF289" i="1"/>
  <c r="X282" i="1"/>
  <c r="O314" i="1"/>
  <c r="AG308" i="1"/>
  <c r="V262" i="1"/>
  <c r="Y310" i="1"/>
  <c r="V281" i="1"/>
  <c r="X260" i="1"/>
  <c r="Z298" i="1"/>
  <c r="AG287" i="1"/>
  <c r="AA267" i="1"/>
  <c r="X294" i="1"/>
  <c r="G310" i="1"/>
  <c r="I311" i="1"/>
  <c r="AD306" i="1"/>
  <c r="AC306" i="1"/>
  <c r="W283" i="1"/>
  <c r="K306" i="1"/>
  <c r="T283" i="1"/>
  <c r="S311" i="1"/>
  <c r="Y317" i="1"/>
  <c r="P283" i="1"/>
  <c r="G311" i="1"/>
  <c r="F306" i="1"/>
  <c r="Q311" i="1"/>
  <c r="AD279" i="1"/>
  <c r="AC305" i="1"/>
  <c r="AC318" i="1"/>
  <c r="K273" i="1"/>
  <c r="AG274" i="1"/>
  <c r="AH293" i="1"/>
  <c r="Z276" i="1"/>
  <c r="AI313" i="1"/>
  <c r="N316" i="1"/>
  <c r="F261" i="1"/>
  <c r="Y274" i="1"/>
  <c r="L273" i="1"/>
  <c r="H263" i="1"/>
  <c r="R313" i="1"/>
  <c r="AE316" i="1"/>
  <c r="O313" i="1"/>
  <c r="AE274" i="1"/>
  <c r="AC295" i="1"/>
  <c r="AC263" i="1"/>
  <c r="J291" i="1"/>
  <c r="V295" i="1"/>
  <c r="AG263" i="1"/>
  <c r="M270" i="1"/>
  <c r="X295" i="1"/>
  <c r="M273" i="1"/>
  <c r="AE270" i="1"/>
  <c r="AH307" i="1"/>
  <c r="AD291" i="1"/>
  <c r="G274" i="1"/>
  <c r="F295" i="1"/>
  <c r="L267" i="1"/>
  <c r="O290" i="1"/>
  <c r="N274" i="1"/>
  <c r="K282" i="1"/>
  <c r="J253" i="1"/>
  <c r="AE315" i="1"/>
  <c r="AB297" i="1"/>
  <c r="X299" i="1"/>
  <c r="AD284" i="1"/>
  <c r="G282" i="1"/>
  <c r="G261" i="1"/>
  <c r="T264" i="1"/>
  <c r="AH308" i="1"/>
  <c r="AE276" i="1"/>
  <c r="AI315" i="1"/>
  <c r="K264" i="1"/>
  <c r="AF312" i="1"/>
  <c r="W284" i="1"/>
  <c r="Z260" i="1"/>
  <c r="Q299" i="1"/>
  <c r="W293" i="1"/>
  <c r="AI307" i="1"/>
  <c r="S295" i="1"/>
  <c r="Q293" i="1"/>
  <c r="R304" i="1"/>
  <c r="T278" i="1"/>
  <c r="AB278" i="1"/>
  <c r="R292" i="1"/>
  <c r="AD301" i="1"/>
  <c r="H302" i="1"/>
  <c r="H281" i="1"/>
  <c r="Y262" i="1"/>
  <c r="U264" i="1"/>
  <c r="AD297" i="1"/>
  <c r="AC296" i="1"/>
  <c r="W285" i="1"/>
  <c r="AG300" i="1"/>
  <c r="P300" i="1"/>
  <c r="AE300" i="1"/>
  <c r="AH266" i="1"/>
  <c r="M266" i="1"/>
  <c r="T277" i="1"/>
  <c r="Y288" i="1"/>
  <c r="F259" i="1"/>
  <c r="R259" i="1"/>
  <c r="AG288" i="1"/>
  <c r="AF304" i="1"/>
  <c r="G280" i="1"/>
  <c r="AH290" i="1"/>
  <c r="N284" i="1"/>
  <c r="AD280" i="1"/>
  <c r="V258" i="1"/>
  <c r="AE281" i="1"/>
  <c r="AC292" i="1"/>
  <c r="U314" i="1"/>
  <c r="K253" i="1"/>
  <c r="S317" i="1"/>
  <c r="AG267" i="1"/>
  <c r="I302" i="1"/>
  <c r="J315" i="1"/>
  <c r="AF285" i="1"/>
  <c r="S306" i="1"/>
  <c r="N285" i="1"/>
  <c r="AC309" i="1"/>
  <c r="Q310" i="1"/>
  <c r="P260" i="1"/>
  <c r="O315" i="1"/>
  <c r="AI260" i="1"/>
  <c r="AF310" i="1"/>
  <c r="R282" i="1"/>
  <c r="Z285" i="1"/>
  <c r="S253" i="1"/>
  <c r="O294" i="1"/>
  <c r="K258" i="1"/>
  <c r="AG283" i="1"/>
  <c r="AC258" i="1"/>
  <c r="T286" i="1"/>
  <c r="F288" i="1"/>
  <c r="N280" i="1"/>
  <c r="O288" i="1"/>
  <c r="AI267" i="1"/>
  <c r="AC302" i="1"/>
  <c r="O262" i="1"/>
  <c r="AD287" i="1"/>
  <c r="Z312" i="1"/>
  <c r="H312" i="1"/>
  <c r="M312" i="1"/>
  <c r="K280" i="1"/>
  <c r="AH254" i="1"/>
  <c r="Z287" i="1"/>
  <c r="T309" i="1"/>
  <c r="I309" i="1"/>
  <c r="AH298" i="1"/>
  <c r="AE304" i="1"/>
  <c r="S287" i="1"/>
  <c r="AE308" i="1"/>
  <c r="L287" i="1"/>
  <c r="AC315" i="1"/>
  <c r="K275" i="1"/>
  <c r="X317" i="1"/>
  <c r="K269" i="1"/>
  <c r="H311" i="1"/>
  <c r="R317" i="1"/>
  <c r="F269" i="1"/>
  <c r="O275" i="1"/>
  <c r="AH279" i="1"/>
  <c r="AH269" i="1"/>
  <c r="W317" i="1"/>
  <c r="AC269" i="1"/>
  <c r="R275" i="1"/>
  <c r="K279" i="1"/>
  <c r="E90" i="1"/>
  <c r="D90" i="1"/>
  <c r="V276" i="1"/>
  <c r="AH270" i="1"/>
  <c r="AH303" i="1"/>
  <c r="AH261" i="1"/>
  <c r="X274" i="1"/>
  <c r="K303" i="1"/>
  <c r="K276" i="1"/>
  <c r="M313" i="1"/>
  <c r="P316" i="1"/>
  <c r="W313" i="1"/>
  <c r="R274" i="1"/>
  <c r="K316" i="1"/>
  <c r="H261" i="1"/>
  <c r="T270" i="1"/>
  <c r="R307" i="1"/>
  <c r="AE263" i="1"/>
  <c r="I276" i="1"/>
  <c r="AD307" i="1"/>
  <c r="J273" i="1"/>
  <c r="AH291" i="1"/>
  <c r="Q295" i="1"/>
  <c r="AA291" i="1"/>
  <c r="O274" i="1"/>
  <c r="AB295" i="1"/>
  <c r="X291" i="1"/>
  <c r="L270" i="1"/>
  <c r="S307" i="1"/>
  <c r="AB267" i="1"/>
  <c r="AI310" i="1"/>
  <c r="I299" i="1"/>
  <c r="T308" i="1"/>
  <c r="AC253" i="1"/>
  <c r="S315" i="1"/>
  <c r="AF309" i="1"/>
  <c r="W312" i="1"/>
  <c r="AF267" i="1"/>
  <c r="M308" i="1"/>
  <c r="F303" i="1"/>
  <c r="O264" i="1"/>
  <c r="Q260" i="1"/>
  <c r="P277" i="1"/>
  <c r="M290" i="1"/>
  <c r="F255" i="1"/>
  <c r="K296" i="1"/>
  <c r="W262" i="1"/>
  <c r="W282" i="1"/>
  <c r="R276" i="1"/>
  <c r="V96" i="1"/>
  <c r="AG293" i="1"/>
  <c r="V307" i="1"/>
  <c r="I295" i="1"/>
  <c r="AA304" i="1"/>
  <c r="V298" i="1"/>
  <c r="AE301" i="1"/>
  <c r="L292" i="1"/>
  <c r="L305" i="1"/>
  <c r="T314" i="1"/>
  <c r="V289" i="1"/>
  <c r="Z292" i="1"/>
  <c r="AE297" i="1"/>
  <c r="R297" i="1"/>
  <c r="AE292" i="1"/>
  <c r="AF296" i="1"/>
  <c r="AE264" i="1"/>
  <c r="L296" i="1"/>
  <c r="AE296" i="1"/>
  <c r="Q265" i="1"/>
  <c r="AF266" i="1"/>
  <c r="J266" i="1"/>
  <c r="V265" i="1"/>
  <c r="AB288" i="1"/>
  <c r="AD259" i="1"/>
  <c r="W288" i="1"/>
  <c r="Y298" i="1"/>
  <c r="K301" i="1"/>
  <c r="K290" i="1"/>
  <c r="AA316" i="1"/>
  <c r="X280" i="1"/>
  <c r="O280" i="1"/>
  <c r="G258" i="1"/>
  <c r="AD290" i="1"/>
  <c r="N309" i="1"/>
  <c r="W308" i="1"/>
  <c r="AA315" i="1"/>
  <c r="G314" i="1"/>
  <c r="U285" i="1"/>
  <c r="L295" i="1"/>
  <c r="R278" i="1"/>
  <c r="R310" i="1"/>
  <c r="F308" i="1"/>
  <c r="AI314" i="1"/>
  <c r="X315" i="1"/>
  <c r="P290" i="1"/>
  <c r="AF253" i="1"/>
  <c r="S282" i="1"/>
  <c r="J287" i="1"/>
  <c r="AG275" i="1"/>
  <c r="R281" i="1"/>
  <c r="AD283" i="1"/>
  <c r="S258" i="1"/>
  <c r="M311" i="1"/>
  <c r="AG286" i="1"/>
  <c r="AH257" i="1"/>
  <c r="N266" i="1"/>
  <c r="F284" i="1"/>
  <c r="I314" i="1"/>
  <c r="Z282" i="1"/>
  <c r="N312" i="1"/>
  <c r="AI318" i="1"/>
  <c r="Z305" i="1"/>
  <c r="P267" i="1"/>
  <c r="AA280" i="1"/>
  <c r="AH286" i="1"/>
  <c r="W309" i="1"/>
  <c r="AH314" i="1"/>
  <c r="N267" i="1"/>
  <c r="L306" i="1"/>
  <c r="R287" i="1"/>
  <c r="AC262" i="1"/>
  <c r="Y308" i="1"/>
  <c r="Z268" i="1"/>
  <c r="U306" i="1"/>
  <c r="AF298" i="1"/>
  <c r="AD317" i="1"/>
  <c r="N275" i="1"/>
  <c r="X275" i="1"/>
  <c r="S269" i="1"/>
  <c r="J294" i="1"/>
  <c r="Q269" i="1"/>
  <c r="O269" i="1"/>
  <c r="O256" i="1"/>
  <c r="R291" i="1"/>
  <c r="AA303" i="1"/>
  <c r="AD256" i="1"/>
  <c r="AI274" i="1"/>
  <c r="N261" i="1"/>
  <c r="AI256" i="1"/>
  <c r="L313" i="1"/>
  <c r="Y316" i="1"/>
  <c r="AH276" i="1"/>
  <c r="K313" i="1"/>
  <c r="AE293" i="1"/>
  <c r="J261" i="1"/>
  <c r="AD313" i="1"/>
  <c r="W316" i="1"/>
  <c r="M263" i="1"/>
  <c r="AB293" i="1"/>
  <c r="J307" i="1"/>
  <c r="AG273" i="1"/>
  <c r="M291" i="1"/>
  <c r="AH316" i="1"/>
  <c r="AC276" i="1"/>
  <c r="I291" i="1"/>
  <c r="G295" i="1"/>
  <c r="T291" i="1"/>
  <c r="Z270" i="1"/>
  <c r="V291" i="1"/>
  <c r="M277" i="1"/>
  <c r="G290" i="1"/>
  <c r="Q285" i="1"/>
  <c r="N259" i="1"/>
  <c r="H303" i="1"/>
  <c r="AE310" i="1"/>
  <c r="Z274" i="1"/>
  <c r="Y284" i="1"/>
  <c r="AC287" i="1"/>
  <c r="W266" i="1"/>
  <c r="F277" i="1"/>
  <c r="AI299" i="1"/>
  <c r="S265" i="1"/>
  <c r="AE305" i="1"/>
  <c r="Q264" i="1"/>
  <c r="J318" i="1"/>
  <c r="F299" i="1"/>
  <c r="L260" i="1"/>
  <c r="Q259" i="1"/>
  <c r="L316" i="1"/>
  <c r="X263" i="1"/>
  <c r="T293" i="1"/>
  <c r="W299" i="1"/>
  <c r="T295" i="1"/>
  <c r="J254" i="1"/>
  <c r="K304" i="1"/>
  <c r="AI298" i="1"/>
  <c r="N297" i="1"/>
  <c r="R298" i="1"/>
  <c r="Y290" i="1"/>
  <c r="Y281" i="1"/>
  <c r="O297" i="1"/>
  <c r="S297" i="1"/>
  <c r="AD264" i="1"/>
  <c r="X264" i="1"/>
  <c r="L300" i="1"/>
  <c r="R264" i="1"/>
  <c r="Q296" i="1"/>
  <c r="N277" i="1"/>
  <c r="G277" i="1"/>
  <c r="Q277" i="1"/>
  <c r="AH288" i="1"/>
  <c r="Z265" i="1"/>
  <c r="AG259" i="1"/>
  <c r="Y266" i="1"/>
  <c r="O259" i="1"/>
  <c r="Z258" i="1"/>
  <c r="AH280" i="1"/>
  <c r="Z281" i="1"/>
  <c r="AA254" i="1"/>
  <c r="O301" i="1"/>
  <c r="N286" i="1"/>
  <c r="AH301" i="1"/>
  <c r="O309" i="1"/>
  <c r="I285" i="1"/>
  <c r="X308" i="1"/>
  <c r="N302" i="1"/>
  <c r="G308" i="1"/>
  <c r="V309" i="1"/>
  <c r="K257" i="1"/>
  <c r="Z308" i="1"/>
  <c r="N317" i="1"/>
  <c r="T266" i="1"/>
  <c r="M278" i="1"/>
  <c r="V315" i="1"/>
  <c r="V314" i="1"/>
  <c r="R315" i="1"/>
  <c r="J310" i="1"/>
  <c r="H314" i="1"/>
  <c r="AG253" i="1"/>
  <c r="Z256" i="1"/>
  <c r="AC257" i="1"/>
  <c r="AD275" i="1"/>
  <c r="T294" i="1"/>
  <c r="AF254" i="1"/>
  <c r="G286" i="1"/>
  <c r="AI294" i="1"/>
  <c r="AI280" i="1"/>
  <c r="P257" i="1"/>
  <c r="O266" i="1"/>
  <c r="AI278" i="1"/>
  <c r="Y315" i="1"/>
  <c r="F258" i="1"/>
  <c r="N282" i="1"/>
  <c r="S312" i="1"/>
  <c r="U287" i="1"/>
  <c r="F312" i="1"/>
  <c r="R253" i="1"/>
  <c r="AC281" i="1"/>
  <c r="V286" i="1"/>
  <c r="AC260" i="1"/>
  <c r="H287" i="1"/>
  <c r="AE267" i="1"/>
  <c r="R256" i="1"/>
  <c r="H274" i="1"/>
  <c r="G303" i="1"/>
  <c r="O299" i="1"/>
  <c r="AA313" i="1"/>
  <c r="H293" i="1"/>
  <c r="R299" i="1"/>
  <c r="AC313" i="1"/>
  <c r="AB261" i="1"/>
  <c r="Q276" i="1"/>
  <c r="AF295" i="1"/>
  <c r="G276" i="1"/>
  <c r="AB276" i="1"/>
  <c r="T313" i="1"/>
  <c r="H316" i="1"/>
  <c r="I263" i="1"/>
  <c r="Y293" i="1"/>
  <c r="U263" i="1"/>
  <c r="AA263" i="1"/>
  <c r="AC299" i="1"/>
  <c r="I303" i="1"/>
  <c r="O261" i="1"/>
  <c r="AA299" i="1"/>
  <c r="L261" i="1"/>
  <c r="AB256" i="1"/>
  <c r="U274" i="1"/>
  <c r="R261" i="1"/>
  <c r="AC277" i="1"/>
  <c r="AG310" i="1"/>
  <c r="AD267" i="1"/>
  <c r="J259" i="1"/>
  <c r="H277" i="1"/>
  <c r="AA264" i="1"/>
  <c r="AD270" i="1"/>
  <c r="L253" i="1"/>
  <c r="R260" i="1"/>
  <c r="W259" i="1"/>
  <c r="Z296" i="1"/>
  <c r="U299" i="1"/>
  <c r="X267" i="1"/>
  <c r="N263" i="1"/>
  <c r="AH297" i="1"/>
  <c r="O318" i="1"/>
  <c r="AF259" i="1"/>
  <c r="AI262" i="1"/>
  <c r="L259" i="1"/>
  <c r="R265" i="1"/>
  <c r="Q291" i="1"/>
  <c r="Z307" i="1"/>
  <c r="Z316" i="1"/>
  <c r="AB316" i="1"/>
  <c r="T304" i="1"/>
  <c r="O298" i="1"/>
  <c r="Y300" i="1"/>
  <c r="AB277" i="1"/>
  <c r="I290" i="1"/>
  <c r="AH255" i="1"/>
  <c r="I297" i="1"/>
  <c r="L297" i="1"/>
  <c r="K292" i="1"/>
  <c r="AB264" i="1"/>
  <c r="AI264" i="1"/>
  <c r="AF300" i="1"/>
  <c r="Q292" i="1"/>
  <c r="Z288" i="1"/>
  <c r="AA292" i="1"/>
  <c r="U288" i="1"/>
  <c r="P266" i="1"/>
  <c r="W292" i="1"/>
  <c r="AB259" i="1"/>
  <c r="P259" i="1"/>
  <c r="AG265" i="1"/>
  <c r="L298" i="1"/>
  <c r="T257" i="1"/>
  <c r="U258" i="1"/>
  <c r="M254" i="1"/>
  <c r="AE280" i="1"/>
  <c r="AC298" i="1"/>
  <c r="I298" i="1"/>
  <c r="AI257" i="1"/>
  <c r="T267" i="1"/>
  <c r="AF282" i="1"/>
  <c r="Q309" i="1"/>
  <c r="W301" i="1"/>
  <c r="X310" i="1"/>
  <c r="H317" i="1"/>
  <c r="I282" i="1"/>
  <c r="F279" i="1"/>
  <c r="AC265" i="1"/>
  <c r="AC284" i="1"/>
  <c r="K309" i="1"/>
  <c r="P315" i="1"/>
  <c r="AG314" i="1"/>
  <c r="I315" i="1"/>
  <c r="H253" i="1"/>
  <c r="G298" i="1"/>
  <c r="I275" i="1"/>
  <c r="W275" i="1"/>
  <c r="Y254" i="1"/>
  <c r="P280" i="1"/>
  <c r="G275" i="1"/>
  <c r="AI301" i="1"/>
  <c r="Y257" i="1"/>
  <c r="AH287" i="1"/>
  <c r="AA305" i="1"/>
  <c r="Q287" i="1"/>
  <c r="Q281" i="1"/>
  <c r="AE282" i="1"/>
  <c r="P253" i="1"/>
  <c r="AI281" i="1"/>
  <c r="AB257" i="1"/>
  <c r="X298" i="1"/>
  <c r="AI287" i="1"/>
  <c r="S279" i="1"/>
  <c r="O306" i="1"/>
  <c r="AE268" i="1"/>
  <c r="AF311" i="1"/>
  <c r="AE283" i="1"/>
  <c r="AC311" i="1"/>
  <c r="S318" i="1"/>
  <c r="M256" i="1"/>
  <c r="AC291" i="1"/>
  <c r="G293" i="1"/>
  <c r="N256" i="1"/>
  <c r="L291" i="1"/>
  <c r="L303" i="1"/>
  <c r="AG256" i="1"/>
  <c r="O295" i="1"/>
  <c r="S263" i="1"/>
  <c r="AF261" i="1"/>
  <c r="P295" i="1"/>
  <c r="N303" i="1"/>
  <c r="K261" i="1"/>
  <c r="V313" i="1"/>
  <c r="AF316" i="1"/>
  <c r="Q261" i="1"/>
  <c r="I270" i="1"/>
  <c r="T303" i="1"/>
  <c r="Y291" i="1"/>
  <c r="G291" i="1"/>
  <c r="F270" i="1"/>
  <c r="Q256" i="1"/>
  <c r="AI291" i="1"/>
  <c r="U303" i="1"/>
  <c r="AE256" i="1"/>
  <c r="W291" i="1"/>
  <c r="X261" i="1"/>
  <c r="AH305" i="1"/>
  <c r="F290" i="1"/>
  <c r="AD253" i="1"/>
  <c r="K92" i="1"/>
  <c r="U277" i="1"/>
  <c r="AG290" i="1"/>
  <c r="I318" i="1"/>
  <c r="J285" i="1"/>
  <c r="AI282" i="1"/>
  <c r="Z259" i="1"/>
  <c r="H276" i="1"/>
  <c r="AB284" i="1"/>
  <c r="AE302" i="1"/>
  <c r="F302" i="1"/>
  <c r="S300" i="1"/>
  <c r="R293" i="1"/>
  <c r="AH284" i="1"/>
  <c r="AF287" i="1"/>
  <c r="G259" i="1"/>
  <c r="Q263" i="1"/>
  <c r="U291" i="1"/>
  <c r="I316" i="1"/>
  <c r="L263" i="1"/>
  <c r="AD285" i="1"/>
  <c r="AG254" i="1"/>
  <c r="F304" i="1"/>
  <c r="AE278" i="1"/>
  <c r="H300" i="1"/>
  <c r="AC304" i="1"/>
  <c r="T297" i="1"/>
  <c r="L258" i="1"/>
  <c r="P297" i="1"/>
  <c r="AG297" i="1"/>
  <c r="T292" i="1"/>
  <c r="F300" i="1"/>
  <c r="AH264" i="1"/>
  <c r="N296" i="1"/>
  <c r="AG292" i="1"/>
  <c r="I288" i="1"/>
  <c r="R300" i="1"/>
  <c r="K266" i="1"/>
  <c r="I277" i="1"/>
  <c r="U259" i="1"/>
  <c r="N288" i="1"/>
  <c r="J288" i="1"/>
  <c r="AD277" i="1"/>
  <c r="Q254" i="1"/>
  <c r="AB304" i="1"/>
  <c r="F281" i="1"/>
  <c r="W254" i="1"/>
  <c r="P303" i="1"/>
  <c r="G254" i="1"/>
  <c r="M302" i="1"/>
  <c r="Y280" i="1"/>
  <c r="H285" i="1"/>
  <c r="AB282" i="1"/>
  <c r="S290" i="1"/>
  <c r="X301" i="1"/>
  <c r="P286" i="1"/>
  <c r="O285" i="1"/>
  <c r="M287" i="1"/>
  <c r="R302" i="1"/>
  <c r="K265" i="1"/>
  <c r="X278" i="1"/>
  <c r="AD315" i="1"/>
  <c r="AF314" i="1"/>
  <c r="V284" i="1"/>
  <c r="O310" i="1"/>
  <c r="X314" i="1"/>
  <c r="L254" i="1"/>
  <c r="W302" i="1"/>
  <c r="H280" i="1"/>
  <c r="M283" i="1"/>
  <c r="AA275" i="1"/>
  <c r="AI258" i="1"/>
  <c r="R280" i="1"/>
  <c r="AE311" i="1"/>
  <c r="Z286" i="1"/>
  <c r="S281" i="1"/>
  <c r="P302" i="1"/>
  <c r="I260" i="1"/>
  <c r="AH262" i="1"/>
  <c r="W257" i="1"/>
  <c r="AE287" i="1"/>
  <c r="AB305" i="1"/>
  <c r="U305" i="1"/>
  <c r="M284" i="1"/>
  <c r="O254" i="1"/>
  <c r="N287" i="1"/>
  <c r="T287" i="1"/>
  <c r="AH302" i="1"/>
  <c r="AD262" i="1"/>
  <c r="X304" i="1"/>
  <c r="Y260" i="1"/>
  <c r="AB253" i="1"/>
  <c r="L304" i="1"/>
  <c r="Y304" i="1"/>
  <c r="N283" i="1"/>
  <c r="T317" i="1"/>
  <c r="S294" i="1"/>
  <c r="V306" i="1"/>
  <c r="R283" i="1"/>
  <c r="AB294" i="1"/>
  <c r="T306" i="1"/>
  <c r="AC283" i="1"/>
  <c r="I294" i="1"/>
  <c r="G317" i="1"/>
  <c r="AI268" i="1"/>
  <c r="W311" i="1"/>
  <c r="G306" i="1"/>
  <c r="L269" i="1"/>
  <c r="H305" i="1"/>
  <c r="F311" i="1"/>
  <c r="I283" i="1"/>
  <c r="Y312" i="1"/>
  <c r="W255" i="1"/>
  <c r="Y283" i="1"/>
  <c r="W289" i="1"/>
  <c r="X318" i="1"/>
  <c r="J256" i="1"/>
  <c r="S274" i="1"/>
  <c r="AE303" i="1"/>
  <c r="AH256" i="1"/>
  <c r="U295" i="1"/>
  <c r="Z303" i="1"/>
  <c r="Y299" i="1"/>
  <c r="T307" i="1"/>
  <c r="X313" i="1"/>
  <c r="AA276" i="1"/>
  <c r="AE307" i="1"/>
  <c r="AB303" i="1"/>
  <c r="AG276" i="1"/>
  <c r="U313" i="1"/>
  <c r="M316" i="1"/>
  <c r="AD276" i="1"/>
  <c r="Q313" i="1"/>
  <c r="O293" i="1"/>
  <c r="AE261" i="1"/>
  <c r="AF299" i="1"/>
  <c r="P263" i="1"/>
  <c r="F256" i="1"/>
  <c r="P299" i="1"/>
  <c r="AC316" i="1"/>
  <c r="T256" i="1"/>
  <c r="N299" i="1"/>
  <c r="O291" i="1"/>
  <c r="O302" i="1"/>
  <c r="W274" i="1"/>
  <c r="M285" i="1"/>
  <c r="AF284" i="1"/>
  <c r="AF305" i="1"/>
  <c r="AD310" i="1"/>
  <c r="M289" i="1"/>
  <c r="O267" i="1"/>
  <c r="AC308" i="1"/>
  <c r="AH259" i="1"/>
  <c r="AI296" i="1"/>
  <c r="R284" i="1"/>
  <c r="AD265" i="1"/>
  <c r="AB296" i="1"/>
  <c r="N290" i="1"/>
  <c r="AF293" i="1"/>
  <c r="V278" i="1"/>
  <c r="AD282" i="1"/>
  <c r="L96" i="1"/>
  <c r="Z263" i="1"/>
  <c r="R316" i="1"/>
  <c r="O303" i="1"/>
  <c r="AF270" i="1"/>
  <c r="J316" i="1"/>
  <c r="U278" i="1"/>
  <c r="AB254" i="1"/>
  <c r="I301" i="1"/>
  <c r="AC300" i="1"/>
  <c r="AA277" i="1"/>
  <c r="F310" i="1"/>
  <c r="M300" i="1"/>
  <c r="W297" i="1"/>
  <c r="M264" i="1"/>
  <c r="AD296" i="1"/>
  <c r="AI305" i="1"/>
  <c r="U296" i="1"/>
  <c r="F264" i="1"/>
  <c r="M292" i="1"/>
  <c r="Z266" i="1"/>
  <c r="G288" i="1"/>
  <c r="AI288" i="1"/>
  <c r="J277" i="1"/>
  <c r="AE266" i="1"/>
  <c r="L265" i="1"/>
  <c r="W265" i="1"/>
  <c r="K259" i="1"/>
  <c r="Q286" i="1"/>
  <c r="V277" i="1"/>
  <c r="Y314" i="1"/>
  <c r="K281" i="1"/>
  <c r="F254" i="1"/>
  <c r="AG257" i="1"/>
  <c r="Z304" i="1"/>
  <c r="AA258" i="1"/>
  <c r="AI253" i="1"/>
  <c r="H308" i="1"/>
  <c r="L309" i="1"/>
  <c r="AG281" i="1"/>
  <c r="AD257" i="1"/>
  <c r="M267" i="1"/>
  <c r="M282" i="1"/>
  <c r="S302" i="1"/>
  <c r="Z302" i="1"/>
  <c r="K278" i="1"/>
  <c r="L284" i="1"/>
  <c r="AH315" i="1"/>
  <c r="S267" i="1"/>
  <c r="AF290" i="1"/>
  <c r="AA310" i="1"/>
  <c r="AH285" i="1"/>
  <c r="J290" i="1"/>
  <c r="Y258" i="1"/>
  <c r="AE288" i="1"/>
  <c r="AH311" i="1"/>
  <c r="T258" i="1"/>
  <c r="O258" i="1"/>
  <c r="Y311" i="1"/>
  <c r="J275" i="1"/>
  <c r="X257" i="1"/>
  <c r="W315" i="1"/>
  <c r="T260" i="1"/>
  <c r="U260" i="1"/>
  <c r="G253" i="1"/>
  <c r="AC288" i="1"/>
  <c r="O305" i="1"/>
  <c r="Q305" i="1"/>
  <c r="AI284" i="1"/>
  <c r="I258" i="1"/>
  <c r="AF308" i="1"/>
  <c r="O287" i="1"/>
  <c r="P281" i="1"/>
  <c r="M262" i="1"/>
  <c r="AF306" i="1"/>
  <c r="AB314" i="1"/>
  <c r="AG258" i="1"/>
  <c r="O308" i="1"/>
  <c r="AI306" i="1"/>
  <c r="AB315" i="1"/>
  <c r="AF269" i="1"/>
  <c r="X306" i="1"/>
  <c r="V311" i="1"/>
  <c r="W279" i="1"/>
  <c r="X311" i="1"/>
  <c r="AH317" i="1"/>
  <c r="P269" i="1"/>
  <c r="AG317" i="1"/>
  <c r="AH283" i="1"/>
  <c r="U294" i="1"/>
  <c r="AF317" i="1"/>
  <c r="K268" i="1"/>
  <c r="P318" i="1"/>
  <c r="AB269" i="1"/>
  <c r="F318" i="1"/>
  <c r="N306" i="1"/>
  <c r="M317" i="1"/>
  <c r="L275" i="1"/>
  <c r="Y305" i="1"/>
  <c r="AG289" i="1"/>
  <c r="E91" i="1"/>
  <c r="D91" i="1"/>
  <c r="E88" i="1"/>
  <c r="D88" i="1"/>
  <c r="E87" i="1"/>
  <c r="D87" i="1"/>
  <c r="M303" i="1"/>
  <c r="AD299" i="1"/>
  <c r="AF313" i="1"/>
  <c r="X273" i="1"/>
  <c r="AC256" i="1"/>
  <c r="W295" i="1"/>
  <c r="P291" i="1"/>
  <c r="S256" i="1"/>
  <c r="N295" i="1"/>
  <c r="S303" i="1"/>
  <c r="AB299" i="1"/>
  <c r="K295" i="1"/>
  <c r="F273" i="1"/>
  <c r="Y261" i="1"/>
  <c r="AG307" i="1"/>
  <c r="V293" i="1"/>
  <c r="I261" i="1"/>
  <c r="H313" i="1"/>
  <c r="V316" i="1"/>
  <c r="G256" i="1"/>
  <c r="AA274" i="1"/>
  <c r="F291" i="1"/>
  <c r="I256" i="1"/>
  <c r="AG291" i="1"/>
  <c r="N293" i="1"/>
  <c r="V256" i="1"/>
  <c r="Z291" i="1"/>
  <c r="AI276" i="1"/>
  <c r="S296" i="1"/>
  <c r="AF318" i="1"/>
  <c r="Z267" i="1"/>
  <c r="M293" i="1"/>
  <c r="AG302" i="1"/>
  <c r="M309" i="1"/>
  <c r="K305" i="1"/>
  <c r="F253" i="1"/>
  <c r="AD260" i="1"/>
  <c r="AC259" i="1"/>
  <c r="G296" i="1"/>
  <c r="F278" i="1"/>
  <c r="AG277" i="1"/>
  <c r="AF276" i="1"/>
  <c r="X297" i="1"/>
  <c r="Z289" i="1"/>
  <c r="Q253" i="1"/>
  <c r="AI308" i="1"/>
  <c r="W276" i="1"/>
  <c r="X270" i="1"/>
  <c r="U261" i="1"/>
  <c r="AI316" i="1"/>
  <c r="K307" i="1"/>
  <c r="AB265" i="1"/>
  <c r="AA301" i="1"/>
  <c r="S254" i="1"/>
  <c r="H301" i="1"/>
  <c r="AA296" i="1"/>
  <c r="H254" i="1"/>
  <c r="Z297" i="1"/>
  <c r="X253" i="1"/>
  <c r="J264" i="1"/>
  <c r="P296" i="1"/>
  <c r="AB292" i="1"/>
  <c r="AB301" i="1"/>
  <c r="J292" i="1"/>
  <c r="F292" i="1"/>
  <c r="M297" i="1"/>
  <c r="AF288" i="1"/>
  <c r="AA288" i="1"/>
  <c r="AI266" i="1"/>
  <c r="K297" i="1"/>
  <c r="S259" i="1"/>
  <c r="Y265" i="1"/>
  <c r="I265" i="1"/>
  <c r="P288" i="1"/>
  <c r="W281" i="1"/>
  <c r="G304" i="1"/>
  <c r="AE286" i="1"/>
  <c r="N281" i="1"/>
  <c r="AA281" i="1"/>
  <c r="L281" i="1"/>
  <c r="U315" i="1"/>
  <c r="S286" i="1"/>
  <c r="Y285" i="1"/>
  <c r="AE262" i="1"/>
  <c r="W314" i="1"/>
  <c r="T315" i="1"/>
  <c r="M280" i="1"/>
  <c r="X285" i="1"/>
  <c r="R308" i="1"/>
  <c r="P256" i="1"/>
  <c r="P314" i="1"/>
  <c r="N278" i="1"/>
  <c r="P284" i="1"/>
  <c r="AA302" i="1"/>
  <c r="O284" i="1"/>
  <c r="Z315" i="1"/>
  <c r="O265" i="1"/>
  <c r="N258" i="1"/>
  <c r="AE258" i="1"/>
  <c r="X254" i="1"/>
  <c r="Q294" i="1"/>
  <c r="AA278" i="1"/>
  <c r="AB286" i="1"/>
  <c r="Z280" i="1"/>
  <c r="X268" i="1"/>
  <c r="AC294" i="1"/>
  <c r="M257" i="1"/>
  <c r="N262" i="1"/>
  <c r="G262" i="1"/>
  <c r="AB262" i="1"/>
  <c r="V312" i="1"/>
  <c r="AG305" i="1"/>
  <c r="AG260" i="1"/>
  <c r="T280" i="1"/>
  <c r="V285" i="1"/>
  <c r="L262" i="1"/>
  <c r="AF315" i="1"/>
  <c r="V308" i="1"/>
  <c r="I281" i="1"/>
  <c r="Q308" i="1"/>
  <c r="N308" i="1"/>
  <c r="U311" i="1"/>
  <c r="AI279" i="1"/>
  <c r="Q306" i="1"/>
  <c r="R306" i="1"/>
  <c r="R269" i="1"/>
  <c r="AA294" i="1"/>
  <c r="L268" i="1"/>
  <c r="M275" i="1"/>
  <c r="N269" i="1"/>
  <c r="R279" i="1"/>
  <c r="Z255" i="1"/>
  <c r="V294" i="1"/>
  <c r="D94" i="1"/>
  <c r="E94" i="1"/>
  <c r="AD316" i="1"/>
  <c r="L256" i="1"/>
  <c r="J274" i="1"/>
  <c r="R273" i="1"/>
  <c r="AE299" i="1"/>
  <c r="X307" i="1"/>
  <c r="I273" i="1"/>
  <c r="AG299" i="1"/>
  <c r="N307" i="1"/>
  <c r="AF303" i="1"/>
  <c r="W256" i="1"/>
  <c r="AA307" i="1"/>
  <c r="T263" i="1"/>
  <c r="L276" i="1"/>
  <c r="H295" i="1"/>
  <c r="O276" i="1"/>
  <c r="N276" i="1"/>
  <c r="AA293" i="1"/>
  <c r="U316" i="1"/>
  <c r="X256" i="1"/>
  <c r="J295" i="1"/>
  <c r="L274" i="1"/>
  <c r="AI270" i="1"/>
  <c r="P274" i="1"/>
  <c r="U273" i="1"/>
  <c r="Y256" i="1"/>
  <c r="AH274" i="1"/>
  <c r="Y92" i="1"/>
  <c r="M315" i="1"/>
  <c r="Y318" i="1"/>
  <c r="AA284" i="1"/>
  <c r="AH265" i="1"/>
  <c r="F315" i="1"/>
  <c r="Q290" i="1"/>
  <c r="P255" i="1"/>
  <c r="AC285" i="1"/>
  <c r="J262" i="1"/>
  <c r="J263" i="1"/>
  <c r="J297" i="1"/>
  <c r="F267" i="1"/>
  <c r="T302" i="1"/>
  <c r="U292" i="1"/>
  <c r="AI300" i="1"/>
  <c r="R270" i="1"/>
  <c r="J278" i="1"/>
  <c r="I262" i="1"/>
  <c r="M261" i="1"/>
  <c r="Y313" i="1"/>
  <c r="AH273" i="1"/>
  <c r="AF273" i="1"/>
  <c r="P95" i="1"/>
  <c r="E95" i="1" s="1"/>
  <c r="J304" i="1"/>
  <c r="G301" i="1"/>
  <c r="AC254" i="1"/>
  <c r="AC301" i="1"/>
  <c r="AF265" i="1"/>
  <c r="R254" i="1"/>
  <c r="V310" i="1"/>
  <c r="Z253" i="1"/>
  <c r="Y296" i="1"/>
  <c r="O292" i="1"/>
  <c r="AD300" i="1"/>
  <c r="AG298" i="1"/>
  <c r="P292" i="1"/>
  <c r="G292" i="1"/>
  <c r="Q297" i="1"/>
  <c r="AC266" i="1"/>
  <c r="H266" i="1"/>
  <c r="M259" i="1"/>
  <c r="X300" i="1"/>
  <c r="X265" i="1"/>
  <c r="AH277" i="1"/>
  <c r="AI277" i="1"/>
  <c r="X288" i="1"/>
  <c r="X286" i="1"/>
  <c r="W261" i="1"/>
  <c r="W280" i="1"/>
  <c r="U257" i="1"/>
  <c r="AB280" i="1"/>
  <c r="L286" i="1"/>
  <c r="M304" i="1"/>
  <c r="AC286" i="1"/>
  <c r="I267" i="1"/>
  <c r="AI295" i="1"/>
  <c r="R296" i="1"/>
  <c r="AH304" i="1"/>
  <c r="W258" i="1"/>
  <c r="V253" i="1"/>
  <c r="S308" i="1"/>
  <c r="H309" i="1"/>
  <c r="I310" i="1"/>
  <c r="Z314" i="1"/>
  <c r="AG278" i="1"/>
  <c r="L310" i="1"/>
  <c r="Z284" i="1"/>
  <c r="AG315" i="1"/>
  <c r="R266" i="1"/>
  <c r="L266" i="1"/>
  <c r="AF286" i="1"/>
  <c r="U254" i="1"/>
  <c r="P254" i="1"/>
  <c r="Z294" i="1"/>
  <c r="O257" i="1"/>
  <c r="W286" i="1"/>
  <c r="O283" i="1"/>
  <c r="V254" i="1"/>
  <c r="AF280" i="1"/>
  <c r="AC310" i="1"/>
  <c r="I308" i="1"/>
  <c r="P262" i="1"/>
  <c r="L308" i="1"/>
  <c r="P305" i="1"/>
  <c r="X255" i="1"/>
  <c r="AB255" i="1"/>
  <c r="W260" i="1"/>
  <c r="L280" i="1"/>
  <c r="R290" i="1"/>
  <c r="F282" i="1"/>
  <c r="U310" i="1"/>
  <c r="AE253" i="1"/>
  <c r="AC282" i="1"/>
  <c r="T262" i="1"/>
  <c r="N260" i="1"/>
  <c r="O307" i="1"/>
  <c r="W304" i="1"/>
  <c r="G294" i="1"/>
  <c r="AB317" i="1"/>
  <c r="Z317" i="1"/>
  <c r="F268" i="1"/>
  <c r="H275" i="1"/>
  <c r="O317" i="1"/>
  <c r="AD268" i="1"/>
  <c r="P298" i="1"/>
  <c r="J317" i="1"/>
  <c r="K311" i="1"/>
  <c r="Y279" i="1"/>
  <c r="O268" i="1"/>
  <c r="H294" i="1"/>
  <c r="AC279" i="1"/>
  <c r="Z283" i="1"/>
  <c r="O311" i="1"/>
  <c r="X312" i="1"/>
  <c r="AI255" i="1"/>
  <c r="V275" i="1"/>
  <c r="AD269" i="1"/>
  <c r="AG294" i="1"/>
  <c r="P289" i="1"/>
  <c r="T318" i="1"/>
  <c r="U293" i="1"/>
  <c r="H299" i="1"/>
  <c r="AF291" i="1"/>
  <c r="O273" i="1"/>
  <c r="T299" i="1"/>
  <c r="AH89" i="1"/>
  <c r="E89" i="1" s="1"/>
  <c r="W263" i="1"/>
  <c r="H256" i="1"/>
  <c r="X316" i="1"/>
  <c r="V303" i="1"/>
  <c r="J293" i="1"/>
  <c r="X293" i="1"/>
  <c r="AD263" i="1"/>
  <c r="H291" i="1"/>
  <c r="AF307" i="1"/>
  <c r="AI303" i="1"/>
  <c r="AD261" i="1"/>
  <c r="AG313" i="1"/>
  <c r="X303" i="1"/>
  <c r="O270" i="1"/>
  <c r="L307" i="1"/>
  <c r="H273" i="1"/>
  <c r="P270" i="1"/>
  <c r="G307" i="1"/>
  <c r="AE273" i="1"/>
  <c r="G299" i="1"/>
  <c r="K291" i="1"/>
  <c r="N265" i="1"/>
  <c r="L314" i="1"/>
  <c r="U289" i="1"/>
  <c r="Y253" i="1"/>
  <c r="F265" i="1"/>
  <c r="N292" i="1"/>
  <c r="M310" i="1"/>
  <c r="AC274" i="1"/>
  <c r="K267" i="1"/>
  <c r="F287" i="1"/>
  <c r="G265" i="1"/>
  <c r="T300" i="1"/>
  <c r="G284" i="1"/>
  <c r="V261" i="1"/>
  <c r="Y302" i="1"/>
  <c r="P264" i="1"/>
  <c r="O300" i="1"/>
  <c r="N253" i="1"/>
  <c r="V260" i="1"/>
  <c r="Q284" i="1"/>
  <c r="Z295" i="1"/>
  <c r="Y276" i="1"/>
  <c r="X276" i="1"/>
  <c r="AF263" i="1"/>
  <c r="T281" i="1"/>
  <c r="U298" i="1"/>
  <c r="K256" i="1"/>
  <c r="Q298" i="1"/>
  <c r="AG301" i="1"/>
  <c r="AD292" i="1"/>
  <c r="G297" i="1"/>
  <c r="Z262" i="1"/>
  <c r="Y292" i="1"/>
  <c r="X296" i="1"/>
  <c r="S264" i="1"/>
  <c r="R301" i="1"/>
  <c r="AH292" i="1"/>
  <c r="AF297" i="1"/>
  <c r="G300" i="1"/>
  <c r="I259" i="1"/>
  <c r="V266" i="1"/>
  <c r="H288" i="1"/>
  <c r="W300" i="1"/>
  <c r="AE277" i="1"/>
  <c r="W277" i="1"/>
  <c r="K277" i="1"/>
  <c r="R288" i="1"/>
  <c r="AF258" i="1"/>
  <c r="AB302" i="1"/>
  <c r="G278" i="1"/>
  <c r="V257" i="1"/>
  <c r="J257" i="1"/>
  <c r="G281" i="1"/>
  <c r="AB263" i="1"/>
  <c r="V299" i="1"/>
  <c r="P285" i="1"/>
  <c r="AE279" i="1"/>
  <c r="AE285" i="1"/>
  <c r="V304" i="1"/>
  <c r="O281" i="1"/>
  <c r="S285" i="1"/>
  <c r="Y306" i="1"/>
  <c r="AB309" i="1"/>
  <c r="W310" i="1"/>
  <c r="K302" i="1"/>
  <c r="K284" i="1"/>
  <c r="AD309" i="1"/>
  <c r="I278" i="1"/>
  <c r="AF302" i="1"/>
  <c r="R285" i="1"/>
  <c r="AA285" i="1"/>
  <c r="AB258" i="1"/>
  <c r="M281" i="1"/>
  <c r="AA314" i="1"/>
  <c r="Z275" i="1"/>
  <c r="F280" i="1"/>
  <c r="L257" i="1"/>
  <c r="AB268" i="1"/>
  <c r="G257" i="1"/>
  <c r="AE257" i="1"/>
  <c r="AA257" i="1"/>
  <c r="V287" i="1"/>
  <c r="X287" i="1"/>
  <c r="J282" i="1"/>
  <c r="W305" i="1"/>
  <c r="AI312" i="1"/>
  <c r="AE312" i="1"/>
  <c r="M301" i="1"/>
  <c r="S284" i="1"/>
  <c r="AD278" i="1"/>
  <c r="K287" i="1"/>
  <c r="AC290" i="1"/>
  <c r="X262" i="1"/>
  <c r="S260" i="1"/>
  <c r="H278" i="1"/>
  <c r="G287" i="1"/>
  <c r="I253" i="1"/>
  <c r="AC314" i="1"/>
  <c r="R311" i="1"/>
  <c r="AF279" i="1"/>
  <c r="V279" i="1"/>
  <c r="U269" i="1"/>
  <c r="Z279" i="1"/>
  <c r="AA317" i="1"/>
  <c r="X269" i="1"/>
  <c r="AF294" i="1"/>
  <c r="L279" i="1"/>
  <c r="W269" i="1"/>
  <c r="L301" i="1"/>
  <c r="G268" i="1"/>
  <c r="L311" i="1"/>
  <c r="I304" i="1"/>
  <c r="AG279" i="1"/>
  <c r="X305" i="1"/>
  <c r="F305" i="1"/>
  <c r="M255" i="1"/>
  <c r="G312" i="1"/>
  <c r="AI283" i="1"/>
  <c r="P294" i="1"/>
  <c r="J312" i="1"/>
  <c r="M318" i="1"/>
  <c r="D96" i="1" l="1"/>
  <c r="E96" i="1"/>
  <c r="E283" i="1"/>
  <c r="U252" i="1"/>
  <c r="E289" i="1"/>
  <c r="D296" i="1"/>
  <c r="D289" i="1"/>
  <c r="AH252" i="1"/>
  <c r="E276" i="1"/>
  <c r="E286" i="1"/>
  <c r="AA252" i="1"/>
  <c r="D285" i="1"/>
  <c r="E285" i="1"/>
  <c r="E296" i="1"/>
  <c r="D294" i="1"/>
  <c r="E313" i="1"/>
  <c r="E309" i="1"/>
  <c r="D317" i="1"/>
  <c r="D316" i="1"/>
  <c r="M252" i="1"/>
  <c r="N252" i="1"/>
  <c r="E92" i="1"/>
  <c r="E310" i="1"/>
  <c r="D310" i="1"/>
  <c r="E284" i="1"/>
  <c r="D284" i="1"/>
  <c r="Z252" i="1"/>
  <c r="E301" i="1"/>
  <c r="D301" i="1"/>
  <c r="E281" i="1"/>
  <c r="D281" i="1"/>
  <c r="D276" i="1"/>
  <c r="R252" i="1"/>
  <c r="AG252" i="1"/>
  <c r="E316" i="1"/>
  <c r="E269" i="1"/>
  <c r="D269" i="1"/>
  <c r="K252" i="1"/>
  <c r="E259" i="1"/>
  <c r="D259" i="1"/>
  <c r="D262" i="1"/>
  <c r="E262" i="1"/>
  <c r="D257" i="1"/>
  <c r="E257" i="1"/>
  <c r="E273" i="1"/>
  <c r="D273" i="1"/>
  <c r="E265" i="1"/>
  <c r="D265" i="1"/>
  <c r="D253" i="1"/>
  <c r="F252" i="1"/>
  <c r="E253" i="1"/>
  <c r="E317" i="1"/>
  <c r="G252" i="1"/>
  <c r="D313" i="1"/>
  <c r="P252" i="1"/>
  <c r="D303" i="1"/>
  <c r="E303" i="1"/>
  <c r="AC252" i="1"/>
  <c r="E282" i="1"/>
  <c r="D282" i="1"/>
  <c r="V252" i="1"/>
  <c r="D267" i="1"/>
  <c r="E267" i="1"/>
  <c r="E270" i="1"/>
  <c r="D270" i="1"/>
  <c r="E312" i="1"/>
  <c r="D312" i="1"/>
  <c r="D95" i="1"/>
  <c r="D92" i="1"/>
  <c r="D266" i="1"/>
  <c r="E266" i="1"/>
  <c r="D280" i="1"/>
  <c r="E280" i="1"/>
  <c r="E287" i="1"/>
  <c r="D287" i="1"/>
  <c r="Y252" i="1"/>
  <c r="E292" i="1"/>
  <c r="D292" i="1"/>
  <c r="X252" i="1"/>
  <c r="E255" i="1"/>
  <c r="D255" i="1"/>
  <c r="D318" i="1"/>
  <c r="E318" i="1"/>
  <c r="E268" i="1"/>
  <c r="D268" i="1"/>
  <c r="E315" i="1"/>
  <c r="D315" i="1"/>
  <c r="E311" i="1"/>
  <c r="D311" i="1"/>
  <c r="AB252" i="1"/>
  <c r="D300" i="1"/>
  <c r="E300" i="1"/>
  <c r="E294" i="1"/>
  <c r="E288" i="1"/>
  <c r="D288" i="1"/>
  <c r="S252" i="1"/>
  <c r="D295" i="1"/>
  <c r="E295" i="1"/>
  <c r="D314" i="1"/>
  <c r="E314" i="1"/>
  <c r="D278" i="1"/>
  <c r="E278" i="1"/>
  <c r="E291" i="1"/>
  <c r="D291" i="1"/>
  <c r="E254" i="1"/>
  <c r="D254" i="1"/>
  <c r="E308" i="1"/>
  <c r="D308" i="1"/>
  <c r="H252" i="1"/>
  <c r="L252" i="1"/>
  <c r="J252" i="1"/>
  <c r="D283" i="1"/>
  <c r="E274" i="1"/>
  <c r="D274" i="1"/>
  <c r="E260" i="1"/>
  <c r="D260" i="1"/>
  <c r="T252" i="1"/>
  <c r="D263" i="1"/>
  <c r="E263" i="1"/>
  <c r="Q252" i="1"/>
  <c r="D309" i="1"/>
  <c r="AD252" i="1"/>
  <c r="D89" i="1"/>
  <c r="E279" i="1"/>
  <c r="D279" i="1"/>
  <c r="D286" i="1"/>
  <c r="D261" i="1"/>
  <c r="E261" i="1"/>
  <c r="D306" i="1"/>
  <c r="E306" i="1"/>
  <c r="E298" i="1"/>
  <c r="D298" i="1"/>
  <c r="E297" i="1"/>
  <c r="D297" i="1"/>
  <c r="D293" i="1"/>
  <c r="E293" i="1"/>
  <c r="D305" i="1"/>
  <c r="E305" i="1"/>
  <c r="I252" i="1"/>
  <c r="AI252" i="1"/>
  <c r="E264" i="1"/>
  <c r="D264" i="1"/>
  <c r="E256" i="1"/>
  <c r="D256" i="1"/>
  <c r="AF252" i="1"/>
  <c r="AE252" i="1"/>
  <c r="D304" i="1"/>
  <c r="E304" i="1"/>
  <c r="E302" i="1"/>
  <c r="D302" i="1"/>
  <c r="E290" i="1"/>
  <c r="D290" i="1"/>
  <c r="E258" i="1"/>
  <c r="D258" i="1"/>
  <c r="D299" i="1"/>
  <c r="E299" i="1"/>
  <c r="E277" i="1"/>
  <c r="D277" i="1"/>
  <c r="W252" i="1"/>
  <c r="E307" i="1"/>
  <c r="D307" i="1"/>
  <c r="E275" i="1"/>
  <c r="D275" i="1"/>
  <c r="O252" i="1"/>
  <c r="E252" i="1" l="1"/>
  <c r="D252" i="1"/>
  <c r="I155" i="1" l="1"/>
  <c r="AI155" i="1"/>
  <c r="T155" i="1"/>
  <c r="O155" i="1"/>
  <c r="K155" i="1"/>
  <c r="G155" i="1"/>
  <c r="H155" i="1"/>
  <c r="U155" i="1"/>
  <c r="AG155" i="1"/>
  <c r="Y155" i="1"/>
  <c r="AD155" i="1"/>
  <c r="R155" i="1"/>
  <c r="L155" i="1"/>
  <c r="AH155" i="1"/>
  <c r="V155" i="1"/>
  <c r="AB155" i="1"/>
  <c r="P155" i="1"/>
  <c r="W155" i="1"/>
  <c r="AC155" i="1"/>
  <c r="X155" i="1"/>
  <c r="AA155" i="1"/>
  <c r="Z155" i="1"/>
  <c r="M155" i="1"/>
  <c r="S155" i="1"/>
  <c r="AF155" i="1"/>
  <c r="Q155" i="1"/>
  <c r="N155" i="1"/>
  <c r="F155" i="1"/>
  <c r="J155" i="1"/>
  <c r="AE155" i="1"/>
  <c r="AF154" i="1"/>
  <c r="F154" i="1"/>
  <c r="AI154" i="1"/>
  <c r="AB154" i="1"/>
  <c r="AD154" i="1"/>
  <c r="AD153" i="1" s="1"/>
  <c r="W154" i="1"/>
  <c r="Z154" i="1"/>
  <c r="P154" i="1"/>
  <c r="S154" i="1"/>
  <c r="Y154" i="1"/>
  <c r="M154" i="1"/>
  <c r="H154" i="1"/>
  <c r="G154" i="1"/>
  <c r="O154" i="1"/>
  <c r="AC154" i="1"/>
  <c r="X154" i="1"/>
  <c r="V154" i="1"/>
  <c r="Q154" i="1"/>
  <c r="T154" i="1"/>
  <c r="K154" i="1"/>
  <c r="U154" i="1"/>
  <c r="AH154" i="1"/>
  <c r="I154" i="1"/>
  <c r="AE154" i="1"/>
  <c r="N154" i="1"/>
  <c r="R154" i="1"/>
  <c r="AA154" i="1"/>
  <c r="L154" i="1"/>
  <c r="AG154" i="1"/>
  <c r="J154" i="1"/>
  <c r="AA153" i="1" l="1"/>
  <c r="AE153" i="1"/>
  <c r="Z153" i="1"/>
  <c r="AH153" i="1"/>
  <c r="AC153" i="1"/>
  <c r="H153" i="1"/>
  <c r="AI153" i="1"/>
  <c r="U153" i="1"/>
  <c r="T153" i="1"/>
  <c r="M153" i="1"/>
  <c r="R153" i="1"/>
  <c r="O153" i="1"/>
  <c r="N153" i="1"/>
  <c r="Y153" i="1"/>
  <c r="S153" i="1"/>
  <c r="J153" i="1"/>
  <c r="Q153" i="1"/>
  <c r="W153" i="1"/>
  <c r="AG153" i="1"/>
  <c r="V153" i="1"/>
  <c r="L153" i="1"/>
  <c r="X153" i="1"/>
  <c r="AB153" i="1"/>
  <c r="F153" i="1"/>
  <c r="E154" i="1"/>
  <c r="D154" i="1"/>
  <c r="G153" i="1"/>
  <c r="AF153" i="1"/>
  <c r="I153" i="1"/>
  <c r="D155" i="1"/>
  <c r="E155" i="1"/>
  <c r="K153" i="1"/>
  <c r="P153" i="1"/>
  <c r="K142" i="1"/>
  <c r="S142" i="1"/>
  <c r="AA142" i="1"/>
  <c r="AI142" i="1"/>
  <c r="F142" i="1"/>
  <c r="N142" i="1"/>
  <c r="V142" i="1"/>
  <c r="AD142" i="1"/>
  <c r="G142" i="1"/>
  <c r="O142" i="1"/>
  <c r="W142" i="1"/>
  <c r="AE142" i="1"/>
  <c r="AH142" i="1"/>
  <c r="AB142" i="1"/>
  <c r="AC142" i="1"/>
  <c r="Z142" i="1"/>
  <c r="M142" i="1"/>
  <c r="H142" i="1"/>
  <c r="P142" i="1"/>
  <c r="X142" i="1"/>
  <c r="AF142" i="1"/>
  <c r="J142" i="1"/>
  <c r="L142" i="1"/>
  <c r="U142" i="1"/>
  <c r="I142" i="1"/>
  <c r="Q142" i="1"/>
  <c r="Y142" i="1"/>
  <c r="AG142" i="1"/>
  <c r="R142" i="1"/>
  <c r="T142" i="1"/>
  <c r="J143" i="1"/>
  <c r="R143" i="1"/>
  <c r="Z143" i="1"/>
  <c r="AH143" i="1"/>
  <c r="S143" i="1"/>
  <c r="AB143" i="1"/>
  <c r="M143" i="1"/>
  <c r="U143" i="1"/>
  <c r="AC143" i="1"/>
  <c r="F143" i="1"/>
  <c r="N143" i="1"/>
  <c r="V143" i="1"/>
  <c r="AD143" i="1"/>
  <c r="AI143" i="1"/>
  <c r="L143" i="1"/>
  <c r="T143" i="1"/>
  <c r="G143" i="1"/>
  <c r="O143" i="1"/>
  <c r="W143" i="1"/>
  <c r="AE143" i="1"/>
  <c r="Q143" i="1"/>
  <c r="AG143" i="1"/>
  <c r="K143" i="1"/>
  <c r="AA143" i="1"/>
  <c r="H143" i="1"/>
  <c r="P143" i="1"/>
  <c r="X143" i="1"/>
  <c r="AF143" i="1"/>
  <c r="I143" i="1"/>
  <c r="Y143" i="1"/>
  <c r="G107" i="1"/>
  <c r="O107" i="1"/>
  <c r="W107" i="1"/>
  <c r="AE107" i="1"/>
  <c r="I107" i="1"/>
  <c r="Q107" i="1"/>
  <c r="Y107" i="1"/>
  <c r="AG107" i="1"/>
  <c r="J107" i="1"/>
  <c r="R107" i="1"/>
  <c r="Z107" i="1"/>
  <c r="AH107" i="1"/>
  <c r="K107" i="1"/>
  <c r="S107" i="1"/>
  <c r="AA107" i="1"/>
  <c r="AI107" i="1"/>
  <c r="L107" i="1"/>
  <c r="T107" i="1"/>
  <c r="AB107" i="1"/>
  <c r="U107" i="1"/>
  <c r="V107" i="1"/>
  <c r="X107" i="1"/>
  <c r="F107" i="1"/>
  <c r="AC107" i="1"/>
  <c r="H107" i="1"/>
  <c r="AD107" i="1"/>
  <c r="M107" i="1"/>
  <c r="AF107" i="1"/>
  <c r="N107" i="1"/>
  <c r="P107" i="1"/>
  <c r="I127" i="1"/>
  <c r="Q127" i="1"/>
  <c r="Y127" i="1"/>
  <c r="AG127" i="1"/>
  <c r="K127" i="1"/>
  <c r="S127" i="1"/>
  <c r="AA127" i="1"/>
  <c r="AI127" i="1"/>
  <c r="L127" i="1"/>
  <c r="T127" i="1"/>
  <c r="AB127" i="1"/>
  <c r="M127" i="1"/>
  <c r="U127" i="1"/>
  <c r="AC127" i="1"/>
  <c r="F127" i="1"/>
  <c r="N127" i="1"/>
  <c r="V127" i="1"/>
  <c r="AD127" i="1"/>
  <c r="W127" i="1"/>
  <c r="X127" i="1"/>
  <c r="G127" i="1"/>
  <c r="Z127" i="1"/>
  <c r="H127" i="1"/>
  <c r="AE127" i="1"/>
  <c r="J127" i="1"/>
  <c r="AF127" i="1"/>
  <c r="O127" i="1"/>
  <c r="AH127" i="1"/>
  <c r="P127" i="1"/>
  <c r="R127" i="1"/>
  <c r="K128" i="1"/>
  <c r="S128" i="1"/>
  <c r="M128" i="1"/>
  <c r="U128" i="1"/>
  <c r="F128" i="1"/>
  <c r="N128" i="1"/>
  <c r="V128" i="1"/>
  <c r="G128" i="1"/>
  <c r="O128" i="1"/>
  <c r="W128" i="1"/>
  <c r="H128" i="1"/>
  <c r="P128" i="1"/>
  <c r="X128" i="1"/>
  <c r="L128" i="1"/>
  <c r="AC128" i="1"/>
  <c r="Q128" i="1"/>
  <c r="AD128" i="1"/>
  <c r="R128" i="1"/>
  <c r="AE128" i="1"/>
  <c r="T128" i="1"/>
  <c r="AF128" i="1"/>
  <c r="Y128" i="1"/>
  <c r="AG128" i="1"/>
  <c r="Z128" i="1"/>
  <c r="AH128" i="1"/>
  <c r="I128" i="1"/>
  <c r="AA128" i="1"/>
  <c r="AI128" i="1"/>
  <c r="AB128" i="1"/>
  <c r="J128" i="1"/>
  <c r="G129" i="1"/>
  <c r="O129" i="1"/>
  <c r="W129" i="1"/>
  <c r="AE129" i="1"/>
  <c r="H129" i="1"/>
  <c r="P129" i="1"/>
  <c r="X129" i="1"/>
  <c r="AF129" i="1"/>
  <c r="I129" i="1"/>
  <c r="Q129" i="1"/>
  <c r="Y129" i="1"/>
  <c r="AG129" i="1"/>
  <c r="J129" i="1"/>
  <c r="R129" i="1"/>
  <c r="Z129" i="1"/>
  <c r="AH129" i="1"/>
  <c r="K129" i="1"/>
  <c r="S129" i="1"/>
  <c r="AA129" i="1"/>
  <c r="AI129" i="1"/>
  <c r="L129" i="1"/>
  <c r="T129" i="1"/>
  <c r="AB129" i="1"/>
  <c r="M129" i="1"/>
  <c r="U129" i="1"/>
  <c r="AC129" i="1"/>
  <c r="F129" i="1"/>
  <c r="N129" i="1"/>
  <c r="V129" i="1"/>
  <c r="AD129" i="1"/>
  <c r="I104" i="1"/>
  <c r="Q104" i="1"/>
  <c r="Y104" i="1"/>
  <c r="AG104" i="1"/>
  <c r="K104" i="1"/>
  <c r="S104" i="1"/>
  <c r="AA104" i="1"/>
  <c r="AI104" i="1"/>
  <c r="L104" i="1"/>
  <c r="T104" i="1"/>
  <c r="AB104" i="1"/>
  <c r="M104" i="1"/>
  <c r="U104" i="1"/>
  <c r="AC104" i="1"/>
  <c r="F104" i="1"/>
  <c r="N104" i="1"/>
  <c r="V104" i="1"/>
  <c r="AD104" i="1"/>
  <c r="X104" i="1"/>
  <c r="G104" i="1"/>
  <c r="Z104" i="1"/>
  <c r="H104" i="1"/>
  <c r="AE104" i="1"/>
  <c r="J104" i="1"/>
  <c r="AF104" i="1"/>
  <c r="O104" i="1"/>
  <c r="AH104" i="1"/>
  <c r="P104" i="1"/>
  <c r="R104" i="1"/>
  <c r="W104" i="1"/>
  <c r="M106" i="1"/>
  <c r="U106" i="1"/>
  <c r="AC106" i="1"/>
  <c r="G106" i="1"/>
  <c r="O106" i="1"/>
  <c r="W106" i="1"/>
  <c r="AE106" i="1"/>
  <c r="H106" i="1"/>
  <c r="P106" i="1"/>
  <c r="X106" i="1"/>
  <c r="AF106" i="1"/>
  <c r="I106" i="1"/>
  <c r="Q106" i="1"/>
  <c r="Y106" i="1"/>
  <c r="AG106" i="1"/>
  <c r="J106" i="1"/>
  <c r="R106" i="1"/>
  <c r="Z106" i="1"/>
  <c r="AH106" i="1"/>
  <c r="F106" i="1"/>
  <c r="AB106" i="1"/>
  <c r="K106" i="1"/>
  <c r="AD106" i="1"/>
  <c r="L106" i="1"/>
  <c r="AI106" i="1"/>
  <c r="N106" i="1"/>
  <c r="S106" i="1"/>
  <c r="T106" i="1"/>
  <c r="V106" i="1"/>
  <c r="AA106" i="1"/>
  <c r="I116" i="1"/>
  <c r="Q116" i="1"/>
  <c r="Y116" i="1"/>
  <c r="AG116" i="1"/>
  <c r="K116" i="1"/>
  <c r="S116" i="1"/>
  <c r="AA116" i="1"/>
  <c r="AI116" i="1"/>
  <c r="L116" i="1"/>
  <c r="T116" i="1"/>
  <c r="AB116" i="1"/>
  <c r="M116" i="1"/>
  <c r="U116" i="1"/>
  <c r="AC116" i="1"/>
  <c r="F116" i="1"/>
  <c r="N116" i="1"/>
  <c r="V116" i="1"/>
  <c r="AD116" i="1"/>
  <c r="G116" i="1"/>
  <c r="Z116" i="1"/>
  <c r="H116" i="1"/>
  <c r="AE116" i="1"/>
  <c r="J116" i="1"/>
  <c r="AF116" i="1"/>
  <c r="O116" i="1"/>
  <c r="AH116" i="1"/>
  <c r="P116" i="1"/>
  <c r="R116" i="1"/>
  <c r="W116" i="1"/>
  <c r="X116" i="1"/>
  <c r="L145" i="1"/>
  <c r="T145" i="1"/>
  <c r="AB145" i="1"/>
  <c r="F145" i="1"/>
  <c r="N145" i="1"/>
  <c r="V145" i="1"/>
  <c r="AD145" i="1"/>
  <c r="G145" i="1"/>
  <c r="O145" i="1"/>
  <c r="W145" i="1"/>
  <c r="AE145" i="1"/>
  <c r="H145" i="1"/>
  <c r="P145" i="1"/>
  <c r="X145" i="1"/>
  <c r="AF145" i="1"/>
  <c r="K145" i="1"/>
  <c r="AA145" i="1"/>
  <c r="M145" i="1"/>
  <c r="AC145" i="1"/>
  <c r="Q145" i="1"/>
  <c r="AG145" i="1"/>
  <c r="R145" i="1"/>
  <c r="AH145" i="1"/>
  <c r="Z145" i="1"/>
  <c r="S145" i="1"/>
  <c r="AI145" i="1"/>
  <c r="U145" i="1"/>
  <c r="J145" i="1"/>
  <c r="I145" i="1"/>
  <c r="Y145" i="1"/>
  <c r="M136" i="1"/>
  <c r="U136" i="1"/>
  <c r="AC136" i="1"/>
  <c r="F136" i="1"/>
  <c r="N136" i="1"/>
  <c r="V136" i="1"/>
  <c r="AD136" i="1"/>
  <c r="G136" i="1"/>
  <c r="O136" i="1"/>
  <c r="W136" i="1"/>
  <c r="AE136" i="1"/>
  <c r="H136" i="1"/>
  <c r="P136" i="1"/>
  <c r="X136" i="1"/>
  <c r="AF136" i="1"/>
  <c r="I136" i="1"/>
  <c r="Q136" i="1"/>
  <c r="Y136" i="1"/>
  <c r="AG136" i="1"/>
  <c r="J136" i="1"/>
  <c r="R136" i="1"/>
  <c r="Z136" i="1"/>
  <c r="AH136" i="1"/>
  <c r="K136" i="1"/>
  <c r="L136" i="1"/>
  <c r="S136" i="1"/>
  <c r="T136" i="1"/>
  <c r="AA136" i="1"/>
  <c r="AB136" i="1"/>
  <c r="AI136" i="1"/>
  <c r="G137" i="1"/>
  <c r="O137" i="1"/>
  <c r="W137" i="1"/>
  <c r="AE137" i="1"/>
  <c r="H137" i="1"/>
  <c r="P137" i="1"/>
  <c r="X137" i="1"/>
  <c r="AF137" i="1"/>
  <c r="I137" i="1"/>
  <c r="Q137" i="1"/>
  <c r="Y137" i="1"/>
  <c r="AG137" i="1"/>
  <c r="J137" i="1"/>
  <c r="R137" i="1"/>
  <c r="Z137" i="1"/>
  <c r="AH137" i="1"/>
  <c r="K137" i="1"/>
  <c r="S137" i="1"/>
  <c r="AA137" i="1"/>
  <c r="AI137" i="1"/>
  <c r="L137" i="1"/>
  <c r="T137" i="1"/>
  <c r="AB137" i="1"/>
  <c r="M137" i="1"/>
  <c r="N137" i="1"/>
  <c r="U137" i="1"/>
  <c r="V137" i="1"/>
  <c r="AC137" i="1"/>
  <c r="F137" i="1"/>
  <c r="AD137" i="1"/>
  <c r="K139" i="1"/>
  <c r="S139" i="1"/>
  <c r="AA139" i="1"/>
  <c r="AI139" i="1"/>
  <c r="L139" i="1"/>
  <c r="T139" i="1"/>
  <c r="AB139" i="1"/>
  <c r="M139" i="1"/>
  <c r="U139" i="1"/>
  <c r="AC139" i="1"/>
  <c r="F139" i="1"/>
  <c r="N139" i="1"/>
  <c r="V139" i="1"/>
  <c r="AD139" i="1"/>
  <c r="G139" i="1"/>
  <c r="O139" i="1"/>
  <c r="W139" i="1"/>
  <c r="AE139" i="1"/>
  <c r="H139" i="1"/>
  <c r="P139" i="1"/>
  <c r="X139" i="1"/>
  <c r="AF139" i="1"/>
  <c r="Q139" i="1"/>
  <c r="R139" i="1"/>
  <c r="Y139" i="1"/>
  <c r="Z139" i="1"/>
  <c r="AG139" i="1"/>
  <c r="J139" i="1"/>
  <c r="AH139" i="1"/>
  <c r="I139" i="1"/>
  <c r="H151" i="1"/>
  <c r="P151" i="1"/>
  <c r="X151" i="1"/>
  <c r="AF151" i="1"/>
  <c r="J151" i="1"/>
  <c r="R151" i="1"/>
  <c r="Z151" i="1"/>
  <c r="AH151" i="1"/>
  <c r="K151" i="1"/>
  <c r="S151" i="1"/>
  <c r="AA151" i="1"/>
  <c r="AI151" i="1"/>
  <c r="L151" i="1"/>
  <c r="T151" i="1"/>
  <c r="AB151" i="1"/>
  <c r="G151" i="1"/>
  <c r="W151" i="1"/>
  <c r="I151" i="1"/>
  <c r="Y151" i="1"/>
  <c r="M151" i="1"/>
  <c r="AC151" i="1"/>
  <c r="F151" i="1"/>
  <c r="N151" i="1"/>
  <c r="AD151" i="1"/>
  <c r="O151" i="1"/>
  <c r="AE151" i="1"/>
  <c r="V151" i="1"/>
  <c r="Q151" i="1"/>
  <c r="AG151" i="1"/>
  <c r="U151" i="1"/>
  <c r="G133" i="1"/>
  <c r="O133" i="1"/>
  <c r="W133" i="1"/>
  <c r="AE133" i="1"/>
  <c r="H133" i="1"/>
  <c r="P133" i="1"/>
  <c r="X133" i="1"/>
  <c r="AF133" i="1"/>
  <c r="I133" i="1"/>
  <c r="Q133" i="1"/>
  <c r="Y133" i="1"/>
  <c r="AG133" i="1"/>
  <c r="J133" i="1"/>
  <c r="R133" i="1"/>
  <c r="Z133" i="1"/>
  <c r="AH133" i="1"/>
  <c r="K133" i="1"/>
  <c r="S133" i="1"/>
  <c r="AA133" i="1"/>
  <c r="AI133" i="1"/>
  <c r="L133" i="1"/>
  <c r="T133" i="1"/>
  <c r="AB133" i="1"/>
  <c r="AD133" i="1"/>
  <c r="F133" i="1"/>
  <c r="M133" i="1"/>
  <c r="N133" i="1"/>
  <c r="U133" i="1"/>
  <c r="V133" i="1"/>
  <c r="AC133" i="1"/>
  <c r="I134" i="1"/>
  <c r="Q134" i="1"/>
  <c r="Y134" i="1"/>
  <c r="AG134" i="1"/>
  <c r="J134" i="1"/>
  <c r="R134" i="1"/>
  <c r="Z134" i="1"/>
  <c r="AH134" i="1"/>
  <c r="K134" i="1"/>
  <c r="S134" i="1"/>
  <c r="AA134" i="1"/>
  <c r="AI134" i="1"/>
  <c r="L134" i="1"/>
  <c r="T134" i="1"/>
  <c r="AB134" i="1"/>
  <c r="M134" i="1"/>
  <c r="U134" i="1"/>
  <c r="AC134" i="1"/>
  <c r="F134" i="1"/>
  <c r="N134" i="1"/>
  <c r="V134" i="1"/>
  <c r="AD134" i="1"/>
  <c r="G134" i="1"/>
  <c r="H134" i="1"/>
  <c r="O134" i="1"/>
  <c r="P134" i="1"/>
  <c r="W134" i="1"/>
  <c r="AF134" i="1"/>
  <c r="X134" i="1"/>
  <c r="AE134" i="1"/>
  <c r="F99" i="1"/>
  <c r="N99" i="1"/>
  <c r="V99" i="1"/>
  <c r="AD99" i="1"/>
  <c r="G99" i="1"/>
  <c r="O99" i="1"/>
  <c r="W99" i="1"/>
  <c r="AE99" i="1"/>
  <c r="H99" i="1"/>
  <c r="P99" i="1"/>
  <c r="X99" i="1"/>
  <c r="AF99" i="1"/>
  <c r="I99" i="1"/>
  <c r="Q99" i="1"/>
  <c r="Y99" i="1"/>
  <c r="AG99" i="1"/>
  <c r="J99" i="1"/>
  <c r="R99" i="1"/>
  <c r="Z99" i="1"/>
  <c r="AH99" i="1"/>
  <c r="U99" i="1"/>
  <c r="K99" i="1"/>
  <c r="S99" i="1"/>
  <c r="AA99" i="1"/>
  <c r="AI99" i="1"/>
  <c r="M99" i="1"/>
  <c r="L99" i="1"/>
  <c r="T99" i="1"/>
  <c r="AB99" i="1"/>
  <c r="AC99" i="1"/>
  <c r="H100" i="1"/>
  <c r="P100" i="1"/>
  <c r="X100" i="1"/>
  <c r="AF100" i="1"/>
  <c r="AE100" i="1"/>
  <c r="I100" i="1"/>
  <c r="Q100" i="1"/>
  <c r="Y100" i="1"/>
  <c r="AG100" i="1"/>
  <c r="W100" i="1"/>
  <c r="J100" i="1"/>
  <c r="R100" i="1"/>
  <c r="Z100" i="1"/>
  <c r="AH100" i="1"/>
  <c r="O100" i="1"/>
  <c r="K100" i="1"/>
  <c r="S100" i="1"/>
  <c r="AA100" i="1"/>
  <c r="AI100" i="1"/>
  <c r="G100" i="1"/>
  <c r="L100" i="1"/>
  <c r="T100" i="1"/>
  <c r="AB100" i="1"/>
  <c r="M100" i="1"/>
  <c r="U100" i="1"/>
  <c r="AC100" i="1"/>
  <c r="F100" i="1"/>
  <c r="N100" i="1"/>
  <c r="V100" i="1"/>
  <c r="AD100" i="1"/>
  <c r="J101" i="1"/>
  <c r="R101" i="1"/>
  <c r="Z101" i="1"/>
  <c r="AH101" i="1"/>
  <c r="K101" i="1"/>
  <c r="S101" i="1"/>
  <c r="AA101" i="1"/>
  <c r="AI101" i="1"/>
  <c r="L101" i="1"/>
  <c r="T101" i="1"/>
  <c r="AB101" i="1"/>
  <c r="M101" i="1"/>
  <c r="U101" i="1"/>
  <c r="AC101" i="1"/>
  <c r="F101" i="1"/>
  <c r="N101" i="1"/>
  <c r="V101" i="1"/>
  <c r="AD101" i="1"/>
  <c r="I101" i="1"/>
  <c r="Y101" i="1"/>
  <c r="G101" i="1"/>
  <c r="O101" i="1"/>
  <c r="W101" i="1"/>
  <c r="AE101" i="1"/>
  <c r="Q101" i="1"/>
  <c r="AG101" i="1"/>
  <c r="H101" i="1"/>
  <c r="P101" i="1"/>
  <c r="X101" i="1"/>
  <c r="AF101" i="1"/>
  <c r="L102" i="1"/>
  <c r="T102" i="1"/>
  <c r="AB102" i="1"/>
  <c r="M102" i="1"/>
  <c r="U102" i="1"/>
  <c r="AC102" i="1"/>
  <c r="F102" i="1"/>
  <c r="N102" i="1"/>
  <c r="V102" i="1"/>
  <c r="AD102" i="1"/>
  <c r="G102" i="1"/>
  <c r="O102" i="1"/>
  <c r="W102" i="1"/>
  <c r="AE102" i="1"/>
  <c r="H102" i="1"/>
  <c r="P102" i="1"/>
  <c r="X102" i="1"/>
  <c r="AF102" i="1"/>
  <c r="K102" i="1"/>
  <c r="AA102" i="1"/>
  <c r="I102" i="1"/>
  <c r="Q102" i="1"/>
  <c r="Y102" i="1"/>
  <c r="AG102" i="1"/>
  <c r="S102" i="1"/>
  <c r="AI102" i="1"/>
  <c r="J102" i="1"/>
  <c r="R102" i="1"/>
  <c r="Z102" i="1"/>
  <c r="AH102" i="1"/>
  <c r="AB98" i="1"/>
  <c r="S98" i="1"/>
  <c r="Q98" i="1"/>
  <c r="AE98" i="1"/>
  <c r="T98" i="1"/>
  <c r="K98" i="1"/>
  <c r="P98" i="1"/>
  <c r="W98" i="1"/>
  <c r="L98" i="1"/>
  <c r="AH98" i="1"/>
  <c r="I98" i="1"/>
  <c r="O98" i="1"/>
  <c r="Z98" i="1"/>
  <c r="J98" i="1"/>
  <c r="H98" i="1"/>
  <c r="G98" i="1"/>
  <c r="AG98" i="1"/>
  <c r="Y98" i="1"/>
  <c r="V98" i="1"/>
  <c r="AC98" i="1"/>
  <c r="M98" i="1"/>
  <c r="X98" i="1"/>
  <c r="U98" i="1"/>
  <c r="AI98" i="1"/>
  <c r="N98" i="1"/>
  <c r="AF98" i="1"/>
  <c r="AA98" i="1"/>
  <c r="R98" i="1"/>
  <c r="AD98" i="1"/>
  <c r="D129" i="1" l="1"/>
  <c r="E129" i="1"/>
  <c r="E127" i="1"/>
  <c r="D127" i="1"/>
  <c r="E142" i="1"/>
  <c r="D142" i="1"/>
  <c r="D143" i="1"/>
  <c r="E143" i="1"/>
  <c r="E153" i="1"/>
  <c r="D153" i="1"/>
  <c r="E100" i="1"/>
  <c r="D100" i="1"/>
  <c r="E128" i="1"/>
  <c r="D128" i="1"/>
  <c r="D151" i="1"/>
  <c r="E151" i="1"/>
  <c r="E136" i="1"/>
  <c r="D136" i="1"/>
  <c r="D101" i="1"/>
  <c r="E101" i="1"/>
  <c r="E116" i="1"/>
  <c r="D116" i="1"/>
  <c r="D104" i="1"/>
  <c r="E104" i="1"/>
  <c r="E106" i="1"/>
  <c r="D106" i="1"/>
  <c r="E102" i="1"/>
  <c r="D102" i="1"/>
  <c r="E99" i="1"/>
  <c r="D99" i="1"/>
  <c r="E134" i="1"/>
  <c r="D134" i="1"/>
  <c r="E133" i="1"/>
  <c r="D133" i="1"/>
  <c r="E139" i="1"/>
  <c r="D139" i="1"/>
  <c r="E137" i="1"/>
  <c r="D137" i="1"/>
  <c r="D107" i="1"/>
  <c r="E107" i="1"/>
  <c r="D145" i="1"/>
  <c r="E145" i="1"/>
  <c r="N208" i="1"/>
  <c r="N199" i="1"/>
  <c r="T202" i="1"/>
  <c r="G197" i="1"/>
  <c r="G191" i="1"/>
  <c r="J201" i="1"/>
  <c r="I195" i="1"/>
  <c r="R206" i="1"/>
  <c r="J192" i="1"/>
  <c r="O198" i="1"/>
  <c r="P204" i="1"/>
  <c r="AE194" i="1"/>
  <c r="F186" i="1"/>
  <c r="AF190" i="1"/>
  <c r="Z205" i="1"/>
  <c r="N189" i="1"/>
  <c r="W196" i="1"/>
  <c r="J188" i="1"/>
  <c r="R203" i="1"/>
  <c r="AG187" i="1"/>
  <c r="S200" i="1"/>
  <c r="X207" i="1"/>
  <c r="AF193" i="1"/>
  <c r="F168" i="1"/>
  <c r="AE184" i="1"/>
  <c r="V175" i="1"/>
  <c r="P182" i="1"/>
  <c r="O174" i="1"/>
  <c r="AE176" i="1"/>
  <c r="W183" i="1"/>
  <c r="G181" i="1"/>
  <c r="AA173" i="1"/>
  <c r="U180" i="1"/>
  <c r="G172" i="1"/>
  <c r="O179" i="1"/>
  <c r="I171" i="1"/>
  <c r="AC178" i="1"/>
  <c r="O170" i="1"/>
  <c r="U185" i="1"/>
  <c r="X177" i="1"/>
  <c r="AG169" i="1"/>
  <c r="P159" i="1"/>
  <c r="AH122" i="1"/>
  <c r="Z122" i="1"/>
  <c r="R122" i="1"/>
  <c r="J122" i="1"/>
  <c r="I122" i="1"/>
  <c r="AF122" i="1"/>
  <c r="X122" i="1"/>
  <c r="P122" i="1"/>
  <c r="W122" i="1"/>
  <c r="O122" i="1"/>
  <c r="L122" i="1"/>
  <c r="S122" i="1"/>
  <c r="K122" i="1"/>
  <c r="AG122" i="1"/>
  <c r="Y122" i="1"/>
  <c r="Q122" i="1"/>
  <c r="H122" i="1"/>
  <c r="AE122" i="1"/>
  <c r="G122" i="1"/>
  <c r="AB122" i="1"/>
  <c r="AI122" i="1"/>
  <c r="AD122" i="1"/>
  <c r="V122" i="1"/>
  <c r="N122" i="1"/>
  <c r="F122" i="1"/>
  <c r="AC122" i="1"/>
  <c r="U122" i="1"/>
  <c r="M122" i="1"/>
  <c r="T122" i="1"/>
  <c r="AA122" i="1"/>
  <c r="AB121" i="1"/>
  <c r="T121" i="1"/>
  <c r="L121" i="1"/>
  <c r="AI121" i="1"/>
  <c r="AA121" i="1"/>
  <c r="S121" i="1"/>
  <c r="K121" i="1"/>
  <c r="F121" i="1"/>
  <c r="AC121" i="1"/>
  <c r="AH121" i="1"/>
  <c r="Z121" i="1"/>
  <c r="R121" i="1"/>
  <c r="J121" i="1"/>
  <c r="Y121" i="1"/>
  <c r="I121" i="1"/>
  <c r="AE121" i="1"/>
  <c r="G121" i="1"/>
  <c r="N121" i="1"/>
  <c r="M121" i="1"/>
  <c r="AG121" i="1"/>
  <c r="Q121" i="1"/>
  <c r="W121" i="1"/>
  <c r="AD121" i="1"/>
  <c r="AF121" i="1"/>
  <c r="X121" i="1"/>
  <c r="P121" i="1"/>
  <c r="H121" i="1"/>
  <c r="O121" i="1"/>
  <c r="V121" i="1"/>
  <c r="U121" i="1"/>
  <c r="K123" i="1"/>
  <c r="S123" i="1"/>
  <c r="AA123" i="1"/>
  <c r="AI123" i="1"/>
  <c r="AG123" i="1"/>
  <c r="AH123" i="1"/>
  <c r="L123" i="1"/>
  <c r="T123" i="1"/>
  <c r="AB123" i="1"/>
  <c r="I123" i="1"/>
  <c r="J123" i="1"/>
  <c r="M123" i="1"/>
  <c r="U123" i="1"/>
  <c r="AC123" i="1"/>
  <c r="Q123" i="1"/>
  <c r="F123" i="1"/>
  <c r="N123" i="1"/>
  <c r="V123" i="1"/>
  <c r="AD123" i="1"/>
  <c r="R123" i="1"/>
  <c r="G123" i="1"/>
  <c r="O123" i="1"/>
  <c r="W123" i="1"/>
  <c r="AE123" i="1"/>
  <c r="Y123" i="1"/>
  <c r="Z123" i="1"/>
  <c r="H123" i="1"/>
  <c r="P123" i="1"/>
  <c r="X123" i="1"/>
  <c r="AF123" i="1"/>
  <c r="AI124" i="1"/>
  <c r="G124" i="1"/>
  <c r="Z124" i="1"/>
  <c r="R124" i="1"/>
  <c r="M124" i="1"/>
  <c r="O124" i="1"/>
  <c r="I124" i="1"/>
  <c r="T124" i="1"/>
  <c r="U124" i="1"/>
  <c r="W124" i="1"/>
  <c r="AB124" i="1"/>
  <c r="Y124" i="1"/>
  <c r="AC124" i="1"/>
  <c r="AE124" i="1"/>
  <c r="J124" i="1"/>
  <c r="F124" i="1"/>
  <c r="H124" i="1"/>
  <c r="AG124" i="1"/>
  <c r="K124" i="1"/>
  <c r="N124" i="1"/>
  <c r="P124" i="1"/>
  <c r="L124" i="1"/>
  <c r="S124" i="1"/>
  <c r="V124" i="1"/>
  <c r="X124" i="1"/>
  <c r="AH124" i="1"/>
  <c r="AA124" i="1"/>
  <c r="AD124" i="1"/>
  <c r="AF124" i="1"/>
  <c r="Q124" i="1"/>
  <c r="M117" i="1"/>
  <c r="AA117" i="1"/>
  <c r="S117" i="1"/>
  <c r="T117" i="1"/>
  <c r="Z117" i="1"/>
  <c r="Y117" i="1"/>
  <c r="L117" i="1"/>
  <c r="X117" i="1"/>
  <c r="AH117" i="1"/>
  <c r="AF117" i="1"/>
  <c r="R117" i="1"/>
  <c r="I117" i="1"/>
  <c r="J117" i="1"/>
  <c r="AI117" i="1"/>
  <c r="AG117" i="1"/>
  <c r="W117" i="1"/>
  <c r="H117" i="1"/>
  <c r="AB117" i="1"/>
  <c r="G117" i="1"/>
  <c r="N117" i="1"/>
  <c r="P117" i="1"/>
  <c r="V117" i="1"/>
  <c r="Q117" i="1"/>
  <c r="U117" i="1"/>
  <c r="K117" i="1"/>
  <c r="AC117" i="1"/>
  <c r="AE117" i="1"/>
  <c r="O117" i="1"/>
  <c r="AD117" i="1"/>
  <c r="F117" i="1"/>
  <c r="V150" i="1"/>
  <c r="Y150" i="1"/>
  <c r="W150" i="1"/>
  <c r="O150" i="1"/>
  <c r="AD150" i="1"/>
  <c r="AG150" i="1"/>
  <c r="K150" i="1"/>
  <c r="AE150" i="1"/>
  <c r="H150" i="1"/>
  <c r="J150" i="1"/>
  <c r="AA150" i="1"/>
  <c r="S150" i="1"/>
  <c r="P150" i="1"/>
  <c r="R150" i="1"/>
  <c r="L150" i="1"/>
  <c r="AI150" i="1"/>
  <c r="AB150" i="1"/>
  <c r="X150" i="1"/>
  <c r="Z150" i="1"/>
  <c r="AF150" i="1"/>
  <c r="AH150" i="1"/>
  <c r="T150" i="1"/>
  <c r="F150" i="1"/>
  <c r="I150" i="1"/>
  <c r="U150" i="1"/>
  <c r="M150" i="1"/>
  <c r="N150" i="1"/>
  <c r="Q150" i="1"/>
  <c r="G150" i="1"/>
  <c r="AC150" i="1"/>
  <c r="I144" i="1"/>
  <c r="S144" i="1"/>
  <c r="F144" i="1"/>
  <c r="AF144" i="1"/>
  <c r="V144" i="1"/>
  <c r="Q144" i="1"/>
  <c r="AA144" i="1"/>
  <c r="N144" i="1"/>
  <c r="G144" i="1"/>
  <c r="Y144" i="1"/>
  <c r="L144" i="1"/>
  <c r="AG144" i="1"/>
  <c r="J144" i="1"/>
  <c r="T144" i="1"/>
  <c r="AD144" i="1"/>
  <c r="H144" i="1"/>
  <c r="R144" i="1"/>
  <c r="AB144" i="1"/>
  <c r="W144" i="1"/>
  <c r="AI144" i="1"/>
  <c r="Z144" i="1"/>
  <c r="M144" i="1"/>
  <c r="X144" i="1"/>
  <c r="O144" i="1"/>
  <c r="AH144" i="1"/>
  <c r="U144" i="1"/>
  <c r="AE144" i="1"/>
  <c r="K144" i="1"/>
  <c r="AC144" i="1"/>
  <c r="P144" i="1"/>
  <c r="G115" i="1"/>
  <c r="O115" i="1"/>
  <c r="W115" i="1"/>
  <c r="AE115" i="1"/>
  <c r="I115" i="1"/>
  <c r="Q115" i="1"/>
  <c r="Y115" i="1"/>
  <c r="AG115" i="1"/>
  <c r="J115" i="1"/>
  <c r="R115" i="1"/>
  <c r="Z115" i="1"/>
  <c r="AH115" i="1"/>
  <c r="K115" i="1"/>
  <c r="S115" i="1"/>
  <c r="AA115" i="1"/>
  <c r="AI115" i="1"/>
  <c r="L115" i="1"/>
  <c r="T115" i="1"/>
  <c r="AB115" i="1"/>
  <c r="N115" i="1"/>
  <c r="P115" i="1"/>
  <c r="U115" i="1"/>
  <c r="V115" i="1"/>
  <c r="X115" i="1"/>
  <c r="F115" i="1"/>
  <c r="AC115" i="1"/>
  <c r="H115" i="1"/>
  <c r="AD115" i="1"/>
  <c r="M115" i="1"/>
  <c r="AF115" i="1"/>
  <c r="G126" i="1"/>
  <c r="O126" i="1"/>
  <c r="W126" i="1"/>
  <c r="AE126" i="1"/>
  <c r="I126" i="1"/>
  <c r="Q126" i="1"/>
  <c r="Y126" i="1"/>
  <c r="AG126" i="1"/>
  <c r="J126" i="1"/>
  <c r="R126" i="1"/>
  <c r="Z126" i="1"/>
  <c r="AH126" i="1"/>
  <c r="K126" i="1"/>
  <c r="S126" i="1"/>
  <c r="AA126" i="1"/>
  <c r="AI126" i="1"/>
  <c r="L126" i="1"/>
  <c r="T126" i="1"/>
  <c r="AB126" i="1"/>
  <c r="H126" i="1"/>
  <c r="AD126" i="1"/>
  <c r="M126" i="1"/>
  <c r="AF126" i="1"/>
  <c r="N126" i="1"/>
  <c r="P126" i="1"/>
  <c r="U126" i="1"/>
  <c r="V126" i="1"/>
  <c r="X126" i="1"/>
  <c r="F126" i="1"/>
  <c r="AC126" i="1"/>
  <c r="J152" i="1"/>
  <c r="R152" i="1"/>
  <c r="Z152" i="1"/>
  <c r="AH152" i="1"/>
  <c r="L152" i="1"/>
  <c r="T152" i="1"/>
  <c r="AB152" i="1"/>
  <c r="M152" i="1"/>
  <c r="U152" i="1"/>
  <c r="AC152" i="1"/>
  <c r="F152" i="1"/>
  <c r="N152" i="1"/>
  <c r="V152" i="1"/>
  <c r="AD152" i="1"/>
  <c r="I152" i="1"/>
  <c r="Y152" i="1"/>
  <c r="K152" i="1"/>
  <c r="AA152" i="1"/>
  <c r="X152" i="1"/>
  <c r="O152" i="1"/>
  <c r="AE152" i="1"/>
  <c r="P152" i="1"/>
  <c r="AF152" i="1"/>
  <c r="Q152" i="1"/>
  <c r="AG152" i="1"/>
  <c r="S152" i="1"/>
  <c r="AI152" i="1"/>
  <c r="H152" i="1"/>
  <c r="G152" i="1"/>
  <c r="W152" i="1"/>
  <c r="I120" i="1"/>
  <c r="Q120" i="1"/>
  <c r="Y120" i="1"/>
  <c r="AG120" i="1"/>
  <c r="K120" i="1"/>
  <c r="S120" i="1"/>
  <c r="AA120" i="1"/>
  <c r="AI120" i="1"/>
  <c r="L120" i="1"/>
  <c r="T120" i="1"/>
  <c r="AB120" i="1"/>
  <c r="M120" i="1"/>
  <c r="U120" i="1"/>
  <c r="AC120" i="1"/>
  <c r="F120" i="1"/>
  <c r="N120" i="1"/>
  <c r="V120" i="1"/>
  <c r="AD120" i="1"/>
  <c r="O120" i="1"/>
  <c r="AH120" i="1"/>
  <c r="P120" i="1"/>
  <c r="R120" i="1"/>
  <c r="W120" i="1"/>
  <c r="X120" i="1"/>
  <c r="G120" i="1"/>
  <c r="Z120" i="1"/>
  <c r="H120" i="1"/>
  <c r="AE120" i="1"/>
  <c r="AF120" i="1"/>
  <c r="J120" i="1"/>
  <c r="I108" i="1"/>
  <c r="Q108" i="1"/>
  <c r="Y108" i="1"/>
  <c r="AG108" i="1"/>
  <c r="K108" i="1"/>
  <c r="S108" i="1"/>
  <c r="AA108" i="1"/>
  <c r="AI108" i="1"/>
  <c r="L108" i="1"/>
  <c r="T108" i="1"/>
  <c r="AB108" i="1"/>
  <c r="M108" i="1"/>
  <c r="U108" i="1"/>
  <c r="AC108" i="1"/>
  <c r="F108" i="1"/>
  <c r="N108" i="1"/>
  <c r="V108" i="1"/>
  <c r="AD108" i="1"/>
  <c r="J108" i="1"/>
  <c r="AF108" i="1"/>
  <c r="O108" i="1"/>
  <c r="AH108" i="1"/>
  <c r="P108" i="1"/>
  <c r="R108" i="1"/>
  <c r="W108" i="1"/>
  <c r="X108" i="1"/>
  <c r="G108" i="1"/>
  <c r="Z108" i="1"/>
  <c r="H108" i="1"/>
  <c r="AE108" i="1"/>
  <c r="K135" i="1"/>
  <c r="S135" i="1"/>
  <c r="AA135" i="1"/>
  <c r="AI135" i="1"/>
  <c r="L135" i="1"/>
  <c r="T135" i="1"/>
  <c r="AB135" i="1"/>
  <c r="M135" i="1"/>
  <c r="U135" i="1"/>
  <c r="AC135" i="1"/>
  <c r="F135" i="1"/>
  <c r="N135" i="1"/>
  <c r="V135" i="1"/>
  <c r="AD135" i="1"/>
  <c r="G135" i="1"/>
  <c r="O135" i="1"/>
  <c r="W135" i="1"/>
  <c r="AE135" i="1"/>
  <c r="H135" i="1"/>
  <c r="P135" i="1"/>
  <c r="X135" i="1"/>
  <c r="AF135" i="1"/>
  <c r="I135" i="1"/>
  <c r="J135" i="1"/>
  <c r="Q135" i="1"/>
  <c r="R135" i="1"/>
  <c r="Y135" i="1"/>
  <c r="Z135" i="1"/>
  <c r="AG135" i="1"/>
  <c r="AH135" i="1"/>
  <c r="K131" i="1"/>
  <c r="S131" i="1"/>
  <c r="AA131" i="1"/>
  <c r="AI131" i="1"/>
  <c r="L131" i="1"/>
  <c r="T131" i="1"/>
  <c r="AB131" i="1"/>
  <c r="M131" i="1"/>
  <c r="U131" i="1"/>
  <c r="AC131" i="1"/>
  <c r="F131" i="1"/>
  <c r="N131" i="1"/>
  <c r="V131" i="1"/>
  <c r="AD131" i="1"/>
  <c r="G131" i="1"/>
  <c r="O131" i="1"/>
  <c r="W131" i="1"/>
  <c r="AE131" i="1"/>
  <c r="H131" i="1"/>
  <c r="P131" i="1"/>
  <c r="X131" i="1"/>
  <c r="AF131" i="1"/>
  <c r="I131" i="1"/>
  <c r="Q131" i="1"/>
  <c r="Y131" i="1"/>
  <c r="AG131" i="1"/>
  <c r="J131" i="1"/>
  <c r="R131" i="1"/>
  <c r="Z131" i="1"/>
  <c r="AH131" i="1"/>
  <c r="K109" i="1"/>
  <c r="S109" i="1"/>
  <c r="AA109" i="1"/>
  <c r="AI109" i="1"/>
  <c r="M109" i="1"/>
  <c r="U109" i="1"/>
  <c r="AC109" i="1"/>
  <c r="F109" i="1"/>
  <c r="N109" i="1"/>
  <c r="V109" i="1"/>
  <c r="AD109" i="1"/>
  <c r="G109" i="1"/>
  <c r="O109" i="1"/>
  <c r="W109" i="1"/>
  <c r="AE109" i="1"/>
  <c r="H109" i="1"/>
  <c r="P109" i="1"/>
  <c r="X109" i="1"/>
  <c r="AF109" i="1"/>
  <c r="Y109" i="1"/>
  <c r="Z109" i="1"/>
  <c r="I109" i="1"/>
  <c r="AB109" i="1"/>
  <c r="J109" i="1"/>
  <c r="AG109" i="1"/>
  <c r="L109" i="1"/>
  <c r="AH109" i="1"/>
  <c r="Q109" i="1"/>
  <c r="R109" i="1"/>
  <c r="T109" i="1"/>
  <c r="F146" i="1"/>
  <c r="N146" i="1"/>
  <c r="V146" i="1"/>
  <c r="AD146" i="1"/>
  <c r="H146" i="1"/>
  <c r="P146" i="1"/>
  <c r="X146" i="1"/>
  <c r="AF146" i="1"/>
  <c r="I146" i="1"/>
  <c r="Q146" i="1"/>
  <c r="Y146" i="1"/>
  <c r="AG146" i="1"/>
  <c r="J146" i="1"/>
  <c r="R146" i="1"/>
  <c r="Z146" i="1"/>
  <c r="AH146" i="1"/>
  <c r="M146" i="1"/>
  <c r="AC146" i="1"/>
  <c r="O146" i="1"/>
  <c r="AE146" i="1"/>
  <c r="L146" i="1"/>
  <c r="S146" i="1"/>
  <c r="AI146" i="1"/>
  <c r="T146" i="1"/>
  <c r="U146" i="1"/>
  <c r="AB146" i="1"/>
  <c r="G146" i="1"/>
  <c r="W146" i="1"/>
  <c r="K146" i="1"/>
  <c r="AA146" i="1"/>
  <c r="I112" i="1"/>
  <c r="Q112" i="1"/>
  <c r="Y112" i="1"/>
  <c r="AG112" i="1"/>
  <c r="K112" i="1"/>
  <c r="S112" i="1"/>
  <c r="AA112" i="1"/>
  <c r="AI112" i="1"/>
  <c r="L112" i="1"/>
  <c r="T112" i="1"/>
  <c r="AB112" i="1"/>
  <c r="M112" i="1"/>
  <c r="U112" i="1"/>
  <c r="AC112" i="1"/>
  <c r="F112" i="1"/>
  <c r="N112" i="1"/>
  <c r="V112" i="1"/>
  <c r="AD112" i="1"/>
  <c r="R112" i="1"/>
  <c r="W112" i="1"/>
  <c r="X112" i="1"/>
  <c r="G112" i="1"/>
  <c r="Z112" i="1"/>
  <c r="H112" i="1"/>
  <c r="AE112" i="1"/>
  <c r="J112" i="1"/>
  <c r="AF112" i="1"/>
  <c r="O112" i="1"/>
  <c r="AH112" i="1"/>
  <c r="P112" i="1"/>
  <c r="M110" i="1"/>
  <c r="U110" i="1"/>
  <c r="AC110" i="1"/>
  <c r="G110" i="1"/>
  <c r="O110" i="1"/>
  <c r="W110" i="1"/>
  <c r="AE110" i="1"/>
  <c r="H110" i="1"/>
  <c r="P110" i="1"/>
  <c r="X110" i="1"/>
  <c r="AF110" i="1"/>
  <c r="I110" i="1"/>
  <c r="Q110" i="1"/>
  <c r="Y110" i="1"/>
  <c r="AG110" i="1"/>
  <c r="J110" i="1"/>
  <c r="R110" i="1"/>
  <c r="Z110" i="1"/>
  <c r="AH110" i="1"/>
  <c r="N110" i="1"/>
  <c r="S110" i="1"/>
  <c r="T110" i="1"/>
  <c r="V110" i="1"/>
  <c r="AA110" i="1"/>
  <c r="F110" i="1"/>
  <c r="AB110" i="1"/>
  <c r="K110" i="1"/>
  <c r="AD110" i="1"/>
  <c r="L110" i="1"/>
  <c r="AI110" i="1"/>
  <c r="M118" i="1"/>
  <c r="U118" i="1"/>
  <c r="AC118" i="1"/>
  <c r="G118" i="1"/>
  <c r="O118" i="1"/>
  <c r="W118" i="1"/>
  <c r="AE118" i="1"/>
  <c r="H118" i="1"/>
  <c r="P118" i="1"/>
  <c r="X118" i="1"/>
  <c r="AF118" i="1"/>
  <c r="I118" i="1"/>
  <c r="Q118" i="1"/>
  <c r="Y118" i="1"/>
  <c r="AG118" i="1"/>
  <c r="J118" i="1"/>
  <c r="R118" i="1"/>
  <c r="Z118" i="1"/>
  <c r="AH118" i="1"/>
  <c r="K118" i="1"/>
  <c r="AD118" i="1"/>
  <c r="L118" i="1"/>
  <c r="AI118" i="1"/>
  <c r="N118" i="1"/>
  <c r="S118" i="1"/>
  <c r="T118" i="1"/>
  <c r="V118" i="1"/>
  <c r="AA118" i="1"/>
  <c r="F118" i="1"/>
  <c r="AB118" i="1"/>
  <c r="H147" i="1"/>
  <c r="P147" i="1"/>
  <c r="X147" i="1"/>
  <c r="AF147" i="1"/>
  <c r="J147" i="1"/>
  <c r="R147" i="1"/>
  <c r="Z147" i="1"/>
  <c r="AH147" i="1"/>
  <c r="K147" i="1"/>
  <c r="S147" i="1"/>
  <c r="AA147" i="1"/>
  <c r="AI147" i="1"/>
  <c r="L147" i="1"/>
  <c r="T147" i="1"/>
  <c r="AB147" i="1"/>
  <c r="O147" i="1"/>
  <c r="AE147" i="1"/>
  <c r="N147" i="1"/>
  <c r="Q147" i="1"/>
  <c r="AG147" i="1"/>
  <c r="U147" i="1"/>
  <c r="F147" i="1"/>
  <c r="V147" i="1"/>
  <c r="G147" i="1"/>
  <c r="W147" i="1"/>
  <c r="I147" i="1"/>
  <c r="Y147" i="1"/>
  <c r="M147" i="1"/>
  <c r="AC147" i="1"/>
  <c r="AD147" i="1"/>
  <c r="L149" i="1"/>
  <c r="T149" i="1"/>
  <c r="AB149" i="1"/>
  <c r="F149" i="1"/>
  <c r="N149" i="1"/>
  <c r="V149" i="1"/>
  <c r="AD149" i="1"/>
  <c r="G149" i="1"/>
  <c r="O149" i="1"/>
  <c r="W149" i="1"/>
  <c r="AE149" i="1"/>
  <c r="H149" i="1"/>
  <c r="P149" i="1"/>
  <c r="X149" i="1"/>
  <c r="AF149" i="1"/>
  <c r="S149" i="1"/>
  <c r="AI149" i="1"/>
  <c r="AH149" i="1"/>
  <c r="U149" i="1"/>
  <c r="R149" i="1"/>
  <c r="I149" i="1"/>
  <c r="Y149" i="1"/>
  <c r="J149" i="1"/>
  <c r="Z149" i="1"/>
  <c r="K149" i="1"/>
  <c r="AA149" i="1"/>
  <c r="M149" i="1"/>
  <c r="AC149" i="1"/>
  <c r="Q149" i="1"/>
  <c r="AG149" i="1"/>
  <c r="F103" i="1"/>
  <c r="G103" i="1"/>
  <c r="O103" i="1"/>
  <c r="W103" i="1"/>
  <c r="AE103" i="1"/>
  <c r="H103" i="1"/>
  <c r="I103" i="1"/>
  <c r="Q103" i="1"/>
  <c r="Y103" i="1"/>
  <c r="AG103" i="1"/>
  <c r="J103" i="1"/>
  <c r="R103" i="1"/>
  <c r="Z103" i="1"/>
  <c r="AH103" i="1"/>
  <c r="K103" i="1"/>
  <c r="S103" i="1"/>
  <c r="AA103" i="1"/>
  <c r="AI103" i="1"/>
  <c r="L103" i="1"/>
  <c r="T103" i="1"/>
  <c r="AB103" i="1"/>
  <c r="M103" i="1"/>
  <c r="AF103" i="1"/>
  <c r="N103" i="1"/>
  <c r="P103" i="1"/>
  <c r="U103" i="1"/>
  <c r="V103" i="1"/>
  <c r="X103" i="1"/>
  <c r="AC103" i="1"/>
  <c r="AD103" i="1"/>
  <c r="G111" i="1"/>
  <c r="O111" i="1"/>
  <c r="W111" i="1"/>
  <c r="AE111" i="1"/>
  <c r="I111" i="1"/>
  <c r="Q111" i="1"/>
  <c r="Y111" i="1"/>
  <c r="AG111" i="1"/>
  <c r="J111" i="1"/>
  <c r="R111" i="1"/>
  <c r="Z111" i="1"/>
  <c r="AH111" i="1"/>
  <c r="K111" i="1"/>
  <c r="S111" i="1"/>
  <c r="AA111" i="1"/>
  <c r="AI111" i="1"/>
  <c r="L111" i="1"/>
  <c r="T111" i="1"/>
  <c r="AB111" i="1"/>
  <c r="F111" i="1"/>
  <c r="AC111" i="1"/>
  <c r="H111" i="1"/>
  <c r="AD111" i="1"/>
  <c r="M111" i="1"/>
  <c r="AF111" i="1"/>
  <c r="N111" i="1"/>
  <c r="P111" i="1"/>
  <c r="U111" i="1"/>
  <c r="V111" i="1"/>
  <c r="X111" i="1"/>
  <c r="G119" i="1"/>
  <c r="O119" i="1"/>
  <c r="W119" i="1"/>
  <c r="AE119" i="1"/>
  <c r="I119" i="1"/>
  <c r="Q119" i="1"/>
  <c r="Y119" i="1"/>
  <c r="AG119" i="1"/>
  <c r="J119" i="1"/>
  <c r="R119" i="1"/>
  <c r="Z119" i="1"/>
  <c r="AH119" i="1"/>
  <c r="K119" i="1"/>
  <c r="S119" i="1"/>
  <c r="AA119" i="1"/>
  <c r="AI119" i="1"/>
  <c r="L119" i="1"/>
  <c r="T119" i="1"/>
  <c r="AB119" i="1"/>
  <c r="V119" i="1"/>
  <c r="X119" i="1"/>
  <c r="F119" i="1"/>
  <c r="AC119" i="1"/>
  <c r="H119" i="1"/>
  <c r="AD119" i="1"/>
  <c r="M119" i="1"/>
  <c r="AF119" i="1"/>
  <c r="N119" i="1"/>
  <c r="P119" i="1"/>
  <c r="U119" i="1"/>
  <c r="I130" i="1"/>
  <c r="Q130" i="1"/>
  <c r="Y130" i="1"/>
  <c r="AG130" i="1"/>
  <c r="J130" i="1"/>
  <c r="R130" i="1"/>
  <c r="Z130" i="1"/>
  <c r="AH130" i="1"/>
  <c r="K130" i="1"/>
  <c r="S130" i="1"/>
  <c r="AA130" i="1"/>
  <c r="AI130" i="1"/>
  <c r="L130" i="1"/>
  <c r="T130" i="1"/>
  <c r="AB130" i="1"/>
  <c r="M130" i="1"/>
  <c r="U130" i="1"/>
  <c r="AC130" i="1"/>
  <c r="F130" i="1"/>
  <c r="N130" i="1"/>
  <c r="V130" i="1"/>
  <c r="AD130" i="1"/>
  <c r="G130" i="1"/>
  <c r="O130" i="1"/>
  <c r="W130" i="1"/>
  <c r="AE130" i="1"/>
  <c r="AF130" i="1"/>
  <c r="H130" i="1"/>
  <c r="P130" i="1"/>
  <c r="X130" i="1"/>
  <c r="J148" i="1"/>
  <c r="R148" i="1"/>
  <c r="Z148" i="1"/>
  <c r="AH148" i="1"/>
  <c r="L148" i="1"/>
  <c r="T148" i="1"/>
  <c r="AB148" i="1"/>
  <c r="M148" i="1"/>
  <c r="U148" i="1"/>
  <c r="AC148" i="1"/>
  <c r="F148" i="1"/>
  <c r="N148" i="1"/>
  <c r="V148" i="1"/>
  <c r="AD148" i="1"/>
  <c r="Q148" i="1"/>
  <c r="AG148" i="1"/>
  <c r="S148" i="1"/>
  <c r="AI148" i="1"/>
  <c r="G148" i="1"/>
  <c r="W148" i="1"/>
  <c r="P148" i="1"/>
  <c r="H148" i="1"/>
  <c r="X148" i="1"/>
  <c r="I148" i="1"/>
  <c r="Y148" i="1"/>
  <c r="K148" i="1"/>
  <c r="AA148" i="1"/>
  <c r="AF148" i="1"/>
  <c r="O148" i="1"/>
  <c r="AE148" i="1"/>
  <c r="K105" i="1"/>
  <c r="S105" i="1"/>
  <c r="AA105" i="1"/>
  <c r="AI105" i="1"/>
  <c r="M105" i="1"/>
  <c r="U105" i="1"/>
  <c r="AC105" i="1"/>
  <c r="F105" i="1"/>
  <c r="N105" i="1"/>
  <c r="V105" i="1"/>
  <c r="AD105" i="1"/>
  <c r="G105" i="1"/>
  <c r="O105" i="1"/>
  <c r="W105" i="1"/>
  <c r="AE105" i="1"/>
  <c r="H105" i="1"/>
  <c r="P105" i="1"/>
  <c r="X105" i="1"/>
  <c r="AF105" i="1"/>
  <c r="Q105" i="1"/>
  <c r="R105" i="1"/>
  <c r="T105" i="1"/>
  <c r="Y105" i="1"/>
  <c r="Z105" i="1"/>
  <c r="I105" i="1"/>
  <c r="AB105" i="1"/>
  <c r="J105" i="1"/>
  <c r="AG105" i="1"/>
  <c r="L105" i="1"/>
  <c r="AH105" i="1"/>
  <c r="K113" i="1"/>
  <c r="S113" i="1"/>
  <c r="AA113" i="1"/>
  <c r="AI113" i="1"/>
  <c r="M113" i="1"/>
  <c r="U113" i="1"/>
  <c r="AC113" i="1"/>
  <c r="F113" i="1"/>
  <c r="N113" i="1"/>
  <c r="V113" i="1"/>
  <c r="AD113" i="1"/>
  <c r="G113" i="1"/>
  <c r="O113" i="1"/>
  <c r="W113" i="1"/>
  <c r="AE113" i="1"/>
  <c r="H113" i="1"/>
  <c r="P113" i="1"/>
  <c r="X113" i="1"/>
  <c r="AF113" i="1"/>
  <c r="J113" i="1"/>
  <c r="AG113" i="1"/>
  <c r="L113" i="1"/>
  <c r="AH113" i="1"/>
  <c r="Q113" i="1"/>
  <c r="R113" i="1"/>
  <c r="T113" i="1"/>
  <c r="Y113" i="1"/>
  <c r="Z113" i="1"/>
  <c r="I113" i="1"/>
  <c r="AB113" i="1"/>
  <c r="M132" i="1"/>
  <c r="U132" i="1"/>
  <c r="AC132" i="1"/>
  <c r="F132" i="1"/>
  <c r="N132" i="1"/>
  <c r="V132" i="1"/>
  <c r="AD132" i="1"/>
  <c r="G132" i="1"/>
  <c r="O132" i="1"/>
  <c r="W132" i="1"/>
  <c r="AE132" i="1"/>
  <c r="H132" i="1"/>
  <c r="P132" i="1"/>
  <c r="X132" i="1"/>
  <c r="AF132" i="1"/>
  <c r="I132" i="1"/>
  <c r="Q132" i="1"/>
  <c r="Y132" i="1"/>
  <c r="AG132" i="1"/>
  <c r="J132" i="1"/>
  <c r="R132" i="1"/>
  <c r="Z132" i="1"/>
  <c r="AH132" i="1"/>
  <c r="K132" i="1"/>
  <c r="S132" i="1"/>
  <c r="AI132" i="1"/>
  <c r="AB132" i="1"/>
  <c r="L132" i="1"/>
  <c r="T132" i="1"/>
  <c r="AA132" i="1"/>
  <c r="M140" i="1"/>
  <c r="U140" i="1"/>
  <c r="AC140" i="1"/>
  <c r="F140" i="1"/>
  <c r="N140" i="1"/>
  <c r="V140" i="1"/>
  <c r="AD140" i="1"/>
  <c r="G140" i="1"/>
  <c r="O140" i="1"/>
  <c r="W140" i="1"/>
  <c r="AE140" i="1"/>
  <c r="H140" i="1"/>
  <c r="P140" i="1"/>
  <c r="X140" i="1"/>
  <c r="AF140" i="1"/>
  <c r="I140" i="1"/>
  <c r="Q140" i="1"/>
  <c r="Y140" i="1"/>
  <c r="AG140" i="1"/>
  <c r="J140" i="1"/>
  <c r="R140" i="1"/>
  <c r="Z140" i="1"/>
  <c r="AH140" i="1"/>
  <c r="S140" i="1"/>
  <c r="L140" i="1"/>
  <c r="T140" i="1"/>
  <c r="AA140" i="1"/>
  <c r="AB140" i="1"/>
  <c r="AI140" i="1"/>
  <c r="K140" i="1"/>
  <c r="M114" i="1"/>
  <c r="U114" i="1"/>
  <c r="AC114" i="1"/>
  <c r="G114" i="1"/>
  <c r="O114" i="1"/>
  <c r="W114" i="1"/>
  <c r="AE114" i="1"/>
  <c r="H114" i="1"/>
  <c r="P114" i="1"/>
  <c r="X114" i="1"/>
  <c r="AF114" i="1"/>
  <c r="I114" i="1"/>
  <c r="Q114" i="1"/>
  <c r="Y114" i="1"/>
  <c r="AG114" i="1"/>
  <c r="J114" i="1"/>
  <c r="R114" i="1"/>
  <c r="Z114" i="1"/>
  <c r="AH114" i="1"/>
  <c r="V114" i="1"/>
  <c r="AA114" i="1"/>
  <c r="F114" i="1"/>
  <c r="AB114" i="1"/>
  <c r="K114" i="1"/>
  <c r="AD114" i="1"/>
  <c r="L114" i="1"/>
  <c r="AI114" i="1"/>
  <c r="N114" i="1"/>
  <c r="S114" i="1"/>
  <c r="T114" i="1"/>
  <c r="M125" i="1"/>
  <c r="U125" i="1"/>
  <c r="AC125" i="1"/>
  <c r="G125" i="1"/>
  <c r="O125" i="1"/>
  <c r="W125" i="1"/>
  <c r="AE125" i="1"/>
  <c r="H125" i="1"/>
  <c r="P125" i="1"/>
  <c r="X125" i="1"/>
  <c r="AF125" i="1"/>
  <c r="I125" i="1"/>
  <c r="Q125" i="1"/>
  <c r="Y125" i="1"/>
  <c r="AG125" i="1"/>
  <c r="J125" i="1"/>
  <c r="R125" i="1"/>
  <c r="Z125" i="1"/>
  <c r="AH125" i="1"/>
  <c r="S125" i="1"/>
  <c r="T125" i="1"/>
  <c r="V125" i="1"/>
  <c r="AA125" i="1"/>
  <c r="F125" i="1"/>
  <c r="AB125" i="1"/>
  <c r="K125" i="1"/>
  <c r="AD125" i="1"/>
  <c r="L125" i="1"/>
  <c r="AI125" i="1"/>
  <c r="N125" i="1"/>
  <c r="G141" i="1"/>
  <c r="O141" i="1"/>
  <c r="W141" i="1"/>
  <c r="AE141" i="1"/>
  <c r="H141" i="1"/>
  <c r="P141" i="1"/>
  <c r="X141" i="1"/>
  <c r="AF141" i="1"/>
  <c r="I141" i="1"/>
  <c r="Q141" i="1"/>
  <c r="Y141" i="1"/>
  <c r="AG141" i="1"/>
  <c r="J141" i="1"/>
  <c r="R141" i="1"/>
  <c r="Z141" i="1"/>
  <c r="AH141" i="1"/>
  <c r="K141" i="1"/>
  <c r="S141" i="1"/>
  <c r="AA141" i="1"/>
  <c r="AI141" i="1"/>
  <c r="L141" i="1"/>
  <c r="T141" i="1"/>
  <c r="AB141" i="1"/>
  <c r="U141" i="1"/>
  <c r="V141" i="1"/>
  <c r="AC141" i="1"/>
  <c r="AD141" i="1"/>
  <c r="F141" i="1"/>
  <c r="M141" i="1"/>
  <c r="N141" i="1"/>
  <c r="I138" i="1"/>
  <c r="Q138" i="1"/>
  <c r="Y138" i="1"/>
  <c r="AG138" i="1"/>
  <c r="J138" i="1"/>
  <c r="R138" i="1"/>
  <c r="Z138" i="1"/>
  <c r="AH138" i="1"/>
  <c r="K138" i="1"/>
  <c r="S138" i="1"/>
  <c r="AA138" i="1"/>
  <c r="AI138" i="1"/>
  <c r="L138" i="1"/>
  <c r="T138" i="1"/>
  <c r="AB138" i="1"/>
  <c r="M138" i="1"/>
  <c r="U138" i="1"/>
  <c r="AC138" i="1"/>
  <c r="F138" i="1"/>
  <c r="N138" i="1"/>
  <c r="V138" i="1"/>
  <c r="AD138" i="1"/>
  <c r="O138" i="1"/>
  <c r="P138" i="1"/>
  <c r="H138" i="1"/>
  <c r="W138" i="1"/>
  <c r="X138" i="1"/>
  <c r="AE138" i="1"/>
  <c r="AF138" i="1"/>
  <c r="G138" i="1"/>
  <c r="N187" i="1"/>
  <c r="G187" i="1"/>
  <c r="S187" i="1"/>
  <c r="I187" i="1"/>
  <c r="AC187" i="1"/>
  <c r="R187" i="1"/>
  <c r="X187" i="1"/>
  <c r="AA187" i="1"/>
  <c r="AI187" i="1"/>
  <c r="Z188" i="1"/>
  <c r="R188" i="1"/>
  <c r="AE188" i="1"/>
  <c r="L188" i="1"/>
  <c r="AH188" i="1"/>
  <c r="K188" i="1"/>
  <c r="V188" i="1"/>
  <c r="M188" i="1"/>
  <c r="AA188" i="1"/>
  <c r="AC188" i="1"/>
  <c r="X188" i="1"/>
  <c r="Q188" i="1"/>
  <c r="S188" i="1"/>
  <c r="AB188" i="1"/>
  <c r="P188" i="1"/>
  <c r="I188" i="1"/>
  <c r="AI188" i="1"/>
  <c r="H188" i="1"/>
  <c r="F188" i="1"/>
  <c r="AF188" i="1"/>
  <c r="N188" i="1"/>
  <c r="U188" i="1"/>
  <c r="AG188" i="1"/>
  <c r="W188" i="1"/>
  <c r="G188" i="1"/>
  <c r="T188" i="1"/>
  <c r="AD188" i="1"/>
  <c r="O188" i="1"/>
  <c r="AA195" i="1"/>
  <c r="F195" i="1"/>
  <c r="P201" i="1"/>
  <c r="AE201" i="1"/>
  <c r="Q201" i="1"/>
  <c r="T201" i="1"/>
  <c r="R201" i="1"/>
  <c r="F201" i="1"/>
  <c r="W201" i="1"/>
  <c r="G201" i="1"/>
  <c r="Z201" i="1"/>
  <c r="O201" i="1"/>
  <c r="X201" i="1"/>
  <c r="AG201" i="1"/>
  <c r="M201" i="1"/>
  <c r="V201" i="1"/>
  <c r="AC201" i="1"/>
  <c r="I201" i="1"/>
  <c r="L201" i="1"/>
  <c r="S201" i="1"/>
  <c r="AB201" i="1"/>
  <c r="Y201" i="1"/>
  <c r="AF201" i="1"/>
  <c r="AI201" i="1"/>
  <c r="U201" i="1"/>
  <c r="AD201" i="1"/>
  <c r="H201" i="1"/>
  <c r="K201" i="1"/>
  <c r="AA201" i="1"/>
  <c r="AH201" i="1"/>
  <c r="AD202" i="1"/>
  <c r="X202" i="1"/>
  <c r="P202" i="1"/>
  <c r="AG202" i="1"/>
  <c r="S202" i="1"/>
  <c r="G202" i="1"/>
  <c r="AF203" i="1"/>
  <c r="AH203" i="1"/>
  <c r="AI203" i="1"/>
  <c r="V178" i="1"/>
  <c r="AH178" i="1"/>
  <c r="W178" i="1"/>
  <c r="F178" i="1"/>
  <c r="AB178" i="1"/>
  <c r="L178" i="1"/>
  <c r="J178" i="1"/>
  <c r="I178" i="1"/>
  <c r="P178" i="1"/>
  <c r="AE178" i="1"/>
  <c r="X178" i="1"/>
  <c r="AF178" i="1"/>
  <c r="AI178" i="1"/>
  <c r="AD178" i="1"/>
  <c r="O178" i="1"/>
  <c r="AG178" i="1"/>
  <c r="AA178" i="1"/>
  <c r="Q178" i="1"/>
  <c r="Z178" i="1"/>
  <c r="Y178" i="1"/>
  <c r="G178" i="1"/>
  <c r="R178" i="1"/>
  <c r="U178" i="1"/>
  <c r="H178" i="1"/>
  <c r="N178" i="1"/>
  <c r="K178" i="1"/>
  <c r="T178" i="1"/>
  <c r="AG185" i="1"/>
  <c r="AH185" i="1"/>
  <c r="T185" i="1"/>
  <c r="W185" i="1"/>
  <c r="K185" i="1"/>
  <c r="M185" i="1"/>
  <c r="Z185" i="1"/>
  <c r="Q185" i="1"/>
  <c r="V185" i="1"/>
  <c r="F185" i="1"/>
  <c r="AI182" i="1"/>
  <c r="M182" i="1"/>
  <c r="W182" i="1"/>
  <c r="L182" i="1"/>
  <c r="O182" i="1"/>
  <c r="U182" i="1"/>
  <c r="AF182" i="1"/>
  <c r="S182" i="1"/>
  <c r="R182" i="1"/>
  <c r="I182" i="1"/>
  <c r="AB182" i="1"/>
  <c r="AC182" i="1"/>
  <c r="Z182" i="1"/>
  <c r="H186" i="1"/>
  <c r="AB186" i="1"/>
  <c r="T186" i="1"/>
  <c r="U186" i="1"/>
  <c r="K186" i="1"/>
  <c r="Z186" i="1"/>
  <c r="J206" i="1"/>
  <c r="W206" i="1"/>
  <c r="AC206" i="1"/>
  <c r="AF206" i="1"/>
  <c r="V206" i="1"/>
  <c r="I206" i="1"/>
  <c r="AB206" i="1"/>
  <c r="AI206" i="1"/>
  <c r="M206" i="1"/>
  <c r="AH206" i="1"/>
  <c r="N184" i="1"/>
  <c r="S184" i="1"/>
  <c r="X184" i="1"/>
  <c r="AD184" i="1"/>
  <c r="AG184" i="1"/>
  <c r="O184" i="1"/>
  <c r="AH184" i="1"/>
  <c r="K184" i="1"/>
  <c r="AI184" i="1"/>
  <c r="Z184" i="1"/>
  <c r="P184" i="1"/>
  <c r="AA184" i="1"/>
  <c r="V184" i="1"/>
  <c r="W184" i="1"/>
  <c r="AF184" i="1"/>
  <c r="R184" i="1"/>
  <c r="U184" i="1"/>
  <c r="J184" i="1"/>
  <c r="Q184" i="1"/>
  <c r="Y184" i="1"/>
  <c r="H184" i="1"/>
  <c r="M184" i="1"/>
  <c r="T184" i="1"/>
  <c r="F184" i="1"/>
  <c r="I184" i="1"/>
  <c r="G184" i="1"/>
  <c r="AB184" i="1"/>
  <c r="L184" i="1"/>
  <c r="F98" i="1"/>
  <c r="AF189" i="1" l="1"/>
  <c r="Z189" i="1"/>
  <c r="F189" i="1"/>
  <c r="AG189" i="1"/>
  <c r="G189" i="1"/>
  <c r="Y189" i="1"/>
  <c r="AE179" i="1"/>
  <c r="U189" i="1"/>
  <c r="P189" i="1"/>
  <c r="T189" i="1"/>
  <c r="W189" i="1"/>
  <c r="AB189" i="1"/>
  <c r="O189" i="1"/>
  <c r="AE189" i="1"/>
  <c r="I189" i="1"/>
  <c r="T179" i="1"/>
  <c r="F187" i="1"/>
  <c r="AG182" i="1"/>
  <c r="K187" i="1"/>
  <c r="AA206" i="1"/>
  <c r="U206" i="1"/>
  <c r="T182" i="1"/>
  <c r="F182" i="1"/>
  <c r="N185" i="1"/>
  <c r="AD185" i="1"/>
  <c r="Y185" i="1"/>
  <c r="W187" i="1"/>
  <c r="AH187" i="1"/>
  <c r="AG206" i="1"/>
  <c r="Q206" i="1"/>
  <c r="N182" i="1"/>
  <c r="X182" i="1"/>
  <c r="AB185" i="1"/>
  <c r="P185" i="1"/>
  <c r="AD187" i="1"/>
  <c r="U187" i="1"/>
  <c r="O187" i="1"/>
  <c r="H206" i="1"/>
  <c r="AE206" i="1"/>
  <c r="K182" i="1"/>
  <c r="AA182" i="1"/>
  <c r="AI185" i="1"/>
  <c r="I185" i="1"/>
  <c r="T187" i="1"/>
  <c r="L187" i="1"/>
  <c r="Z187" i="1"/>
  <c r="Y187" i="1"/>
  <c r="P187" i="1"/>
  <c r="L185" i="1"/>
  <c r="S206" i="1"/>
  <c r="N206" i="1"/>
  <c r="Z206" i="1"/>
  <c r="AD182" i="1"/>
  <c r="H182" i="1"/>
  <c r="S185" i="1"/>
  <c r="T206" i="1"/>
  <c r="K206" i="1"/>
  <c r="F206" i="1"/>
  <c r="AH182" i="1"/>
  <c r="V182" i="1"/>
  <c r="AA185" i="1"/>
  <c r="G185" i="1"/>
  <c r="O185" i="1"/>
  <c r="AB187" i="1"/>
  <c r="M187" i="1"/>
  <c r="AF187" i="1"/>
  <c r="Y206" i="1"/>
  <c r="G206" i="1"/>
  <c r="O206" i="1"/>
  <c r="AE182" i="1"/>
  <c r="H185" i="1"/>
  <c r="AF185" i="1"/>
  <c r="V187" i="1"/>
  <c r="P206" i="1"/>
  <c r="L206" i="1"/>
  <c r="J182" i="1"/>
  <c r="Q182" i="1"/>
  <c r="X185" i="1"/>
  <c r="AC185" i="1"/>
  <c r="AE185" i="1"/>
  <c r="AE187" i="1"/>
  <c r="J187" i="1"/>
  <c r="V189" i="1"/>
  <c r="AA189" i="1"/>
  <c r="AI189" i="1"/>
  <c r="R189" i="1"/>
  <c r="AA179" i="1"/>
  <c r="S189" i="1"/>
  <c r="J189" i="1"/>
  <c r="L189" i="1"/>
  <c r="G179" i="1"/>
  <c r="M189" i="1"/>
  <c r="AD189" i="1"/>
  <c r="X189" i="1"/>
  <c r="AB179" i="1"/>
  <c r="AC189" i="1"/>
  <c r="H189" i="1"/>
  <c r="Q189" i="1"/>
  <c r="AH189" i="1"/>
  <c r="AC184" i="1"/>
  <c r="D184" i="1" s="1"/>
  <c r="AD206" i="1"/>
  <c r="X206" i="1"/>
  <c r="G182" i="1"/>
  <c r="Y182" i="1"/>
  <c r="K189" i="1"/>
  <c r="J185" i="1"/>
  <c r="R185" i="1"/>
  <c r="S178" i="1"/>
  <c r="M178" i="1"/>
  <c r="N201" i="1"/>
  <c r="E201" i="1" s="1"/>
  <c r="Y188" i="1"/>
  <c r="D188" i="1" s="1"/>
  <c r="Q187" i="1"/>
  <c r="H187" i="1"/>
  <c r="Q200" i="1"/>
  <c r="F192" i="1"/>
  <c r="AF200" i="1"/>
  <c r="M192" i="1"/>
  <c r="V192" i="1"/>
  <c r="X200" i="1"/>
  <c r="AF192" i="1"/>
  <c r="H192" i="1"/>
  <c r="Z192" i="1"/>
  <c r="AI196" i="1"/>
  <c r="P196" i="1"/>
  <c r="N196" i="1"/>
  <c r="F200" i="1"/>
  <c r="Z200" i="1"/>
  <c r="AD174" i="1"/>
  <c r="O192" i="1"/>
  <c r="X192" i="1"/>
  <c r="AC192" i="1"/>
  <c r="K192" i="1"/>
  <c r="AI192" i="1"/>
  <c r="S192" i="1"/>
  <c r="AA200" i="1"/>
  <c r="AG200" i="1"/>
  <c r="I174" i="1"/>
  <c r="H200" i="1"/>
  <c r="AA192" i="1"/>
  <c r="Y174" i="1"/>
  <c r="Q192" i="1"/>
  <c r="AI200" i="1"/>
  <c r="T192" i="1"/>
  <c r="Y192" i="1"/>
  <c r="I192" i="1"/>
  <c r="M200" i="1"/>
  <c r="L192" i="1"/>
  <c r="AE192" i="1"/>
  <c r="AB192" i="1"/>
  <c r="O200" i="1"/>
  <c r="G200" i="1"/>
  <c r="AD200" i="1"/>
  <c r="N192" i="1"/>
  <c r="G192" i="1"/>
  <c r="N200" i="1"/>
  <c r="AH192" i="1"/>
  <c r="AG192" i="1"/>
  <c r="J200" i="1"/>
  <c r="T200" i="1"/>
  <c r="U192" i="1"/>
  <c r="R192" i="1"/>
  <c r="I200" i="1"/>
  <c r="U200" i="1"/>
  <c r="AC200" i="1"/>
  <c r="P192" i="1"/>
  <c r="AD192" i="1"/>
  <c r="V200" i="1"/>
  <c r="P200" i="1"/>
  <c r="I177" i="1"/>
  <c r="W192" i="1"/>
  <c r="K200" i="1"/>
  <c r="L200" i="1"/>
  <c r="AE200" i="1"/>
  <c r="M97" i="1"/>
  <c r="AG97" i="1"/>
  <c r="AB97" i="1"/>
  <c r="Y97" i="1"/>
  <c r="T97" i="1"/>
  <c r="Q97" i="1"/>
  <c r="L97" i="1"/>
  <c r="I97" i="1"/>
  <c r="AD97" i="1"/>
  <c r="H97" i="1"/>
  <c r="AI97" i="1"/>
  <c r="AC97" i="1"/>
  <c r="AA97" i="1"/>
  <c r="AE97" i="1"/>
  <c r="X97" i="1"/>
  <c r="S97" i="1"/>
  <c r="W97" i="1"/>
  <c r="V97" i="1"/>
  <c r="K97" i="1"/>
  <c r="O97" i="1"/>
  <c r="U97" i="1"/>
  <c r="AH97" i="1"/>
  <c r="G97" i="1"/>
  <c r="P97" i="1"/>
  <c r="Z97" i="1"/>
  <c r="N97" i="1"/>
  <c r="R97" i="1"/>
  <c r="AF97" i="1"/>
  <c r="J97" i="1"/>
  <c r="E135" i="1"/>
  <c r="D135" i="1"/>
  <c r="E114" i="1"/>
  <c r="D114" i="1"/>
  <c r="E140" i="1"/>
  <c r="D140" i="1"/>
  <c r="E124" i="1"/>
  <c r="D124" i="1"/>
  <c r="D108" i="1"/>
  <c r="E108" i="1"/>
  <c r="E98" i="1"/>
  <c r="D98" i="1"/>
  <c r="F97" i="1"/>
  <c r="E105" i="1"/>
  <c r="D105" i="1"/>
  <c r="E111" i="1"/>
  <c r="D111" i="1"/>
  <c r="E109" i="1"/>
  <c r="D109" i="1"/>
  <c r="D121" i="1"/>
  <c r="E121" i="1"/>
  <c r="D125" i="1"/>
  <c r="E125" i="1"/>
  <c r="E130" i="1"/>
  <c r="D130" i="1"/>
  <c r="E103" i="1"/>
  <c r="D103" i="1"/>
  <c r="E110" i="1"/>
  <c r="D110" i="1"/>
  <c r="E146" i="1"/>
  <c r="D146" i="1"/>
  <c r="D115" i="1"/>
  <c r="E115" i="1"/>
  <c r="D150" i="1"/>
  <c r="E150" i="1"/>
  <c r="E122" i="1"/>
  <c r="D122" i="1"/>
  <c r="E117" i="1"/>
  <c r="D117" i="1"/>
  <c r="E148" i="1"/>
  <c r="D148" i="1"/>
  <c r="D118" i="1"/>
  <c r="E118" i="1"/>
  <c r="E131" i="1"/>
  <c r="D131" i="1"/>
  <c r="D152" i="1"/>
  <c r="E152" i="1"/>
  <c r="E126" i="1"/>
  <c r="D126" i="1"/>
  <c r="E144" i="1"/>
  <c r="D144" i="1"/>
  <c r="E132" i="1"/>
  <c r="D132" i="1"/>
  <c r="D119" i="1"/>
  <c r="E119" i="1"/>
  <c r="E149" i="1"/>
  <c r="D149" i="1"/>
  <c r="E147" i="1"/>
  <c r="D147" i="1"/>
  <c r="E123" i="1"/>
  <c r="D123" i="1"/>
  <c r="E112" i="1"/>
  <c r="D112" i="1"/>
  <c r="E120" i="1"/>
  <c r="D120" i="1"/>
  <c r="E141" i="1"/>
  <c r="D141" i="1"/>
  <c r="E113" i="1"/>
  <c r="D113" i="1"/>
  <c r="D138" i="1"/>
  <c r="E138" i="1"/>
  <c r="K174" i="1"/>
  <c r="Q177" i="1"/>
  <c r="R174" i="1"/>
  <c r="AD177" i="1"/>
  <c r="T174" i="1"/>
  <c r="L174" i="1"/>
  <c r="G195" i="1"/>
  <c r="M193" i="1"/>
  <c r="AA183" i="1"/>
  <c r="AI204" i="1"/>
  <c r="AH174" i="1"/>
  <c r="F171" i="1"/>
  <c r="P174" i="1"/>
  <c r="AH177" i="1"/>
  <c r="AH186" i="1"/>
  <c r="AE186" i="1"/>
  <c r="F202" i="1"/>
  <c r="G186" i="1"/>
  <c r="S186" i="1"/>
  <c r="AI186" i="1"/>
  <c r="H202" i="1"/>
  <c r="I202" i="1"/>
  <c r="M186" i="1"/>
  <c r="AC186" i="1"/>
  <c r="X186" i="1"/>
  <c r="AA186" i="1"/>
  <c r="Y202" i="1"/>
  <c r="R202" i="1"/>
  <c r="AF186" i="1"/>
  <c r="AG186" i="1"/>
  <c r="N186" i="1"/>
  <c r="V186" i="1"/>
  <c r="W202" i="1"/>
  <c r="Q202" i="1"/>
  <c r="J186" i="1"/>
  <c r="AA202" i="1"/>
  <c r="X174" i="1"/>
  <c r="R200" i="1"/>
  <c r="W200" i="1"/>
  <c r="M174" i="1"/>
  <c r="Z174" i="1"/>
  <c r="L183" i="1"/>
  <c r="M183" i="1"/>
  <c r="AI198" i="1"/>
  <c r="Z207" i="1"/>
  <c r="AD190" i="1"/>
  <c r="AA190" i="1"/>
  <c r="S197" i="1"/>
  <c r="W197" i="1"/>
  <c r="AH197" i="1"/>
  <c r="AH205" i="1"/>
  <c r="N173" i="1"/>
  <c r="I173" i="1"/>
  <c r="V173" i="1"/>
  <c r="F173" i="1"/>
  <c r="AD173" i="1"/>
  <c r="AB173" i="1"/>
  <c r="S173" i="1"/>
  <c r="U173" i="1"/>
  <c r="P173" i="1"/>
  <c r="Q173" i="1"/>
  <c r="L173" i="1"/>
  <c r="T173" i="1"/>
  <c r="Q183" i="1"/>
  <c r="R183" i="1"/>
  <c r="R193" i="1"/>
  <c r="M207" i="1"/>
  <c r="J204" i="1"/>
  <c r="Q198" i="1"/>
  <c r="X183" i="1"/>
  <c r="F193" i="1"/>
  <c r="AH204" i="1"/>
  <c r="AI193" i="1"/>
  <c r="S193" i="1"/>
  <c r="AF204" i="1"/>
  <c r="K204" i="1"/>
  <c r="Q193" i="1"/>
  <c r="I198" i="1"/>
  <c r="Z183" i="1"/>
  <c r="H183" i="1"/>
  <c r="AI190" i="1"/>
  <c r="G190" i="1"/>
  <c r="X197" i="1"/>
  <c r="AC197" i="1"/>
  <c r="R180" i="1"/>
  <c r="AE190" i="1"/>
  <c r="T197" i="1"/>
  <c r="AC199" i="1"/>
  <c r="L199" i="1"/>
  <c r="AA180" i="1"/>
  <c r="AE180" i="1"/>
  <c r="S180" i="1"/>
  <c r="F180" i="1"/>
  <c r="H170" i="1"/>
  <c r="K175" i="1"/>
  <c r="S204" i="1"/>
  <c r="F172" i="1"/>
  <c r="T183" i="1"/>
  <c r="Y183" i="1"/>
  <c r="S205" i="1"/>
  <c r="Q191" i="1"/>
  <c r="L191" i="1"/>
  <c r="V191" i="1"/>
  <c r="Z191" i="1"/>
  <c r="U183" i="1"/>
  <c r="T204" i="1"/>
  <c r="AG177" i="1"/>
  <c r="AH193" i="1"/>
  <c r="N204" i="1"/>
  <c r="AF174" i="1"/>
  <c r="N181" i="1"/>
  <c r="R199" i="1"/>
  <c r="J199" i="1"/>
  <c r="N194" i="1"/>
  <c r="L194" i="1"/>
  <c r="AF181" i="1"/>
  <c r="V181" i="1"/>
  <c r="X199" i="1"/>
  <c r="AA194" i="1"/>
  <c r="N176" i="1"/>
  <c r="M168" i="1"/>
  <c r="J176" i="1"/>
  <c r="T207" i="1"/>
  <c r="AH207" i="1"/>
  <c r="Q176" i="1"/>
  <c r="K168" i="1"/>
  <c r="X171" i="1"/>
  <c r="G168" i="1"/>
  <c r="R196" i="1"/>
  <c r="Y169" i="1"/>
  <c r="K177" i="1"/>
  <c r="AH169" i="1"/>
  <c r="AB172" i="1"/>
  <c r="F177" i="1"/>
  <c r="AI177" i="1"/>
  <c r="V159" i="1"/>
  <c r="W159" i="1"/>
  <c r="G169" i="1"/>
  <c r="T169" i="1"/>
  <c r="U179" i="1"/>
  <c r="AF177" i="1"/>
  <c r="M177" i="1"/>
  <c r="J159" i="1"/>
  <c r="AG179" i="1"/>
  <c r="S169" i="1"/>
  <c r="AE159" i="1"/>
  <c r="AF169" i="1"/>
  <c r="X169" i="1"/>
  <c r="N169" i="1"/>
  <c r="I179" i="1"/>
  <c r="N179" i="1"/>
  <c r="G177" i="1"/>
  <c r="U159" i="1"/>
  <c r="O159" i="1"/>
  <c r="U169" i="1"/>
  <c r="Z177" i="1"/>
  <c r="AC159" i="1"/>
  <c r="Q169" i="1"/>
  <c r="V172" i="1"/>
  <c r="N172" i="1"/>
  <c r="AH179" i="1"/>
  <c r="Z179" i="1"/>
  <c r="P158" i="1"/>
  <c r="P157" i="1" s="1"/>
  <c r="P156" i="1" s="1"/>
  <c r="E184" i="1" l="1"/>
  <c r="E189" i="1"/>
  <c r="E187" i="1"/>
  <c r="E206" i="1"/>
  <c r="D187" i="1"/>
  <c r="D206" i="1"/>
  <c r="D189" i="1"/>
  <c r="D178" i="1"/>
  <c r="E178" i="1"/>
  <c r="D182" i="1"/>
  <c r="D201" i="1"/>
  <c r="E182" i="1"/>
  <c r="E185" i="1"/>
  <c r="E188" i="1"/>
  <c r="D185" i="1"/>
  <c r="E192" i="1"/>
  <c r="D192" i="1"/>
  <c r="V179" i="1"/>
  <c r="J179" i="1"/>
  <c r="H177" i="1"/>
  <c r="AD159" i="1"/>
  <c r="R175" i="1"/>
  <c r="O208" i="1"/>
  <c r="S172" i="1"/>
  <c r="AA172" i="1"/>
  <c r="U170" i="1"/>
  <c r="AE195" i="1"/>
  <c r="S203" i="1"/>
  <c r="G170" i="1"/>
  <c r="AH170" i="1"/>
  <c r="Z175" i="1"/>
  <c r="U175" i="1"/>
  <c r="Q175" i="1"/>
  <c r="L159" i="1"/>
  <c r="F196" i="1"/>
  <c r="O171" i="1"/>
  <c r="R171" i="1"/>
  <c r="V196" i="1"/>
  <c r="AG168" i="1"/>
  <c r="I196" i="1"/>
  <c r="W208" i="1"/>
  <c r="X176" i="1"/>
  <c r="AD176" i="1"/>
  <c r="S176" i="1"/>
  <c r="H198" i="1"/>
  <c r="Y198" i="1"/>
  <c r="AG198" i="1"/>
  <c r="AI208" i="1"/>
  <c r="S171" i="1"/>
  <c r="Y199" i="1"/>
  <c r="I181" i="1"/>
  <c r="O194" i="1"/>
  <c r="W199" i="1"/>
  <c r="S181" i="1"/>
  <c r="AH181" i="1"/>
  <c r="F205" i="1"/>
  <c r="G205" i="1"/>
  <c r="AF205" i="1"/>
  <c r="AE205" i="1"/>
  <c r="K205" i="1"/>
  <c r="N174" i="1"/>
  <c r="O191" i="1"/>
  <c r="K193" i="1"/>
  <c r="Y204" i="1"/>
  <c r="R181" i="1"/>
  <c r="W180" i="1"/>
  <c r="M180" i="1"/>
  <c r="Q181" i="1"/>
  <c r="AG197" i="1"/>
  <c r="AE197" i="1"/>
  <c r="AC190" i="1"/>
  <c r="U172" i="1"/>
  <c r="AA198" i="1"/>
  <c r="G183" i="1"/>
  <c r="I183" i="1"/>
  <c r="G193" i="1"/>
  <c r="J198" i="1"/>
  <c r="J173" i="1"/>
  <c r="AE173" i="1"/>
  <c r="M197" i="1"/>
  <c r="AD204" i="1"/>
  <c r="AA174" i="1"/>
  <c r="AD186" i="1"/>
  <c r="O186" i="1"/>
  <c r="Y186" i="1"/>
  <c r="AF202" i="1"/>
  <c r="Q174" i="1"/>
  <c r="J169" i="1"/>
  <c r="S196" i="1"/>
  <c r="I176" i="1"/>
  <c r="M191" i="1"/>
  <c r="AB177" i="1"/>
  <c r="J177" i="1"/>
  <c r="K169" i="1"/>
  <c r="R179" i="1"/>
  <c r="P169" i="1"/>
  <c r="AF172" i="1"/>
  <c r="AC169" i="1"/>
  <c r="H172" i="1"/>
  <c r="AC175" i="1"/>
  <c r="Q195" i="1"/>
  <c r="H203" i="1"/>
  <c r="X170" i="1"/>
  <c r="O175" i="1"/>
  <c r="I175" i="1"/>
  <c r="H175" i="1"/>
  <c r="R195" i="1"/>
  <c r="AC196" i="1"/>
  <c r="O168" i="1"/>
  <c r="L171" i="1"/>
  <c r="T196" i="1"/>
  <c r="AB168" i="1"/>
  <c r="AA196" i="1"/>
  <c r="Y171" i="1"/>
  <c r="K208" i="1"/>
  <c r="U208" i="1"/>
  <c r="F176" i="1"/>
  <c r="Z176" i="1"/>
  <c r="Z208" i="1"/>
  <c r="Z198" i="1"/>
  <c r="G176" i="1"/>
  <c r="F169" i="1"/>
  <c r="H181" i="1"/>
  <c r="J181" i="1"/>
  <c r="Y194" i="1"/>
  <c r="AF199" i="1"/>
  <c r="T194" i="1"/>
  <c r="Y205" i="1"/>
  <c r="T205" i="1"/>
  <c r="R205" i="1"/>
  <c r="W205" i="1"/>
  <c r="I191" i="1"/>
  <c r="S174" i="1"/>
  <c r="W191" i="1"/>
  <c r="L193" i="1"/>
  <c r="AE183" i="1"/>
  <c r="X181" i="1"/>
  <c r="AG180" i="1"/>
  <c r="I180" i="1"/>
  <c r="P194" i="1"/>
  <c r="I197" i="1"/>
  <c r="AH190" i="1"/>
  <c r="X190" i="1"/>
  <c r="AA197" i="1"/>
  <c r="AD193" i="1"/>
  <c r="AC204" i="1"/>
  <c r="L204" i="1"/>
  <c r="AH173" i="1"/>
  <c r="Z173" i="1"/>
  <c r="M173" i="1"/>
  <c r="Q190" i="1"/>
  <c r="W193" i="1"/>
  <c r="AB200" i="1"/>
  <c r="AH202" i="1"/>
  <c r="L202" i="1"/>
  <c r="Z202" i="1"/>
  <c r="I186" i="1"/>
  <c r="AC174" i="1"/>
  <c r="S159" i="1"/>
  <c r="K179" i="1"/>
  <c r="AF179" i="1"/>
  <c r="AC168" i="1"/>
  <c r="R169" i="1"/>
  <c r="M172" i="1"/>
  <c r="AI159" i="1"/>
  <c r="L177" i="1"/>
  <c r="AF159" i="1"/>
  <c r="W179" i="1"/>
  <c r="AB169" i="1"/>
  <c r="M159" i="1"/>
  <c r="W172" i="1"/>
  <c r="T172" i="1"/>
  <c r="AG159" i="1"/>
  <c r="AA169" i="1"/>
  <c r="N203" i="1"/>
  <c r="W170" i="1"/>
  <c r="AG170" i="1"/>
  <c r="M175" i="1"/>
  <c r="AB175" i="1"/>
  <c r="AA175" i="1"/>
  <c r="AC195" i="1"/>
  <c r="P195" i="1"/>
  <c r="N171" i="1"/>
  <c r="X168" i="1"/>
  <c r="AE171" i="1"/>
  <c r="AD171" i="1"/>
  <c r="R168" i="1"/>
  <c r="AE196" i="1"/>
  <c r="Q171" i="1"/>
  <c r="Z169" i="1"/>
  <c r="S208" i="1"/>
  <c r="AB208" i="1"/>
  <c r="AF208" i="1"/>
  <c r="O169" i="1"/>
  <c r="V208" i="1"/>
  <c r="R208" i="1"/>
  <c r="Q207" i="1"/>
  <c r="Y176" i="1"/>
  <c r="AE181" i="1"/>
  <c r="AB194" i="1"/>
  <c r="M199" i="1"/>
  <c r="K199" i="1"/>
  <c r="W194" i="1"/>
  <c r="M181" i="1"/>
  <c r="P205" i="1"/>
  <c r="AI191" i="1"/>
  <c r="AA205" i="1"/>
  <c r="AC205" i="1"/>
  <c r="X191" i="1"/>
  <c r="F204" i="1"/>
  <c r="S191" i="1"/>
  <c r="I205" i="1"/>
  <c r="AH183" i="1"/>
  <c r="AH180" i="1"/>
  <c r="AI180" i="1"/>
  <c r="G180" i="1"/>
  <c r="I194" i="1"/>
  <c r="Z197" i="1"/>
  <c r="N190" i="1"/>
  <c r="O197" i="1"/>
  <c r="Q197" i="1"/>
  <c r="T193" i="1"/>
  <c r="N193" i="1"/>
  <c r="X204" i="1"/>
  <c r="AB183" i="1"/>
  <c r="R173" i="1"/>
  <c r="AC173" i="1"/>
  <c r="H173" i="1"/>
  <c r="AB197" i="1"/>
  <c r="O204" i="1"/>
  <c r="Y200" i="1"/>
  <c r="O202" i="1"/>
  <c r="AE202" i="1"/>
  <c r="AI202" i="1"/>
  <c r="Q186" i="1"/>
  <c r="U174" i="1"/>
  <c r="Z171" i="1"/>
  <c r="Y159" i="1"/>
  <c r="AE172" i="1"/>
  <c r="Q159" i="1"/>
  <c r="AI179" i="1"/>
  <c r="J172" i="1"/>
  <c r="R159" i="1"/>
  <c r="I169" i="1"/>
  <c r="AD169" i="1"/>
  <c r="S177" i="1"/>
  <c r="V195" i="1"/>
  <c r="I203" i="1"/>
  <c r="AC170" i="1"/>
  <c r="AG175" i="1"/>
  <c r="N175" i="1"/>
  <c r="S195" i="1"/>
  <c r="Z195" i="1"/>
  <c r="AG195" i="1"/>
  <c r="AA171" i="1"/>
  <c r="Y196" i="1"/>
  <c r="U168" i="1"/>
  <c r="AF171" i="1"/>
  <c r="AD196" i="1"/>
  <c r="AH196" i="1"/>
  <c r="AI168" i="1"/>
  <c r="V207" i="1"/>
  <c r="I208" i="1"/>
  <c r="AD208" i="1"/>
  <c r="H208" i="1"/>
  <c r="AA207" i="1"/>
  <c r="AC176" i="1"/>
  <c r="L169" i="1"/>
  <c r="H207" i="1"/>
  <c r="L176" i="1"/>
  <c r="AC181" i="1"/>
  <c r="AF194" i="1"/>
  <c r="S199" i="1"/>
  <c r="F181" i="1"/>
  <c r="H199" i="1"/>
  <c r="AD199" i="1"/>
  <c r="AC191" i="1"/>
  <c r="N191" i="1"/>
  <c r="AB191" i="1"/>
  <c r="T191" i="1"/>
  <c r="AD191" i="1"/>
  <c r="M204" i="1"/>
  <c r="AG174" i="1"/>
  <c r="M205" i="1"/>
  <c r="O183" i="1"/>
  <c r="V180" i="1"/>
  <c r="X180" i="1"/>
  <c r="N180" i="1"/>
  <c r="V194" i="1"/>
  <c r="V190" i="1"/>
  <c r="K180" i="1"/>
  <c r="F197" i="1"/>
  <c r="R190" i="1"/>
  <c r="J208" i="1"/>
  <c r="AG193" i="1"/>
  <c r="AG183" i="1"/>
  <c r="AC183" i="1"/>
  <c r="AG173" i="1"/>
  <c r="AF173" i="1"/>
  <c r="Y173" i="1"/>
  <c r="AB190" i="1"/>
  <c r="V193" i="1"/>
  <c r="AH200" i="1"/>
  <c r="AB202" i="1"/>
  <c r="U202" i="1"/>
  <c r="V202" i="1"/>
  <c r="AE177" i="1"/>
  <c r="L203" i="1"/>
  <c r="F159" i="1"/>
  <c r="AC172" i="1"/>
  <c r="T159" i="1"/>
  <c r="AA159" i="1"/>
  <c r="P172" i="1"/>
  <c r="H169" i="1"/>
  <c r="K172" i="1"/>
  <c r="M195" i="1"/>
  <c r="L170" i="1"/>
  <c r="J170" i="1"/>
  <c r="L175" i="1"/>
  <c r="T195" i="1"/>
  <c r="H195" i="1"/>
  <c r="W195" i="1"/>
  <c r="L195" i="1"/>
  <c r="AD203" i="1"/>
  <c r="AG171" i="1"/>
  <c r="X196" i="1"/>
  <c r="Q168" i="1"/>
  <c r="AI171" i="1"/>
  <c r="AF196" i="1"/>
  <c r="AH171" i="1"/>
  <c r="O176" i="1"/>
  <c r="N207" i="1"/>
  <c r="AE207" i="1"/>
  <c r="L208" i="1"/>
  <c r="AA208" i="1"/>
  <c r="AG176" i="1"/>
  <c r="R176" i="1"/>
  <c r="AB207" i="1"/>
  <c r="AF198" i="1"/>
  <c r="K176" i="1"/>
  <c r="AH199" i="1"/>
  <c r="R194" i="1"/>
  <c r="AG199" i="1"/>
  <c r="AB181" i="1"/>
  <c r="V199" i="1"/>
  <c r="O193" i="1"/>
  <c r="AE191" i="1"/>
  <c r="F174" i="1"/>
  <c r="J191" i="1"/>
  <c r="AA191" i="1"/>
  <c r="AB193" i="1"/>
  <c r="R204" i="1"/>
  <c r="AE174" i="1"/>
  <c r="U191" i="1"/>
  <c r="V205" i="1"/>
  <c r="H180" i="1"/>
  <c r="O180" i="1"/>
  <c r="AC180" i="1"/>
  <c r="V197" i="1"/>
  <c r="F190" i="1"/>
  <c r="H197" i="1"/>
  <c r="T190" i="1"/>
  <c r="S190" i="1"/>
  <c r="W204" i="1"/>
  <c r="Z204" i="1"/>
  <c r="Y193" i="1"/>
  <c r="AF197" i="1"/>
  <c r="I159" i="1"/>
  <c r="G159" i="1"/>
  <c r="Y179" i="1"/>
  <c r="N177" i="1"/>
  <c r="AI172" i="1"/>
  <c r="AG203" i="1"/>
  <c r="AB170" i="1"/>
  <c r="X175" i="1"/>
  <c r="AE175" i="1"/>
  <c r="AF195" i="1"/>
  <c r="U195" i="1"/>
  <c r="K195" i="1"/>
  <c r="AA203" i="1"/>
  <c r="W203" i="1"/>
  <c r="AH159" i="1"/>
  <c r="Y168" i="1"/>
  <c r="G171" i="1"/>
  <c r="M196" i="1"/>
  <c r="L168" i="1"/>
  <c r="H196" i="1"/>
  <c r="H171" i="1"/>
  <c r="AG208" i="1"/>
  <c r="Y207" i="1"/>
  <c r="W207" i="1"/>
  <c r="I207" i="1"/>
  <c r="U207" i="1"/>
  <c r="T176" i="1"/>
  <c r="AF176" i="1"/>
  <c r="AC198" i="1"/>
  <c r="U198" i="1"/>
  <c r="J194" i="1"/>
  <c r="F199" i="1"/>
  <c r="H194" i="1"/>
  <c r="W181" i="1"/>
  <c r="G194" i="1"/>
  <c r="T181" i="1"/>
  <c r="AI205" i="1"/>
  <c r="Q172" i="1"/>
  <c r="AI174" i="1"/>
  <c r="L205" i="1"/>
  <c r="AH191" i="1"/>
  <c r="J193" i="1"/>
  <c r="S183" i="1"/>
  <c r="AG172" i="1"/>
  <c r="R191" i="1"/>
  <c r="K191" i="1"/>
  <c r="J180" i="1"/>
  <c r="Z180" i="1"/>
  <c r="M194" i="1"/>
  <c r="R197" i="1"/>
  <c r="J197" i="1"/>
  <c r="AI197" i="1"/>
  <c r="AG190" i="1"/>
  <c r="M190" i="1"/>
  <c r="N183" i="1"/>
  <c r="H204" i="1"/>
  <c r="Q204" i="1"/>
  <c r="P198" i="1"/>
  <c r="E97" i="1"/>
  <c r="D97" i="1"/>
  <c r="AD179" i="1"/>
  <c r="O177" i="1"/>
  <c r="AH172" i="1"/>
  <c r="X159" i="1"/>
  <c r="T177" i="1"/>
  <c r="Y172" i="1"/>
  <c r="K159" i="1"/>
  <c r="G203" i="1"/>
  <c r="N170" i="1"/>
  <c r="AD175" i="1"/>
  <c r="Y195" i="1"/>
  <c r="AB195" i="1"/>
  <c r="AI195" i="1"/>
  <c r="Y203" i="1"/>
  <c r="Z203" i="1"/>
  <c r="U203" i="1"/>
  <c r="Z159" i="1"/>
  <c r="H168" i="1"/>
  <c r="V171" i="1"/>
  <c r="J196" i="1"/>
  <c r="P168" i="1"/>
  <c r="J171" i="1"/>
  <c r="T168" i="1"/>
  <c r="S207" i="1"/>
  <c r="AD198" i="1"/>
  <c r="L207" i="1"/>
  <c r="AG207" i="1"/>
  <c r="G207" i="1"/>
  <c r="AI176" i="1"/>
  <c r="AC208" i="1"/>
  <c r="P207" i="1"/>
  <c r="AH198" i="1"/>
  <c r="G199" i="1"/>
  <c r="U181" i="1"/>
  <c r="AI199" i="1"/>
  <c r="AA181" i="1"/>
  <c r="AI194" i="1"/>
  <c r="Y181" i="1"/>
  <c r="AD205" i="1"/>
  <c r="R172" i="1"/>
  <c r="J174" i="1"/>
  <c r="H205" i="1"/>
  <c r="O205" i="1"/>
  <c r="W177" i="1"/>
  <c r="AF183" i="1"/>
  <c r="U204" i="1"/>
  <c r="G174" i="1"/>
  <c r="AG181" i="1"/>
  <c r="Y180" i="1"/>
  <c r="T180" i="1"/>
  <c r="AG194" i="1"/>
  <c r="P190" i="1"/>
  <c r="L197" i="1"/>
  <c r="O190" i="1"/>
  <c r="K190" i="1"/>
  <c r="AE193" i="1"/>
  <c r="O207" i="1"/>
  <c r="AD183" i="1"/>
  <c r="K183" i="1"/>
  <c r="H193" i="1"/>
  <c r="O173" i="1"/>
  <c r="K173" i="1"/>
  <c r="Y175" i="1"/>
  <c r="H190" i="1"/>
  <c r="AA177" i="1"/>
  <c r="W186" i="1"/>
  <c r="U177" i="1"/>
  <c r="M169" i="1"/>
  <c r="Y177" i="1"/>
  <c r="AI169" i="1"/>
  <c r="AC177" i="1"/>
  <c r="AB159" i="1"/>
  <c r="X179" i="1"/>
  <c r="V170" i="1"/>
  <c r="J175" i="1"/>
  <c r="AF175" i="1"/>
  <c r="F203" i="1"/>
  <c r="J203" i="1"/>
  <c r="V203" i="1"/>
  <c r="O203" i="1"/>
  <c r="M170" i="1"/>
  <c r="AB196" i="1"/>
  <c r="AE168" i="1"/>
  <c r="P171" i="1"/>
  <c r="K196" i="1"/>
  <c r="AB171" i="1"/>
  <c r="W168" i="1"/>
  <c r="AD207" i="1"/>
  <c r="S198" i="1"/>
  <c r="W198" i="1"/>
  <c r="J207" i="1"/>
  <c r="V198" i="1"/>
  <c r="P208" i="1"/>
  <c r="T208" i="1"/>
  <c r="F198" i="1"/>
  <c r="H176" i="1"/>
  <c r="K181" i="1"/>
  <c r="AE199" i="1"/>
  <c r="K194" i="1"/>
  <c r="AC194" i="1"/>
  <c r="O181" i="1"/>
  <c r="P191" i="1"/>
  <c r="P193" i="1"/>
  <c r="L172" i="1"/>
  <c r="AG205" i="1"/>
  <c r="AB205" i="1"/>
  <c r="N205" i="1"/>
  <c r="P183" i="1"/>
  <c r="V204" i="1"/>
  <c r="H174" i="1"/>
  <c r="L181" i="1"/>
  <c r="Q180" i="1"/>
  <c r="P180" i="1"/>
  <c r="U199" i="1"/>
  <c r="P197" i="1"/>
  <c r="N197" i="1"/>
  <c r="U190" i="1"/>
  <c r="F208" i="1"/>
  <c r="X173" i="1"/>
  <c r="I172" i="1"/>
  <c r="O195" i="1"/>
  <c r="AC171" i="1"/>
  <c r="U194" i="1"/>
  <c r="V177" i="1"/>
  <c r="AE169" i="1"/>
  <c r="X172" i="1"/>
  <c r="R177" i="1"/>
  <c r="Z172" i="1"/>
  <c r="F179" i="1"/>
  <c r="W169" i="1"/>
  <c r="Y170" i="1"/>
  <c r="S175" i="1"/>
  <c r="N195" i="1"/>
  <c r="P203" i="1"/>
  <c r="AB203" i="1"/>
  <c r="M203" i="1"/>
  <c r="Q203" i="1"/>
  <c r="Z170" i="1"/>
  <c r="I170" i="1"/>
  <c r="U196" i="1"/>
  <c r="O196" i="1"/>
  <c r="J168" i="1"/>
  <c r="U171" i="1"/>
  <c r="L196" i="1"/>
  <c r="Z168" i="1"/>
  <c r="S168" i="1"/>
  <c r="L198" i="1"/>
  <c r="T198" i="1"/>
  <c r="AB198" i="1"/>
  <c r="G198" i="1"/>
  <c r="X198" i="1"/>
  <c r="Q208" i="1"/>
  <c r="V169" i="1"/>
  <c r="W176" i="1"/>
  <c r="V176" i="1"/>
  <c r="AI181" i="1"/>
  <c r="AD194" i="1"/>
  <c r="I199" i="1"/>
  <c r="AD181" i="1"/>
  <c r="AA199" i="1"/>
  <c r="Q194" i="1"/>
  <c r="AB174" i="1"/>
  <c r="X193" i="1"/>
  <c r="AB204" i="1"/>
  <c r="F191" i="1"/>
  <c r="Y191" i="1"/>
  <c r="Q205" i="1"/>
  <c r="AA193" i="1"/>
  <c r="AE204" i="1"/>
  <c r="W174" i="1"/>
  <c r="Z181" i="1"/>
  <c r="AD180" i="1"/>
  <c r="AB180" i="1"/>
  <c r="Z194" i="1"/>
  <c r="Y197" i="1"/>
  <c r="Y190" i="1"/>
  <c r="AG191" i="1"/>
  <c r="K197" i="1"/>
  <c r="G204" i="1"/>
  <c r="U193" i="1"/>
  <c r="I193" i="1"/>
  <c r="AI207" i="1"/>
  <c r="AG204" i="1"/>
  <c r="AI173" i="1"/>
  <c r="AE208" i="1"/>
  <c r="J202" i="1"/>
  <c r="N202" i="1"/>
  <c r="M202" i="1"/>
  <c r="AC202" i="1"/>
  <c r="P177" i="1"/>
  <c r="AD172" i="1"/>
  <c r="N159" i="1"/>
  <c r="X195" i="1"/>
  <c r="P170" i="1"/>
  <c r="AH175" i="1"/>
  <c r="J195" i="1"/>
  <c r="K203" i="1"/>
  <c r="AE203" i="1"/>
  <c r="T203" i="1"/>
  <c r="AA170" i="1"/>
  <c r="AE170" i="1"/>
  <c r="T175" i="1"/>
  <c r="T171" i="1"/>
  <c r="G196" i="1"/>
  <c r="I168" i="1"/>
  <c r="M171" i="1"/>
  <c r="AG196" i="1"/>
  <c r="AA168" i="1"/>
  <c r="AD168" i="1"/>
  <c r="K198" i="1"/>
  <c r="X208" i="1"/>
  <c r="R198" i="1"/>
  <c r="N198" i="1"/>
  <c r="P176" i="1"/>
  <c r="G208" i="1"/>
  <c r="F207" i="1"/>
  <c r="U176" i="1"/>
  <c r="Y208" i="1"/>
  <c r="X194" i="1"/>
  <c r="T199" i="1"/>
  <c r="AH194" i="1"/>
  <c r="H191" i="1"/>
  <c r="AC193" i="1"/>
  <c r="J190" i="1"/>
  <c r="AC203" i="1"/>
  <c r="P175" i="1"/>
  <c r="AH195" i="1"/>
  <c r="T170" i="1"/>
  <c r="R170" i="1"/>
  <c r="AF170" i="1"/>
  <c r="AD170" i="1"/>
  <c r="AI175" i="1"/>
  <c r="U197" i="1"/>
  <c r="AH208" i="1"/>
  <c r="AE198" i="1"/>
  <c r="Z199" i="1"/>
  <c r="AC179" i="1"/>
  <c r="P179" i="1"/>
  <c r="M179" i="1"/>
  <c r="H179" i="1"/>
  <c r="S179" i="1"/>
  <c r="Q179" i="1"/>
  <c r="L179" i="1"/>
  <c r="F170" i="1"/>
  <c r="F175" i="1"/>
  <c r="AD195" i="1"/>
  <c r="X203" i="1"/>
  <c r="S170" i="1"/>
  <c r="Q170" i="1"/>
  <c r="AI170" i="1"/>
  <c r="W175" i="1"/>
  <c r="G175" i="1"/>
  <c r="H159" i="1"/>
  <c r="AF168" i="1"/>
  <c r="W171" i="1"/>
  <c r="Q196" i="1"/>
  <c r="N168" i="1"/>
  <c r="K171" i="1"/>
  <c r="AH168" i="1"/>
  <c r="Z196" i="1"/>
  <c r="M176" i="1"/>
  <c r="AH176" i="1"/>
  <c r="AA176" i="1"/>
  <c r="AB176" i="1"/>
  <c r="K207" i="1"/>
  <c r="AF207" i="1"/>
  <c r="M198" i="1"/>
  <c r="M208" i="1"/>
  <c r="V168" i="1"/>
  <c r="Q199" i="1"/>
  <c r="O199" i="1"/>
  <c r="S194" i="1"/>
  <c r="F194" i="1"/>
  <c r="P181" i="1"/>
  <c r="P199" i="1"/>
  <c r="F183" i="1"/>
  <c r="U205" i="1"/>
  <c r="AI183" i="1"/>
  <c r="O172" i="1"/>
  <c r="J205" i="1"/>
  <c r="AF191" i="1"/>
  <c r="X205" i="1"/>
  <c r="V183" i="1"/>
  <c r="AA204" i="1"/>
  <c r="K170" i="1"/>
  <c r="AF180" i="1"/>
  <c r="L180" i="1"/>
  <c r="AB199" i="1"/>
  <c r="I190" i="1"/>
  <c r="AD197" i="1"/>
  <c r="Z190" i="1"/>
  <c r="W190" i="1"/>
  <c r="R207" i="1"/>
  <c r="I204" i="1"/>
  <c r="J183" i="1"/>
  <c r="AC207" i="1"/>
  <c r="G173" i="1"/>
  <c r="W173" i="1"/>
  <c r="L190" i="1"/>
  <c r="Z193" i="1"/>
  <c r="V174" i="1"/>
  <c r="L186" i="1"/>
  <c r="R186" i="1"/>
  <c r="P186" i="1"/>
  <c r="K202" i="1"/>
  <c r="AB158" i="1"/>
  <c r="L158" i="1"/>
  <c r="AG158" i="1"/>
  <c r="L157" i="1" l="1"/>
  <c r="L156" i="1" s="1"/>
  <c r="AG157" i="1"/>
  <c r="AG156" i="1" s="1"/>
  <c r="AB157" i="1"/>
  <c r="AB156" i="1" s="1"/>
  <c r="D173" i="1"/>
  <c r="E180" i="1"/>
  <c r="V167" i="1"/>
  <c r="N167" i="1"/>
  <c r="D195" i="1"/>
  <c r="G167" i="1"/>
  <c r="D177" i="1"/>
  <c r="E195" i="1"/>
  <c r="E186" i="1"/>
  <c r="E171" i="1"/>
  <c r="E202" i="1"/>
  <c r="M167" i="1"/>
  <c r="E177" i="1"/>
  <c r="E173" i="1"/>
  <c r="D200" i="1"/>
  <c r="K167" i="1"/>
  <c r="D186" i="1"/>
  <c r="E193" i="1"/>
  <c r="E172" i="1"/>
  <c r="S167" i="1"/>
  <c r="E200" i="1"/>
  <c r="AB167" i="1"/>
  <c r="D205" i="1"/>
  <c r="E205" i="1"/>
  <c r="Q158" i="1"/>
  <c r="Q157" i="1" s="1"/>
  <c r="Q156" i="1" s="1"/>
  <c r="D183" i="1"/>
  <c r="E183" i="1"/>
  <c r="AA167" i="1"/>
  <c r="J167" i="1"/>
  <c r="D208" i="1"/>
  <c r="E208" i="1"/>
  <c r="D199" i="1"/>
  <c r="E199" i="1"/>
  <c r="O158" i="1"/>
  <c r="O157" i="1" s="1"/>
  <c r="O156" i="1" s="1"/>
  <c r="AH158" i="1"/>
  <c r="AH157" i="1" s="1"/>
  <c r="AH156" i="1" s="1"/>
  <c r="AD158" i="1"/>
  <c r="AD157" i="1" s="1"/>
  <c r="AD156" i="1" s="1"/>
  <c r="I158" i="1"/>
  <c r="I157" i="1" s="1"/>
  <c r="I156" i="1" s="1"/>
  <c r="D193" i="1"/>
  <c r="E176" i="1"/>
  <c r="D176" i="1"/>
  <c r="E175" i="1"/>
  <c r="D175" i="1"/>
  <c r="D168" i="1"/>
  <c r="D180" i="1"/>
  <c r="E191" i="1"/>
  <c r="D191" i="1"/>
  <c r="E179" i="1"/>
  <c r="D179" i="1"/>
  <c r="W167" i="1"/>
  <c r="P167" i="1"/>
  <c r="L167" i="1"/>
  <c r="Q167" i="1"/>
  <c r="M158" i="1"/>
  <c r="M157" i="1" s="1"/>
  <c r="M156" i="1" s="1"/>
  <c r="AI158" i="1"/>
  <c r="AI157" i="1" s="1"/>
  <c r="AI156" i="1" s="1"/>
  <c r="AA158" i="1"/>
  <c r="AA157" i="1" s="1"/>
  <c r="AA156" i="1" s="1"/>
  <c r="AC158" i="1"/>
  <c r="AC157" i="1" s="1"/>
  <c r="AC156" i="1" s="1"/>
  <c r="E169" i="1"/>
  <c r="D169" i="1"/>
  <c r="F167" i="1"/>
  <c r="Y158" i="1"/>
  <c r="Y157" i="1" s="1"/>
  <c r="Y156" i="1" s="1"/>
  <c r="AF158" i="1"/>
  <c r="AF157" i="1" s="1"/>
  <c r="AF156" i="1" s="1"/>
  <c r="E170" i="1"/>
  <c r="D170" i="1"/>
  <c r="D172" i="1"/>
  <c r="E159" i="1"/>
  <c r="D159" i="1"/>
  <c r="R167" i="1"/>
  <c r="V158" i="1"/>
  <c r="V157" i="1" s="1"/>
  <c r="V156" i="1" s="1"/>
  <c r="S158" i="1"/>
  <c r="S157" i="1" s="1"/>
  <c r="S156" i="1" s="1"/>
  <c r="AC167" i="1"/>
  <c r="O167" i="1"/>
  <c r="E196" i="1"/>
  <c r="D196" i="1"/>
  <c r="N158" i="1"/>
  <c r="N157" i="1" s="1"/>
  <c r="N156" i="1" s="1"/>
  <c r="D194" i="1"/>
  <c r="E194" i="1"/>
  <c r="I167" i="1"/>
  <c r="Z167" i="1"/>
  <c r="D171" i="1"/>
  <c r="U167" i="1"/>
  <c r="D204" i="1"/>
  <c r="E204" i="1"/>
  <c r="R158" i="1"/>
  <c r="R157" i="1" s="1"/>
  <c r="R156" i="1" s="1"/>
  <c r="K158" i="1"/>
  <c r="K157" i="1" s="1"/>
  <c r="K156" i="1" s="1"/>
  <c r="G158" i="1"/>
  <c r="G157" i="1" s="1"/>
  <c r="G156" i="1" s="1"/>
  <c r="U158" i="1"/>
  <c r="U157" i="1" s="1"/>
  <c r="U156" i="1" s="1"/>
  <c r="X158" i="1"/>
  <c r="X157" i="1" s="1"/>
  <c r="X156" i="1" s="1"/>
  <c r="AF167" i="1"/>
  <c r="D207" i="1"/>
  <c r="E207" i="1"/>
  <c r="H167" i="1"/>
  <c r="Y167" i="1"/>
  <c r="E190" i="1"/>
  <c r="D190" i="1"/>
  <c r="E174" i="1"/>
  <c r="D174" i="1"/>
  <c r="E197" i="1"/>
  <c r="D197" i="1"/>
  <c r="E181" i="1"/>
  <c r="D181" i="1"/>
  <c r="H158" i="1"/>
  <c r="H157" i="1" s="1"/>
  <c r="H156" i="1" s="1"/>
  <c r="AE158" i="1"/>
  <c r="AE157" i="1" s="1"/>
  <c r="AE156" i="1" s="1"/>
  <c r="W158" i="1"/>
  <c r="W157" i="1" s="1"/>
  <c r="W156" i="1" s="1"/>
  <c r="E168" i="1"/>
  <c r="D202" i="1"/>
  <c r="AG167" i="1"/>
  <c r="T158" i="1"/>
  <c r="T157" i="1" s="1"/>
  <c r="T156" i="1" s="1"/>
  <c r="J158" i="1"/>
  <c r="J157" i="1" s="1"/>
  <c r="J156" i="1" s="1"/>
  <c r="Z158" i="1"/>
  <c r="Z157" i="1" s="1"/>
  <c r="Z156" i="1" s="1"/>
  <c r="AH167" i="1"/>
  <c r="AD167" i="1"/>
  <c r="E198" i="1"/>
  <c r="D198" i="1"/>
  <c r="AE167" i="1"/>
  <c r="E203" i="1"/>
  <c r="D203" i="1"/>
  <c r="T167" i="1"/>
  <c r="AI167" i="1"/>
  <c r="X167" i="1"/>
  <c r="E167" i="1" l="1"/>
  <c r="D167" i="1"/>
  <c r="AE249" i="1" l="1"/>
  <c r="W249" i="1"/>
  <c r="O249" i="1"/>
  <c r="G249" i="1"/>
  <c r="AD249" i="1"/>
  <c r="N249" i="1"/>
  <c r="V249" i="1"/>
  <c r="F249" i="1"/>
  <c r="AC249" i="1"/>
  <c r="U249" i="1"/>
  <c r="M249" i="1"/>
  <c r="AB249" i="1"/>
  <c r="T249" i="1"/>
  <c r="L249" i="1"/>
  <c r="I249" i="1"/>
  <c r="AI249" i="1"/>
  <c r="AA249" i="1"/>
  <c r="S249" i="1"/>
  <c r="K249" i="1"/>
  <c r="AG249" i="1"/>
  <c r="Q249" i="1"/>
  <c r="AH249" i="1"/>
  <c r="Z249" i="1"/>
  <c r="R249" i="1"/>
  <c r="J249" i="1"/>
  <c r="Y249" i="1"/>
  <c r="X249" i="1"/>
  <c r="H249" i="1"/>
  <c r="AF249" i="1"/>
  <c r="P249" i="1"/>
  <c r="AI245" i="1"/>
  <c r="AA245" i="1"/>
  <c r="S245" i="1"/>
  <c r="K245" i="1"/>
  <c r="AH245" i="1"/>
  <c r="Z245" i="1"/>
  <c r="R245" i="1"/>
  <c r="X245" i="1"/>
  <c r="J245" i="1"/>
  <c r="P245" i="1"/>
  <c r="AG245" i="1"/>
  <c r="Y245" i="1"/>
  <c r="Q245" i="1"/>
  <c r="I245" i="1"/>
  <c r="AF245" i="1"/>
  <c r="H245" i="1"/>
  <c r="AE245" i="1"/>
  <c r="W245" i="1"/>
  <c r="O245" i="1"/>
  <c r="G245" i="1"/>
  <c r="AD245" i="1"/>
  <c r="V245" i="1"/>
  <c r="N245" i="1"/>
  <c r="F245" i="1"/>
  <c r="AC245" i="1"/>
  <c r="AB245" i="1"/>
  <c r="U245" i="1"/>
  <c r="T245" i="1"/>
  <c r="M245" i="1"/>
  <c r="L245" i="1"/>
  <c r="AD237" i="1"/>
  <c r="V237" i="1"/>
  <c r="N237" i="1"/>
  <c r="F237" i="1"/>
  <c r="AC237" i="1"/>
  <c r="U237" i="1"/>
  <c r="M237" i="1"/>
  <c r="AB237" i="1"/>
  <c r="T237" i="1"/>
  <c r="L237" i="1"/>
  <c r="AI237" i="1"/>
  <c r="AA237" i="1"/>
  <c r="K237" i="1"/>
  <c r="S237" i="1"/>
  <c r="AH237" i="1"/>
  <c r="Z237" i="1"/>
  <c r="R237" i="1"/>
  <c r="J237" i="1"/>
  <c r="AG237" i="1"/>
  <c r="Y237" i="1"/>
  <c r="Q237" i="1"/>
  <c r="I237" i="1"/>
  <c r="AE237" i="1"/>
  <c r="W237" i="1"/>
  <c r="O237" i="1"/>
  <c r="G237" i="1"/>
  <c r="AF237" i="1"/>
  <c r="X237" i="1"/>
  <c r="H237" i="1"/>
  <c r="P237" i="1"/>
  <c r="V229" i="1"/>
  <c r="N229" i="1"/>
  <c r="AI229" i="1"/>
  <c r="AC229" i="1"/>
  <c r="U229" i="1"/>
  <c r="M229" i="1"/>
  <c r="AB229" i="1"/>
  <c r="T229" i="1"/>
  <c r="L229" i="1"/>
  <c r="AA229" i="1"/>
  <c r="S229" i="1"/>
  <c r="AH229" i="1"/>
  <c r="Z229" i="1"/>
  <c r="R229" i="1"/>
  <c r="J229" i="1"/>
  <c r="AE229" i="1"/>
  <c r="W229" i="1"/>
  <c r="O229" i="1"/>
  <c r="G229" i="1"/>
  <c r="AD229" i="1"/>
  <c r="F229" i="1"/>
  <c r="K229" i="1"/>
  <c r="I229" i="1"/>
  <c r="H229" i="1"/>
  <c r="AF229" i="1"/>
  <c r="X229" i="1"/>
  <c r="Q229" i="1"/>
  <c r="P229" i="1"/>
  <c r="AG229" i="1"/>
  <c r="Y229" i="1"/>
  <c r="AH241" i="1"/>
  <c r="Z241" i="1"/>
  <c r="R241" i="1"/>
  <c r="J241" i="1"/>
  <c r="AG241" i="1"/>
  <c r="Y241" i="1"/>
  <c r="Q241" i="1"/>
  <c r="I241" i="1"/>
  <c r="AF241" i="1"/>
  <c r="X241" i="1"/>
  <c r="P241" i="1"/>
  <c r="H241" i="1"/>
  <c r="AE241" i="1"/>
  <c r="W241" i="1"/>
  <c r="O241" i="1"/>
  <c r="G241" i="1"/>
  <c r="AD241" i="1"/>
  <c r="V241" i="1"/>
  <c r="N241" i="1"/>
  <c r="F241" i="1"/>
  <c r="AC241" i="1"/>
  <c r="U241" i="1"/>
  <c r="M241" i="1"/>
  <c r="AI241" i="1"/>
  <c r="AA241" i="1"/>
  <c r="S241" i="1"/>
  <c r="K241" i="1"/>
  <c r="AB241" i="1"/>
  <c r="T241" i="1"/>
  <c r="L241" i="1"/>
  <c r="AH233" i="1"/>
  <c r="Z233" i="1"/>
  <c r="R233" i="1"/>
  <c r="J233" i="1"/>
  <c r="AG233" i="1"/>
  <c r="Y233" i="1"/>
  <c r="Q233" i="1"/>
  <c r="I233" i="1"/>
  <c r="AF233" i="1"/>
  <c r="X233" i="1"/>
  <c r="P233" i="1"/>
  <c r="H233" i="1"/>
  <c r="AE233" i="1"/>
  <c r="W233" i="1"/>
  <c r="G233" i="1"/>
  <c r="O233" i="1"/>
  <c r="AD233" i="1"/>
  <c r="V233" i="1"/>
  <c r="N233" i="1"/>
  <c r="F233" i="1"/>
  <c r="AI233" i="1"/>
  <c r="AA233" i="1"/>
  <c r="S233" i="1"/>
  <c r="K233" i="1"/>
  <c r="M233" i="1"/>
  <c r="L233" i="1"/>
  <c r="AB233" i="1"/>
  <c r="U233" i="1"/>
  <c r="T233" i="1"/>
  <c r="AC233" i="1"/>
  <c r="AD221" i="1"/>
  <c r="V221" i="1"/>
  <c r="N221" i="1"/>
  <c r="F221" i="1"/>
  <c r="AF221" i="1"/>
  <c r="H221" i="1"/>
  <c r="W221" i="1"/>
  <c r="AC221" i="1"/>
  <c r="U221" i="1"/>
  <c r="M221" i="1"/>
  <c r="G221" i="1"/>
  <c r="AB221" i="1"/>
  <c r="T221" i="1"/>
  <c r="L221" i="1"/>
  <c r="P221" i="1"/>
  <c r="O221" i="1"/>
  <c r="AI221" i="1"/>
  <c r="AA221" i="1"/>
  <c r="S221" i="1"/>
  <c r="K221" i="1"/>
  <c r="AH221" i="1"/>
  <c r="Z221" i="1"/>
  <c r="R221" i="1"/>
  <c r="J221" i="1"/>
  <c r="X221" i="1"/>
  <c r="AG221" i="1"/>
  <c r="Y221" i="1"/>
  <c r="Q221" i="1"/>
  <c r="I221" i="1"/>
  <c r="AE221" i="1"/>
  <c r="AH225" i="1"/>
  <c r="Z225" i="1"/>
  <c r="R225" i="1"/>
  <c r="J225" i="1"/>
  <c r="AB225" i="1"/>
  <c r="L225" i="1"/>
  <c r="K225" i="1"/>
  <c r="AG225" i="1"/>
  <c r="Y225" i="1"/>
  <c r="Q225" i="1"/>
  <c r="I225" i="1"/>
  <c r="AI225" i="1"/>
  <c r="AF225" i="1"/>
  <c r="X225" i="1"/>
  <c r="P225" i="1"/>
  <c r="H225" i="1"/>
  <c r="AE225" i="1"/>
  <c r="W225" i="1"/>
  <c r="O225" i="1"/>
  <c r="G225" i="1"/>
  <c r="S225" i="1"/>
  <c r="AD225" i="1"/>
  <c r="V225" i="1"/>
  <c r="N225" i="1"/>
  <c r="F225" i="1"/>
  <c r="T225" i="1"/>
  <c r="AA225" i="1"/>
  <c r="AC225" i="1"/>
  <c r="U225" i="1"/>
  <c r="M225" i="1"/>
  <c r="AH217" i="1"/>
  <c r="Z217" i="1"/>
  <c r="R217" i="1"/>
  <c r="J217" i="1"/>
  <c r="AG217" i="1"/>
  <c r="Y217" i="1"/>
  <c r="Q217" i="1"/>
  <c r="I217" i="1"/>
  <c r="AF217" i="1"/>
  <c r="X217" i="1"/>
  <c r="P217" i="1"/>
  <c r="H217" i="1"/>
  <c r="AD217" i="1"/>
  <c r="F217" i="1"/>
  <c r="AE217" i="1"/>
  <c r="W217" i="1"/>
  <c r="O217" i="1"/>
  <c r="G217" i="1"/>
  <c r="AA217" i="1"/>
  <c r="V217" i="1"/>
  <c r="N217" i="1"/>
  <c r="AI217" i="1"/>
  <c r="AC217" i="1"/>
  <c r="U217" i="1"/>
  <c r="M217" i="1"/>
  <c r="AB217" i="1"/>
  <c r="T217" i="1"/>
  <c r="L217" i="1"/>
  <c r="S217" i="1"/>
  <c r="K217" i="1"/>
  <c r="Q213" i="1"/>
  <c r="AF213" i="1"/>
  <c r="X213" i="1"/>
  <c r="P213" i="1"/>
  <c r="H213" i="1"/>
  <c r="AE213" i="1"/>
  <c r="W213" i="1"/>
  <c r="O213" i="1"/>
  <c r="G213" i="1"/>
  <c r="AD213" i="1"/>
  <c r="V213" i="1"/>
  <c r="N213" i="1"/>
  <c r="F213" i="1"/>
  <c r="Z213" i="1"/>
  <c r="AC213" i="1"/>
  <c r="U213" i="1"/>
  <c r="M213" i="1"/>
  <c r="I213" i="1"/>
  <c r="AB213" i="1"/>
  <c r="T213" i="1"/>
  <c r="L213" i="1"/>
  <c r="AH213" i="1"/>
  <c r="J213" i="1"/>
  <c r="AG213" i="1"/>
  <c r="AI213" i="1"/>
  <c r="AA213" i="1"/>
  <c r="S213" i="1"/>
  <c r="K213" i="1"/>
  <c r="R213" i="1"/>
  <c r="Y213" i="1"/>
  <c r="E241" i="1" l="1"/>
  <c r="D241" i="1"/>
  <c r="E249" i="1"/>
  <c r="D249" i="1"/>
  <c r="E213" i="1"/>
  <c r="D213" i="1"/>
  <c r="E225" i="1"/>
  <c r="D225" i="1"/>
  <c r="D245" i="1"/>
  <c r="E245" i="1"/>
  <c r="E221" i="1"/>
  <c r="D221" i="1"/>
  <c r="E237" i="1"/>
  <c r="D237" i="1"/>
  <c r="E229" i="1"/>
  <c r="D229" i="1"/>
  <c r="E217" i="1"/>
  <c r="D217" i="1"/>
  <c r="E233" i="1"/>
  <c r="D233" i="1"/>
  <c r="AF250" i="1"/>
  <c r="X250" i="1"/>
  <c r="P250" i="1"/>
  <c r="H250" i="1"/>
  <c r="AE250" i="1"/>
  <c r="W250" i="1"/>
  <c r="G250" i="1"/>
  <c r="O250" i="1"/>
  <c r="Z250" i="1"/>
  <c r="AD250" i="1"/>
  <c r="V250" i="1"/>
  <c r="N250" i="1"/>
  <c r="F250" i="1"/>
  <c r="AC250" i="1"/>
  <c r="U250" i="1"/>
  <c r="M250" i="1"/>
  <c r="J250" i="1"/>
  <c r="AB250" i="1"/>
  <c r="T250" i="1"/>
  <c r="L250" i="1"/>
  <c r="AI250" i="1"/>
  <c r="AA250" i="1"/>
  <c r="S250" i="1"/>
  <c r="K250" i="1"/>
  <c r="AH250" i="1"/>
  <c r="R250" i="1"/>
  <c r="Y250" i="1"/>
  <c r="I250" i="1"/>
  <c r="AG250" i="1"/>
  <c r="Q250" i="1"/>
  <c r="AB246" i="1"/>
  <c r="T246" i="1"/>
  <c r="L246" i="1"/>
  <c r="AI246" i="1"/>
  <c r="AA246" i="1"/>
  <c r="S246" i="1"/>
  <c r="K246" i="1"/>
  <c r="Q246" i="1"/>
  <c r="Y246" i="1"/>
  <c r="AH246" i="1"/>
  <c r="Z246" i="1"/>
  <c r="R246" i="1"/>
  <c r="J246" i="1"/>
  <c r="AG246" i="1"/>
  <c r="I246" i="1"/>
  <c r="AF246" i="1"/>
  <c r="X246" i="1"/>
  <c r="P246" i="1"/>
  <c r="H246" i="1"/>
  <c r="AD246" i="1"/>
  <c r="AE246" i="1"/>
  <c r="W246" i="1"/>
  <c r="O246" i="1"/>
  <c r="G246" i="1"/>
  <c r="F246" i="1"/>
  <c r="AC246" i="1"/>
  <c r="V246" i="1"/>
  <c r="U246" i="1"/>
  <c r="N246" i="1"/>
  <c r="M246" i="1"/>
  <c r="AE238" i="1"/>
  <c r="W238" i="1"/>
  <c r="O238" i="1"/>
  <c r="G238" i="1"/>
  <c r="AD238" i="1"/>
  <c r="V238" i="1"/>
  <c r="N238" i="1"/>
  <c r="F238" i="1"/>
  <c r="AC238" i="1"/>
  <c r="U238" i="1"/>
  <c r="M238" i="1"/>
  <c r="AB238" i="1"/>
  <c r="L238" i="1"/>
  <c r="T238" i="1"/>
  <c r="AI238" i="1"/>
  <c r="AA238" i="1"/>
  <c r="S238" i="1"/>
  <c r="K238" i="1"/>
  <c r="AH238" i="1"/>
  <c r="Z238" i="1"/>
  <c r="R238" i="1"/>
  <c r="J238" i="1"/>
  <c r="AF238" i="1"/>
  <c r="X238" i="1"/>
  <c r="P238" i="1"/>
  <c r="H238" i="1"/>
  <c r="I238" i="1"/>
  <c r="AG238" i="1"/>
  <c r="Y238" i="1"/>
  <c r="Q238" i="1"/>
  <c r="AE230" i="1"/>
  <c r="O230" i="1"/>
  <c r="G230" i="1"/>
  <c r="AD230" i="1"/>
  <c r="V230" i="1"/>
  <c r="N230" i="1"/>
  <c r="F230" i="1"/>
  <c r="T230" i="1"/>
  <c r="AC230" i="1"/>
  <c r="U230" i="1"/>
  <c r="M230" i="1"/>
  <c r="AB230" i="1"/>
  <c r="AI230" i="1"/>
  <c r="AA230" i="1"/>
  <c r="S230" i="1"/>
  <c r="K230" i="1"/>
  <c r="AF230" i="1"/>
  <c r="X230" i="1"/>
  <c r="P230" i="1"/>
  <c r="H230" i="1"/>
  <c r="W230" i="1"/>
  <c r="L230" i="1"/>
  <c r="J230" i="1"/>
  <c r="I230" i="1"/>
  <c r="Z230" i="1"/>
  <c r="Y230" i="1"/>
  <c r="R230" i="1"/>
  <c r="Q230" i="1"/>
  <c r="AH230" i="1"/>
  <c r="AG230" i="1"/>
  <c r="AI242" i="1"/>
  <c r="AA242" i="1"/>
  <c r="S242" i="1"/>
  <c r="K242" i="1"/>
  <c r="AH242" i="1"/>
  <c r="Z242" i="1"/>
  <c r="R242" i="1"/>
  <c r="J242" i="1"/>
  <c r="AG242" i="1"/>
  <c r="Y242" i="1"/>
  <c r="Q242" i="1"/>
  <c r="I242" i="1"/>
  <c r="AF242" i="1"/>
  <c r="X242" i="1"/>
  <c r="P242" i="1"/>
  <c r="H242" i="1"/>
  <c r="AE242" i="1"/>
  <c r="W242" i="1"/>
  <c r="O242" i="1"/>
  <c r="G242" i="1"/>
  <c r="AD242" i="1"/>
  <c r="V242" i="1"/>
  <c r="N242" i="1"/>
  <c r="F242" i="1"/>
  <c r="AB242" i="1"/>
  <c r="T242" i="1"/>
  <c r="L242" i="1"/>
  <c r="M242" i="1"/>
  <c r="AC242" i="1"/>
  <c r="U242" i="1"/>
  <c r="AI234" i="1"/>
  <c r="AA234" i="1"/>
  <c r="S234" i="1"/>
  <c r="K234" i="1"/>
  <c r="AH234" i="1"/>
  <c r="Z234" i="1"/>
  <c r="R234" i="1"/>
  <c r="J234" i="1"/>
  <c r="AF234" i="1"/>
  <c r="AG234" i="1"/>
  <c r="Y234" i="1"/>
  <c r="Q234" i="1"/>
  <c r="I234" i="1"/>
  <c r="X234" i="1"/>
  <c r="H234" i="1"/>
  <c r="P234" i="1"/>
  <c r="AE234" i="1"/>
  <c r="W234" i="1"/>
  <c r="O234" i="1"/>
  <c r="G234" i="1"/>
  <c r="AB234" i="1"/>
  <c r="T234" i="1"/>
  <c r="L234" i="1"/>
  <c r="N234" i="1"/>
  <c r="M234" i="1"/>
  <c r="F234" i="1"/>
  <c r="AD234" i="1"/>
  <c r="AC234" i="1"/>
  <c r="V234" i="1"/>
  <c r="U234" i="1"/>
  <c r="AE222" i="1"/>
  <c r="W222" i="1"/>
  <c r="O222" i="1"/>
  <c r="G222" i="1"/>
  <c r="AD222" i="1"/>
  <c r="V222" i="1"/>
  <c r="N222" i="1"/>
  <c r="F222" i="1"/>
  <c r="Y222" i="1"/>
  <c r="H222" i="1"/>
  <c r="AC222" i="1"/>
  <c r="U222" i="1"/>
  <c r="M222" i="1"/>
  <c r="I222" i="1"/>
  <c r="AB222" i="1"/>
  <c r="T222" i="1"/>
  <c r="L222" i="1"/>
  <c r="AF222" i="1"/>
  <c r="AI222" i="1"/>
  <c r="AA222" i="1"/>
  <c r="S222" i="1"/>
  <c r="K222" i="1"/>
  <c r="Q222" i="1"/>
  <c r="P222" i="1"/>
  <c r="AH222" i="1"/>
  <c r="Z222" i="1"/>
  <c r="R222" i="1"/>
  <c r="J222" i="1"/>
  <c r="AG222" i="1"/>
  <c r="X222" i="1"/>
  <c r="AI226" i="1"/>
  <c r="AA226" i="1"/>
  <c r="S226" i="1"/>
  <c r="K226" i="1"/>
  <c r="T226" i="1"/>
  <c r="AH226" i="1"/>
  <c r="Z226" i="1"/>
  <c r="R226" i="1"/>
  <c r="J226" i="1"/>
  <c r="M226" i="1"/>
  <c r="AG226" i="1"/>
  <c r="Y226" i="1"/>
  <c r="Q226" i="1"/>
  <c r="I226" i="1"/>
  <c r="AC226" i="1"/>
  <c r="AB226" i="1"/>
  <c r="AF226" i="1"/>
  <c r="X226" i="1"/>
  <c r="P226" i="1"/>
  <c r="H226" i="1"/>
  <c r="U226" i="1"/>
  <c r="AE226" i="1"/>
  <c r="W226" i="1"/>
  <c r="O226" i="1"/>
  <c r="G226" i="1"/>
  <c r="AD226" i="1"/>
  <c r="V226" i="1"/>
  <c r="N226" i="1"/>
  <c r="F226" i="1"/>
  <c r="L226" i="1"/>
  <c r="AI218" i="1"/>
  <c r="AA218" i="1"/>
  <c r="S218" i="1"/>
  <c r="K218" i="1"/>
  <c r="AH218" i="1"/>
  <c r="Z218" i="1"/>
  <c r="R218" i="1"/>
  <c r="J218" i="1"/>
  <c r="AG218" i="1"/>
  <c r="Y218" i="1"/>
  <c r="Q218" i="1"/>
  <c r="I218" i="1"/>
  <c r="W218" i="1"/>
  <c r="L218" i="1"/>
  <c r="AF218" i="1"/>
  <c r="X218" i="1"/>
  <c r="P218" i="1"/>
  <c r="H218" i="1"/>
  <c r="AE218" i="1"/>
  <c r="O218" i="1"/>
  <c r="G218" i="1"/>
  <c r="AD218" i="1"/>
  <c r="V218" i="1"/>
  <c r="N218" i="1"/>
  <c r="F218" i="1"/>
  <c r="AC218" i="1"/>
  <c r="U218" i="1"/>
  <c r="M218" i="1"/>
  <c r="AB218" i="1"/>
  <c r="T218" i="1"/>
  <c r="AH214" i="1"/>
  <c r="R214" i="1"/>
  <c r="AG214" i="1"/>
  <c r="Y214" i="1"/>
  <c r="Q214" i="1"/>
  <c r="I214" i="1"/>
  <c r="AA214" i="1"/>
  <c r="Z214" i="1"/>
  <c r="AF214" i="1"/>
  <c r="X214" i="1"/>
  <c r="P214" i="1"/>
  <c r="H214" i="1"/>
  <c r="K214" i="1"/>
  <c r="J214" i="1"/>
  <c r="AE214" i="1"/>
  <c r="W214" i="1"/>
  <c r="O214" i="1"/>
  <c r="G214" i="1"/>
  <c r="AD214" i="1"/>
  <c r="V214" i="1"/>
  <c r="N214" i="1"/>
  <c r="F214" i="1"/>
  <c r="AC214" i="1"/>
  <c r="U214" i="1"/>
  <c r="M214" i="1"/>
  <c r="AI214" i="1"/>
  <c r="AB214" i="1"/>
  <c r="T214" i="1"/>
  <c r="L214" i="1"/>
  <c r="S214" i="1"/>
  <c r="E214" i="1" l="1"/>
  <c r="D214" i="1"/>
  <c r="E218" i="1"/>
  <c r="D218" i="1"/>
  <c r="E230" i="1"/>
  <c r="D230" i="1"/>
  <c r="E250" i="1"/>
  <c r="D250" i="1"/>
  <c r="E242" i="1"/>
  <c r="D242" i="1"/>
  <c r="D234" i="1"/>
  <c r="E234" i="1"/>
  <c r="E238" i="1"/>
  <c r="D238" i="1"/>
  <c r="E226" i="1"/>
  <c r="D226" i="1"/>
  <c r="E222" i="1"/>
  <c r="D222" i="1"/>
  <c r="D246" i="1"/>
  <c r="E246" i="1"/>
  <c r="AD248" i="1"/>
  <c r="V248" i="1"/>
  <c r="N248" i="1"/>
  <c r="F248" i="1"/>
  <c r="X248" i="1"/>
  <c r="AC248" i="1"/>
  <c r="U248" i="1"/>
  <c r="M248" i="1"/>
  <c r="P248" i="1"/>
  <c r="AB248" i="1"/>
  <c r="T248" i="1"/>
  <c r="L248" i="1"/>
  <c r="AI248" i="1"/>
  <c r="AA248" i="1"/>
  <c r="S248" i="1"/>
  <c r="K248" i="1"/>
  <c r="AH248" i="1"/>
  <c r="Z248" i="1"/>
  <c r="R248" i="1"/>
  <c r="J248" i="1"/>
  <c r="H248" i="1"/>
  <c r="AG248" i="1"/>
  <c r="Y248" i="1"/>
  <c r="Q248" i="1"/>
  <c r="I248" i="1"/>
  <c r="AF248" i="1"/>
  <c r="AE248" i="1"/>
  <c r="W248" i="1"/>
  <c r="O248" i="1"/>
  <c r="G248" i="1"/>
  <c r="AH244" i="1"/>
  <c r="Z244" i="1"/>
  <c r="R244" i="1"/>
  <c r="J244" i="1"/>
  <c r="AG244" i="1"/>
  <c r="Y244" i="1"/>
  <c r="Q244" i="1"/>
  <c r="I244" i="1"/>
  <c r="AE244" i="1"/>
  <c r="G244" i="1"/>
  <c r="O244" i="1"/>
  <c r="AF244" i="1"/>
  <c r="X244" i="1"/>
  <c r="P244" i="1"/>
  <c r="H244" i="1"/>
  <c r="W244" i="1"/>
  <c r="AD244" i="1"/>
  <c r="V244" i="1"/>
  <c r="N244" i="1"/>
  <c r="F244" i="1"/>
  <c r="AC244" i="1"/>
  <c r="U244" i="1"/>
  <c r="M244" i="1"/>
  <c r="K244" i="1"/>
  <c r="AI244" i="1"/>
  <c r="AB244" i="1"/>
  <c r="AA244" i="1"/>
  <c r="T244" i="1"/>
  <c r="S244" i="1"/>
  <c r="L244" i="1"/>
  <c r="AC247" i="1"/>
  <c r="U247" i="1"/>
  <c r="M247" i="1"/>
  <c r="AB247" i="1"/>
  <c r="T247" i="1"/>
  <c r="L247" i="1"/>
  <c r="Z247" i="1"/>
  <c r="J247" i="1"/>
  <c r="AI247" i="1"/>
  <c r="AA247" i="1"/>
  <c r="S247" i="1"/>
  <c r="K247" i="1"/>
  <c r="AH247" i="1"/>
  <c r="R247" i="1"/>
  <c r="W247" i="1"/>
  <c r="AG247" i="1"/>
  <c r="Y247" i="1"/>
  <c r="Q247" i="1"/>
  <c r="I247" i="1"/>
  <c r="AF247" i="1"/>
  <c r="X247" i="1"/>
  <c r="P247" i="1"/>
  <c r="H247" i="1"/>
  <c r="AE247" i="1"/>
  <c r="O247" i="1"/>
  <c r="G247" i="1"/>
  <c r="V247" i="1"/>
  <c r="N247" i="1"/>
  <c r="F247" i="1"/>
  <c r="AD247" i="1"/>
  <c r="AG243" i="1"/>
  <c r="Y243" i="1"/>
  <c r="Q243" i="1"/>
  <c r="I243" i="1"/>
  <c r="AF243" i="1"/>
  <c r="X243" i="1"/>
  <c r="P243" i="1"/>
  <c r="H243" i="1"/>
  <c r="N243" i="1"/>
  <c r="V243" i="1"/>
  <c r="AE243" i="1"/>
  <c r="W243" i="1"/>
  <c r="O243" i="1"/>
  <c r="G243" i="1"/>
  <c r="AD243" i="1"/>
  <c r="F243" i="1"/>
  <c r="AC243" i="1"/>
  <c r="U243" i="1"/>
  <c r="M243" i="1"/>
  <c r="AB243" i="1"/>
  <c r="T243" i="1"/>
  <c r="L243" i="1"/>
  <c r="AI243" i="1"/>
  <c r="AA243" i="1"/>
  <c r="Z243" i="1"/>
  <c r="S243" i="1"/>
  <c r="R243" i="1"/>
  <c r="AH243" i="1"/>
  <c r="J243" i="1"/>
  <c r="K243" i="1"/>
  <c r="AC236" i="1"/>
  <c r="U236" i="1"/>
  <c r="M236" i="1"/>
  <c r="AB236" i="1"/>
  <c r="T236" i="1"/>
  <c r="L236" i="1"/>
  <c r="AI236" i="1"/>
  <c r="AA236" i="1"/>
  <c r="S236" i="1"/>
  <c r="K236" i="1"/>
  <c r="AH236" i="1"/>
  <c r="R236" i="1"/>
  <c r="J236" i="1"/>
  <c r="Z236" i="1"/>
  <c r="AG236" i="1"/>
  <c r="Y236" i="1"/>
  <c r="Q236" i="1"/>
  <c r="I236" i="1"/>
  <c r="P236" i="1"/>
  <c r="AD236" i="1"/>
  <c r="V236" i="1"/>
  <c r="N236" i="1"/>
  <c r="F236" i="1"/>
  <c r="W236" i="1"/>
  <c r="O236" i="1"/>
  <c r="H236" i="1"/>
  <c r="G236" i="1"/>
  <c r="AF236" i="1"/>
  <c r="AE236" i="1"/>
  <c r="X236" i="1"/>
  <c r="AC228" i="1"/>
  <c r="U228" i="1"/>
  <c r="R228" i="1"/>
  <c r="AB228" i="1"/>
  <c r="T228" i="1"/>
  <c r="L228" i="1"/>
  <c r="AH228" i="1"/>
  <c r="AI228" i="1"/>
  <c r="AA228" i="1"/>
  <c r="S228" i="1"/>
  <c r="K228" i="1"/>
  <c r="Z228" i="1"/>
  <c r="AG228" i="1"/>
  <c r="Y228" i="1"/>
  <c r="Q228" i="1"/>
  <c r="I228" i="1"/>
  <c r="AD228" i="1"/>
  <c r="V228" i="1"/>
  <c r="N228" i="1"/>
  <c r="F228" i="1"/>
  <c r="M228" i="1"/>
  <c r="J228" i="1"/>
  <c r="H228" i="1"/>
  <c r="G228" i="1"/>
  <c r="X228" i="1"/>
  <c r="W228" i="1"/>
  <c r="P228" i="1"/>
  <c r="O228" i="1"/>
  <c r="AF228" i="1"/>
  <c r="AE228" i="1"/>
  <c r="AG240" i="1"/>
  <c r="Y240" i="1"/>
  <c r="Q240" i="1"/>
  <c r="I240" i="1"/>
  <c r="AF240" i="1"/>
  <c r="X240" i="1"/>
  <c r="P240" i="1"/>
  <c r="H240" i="1"/>
  <c r="AE240" i="1"/>
  <c r="W240" i="1"/>
  <c r="O240" i="1"/>
  <c r="G240" i="1"/>
  <c r="AD240" i="1"/>
  <c r="V240" i="1"/>
  <c r="N240" i="1"/>
  <c r="F240" i="1"/>
  <c r="AC240" i="1"/>
  <c r="U240" i="1"/>
  <c r="M240" i="1"/>
  <c r="AB240" i="1"/>
  <c r="T240" i="1"/>
  <c r="L240" i="1"/>
  <c r="AH240" i="1"/>
  <c r="Z240" i="1"/>
  <c r="R240" i="1"/>
  <c r="J240" i="1"/>
  <c r="K240" i="1"/>
  <c r="AI240" i="1"/>
  <c r="AA240" i="1"/>
  <c r="S240" i="1"/>
  <c r="AG232" i="1"/>
  <c r="Y232" i="1"/>
  <c r="Q232" i="1"/>
  <c r="I232" i="1"/>
  <c r="AF232" i="1"/>
  <c r="X232" i="1"/>
  <c r="P232" i="1"/>
  <c r="H232" i="1"/>
  <c r="F232" i="1"/>
  <c r="AE232" i="1"/>
  <c r="W232" i="1"/>
  <c r="O232" i="1"/>
  <c r="G232" i="1"/>
  <c r="V232" i="1"/>
  <c r="N232" i="1"/>
  <c r="AC232" i="1"/>
  <c r="U232" i="1"/>
  <c r="M232" i="1"/>
  <c r="AH232" i="1"/>
  <c r="Z232" i="1"/>
  <c r="R232" i="1"/>
  <c r="J232" i="1"/>
  <c r="AD232" i="1"/>
  <c r="L232" i="1"/>
  <c r="K232" i="1"/>
  <c r="AB232" i="1"/>
  <c r="AI232" i="1"/>
  <c r="AA232" i="1"/>
  <c r="T232" i="1"/>
  <c r="S232" i="1"/>
  <c r="AF231" i="1"/>
  <c r="P231" i="1"/>
  <c r="H231" i="1"/>
  <c r="U231" i="1"/>
  <c r="AE231" i="1"/>
  <c r="W231" i="1"/>
  <c r="O231" i="1"/>
  <c r="G231" i="1"/>
  <c r="AD231" i="1"/>
  <c r="V231" i="1"/>
  <c r="N231" i="1"/>
  <c r="F231" i="1"/>
  <c r="AC231" i="1"/>
  <c r="AB231" i="1"/>
  <c r="T231" i="1"/>
  <c r="L231" i="1"/>
  <c r="AG231" i="1"/>
  <c r="Y231" i="1"/>
  <c r="Q231" i="1"/>
  <c r="I231" i="1"/>
  <c r="X231" i="1"/>
  <c r="M231" i="1"/>
  <c r="K231" i="1"/>
  <c r="J231" i="1"/>
  <c r="Z231" i="1"/>
  <c r="S231" i="1"/>
  <c r="R231" i="1"/>
  <c r="AI231" i="1"/>
  <c r="AH231" i="1"/>
  <c r="AA231" i="1"/>
  <c r="AF239" i="1"/>
  <c r="X239" i="1"/>
  <c r="P239" i="1"/>
  <c r="H239" i="1"/>
  <c r="AE239" i="1"/>
  <c r="W239" i="1"/>
  <c r="O239" i="1"/>
  <c r="G239" i="1"/>
  <c r="AD239" i="1"/>
  <c r="V239" i="1"/>
  <c r="N239" i="1"/>
  <c r="F239" i="1"/>
  <c r="AC239" i="1"/>
  <c r="U239" i="1"/>
  <c r="M239" i="1"/>
  <c r="AB239" i="1"/>
  <c r="T239" i="1"/>
  <c r="L239" i="1"/>
  <c r="AI239" i="1"/>
  <c r="AA239" i="1"/>
  <c r="S239" i="1"/>
  <c r="K239" i="1"/>
  <c r="AG239" i="1"/>
  <c r="Y239" i="1"/>
  <c r="Q239" i="1"/>
  <c r="I239" i="1"/>
  <c r="AH239" i="1"/>
  <c r="Z239" i="1"/>
  <c r="J239" i="1"/>
  <c r="R239" i="1"/>
  <c r="AB235" i="1"/>
  <c r="T235" i="1"/>
  <c r="L235" i="1"/>
  <c r="Q235" i="1"/>
  <c r="AI235" i="1"/>
  <c r="AA235" i="1"/>
  <c r="S235" i="1"/>
  <c r="K235" i="1"/>
  <c r="AH235" i="1"/>
  <c r="Z235" i="1"/>
  <c r="R235" i="1"/>
  <c r="J235" i="1"/>
  <c r="Y235" i="1"/>
  <c r="AG235" i="1"/>
  <c r="AF235" i="1"/>
  <c r="X235" i="1"/>
  <c r="P235" i="1"/>
  <c r="H235" i="1"/>
  <c r="AC235" i="1"/>
  <c r="U235" i="1"/>
  <c r="M235" i="1"/>
  <c r="I235" i="1"/>
  <c r="O235" i="1"/>
  <c r="N235" i="1"/>
  <c r="AD235" i="1"/>
  <c r="W235" i="1"/>
  <c r="V235" i="1"/>
  <c r="G235" i="1"/>
  <c r="F235" i="1"/>
  <c r="AE235" i="1"/>
  <c r="T227" i="1"/>
  <c r="Y227" i="1"/>
  <c r="AI227" i="1"/>
  <c r="AA227" i="1"/>
  <c r="K227" i="1"/>
  <c r="AG227" i="1"/>
  <c r="AH227" i="1"/>
  <c r="Z227" i="1"/>
  <c r="R227" i="1"/>
  <c r="J227" i="1"/>
  <c r="Q227" i="1"/>
  <c r="I227" i="1"/>
  <c r="AF227" i="1"/>
  <c r="X227" i="1"/>
  <c r="P227" i="1"/>
  <c r="H227" i="1"/>
  <c r="AC227" i="1"/>
  <c r="U227" i="1"/>
  <c r="M227" i="1"/>
  <c r="AB227" i="1"/>
  <c r="L227" i="1"/>
  <c r="S227" i="1"/>
  <c r="G227" i="1"/>
  <c r="F227" i="1"/>
  <c r="AE227" i="1"/>
  <c r="AD227" i="1"/>
  <c r="V227" i="1"/>
  <c r="O227" i="1"/>
  <c r="N227" i="1"/>
  <c r="W227" i="1"/>
  <c r="AC220" i="1"/>
  <c r="U220" i="1"/>
  <c r="M220" i="1"/>
  <c r="AB220" i="1"/>
  <c r="T220" i="1"/>
  <c r="L220" i="1"/>
  <c r="AE220" i="1"/>
  <c r="N220" i="1"/>
  <c r="AI220" i="1"/>
  <c r="AA220" i="1"/>
  <c r="S220" i="1"/>
  <c r="K220" i="1"/>
  <c r="O220" i="1"/>
  <c r="AH220" i="1"/>
  <c r="Z220" i="1"/>
  <c r="R220" i="1"/>
  <c r="J220" i="1"/>
  <c r="V220" i="1"/>
  <c r="AG220" i="1"/>
  <c r="Y220" i="1"/>
  <c r="Q220" i="1"/>
  <c r="I220" i="1"/>
  <c r="G220" i="1"/>
  <c r="AF220" i="1"/>
  <c r="X220" i="1"/>
  <c r="P220" i="1"/>
  <c r="H220" i="1"/>
  <c r="W220" i="1"/>
  <c r="AD220" i="1"/>
  <c r="F220" i="1"/>
  <c r="AG224" i="1"/>
  <c r="Y224" i="1"/>
  <c r="Q224" i="1"/>
  <c r="I224" i="1"/>
  <c r="S224" i="1"/>
  <c r="AF224" i="1"/>
  <c r="X224" i="1"/>
  <c r="P224" i="1"/>
  <c r="H224" i="1"/>
  <c r="AA224" i="1"/>
  <c r="Z224" i="1"/>
  <c r="J224" i="1"/>
  <c r="AE224" i="1"/>
  <c r="W224" i="1"/>
  <c r="O224" i="1"/>
  <c r="G224" i="1"/>
  <c r="AI224" i="1"/>
  <c r="AH224" i="1"/>
  <c r="AD224" i="1"/>
  <c r="V224" i="1"/>
  <c r="N224" i="1"/>
  <c r="F224" i="1"/>
  <c r="AC224" i="1"/>
  <c r="U224" i="1"/>
  <c r="M224" i="1"/>
  <c r="K224" i="1"/>
  <c r="AB224" i="1"/>
  <c r="T224" i="1"/>
  <c r="L224" i="1"/>
  <c r="R224" i="1"/>
  <c r="AB219" i="1"/>
  <c r="T219" i="1"/>
  <c r="L219" i="1"/>
  <c r="G219" i="1"/>
  <c r="V219" i="1"/>
  <c r="AC219" i="1"/>
  <c r="AI219" i="1"/>
  <c r="AA219" i="1"/>
  <c r="S219" i="1"/>
  <c r="K219" i="1"/>
  <c r="H219" i="1"/>
  <c r="N219" i="1"/>
  <c r="AH219" i="1"/>
  <c r="Z219" i="1"/>
  <c r="R219" i="1"/>
  <c r="J219" i="1"/>
  <c r="U219" i="1"/>
  <c r="AG219" i="1"/>
  <c r="Y219" i="1"/>
  <c r="Q219" i="1"/>
  <c r="I219" i="1"/>
  <c r="AD219" i="1"/>
  <c r="AF219" i="1"/>
  <c r="X219" i="1"/>
  <c r="P219" i="1"/>
  <c r="AE219" i="1"/>
  <c r="W219" i="1"/>
  <c r="O219" i="1"/>
  <c r="F219" i="1"/>
  <c r="M219" i="1"/>
  <c r="AF223" i="1"/>
  <c r="X223" i="1"/>
  <c r="P223" i="1"/>
  <c r="H223" i="1"/>
  <c r="AH223" i="1"/>
  <c r="J223" i="1"/>
  <c r="Y223" i="1"/>
  <c r="AE223" i="1"/>
  <c r="W223" i="1"/>
  <c r="O223" i="1"/>
  <c r="G223" i="1"/>
  <c r="I223" i="1"/>
  <c r="AD223" i="1"/>
  <c r="V223" i="1"/>
  <c r="N223" i="1"/>
  <c r="F223" i="1"/>
  <c r="Z223" i="1"/>
  <c r="Q223" i="1"/>
  <c r="AC223" i="1"/>
  <c r="U223" i="1"/>
  <c r="M223" i="1"/>
  <c r="R223" i="1"/>
  <c r="AB223" i="1"/>
  <c r="T223" i="1"/>
  <c r="L223" i="1"/>
  <c r="AI223" i="1"/>
  <c r="AA223" i="1"/>
  <c r="S223" i="1"/>
  <c r="K223" i="1"/>
  <c r="AG223" i="1"/>
  <c r="AF215" i="1"/>
  <c r="X215" i="1"/>
  <c r="P215" i="1"/>
  <c r="H215" i="1"/>
  <c r="AE215" i="1"/>
  <c r="W215" i="1"/>
  <c r="O215" i="1"/>
  <c r="G215" i="1"/>
  <c r="AD215" i="1"/>
  <c r="V215" i="1"/>
  <c r="N215" i="1"/>
  <c r="F215" i="1"/>
  <c r="AA215" i="1"/>
  <c r="AC215" i="1"/>
  <c r="U215" i="1"/>
  <c r="M215" i="1"/>
  <c r="T215" i="1"/>
  <c r="AI215" i="1"/>
  <c r="S215" i="1"/>
  <c r="AG215" i="1"/>
  <c r="AB215" i="1"/>
  <c r="L215" i="1"/>
  <c r="K215" i="1"/>
  <c r="Q215" i="1"/>
  <c r="Y215" i="1"/>
  <c r="AH215" i="1"/>
  <c r="Z215" i="1"/>
  <c r="R215" i="1"/>
  <c r="J215" i="1"/>
  <c r="I215" i="1"/>
  <c r="AG216" i="1"/>
  <c r="Y216" i="1"/>
  <c r="Q216" i="1"/>
  <c r="I216" i="1"/>
  <c r="AH216" i="1"/>
  <c r="AF216" i="1"/>
  <c r="X216" i="1"/>
  <c r="P216" i="1"/>
  <c r="H216" i="1"/>
  <c r="J216" i="1"/>
  <c r="AE216" i="1"/>
  <c r="W216" i="1"/>
  <c r="O216" i="1"/>
  <c r="G216" i="1"/>
  <c r="AC216" i="1"/>
  <c r="L216" i="1"/>
  <c r="Z216" i="1"/>
  <c r="AD216" i="1"/>
  <c r="V216" i="1"/>
  <c r="N216" i="1"/>
  <c r="F216" i="1"/>
  <c r="M216" i="1"/>
  <c r="AB216" i="1"/>
  <c r="U216" i="1"/>
  <c r="T216" i="1"/>
  <c r="AI216" i="1"/>
  <c r="AA216" i="1"/>
  <c r="S216" i="1"/>
  <c r="K216" i="1"/>
  <c r="R216" i="1"/>
  <c r="AF212" i="1"/>
  <c r="AE212" i="1"/>
  <c r="W212" i="1"/>
  <c r="O212" i="1"/>
  <c r="G212" i="1"/>
  <c r="Y212" i="1"/>
  <c r="X212" i="1"/>
  <c r="AD212" i="1"/>
  <c r="V212" i="1"/>
  <c r="N212" i="1"/>
  <c r="F212" i="1"/>
  <c r="AC212" i="1"/>
  <c r="U212" i="1"/>
  <c r="M212" i="1"/>
  <c r="P212" i="1"/>
  <c r="AB212" i="1"/>
  <c r="T212" i="1"/>
  <c r="L212" i="1"/>
  <c r="AI212" i="1"/>
  <c r="AA212" i="1"/>
  <c r="S212" i="1"/>
  <c r="K212" i="1"/>
  <c r="I212" i="1"/>
  <c r="AH212" i="1"/>
  <c r="Z212" i="1"/>
  <c r="R212" i="1"/>
  <c r="J212" i="1"/>
  <c r="AG212" i="1"/>
  <c r="Q212" i="1"/>
  <c r="H212" i="1"/>
  <c r="AE211" i="1"/>
  <c r="AD211" i="1"/>
  <c r="V211" i="1"/>
  <c r="N211" i="1"/>
  <c r="F211" i="1"/>
  <c r="P211" i="1"/>
  <c r="G211" i="1"/>
  <c r="AC211" i="1"/>
  <c r="U211" i="1"/>
  <c r="M211" i="1"/>
  <c r="X211" i="1"/>
  <c r="O211" i="1"/>
  <c r="AB211" i="1"/>
  <c r="T211" i="1"/>
  <c r="L211" i="1"/>
  <c r="AI211" i="1"/>
  <c r="AA211" i="1"/>
  <c r="S211" i="1"/>
  <c r="K211" i="1"/>
  <c r="AH211" i="1"/>
  <c r="Z211" i="1"/>
  <c r="R211" i="1"/>
  <c r="J211" i="1"/>
  <c r="H211" i="1"/>
  <c r="W211" i="1"/>
  <c r="AG211" i="1"/>
  <c r="Y211" i="1"/>
  <c r="Q211" i="1"/>
  <c r="I211" i="1"/>
  <c r="AF211" i="1"/>
  <c r="AD210" i="1"/>
  <c r="AC210" i="1"/>
  <c r="U210" i="1"/>
  <c r="M210" i="1"/>
  <c r="J210" i="1"/>
  <c r="W210" i="1"/>
  <c r="AB210" i="1"/>
  <c r="T210" i="1"/>
  <c r="L210" i="1"/>
  <c r="R210" i="1"/>
  <c r="G210" i="1"/>
  <c r="AI210" i="1"/>
  <c r="AA210" i="1"/>
  <c r="S210" i="1"/>
  <c r="K210" i="1"/>
  <c r="Z210" i="1"/>
  <c r="V210" i="1"/>
  <c r="AH210" i="1"/>
  <c r="N210" i="1"/>
  <c r="AG210" i="1"/>
  <c r="Y210" i="1"/>
  <c r="Q210" i="1"/>
  <c r="I210" i="1"/>
  <c r="O210" i="1"/>
  <c r="AF210" i="1"/>
  <c r="X210" i="1"/>
  <c r="P210" i="1"/>
  <c r="H210" i="1"/>
  <c r="AE210" i="1"/>
  <c r="F210" i="1"/>
  <c r="AG209" i="1" l="1"/>
  <c r="AH209" i="1"/>
  <c r="L209" i="1"/>
  <c r="T209" i="1"/>
  <c r="K209" i="1"/>
  <c r="Y209" i="1"/>
  <c r="N209" i="1"/>
  <c r="AB209" i="1"/>
  <c r="E239" i="1"/>
  <c r="D239" i="1"/>
  <c r="D210" i="1"/>
  <c r="F209" i="1"/>
  <c r="E210" i="1"/>
  <c r="W209" i="1"/>
  <c r="E219" i="1"/>
  <c r="D219" i="1"/>
  <c r="E235" i="1"/>
  <c r="D235" i="1"/>
  <c r="E247" i="1"/>
  <c r="D247" i="1"/>
  <c r="E220" i="1"/>
  <c r="D220" i="1"/>
  <c r="H209" i="1"/>
  <c r="Z209" i="1"/>
  <c r="M209" i="1"/>
  <c r="E224" i="1"/>
  <c r="D224" i="1"/>
  <c r="D240" i="1"/>
  <c r="E240" i="1"/>
  <c r="E248" i="1"/>
  <c r="D248" i="1"/>
  <c r="J209" i="1"/>
  <c r="E216" i="1"/>
  <c r="D216" i="1"/>
  <c r="E232" i="1"/>
  <c r="D232" i="1"/>
  <c r="D228" i="1"/>
  <c r="E228" i="1"/>
  <c r="D244" i="1"/>
  <c r="E244" i="1"/>
  <c r="V209" i="1"/>
  <c r="S209" i="1"/>
  <c r="AF209" i="1"/>
  <c r="AA209" i="1"/>
  <c r="AD209" i="1"/>
  <c r="E227" i="1"/>
  <c r="D227" i="1"/>
  <c r="O209" i="1"/>
  <c r="AI209" i="1"/>
  <c r="E215" i="1"/>
  <c r="D215" i="1"/>
  <c r="E231" i="1"/>
  <c r="D231" i="1"/>
  <c r="P209" i="1"/>
  <c r="U209" i="1"/>
  <c r="X209" i="1"/>
  <c r="I209" i="1"/>
  <c r="G209" i="1"/>
  <c r="E211" i="1"/>
  <c r="D211" i="1"/>
  <c r="E212" i="1"/>
  <c r="D212" i="1"/>
  <c r="E236" i="1"/>
  <c r="D236" i="1"/>
  <c r="AE209" i="1"/>
  <c r="AC209" i="1"/>
  <c r="Q209" i="1"/>
  <c r="R209" i="1"/>
  <c r="E223" i="1"/>
  <c r="D223" i="1"/>
  <c r="E243" i="1"/>
  <c r="D243" i="1"/>
  <c r="E209" i="1" l="1"/>
  <c r="D209" i="1"/>
  <c r="H165" i="1" l="1"/>
  <c r="F165" i="1"/>
  <c r="AG165" i="1"/>
  <c r="P165" i="1"/>
  <c r="AI165" i="1"/>
  <c r="K165" i="1"/>
  <c r="AE165" i="1"/>
  <c r="Y165" i="1"/>
  <c r="O165" i="1"/>
  <c r="AB165" i="1"/>
  <c r="J165" i="1"/>
  <c r="Q165" i="1"/>
  <c r="AH165" i="1"/>
  <c r="U165" i="1"/>
  <c r="AF165" i="1"/>
  <c r="V165" i="1"/>
  <c r="R165" i="1"/>
  <c r="L165" i="1"/>
  <c r="N165" i="1"/>
  <c r="AD165" i="1"/>
  <c r="AA165" i="1"/>
  <c r="W165" i="1"/>
  <c r="T165" i="1"/>
  <c r="X165" i="1"/>
  <c r="I165" i="1"/>
  <c r="S165" i="1"/>
  <c r="M165" i="1"/>
  <c r="AC165" i="1"/>
  <c r="G165" i="1"/>
  <c r="Z165" i="1"/>
  <c r="S161" i="1"/>
  <c r="K161" i="1"/>
  <c r="N161" i="1"/>
  <c r="AD161" i="1"/>
  <c r="AE161" i="1"/>
  <c r="T161" i="1"/>
  <c r="J161" i="1"/>
  <c r="O161" i="1"/>
  <c r="AI161" i="1"/>
  <c r="AC161" i="1"/>
  <c r="G161" i="1"/>
  <c r="Q161" i="1"/>
  <c r="M161" i="1"/>
  <c r="AF161" i="1"/>
  <c r="AG161" i="1"/>
  <c r="Z161" i="1"/>
  <c r="P161" i="1"/>
  <c r="L161" i="1"/>
  <c r="X161" i="1"/>
  <c r="H161" i="1"/>
  <c r="AB161" i="1"/>
  <c r="W161" i="1"/>
  <c r="U161" i="1"/>
  <c r="Y161" i="1"/>
  <c r="AA161" i="1"/>
  <c r="I161" i="1"/>
  <c r="F161" i="1"/>
  <c r="AH161" i="1"/>
  <c r="R161" i="1"/>
  <c r="V161" i="1"/>
  <c r="K166" i="1"/>
  <c r="X166" i="1"/>
  <c r="N166" i="1"/>
  <c r="AI166" i="1"/>
  <c r="AF166" i="1"/>
  <c r="J166" i="1"/>
  <c r="Q166" i="1"/>
  <c r="M166" i="1"/>
  <c r="S166" i="1"/>
  <c r="F166" i="1"/>
  <c r="T166" i="1"/>
  <c r="Y166" i="1"/>
  <c r="R166" i="1"/>
  <c r="U166" i="1"/>
  <c r="AH166" i="1"/>
  <c r="AD166" i="1"/>
  <c r="V166" i="1"/>
  <c r="AC166" i="1"/>
  <c r="G166" i="1"/>
  <c r="P166" i="1"/>
  <c r="AE166" i="1"/>
  <c r="AB166" i="1"/>
  <c r="H166" i="1"/>
  <c r="O166" i="1"/>
  <c r="AA166" i="1"/>
  <c r="W166" i="1"/>
  <c r="L166" i="1"/>
  <c r="AG166" i="1"/>
  <c r="I166" i="1"/>
  <c r="Z166" i="1"/>
  <c r="U163" i="1"/>
  <c r="O163" i="1"/>
  <c r="W163" i="1"/>
  <c r="AE163" i="1"/>
  <c r="AD163" i="1"/>
  <c r="P163" i="1"/>
  <c r="M163" i="1"/>
  <c r="AF163" i="1"/>
  <c r="F163" i="1"/>
  <c r="R163" i="1"/>
  <c r="J163" i="1"/>
  <c r="L163" i="1"/>
  <c r="K163" i="1"/>
  <c r="Y163" i="1"/>
  <c r="V163" i="1"/>
  <c r="Q163" i="1"/>
  <c r="T163" i="1"/>
  <c r="AI163" i="1"/>
  <c r="H163" i="1"/>
  <c r="AA163" i="1"/>
  <c r="G163" i="1"/>
  <c r="N163" i="1"/>
  <c r="Z163" i="1"/>
  <c r="AB163" i="1"/>
  <c r="X163" i="1"/>
  <c r="AH163" i="1"/>
  <c r="AG163" i="1"/>
  <c r="AC163" i="1"/>
  <c r="I163" i="1"/>
  <c r="S163" i="1"/>
  <c r="M164" i="1"/>
  <c r="N164" i="1"/>
  <c r="O164" i="1"/>
  <c r="H164" i="1"/>
  <c r="K164" i="1"/>
  <c r="AD164" i="1"/>
  <c r="AF164" i="1"/>
  <c r="L164" i="1"/>
  <c r="AC164" i="1"/>
  <c r="J164" i="1"/>
  <c r="F164" i="1"/>
  <c r="I164" i="1"/>
  <c r="AA164" i="1"/>
  <c r="R164" i="1"/>
  <c r="Y164" i="1"/>
  <c r="AB164" i="1"/>
  <c r="W164" i="1"/>
  <c r="Z164" i="1"/>
  <c r="AH164" i="1"/>
  <c r="X164" i="1"/>
  <c r="P164" i="1"/>
  <c r="AI164" i="1"/>
  <c r="G164" i="1"/>
  <c r="T164" i="1"/>
  <c r="AG164" i="1"/>
  <c r="Q164" i="1"/>
  <c r="AE164" i="1"/>
  <c r="S164" i="1"/>
  <c r="V164" i="1"/>
  <c r="U164" i="1"/>
  <c r="Q162" i="1"/>
  <c r="T162" i="1"/>
  <c r="U162" i="1"/>
  <c r="AE162" i="1"/>
  <c r="AA162" i="1"/>
  <c r="K162" i="1"/>
  <c r="L162" i="1"/>
  <c r="P162" i="1"/>
  <c r="R162" i="1"/>
  <c r="AB162" i="1"/>
  <c r="F162" i="1"/>
  <c r="V162" i="1"/>
  <c r="X162" i="1"/>
  <c r="AD162" i="1"/>
  <c r="Y162" i="1"/>
  <c r="AI162" i="1"/>
  <c r="AG162" i="1"/>
  <c r="AF162" i="1"/>
  <c r="H162" i="1"/>
  <c r="AC162" i="1"/>
  <c r="AH162" i="1"/>
  <c r="O162" i="1"/>
  <c r="G162" i="1"/>
  <c r="N162" i="1"/>
  <c r="W162" i="1"/>
  <c r="M162" i="1"/>
  <c r="J162" i="1"/>
  <c r="I162" i="1"/>
  <c r="Z162" i="1"/>
  <c r="S162" i="1"/>
  <c r="U160" i="1" l="1"/>
  <c r="G160" i="1"/>
  <c r="W160" i="1"/>
  <c r="AC160" i="1"/>
  <c r="E166" i="1"/>
  <c r="D166" i="1"/>
  <c r="AB160" i="1"/>
  <c r="AI160" i="1"/>
  <c r="H160" i="1"/>
  <c r="O160" i="1"/>
  <c r="X160" i="1"/>
  <c r="J160" i="1"/>
  <c r="E162" i="1"/>
  <c r="D162" i="1"/>
  <c r="V160" i="1"/>
  <c r="L160" i="1"/>
  <c r="T160" i="1"/>
  <c r="D165" i="1"/>
  <c r="E165" i="1"/>
  <c r="R160" i="1"/>
  <c r="P160" i="1"/>
  <c r="AE160" i="1"/>
  <c r="E164" i="1"/>
  <c r="D164" i="1"/>
  <c r="E163" i="1"/>
  <c r="D163" i="1"/>
  <c r="AH160" i="1"/>
  <c r="Z160" i="1"/>
  <c r="AD160" i="1"/>
  <c r="E161" i="1"/>
  <c r="F160" i="1"/>
  <c r="D161" i="1"/>
  <c r="AG160" i="1"/>
  <c r="N160" i="1"/>
  <c r="I160" i="1"/>
  <c r="AF160" i="1"/>
  <c r="K160" i="1"/>
  <c r="AA160" i="1"/>
  <c r="M160" i="1"/>
  <c r="S160" i="1"/>
  <c r="Y160" i="1"/>
  <c r="Q160" i="1"/>
  <c r="E160" i="1" l="1"/>
  <c r="D160" i="1"/>
  <c r="AI43" i="1" l="1"/>
  <c r="AI42" i="1" s="1"/>
  <c r="AA43" i="1"/>
  <c r="AA42" i="1" s="1"/>
  <c r="S43" i="1"/>
  <c r="S42" i="1" s="1"/>
  <c r="K43" i="1"/>
  <c r="K42" i="1" s="1"/>
  <c r="AH43" i="1"/>
  <c r="AH42" i="1" s="1"/>
  <c r="Z43" i="1"/>
  <c r="Z42" i="1" s="1"/>
  <c r="R43" i="1"/>
  <c r="R42" i="1" s="1"/>
  <c r="J43" i="1"/>
  <c r="J42" i="1" s="1"/>
  <c r="L43" i="1"/>
  <c r="L42" i="1" s="1"/>
  <c r="AG43" i="1"/>
  <c r="AG42" i="1" s="1"/>
  <c r="Y43" i="1"/>
  <c r="Y42" i="1" s="1"/>
  <c r="Q43" i="1"/>
  <c r="Q42" i="1" s="1"/>
  <c r="I43" i="1"/>
  <c r="I42" i="1" s="1"/>
  <c r="AF43" i="1"/>
  <c r="AF42" i="1" s="1"/>
  <c r="X43" i="1"/>
  <c r="X42" i="1" s="1"/>
  <c r="P43" i="1"/>
  <c r="P42" i="1" s="1"/>
  <c r="H43" i="1"/>
  <c r="H42" i="1" s="1"/>
  <c r="AE43" i="1"/>
  <c r="AE42" i="1" s="1"/>
  <c r="W43" i="1"/>
  <c r="W42" i="1" s="1"/>
  <c r="O43" i="1"/>
  <c r="O42" i="1" s="1"/>
  <c r="G43" i="1"/>
  <c r="G42" i="1" s="1"/>
  <c r="AD43" i="1"/>
  <c r="AD42" i="1" s="1"/>
  <c r="V43" i="1"/>
  <c r="V42" i="1" s="1"/>
  <c r="N43" i="1"/>
  <c r="N42" i="1" s="1"/>
  <c r="F43" i="1"/>
  <c r="AC43" i="1"/>
  <c r="AC42" i="1" s="1"/>
  <c r="U43" i="1"/>
  <c r="U42" i="1" s="1"/>
  <c r="M43" i="1"/>
  <c r="M42" i="1" s="1"/>
  <c r="AB43" i="1"/>
  <c r="AB42" i="1" s="1"/>
  <c r="T43" i="1"/>
  <c r="T42" i="1" s="1"/>
  <c r="D43" i="1" l="1"/>
  <c r="F42" i="1"/>
  <c r="E43" i="1"/>
  <c r="AB62" i="1"/>
  <c r="AC62" i="1"/>
  <c r="F62" i="1"/>
  <c r="Q62" i="1"/>
  <c r="J62" i="1"/>
  <c r="AA62" i="1"/>
  <c r="L62" i="1"/>
  <c r="AE62" i="1"/>
  <c r="M62" i="1"/>
  <c r="Y62" i="1"/>
  <c r="H62" i="1"/>
  <c r="V62" i="1"/>
  <c r="U62" i="1"/>
  <c r="I62" i="1"/>
  <c r="W62" i="1"/>
  <c r="AH62" i="1"/>
  <c r="AF62" i="1"/>
  <c r="R62" i="1"/>
  <c r="O62" i="1"/>
  <c r="S62" i="1"/>
  <c r="Z62" i="1"/>
  <c r="P62" i="1"/>
  <c r="X62" i="1"/>
  <c r="K62" i="1"/>
  <c r="G62" i="1"/>
  <c r="AD62" i="1"/>
  <c r="N62" i="1"/>
  <c r="AG62" i="1"/>
  <c r="AI62" i="1"/>
  <c r="T62" i="1"/>
  <c r="D62" i="1" l="1"/>
  <c r="E62" i="1"/>
  <c r="E42" i="1"/>
  <c r="D42" i="1"/>
  <c r="H50" i="1"/>
  <c r="H49" i="1" s="1"/>
  <c r="AC50" i="1"/>
  <c r="AC49" i="1" s="1"/>
  <c r="J50" i="1"/>
  <c r="J49" i="1" s="1"/>
  <c r="T50" i="1"/>
  <c r="T49" i="1" s="1"/>
  <c r="AA50" i="1"/>
  <c r="AA49" i="1" s="1"/>
  <c r="X50" i="1"/>
  <c r="X49" i="1" s="1"/>
  <c r="Q50" i="1"/>
  <c r="Q49" i="1" s="1"/>
  <c r="P50" i="1"/>
  <c r="P49" i="1" s="1"/>
  <c r="AG50" i="1"/>
  <c r="AG49" i="1" s="1"/>
  <c r="M50" i="1"/>
  <c r="M49" i="1" s="1"/>
  <c r="S50" i="1"/>
  <c r="S49" i="1" s="1"/>
  <c r="AH50" i="1"/>
  <c r="AH49" i="1" s="1"/>
  <c r="L50" i="1"/>
  <c r="L49" i="1" s="1"/>
  <c r="R50" i="1"/>
  <c r="R49" i="1" s="1"/>
  <c r="AE50" i="1"/>
  <c r="AE49" i="1" s="1"/>
  <c r="AB50" i="1"/>
  <c r="AB49" i="1" s="1"/>
  <c r="AF50" i="1"/>
  <c r="AF49" i="1" s="1"/>
  <c r="K50" i="1"/>
  <c r="K49" i="1" s="1"/>
  <c r="O50" i="1"/>
  <c r="O49" i="1" s="1"/>
  <c r="U50" i="1"/>
  <c r="U49" i="1" s="1"/>
  <c r="F50" i="1"/>
  <c r="G50" i="1"/>
  <c r="G49" i="1" s="1"/>
  <c r="N50" i="1"/>
  <c r="N49" i="1" s="1"/>
  <c r="I50" i="1"/>
  <c r="I49" i="1" s="1"/>
  <c r="W50" i="1"/>
  <c r="W49" i="1" s="1"/>
  <c r="AI50" i="1"/>
  <c r="AI49" i="1" s="1"/>
  <c r="AD50" i="1"/>
  <c r="AD49" i="1" s="1"/>
  <c r="V50" i="1"/>
  <c r="V49" i="1" s="1"/>
  <c r="Y50" i="1"/>
  <c r="Y49" i="1" s="1"/>
  <c r="Z50" i="1"/>
  <c r="Z49" i="1" s="1"/>
  <c r="R56" i="1"/>
  <c r="R55" i="1" s="1"/>
  <c r="AC56" i="1"/>
  <c r="AC55" i="1" s="1"/>
  <c r="G56" i="1"/>
  <c r="G55" i="1" s="1"/>
  <c r="I56" i="1"/>
  <c r="I55" i="1" s="1"/>
  <c r="S56" i="1"/>
  <c r="S55" i="1" s="1"/>
  <c r="T56" i="1"/>
  <c r="T55" i="1" s="1"/>
  <c r="AF56" i="1"/>
  <c r="AF55" i="1" s="1"/>
  <c r="AA56" i="1"/>
  <c r="AA55" i="1" s="1"/>
  <c r="AD56" i="1"/>
  <c r="AD55" i="1" s="1"/>
  <c r="W56" i="1"/>
  <c r="W55" i="1" s="1"/>
  <c r="F56" i="1"/>
  <c r="P56" i="1"/>
  <c r="P55" i="1" s="1"/>
  <c r="Z56" i="1"/>
  <c r="Z55" i="1" s="1"/>
  <c r="L56" i="1"/>
  <c r="L55" i="1" s="1"/>
  <c r="U56" i="1"/>
  <c r="U55" i="1" s="1"/>
  <c r="K56" i="1"/>
  <c r="K55" i="1" s="1"/>
  <c r="AH56" i="1"/>
  <c r="AH55" i="1" s="1"/>
  <c r="M56" i="1"/>
  <c r="M55" i="1" s="1"/>
  <c r="AE56" i="1"/>
  <c r="AE55" i="1" s="1"/>
  <c r="AB56" i="1"/>
  <c r="AB55" i="1" s="1"/>
  <c r="O56" i="1"/>
  <c r="O55" i="1" s="1"/>
  <c r="J56" i="1"/>
  <c r="J55" i="1" s="1"/>
  <c r="H56" i="1"/>
  <c r="H55" i="1" s="1"/>
  <c r="N56" i="1"/>
  <c r="N55" i="1" s="1"/>
  <c r="Q56" i="1"/>
  <c r="Q55" i="1" s="1"/>
  <c r="Y56" i="1"/>
  <c r="Y55" i="1" s="1"/>
  <c r="V56" i="1"/>
  <c r="V55" i="1" s="1"/>
  <c r="AI56" i="1"/>
  <c r="AI55" i="1" s="1"/>
  <c r="X56" i="1"/>
  <c r="X55" i="1" s="1"/>
  <c r="AG56" i="1"/>
  <c r="AG55" i="1" s="1"/>
  <c r="S53" i="1"/>
  <c r="S52" i="1" s="1"/>
  <c r="V53" i="1"/>
  <c r="V52" i="1" s="1"/>
  <c r="AC53" i="1"/>
  <c r="AC52" i="1" s="1"/>
  <c r="J53" i="1"/>
  <c r="J52" i="1" s="1"/>
  <c r="U53" i="1"/>
  <c r="U52" i="1" s="1"/>
  <c r="X53" i="1"/>
  <c r="X52" i="1" s="1"/>
  <c r="AB53" i="1"/>
  <c r="AB52" i="1" s="1"/>
  <c r="F53" i="1"/>
  <c r="P53" i="1"/>
  <c r="P52" i="1" s="1"/>
  <c r="AH53" i="1"/>
  <c r="AH52" i="1" s="1"/>
  <c r="Z53" i="1"/>
  <c r="Z52" i="1" s="1"/>
  <c r="T53" i="1"/>
  <c r="T52" i="1" s="1"/>
  <c r="Q53" i="1"/>
  <c r="Q52" i="1" s="1"/>
  <c r="M53" i="1"/>
  <c r="M52" i="1" s="1"/>
  <c r="H53" i="1"/>
  <c r="H52" i="1" s="1"/>
  <c r="O53" i="1"/>
  <c r="O52" i="1" s="1"/>
  <c r="I53" i="1"/>
  <c r="I52" i="1" s="1"/>
  <c r="AI53" i="1"/>
  <c r="AI52" i="1" s="1"/>
  <c r="R53" i="1"/>
  <c r="R52" i="1" s="1"/>
  <c r="AE53" i="1"/>
  <c r="AE52" i="1" s="1"/>
  <c r="L53" i="1"/>
  <c r="L52" i="1" s="1"/>
  <c r="W53" i="1"/>
  <c r="W52" i="1" s="1"/>
  <c r="AD53" i="1"/>
  <c r="AD52" i="1" s="1"/>
  <c r="AG53" i="1"/>
  <c r="AG52" i="1" s="1"/>
  <c r="K53" i="1"/>
  <c r="K52" i="1" s="1"/>
  <c r="AA53" i="1"/>
  <c r="AA52" i="1" s="1"/>
  <c r="G53" i="1"/>
  <c r="G52" i="1" s="1"/>
  <c r="AF53" i="1"/>
  <c r="AF52" i="1" s="1"/>
  <c r="Y53" i="1"/>
  <c r="Y52" i="1" s="1"/>
  <c r="N53" i="1"/>
  <c r="N52" i="1" s="1"/>
  <c r="AD59" i="1"/>
  <c r="AD58" i="1" s="1"/>
  <c r="R59" i="1"/>
  <c r="R58" i="1" s="1"/>
  <c r="Y59" i="1"/>
  <c r="Y58" i="1" s="1"/>
  <c r="AC59" i="1"/>
  <c r="AC58" i="1" s="1"/>
  <c r="O59" i="1"/>
  <c r="O58" i="1" s="1"/>
  <c r="AF59" i="1"/>
  <c r="AF58" i="1" s="1"/>
  <c r="AE59" i="1"/>
  <c r="AE58" i="1" s="1"/>
  <c r="N59" i="1"/>
  <c r="N58" i="1" s="1"/>
  <c r="T59" i="1"/>
  <c r="T58" i="1" s="1"/>
  <c r="Z59" i="1"/>
  <c r="Z58" i="1" s="1"/>
  <c r="Q59" i="1"/>
  <c r="Q58" i="1" s="1"/>
  <c r="P59" i="1"/>
  <c r="P58" i="1" s="1"/>
  <c r="H59" i="1"/>
  <c r="H58" i="1" s="1"/>
  <c r="G59" i="1"/>
  <c r="G58" i="1" s="1"/>
  <c r="I59" i="1"/>
  <c r="I58" i="1" s="1"/>
  <c r="AA59" i="1"/>
  <c r="AA58" i="1" s="1"/>
  <c r="F59" i="1"/>
  <c r="L59" i="1"/>
  <c r="L58" i="1" s="1"/>
  <c r="X59" i="1"/>
  <c r="X58" i="1" s="1"/>
  <c r="U59" i="1"/>
  <c r="U58" i="1" s="1"/>
  <c r="M59" i="1"/>
  <c r="M58" i="1" s="1"/>
  <c r="AH59" i="1"/>
  <c r="AH58" i="1" s="1"/>
  <c r="AG59" i="1"/>
  <c r="AG58" i="1" s="1"/>
  <c r="AB59" i="1"/>
  <c r="AB58" i="1" s="1"/>
  <c r="S59" i="1"/>
  <c r="S58" i="1" s="1"/>
  <c r="AI59" i="1"/>
  <c r="AI58" i="1" s="1"/>
  <c r="J59" i="1"/>
  <c r="J58" i="1" s="1"/>
  <c r="V59" i="1"/>
  <c r="V58" i="1" s="1"/>
  <c r="K59" i="1"/>
  <c r="K58" i="1" s="1"/>
  <c r="W59" i="1"/>
  <c r="W58" i="1" s="1"/>
  <c r="P47" i="1"/>
  <c r="P46" i="1" s="1"/>
  <c r="S47" i="1"/>
  <c r="S46" i="1" s="1"/>
  <c r="AF47" i="1"/>
  <c r="AF46" i="1" s="1"/>
  <c r="T47" i="1"/>
  <c r="T46" i="1" s="1"/>
  <c r="F47" i="1"/>
  <c r="AA47" i="1"/>
  <c r="AA46" i="1" s="1"/>
  <c r="H47" i="1"/>
  <c r="H46" i="1" s="1"/>
  <c r="AG47" i="1"/>
  <c r="AG46" i="1" s="1"/>
  <c r="N47" i="1"/>
  <c r="N46" i="1" s="1"/>
  <c r="V47" i="1"/>
  <c r="V46" i="1" s="1"/>
  <c r="Q47" i="1"/>
  <c r="Q46" i="1" s="1"/>
  <c r="AI47" i="1"/>
  <c r="AI46" i="1" s="1"/>
  <c r="O47" i="1"/>
  <c r="O46" i="1" s="1"/>
  <c r="AE47" i="1"/>
  <c r="AE46" i="1" s="1"/>
  <c r="U47" i="1"/>
  <c r="U46" i="1" s="1"/>
  <c r="X47" i="1"/>
  <c r="X46" i="1" s="1"/>
  <c r="AC47" i="1"/>
  <c r="AC46" i="1" s="1"/>
  <c r="J47" i="1"/>
  <c r="J46" i="1" s="1"/>
  <c r="Z47" i="1"/>
  <c r="Z46" i="1" s="1"/>
  <c r="M47" i="1"/>
  <c r="M46" i="1" s="1"/>
  <c r="AB47" i="1"/>
  <c r="AB46" i="1" s="1"/>
  <c r="I47" i="1"/>
  <c r="I46" i="1" s="1"/>
  <c r="AH47" i="1"/>
  <c r="AH46" i="1" s="1"/>
  <c r="L47" i="1"/>
  <c r="L46" i="1" s="1"/>
  <c r="AD47" i="1"/>
  <c r="AD46" i="1" s="1"/>
  <c r="R47" i="1"/>
  <c r="R46" i="1" s="1"/>
  <c r="G47" i="1"/>
  <c r="G46" i="1" s="1"/>
  <c r="W47" i="1"/>
  <c r="W46" i="1" s="1"/>
  <c r="K47" i="1"/>
  <c r="K46" i="1" s="1"/>
  <c r="Y47" i="1"/>
  <c r="Y46" i="1" s="1"/>
  <c r="J45" i="1" l="1"/>
  <c r="AI45" i="1"/>
  <c r="G45" i="1"/>
  <c r="AD45" i="1"/>
  <c r="N45" i="1"/>
  <c r="AA45" i="1"/>
  <c r="AB45" i="1"/>
  <c r="Y45" i="1"/>
  <c r="K45" i="1"/>
  <c r="AC45" i="1"/>
  <c r="U45" i="1"/>
  <c r="R45" i="1"/>
  <c r="AE45" i="1"/>
  <c r="S45" i="1"/>
  <c r="F46" i="1"/>
  <c r="E47" i="1"/>
  <c r="D47" i="1"/>
  <c r="W45" i="1"/>
  <c r="X45" i="1"/>
  <c r="T45" i="1"/>
  <c r="AF45" i="1"/>
  <c r="O45" i="1"/>
  <c r="P45" i="1"/>
  <c r="E53" i="1"/>
  <c r="D53" i="1"/>
  <c r="F52" i="1"/>
  <c r="E50" i="1"/>
  <c r="D50" i="1"/>
  <c r="F49" i="1"/>
  <c r="AH45" i="1"/>
  <c r="L45" i="1"/>
  <c r="Q45" i="1"/>
  <c r="I45" i="1"/>
  <c r="V45" i="1"/>
  <c r="M45" i="1"/>
  <c r="D56" i="1"/>
  <c r="F55" i="1"/>
  <c r="E56" i="1"/>
  <c r="AG45" i="1"/>
  <c r="E59" i="1"/>
  <c r="D59" i="1"/>
  <c r="F58" i="1"/>
  <c r="Z45" i="1"/>
  <c r="H45" i="1"/>
  <c r="AC22" i="1"/>
  <c r="AC21" i="1" s="1"/>
  <c r="AA22" i="1"/>
  <c r="AA21" i="1" s="1"/>
  <c r="AH22" i="1"/>
  <c r="AH21" i="1" s="1"/>
  <c r="AB22" i="1"/>
  <c r="AB21" i="1" s="1"/>
  <c r="T22" i="1"/>
  <c r="T21" i="1" s="1"/>
  <c r="N22" i="1"/>
  <c r="N21" i="1" s="1"/>
  <c r="AG22" i="1"/>
  <c r="AG21" i="1" s="1"/>
  <c r="U22" i="1"/>
  <c r="U21" i="1" s="1"/>
  <c r="K22" i="1"/>
  <c r="K21" i="1" s="1"/>
  <c r="Q22" i="1"/>
  <c r="Q21" i="1" s="1"/>
  <c r="AD22" i="1"/>
  <c r="AD21" i="1" s="1"/>
  <c r="AE22" i="1"/>
  <c r="AE21" i="1" s="1"/>
  <c r="AF22" i="1"/>
  <c r="AF21" i="1" s="1"/>
  <c r="J22" i="1"/>
  <c r="J21" i="1" s="1"/>
  <c r="I22" i="1"/>
  <c r="I21" i="1" s="1"/>
  <c r="Z22" i="1"/>
  <c r="Z21" i="1" s="1"/>
  <c r="S22" i="1"/>
  <c r="S21" i="1" s="1"/>
  <c r="V22" i="1"/>
  <c r="V21" i="1" s="1"/>
  <c r="P22" i="1"/>
  <c r="P21" i="1" s="1"/>
  <c r="R22" i="1"/>
  <c r="R21" i="1" s="1"/>
  <c r="G22" i="1"/>
  <c r="G21" i="1" s="1"/>
  <c r="F22" i="1"/>
  <c r="H22" i="1"/>
  <c r="H21" i="1" s="1"/>
  <c r="AI22" i="1"/>
  <c r="AI21" i="1" s="1"/>
  <c r="W22" i="1"/>
  <c r="W21" i="1" s="1"/>
  <c r="O22" i="1"/>
  <c r="O21" i="1" s="1"/>
  <c r="L22" i="1"/>
  <c r="L21" i="1" s="1"/>
  <c r="M22" i="1"/>
  <c r="M21" i="1" s="1"/>
  <c r="X22" i="1"/>
  <c r="X21" i="1" s="1"/>
  <c r="Y22" i="1"/>
  <c r="Y21" i="1" s="1"/>
  <c r="X19" i="1"/>
  <c r="X18" i="1" s="1"/>
  <c r="AG19" i="1"/>
  <c r="AG18" i="1" s="1"/>
  <c r="R19" i="1"/>
  <c r="R18" i="1" s="1"/>
  <c r="AI19" i="1"/>
  <c r="AI18" i="1" s="1"/>
  <c r="T19" i="1"/>
  <c r="T18" i="1" s="1"/>
  <c r="U19" i="1"/>
  <c r="U18" i="1" s="1"/>
  <c r="AD19" i="1"/>
  <c r="AD18" i="1" s="1"/>
  <c r="AC19" i="1"/>
  <c r="AC18" i="1" s="1"/>
  <c r="V19" i="1"/>
  <c r="V18" i="1" s="1"/>
  <c r="AF19" i="1"/>
  <c r="AF18" i="1" s="1"/>
  <c r="F19" i="1"/>
  <c r="J19" i="1"/>
  <c r="J18" i="1" s="1"/>
  <c r="L19" i="1"/>
  <c r="L18" i="1" s="1"/>
  <c r="I19" i="1"/>
  <c r="I18" i="1" s="1"/>
  <c r="Q19" i="1"/>
  <c r="Q18" i="1" s="1"/>
  <c r="N19" i="1"/>
  <c r="N18" i="1" s="1"/>
  <c r="Z19" i="1"/>
  <c r="Z18" i="1" s="1"/>
  <c r="S19" i="1"/>
  <c r="S18" i="1" s="1"/>
  <c r="W19" i="1"/>
  <c r="W18" i="1" s="1"/>
  <c r="H19" i="1"/>
  <c r="H18" i="1" s="1"/>
  <c r="G19" i="1"/>
  <c r="G18" i="1" s="1"/>
  <c r="AH19" i="1"/>
  <c r="AH18" i="1" s="1"/>
  <c r="K19" i="1"/>
  <c r="K18" i="1" s="1"/>
  <c r="O19" i="1"/>
  <c r="O18" i="1" s="1"/>
  <c r="Y19" i="1"/>
  <c r="Y18" i="1" s="1"/>
  <c r="AB19" i="1"/>
  <c r="AB18" i="1" s="1"/>
  <c r="AA19" i="1"/>
  <c r="AA18" i="1" s="1"/>
  <c r="AE19" i="1"/>
  <c r="AE18" i="1" s="1"/>
  <c r="M19" i="1"/>
  <c r="M18" i="1" s="1"/>
  <c r="P19" i="1"/>
  <c r="P18" i="1" s="1"/>
  <c r="Y28" i="1"/>
  <c r="Y27" i="1" s="1"/>
  <c r="O28" i="1"/>
  <c r="O27" i="1" s="1"/>
  <c r="Q28" i="1"/>
  <c r="Q27" i="1" s="1"/>
  <c r="AH28" i="1"/>
  <c r="AH27" i="1" s="1"/>
  <c r="AD28" i="1"/>
  <c r="AD27" i="1" s="1"/>
  <c r="F28" i="1"/>
  <c r="AA28" i="1"/>
  <c r="AA27" i="1" s="1"/>
  <c r="X28" i="1"/>
  <c r="X27" i="1" s="1"/>
  <c r="AE28" i="1"/>
  <c r="AE27" i="1" s="1"/>
  <c r="AI28" i="1"/>
  <c r="AI27" i="1" s="1"/>
  <c r="L28" i="1"/>
  <c r="L27" i="1" s="1"/>
  <c r="AC28" i="1"/>
  <c r="AC27" i="1" s="1"/>
  <c r="S28" i="1"/>
  <c r="S27" i="1" s="1"/>
  <c r="AB28" i="1"/>
  <c r="AB27" i="1" s="1"/>
  <c r="AG28" i="1"/>
  <c r="AG27" i="1" s="1"/>
  <c r="J28" i="1"/>
  <c r="J27" i="1" s="1"/>
  <c r="U28" i="1"/>
  <c r="U27" i="1" s="1"/>
  <c r="R28" i="1"/>
  <c r="R27" i="1" s="1"/>
  <c r="G28" i="1"/>
  <c r="G27" i="1" s="1"/>
  <c r="I28" i="1"/>
  <c r="I27" i="1" s="1"/>
  <c r="N28" i="1"/>
  <c r="N27" i="1" s="1"/>
  <c r="T28" i="1"/>
  <c r="T27" i="1" s="1"/>
  <c r="H28" i="1"/>
  <c r="H27" i="1" s="1"/>
  <c r="K28" i="1"/>
  <c r="K27" i="1" s="1"/>
  <c r="V28" i="1"/>
  <c r="V27" i="1" s="1"/>
  <c r="W28" i="1"/>
  <c r="W27" i="1" s="1"/>
  <c r="Z28" i="1"/>
  <c r="Z27" i="1" s="1"/>
  <c r="P28" i="1"/>
  <c r="P27" i="1" s="1"/>
  <c r="M28" i="1"/>
  <c r="M27" i="1" s="1"/>
  <c r="AF28" i="1"/>
  <c r="AF27" i="1" s="1"/>
  <c r="F31" i="1"/>
  <c r="AF31" i="1"/>
  <c r="AF30" i="1" s="1"/>
  <c r="T31" i="1"/>
  <c r="T30" i="1" s="1"/>
  <c r="Z31" i="1"/>
  <c r="Z30" i="1" s="1"/>
  <c r="V31" i="1"/>
  <c r="V30" i="1" s="1"/>
  <c r="AI31" i="1"/>
  <c r="AI30" i="1" s="1"/>
  <c r="J31" i="1"/>
  <c r="J30" i="1" s="1"/>
  <c r="R31" i="1"/>
  <c r="R30" i="1" s="1"/>
  <c r="Q31" i="1"/>
  <c r="Q30" i="1" s="1"/>
  <c r="L31" i="1"/>
  <c r="L30" i="1" s="1"/>
  <c r="I31" i="1"/>
  <c r="I30" i="1" s="1"/>
  <c r="AE31" i="1"/>
  <c r="AE30" i="1" s="1"/>
  <c r="AH31" i="1"/>
  <c r="AH30" i="1" s="1"/>
  <c r="S31" i="1"/>
  <c r="S30" i="1" s="1"/>
  <c r="X31" i="1"/>
  <c r="X30" i="1" s="1"/>
  <c r="AA31" i="1"/>
  <c r="AA30" i="1" s="1"/>
  <c r="G31" i="1"/>
  <c r="G30" i="1" s="1"/>
  <c r="W31" i="1"/>
  <c r="W30" i="1" s="1"/>
  <c r="M31" i="1"/>
  <c r="M30" i="1" s="1"/>
  <c r="H31" i="1"/>
  <c r="H30" i="1" s="1"/>
  <c r="AB31" i="1"/>
  <c r="AB30" i="1" s="1"/>
  <c r="O31" i="1"/>
  <c r="O30" i="1" s="1"/>
  <c r="N31" i="1"/>
  <c r="N30" i="1" s="1"/>
  <c r="U31" i="1"/>
  <c r="U30" i="1" s="1"/>
  <c r="AC31" i="1"/>
  <c r="AC30" i="1" s="1"/>
  <c r="P31" i="1"/>
  <c r="P30" i="1" s="1"/>
  <c r="AD31" i="1"/>
  <c r="AD30" i="1" s="1"/>
  <c r="AG31" i="1"/>
  <c r="AG30" i="1" s="1"/>
  <c r="K31" i="1"/>
  <c r="K30" i="1" s="1"/>
  <c r="Y31" i="1"/>
  <c r="Y30" i="1" s="1"/>
  <c r="Y40" i="1"/>
  <c r="Y39" i="1" s="1"/>
  <c r="U40" i="1"/>
  <c r="U39" i="1" s="1"/>
  <c r="X40" i="1"/>
  <c r="X39" i="1" s="1"/>
  <c r="AF40" i="1"/>
  <c r="AF39" i="1" s="1"/>
  <c r="AE40" i="1"/>
  <c r="AE39" i="1" s="1"/>
  <c r="AH40" i="1"/>
  <c r="AH39" i="1" s="1"/>
  <c r="Z40" i="1"/>
  <c r="Z39" i="1" s="1"/>
  <c r="F40" i="1"/>
  <c r="H40" i="1"/>
  <c r="H39" i="1" s="1"/>
  <c r="AC40" i="1"/>
  <c r="AC39" i="1" s="1"/>
  <c r="W40" i="1"/>
  <c r="W39" i="1" s="1"/>
  <c r="T40" i="1"/>
  <c r="T39" i="1" s="1"/>
  <c r="I40" i="1"/>
  <c r="I39" i="1" s="1"/>
  <c r="M40" i="1"/>
  <c r="M39" i="1" s="1"/>
  <c r="J40" i="1"/>
  <c r="J39" i="1" s="1"/>
  <c r="N40" i="1"/>
  <c r="N39" i="1" s="1"/>
  <c r="AB40" i="1"/>
  <c r="AB39" i="1" s="1"/>
  <c r="S40" i="1"/>
  <c r="S39" i="1" s="1"/>
  <c r="AI40" i="1"/>
  <c r="AI39" i="1" s="1"/>
  <c r="V40" i="1"/>
  <c r="V39" i="1" s="1"/>
  <c r="AA40" i="1"/>
  <c r="AA39" i="1" s="1"/>
  <c r="G40" i="1"/>
  <c r="G39" i="1" s="1"/>
  <c r="O40" i="1"/>
  <c r="O39" i="1" s="1"/>
  <c r="AG40" i="1"/>
  <c r="AG39" i="1" s="1"/>
  <c r="R40" i="1"/>
  <c r="R39" i="1" s="1"/>
  <c r="P40" i="1"/>
  <c r="P39" i="1" s="1"/>
  <c r="K40" i="1"/>
  <c r="K39" i="1" s="1"/>
  <c r="AD40" i="1"/>
  <c r="AD39" i="1" s="1"/>
  <c r="L40" i="1"/>
  <c r="L39" i="1" s="1"/>
  <c r="Q40" i="1"/>
  <c r="Q39" i="1" s="1"/>
  <c r="Y13" i="1"/>
  <c r="Y12" i="1" s="1"/>
  <c r="O13" i="1"/>
  <c r="O12" i="1" s="1"/>
  <c r="AE13" i="1"/>
  <c r="AE12" i="1" s="1"/>
  <c r="S13" i="1"/>
  <c r="S12" i="1" s="1"/>
  <c r="M13" i="1"/>
  <c r="M12" i="1" s="1"/>
  <c r="Z13" i="1"/>
  <c r="Z12" i="1" s="1"/>
  <c r="I13" i="1"/>
  <c r="I12" i="1" s="1"/>
  <c r="H13" i="1"/>
  <c r="H12" i="1" s="1"/>
  <c r="N13" i="1"/>
  <c r="N12" i="1" s="1"/>
  <c r="AH13" i="1"/>
  <c r="AH12" i="1" s="1"/>
  <c r="T13" i="1"/>
  <c r="T12" i="1" s="1"/>
  <c r="AG13" i="1"/>
  <c r="AG12" i="1" s="1"/>
  <c r="AI13" i="1"/>
  <c r="AI12" i="1" s="1"/>
  <c r="F13" i="1"/>
  <c r="U13" i="1"/>
  <c r="U12" i="1" s="1"/>
  <c r="AF13" i="1"/>
  <c r="AF12" i="1" s="1"/>
  <c r="K13" i="1"/>
  <c r="K12" i="1" s="1"/>
  <c r="V13" i="1"/>
  <c r="V12" i="1" s="1"/>
  <c r="Q13" i="1"/>
  <c r="Q12" i="1" s="1"/>
  <c r="G13" i="1"/>
  <c r="G12" i="1" s="1"/>
  <c r="AC13" i="1"/>
  <c r="AC12" i="1" s="1"/>
  <c r="AD13" i="1"/>
  <c r="AD12" i="1" s="1"/>
  <c r="AA13" i="1"/>
  <c r="AA12" i="1" s="1"/>
  <c r="W13" i="1"/>
  <c r="W12" i="1" s="1"/>
  <c r="X13" i="1"/>
  <c r="X12" i="1" s="1"/>
  <c r="L13" i="1"/>
  <c r="L12" i="1" s="1"/>
  <c r="P13" i="1"/>
  <c r="P12" i="1" s="1"/>
  <c r="J13" i="1"/>
  <c r="J12" i="1" s="1"/>
  <c r="R13" i="1"/>
  <c r="R12" i="1" s="1"/>
  <c r="AB13" i="1"/>
  <c r="AB12" i="1" s="1"/>
  <c r="I16" i="1"/>
  <c r="I15" i="1" s="1"/>
  <c r="P16" i="1"/>
  <c r="P15" i="1" s="1"/>
  <c r="AD16" i="1"/>
  <c r="AD15" i="1" s="1"/>
  <c r="G16" i="1"/>
  <c r="G15" i="1" s="1"/>
  <c r="AF16" i="1"/>
  <c r="AF15" i="1" s="1"/>
  <c r="Q16" i="1"/>
  <c r="Q15" i="1" s="1"/>
  <c r="K16" i="1"/>
  <c r="K15" i="1" s="1"/>
  <c r="AE16" i="1"/>
  <c r="AE15" i="1" s="1"/>
  <c r="AH16" i="1"/>
  <c r="AH15" i="1" s="1"/>
  <c r="O16" i="1"/>
  <c r="O15" i="1" s="1"/>
  <c r="Z16" i="1"/>
  <c r="Z15" i="1" s="1"/>
  <c r="M16" i="1"/>
  <c r="M15" i="1" s="1"/>
  <c r="L16" i="1"/>
  <c r="L15" i="1" s="1"/>
  <c r="AI16" i="1"/>
  <c r="AI15" i="1" s="1"/>
  <c r="V16" i="1"/>
  <c r="V15" i="1" s="1"/>
  <c r="R16" i="1"/>
  <c r="R15" i="1" s="1"/>
  <c r="W16" i="1"/>
  <c r="W15" i="1" s="1"/>
  <c r="AC16" i="1"/>
  <c r="AC15" i="1" s="1"/>
  <c r="X16" i="1"/>
  <c r="X15" i="1" s="1"/>
  <c r="J16" i="1"/>
  <c r="J15" i="1" s="1"/>
  <c r="F16" i="1"/>
  <c r="H16" i="1"/>
  <c r="H15" i="1" s="1"/>
  <c r="N16" i="1"/>
  <c r="N15" i="1" s="1"/>
  <c r="AG16" i="1"/>
  <c r="AG15" i="1" s="1"/>
  <c r="U16" i="1"/>
  <c r="U15" i="1" s="1"/>
  <c r="T16" i="1"/>
  <c r="T15" i="1" s="1"/>
  <c r="AA16" i="1"/>
  <c r="AA15" i="1" s="1"/>
  <c r="AB16" i="1"/>
  <c r="AB15" i="1" s="1"/>
  <c r="Y16" i="1"/>
  <c r="Y15" i="1" s="1"/>
  <c r="S16" i="1"/>
  <c r="S15" i="1" s="1"/>
  <c r="AB10" i="1" l="1"/>
  <c r="AB9" i="1" s="1"/>
  <c r="J25" i="1"/>
  <c r="J24" i="1" s="1"/>
  <c r="I63" i="1"/>
  <c r="I61" i="1" s="1"/>
  <c r="F63" i="1"/>
  <c r="V63" i="1"/>
  <c r="V61" i="1" s="1"/>
  <c r="Z34" i="1"/>
  <c r="Z33" i="1" s="1"/>
  <c r="AB34" i="1"/>
  <c r="AB33" i="1" s="1"/>
  <c r="S34" i="1"/>
  <c r="S33" i="1" s="1"/>
  <c r="AI37" i="1"/>
  <c r="AI36" i="1" s="1"/>
  <c r="N10" i="1"/>
  <c r="N9" i="1" s="1"/>
  <c r="Y10" i="1"/>
  <c r="Y9" i="1" s="1"/>
  <c r="AH10" i="1"/>
  <c r="AH9" i="1" s="1"/>
  <c r="AG25" i="1"/>
  <c r="AG24" i="1" s="1"/>
  <c r="H25" i="1"/>
  <c r="H24" i="1" s="1"/>
  <c r="E55" i="1"/>
  <c r="D55" i="1"/>
  <c r="X63" i="1"/>
  <c r="X61" i="1" s="1"/>
  <c r="AE63" i="1"/>
  <c r="AE61" i="1" s="1"/>
  <c r="N63" i="1"/>
  <c r="N61" i="1" s="1"/>
  <c r="X34" i="1"/>
  <c r="X33" i="1" s="1"/>
  <c r="N34" i="1"/>
  <c r="N33" i="1" s="1"/>
  <c r="AD34" i="1"/>
  <c r="AD33" i="1" s="1"/>
  <c r="M37" i="1"/>
  <c r="M36" i="1" s="1"/>
  <c r="I37" i="1"/>
  <c r="I36" i="1" s="1"/>
  <c r="T10" i="1"/>
  <c r="T9" i="1" s="1"/>
  <c r="AC10" i="1"/>
  <c r="AC9" i="1" s="1"/>
  <c r="H10" i="1"/>
  <c r="H9" i="1" s="1"/>
  <c r="L25" i="1"/>
  <c r="L24" i="1" s="1"/>
  <c r="X25" i="1"/>
  <c r="X24" i="1" s="1"/>
  <c r="AF25" i="1"/>
  <c r="AF24" i="1" s="1"/>
  <c r="AH63" i="1"/>
  <c r="AH61" i="1" s="1"/>
  <c r="K34" i="1"/>
  <c r="K33" i="1" s="1"/>
  <c r="R34" i="1"/>
  <c r="R33" i="1" s="1"/>
  <c r="O34" i="1"/>
  <c r="O33" i="1" s="1"/>
  <c r="AD37" i="1"/>
  <c r="AD36" i="1" s="1"/>
  <c r="Z10" i="1"/>
  <c r="Z9" i="1" s="1"/>
  <c r="Q25" i="1"/>
  <c r="Q24" i="1" s="1"/>
  <c r="D22" i="1"/>
  <c r="F21" i="1"/>
  <c r="E22" i="1"/>
  <c r="R63" i="1"/>
  <c r="R61" i="1" s="1"/>
  <c r="S63" i="1"/>
  <c r="S61" i="1" s="1"/>
  <c r="AG34" i="1"/>
  <c r="AG33" i="1" s="1"/>
  <c r="AE34" i="1"/>
  <c r="AE33" i="1" s="1"/>
  <c r="G34" i="1"/>
  <c r="G33" i="1" s="1"/>
  <c r="AG37" i="1"/>
  <c r="AG36" i="1" s="1"/>
  <c r="W37" i="1"/>
  <c r="W36" i="1" s="1"/>
  <c r="I10" i="1"/>
  <c r="O10" i="1"/>
  <c r="O9" i="1" s="1"/>
  <c r="V25" i="1"/>
  <c r="V24" i="1" s="1"/>
  <c r="AA25" i="1"/>
  <c r="AA24" i="1" s="1"/>
  <c r="AH25" i="1"/>
  <c r="AH24" i="1" s="1"/>
  <c r="P10" i="1"/>
  <c r="P9" i="1" s="1"/>
  <c r="P25" i="1"/>
  <c r="P24" i="1" s="1"/>
  <c r="F15" i="1"/>
  <c r="E16" i="1"/>
  <c r="D16" i="1"/>
  <c r="AG63" i="1"/>
  <c r="AG61" i="1" s="1"/>
  <c r="W63" i="1"/>
  <c r="W61" i="1" s="1"/>
  <c r="P34" i="1"/>
  <c r="P33" i="1" s="1"/>
  <c r="T34" i="1"/>
  <c r="T33" i="1" s="1"/>
  <c r="Q34" i="1"/>
  <c r="Q33" i="1" s="1"/>
  <c r="H37" i="1"/>
  <c r="H36" i="1" s="1"/>
  <c r="K37" i="1"/>
  <c r="K36" i="1" s="1"/>
  <c r="AD10" i="1"/>
  <c r="AD9" i="1" s="1"/>
  <c r="V10" i="1"/>
  <c r="V9" i="1" s="1"/>
  <c r="K25" i="1"/>
  <c r="K24" i="1" s="1"/>
  <c r="I25" i="1"/>
  <c r="I24" i="1" s="1"/>
  <c r="AB25" i="1"/>
  <c r="AB24" i="1" s="1"/>
  <c r="M63" i="1"/>
  <c r="M61" i="1" s="1"/>
  <c r="AF37" i="1"/>
  <c r="AF36" i="1" s="1"/>
  <c r="F18" i="1"/>
  <c r="D19" i="1"/>
  <c r="E19" i="1"/>
  <c r="Y37" i="1"/>
  <c r="Y36" i="1" s="1"/>
  <c r="P63" i="1"/>
  <c r="P61" i="1" s="1"/>
  <c r="U63" i="1"/>
  <c r="U61" i="1" s="1"/>
  <c r="J34" i="1"/>
  <c r="J33" i="1" s="1"/>
  <c r="F34" i="1"/>
  <c r="M34" i="1"/>
  <c r="M33" i="1" s="1"/>
  <c r="S37" i="1"/>
  <c r="S36" i="1" s="1"/>
  <c r="Q37" i="1"/>
  <c r="Q36" i="1" s="1"/>
  <c r="M10" i="1"/>
  <c r="M9" i="1" s="1"/>
  <c r="S10" i="1"/>
  <c r="S9" i="1" s="1"/>
  <c r="Y25" i="1"/>
  <c r="Y24" i="1" s="1"/>
  <c r="AC25" i="1"/>
  <c r="AC24" i="1" s="1"/>
  <c r="F25" i="1"/>
  <c r="H63" i="1"/>
  <c r="H61" i="1" s="1"/>
  <c r="AD63" i="1"/>
  <c r="AD61" i="1" s="1"/>
  <c r="H34" i="1"/>
  <c r="H33" i="1" s="1"/>
  <c r="W34" i="1"/>
  <c r="W33" i="1" s="1"/>
  <c r="AE37" i="1"/>
  <c r="AE36" i="1" s="1"/>
  <c r="V37" i="1"/>
  <c r="V36" i="1" s="1"/>
  <c r="Q10" i="1"/>
  <c r="Q9" i="1" s="1"/>
  <c r="AF10" i="1"/>
  <c r="AF9" i="1" s="1"/>
  <c r="S25" i="1"/>
  <c r="S24" i="1" s="1"/>
  <c r="U25" i="1"/>
  <c r="U24" i="1" s="1"/>
  <c r="W25" i="1"/>
  <c r="W24" i="1" s="1"/>
  <c r="Y63" i="1"/>
  <c r="Y61" i="1" s="1"/>
  <c r="Z63" i="1"/>
  <c r="Z61" i="1" s="1"/>
  <c r="AF34" i="1"/>
  <c r="AF33" i="1" s="1"/>
  <c r="AH34" i="1"/>
  <c r="AH33" i="1" s="1"/>
  <c r="R37" i="1"/>
  <c r="R36" i="1" s="1"/>
  <c r="X37" i="1"/>
  <c r="X36" i="1" s="1"/>
  <c r="T37" i="1"/>
  <c r="T36" i="1" s="1"/>
  <c r="U10" i="1"/>
  <c r="U9" i="1" s="1"/>
  <c r="F10" i="1"/>
  <c r="M25" i="1"/>
  <c r="M24" i="1" s="1"/>
  <c r="Z25" i="1"/>
  <c r="Z24" i="1" s="1"/>
  <c r="F37" i="1"/>
  <c r="D52" i="1"/>
  <c r="E52" i="1"/>
  <c r="F39" i="1"/>
  <c r="E40" i="1"/>
  <c r="D40" i="1"/>
  <c r="F30" i="1"/>
  <c r="E31" i="1"/>
  <c r="D31" i="1"/>
  <c r="O63" i="1"/>
  <c r="O61" i="1" s="1"/>
  <c r="J63" i="1"/>
  <c r="J61" i="1" s="1"/>
  <c r="AC34" i="1"/>
  <c r="AC33" i="1" s="1"/>
  <c r="AI34" i="1"/>
  <c r="AI33" i="1" s="1"/>
  <c r="AC37" i="1"/>
  <c r="AC36" i="1" s="1"/>
  <c r="Z37" i="1"/>
  <c r="Z36" i="1" s="1"/>
  <c r="O37" i="1"/>
  <c r="O36" i="1" s="1"/>
  <c r="J10" i="1"/>
  <c r="J9" i="1" s="1"/>
  <c r="AA10" i="1"/>
  <c r="AA9" i="1" s="1"/>
  <c r="AI25" i="1"/>
  <c r="AI24" i="1" s="1"/>
  <c r="O25" i="1"/>
  <c r="O24" i="1" s="1"/>
  <c r="E58" i="1"/>
  <c r="D58" i="1"/>
  <c r="E13" i="1"/>
  <c r="D13" i="1"/>
  <c r="F12" i="1"/>
  <c r="AA63" i="1"/>
  <c r="AA61" i="1" s="1"/>
  <c r="AB63" i="1"/>
  <c r="AB61" i="1" s="1"/>
  <c r="G63" i="1"/>
  <c r="G61" i="1" s="1"/>
  <c r="V34" i="1"/>
  <c r="V33" i="1" s="1"/>
  <c r="AA34" i="1"/>
  <c r="AA33" i="1" s="1"/>
  <c r="P37" i="1"/>
  <c r="P36" i="1" s="1"/>
  <c r="G37" i="1"/>
  <c r="G36" i="1" s="1"/>
  <c r="AB37" i="1"/>
  <c r="AB36" i="1" s="1"/>
  <c r="W10" i="1"/>
  <c r="W9" i="1" s="1"/>
  <c r="AE10" i="1"/>
  <c r="AE9" i="1" s="1"/>
  <c r="AG10" i="1"/>
  <c r="AG9" i="1" s="1"/>
  <c r="AD25" i="1"/>
  <c r="AD24" i="1" s="1"/>
  <c r="G25" i="1"/>
  <c r="G24" i="1" s="1"/>
  <c r="E49" i="1"/>
  <c r="D49" i="1"/>
  <c r="AI63" i="1"/>
  <c r="AI61" i="1" s="1"/>
  <c r="F27" i="1"/>
  <c r="E28" i="1"/>
  <c r="D28" i="1"/>
  <c r="AC63" i="1"/>
  <c r="AC61" i="1" s="1"/>
  <c r="T63" i="1"/>
  <c r="T61" i="1" s="1"/>
  <c r="AF63" i="1"/>
  <c r="AF61" i="1" s="1"/>
  <c r="I34" i="1"/>
  <c r="I33" i="1" s="1"/>
  <c r="L34" i="1"/>
  <c r="L33" i="1" s="1"/>
  <c r="AH37" i="1"/>
  <c r="AH36" i="1" s="1"/>
  <c r="AA37" i="1"/>
  <c r="AA36" i="1" s="1"/>
  <c r="U37" i="1"/>
  <c r="U36" i="1" s="1"/>
  <c r="AI10" i="1"/>
  <c r="AI9" i="1" s="1"/>
  <c r="L10" i="1"/>
  <c r="L9" i="1" s="1"/>
  <c r="X10" i="1"/>
  <c r="X9" i="1" s="1"/>
  <c r="T25" i="1"/>
  <c r="T24" i="1" s="1"/>
  <c r="AE25" i="1"/>
  <c r="AE24" i="1" s="1"/>
  <c r="K63" i="1"/>
  <c r="K61" i="1" s="1"/>
  <c r="L63" i="1"/>
  <c r="L61" i="1" s="1"/>
  <c r="Q63" i="1"/>
  <c r="Q61" i="1" s="1"/>
  <c r="U34" i="1"/>
  <c r="U33" i="1" s="1"/>
  <c r="Y34" i="1"/>
  <c r="Y33" i="1" s="1"/>
  <c r="N37" i="1"/>
  <c r="N36" i="1" s="1"/>
  <c r="L37" i="1"/>
  <c r="L36" i="1" s="1"/>
  <c r="J37" i="1"/>
  <c r="J36" i="1" s="1"/>
  <c r="R10" i="1"/>
  <c r="R9" i="1" s="1"/>
  <c r="G10" i="1"/>
  <c r="G9" i="1" s="1"/>
  <c r="K10" i="1"/>
  <c r="K9" i="1" s="1"/>
  <c r="R25" i="1"/>
  <c r="R24" i="1" s="1"/>
  <c r="N25" i="1"/>
  <c r="N24" i="1" s="1"/>
  <c r="F45" i="1"/>
  <c r="E46" i="1"/>
  <c r="D46" i="1"/>
  <c r="G8" i="1" l="1"/>
  <c r="G69" i="1" s="1"/>
  <c r="G69" i="3" s="1"/>
  <c r="T8" i="1"/>
  <c r="T70" i="1" s="1"/>
  <c r="T70" i="3" s="1"/>
  <c r="AE8" i="1"/>
  <c r="AE66" i="1" s="1"/>
  <c r="AE66" i="3" s="1"/>
  <c r="AH8" i="1"/>
  <c r="AH70" i="1" s="1"/>
  <c r="AH70" i="3" s="1"/>
  <c r="X8" i="1"/>
  <c r="X67" i="1" s="1"/>
  <c r="X67" i="3" s="1"/>
  <c r="M8" i="1"/>
  <c r="M65" i="1" s="1"/>
  <c r="M65" i="3" s="1"/>
  <c r="AI8" i="1"/>
  <c r="AI70" i="1" s="1"/>
  <c r="AI70" i="3" s="1"/>
  <c r="I9" i="1"/>
  <c r="I8" i="1" s="1"/>
  <c r="I66" i="1" s="1"/>
  <c r="I66" i="3" s="1"/>
  <c r="I10" i="3"/>
  <c r="H8" i="1"/>
  <c r="H65" i="1" s="1"/>
  <c r="H65" i="3" s="1"/>
  <c r="J8" i="1"/>
  <c r="J69" i="1" s="1"/>
  <c r="J69" i="3" s="1"/>
  <c r="P8" i="1"/>
  <c r="P68" i="1" s="1"/>
  <c r="P68" i="3" s="1"/>
  <c r="E30" i="1"/>
  <c r="D30" i="1"/>
  <c r="AF8" i="1"/>
  <c r="W8" i="1"/>
  <c r="Z8" i="1"/>
  <c r="Y8" i="1"/>
  <c r="E27" i="1"/>
  <c r="D27" i="1"/>
  <c r="R8" i="1"/>
  <c r="L8" i="1"/>
  <c r="U8" i="1"/>
  <c r="Q8" i="1"/>
  <c r="O8" i="1"/>
  <c r="D10" i="1"/>
  <c r="E10" i="1"/>
  <c r="F9" i="1"/>
  <c r="E39" i="1"/>
  <c r="D39" i="1"/>
  <c r="E15" i="1"/>
  <c r="D15" i="1"/>
  <c r="N8" i="1"/>
  <c r="D63" i="1"/>
  <c r="E63" i="1"/>
  <c r="F61" i="1"/>
  <c r="AA8" i="1"/>
  <c r="E25" i="1"/>
  <c r="D25" i="1"/>
  <c r="F24" i="1"/>
  <c r="D45" i="1"/>
  <c r="E45" i="1"/>
  <c r="E37" i="1"/>
  <c r="D37" i="1"/>
  <c r="F36" i="1"/>
  <c r="D12" i="1"/>
  <c r="E12" i="1"/>
  <c r="V8" i="1"/>
  <c r="D34" i="1"/>
  <c r="F33" i="1"/>
  <c r="E34" i="1"/>
  <c r="D18" i="1"/>
  <c r="E18" i="1"/>
  <c r="AG8" i="1"/>
  <c r="AD8" i="1"/>
  <c r="E21" i="1"/>
  <c r="D21" i="1"/>
  <c r="AC8" i="1"/>
  <c r="AB8" i="1"/>
  <c r="K8" i="1"/>
  <c r="S8" i="1"/>
  <c r="T66" i="1" l="1"/>
  <c r="T66" i="3" s="1"/>
  <c r="T65" i="1"/>
  <c r="T65" i="3" s="1"/>
  <c r="G68" i="1"/>
  <c r="G68" i="3" s="1"/>
  <c r="G67" i="1"/>
  <c r="G67" i="3" s="1"/>
  <c r="J68" i="1"/>
  <c r="J68" i="3" s="1"/>
  <c r="G66" i="1"/>
  <c r="G66" i="3" s="1"/>
  <c r="H67" i="1"/>
  <c r="H67" i="3" s="1"/>
  <c r="AE69" i="1"/>
  <c r="AE69" i="3" s="1"/>
  <c r="G65" i="1"/>
  <c r="G65" i="3" s="1"/>
  <c r="G70" i="1"/>
  <c r="G70" i="3" s="1"/>
  <c r="AH68" i="1"/>
  <c r="AH68" i="3" s="1"/>
  <c r="T67" i="1"/>
  <c r="T67" i="3" s="1"/>
  <c r="T68" i="1"/>
  <c r="T68" i="3" s="1"/>
  <c r="AH69" i="1"/>
  <c r="AH69" i="3" s="1"/>
  <c r="T69" i="1"/>
  <c r="T69" i="3" s="1"/>
  <c r="AE67" i="1"/>
  <c r="AE67" i="3" s="1"/>
  <c r="AE70" i="1"/>
  <c r="AE70" i="3" s="1"/>
  <c r="AE65" i="1"/>
  <c r="AE65" i="3" s="1"/>
  <c r="AH65" i="1"/>
  <c r="AH65" i="3" s="1"/>
  <c r="H68" i="1"/>
  <c r="H68" i="3" s="1"/>
  <c r="H69" i="1"/>
  <c r="H69" i="3" s="1"/>
  <c r="P67" i="1"/>
  <c r="P67" i="3" s="1"/>
  <c r="I67" i="1"/>
  <c r="I67" i="3" s="1"/>
  <c r="AE68" i="1"/>
  <c r="H66" i="1"/>
  <c r="H66" i="3" s="1"/>
  <c r="AI65" i="1"/>
  <c r="AI65" i="3" s="1"/>
  <c r="AI69" i="1"/>
  <c r="AI69" i="3" s="1"/>
  <c r="AI67" i="1"/>
  <c r="AI67" i="3" s="1"/>
  <c r="AI66" i="1"/>
  <c r="AI66" i="3" s="1"/>
  <c r="I69" i="1"/>
  <c r="I69" i="3" s="1"/>
  <c r="AI68" i="1"/>
  <c r="AI68" i="3" s="1"/>
  <c r="I65" i="1"/>
  <c r="I65" i="3" s="1"/>
  <c r="I70" i="1"/>
  <c r="I70" i="3" s="1"/>
  <c r="X70" i="1"/>
  <c r="X70" i="3" s="1"/>
  <c r="M69" i="1"/>
  <c r="M69" i="3" s="1"/>
  <c r="X66" i="1"/>
  <c r="X66" i="3" s="1"/>
  <c r="M68" i="1"/>
  <c r="M68" i="3" s="1"/>
  <c r="X68" i="1"/>
  <c r="X68" i="3" s="1"/>
  <c r="M67" i="1"/>
  <c r="M67" i="3" s="1"/>
  <c r="X65" i="1"/>
  <c r="X65" i="3" s="1"/>
  <c r="AH67" i="1"/>
  <c r="X69" i="1"/>
  <c r="X69" i="3" s="1"/>
  <c r="J67" i="1"/>
  <c r="J67" i="3" s="1"/>
  <c r="AH66" i="1"/>
  <c r="AH66" i="3" s="1"/>
  <c r="J66" i="1"/>
  <c r="J66" i="3" s="1"/>
  <c r="M66" i="1"/>
  <c r="M66" i="3" s="1"/>
  <c r="H70" i="1"/>
  <c r="H70" i="3" s="1"/>
  <c r="I68" i="1"/>
  <c r="I68" i="3" s="1"/>
  <c r="M70" i="1"/>
  <c r="M70" i="3" s="1"/>
  <c r="P66" i="1"/>
  <c r="P66" i="3" s="1"/>
  <c r="P70" i="1"/>
  <c r="P70" i="3" s="1"/>
  <c r="J70" i="1"/>
  <c r="J70" i="3" s="1"/>
  <c r="P65" i="1"/>
  <c r="P65" i="3" s="1"/>
  <c r="P69" i="1"/>
  <c r="P69" i="3" s="1"/>
  <c r="J65" i="1"/>
  <c r="J65" i="3" s="1"/>
  <c r="W70" i="1"/>
  <c r="W70" i="3" s="1"/>
  <c r="W66" i="1"/>
  <c r="W66" i="3" s="1"/>
  <c r="W67" i="1"/>
  <c r="W67" i="3" s="1"/>
  <c r="W65" i="1"/>
  <c r="W65" i="3" s="1"/>
  <c r="W68" i="1"/>
  <c r="W68" i="3" s="1"/>
  <c r="W69" i="1"/>
  <c r="W69" i="3" s="1"/>
  <c r="E61" i="1"/>
  <c r="D61" i="1"/>
  <c r="E24" i="1"/>
  <c r="D24" i="1"/>
  <c r="F8" i="1"/>
  <c r="E9" i="1"/>
  <c r="D9" i="1"/>
  <c r="AC68" i="1"/>
  <c r="AC68" i="3" s="1"/>
  <c r="AC69" i="1"/>
  <c r="AC69" i="3" s="1"/>
  <c r="AC65" i="1"/>
  <c r="AC65" i="3" s="1"/>
  <c r="AC70" i="1"/>
  <c r="AC70" i="3" s="1"/>
  <c r="AC67" i="1"/>
  <c r="AC67" i="3" s="1"/>
  <c r="AC66" i="1"/>
  <c r="AC66" i="3" s="1"/>
  <c r="AD69" i="1"/>
  <c r="AD69" i="3" s="1"/>
  <c r="AD65" i="1"/>
  <c r="AD65" i="3" s="1"/>
  <c r="AD67" i="1"/>
  <c r="AD67" i="3" s="1"/>
  <c r="AD66" i="1"/>
  <c r="AD66" i="3" s="1"/>
  <c r="AD68" i="1"/>
  <c r="AD68" i="3" s="1"/>
  <c r="AD70" i="1"/>
  <c r="AD70" i="3" s="1"/>
  <c r="V70" i="1"/>
  <c r="V70" i="3" s="1"/>
  <c r="V66" i="1"/>
  <c r="V66" i="3" s="1"/>
  <c r="V67" i="1"/>
  <c r="V67" i="3" s="1"/>
  <c r="V68" i="1"/>
  <c r="V68" i="3" s="1"/>
  <c r="V69" i="1"/>
  <c r="V69" i="3" s="1"/>
  <c r="V65" i="1"/>
  <c r="V65" i="3" s="1"/>
  <c r="AG70" i="1"/>
  <c r="AG70" i="3" s="1"/>
  <c r="AG66" i="1"/>
  <c r="AG66" i="3" s="1"/>
  <c r="AG68" i="1"/>
  <c r="AG68" i="3" s="1"/>
  <c r="AG67" i="1"/>
  <c r="AG67" i="3" s="1"/>
  <c r="AG65" i="1"/>
  <c r="AG65" i="3" s="1"/>
  <c r="AG69" i="1"/>
  <c r="AG69" i="3" s="1"/>
  <c r="D33" i="1"/>
  <c r="E33" i="1"/>
  <c r="N67" i="1"/>
  <c r="N67" i="3" s="1"/>
  <c r="N68" i="1"/>
  <c r="N68" i="3" s="1"/>
  <c r="N66" i="1"/>
  <c r="N66" i="3" s="1"/>
  <c r="N65" i="1"/>
  <c r="N65" i="3" s="1"/>
  <c r="N70" i="1"/>
  <c r="N70" i="3" s="1"/>
  <c r="N69" i="1"/>
  <c r="N69" i="3" s="1"/>
  <c r="AA68" i="1"/>
  <c r="AA68" i="3" s="1"/>
  <c r="AA70" i="1"/>
  <c r="AA70" i="3" s="1"/>
  <c r="AA66" i="1"/>
  <c r="AA66" i="3" s="1"/>
  <c r="AA69" i="1"/>
  <c r="AA69" i="3" s="1"/>
  <c r="AA67" i="1"/>
  <c r="AA67" i="3" s="1"/>
  <c r="AA65" i="1"/>
  <c r="AA65" i="3" s="1"/>
  <c r="S69" i="1"/>
  <c r="S69" i="3" s="1"/>
  <c r="S65" i="1"/>
  <c r="S65" i="3" s="1"/>
  <c r="S70" i="1"/>
  <c r="S70" i="3" s="1"/>
  <c r="S66" i="1"/>
  <c r="S66" i="3" s="1"/>
  <c r="S67" i="1"/>
  <c r="S67" i="3" s="1"/>
  <c r="S68" i="1"/>
  <c r="S68" i="3" s="1"/>
  <c r="O68" i="1"/>
  <c r="O68" i="3" s="1"/>
  <c r="O70" i="1"/>
  <c r="O70" i="3" s="1"/>
  <c r="O66" i="1"/>
  <c r="O66" i="3" s="1"/>
  <c r="O65" i="1"/>
  <c r="O65" i="3" s="1"/>
  <c r="O69" i="1"/>
  <c r="O69" i="3" s="1"/>
  <c r="O67" i="1"/>
  <c r="O67" i="3" s="1"/>
  <c r="K70" i="1"/>
  <c r="K70" i="3" s="1"/>
  <c r="K66" i="1"/>
  <c r="K66" i="3" s="1"/>
  <c r="K67" i="1"/>
  <c r="K67" i="3" s="1"/>
  <c r="K65" i="1"/>
  <c r="K65" i="3" s="1"/>
  <c r="K68" i="1"/>
  <c r="K68" i="3" s="1"/>
  <c r="K69" i="1"/>
  <c r="K69" i="3" s="1"/>
  <c r="E36" i="1"/>
  <c r="D36" i="1"/>
  <c r="Q68" i="1"/>
  <c r="Q68" i="3" s="1"/>
  <c r="Q69" i="1"/>
  <c r="Q69" i="3" s="1"/>
  <c r="Q65" i="1"/>
  <c r="Q65" i="3" s="1"/>
  <c r="Q66" i="1"/>
  <c r="Q66" i="3" s="1"/>
  <c r="Q67" i="1"/>
  <c r="Q67" i="3" s="1"/>
  <c r="Q70" i="1"/>
  <c r="Q70" i="3" s="1"/>
  <c r="AF69" i="1"/>
  <c r="AF69" i="3" s="1"/>
  <c r="AF65" i="1"/>
  <c r="AF65" i="3" s="1"/>
  <c r="AF70" i="1"/>
  <c r="AF70" i="3" s="1"/>
  <c r="AF66" i="1"/>
  <c r="AF66" i="3" s="1"/>
  <c r="AF68" i="1"/>
  <c r="AF68" i="3" s="1"/>
  <c r="AF67" i="1"/>
  <c r="AF67" i="3" s="1"/>
  <c r="U70" i="1"/>
  <c r="U70" i="3" s="1"/>
  <c r="U66" i="1"/>
  <c r="U66" i="3" s="1"/>
  <c r="U68" i="1"/>
  <c r="U68" i="3" s="1"/>
  <c r="U67" i="1"/>
  <c r="U67" i="3" s="1"/>
  <c r="U65" i="1"/>
  <c r="U65" i="3" s="1"/>
  <c r="U69" i="1"/>
  <c r="U69" i="3" s="1"/>
  <c r="L67" i="1"/>
  <c r="L67" i="3" s="1"/>
  <c r="L69" i="1"/>
  <c r="L69" i="3" s="1"/>
  <c r="L65" i="1"/>
  <c r="L65" i="3" s="1"/>
  <c r="L68" i="1"/>
  <c r="L68" i="3" s="1"/>
  <c r="L66" i="1"/>
  <c r="L66" i="3" s="1"/>
  <c r="L70" i="1"/>
  <c r="L70" i="3" s="1"/>
  <c r="Y67" i="1"/>
  <c r="Y67" i="3" s="1"/>
  <c r="Y68" i="1"/>
  <c r="Y68" i="3" s="1"/>
  <c r="Y69" i="1"/>
  <c r="Y69" i="3" s="1"/>
  <c r="Y65" i="1"/>
  <c r="Y65" i="3" s="1"/>
  <c r="Y70" i="1"/>
  <c r="Y70" i="3" s="1"/>
  <c r="Y66" i="1"/>
  <c r="Y66" i="3" s="1"/>
  <c r="AB68" i="1"/>
  <c r="AB68" i="3" s="1"/>
  <c r="AB69" i="1"/>
  <c r="AB69" i="3" s="1"/>
  <c r="AB65" i="1"/>
  <c r="AB65" i="3" s="1"/>
  <c r="AB70" i="1"/>
  <c r="AB70" i="3" s="1"/>
  <c r="AB66" i="1"/>
  <c r="AB66" i="3" s="1"/>
  <c r="AB67" i="1"/>
  <c r="AB67" i="3" s="1"/>
  <c r="R69" i="1"/>
  <c r="R69" i="3" s="1"/>
  <c r="R65" i="1"/>
  <c r="R65" i="3" s="1"/>
  <c r="R67" i="1"/>
  <c r="R67" i="3" s="1"/>
  <c r="R66" i="1"/>
  <c r="R66" i="3" s="1"/>
  <c r="R70" i="1"/>
  <c r="R70" i="3" s="1"/>
  <c r="R68" i="1"/>
  <c r="R68" i="3" s="1"/>
  <c r="Z67" i="1"/>
  <c r="Z67" i="3" s="1"/>
  <c r="Z68" i="1"/>
  <c r="Z68" i="3" s="1"/>
  <c r="Z70" i="1"/>
  <c r="Z70" i="3" s="1"/>
  <c r="Z69" i="1"/>
  <c r="Z69" i="3" s="1"/>
  <c r="Z65" i="1"/>
  <c r="Z65" i="3" s="1"/>
  <c r="Z66" i="1"/>
  <c r="Z66" i="3" s="1"/>
  <c r="G64" i="1" l="1"/>
  <c r="G7" i="1" s="1"/>
  <c r="T64" i="1"/>
  <c r="T7" i="1" s="1"/>
  <c r="AH64" i="1"/>
  <c r="AH7" i="1" s="1"/>
  <c r="AH67" i="3"/>
  <c r="AE64" i="1"/>
  <c r="AE7" i="1" s="1"/>
  <c r="AE68" i="3"/>
  <c r="P64" i="1"/>
  <c r="P7" i="1" s="1"/>
  <c r="J64" i="1"/>
  <c r="J7" i="1" s="1"/>
  <c r="AI64" i="1"/>
  <c r="AI7" i="1" s="1"/>
  <c r="H64" i="1"/>
  <c r="H7" i="1" s="1"/>
  <c r="M64" i="1"/>
  <c r="M7" i="1" s="1"/>
  <c r="AC64" i="1"/>
  <c r="AC7" i="1" s="1"/>
  <c r="W64" i="1"/>
  <c r="W7" i="1" s="1"/>
  <c r="I64" i="1"/>
  <c r="I7" i="1" s="1"/>
  <c r="X64" i="1"/>
  <c r="X7" i="1" s="1"/>
  <c r="S64" i="1"/>
  <c r="S7" i="1" s="1"/>
  <c r="L64" i="1"/>
  <c r="L7" i="1" s="1"/>
  <c r="K64" i="1"/>
  <c r="K7" i="1" s="1"/>
  <c r="R64" i="1"/>
  <c r="R7" i="1" s="1"/>
  <c r="U64" i="1"/>
  <c r="U7" i="1" s="1"/>
  <c r="Q64" i="1"/>
  <c r="Q7" i="1" s="1"/>
  <c r="AG64" i="1"/>
  <c r="AG7" i="1" s="1"/>
  <c r="AB64" i="1"/>
  <c r="AB7" i="1" s="1"/>
  <c r="Z64" i="1"/>
  <c r="Z7" i="1" s="1"/>
  <c r="O64" i="1"/>
  <c r="O7" i="1" s="1"/>
  <c r="AA64" i="1"/>
  <c r="AA7" i="1" s="1"/>
  <c r="N64" i="1"/>
  <c r="N7" i="1" s="1"/>
  <c r="AD64" i="1"/>
  <c r="AD7" i="1" s="1"/>
  <c r="AF64" i="1"/>
  <c r="AF7" i="1" s="1"/>
  <c r="V64" i="1"/>
  <c r="V7" i="1" s="1"/>
  <c r="F69" i="1"/>
  <c r="F69" i="3" s="1"/>
  <c r="F65" i="1"/>
  <c r="F65" i="3" s="1"/>
  <c r="F67" i="1"/>
  <c r="F67" i="3" s="1"/>
  <c r="F66" i="1"/>
  <c r="F66" i="3" s="1"/>
  <c r="D8" i="1"/>
  <c r="F70" i="1"/>
  <c r="F70" i="3" s="1"/>
  <c r="F68" i="1"/>
  <c r="F68" i="3" s="1"/>
  <c r="E8" i="1"/>
  <c r="Y64" i="1"/>
  <c r="Y7" i="1" s="1"/>
  <c r="E68" i="1" l="1"/>
  <c r="D68" i="1"/>
  <c r="D70" i="1"/>
  <c r="E70" i="1"/>
  <c r="D66" i="1"/>
  <c r="E66" i="1"/>
  <c r="D67" i="1"/>
  <c r="E67" i="1"/>
  <c r="E65" i="1"/>
  <c r="D65" i="1"/>
  <c r="F64" i="1"/>
  <c r="E69" i="1"/>
  <c r="D69" i="1"/>
  <c r="E64" i="1" l="1"/>
  <c r="D64" i="1"/>
  <c r="F7" i="1"/>
  <c r="E7" i="1" l="1"/>
  <c r="D7" i="1"/>
  <c r="AD272" i="1" l="1"/>
  <c r="AD271" i="1" s="1"/>
  <c r="AD251" i="1" s="1"/>
  <c r="T272" i="1"/>
  <c r="T271" i="1" s="1"/>
  <c r="T251" i="1" s="1"/>
  <c r="P272" i="1"/>
  <c r="P271" i="1" s="1"/>
  <c r="P251" i="1" s="1"/>
  <c r="AH272" i="1"/>
  <c r="AH271" i="1" s="1"/>
  <c r="AH251" i="1" s="1"/>
  <c r="V272" i="1"/>
  <c r="V271" i="1" s="1"/>
  <c r="V251" i="1" s="1"/>
  <c r="L272" i="1"/>
  <c r="L271" i="1" s="1"/>
  <c r="L251" i="1" s="1"/>
  <c r="H272" i="1"/>
  <c r="H271" i="1" s="1"/>
  <c r="H251" i="1" s="1"/>
  <c r="AG272" i="1"/>
  <c r="AG271" i="1" s="1"/>
  <c r="AG251" i="1" s="1"/>
  <c r="N272" i="1"/>
  <c r="N271" i="1" s="1"/>
  <c r="N251" i="1" s="1"/>
  <c r="AI272" i="1"/>
  <c r="AI271" i="1" s="1"/>
  <c r="AI251" i="1" s="1"/>
  <c r="Y272" i="1"/>
  <c r="Y271" i="1" s="1"/>
  <c r="Y251" i="1" s="1"/>
  <c r="F272" i="1"/>
  <c r="AA272" i="1"/>
  <c r="AA271" i="1" s="1"/>
  <c r="AA251" i="1" s="1"/>
  <c r="R272" i="1"/>
  <c r="R271" i="1" s="1"/>
  <c r="R251" i="1" s="1"/>
  <c r="Z272" i="1"/>
  <c r="Z271" i="1" s="1"/>
  <c r="Z251" i="1" s="1"/>
  <c r="AE272" i="1"/>
  <c r="AE271" i="1" s="1"/>
  <c r="AE251" i="1" s="1"/>
  <c r="AC272" i="1"/>
  <c r="AC271" i="1" s="1"/>
  <c r="AC251" i="1" s="1"/>
  <c r="S272" i="1"/>
  <c r="S271" i="1" s="1"/>
  <c r="S251" i="1" s="1"/>
  <c r="Q272" i="1"/>
  <c r="Q271" i="1" s="1"/>
  <c r="Q251" i="1" s="1"/>
  <c r="W272" i="1"/>
  <c r="W271" i="1" s="1"/>
  <c r="W251" i="1" s="1"/>
  <c r="U272" i="1"/>
  <c r="U271" i="1" s="1"/>
  <c r="U251" i="1" s="1"/>
  <c r="K272" i="1"/>
  <c r="K271" i="1" s="1"/>
  <c r="K251" i="1" s="1"/>
  <c r="J272" i="1"/>
  <c r="J271" i="1" s="1"/>
  <c r="J251" i="1" s="1"/>
  <c r="O272" i="1"/>
  <c r="O271" i="1" s="1"/>
  <c r="O251" i="1" s="1"/>
  <c r="M272" i="1"/>
  <c r="M271" i="1" s="1"/>
  <c r="M251" i="1" s="1"/>
  <c r="AF272" i="1"/>
  <c r="AF271" i="1" s="1"/>
  <c r="AF251" i="1" s="1"/>
  <c r="I272" i="1"/>
  <c r="I271" i="1" s="1"/>
  <c r="I251" i="1" s="1"/>
  <c r="G272" i="1"/>
  <c r="G271" i="1" s="1"/>
  <c r="G251" i="1" s="1"/>
  <c r="AB272" i="1"/>
  <c r="AB271" i="1" s="1"/>
  <c r="AB251" i="1" s="1"/>
  <c r="X272" i="1"/>
  <c r="X271" i="1" s="1"/>
  <c r="X251" i="1" s="1"/>
  <c r="E272" i="1" l="1"/>
  <c r="F271" i="1"/>
  <c r="D272" i="1"/>
  <c r="E271" i="1" l="1"/>
  <c r="D271" i="1"/>
  <c r="F251" i="1"/>
  <c r="H80" i="1"/>
  <c r="N79" i="1"/>
  <c r="E251" i="1" l="1"/>
  <c r="D251" i="1"/>
  <c r="AE80" i="1"/>
  <c r="AI80" i="1"/>
  <c r="AC80" i="1"/>
  <c r="U80" i="1"/>
  <c r="M80" i="1"/>
  <c r="Y80" i="1"/>
  <c r="X80" i="1"/>
  <c r="AA80" i="1"/>
  <c r="P80" i="1"/>
  <c r="AB80" i="1"/>
  <c r="Q80" i="1"/>
  <c r="I80" i="1"/>
  <c r="T80" i="1"/>
  <c r="W80" i="1"/>
  <c r="O80" i="1"/>
  <c r="AD80" i="1"/>
  <c r="G80" i="1"/>
  <c r="AF80" i="1"/>
  <c r="J80" i="1"/>
  <c r="R80" i="1"/>
  <c r="L80" i="1"/>
  <c r="AI79" i="1"/>
  <c r="AG80" i="1"/>
  <c r="F80" i="1"/>
  <c r="M79" i="1"/>
  <c r="K80" i="1"/>
  <c r="Z80" i="1"/>
  <c r="AH80" i="1"/>
  <c r="H79" i="1"/>
  <c r="S80" i="1"/>
  <c r="V80" i="1"/>
  <c r="N80" i="1"/>
  <c r="Q79" i="1"/>
  <c r="AC79" i="1"/>
  <c r="P79" i="1"/>
  <c r="T79" i="1"/>
  <c r="AF79" i="1"/>
  <c r="AE79" i="1"/>
  <c r="AD79" i="1"/>
  <c r="O79" i="1"/>
  <c r="X79" i="1"/>
  <c r="I79" i="1"/>
  <c r="Y79" i="1"/>
  <c r="L79" i="1"/>
  <c r="J79" i="1"/>
  <c r="Z79" i="1"/>
  <c r="K79" i="1"/>
  <c r="AA79" i="1"/>
  <c r="AB79" i="1"/>
  <c r="U79" i="1"/>
  <c r="F79" i="1"/>
  <c r="V79" i="1"/>
  <c r="G79" i="1"/>
  <c r="W79" i="1"/>
  <c r="AG79" i="1"/>
  <c r="R79" i="1"/>
  <c r="AH79" i="1"/>
  <c r="S79" i="1"/>
  <c r="AH85" i="1"/>
  <c r="AD85" i="1"/>
  <c r="AG85" i="1"/>
  <c r="J85" i="1"/>
  <c r="R85" i="1"/>
  <c r="L85" i="1"/>
  <c r="S85" i="1"/>
  <c r="U85" i="1"/>
  <c r="G85" i="1"/>
  <c r="H85" i="1"/>
  <c r="T85" i="1"/>
  <c r="AA85" i="1"/>
  <c r="AC85" i="1"/>
  <c r="F85" i="1"/>
  <c r="O85" i="1"/>
  <c r="P85" i="1"/>
  <c r="I85" i="1"/>
  <c r="Z85" i="1"/>
  <c r="M85" i="1"/>
  <c r="Q85" i="1"/>
  <c r="Y85" i="1"/>
  <c r="K85" i="1"/>
  <c r="AB85" i="1"/>
  <c r="AI85" i="1"/>
  <c r="N85" i="1"/>
  <c r="W85" i="1"/>
  <c r="X85" i="1"/>
  <c r="V85" i="1"/>
  <c r="AE85" i="1"/>
  <c r="AF85" i="1"/>
  <c r="AD83" i="1"/>
  <c r="W83" i="1"/>
  <c r="L83" i="1"/>
  <c r="Z83" i="1"/>
  <c r="R83" i="1"/>
  <c r="G83" i="1"/>
  <c r="J83" i="1"/>
  <c r="AH83" i="1"/>
  <c r="Q83" i="1"/>
  <c r="Y83" i="1"/>
  <c r="M83" i="1"/>
  <c r="F83" i="1"/>
  <c r="AB83" i="1"/>
  <c r="O83" i="1"/>
  <c r="S83" i="1"/>
  <c r="P83" i="1"/>
  <c r="AF83" i="1"/>
  <c r="I83" i="1"/>
  <c r="AG83" i="1"/>
  <c r="U83" i="1"/>
  <c r="N83" i="1"/>
  <c r="AC83" i="1"/>
  <c r="V83" i="1"/>
  <c r="AA83" i="1"/>
  <c r="K83" i="1"/>
  <c r="AE83" i="1"/>
  <c r="H83" i="1"/>
  <c r="X83" i="1"/>
  <c r="T83" i="1"/>
  <c r="AI83" i="1"/>
  <c r="AI86" i="1"/>
  <c r="T86" i="1"/>
  <c r="V86" i="1"/>
  <c r="H86" i="1"/>
  <c r="I86" i="1"/>
  <c r="AB86" i="1"/>
  <c r="AD86" i="1"/>
  <c r="G86" i="1"/>
  <c r="P86" i="1"/>
  <c r="Q86" i="1"/>
  <c r="J86" i="1"/>
  <c r="AE86" i="1"/>
  <c r="U86" i="1"/>
  <c r="AH86" i="1"/>
  <c r="S86" i="1"/>
  <c r="AA86" i="1"/>
  <c r="AC86" i="1"/>
  <c r="M86" i="1"/>
  <c r="O86" i="1"/>
  <c r="X86" i="1"/>
  <c r="Y86" i="1"/>
  <c r="W86" i="1"/>
  <c r="AF86" i="1"/>
  <c r="AG86" i="1"/>
  <c r="K86" i="1"/>
  <c r="F86" i="1"/>
  <c r="N86" i="1"/>
  <c r="R86" i="1"/>
  <c r="Z86" i="1"/>
  <c r="L86" i="1"/>
  <c r="AE82" i="1"/>
  <c r="J82" i="1"/>
  <c r="P82" i="1"/>
  <c r="S82" i="1"/>
  <c r="U82" i="1"/>
  <c r="R82" i="1"/>
  <c r="I82" i="1"/>
  <c r="AB82" i="1"/>
  <c r="AF82" i="1"/>
  <c r="AA82" i="1"/>
  <c r="AH82" i="1"/>
  <c r="AI82" i="1"/>
  <c r="G82" i="1"/>
  <c r="H82" i="1"/>
  <c r="N82" i="1"/>
  <c r="L82" i="1"/>
  <c r="Y82" i="1"/>
  <c r="O82" i="1"/>
  <c r="T82" i="1"/>
  <c r="V82" i="1"/>
  <c r="W82" i="1"/>
  <c r="F82" i="1"/>
  <c r="M82" i="1"/>
  <c r="Q82" i="1"/>
  <c r="AG82" i="1"/>
  <c r="AD82" i="1"/>
  <c r="Z82" i="1"/>
  <c r="AC82" i="1"/>
  <c r="K82" i="1"/>
  <c r="X82" i="1"/>
  <c r="AG84" i="1"/>
  <c r="K84" i="1"/>
  <c r="L84" i="1"/>
  <c r="R84" i="1"/>
  <c r="F84" i="1"/>
  <c r="G84" i="1"/>
  <c r="AI84" i="1"/>
  <c r="Z84" i="1"/>
  <c r="N84" i="1"/>
  <c r="O84" i="1"/>
  <c r="AA84" i="1"/>
  <c r="S84" i="1"/>
  <c r="AC84" i="1"/>
  <c r="AF84" i="1"/>
  <c r="X84" i="1"/>
  <c r="T84" i="1"/>
  <c r="I84" i="1"/>
  <c r="H84" i="1"/>
  <c r="AB84" i="1"/>
  <c r="J84" i="1"/>
  <c r="AH84" i="1"/>
  <c r="M84" i="1"/>
  <c r="V84" i="1"/>
  <c r="W84" i="1"/>
  <c r="P84" i="1"/>
  <c r="U84" i="1"/>
  <c r="AD84" i="1"/>
  <c r="AE84" i="1"/>
  <c r="Q84" i="1"/>
  <c r="Y84" i="1"/>
  <c r="Z81" i="1"/>
  <c r="L81" i="1"/>
  <c r="AF81" i="1"/>
  <c r="N81" i="1"/>
  <c r="F81" i="1"/>
  <c r="W81" i="1"/>
  <c r="J81" i="1"/>
  <c r="X81" i="1"/>
  <c r="AC81" i="1"/>
  <c r="AI81" i="1"/>
  <c r="AE81" i="1"/>
  <c r="P81" i="1"/>
  <c r="U81" i="1"/>
  <c r="AA81" i="1"/>
  <c r="H81" i="1"/>
  <c r="AG81" i="1"/>
  <c r="S81" i="1"/>
  <c r="Y81" i="1"/>
  <c r="M81" i="1"/>
  <c r="O81" i="1"/>
  <c r="K81" i="1"/>
  <c r="Q81" i="1"/>
  <c r="AD81" i="1"/>
  <c r="AB81" i="1"/>
  <c r="AH81" i="1"/>
  <c r="I81" i="1"/>
  <c r="V81" i="1"/>
  <c r="T81" i="1"/>
  <c r="G81" i="1"/>
  <c r="R81" i="1"/>
  <c r="X78" i="1" l="1"/>
  <c r="Z78" i="1"/>
  <c r="AH78" i="1"/>
  <c r="N78" i="1"/>
  <c r="H78" i="1"/>
  <c r="V78" i="1"/>
  <c r="E79" i="1"/>
  <c r="D79" i="1"/>
  <c r="F78" i="1"/>
  <c r="AD78" i="1"/>
  <c r="D81" i="1"/>
  <c r="E81" i="1"/>
  <c r="D82" i="1"/>
  <c r="E82" i="1"/>
  <c r="U78" i="1"/>
  <c r="AE78" i="1"/>
  <c r="O78" i="1"/>
  <c r="E86" i="1"/>
  <c r="D86" i="1"/>
  <c r="E85" i="1"/>
  <c r="D85" i="1"/>
  <c r="AB78" i="1"/>
  <c r="AF78" i="1"/>
  <c r="M78" i="1"/>
  <c r="G78" i="1"/>
  <c r="AA78" i="1"/>
  <c r="T78" i="1"/>
  <c r="E80" i="1"/>
  <c r="D80" i="1"/>
  <c r="E83" i="1"/>
  <c r="D83" i="1"/>
  <c r="E84" i="1"/>
  <c r="D84" i="1"/>
  <c r="K78" i="1"/>
  <c r="P78" i="1"/>
  <c r="AC78" i="1"/>
  <c r="AI78" i="1"/>
  <c r="J78" i="1"/>
  <c r="Q78" i="1"/>
  <c r="R78" i="1"/>
  <c r="L78" i="1"/>
  <c r="AG78" i="1"/>
  <c r="Y78" i="1"/>
  <c r="S78" i="1"/>
  <c r="W78" i="1"/>
  <c r="I78" i="1"/>
  <c r="E78" i="1" l="1"/>
  <c r="D78" i="1"/>
  <c r="T74" i="1" l="1"/>
  <c r="AA74" i="1"/>
  <c r="O75" i="1"/>
  <c r="AF75" i="1"/>
  <c r="L75" i="1"/>
  <c r="W76" i="1"/>
  <c r="AG74" i="1"/>
  <c r="AG75" i="1"/>
  <c r="AI74" i="1"/>
  <c r="Q74" i="1"/>
  <c r="AB75" i="1"/>
  <c r="G74" i="1"/>
  <c r="P75" i="1"/>
  <c r="F75" i="1"/>
  <c r="T76" i="1"/>
  <c r="U76" i="1"/>
  <c r="V76" i="1"/>
  <c r="AH74" i="1"/>
  <c r="AI76" i="1"/>
  <c r="I76" i="1"/>
  <c r="AA75" i="1"/>
  <c r="AC75" i="1"/>
  <c r="AF74" i="1"/>
  <c r="O74" i="1"/>
  <c r="F74" i="1"/>
  <c r="G76" i="1"/>
  <c r="AC74" i="1"/>
  <c r="R74" i="1"/>
  <c r="AE75" i="1"/>
  <c r="AD74" i="1"/>
  <c r="H74" i="1"/>
  <c r="R75" i="1"/>
  <c r="X76" i="1"/>
  <c r="N74" i="1"/>
  <c r="Q75" i="1"/>
  <c r="H76" i="1"/>
  <c r="J76" i="1"/>
  <c r="Y76" i="1"/>
  <c r="AD75" i="1"/>
  <c r="V74" i="1"/>
  <c r="I74" i="1"/>
  <c r="U74" i="1"/>
  <c r="S75" i="1"/>
  <c r="P76" i="1"/>
  <c r="Y74" i="1"/>
  <c r="P74" i="1"/>
  <c r="L74" i="1"/>
  <c r="W74" i="1"/>
  <c r="J74" i="1"/>
  <c r="AB74" i="1"/>
  <c r="K74" i="1"/>
  <c r="X74" i="1"/>
  <c r="H75" i="1"/>
  <c r="X75" i="1"/>
  <c r="AH75" i="1"/>
  <c r="I75" i="1"/>
  <c r="U75" i="1"/>
  <c r="G75" i="1"/>
  <c r="W75" i="1"/>
  <c r="K75" i="1"/>
  <c r="V75" i="1"/>
  <c r="Y75" i="1"/>
  <c r="AI75" i="1"/>
  <c r="J75" i="1"/>
  <c r="Q76" i="1"/>
  <c r="R76" i="1"/>
  <c r="AF76" i="1"/>
  <c r="N76" i="1"/>
  <c r="S76" i="1"/>
  <c r="AA76" i="1"/>
  <c r="AG76" i="1"/>
  <c r="Z76" i="1"/>
  <c r="O76" i="1"/>
  <c r="AH76" i="1"/>
  <c r="AB76" i="1"/>
  <c r="M76" i="1"/>
  <c r="W73" i="1" l="1"/>
  <c r="Y73" i="1"/>
  <c r="AI73" i="1"/>
  <c r="AH73" i="1"/>
  <c r="O73" i="1"/>
  <c r="F76" i="1"/>
  <c r="F73" i="1" s="1"/>
  <c r="L76" i="1"/>
  <c r="L73" i="1" s="1"/>
  <c r="R73" i="1"/>
  <c r="M75" i="1"/>
  <c r="AG73" i="1"/>
  <c r="X73" i="1"/>
  <c r="U73" i="1"/>
  <c r="S74" i="1"/>
  <c r="S73" i="1" s="1"/>
  <c r="N75" i="1"/>
  <c r="N73" i="1" s="1"/>
  <c r="AB73" i="1"/>
  <c r="V73" i="1"/>
  <c r="Z74" i="1"/>
  <c r="K76" i="1"/>
  <c r="K73" i="1" s="1"/>
  <c r="I73" i="1"/>
  <c r="M74" i="1"/>
  <c r="AE76" i="1"/>
  <c r="G73" i="1"/>
  <c r="AA73" i="1"/>
  <c r="Z75" i="1"/>
  <c r="Q73" i="1"/>
  <c r="J73" i="1"/>
  <c r="AE74" i="1"/>
  <c r="AF73" i="1"/>
  <c r="AC76" i="1"/>
  <c r="AC73" i="1" s="1"/>
  <c r="H73" i="1"/>
  <c r="P73" i="1"/>
  <c r="AD76" i="1"/>
  <c r="AD73" i="1" s="1"/>
  <c r="T75" i="1"/>
  <c r="T73" i="1" s="1"/>
  <c r="D74" i="1" l="1"/>
  <c r="E74" i="1"/>
  <c r="D75" i="1"/>
  <c r="E75" i="1"/>
  <c r="Z73" i="1"/>
  <c r="AE73" i="1"/>
  <c r="M73" i="1"/>
  <c r="E76" i="1"/>
  <c r="D76" i="1"/>
  <c r="H72" i="1" l="1"/>
  <c r="H72" i="3" s="1"/>
  <c r="AE72" i="1"/>
  <c r="AE72" i="3" s="1"/>
  <c r="Q72" i="1"/>
  <c r="Q325" i="1" s="1"/>
  <c r="Q325" i="3" s="1"/>
  <c r="N72" i="1"/>
  <c r="N327" i="1" s="1"/>
  <c r="N327" i="3" s="1"/>
  <c r="M72" i="1"/>
  <c r="M326" i="1" s="1"/>
  <c r="M326" i="3" s="1"/>
  <c r="AH72" i="1"/>
  <c r="AC72" i="1"/>
  <c r="T72" i="1"/>
  <c r="U72" i="1"/>
  <c r="J72" i="1"/>
  <c r="S72" i="1"/>
  <c r="AI72" i="1"/>
  <c r="W72" i="1"/>
  <c r="AG72" i="1"/>
  <c r="E73" i="1"/>
  <c r="AA72" i="1"/>
  <c r="AD72" i="1"/>
  <c r="L72" i="1"/>
  <c r="F72" i="1"/>
  <c r="F72" i="3" s="1"/>
  <c r="G72" i="1"/>
  <c r="G72" i="3" s="1"/>
  <c r="Z72" i="1"/>
  <c r="Z72" i="3" s="1"/>
  <c r="I72" i="1"/>
  <c r="I72" i="3" s="1"/>
  <c r="AB72" i="1"/>
  <c r="AB72" i="3" s="1"/>
  <c r="H327" i="1"/>
  <c r="H327" i="3" s="1"/>
  <c r="H324" i="1"/>
  <c r="H324" i="3" s="1"/>
  <c r="H325" i="1"/>
  <c r="H325" i="3" s="1"/>
  <c r="H326" i="1"/>
  <c r="H326" i="3" s="1"/>
  <c r="H323" i="1"/>
  <c r="H323" i="3" s="1"/>
  <c r="H322" i="1"/>
  <c r="H322" i="3" s="1"/>
  <c r="D73" i="1"/>
  <c r="K72" i="1"/>
  <c r="K72" i="3" s="1"/>
  <c r="O72" i="1"/>
  <c r="O72" i="3" s="1"/>
  <c r="AE327" i="1"/>
  <c r="AE327" i="3" s="1"/>
  <c r="AE323" i="1"/>
  <c r="AE323" i="3" s="1"/>
  <c r="AE326" i="1"/>
  <c r="AE326" i="3" s="1"/>
  <c r="AE322" i="1"/>
  <c r="AE322" i="3" s="1"/>
  <c r="AE325" i="1"/>
  <c r="AE325" i="3" s="1"/>
  <c r="V72" i="1"/>
  <c r="V72" i="3" s="1"/>
  <c r="P72" i="1"/>
  <c r="P72" i="3" s="1"/>
  <c r="Q327" i="1"/>
  <c r="Q327" i="3" s="1"/>
  <c r="Q324" i="1"/>
  <c r="Q324" i="3" s="1"/>
  <c r="Q326" i="1"/>
  <c r="Q326" i="3" s="1"/>
  <c r="Y72" i="1"/>
  <c r="Y72" i="3" s="1"/>
  <c r="R72" i="1"/>
  <c r="R72" i="3" s="1"/>
  <c r="X72" i="1"/>
  <c r="X72" i="3" s="1"/>
  <c r="AF72" i="1"/>
  <c r="AF72" i="3" s="1"/>
  <c r="N324" i="1" l="1"/>
  <c r="N324" i="3" s="1"/>
  <c r="AE324" i="1"/>
  <c r="AE324" i="3" s="1"/>
  <c r="L322" i="1"/>
  <c r="L322" i="3" s="1"/>
  <c r="L72" i="3"/>
  <c r="AD325" i="1"/>
  <c r="AD325" i="3" s="1"/>
  <c r="AD72" i="3"/>
  <c r="AA326" i="1"/>
  <c r="AA326" i="3" s="1"/>
  <c r="AA72" i="3"/>
  <c r="AG323" i="1"/>
  <c r="AG323" i="3" s="1"/>
  <c r="AG72" i="3"/>
  <c r="W325" i="1"/>
  <c r="W325" i="3" s="1"/>
  <c r="W72" i="3"/>
  <c r="AI327" i="1"/>
  <c r="AI327" i="3" s="1"/>
  <c r="AI72" i="3"/>
  <c r="S326" i="1"/>
  <c r="S326" i="3" s="1"/>
  <c r="S72" i="3"/>
  <c r="J322" i="1"/>
  <c r="J322" i="3" s="1"/>
  <c r="J72" i="3"/>
  <c r="U324" i="1"/>
  <c r="U324" i="3" s="1"/>
  <c r="U72" i="3"/>
  <c r="T322" i="1"/>
  <c r="T322" i="3" s="1"/>
  <c r="T72" i="3"/>
  <c r="AC326" i="1"/>
  <c r="AC326" i="3" s="1"/>
  <c r="AC72" i="3"/>
  <c r="AH325" i="1"/>
  <c r="AH325" i="3" s="1"/>
  <c r="AH72" i="3"/>
  <c r="M322" i="1"/>
  <c r="M322" i="3" s="1"/>
  <c r="M72" i="3"/>
  <c r="N325" i="1"/>
  <c r="N325" i="3" s="1"/>
  <c r="N72" i="3"/>
  <c r="Q323" i="1"/>
  <c r="Q323" i="3" s="1"/>
  <c r="Q72" i="3"/>
  <c r="AH323" i="1"/>
  <c r="AH323" i="3" s="1"/>
  <c r="M325" i="1"/>
  <c r="M325" i="3" s="1"/>
  <c r="Q322" i="1"/>
  <c r="Q322" i="3" s="1"/>
  <c r="AH327" i="1"/>
  <c r="AH327" i="3" s="1"/>
  <c r="N322" i="1"/>
  <c r="N322" i="3" s="1"/>
  <c r="N323" i="1"/>
  <c r="N323" i="3" s="1"/>
  <c r="AH326" i="1"/>
  <c r="AH326" i="3" s="1"/>
  <c r="AH324" i="1"/>
  <c r="AH324" i="3" s="1"/>
  <c r="U323" i="1"/>
  <c r="U323" i="3" s="1"/>
  <c r="AC325" i="1"/>
  <c r="AC325" i="3" s="1"/>
  <c r="AC322" i="1"/>
  <c r="AC322" i="3" s="1"/>
  <c r="AC323" i="1"/>
  <c r="AC323" i="3" s="1"/>
  <c r="AC324" i="1"/>
  <c r="AC324" i="3" s="1"/>
  <c r="AC327" i="1"/>
  <c r="AC327" i="3" s="1"/>
  <c r="N326" i="1"/>
  <c r="N326" i="3" s="1"/>
  <c r="AI326" i="1"/>
  <c r="AI326" i="3" s="1"/>
  <c r="L327" i="1"/>
  <c r="L327" i="3" s="1"/>
  <c r="AH322" i="1"/>
  <c r="AH322" i="3" s="1"/>
  <c r="AA325" i="1"/>
  <c r="AA325" i="3" s="1"/>
  <c r="U326" i="1"/>
  <c r="U326" i="3" s="1"/>
  <c r="J323" i="1"/>
  <c r="J323" i="3" s="1"/>
  <c r="J327" i="1"/>
  <c r="J327" i="3" s="1"/>
  <c r="J326" i="1"/>
  <c r="J326" i="3" s="1"/>
  <c r="J325" i="1"/>
  <c r="J325" i="3" s="1"/>
  <c r="J324" i="1"/>
  <c r="J324" i="3" s="1"/>
  <c r="U322" i="1"/>
  <c r="U322" i="3" s="1"/>
  <c r="U325" i="1"/>
  <c r="U325" i="3" s="1"/>
  <c r="AI322" i="1"/>
  <c r="AI322" i="3" s="1"/>
  <c r="T327" i="1"/>
  <c r="T327" i="3" s="1"/>
  <c r="AI325" i="1"/>
  <c r="AI325" i="3" s="1"/>
  <c r="AI324" i="1"/>
  <c r="AI324" i="3" s="1"/>
  <c r="W326" i="1"/>
  <c r="W326" i="3" s="1"/>
  <c r="S325" i="1"/>
  <c r="S325" i="3" s="1"/>
  <c r="S323" i="1"/>
  <c r="S323" i="3" s="1"/>
  <c r="U327" i="1"/>
  <c r="U327" i="3" s="1"/>
  <c r="S327" i="1"/>
  <c r="S327" i="3" s="1"/>
  <c r="T323" i="1"/>
  <c r="T323" i="3" s="1"/>
  <c r="T326" i="1"/>
  <c r="T326" i="3" s="1"/>
  <c r="AG326" i="1"/>
  <c r="AG326" i="3" s="1"/>
  <c r="T324" i="1"/>
  <c r="T324" i="3" s="1"/>
  <c r="AI323" i="1"/>
  <c r="AI323" i="3" s="1"/>
  <c r="T325" i="1"/>
  <c r="T325" i="3" s="1"/>
  <c r="S324" i="1"/>
  <c r="S324" i="3" s="1"/>
  <c r="W322" i="1"/>
  <c r="W322" i="3" s="1"/>
  <c r="W327" i="1"/>
  <c r="W327" i="3" s="1"/>
  <c r="W324" i="1"/>
  <c r="W324" i="3" s="1"/>
  <c r="W323" i="1"/>
  <c r="W323" i="3" s="1"/>
  <c r="AG324" i="1"/>
  <c r="AG324" i="3" s="1"/>
  <c r="AD322" i="1"/>
  <c r="AD322" i="3" s="1"/>
  <c r="AG322" i="1"/>
  <c r="AG322" i="3" s="1"/>
  <c r="AD323" i="1"/>
  <c r="AD323" i="3" s="1"/>
  <c r="M324" i="1"/>
  <c r="M324" i="3" s="1"/>
  <c r="AG327" i="1"/>
  <c r="AG327" i="3" s="1"/>
  <c r="AD326" i="1"/>
  <c r="AD326" i="3" s="1"/>
  <c r="M323" i="1"/>
  <c r="M323" i="3" s="1"/>
  <c r="AG325" i="1"/>
  <c r="AG325" i="3" s="1"/>
  <c r="AD324" i="1"/>
  <c r="AD324" i="3" s="1"/>
  <c r="M327" i="1"/>
  <c r="M327" i="3" s="1"/>
  <c r="S322" i="1"/>
  <c r="AD327" i="1"/>
  <c r="AD327" i="3" s="1"/>
  <c r="L324" i="1"/>
  <c r="L324" i="3" s="1"/>
  <c r="L325" i="1"/>
  <c r="L325" i="3" s="1"/>
  <c r="L323" i="1"/>
  <c r="L323" i="3" s="1"/>
  <c r="AA324" i="1"/>
  <c r="AA324" i="3" s="1"/>
  <c r="AA322" i="1"/>
  <c r="AA322" i="3" s="1"/>
  <c r="AA323" i="1"/>
  <c r="AA323" i="3" s="1"/>
  <c r="AA327" i="1"/>
  <c r="AA327" i="3" s="1"/>
  <c r="L326" i="1"/>
  <c r="L326" i="3" s="1"/>
  <c r="Y325" i="1"/>
  <c r="Y325" i="3" s="1"/>
  <c r="Y326" i="1"/>
  <c r="Y326" i="3" s="1"/>
  <c r="Y322" i="1"/>
  <c r="Y322" i="3" s="1"/>
  <c r="Y324" i="1"/>
  <c r="Y324" i="3" s="1"/>
  <c r="Y327" i="1"/>
  <c r="Y327" i="3" s="1"/>
  <c r="Y323" i="1"/>
  <c r="Y323" i="3" s="1"/>
  <c r="O326" i="1"/>
  <c r="O326" i="3" s="1"/>
  <c r="O327" i="1"/>
  <c r="O327" i="3" s="1"/>
  <c r="O323" i="1"/>
  <c r="O323" i="3" s="1"/>
  <c r="O322" i="1"/>
  <c r="O322" i="3" s="1"/>
  <c r="O324" i="1"/>
  <c r="O324" i="3" s="1"/>
  <c r="O325" i="1"/>
  <c r="O325" i="3" s="1"/>
  <c r="I325" i="1"/>
  <c r="I325" i="3" s="1"/>
  <c r="I323" i="1"/>
  <c r="I323" i="3" s="1"/>
  <c r="I324" i="1"/>
  <c r="I324" i="3" s="1"/>
  <c r="I326" i="1"/>
  <c r="I326" i="3" s="1"/>
  <c r="I327" i="1"/>
  <c r="I327" i="3" s="1"/>
  <c r="I322" i="1"/>
  <c r="I322" i="3" s="1"/>
  <c r="K326" i="1"/>
  <c r="K326" i="3" s="1"/>
  <c r="K325" i="1"/>
  <c r="K325" i="3" s="1"/>
  <c r="K327" i="1"/>
  <c r="K327" i="3" s="1"/>
  <c r="K322" i="1"/>
  <c r="K322" i="3" s="1"/>
  <c r="K323" i="1"/>
  <c r="K323" i="3" s="1"/>
  <c r="K324" i="1"/>
  <c r="K324" i="3" s="1"/>
  <c r="R327" i="1"/>
  <c r="R327" i="3" s="1"/>
  <c r="R324" i="1"/>
  <c r="R324" i="3" s="1"/>
  <c r="R323" i="1"/>
  <c r="R323" i="3" s="1"/>
  <c r="R322" i="1"/>
  <c r="R322" i="3" s="1"/>
  <c r="R325" i="1"/>
  <c r="R325" i="3" s="1"/>
  <c r="R326" i="1"/>
  <c r="R326" i="3" s="1"/>
  <c r="Q321" i="1"/>
  <c r="Q71" i="1" s="1"/>
  <c r="Q6" i="1" s="1"/>
  <c r="Z324" i="1"/>
  <c r="Z324" i="3" s="1"/>
  <c r="Z325" i="1"/>
  <c r="Z325" i="3" s="1"/>
  <c r="Z326" i="1"/>
  <c r="Z326" i="3" s="1"/>
  <c r="Z327" i="1"/>
  <c r="Z327" i="3" s="1"/>
  <c r="Z323" i="1"/>
  <c r="Z323" i="3" s="1"/>
  <c r="Z322" i="1"/>
  <c r="Z322" i="3" s="1"/>
  <c r="X326" i="1"/>
  <c r="X326" i="3" s="1"/>
  <c r="X322" i="1"/>
  <c r="X322" i="3" s="1"/>
  <c r="X327" i="1"/>
  <c r="X327" i="3" s="1"/>
  <c r="X324" i="1"/>
  <c r="X324" i="3" s="1"/>
  <c r="X323" i="1"/>
  <c r="X323" i="3" s="1"/>
  <c r="X325" i="1"/>
  <c r="X325" i="3" s="1"/>
  <c r="H321" i="1"/>
  <c r="H71" i="1" s="1"/>
  <c r="G327" i="1"/>
  <c r="G327" i="3" s="1"/>
  <c r="G323" i="1"/>
  <c r="G323" i="3" s="1"/>
  <c r="G324" i="1"/>
  <c r="G324" i="3" s="1"/>
  <c r="G325" i="1"/>
  <c r="G325" i="3" s="1"/>
  <c r="G326" i="1"/>
  <c r="G326" i="3" s="1"/>
  <c r="G322" i="1"/>
  <c r="G322" i="3" s="1"/>
  <c r="AB326" i="1"/>
  <c r="AB326" i="3" s="1"/>
  <c r="AB322" i="1"/>
  <c r="AB322" i="3" s="1"/>
  <c r="AB327" i="1"/>
  <c r="AB327" i="3" s="1"/>
  <c r="AB323" i="1"/>
  <c r="AB323" i="3" s="1"/>
  <c r="AB325" i="1"/>
  <c r="AB325" i="3" s="1"/>
  <c r="AB324" i="1"/>
  <c r="AB324" i="3" s="1"/>
  <c r="AE321" i="1"/>
  <c r="AE71" i="1" s="1"/>
  <c r="AE6" i="1" s="1"/>
  <c r="E72" i="1"/>
  <c r="D72" i="1"/>
  <c r="P326" i="1"/>
  <c r="P326" i="3" s="1"/>
  <c r="P322" i="1"/>
  <c r="P322" i="3" s="1"/>
  <c r="P327" i="1"/>
  <c r="P327" i="3" s="1"/>
  <c r="P323" i="1"/>
  <c r="P323" i="3" s="1"/>
  <c r="P324" i="1"/>
  <c r="P324" i="3" s="1"/>
  <c r="P325" i="1"/>
  <c r="P325" i="3" s="1"/>
  <c r="AF326" i="1"/>
  <c r="AF326" i="3" s="1"/>
  <c r="AF327" i="1"/>
  <c r="AF327" i="3" s="1"/>
  <c r="AF322" i="1"/>
  <c r="AF322" i="3" s="1"/>
  <c r="AF323" i="1"/>
  <c r="AF323" i="3" s="1"/>
  <c r="AF325" i="1"/>
  <c r="AF325" i="3" s="1"/>
  <c r="AF324" i="1"/>
  <c r="AF324" i="3" s="1"/>
  <c r="V324" i="1"/>
  <c r="V324" i="3" s="1"/>
  <c r="V325" i="1"/>
  <c r="V325" i="3" s="1"/>
  <c r="V326" i="1"/>
  <c r="V326" i="3" s="1"/>
  <c r="V322" i="1"/>
  <c r="V322" i="3" s="1"/>
  <c r="V323" i="1"/>
  <c r="V323" i="3" s="1"/>
  <c r="V327" i="1"/>
  <c r="V327" i="3" s="1"/>
  <c r="AC321" i="1" l="1"/>
  <c r="AC71" i="1" s="1"/>
  <c r="AC6" i="1" s="1"/>
  <c r="N321" i="1"/>
  <c r="N71" i="1" s="1"/>
  <c r="N6" i="1" s="1"/>
  <c r="J321" i="1"/>
  <c r="J71" i="1" s="1"/>
  <c r="AH321" i="1"/>
  <c r="AH71" i="1" s="1"/>
  <c r="AH6" i="1" s="1"/>
  <c r="AI321" i="1"/>
  <c r="AI71" i="1" s="1"/>
  <c r="AI6" i="1" s="1"/>
  <c r="U321" i="1"/>
  <c r="U71" i="1" s="1"/>
  <c r="U6" i="1" s="1"/>
  <c r="L321" i="1"/>
  <c r="L71" i="1" s="1"/>
  <c r="T321" i="1"/>
  <c r="T71" i="1" s="1"/>
  <c r="T6" i="1" s="1"/>
  <c r="S321" i="1"/>
  <c r="S71" i="1" s="1"/>
  <c r="S6" i="1" s="1"/>
  <c r="S322" i="3"/>
  <c r="AA321" i="1"/>
  <c r="AA71" i="1" s="1"/>
  <c r="AA6" i="1" s="1"/>
  <c r="AD321" i="1"/>
  <c r="AD71" i="1" s="1"/>
  <c r="AD6" i="1" s="1"/>
  <c r="AG321" i="1"/>
  <c r="AG71" i="1" s="1"/>
  <c r="AG6" i="1" s="1"/>
  <c r="W321" i="1"/>
  <c r="W71" i="1" s="1"/>
  <c r="W6" i="1" s="1"/>
  <c r="M321" i="1"/>
  <c r="M71" i="1" s="1"/>
  <c r="M6" i="1" s="1"/>
  <c r="AF321" i="1"/>
  <c r="AF71" i="1" s="1"/>
  <c r="AF6" i="1" s="1"/>
  <c r="O321" i="1"/>
  <c r="O71" i="1" s="1"/>
  <c r="O6" i="1" s="1"/>
  <c r="V321" i="1"/>
  <c r="V71" i="1" s="1"/>
  <c r="V6" i="1" s="1"/>
  <c r="K321" i="1"/>
  <c r="K71" i="1" s="1"/>
  <c r="R321" i="1"/>
  <c r="R71" i="1" s="1"/>
  <c r="R6" i="1" s="1"/>
  <c r="I321" i="1"/>
  <c r="I71" i="1" s="1"/>
  <c r="AB321" i="1"/>
  <c r="AB71" i="1" s="1"/>
  <c r="AB6" i="1" s="1"/>
  <c r="G321" i="1"/>
  <c r="G71" i="1" s="1"/>
  <c r="X321" i="1"/>
  <c r="X71" i="1" s="1"/>
  <c r="X6" i="1" s="1"/>
  <c r="Z321" i="1"/>
  <c r="Z71" i="1" s="1"/>
  <c r="Z6" i="1" s="1"/>
  <c r="Y321" i="1"/>
  <c r="Y71" i="1" s="1"/>
  <c r="Y6" i="1" s="1"/>
  <c r="P321" i="1"/>
  <c r="P71" i="1" s="1"/>
  <c r="P6" i="1" s="1"/>
  <c r="F158" i="1" l="1"/>
  <c r="D158" i="1" l="1"/>
  <c r="E158" i="1"/>
  <c r="F157" i="1"/>
  <c r="E157" i="1" l="1"/>
  <c r="F156" i="1"/>
  <c r="D157" i="1"/>
  <c r="D156" i="1" l="1"/>
  <c r="E156" i="1"/>
  <c r="F327" i="1"/>
  <c r="F327" i="3" s="1"/>
  <c r="F324" i="1"/>
  <c r="F324" i="3" s="1"/>
  <c r="F326" i="1"/>
  <c r="F326" i="3" s="1"/>
  <c r="F325" i="1"/>
  <c r="F325" i="3" s="1"/>
  <c r="F323" i="1"/>
  <c r="F323" i="3" s="1"/>
  <c r="F322" i="1"/>
  <c r="F322" i="3" s="1"/>
  <c r="D323" i="1" l="1"/>
  <c r="E323" i="1"/>
  <c r="E325" i="1"/>
  <c r="D325" i="1"/>
  <c r="D326" i="1"/>
  <c r="E326" i="1"/>
  <c r="D322" i="1"/>
  <c r="E322" i="1"/>
  <c r="F321" i="1"/>
  <c r="E324" i="1"/>
  <c r="D324" i="1"/>
  <c r="D327" i="1"/>
  <c r="E327" i="1"/>
  <c r="D321" i="1" l="1"/>
  <c r="E321" i="1"/>
  <c r="F71" i="1"/>
  <c r="D71" i="1" l="1"/>
  <c r="E71" i="1"/>
  <c r="AI443" i="3" l="1"/>
  <c r="AH443" i="3"/>
  <c r="AG443" i="3"/>
  <c r="AF443" i="3"/>
  <c r="AE443" i="3"/>
  <c r="AD443" i="3"/>
  <c r="AC443" i="3"/>
  <c r="AB443" i="3"/>
  <c r="AA443" i="3"/>
  <c r="Z443" i="3"/>
  <c r="Y443" i="3"/>
  <c r="X443" i="3"/>
  <c r="W443" i="3"/>
  <c r="V443" i="3"/>
  <c r="U443" i="3"/>
  <c r="T443" i="3"/>
  <c r="S443" i="3"/>
  <c r="R443" i="3"/>
  <c r="Q443" i="3"/>
  <c r="P443" i="3"/>
  <c r="O443" i="3"/>
  <c r="N443" i="3"/>
  <c r="M443" i="3"/>
  <c r="L443" i="3"/>
  <c r="K443" i="3"/>
  <c r="J443" i="3"/>
  <c r="I443" i="3"/>
  <c r="H443" i="3"/>
  <c r="G443" i="3"/>
  <c r="F443" i="3"/>
  <c r="AI441" i="3"/>
  <c r="AH441" i="3"/>
  <c r="AG441" i="3"/>
  <c r="AF441" i="3"/>
  <c r="AE441" i="3"/>
  <c r="AD441" i="3"/>
  <c r="AC441" i="3"/>
  <c r="AB441" i="3"/>
  <c r="AA441" i="3"/>
  <c r="Z441" i="3"/>
  <c r="Y441" i="3"/>
  <c r="X441" i="3"/>
  <c r="W441" i="3"/>
  <c r="V441" i="3"/>
  <c r="U441" i="3"/>
  <c r="T441" i="3"/>
  <c r="S441" i="3"/>
  <c r="R441" i="3"/>
  <c r="Q441" i="3"/>
  <c r="P441" i="3"/>
  <c r="O441" i="3"/>
  <c r="N441" i="3"/>
  <c r="M441" i="3"/>
  <c r="L441" i="3"/>
  <c r="K441" i="3"/>
  <c r="J441" i="3"/>
  <c r="I441" i="3"/>
  <c r="H441" i="3"/>
  <c r="G441" i="3"/>
  <c r="F441" i="3"/>
  <c r="AI440" i="3"/>
  <c r="AH440" i="3"/>
  <c r="AG440" i="3"/>
  <c r="AF440" i="3"/>
  <c r="AE440" i="3"/>
  <c r="AD440" i="3"/>
  <c r="AC440" i="3"/>
  <c r="AB440" i="3"/>
  <c r="AA440" i="3"/>
  <c r="Z440" i="3"/>
  <c r="Y440" i="3"/>
  <c r="X440" i="3"/>
  <c r="W440" i="3"/>
  <c r="V440" i="3"/>
  <c r="U440" i="3"/>
  <c r="T440" i="3"/>
  <c r="S440" i="3"/>
  <c r="R440" i="3"/>
  <c r="Q440" i="3"/>
  <c r="P440" i="3"/>
  <c r="O440" i="3"/>
  <c r="N440" i="3"/>
  <c r="M440" i="3"/>
  <c r="L440" i="3"/>
  <c r="K440" i="3"/>
  <c r="J440" i="3"/>
  <c r="I440" i="3"/>
  <c r="H440" i="3"/>
  <c r="G440" i="3"/>
  <c r="F440" i="3"/>
  <c r="AI439" i="3"/>
  <c r="AH439" i="3"/>
  <c r="AG439" i="3"/>
  <c r="AF439" i="3"/>
  <c r="AE439" i="3"/>
  <c r="AD439" i="3"/>
  <c r="AC439" i="3"/>
  <c r="AB439" i="3"/>
  <c r="AA439" i="3"/>
  <c r="Z439" i="3"/>
  <c r="Y439" i="3"/>
  <c r="X439" i="3"/>
  <c r="W439" i="3"/>
  <c r="V439" i="3"/>
  <c r="U439" i="3"/>
  <c r="T439" i="3"/>
  <c r="S439" i="3"/>
  <c r="R439" i="3"/>
  <c r="Q439" i="3"/>
  <c r="P439" i="3"/>
  <c r="O439" i="3"/>
  <c r="N439" i="3"/>
  <c r="M439" i="3"/>
  <c r="L439" i="3"/>
  <c r="K439" i="3"/>
  <c r="J439" i="3"/>
  <c r="I439" i="3"/>
  <c r="H439" i="3"/>
  <c r="G439" i="3"/>
  <c r="F439" i="3"/>
  <c r="AI438" i="3"/>
  <c r="AH438" i="3"/>
  <c r="AG438" i="3"/>
  <c r="AF438" i="3"/>
  <c r="AE438" i="3"/>
  <c r="AD438" i="3"/>
  <c r="AC438" i="3"/>
  <c r="AB438" i="3"/>
  <c r="AA438" i="3"/>
  <c r="Z438" i="3"/>
  <c r="Y438" i="3"/>
  <c r="X438" i="3"/>
  <c r="W438" i="3"/>
  <c r="V438" i="3"/>
  <c r="U438" i="3"/>
  <c r="T438" i="3"/>
  <c r="S438" i="3"/>
  <c r="R438" i="3"/>
  <c r="Q438" i="3"/>
  <c r="P438" i="3"/>
  <c r="O438" i="3"/>
  <c r="N438" i="3"/>
  <c r="M438" i="3"/>
  <c r="L438" i="3"/>
  <c r="K438" i="3"/>
  <c r="J438" i="3"/>
  <c r="I438" i="3"/>
  <c r="H438" i="3"/>
  <c r="G438" i="3"/>
  <c r="F438" i="3"/>
  <c r="AI437" i="3"/>
  <c r="AH437" i="3"/>
  <c r="AG437" i="3"/>
  <c r="AF437" i="3"/>
  <c r="AE437" i="3"/>
  <c r="AD437" i="3"/>
  <c r="AC437" i="3"/>
  <c r="AB437" i="3"/>
  <c r="AA437" i="3"/>
  <c r="Z437" i="3"/>
  <c r="Y437" i="3"/>
  <c r="X437" i="3"/>
  <c r="W437" i="3"/>
  <c r="V437" i="3"/>
  <c r="U437" i="3"/>
  <c r="T437" i="3"/>
  <c r="S437" i="3"/>
  <c r="R437" i="3"/>
  <c r="Q437" i="3"/>
  <c r="P437" i="3"/>
  <c r="O437" i="3"/>
  <c r="N437" i="3"/>
  <c r="M437" i="3"/>
  <c r="L437" i="3"/>
  <c r="K437" i="3"/>
  <c r="J437" i="3"/>
  <c r="I437" i="3"/>
  <c r="H437" i="3"/>
  <c r="G437" i="3"/>
  <c r="F437" i="3"/>
  <c r="AI436" i="3"/>
  <c r="AH436" i="3"/>
  <c r="AG436" i="3"/>
  <c r="AF436" i="3"/>
  <c r="AE436" i="3"/>
  <c r="AD436" i="3"/>
  <c r="AC436" i="3"/>
  <c r="AB436" i="3"/>
  <c r="AA436" i="3"/>
  <c r="Z436" i="3"/>
  <c r="Y436" i="3"/>
  <c r="X436" i="3"/>
  <c r="W436" i="3"/>
  <c r="V436" i="3"/>
  <c r="U436" i="3"/>
  <c r="T436" i="3"/>
  <c r="S436" i="3"/>
  <c r="R436" i="3"/>
  <c r="Q436" i="3"/>
  <c r="P436" i="3"/>
  <c r="O436" i="3"/>
  <c r="N436" i="3"/>
  <c r="M436" i="3"/>
  <c r="L436" i="3"/>
  <c r="K436" i="3"/>
  <c r="J436" i="3"/>
  <c r="I436" i="3"/>
  <c r="H436" i="3"/>
  <c r="G436" i="3"/>
  <c r="F436" i="3"/>
  <c r="AI435" i="3"/>
  <c r="AH435" i="3"/>
  <c r="AG435" i="3"/>
  <c r="AF435" i="3"/>
  <c r="AE435" i="3"/>
  <c r="AD435" i="3"/>
  <c r="AC435" i="3"/>
  <c r="AB435" i="3"/>
  <c r="AA435" i="3"/>
  <c r="Z435" i="3"/>
  <c r="Y435" i="3"/>
  <c r="X435" i="3"/>
  <c r="W435" i="3"/>
  <c r="V435" i="3"/>
  <c r="U435" i="3"/>
  <c r="T435" i="3"/>
  <c r="S435" i="3"/>
  <c r="R435" i="3"/>
  <c r="Q435" i="3"/>
  <c r="P435" i="3"/>
  <c r="O435" i="3"/>
  <c r="N435" i="3"/>
  <c r="M435" i="3"/>
  <c r="L435" i="3"/>
  <c r="K435" i="3"/>
  <c r="J435" i="3"/>
  <c r="I435" i="3"/>
  <c r="H435" i="3"/>
  <c r="G435" i="3"/>
  <c r="F435" i="3"/>
  <c r="AI434" i="3"/>
  <c r="AH434" i="3"/>
  <c r="AG434" i="3"/>
  <c r="AF434" i="3"/>
  <c r="AE434" i="3"/>
  <c r="AD434" i="3"/>
  <c r="AC434" i="3"/>
  <c r="AB434" i="3"/>
  <c r="AA434" i="3"/>
  <c r="Z434" i="3"/>
  <c r="Y434" i="3"/>
  <c r="X434" i="3"/>
  <c r="W434" i="3"/>
  <c r="V434" i="3"/>
  <c r="U434" i="3"/>
  <c r="T434" i="3"/>
  <c r="S434" i="3"/>
  <c r="R434" i="3"/>
  <c r="Q434" i="3"/>
  <c r="P434" i="3"/>
  <c r="O434" i="3"/>
  <c r="N434" i="3"/>
  <c r="M434" i="3"/>
  <c r="L434" i="3"/>
  <c r="K434" i="3"/>
  <c r="J434" i="3"/>
  <c r="I434" i="3"/>
  <c r="H434" i="3"/>
  <c r="G434" i="3"/>
  <c r="F434" i="3"/>
  <c r="AI433" i="3"/>
  <c r="AH433" i="3"/>
  <c r="AG433" i="3"/>
  <c r="AF433" i="3"/>
  <c r="AE433" i="3"/>
  <c r="AD433" i="3"/>
  <c r="AC433" i="3"/>
  <c r="AB433" i="3"/>
  <c r="AA433" i="3"/>
  <c r="Z433" i="3"/>
  <c r="Y433" i="3"/>
  <c r="X433" i="3"/>
  <c r="W433" i="3"/>
  <c r="V433" i="3"/>
  <c r="U433" i="3"/>
  <c r="T433" i="3"/>
  <c r="S433" i="3"/>
  <c r="R433" i="3"/>
  <c r="Q433" i="3"/>
  <c r="P433" i="3"/>
  <c r="O433" i="3"/>
  <c r="N433" i="3"/>
  <c r="M433" i="3"/>
  <c r="L433" i="3"/>
  <c r="K433" i="3"/>
  <c r="J433" i="3"/>
  <c r="I433" i="3"/>
  <c r="H433" i="3"/>
  <c r="G433" i="3"/>
  <c r="F433" i="3"/>
  <c r="AI422" i="3"/>
  <c r="AH422" i="3"/>
  <c r="AG422" i="3"/>
  <c r="AF422" i="3"/>
  <c r="AE422" i="3"/>
  <c r="AD422" i="3"/>
  <c r="AC422" i="3"/>
  <c r="AB422" i="3"/>
  <c r="AA422" i="3"/>
  <c r="Z422" i="3"/>
  <c r="Y422" i="3"/>
  <c r="X422" i="3"/>
  <c r="W422" i="3"/>
  <c r="V422" i="3"/>
  <c r="U422" i="3"/>
  <c r="T422" i="3"/>
  <c r="S422" i="3"/>
  <c r="R422" i="3"/>
  <c r="Q422" i="3"/>
  <c r="P422" i="3"/>
  <c r="O422" i="3"/>
  <c r="N422" i="3"/>
  <c r="M422" i="3"/>
  <c r="L422" i="3"/>
  <c r="K422" i="3"/>
  <c r="J422" i="3"/>
  <c r="I422" i="3"/>
  <c r="H422" i="3"/>
  <c r="G422" i="3"/>
  <c r="F422" i="3"/>
  <c r="AI421" i="3"/>
  <c r="AH421" i="3"/>
  <c r="AG421" i="3"/>
  <c r="AF421" i="3"/>
  <c r="AE421" i="3"/>
  <c r="AD421" i="3"/>
  <c r="AC421" i="3"/>
  <c r="AB421" i="3"/>
  <c r="AA421" i="3"/>
  <c r="Z421" i="3"/>
  <c r="Y421" i="3"/>
  <c r="X421" i="3"/>
  <c r="W421" i="3"/>
  <c r="V421" i="3"/>
  <c r="U421" i="3"/>
  <c r="T421" i="3"/>
  <c r="S421" i="3"/>
  <c r="R421" i="3"/>
  <c r="Q421" i="3"/>
  <c r="P421" i="3"/>
  <c r="O421" i="3"/>
  <c r="N421" i="3"/>
  <c r="M421" i="3"/>
  <c r="L421" i="3"/>
  <c r="K421" i="3"/>
  <c r="J421" i="3"/>
  <c r="I421" i="3"/>
  <c r="H421" i="3"/>
  <c r="G421" i="3"/>
  <c r="F421" i="3"/>
  <c r="AI420" i="3"/>
  <c r="AH420" i="3"/>
  <c r="AG420" i="3"/>
  <c r="AF420" i="3"/>
  <c r="AE420" i="3"/>
  <c r="AD420" i="3"/>
  <c r="AC420" i="3"/>
  <c r="AB420" i="3"/>
  <c r="AA420" i="3"/>
  <c r="Z420" i="3"/>
  <c r="Y420" i="3"/>
  <c r="X420" i="3"/>
  <c r="W420" i="3"/>
  <c r="V420" i="3"/>
  <c r="U420" i="3"/>
  <c r="T420" i="3"/>
  <c r="S420" i="3"/>
  <c r="R420" i="3"/>
  <c r="Q420" i="3"/>
  <c r="P420" i="3"/>
  <c r="O420" i="3"/>
  <c r="N420" i="3"/>
  <c r="M420" i="3"/>
  <c r="L420" i="3"/>
  <c r="K420" i="3"/>
  <c r="J420" i="3"/>
  <c r="I420" i="3"/>
  <c r="H420" i="3"/>
  <c r="G420" i="3"/>
  <c r="F420" i="3"/>
  <c r="AI419" i="3"/>
  <c r="AH419" i="3"/>
  <c r="AG419" i="3"/>
  <c r="AF419" i="3"/>
  <c r="AE419" i="3"/>
  <c r="AD419" i="3"/>
  <c r="AC419" i="3"/>
  <c r="AB419" i="3"/>
  <c r="AA419" i="3"/>
  <c r="Z419" i="3"/>
  <c r="Y419" i="3"/>
  <c r="X419" i="3"/>
  <c r="W419" i="3"/>
  <c r="V419" i="3"/>
  <c r="U419" i="3"/>
  <c r="T419" i="3"/>
  <c r="S419" i="3"/>
  <c r="R419" i="3"/>
  <c r="Q419" i="3"/>
  <c r="P419" i="3"/>
  <c r="O419" i="3"/>
  <c r="N419" i="3"/>
  <c r="M419" i="3"/>
  <c r="L419" i="3"/>
  <c r="K419" i="3"/>
  <c r="J419" i="3"/>
  <c r="I419" i="3"/>
  <c r="H419" i="3"/>
  <c r="G419" i="3"/>
  <c r="F419" i="3"/>
  <c r="AI418" i="3"/>
  <c r="AH418" i="3"/>
  <c r="AG418" i="3"/>
  <c r="AF418" i="3"/>
  <c r="AE418" i="3"/>
  <c r="AD418" i="3"/>
  <c r="AC418" i="3"/>
  <c r="AB418" i="3"/>
  <c r="AA418" i="3"/>
  <c r="Z418" i="3"/>
  <c r="Y418" i="3"/>
  <c r="X418" i="3"/>
  <c r="W418" i="3"/>
  <c r="V418" i="3"/>
  <c r="U418" i="3"/>
  <c r="T418" i="3"/>
  <c r="S418" i="3"/>
  <c r="R418" i="3"/>
  <c r="Q418" i="3"/>
  <c r="P418" i="3"/>
  <c r="O418" i="3"/>
  <c r="N418" i="3"/>
  <c r="M418" i="3"/>
  <c r="L418" i="3"/>
  <c r="K418" i="3"/>
  <c r="J418" i="3"/>
  <c r="I418" i="3"/>
  <c r="H418" i="3"/>
  <c r="G418" i="3"/>
  <c r="F418" i="3"/>
  <c r="AI417" i="3"/>
  <c r="AH417" i="3"/>
  <c r="AG417" i="3"/>
  <c r="AF417" i="3"/>
  <c r="AE417" i="3"/>
  <c r="AD417" i="3"/>
  <c r="AC417" i="3"/>
  <c r="AB417" i="3"/>
  <c r="AA417" i="3"/>
  <c r="Z417" i="3"/>
  <c r="Y417" i="3"/>
  <c r="X417" i="3"/>
  <c r="W417" i="3"/>
  <c r="V417" i="3"/>
  <c r="U417" i="3"/>
  <c r="T417" i="3"/>
  <c r="S417" i="3"/>
  <c r="R417" i="3"/>
  <c r="Q417" i="3"/>
  <c r="P417" i="3"/>
  <c r="O417" i="3"/>
  <c r="N417" i="3"/>
  <c r="M417" i="3"/>
  <c r="L417" i="3"/>
  <c r="K417" i="3"/>
  <c r="J417" i="3"/>
  <c r="I417" i="3"/>
  <c r="H417" i="3"/>
  <c r="G417" i="3"/>
  <c r="F417" i="3"/>
  <c r="AI416" i="3"/>
  <c r="AH416" i="3"/>
  <c r="AG416" i="3"/>
  <c r="AF416" i="3"/>
  <c r="AE416" i="3"/>
  <c r="AD416" i="3"/>
  <c r="AC416" i="3"/>
  <c r="AB416" i="3"/>
  <c r="AA416" i="3"/>
  <c r="Z416" i="3"/>
  <c r="Y416" i="3"/>
  <c r="X416" i="3"/>
  <c r="W416" i="3"/>
  <c r="V416" i="3"/>
  <c r="U416" i="3"/>
  <c r="T416" i="3"/>
  <c r="S416" i="3"/>
  <c r="R416" i="3"/>
  <c r="Q416" i="3"/>
  <c r="P416" i="3"/>
  <c r="O416" i="3"/>
  <c r="N416" i="3"/>
  <c r="M416" i="3"/>
  <c r="L416" i="3"/>
  <c r="K416" i="3"/>
  <c r="J416" i="3"/>
  <c r="I416" i="3"/>
  <c r="H416" i="3"/>
  <c r="G416" i="3"/>
  <c r="F416" i="3"/>
  <c r="AI415" i="3"/>
  <c r="AH415" i="3"/>
  <c r="AG415" i="3"/>
  <c r="AF415" i="3"/>
  <c r="AE415" i="3"/>
  <c r="AD415" i="3"/>
  <c r="AC415" i="3"/>
  <c r="AB415" i="3"/>
  <c r="AA415" i="3"/>
  <c r="Z415" i="3"/>
  <c r="Y415" i="3"/>
  <c r="X415" i="3"/>
  <c r="W415" i="3"/>
  <c r="V415" i="3"/>
  <c r="U415" i="3"/>
  <c r="T415" i="3"/>
  <c r="S415" i="3"/>
  <c r="R415" i="3"/>
  <c r="Q415" i="3"/>
  <c r="P415" i="3"/>
  <c r="O415" i="3"/>
  <c r="N415" i="3"/>
  <c r="M415" i="3"/>
  <c r="L415" i="3"/>
  <c r="K415" i="3"/>
  <c r="J415" i="3"/>
  <c r="I415" i="3"/>
  <c r="H415" i="3"/>
  <c r="G415" i="3"/>
  <c r="F415" i="3"/>
  <c r="AI414" i="3"/>
  <c r="AH414" i="3"/>
  <c r="AG414" i="3"/>
  <c r="AF414" i="3"/>
  <c r="AE414" i="3"/>
  <c r="AD414" i="3"/>
  <c r="AC414" i="3"/>
  <c r="AB414" i="3"/>
  <c r="AA414" i="3"/>
  <c r="Z414" i="3"/>
  <c r="Y414" i="3"/>
  <c r="X414" i="3"/>
  <c r="W414" i="3"/>
  <c r="V414" i="3"/>
  <c r="U414" i="3"/>
  <c r="T414" i="3"/>
  <c r="S414" i="3"/>
  <c r="R414" i="3"/>
  <c r="Q414" i="3"/>
  <c r="P414" i="3"/>
  <c r="O414" i="3"/>
  <c r="N414" i="3"/>
  <c r="M414" i="3"/>
  <c r="L414" i="3"/>
  <c r="K414" i="3"/>
  <c r="J414" i="3"/>
  <c r="I414" i="3"/>
  <c r="H414" i="3"/>
  <c r="G414" i="3"/>
  <c r="F414" i="3"/>
  <c r="AI413" i="3"/>
  <c r="AH413" i="3"/>
  <c r="AG413" i="3"/>
  <c r="AF413" i="3"/>
  <c r="AE413" i="3"/>
  <c r="AD413" i="3"/>
  <c r="AC413" i="3"/>
  <c r="AB413" i="3"/>
  <c r="AA413" i="3"/>
  <c r="Z413" i="3"/>
  <c r="Y413" i="3"/>
  <c r="X413" i="3"/>
  <c r="W413" i="3"/>
  <c r="V413" i="3"/>
  <c r="U413" i="3"/>
  <c r="T413" i="3"/>
  <c r="S413" i="3"/>
  <c r="R413" i="3"/>
  <c r="Q413" i="3"/>
  <c r="P413" i="3"/>
  <c r="O413" i="3"/>
  <c r="N413" i="3"/>
  <c r="M413" i="3"/>
  <c r="L413" i="3"/>
  <c r="K413" i="3"/>
  <c r="J413" i="3"/>
  <c r="I413" i="3"/>
  <c r="H413" i="3"/>
  <c r="G413" i="3"/>
  <c r="F413" i="3"/>
  <c r="AI412" i="3"/>
  <c r="AH412" i="3"/>
  <c r="AG412" i="3"/>
  <c r="AF412" i="3"/>
  <c r="AE412" i="3"/>
  <c r="AD412" i="3"/>
  <c r="AC412" i="3"/>
  <c r="AB412" i="3"/>
  <c r="AA412" i="3"/>
  <c r="Z412" i="3"/>
  <c r="Y412" i="3"/>
  <c r="X412" i="3"/>
  <c r="W412" i="3"/>
  <c r="V412" i="3"/>
  <c r="U412" i="3"/>
  <c r="T412" i="3"/>
  <c r="S412" i="3"/>
  <c r="R412" i="3"/>
  <c r="Q412" i="3"/>
  <c r="P412" i="3"/>
  <c r="O412" i="3"/>
  <c r="N412" i="3"/>
  <c r="M412" i="3"/>
  <c r="L412" i="3"/>
  <c r="K412" i="3"/>
  <c r="J412" i="3"/>
  <c r="I412" i="3"/>
  <c r="H412" i="3"/>
  <c r="G412" i="3"/>
  <c r="F412" i="3"/>
  <c r="AI411" i="3"/>
  <c r="AH411" i="3"/>
  <c r="AG411" i="3"/>
  <c r="AF411" i="3"/>
  <c r="AE411" i="3"/>
  <c r="AD411" i="3"/>
  <c r="AC411" i="3"/>
  <c r="AB411" i="3"/>
  <c r="AA411" i="3"/>
  <c r="Z411" i="3"/>
  <c r="Y411" i="3"/>
  <c r="X411" i="3"/>
  <c r="W411" i="3"/>
  <c r="V411" i="3"/>
  <c r="U411" i="3"/>
  <c r="T411" i="3"/>
  <c r="S411" i="3"/>
  <c r="R411" i="3"/>
  <c r="Q411" i="3"/>
  <c r="P411" i="3"/>
  <c r="O411" i="3"/>
  <c r="N411" i="3"/>
  <c r="M411" i="3"/>
  <c r="L411" i="3"/>
  <c r="K411" i="3"/>
  <c r="J411" i="3"/>
  <c r="I411" i="3"/>
  <c r="H411" i="3"/>
  <c r="G411" i="3"/>
  <c r="F411" i="3"/>
  <c r="AI410" i="3"/>
  <c r="AH410" i="3"/>
  <c r="AG410" i="3"/>
  <c r="AF410" i="3"/>
  <c r="AE410" i="3"/>
  <c r="AD410" i="3"/>
  <c r="AC410" i="3"/>
  <c r="AB410" i="3"/>
  <c r="AA410" i="3"/>
  <c r="Z410" i="3"/>
  <c r="Y410" i="3"/>
  <c r="X410" i="3"/>
  <c r="W410" i="3"/>
  <c r="V410" i="3"/>
  <c r="U410" i="3"/>
  <c r="T410" i="3"/>
  <c r="S410" i="3"/>
  <c r="R410" i="3"/>
  <c r="Q410" i="3"/>
  <c r="P410" i="3"/>
  <c r="O410" i="3"/>
  <c r="N410" i="3"/>
  <c r="M410" i="3"/>
  <c r="L410" i="3"/>
  <c r="K410" i="3"/>
  <c r="J410" i="3"/>
  <c r="I410" i="3"/>
  <c r="H410" i="3"/>
  <c r="G410" i="3"/>
  <c r="F410" i="3"/>
  <c r="AI409" i="3"/>
  <c r="AH409" i="3"/>
  <c r="AG409" i="3"/>
  <c r="AF409" i="3"/>
  <c r="AE409" i="3"/>
  <c r="AD409" i="3"/>
  <c r="AC409" i="3"/>
  <c r="AB409" i="3"/>
  <c r="AA409" i="3"/>
  <c r="Z409" i="3"/>
  <c r="Y409" i="3"/>
  <c r="X409" i="3"/>
  <c r="W409" i="3"/>
  <c r="V409" i="3"/>
  <c r="U409" i="3"/>
  <c r="T409" i="3"/>
  <c r="S409" i="3"/>
  <c r="R409" i="3"/>
  <c r="Q409" i="3"/>
  <c r="P409" i="3"/>
  <c r="O409" i="3"/>
  <c r="N409" i="3"/>
  <c r="M409" i="3"/>
  <c r="L409" i="3"/>
  <c r="K409" i="3"/>
  <c r="J409" i="3"/>
  <c r="I409" i="3"/>
  <c r="H409" i="3"/>
  <c r="G409" i="3"/>
  <c r="F409" i="3"/>
  <c r="AI408" i="3"/>
  <c r="AH408" i="3"/>
  <c r="AG408" i="3"/>
  <c r="AF408" i="3"/>
  <c r="AE408" i="3"/>
  <c r="AD408" i="3"/>
  <c r="AC408" i="3"/>
  <c r="AB408" i="3"/>
  <c r="AA408" i="3"/>
  <c r="Z408" i="3"/>
  <c r="Y408" i="3"/>
  <c r="X408" i="3"/>
  <c r="W408" i="3"/>
  <c r="V408" i="3"/>
  <c r="U408" i="3"/>
  <c r="T408" i="3"/>
  <c r="S408" i="3"/>
  <c r="R408" i="3"/>
  <c r="Q408" i="3"/>
  <c r="P408" i="3"/>
  <c r="O408" i="3"/>
  <c r="N408" i="3"/>
  <c r="M408" i="3"/>
  <c r="L408" i="3"/>
  <c r="K408" i="3"/>
  <c r="J408" i="3"/>
  <c r="I408" i="3"/>
  <c r="H408" i="3"/>
  <c r="G408" i="3"/>
  <c r="F408" i="3"/>
  <c r="AI407" i="3"/>
  <c r="AH407" i="3"/>
  <c r="AG407" i="3"/>
  <c r="AF407" i="3"/>
  <c r="AE407" i="3"/>
  <c r="AD407" i="3"/>
  <c r="AC407" i="3"/>
  <c r="AB407" i="3"/>
  <c r="AA407" i="3"/>
  <c r="Z407" i="3"/>
  <c r="Y407" i="3"/>
  <c r="X407" i="3"/>
  <c r="W407" i="3"/>
  <c r="V407" i="3"/>
  <c r="U407" i="3"/>
  <c r="T407" i="3"/>
  <c r="S407" i="3"/>
  <c r="R407" i="3"/>
  <c r="Q407" i="3"/>
  <c r="P407" i="3"/>
  <c r="O407" i="3"/>
  <c r="N407" i="3"/>
  <c r="M407" i="3"/>
  <c r="L407" i="3"/>
  <c r="K407" i="3"/>
  <c r="J407" i="3"/>
  <c r="I407" i="3"/>
  <c r="H407" i="3"/>
  <c r="G407" i="3"/>
  <c r="F407" i="3"/>
  <c r="AI406" i="3"/>
  <c r="AH406" i="3"/>
  <c r="AG406" i="3"/>
  <c r="AF406" i="3"/>
  <c r="AE406" i="3"/>
  <c r="AD406" i="3"/>
  <c r="AC406" i="3"/>
  <c r="AB406" i="3"/>
  <c r="AA406" i="3"/>
  <c r="Z406" i="3"/>
  <c r="Y406" i="3"/>
  <c r="X406" i="3"/>
  <c r="W406" i="3"/>
  <c r="V406" i="3"/>
  <c r="U406" i="3"/>
  <c r="T406" i="3"/>
  <c r="S406" i="3"/>
  <c r="R406" i="3"/>
  <c r="Q406" i="3"/>
  <c r="P406" i="3"/>
  <c r="O406" i="3"/>
  <c r="N406" i="3"/>
  <c r="M406" i="3"/>
  <c r="L406" i="3"/>
  <c r="K406" i="3"/>
  <c r="J406" i="3"/>
  <c r="I406" i="3"/>
  <c r="H406" i="3"/>
  <c r="G406" i="3"/>
  <c r="F406" i="3"/>
  <c r="AI405" i="3"/>
  <c r="AH405" i="3"/>
  <c r="AG405" i="3"/>
  <c r="AF405" i="3"/>
  <c r="AE405" i="3"/>
  <c r="AD405" i="3"/>
  <c r="AC405" i="3"/>
  <c r="AB405" i="3"/>
  <c r="AA405" i="3"/>
  <c r="Z405" i="3"/>
  <c r="Y405" i="3"/>
  <c r="X405" i="3"/>
  <c r="W405" i="3"/>
  <c r="V405" i="3"/>
  <c r="U405" i="3"/>
  <c r="T405" i="3"/>
  <c r="S405" i="3"/>
  <c r="R405" i="3"/>
  <c r="Q405" i="3"/>
  <c r="P405" i="3"/>
  <c r="O405" i="3"/>
  <c r="N405" i="3"/>
  <c r="M405" i="3"/>
  <c r="L405" i="3"/>
  <c r="K405" i="3"/>
  <c r="J405" i="3"/>
  <c r="I405" i="3"/>
  <c r="H405" i="3"/>
  <c r="G405" i="3"/>
  <c r="F405" i="3"/>
  <c r="AI404" i="3"/>
  <c r="AH404" i="3"/>
  <c r="AG404" i="3"/>
  <c r="AF404" i="3"/>
  <c r="AE404" i="3"/>
  <c r="AD404" i="3"/>
  <c r="AC404" i="3"/>
  <c r="AB404" i="3"/>
  <c r="AA404" i="3"/>
  <c r="Z404" i="3"/>
  <c r="Y404" i="3"/>
  <c r="X404" i="3"/>
  <c r="W404" i="3"/>
  <c r="V404" i="3"/>
  <c r="U404" i="3"/>
  <c r="T404" i="3"/>
  <c r="S404" i="3"/>
  <c r="R404" i="3"/>
  <c r="Q404" i="3"/>
  <c r="P404" i="3"/>
  <c r="O404" i="3"/>
  <c r="N404" i="3"/>
  <c r="M404" i="3"/>
  <c r="L404" i="3"/>
  <c r="K404" i="3"/>
  <c r="J404" i="3"/>
  <c r="I404" i="3"/>
  <c r="H404" i="3"/>
  <c r="G404" i="3"/>
  <c r="F404" i="3"/>
  <c r="AI403" i="3"/>
  <c r="AH403" i="3"/>
  <c r="AG403" i="3"/>
  <c r="AF403" i="3"/>
  <c r="AE403" i="3"/>
  <c r="AD403" i="3"/>
  <c r="AC403" i="3"/>
  <c r="AB403" i="3"/>
  <c r="AA403" i="3"/>
  <c r="Z403" i="3"/>
  <c r="Y403" i="3"/>
  <c r="X403" i="3"/>
  <c r="W403" i="3"/>
  <c r="V403" i="3"/>
  <c r="U403" i="3"/>
  <c r="T403" i="3"/>
  <c r="S403" i="3"/>
  <c r="R403" i="3"/>
  <c r="Q403" i="3"/>
  <c r="P403" i="3"/>
  <c r="O403" i="3"/>
  <c r="N403" i="3"/>
  <c r="M403" i="3"/>
  <c r="L403" i="3"/>
  <c r="K403" i="3"/>
  <c r="J403" i="3"/>
  <c r="I403" i="3"/>
  <c r="H403" i="3"/>
  <c r="G403" i="3"/>
  <c r="F403" i="3"/>
  <c r="AI402" i="3"/>
  <c r="AH402" i="3"/>
  <c r="AG402" i="3"/>
  <c r="AF402" i="3"/>
  <c r="AE402" i="3"/>
  <c r="AD402" i="3"/>
  <c r="AC402" i="3"/>
  <c r="AB402" i="3"/>
  <c r="AA402" i="3"/>
  <c r="Z402" i="3"/>
  <c r="Y402" i="3"/>
  <c r="X402" i="3"/>
  <c r="W402" i="3"/>
  <c r="V402" i="3"/>
  <c r="U402" i="3"/>
  <c r="T402" i="3"/>
  <c r="S402" i="3"/>
  <c r="R402" i="3"/>
  <c r="Q402" i="3"/>
  <c r="P402" i="3"/>
  <c r="O402" i="3"/>
  <c r="N402" i="3"/>
  <c r="M402" i="3"/>
  <c r="L402" i="3"/>
  <c r="K402" i="3"/>
  <c r="J402" i="3"/>
  <c r="I402" i="3"/>
  <c r="H402" i="3"/>
  <c r="G402" i="3"/>
  <c r="F402" i="3"/>
  <c r="AI401" i="3"/>
  <c r="AH401" i="3"/>
  <c r="AG401" i="3"/>
  <c r="AF401" i="3"/>
  <c r="AE401" i="3"/>
  <c r="AD401" i="3"/>
  <c r="AC401" i="3"/>
  <c r="AB401" i="3"/>
  <c r="AA401" i="3"/>
  <c r="Z401" i="3"/>
  <c r="Y401" i="3"/>
  <c r="X401" i="3"/>
  <c r="W401" i="3"/>
  <c r="V401" i="3"/>
  <c r="U401" i="3"/>
  <c r="T401" i="3"/>
  <c r="S401" i="3"/>
  <c r="R401" i="3"/>
  <c r="Q401" i="3"/>
  <c r="P401" i="3"/>
  <c r="O401" i="3"/>
  <c r="N401" i="3"/>
  <c r="M401" i="3"/>
  <c r="L401" i="3"/>
  <c r="K401" i="3"/>
  <c r="J401" i="3"/>
  <c r="I401" i="3"/>
  <c r="H401" i="3"/>
  <c r="G401" i="3"/>
  <c r="F401" i="3"/>
  <c r="AI400" i="3"/>
  <c r="AH400" i="3"/>
  <c r="AG400" i="3"/>
  <c r="AF400" i="3"/>
  <c r="AE400" i="3"/>
  <c r="AD400" i="3"/>
  <c r="AC400" i="3"/>
  <c r="AB400" i="3"/>
  <c r="AA400" i="3"/>
  <c r="Z400" i="3"/>
  <c r="Y400" i="3"/>
  <c r="X400" i="3"/>
  <c r="W400" i="3"/>
  <c r="V400" i="3"/>
  <c r="U400" i="3"/>
  <c r="T400" i="3"/>
  <c r="S400" i="3"/>
  <c r="R400" i="3"/>
  <c r="Q400" i="3"/>
  <c r="P400" i="3"/>
  <c r="O400" i="3"/>
  <c r="N400" i="3"/>
  <c r="M400" i="3"/>
  <c r="L400" i="3"/>
  <c r="K400" i="3"/>
  <c r="J400" i="3"/>
  <c r="I400" i="3"/>
  <c r="H400" i="3"/>
  <c r="G400" i="3"/>
  <c r="F400" i="3"/>
  <c r="AI399" i="3"/>
  <c r="AH399" i="3"/>
  <c r="AG399" i="3"/>
  <c r="AF399" i="3"/>
  <c r="AE399" i="3"/>
  <c r="AD399" i="3"/>
  <c r="AC399" i="3"/>
  <c r="AB399" i="3"/>
  <c r="AA399" i="3"/>
  <c r="Z399" i="3"/>
  <c r="Y399" i="3"/>
  <c r="X399" i="3"/>
  <c r="W399" i="3"/>
  <c r="V399" i="3"/>
  <c r="U399" i="3"/>
  <c r="T399" i="3"/>
  <c r="S399" i="3"/>
  <c r="R399" i="3"/>
  <c r="Q399" i="3"/>
  <c r="P399" i="3"/>
  <c r="O399" i="3"/>
  <c r="N399" i="3"/>
  <c r="M399" i="3"/>
  <c r="L399" i="3"/>
  <c r="K399" i="3"/>
  <c r="J399" i="3"/>
  <c r="I399" i="3"/>
  <c r="H399" i="3"/>
  <c r="G399" i="3"/>
  <c r="F399" i="3"/>
  <c r="AI398" i="3"/>
  <c r="AH398" i="3"/>
  <c r="AG398" i="3"/>
  <c r="AF398" i="3"/>
  <c r="AE398" i="3"/>
  <c r="AD398" i="3"/>
  <c r="AC398" i="3"/>
  <c r="AB398" i="3"/>
  <c r="AA398" i="3"/>
  <c r="Z398" i="3"/>
  <c r="Y398" i="3"/>
  <c r="X398" i="3"/>
  <c r="W398" i="3"/>
  <c r="V398" i="3"/>
  <c r="U398" i="3"/>
  <c r="T398" i="3"/>
  <c r="S398" i="3"/>
  <c r="R398" i="3"/>
  <c r="Q398" i="3"/>
  <c r="P398" i="3"/>
  <c r="O398" i="3"/>
  <c r="N398" i="3"/>
  <c r="M398" i="3"/>
  <c r="L398" i="3"/>
  <c r="K398" i="3"/>
  <c r="J398" i="3"/>
  <c r="I398" i="3"/>
  <c r="H398" i="3"/>
  <c r="G398" i="3"/>
  <c r="F398" i="3"/>
  <c r="AI397" i="3"/>
  <c r="AH397" i="3"/>
  <c r="AG397" i="3"/>
  <c r="AF397" i="3"/>
  <c r="AE397" i="3"/>
  <c r="AD397" i="3"/>
  <c r="AC397" i="3"/>
  <c r="AB397" i="3"/>
  <c r="AA397" i="3"/>
  <c r="Z397" i="3"/>
  <c r="Y397" i="3"/>
  <c r="X397" i="3"/>
  <c r="W397" i="3"/>
  <c r="V397" i="3"/>
  <c r="U397" i="3"/>
  <c r="T397" i="3"/>
  <c r="S397" i="3"/>
  <c r="R397" i="3"/>
  <c r="Q397" i="3"/>
  <c r="P397" i="3"/>
  <c r="O397" i="3"/>
  <c r="N397" i="3"/>
  <c r="M397" i="3"/>
  <c r="L397" i="3"/>
  <c r="K397" i="3"/>
  <c r="J397" i="3"/>
  <c r="I397" i="3"/>
  <c r="H397" i="3"/>
  <c r="G397" i="3"/>
  <c r="F397" i="3"/>
  <c r="AI396" i="3"/>
  <c r="AH396" i="3"/>
  <c r="AG396" i="3"/>
  <c r="AF396" i="3"/>
  <c r="AE396" i="3"/>
  <c r="AD396" i="3"/>
  <c r="AC396" i="3"/>
  <c r="AB396" i="3"/>
  <c r="AA396" i="3"/>
  <c r="Z396" i="3"/>
  <c r="Y396" i="3"/>
  <c r="X396" i="3"/>
  <c r="W396" i="3"/>
  <c r="V396" i="3"/>
  <c r="U396" i="3"/>
  <c r="T396" i="3"/>
  <c r="S396" i="3"/>
  <c r="R396" i="3"/>
  <c r="Q396" i="3"/>
  <c r="P396" i="3"/>
  <c r="O396" i="3"/>
  <c r="N396" i="3"/>
  <c r="M396" i="3"/>
  <c r="L396" i="3"/>
  <c r="K396" i="3"/>
  <c r="J396" i="3"/>
  <c r="I396" i="3"/>
  <c r="H396" i="3"/>
  <c r="G396" i="3"/>
  <c r="F396" i="3"/>
  <c r="AI395" i="3"/>
  <c r="AH395" i="3"/>
  <c r="AG395" i="3"/>
  <c r="AF395" i="3"/>
  <c r="AE395" i="3"/>
  <c r="AD395" i="3"/>
  <c r="AC395" i="3"/>
  <c r="AB395" i="3"/>
  <c r="AA395" i="3"/>
  <c r="Z395" i="3"/>
  <c r="Y395" i="3"/>
  <c r="X395" i="3"/>
  <c r="W395" i="3"/>
  <c r="V395" i="3"/>
  <c r="U395" i="3"/>
  <c r="T395" i="3"/>
  <c r="S395" i="3"/>
  <c r="R395" i="3"/>
  <c r="Q395" i="3"/>
  <c r="P395" i="3"/>
  <c r="O395" i="3"/>
  <c r="N395" i="3"/>
  <c r="M395" i="3"/>
  <c r="L395" i="3"/>
  <c r="K395" i="3"/>
  <c r="J395" i="3"/>
  <c r="I395" i="3"/>
  <c r="H395" i="3"/>
  <c r="G395" i="3"/>
  <c r="F395" i="3"/>
  <c r="AI394" i="3"/>
  <c r="AH394" i="3"/>
  <c r="AG394" i="3"/>
  <c r="AF394" i="3"/>
  <c r="AE394" i="3"/>
  <c r="AD394" i="3"/>
  <c r="AC394" i="3"/>
  <c r="AB394" i="3"/>
  <c r="AA394" i="3"/>
  <c r="Z394" i="3"/>
  <c r="Y394" i="3"/>
  <c r="X394" i="3"/>
  <c r="W394" i="3"/>
  <c r="V394" i="3"/>
  <c r="U394" i="3"/>
  <c r="T394" i="3"/>
  <c r="S394" i="3"/>
  <c r="R394" i="3"/>
  <c r="Q394" i="3"/>
  <c r="P394" i="3"/>
  <c r="O394" i="3"/>
  <c r="N394" i="3"/>
  <c r="M394" i="3"/>
  <c r="L394" i="3"/>
  <c r="K394" i="3"/>
  <c r="J394" i="3"/>
  <c r="I394" i="3"/>
  <c r="H394" i="3"/>
  <c r="G394" i="3"/>
  <c r="F394" i="3"/>
  <c r="AI393" i="3"/>
  <c r="AH393" i="3"/>
  <c r="AG393" i="3"/>
  <c r="AF393" i="3"/>
  <c r="AE393" i="3"/>
  <c r="AD393" i="3"/>
  <c r="AC393" i="3"/>
  <c r="AB393" i="3"/>
  <c r="AA393" i="3"/>
  <c r="Z393" i="3"/>
  <c r="Y393" i="3"/>
  <c r="X393" i="3"/>
  <c r="W393" i="3"/>
  <c r="V393" i="3"/>
  <c r="U393" i="3"/>
  <c r="T393" i="3"/>
  <c r="S393" i="3"/>
  <c r="R393" i="3"/>
  <c r="Q393" i="3"/>
  <c r="P393" i="3"/>
  <c r="O393" i="3"/>
  <c r="N393" i="3"/>
  <c r="M393" i="3"/>
  <c r="L393" i="3"/>
  <c r="K393" i="3"/>
  <c r="J393" i="3"/>
  <c r="I393" i="3"/>
  <c r="H393" i="3"/>
  <c r="G393" i="3"/>
  <c r="F393" i="3"/>
  <c r="AI392" i="3"/>
  <c r="AH392" i="3"/>
  <c r="AG392" i="3"/>
  <c r="AF392" i="3"/>
  <c r="AE392" i="3"/>
  <c r="AD392" i="3"/>
  <c r="AC392" i="3"/>
  <c r="AB392" i="3"/>
  <c r="AA392" i="3"/>
  <c r="Z392" i="3"/>
  <c r="Y392" i="3"/>
  <c r="X392" i="3"/>
  <c r="W392" i="3"/>
  <c r="V392" i="3"/>
  <c r="U392" i="3"/>
  <c r="T392" i="3"/>
  <c r="S392" i="3"/>
  <c r="R392" i="3"/>
  <c r="Q392" i="3"/>
  <c r="P392" i="3"/>
  <c r="O392" i="3"/>
  <c r="N392" i="3"/>
  <c r="M392" i="3"/>
  <c r="L392" i="3"/>
  <c r="K392" i="3"/>
  <c r="J392" i="3"/>
  <c r="I392" i="3"/>
  <c r="H392" i="3"/>
  <c r="G392" i="3"/>
  <c r="F392" i="3"/>
  <c r="AI391" i="3"/>
  <c r="AH391" i="3"/>
  <c r="AG391" i="3"/>
  <c r="AF391" i="3"/>
  <c r="AE391" i="3"/>
  <c r="AD391" i="3"/>
  <c r="AC391" i="3"/>
  <c r="AB391" i="3"/>
  <c r="AA391" i="3"/>
  <c r="Z391" i="3"/>
  <c r="Y391" i="3"/>
  <c r="X391" i="3"/>
  <c r="W391" i="3"/>
  <c r="V391" i="3"/>
  <c r="U391" i="3"/>
  <c r="T391" i="3"/>
  <c r="S391" i="3"/>
  <c r="R391" i="3"/>
  <c r="Q391" i="3"/>
  <c r="P391" i="3"/>
  <c r="O391" i="3"/>
  <c r="N391" i="3"/>
  <c r="M391" i="3"/>
  <c r="L391" i="3"/>
  <c r="K391" i="3"/>
  <c r="J391" i="3"/>
  <c r="I391" i="3"/>
  <c r="H391" i="3"/>
  <c r="G391" i="3"/>
  <c r="F391" i="3"/>
  <c r="AI390" i="3"/>
  <c r="AH390" i="3"/>
  <c r="AG390" i="3"/>
  <c r="AF390" i="3"/>
  <c r="AE390" i="3"/>
  <c r="AD390" i="3"/>
  <c r="AC390" i="3"/>
  <c r="AB390" i="3"/>
  <c r="AA390" i="3"/>
  <c r="Z390" i="3"/>
  <c r="Y390" i="3"/>
  <c r="X390" i="3"/>
  <c r="W390" i="3"/>
  <c r="V390" i="3"/>
  <c r="U390" i="3"/>
  <c r="T390" i="3"/>
  <c r="S390" i="3"/>
  <c r="R390" i="3"/>
  <c r="Q390" i="3"/>
  <c r="P390" i="3"/>
  <c r="O390" i="3"/>
  <c r="N390" i="3"/>
  <c r="M390" i="3"/>
  <c r="L390" i="3"/>
  <c r="K390" i="3"/>
  <c r="J390" i="3"/>
  <c r="I390" i="3"/>
  <c r="H390" i="3"/>
  <c r="G390" i="3"/>
  <c r="F390" i="3"/>
  <c r="AI389" i="3"/>
  <c r="AH389" i="3"/>
  <c r="AG389" i="3"/>
  <c r="AF389" i="3"/>
  <c r="AE389" i="3"/>
  <c r="AD389" i="3"/>
  <c r="AC389" i="3"/>
  <c r="AB389" i="3"/>
  <c r="AA389" i="3"/>
  <c r="Z389" i="3"/>
  <c r="Y389" i="3"/>
  <c r="X389" i="3"/>
  <c r="W389" i="3"/>
  <c r="V389" i="3"/>
  <c r="U389" i="3"/>
  <c r="T389" i="3"/>
  <c r="S389" i="3"/>
  <c r="R389" i="3"/>
  <c r="Q389" i="3"/>
  <c r="P389" i="3"/>
  <c r="O389" i="3"/>
  <c r="N389" i="3"/>
  <c r="M389" i="3"/>
  <c r="L389" i="3"/>
  <c r="K389" i="3"/>
  <c r="J389" i="3"/>
  <c r="I389" i="3"/>
  <c r="H389" i="3"/>
  <c r="G389" i="3"/>
  <c r="F389" i="3"/>
  <c r="AI388" i="3"/>
  <c r="AH388" i="3"/>
  <c r="AG388" i="3"/>
  <c r="AF388" i="3"/>
  <c r="AE388" i="3"/>
  <c r="AD388" i="3"/>
  <c r="AC388" i="3"/>
  <c r="AB388" i="3"/>
  <c r="AA388" i="3"/>
  <c r="Z388" i="3"/>
  <c r="Y388" i="3"/>
  <c r="X388" i="3"/>
  <c r="W388" i="3"/>
  <c r="V388" i="3"/>
  <c r="U388" i="3"/>
  <c r="T388" i="3"/>
  <c r="S388" i="3"/>
  <c r="R388" i="3"/>
  <c r="Q388" i="3"/>
  <c r="P388" i="3"/>
  <c r="O388" i="3"/>
  <c r="N388" i="3"/>
  <c r="M388" i="3"/>
  <c r="L388" i="3"/>
  <c r="K388" i="3"/>
  <c r="J388" i="3"/>
  <c r="I388" i="3"/>
  <c r="H388" i="3"/>
  <c r="G388" i="3"/>
  <c r="F388" i="3"/>
  <c r="AI387" i="3"/>
  <c r="AH387" i="3"/>
  <c r="AG387" i="3"/>
  <c r="AF387" i="3"/>
  <c r="AE387" i="3"/>
  <c r="AD387" i="3"/>
  <c r="AC387" i="3"/>
  <c r="AB387" i="3"/>
  <c r="AA387" i="3"/>
  <c r="Z387" i="3"/>
  <c r="Y387" i="3"/>
  <c r="X387" i="3"/>
  <c r="W387" i="3"/>
  <c r="V387" i="3"/>
  <c r="U387" i="3"/>
  <c r="T387" i="3"/>
  <c r="S387" i="3"/>
  <c r="R387" i="3"/>
  <c r="Q387" i="3"/>
  <c r="P387" i="3"/>
  <c r="O387" i="3"/>
  <c r="N387" i="3"/>
  <c r="M387" i="3"/>
  <c r="L387" i="3"/>
  <c r="K387" i="3"/>
  <c r="J387" i="3"/>
  <c r="I387" i="3"/>
  <c r="H387" i="3"/>
  <c r="G387" i="3"/>
  <c r="F387" i="3"/>
  <c r="AI386" i="3"/>
  <c r="AH386" i="3"/>
  <c r="AG386" i="3"/>
  <c r="AF386" i="3"/>
  <c r="AE386" i="3"/>
  <c r="AD386" i="3"/>
  <c r="AC386" i="3"/>
  <c r="AB386" i="3"/>
  <c r="AA386" i="3"/>
  <c r="Z386" i="3"/>
  <c r="Y386" i="3"/>
  <c r="X386" i="3"/>
  <c r="W386" i="3"/>
  <c r="V386" i="3"/>
  <c r="U386" i="3"/>
  <c r="T386" i="3"/>
  <c r="S386" i="3"/>
  <c r="R386" i="3"/>
  <c r="Q386" i="3"/>
  <c r="P386" i="3"/>
  <c r="O386" i="3"/>
  <c r="N386" i="3"/>
  <c r="M386" i="3"/>
  <c r="L386" i="3"/>
  <c r="K386" i="3"/>
  <c r="J386" i="3"/>
  <c r="I386" i="3"/>
  <c r="H386" i="3"/>
  <c r="G386" i="3"/>
  <c r="F386" i="3"/>
  <c r="AI385" i="3"/>
  <c r="AH385" i="3"/>
  <c r="AG385" i="3"/>
  <c r="AF385" i="3"/>
  <c r="AE385" i="3"/>
  <c r="AD385" i="3"/>
  <c r="AC385" i="3"/>
  <c r="AB385" i="3"/>
  <c r="AA385" i="3"/>
  <c r="Z385" i="3"/>
  <c r="Y385" i="3"/>
  <c r="X385" i="3"/>
  <c r="W385" i="3"/>
  <c r="V385" i="3"/>
  <c r="U385" i="3"/>
  <c r="T385" i="3"/>
  <c r="S385" i="3"/>
  <c r="R385" i="3"/>
  <c r="Q385" i="3"/>
  <c r="P385" i="3"/>
  <c r="O385" i="3"/>
  <c r="N385" i="3"/>
  <c r="M385" i="3"/>
  <c r="L385" i="3"/>
  <c r="K385" i="3"/>
  <c r="J385" i="3"/>
  <c r="I385" i="3"/>
  <c r="H385" i="3"/>
  <c r="G385" i="3"/>
  <c r="F385" i="3"/>
  <c r="AI384" i="3"/>
  <c r="AH384" i="3"/>
  <c r="AG384" i="3"/>
  <c r="AF384" i="3"/>
  <c r="AE384" i="3"/>
  <c r="AD384" i="3"/>
  <c r="AC384" i="3"/>
  <c r="AB384" i="3"/>
  <c r="AA384" i="3"/>
  <c r="Z384" i="3"/>
  <c r="Y384" i="3"/>
  <c r="X384" i="3"/>
  <c r="W384" i="3"/>
  <c r="V384" i="3"/>
  <c r="U384" i="3"/>
  <c r="T384" i="3"/>
  <c r="S384" i="3"/>
  <c r="R384" i="3"/>
  <c r="Q384" i="3"/>
  <c r="P384" i="3"/>
  <c r="O384" i="3"/>
  <c r="N384" i="3"/>
  <c r="M384" i="3"/>
  <c r="L384" i="3"/>
  <c r="K384" i="3"/>
  <c r="J384" i="3"/>
  <c r="I384" i="3"/>
  <c r="H384" i="3"/>
  <c r="G384" i="3"/>
  <c r="F384" i="3"/>
  <c r="AI383" i="3"/>
  <c r="AH383" i="3"/>
  <c r="AG383" i="3"/>
  <c r="AF383" i="3"/>
  <c r="AE383" i="3"/>
  <c r="AD383" i="3"/>
  <c r="AC383" i="3"/>
  <c r="AB383" i="3"/>
  <c r="AA383" i="3"/>
  <c r="Z383" i="3"/>
  <c r="Y383" i="3"/>
  <c r="X383" i="3"/>
  <c r="W383" i="3"/>
  <c r="V383" i="3"/>
  <c r="U383" i="3"/>
  <c r="T383" i="3"/>
  <c r="S383" i="3"/>
  <c r="R383" i="3"/>
  <c r="Q383" i="3"/>
  <c r="P383" i="3"/>
  <c r="O383" i="3"/>
  <c r="N383" i="3"/>
  <c r="M383" i="3"/>
  <c r="L383" i="3"/>
  <c r="K383" i="3"/>
  <c r="J383" i="3"/>
  <c r="I383" i="3"/>
  <c r="H383" i="3"/>
  <c r="G383" i="3"/>
  <c r="F383" i="3"/>
  <c r="AI382" i="3"/>
  <c r="AH382" i="3"/>
  <c r="AG382" i="3"/>
  <c r="AF382" i="3"/>
  <c r="AE382" i="3"/>
  <c r="AD382" i="3"/>
  <c r="AC382" i="3"/>
  <c r="AB382" i="3"/>
  <c r="AA382" i="3"/>
  <c r="Z382" i="3"/>
  <c r="Y382" i="3"/>
  <c r="X382" i="3"/>
  <c r="W382" i="3"/>
  <c r="V382" i="3"/>
  <c r="U382" i="3"/>
  <c r="T382" i="3"/>
  <c r="S382" i="3"/>
  <c r="R382" i="3"/>
  <c r="Q382" i="3"/>
  <c r="P382" i="3"/>
  <c r="O382" i="3"/>
  <c r="N382" i="3"/>
  <c r="M382" i="3"/>
  <c r="L382" i="3"/>
  <c r="K382" i="3"/>
  <c r="J382" i="3"/>
  <c r="I382" i="3"/>
  <c r="H382" i="3"/>
  <c r="G382" i="3"/>
  <c r="F382" i="3"/>
  <c r="AI381" i="3"/>
  <c r="AH381" i="3"/>
  <c r="AG381" i="3"/>
  <c r="AF381" i="3"/>
  <c r="AE381" i="3"/>
  <c r="AD381" i="3"/>
  <c r="AC381" i="3"/>
  <c r="AB381" i="3"/>
  <c r="AA381" i="3"/>
  <c r="Z381" i="3"/>
  <c r="Y381" i="3"/>
  <c r="X381" i="3"/>
  <c r="W381" i="3"/>
  <c r="V381" i="3"/>
  <c r="U381" i="3"/>
  <c r="T381" i="3"/>
  <c r="S381" i="3"/>
  <c r="R381" i="3"/>
  <c r="Q381" i="3"/>
  <c r="P381" i="3"/>
  <c r="O381" i="3"/>
  <c r="N381" i="3"/>
  <c r="M381" i="3"/>
  <c r="L381" i="3"/>
  <c r="K381" i="3"/>
  <c r="J381" i="3"/>
  <c r="I381" i="3"/>
  <c r="H381" i="3"/>
  <c r="G381" i="3"/>
  <c r="F381" i="3"/>
  <c r="AI380" i="3"/>
  <c r="AH380" i="3"/>
  <c r="AG380" i="3"/>
  <c r="AF380" i="3"/>
  <c r="AE380" i="3"/>
  <c r="AD380" i="3"/>
  <c r="AC380" i="3"/>
  <c r="AB380" i="3"/>
  <c r="AA380" i="3"/>
  <c r="Z380" i="3"/>
  <c r="Y380" i="3"/>
  <c r="X380" i="3"/>
  <c r="W380" i="3"/>
  <c r="V380" i="3"/>
  <c r="U380" i="3"/>
  <c r="T380" i="3"/>
  <c r="S380" i="3"/>
  <c r="R380" i="3"/>
  <c r="Q380" i="3"/>
  <c r="P380" i="3"/>
  <c r="O380" i="3"/>
  <c r="N380" i="3"/>
  <c r="M380" i="3"/>
  <c r="L380" i="3"/>
  <c r="K380" i="3"/>
  <c r="J380" i="3"/>
  <c r="I380" i="3"/>
  <c r="H380" i="3"/>
  <c r="G380" i="3"/>
  <c r="F380" i="3"/>
  <c r="AI379" i="3"/>
  <c r="AH379" i="3"/>
  <c r="AG379" i="3"/>
  <c r="AF379" i="3"/>
  <c r="AE379" i="3"/>
  <c r="AD379" i="3"/>
  <c r="AC379" i="3"/>
  <c r="AB379" i="3"/>
  <c r="AA379" i="3"/>
  <c r="Z379" i="3"/>
  <c r="Y379" i="3"/>
  <c r="X379" i="3"/>
  <c r="W379" i="3"/>
  <c r="V379" i="3"/>
  <c r="U379" i="3"/>
  <c r="T379" i="3"/>
  <c r="S379" i="3"/>
  <c r="R379" i="3"/>
  <c r="Q379" i="3"/>
  <c r="P379" i="3"/>
  <c r="O379" i="3"/>
  <c r="N379" i="3"/>
  <c r="M379" i="3"/>
  <c r="L379" i="3"/>
  <c r="K379" i="3"/>
  <c r="J379" i="3"/>
  <c r="I379" i="3"/>
  <c r="H379" i="3"/>
  <c r="G379" i="3"/>
  <c r="F379" i="3"/>
  <c r="AI378" i="3"/>
  <c r="AH378" i="3"/>
  <c r="AG378" i="3"/>
  <c r="AF378" i="3"/>
  <c r="AE378" i="3"/>
  <c r="AD378" i="3"/>
  <c r="AC378" i="3"/>
  <c r="AB378" i="3"/>
  <c r="AA378" i="3"/>
  <c r="Z378" i="3"/>
  <c r="Y378" i="3"/>
  <c r="X378" i="3"/>
  <c r="W378" i="3"/>
  <c r="V378" i="3"/>
  <c r="U378" i="3"/>
  <c r="T378" i="3"/>
  <c r="S378" i="3"/>
  <c r="R378" i="3"/>
  <c r="Q378" i="3"/>
  <c r="P378" i="3"/>
  <c r="O378" i="3"/>
  <c r="N378" i="3"/>
  <c r="M378" i="3"/>
  <c r="L378" i="3"/>
  <c r="K378" i="3"/>
  <c r="J378" i="3"/>
  <c r="I378" i="3"/>
  <c r="H378" i="3"/>
  <c r="G378" i="3"/>
  <c r="F378" i="3"/>
  <c r="AI376" i="3"/>
  <c r="AH376" i="3"/>
  <c r="AG376" i="3"/>
  <c r="AF376" i="3"/>
  <c r="AE376" i="3"/>
  <c r="AD376" i="3"/>
  <c r="AC376" i="3"/>
  <c r="AB376" i="3"/>
  <c r="AA376" i="3"/>
  <c r="Z376" i="3"/>
  <c r="Y376" i="3"/>
  <c r="X376" i="3"/>
  <c r="W376" i="3"/>
  <c r="V376" i="3"/>
  <c r="U376" i="3"/>
  <c r="T376" i="3"/>
  <c r="S376" i="3"/>
  <c r="R376" i="3"/>
  <c r="Q376" i="3"/>
  <c r="P376" i="3"/>
  <c r="O376" i="3"/>
  <c r="N376" i="3"/>
  <c r="M376" i="3"/>
  <c r="L376" i="3"/>
  <c r="K376" i="3"/>
  <c r="J376" i="3"/>
  <c r="I376" i="3"/>
  <c r="H376" i="3"/>
  <c r="G376" i="3"/>
  <c r="F376" i="3"/>
  <c r="AI375" i="3"/>
  <c r="AH375" i="3"/>
  <c r="AG375" i="3"/>
  <c r="AF375" i="3"/>
  <c r="AE375" i="3"/>
  <c r="AD375" i="3"/>
  <c r="AC375" i="3"/>
  <c r="AB375" i="3"/>
  <c r="AA375" i="3"/>
  <c r="Z375" i="3"/>
  <c r="Y375" i="3"/>
  <c r="X375" i="3"/>
  <c r="W375" i="3"/>
  <c r="V375" i="3"/>
  <c r="U375" i="3"/>
  <c r="T375" i="3"/>
  <c r="S375" i="3"/>
  <c r="R375" i="3"/>
  <c r="Q375" i="3"/>
  <c r="P375" i="3"/>
  <c r="O375" i="3"/>
  <c r="N375" i="3"/>
  <c r="M375" i="3"/>
  <c r="L375" i="3"/>
  <c r="K375" i="3"/>
  <c r="J375" i="3"/>
  <c r="I375" i="3"/>
  <c r="H375" i="3"/>
  <c r="G375" i="3"/>
  <c r="F375" i="3"/>
  <c r="AI374" i="3"/>
  <c r="AH374" i="3"/>
  <c r="AG374" i="3"/>
  <c r="AF374" i="3"/>
  <c r="AE374" i="3"/>
  <c r="AD374" i="3"/>
  <c r="AC374" i="3"/>
  <c r="AB374" i="3"/>
  <c r="AA374" i="3"/>
  <c r="Z374" i="3"/>
  <c r="Y374" i="3"/>
  <c r="X374" i="3"/>
  <c r="W374" i="3"/>
  <c r="V374" i="3"/>
  <c r="U374" i="3"/>
  <c r="T374" i="3"/>
  <c r="S374" i="3"/>
  <c r="R374" i="3"/>
  <c r="Q374" i="3"/>
  <c r="P374" i="3"/>
  <c r="O374" i="3"/>
  <c r="N374" i="3"/>
  <c r="M374" i="3"/>
  <c r="L374" i="3"/>
  <c r="K374" i="3"/>
  <c r="J374" i="3"/>
  <c r="I374" i="3"/>
  <c r="H374" i="3"/>
  <c r="G374" i="3"/>
  <c r="F374" i="3"/>
  <c r="AI373" i="3"/>
  <c r="AH373" i="3"/>
  <c r="AG373" i="3"/>
  <c r="AF373" i="3"/>
  <c r="AE373" i="3"/>
  <c r="AD373" i="3"/>
  <c r="AC373" i="3"/>
  <c r="AB373" i="3"/>
  <c r="AA373" i="3"/>
  <c r="Z373" i="3"/>
  <c r="Y373" i="3"/>
  <c r="X373" i="3"/>
  <c r="W373" i="3"/>
  <c r="V373" i="3"/>
  <c r="U373" i="3"/>
  <c r="T373" i="3"/>
  <c r="S373" i="3"/>
  <c r="R373" i="3"/>
  <c r="Q373" i="3"/>
  <c r="P373" i="3"/>
  <c r="O373" i="3"/>
  <c r="N373" i="3"/>
  <c r="M373" i="3"/>
  <c r="L373" i="3"/>
  <c r="K373" i="3"/>
  <c r="J373" i="3"/>
  <c r="I373" i="3"/>
  <c r="H373" i="3"/>
  <c r="G373" i="3"/>
  <c r="F373" i="3"/>
  <c r="AI372" i="3"/>
  <c r="AH372" i="3"/>
  <c r="AG372" i="3"/>
  <c r="AF372" i="3"/>
  <c r="AE372" i="3"/>
  <c r="AD372" i="3"/>
  <c r="AC372" i="3"/>
  <c r="AB372" i="3"/>
  <c r="AA372" i="3"/>
  <c r="Z372" i="3"/>
  <c r="Y372" i="3"/>
  <c r="X372" i="3"/>
  <c r="W372" i="3"/>
  <c r="V372" i="3"/>
  <c r="U372" i="3"/>
  <c r="T372" i="3"/>
  <c r="S372" i="3"/>
  <c r="R372" i="3"/>
  <c r="Q372" i="3"/>
  <c r="P372" i="3"/>
  <c r="O372" i="3"/>
  <c r="N372" i="3"/>
  <c r="M372" i="3"/>
  <c r="L372" i="3"/>
  <c r="K372" i="3"/>
  <c r="J372" i="3"/>
  <c r="I372" i="3"/>
  <c r="H372" i="3"/>
  <c r="G372" i="3"/>
  <c r="F372" i="3"/>
  <c r="AI371" i="3"/>
  <c r="AH371" i="3"/>
  <c r="AG371" i="3"/>
  <c r="AF371" i="3"/>
  <c r="AE371" i="3"/>
  <c r="AD371" i="3"/>
  <c r="AC371" i="3"/>
  <c r="AB371" i="3"/>
  <c r="AA371" i="3"/>
  <c r="Z371" i="3"/>
  <c r="Y371" i="3"/>
  <c r="X371" i="3"/>
  <c r="W371" i="3"/>
  <c r="V371" i="3"/>
  <c r="U371" i="3"/>
  <c r="T371" i="3"/>
  <c r="S371" i="3"/>
  <c r="R371" i="3"/>
  <c r="Q371" i="3"/>
  <c r="P371" i="3"/>
  <c r="O371" i="3"/>
  <c r="N371" i="3"/>
  <c r="M371" i="3"/>
  <c r="L371" i="3"/>
  <c r="K371" i="3"/>
  <c r="J371" i="3"/>
  <c r="I371" i="3"/>
  <c r="H371" i="3"/>
  <c r="G371" i="3"/>
  <c r="F371" i="3"/>
  <c r="AI370" i="3"/>
  <c r="AH370" i="3"/>
  <c r="AG370" i="3"/>
  <c r="AF370" i="3"/>
  <c r="AE370" i="3"/>
  <c r="AD370" i="3"/>
  <c r="AC370" i="3"/>
  <c r="AB370" i="3"/>
  <c r="AA370" i="3"/>
  <c r="Z370" i="3"/>
  <c r="Y370" i="3"/>
  <c r="X370" i="3"/>
  <c r="W370" i="3"/>
  <c r="V370" i="3"/>
  <c r="U370" i="3"/>
  <c r="T370" i="3"/>
  <c r="S370" i="3"/>
  <c r="R370" i="3"/>
  <c r="Q370" i="3"/>
  <c r="P370" i="3"/>
  <c r="O370" i="3"/>
  <c r="N370" i="3"/>
  <c r="M370" i="3"/>
  <c r="L370" i="3"/>
  <c r="K370" i="3"/>
  <c r="J370" i="3"/>
  <c r="I370" i="3"/>
  <c r="H370" i="3"/>
  <c r="G370" i="3"/>
  <c r="F370" i="3"/>
  <c r="AI369" i="3"/>
  <c r="AH369" i="3"/>
  <c r="AG369" i="3"/>
  <c r="AF369" i="3"/>
  <c r="AE369" i="3"/>
  <c r="AD369" i="3"/>
  <c r="AC369" i="3"/>
  <c r="AB369" i="3"/>
  <c r="AA369" i="3"/>
  <c r="Z369" i="3"/>
  <c r="Y369" i="3"/>
  <c r="X369" i="3"/>
  <c r="W369" i="3"/>
  <c r="V369" i="3"/>
  <c r="U369" i="3"/>
  <c r="T369" i="3"/>
  <c r="S369" i="3"/>
  <c r="R369" i="3"/>
  <c r="Q369" i="3"/>
  <c r="P369" i="3"/>
  <c r="O369" i="3"/>
  <c r="N369" i="3"/>
  <c r="M369" i="3"/>
  <c r="L369" i="3"/>
  <c r="K369" i="3"/>
  <c r="J369" i="3"/>
  <c r="I369" i="3"/>
  <c r="H369" i="3"/>
  <c r="G369" i="3"/>
  <c r="F369" i="3"/>
  <c r="AI368" i="3"/>
  <c r="AH368" i="3"/>
  <c r="AG368" i="3"/>
  <c r="AF368" i="3"/>
  <c r="AE368" i="3"/>
  <c r="AD368" i="3"/>
  <c r="AC368" i="3"/>
  <c r="AB368" i="3"/>
  <c r="AA368" i="3"/>
  <c r="Z368" i="3"/>
  <c r="Y368" i="3"/>
  <c r="X368" i="3"/>
  <c r="W368" i="3"/>
  <c r="V368" i="3"/>
  <c r="U368" i="3"/>
  <c r="T368" i="3"/>
  <c r="S368" i="3"/>
  <c r="R368" i="3"/>
  <c r="Q368" i="3"/>
  <c r="P368" i="3"/>
  <c r="O368" i="3"/>
  <c r="N368" i="3"/>
  <c r="M368" i="3"/>
  <c r="L368" i="3"/>
  <c r="K368" i="3"/>
  <c r="J368" i="3"/>
  <c r="I368" i="3"/>
  <c r="H368" i="3"/>
  <c r="G368" i="3"/>
  <c r="F368" i="3"/>
  <c r="AI365" i="3"/>
  <c r="AH365" i="3"/>
  <c r="AG365" i="3"/>
  <c r="AF365" i="3"/>
  <c r="AE365" i="3"/>
  <c r="AD365" i="3"/>
  <c r="AC365" i="3"/>
  <c r="AB365" i="3"/>
  <c r="AA365" i="3"/>
  <c r="Z365" i="3"/>
  <c r="Y365" i="3"/>
  <c r="X365" i="3"/>
  <c r="W365" i="3"/>
  <c r="V365" i="3"/>
  <c r="U365" i="3"/>
  <c r="T365" i="3"/>
  <c r="S365" i="3"/>
  <c r="R365" i="3"/>
  <c r="Q365" i="3"/>
  <c r="P365" i="3"/>
  <c r="O365" i="3"/>
  <c r="N365" i="3"/>
  <c r="M365" i="3"/>
  <c r="L365" i="3"/>
  <c r="K365" i="3"/>
  <c r="J365" i="3"/>
  <c r="I365" i="3"/>
  <c r="H365" i="3"/>
  <c r="G365" i="3"/>
  <c r="F365" i="3"/>
  <c r="AI364" i="3"/>
  <c r="AH364" i="3"/>
  <c r="AG364" i="3"/>
  <c r="AF364" i="3"/>
  <c r="AE364" i="3"/>
  <c r="AD364" i="3"/>
  <c r="AC364" i="3"/>
  <c r="AB364" i="3"/>
  <c r="AA364" i="3"/>
  <c r="Z364" i="3"/>
  <c r="Y364" i="3"/>
  <c r="X364" i="3"/>
  <c r="W364" i="3"/>
  <c r="V364" i="3"/>
  <c r="U364" i="3"/>
  <c r="T364" i="3"/>
  <c r="S364" i="3"/>
  <c r="R364" i="3"/>
  <c r="Q364" i="3"/>
  <c r="P364" i="3"/>
  <c r="O364" i="3"/>
  <c r="N364" i="3"/>
  <c r="M364" i="3"/>
  <c r="L364" i="3"/>
  <c r="K364" i="3"/>
  <c r="J364" i="3"/>
  <c r="I364" i="3"/>
  <c r="H364" i="3"/>
  <c r="G364" i="3"/>
  <c r="F364" i="3"/>
  <c r="AI363" i="3"/>
  <c r="AH363" i="3"/>
  <c r="AG363" i="3"/>
  <c r="AF363" i="3"/>
  <c r="AE363" i="3"/>
  <c r="AD363" i="3"/>
  <c r="AC363" i="3"/>
  <c r="AB363" i="3"/>
  <c r="AA363" i="3"/>
  <c r="Z363" i="3"/>
  <c r="Y363" i="3"/>
  <c r="X363" i="3"/>
  <c r="W363" i="3"/>
  <c r="V363" i="3"/>
  <c r="U363" i="3"/>
  <c r="T363" i="3"/>
  <c r="S363" i="3"/>
  <c r="R363" i="3"/>
  <c r="Q363" i="3"/>
  <c r="P363" i="3"/>
  <c r="O363" i="3"/>
  <c r="N363" i="3"/>
  <c r="M363" i="3"/>
  <c r="L363" i="3"/>
  <c r="K363" i="3"/>
  <c r="J363" i="3"/>
  <c r="I363" i="3"/>
  <c r="H363" i="3"/>
  <c r="G363" i="3"/>
  <c r="F363" i="3"/>
  <c r="AI362" i="3"/>
  <c r="AH362" i="3"/>
  <c r="AG362" i="3"/>
  <c r="AF362" i="3"/>
  <c r="AE362" i="3"/>
  <c r="AD362" i="3"/>
  <c r="AC362" i="3"/>
  <c r="AB362" i="3"/>
  <c r="AA362" i="3"/>
  <c r="Z362" i="3"/>
  <c r="Y362" i="3"/>
  <c r="X362" i="3"/>
  <c r="W362" i="3"/>
  <c r="V362" i="3"/>
  <c r="U362" i="3"/>
  <c r="T362" i="3"/>
  <c r="S362" i="3"/>
  <c r="R362" i="3"/>
  <c r="Q362" i="3"/>
  <c r="P362" i="3"/>
  <c r="O362" i="3"/>
  <c r="N362" i="3"/>
  <c r="M362" i="3"/>
  <c r="L362" i="3"/>
  <c r="K362" i="3"/>
  <c r="J362" i="3"/>
  <c r="I362" i="3"/>
  <c r="H362" i="3"/>
  <c r="G362" i="3"/>
  <c r="F362" i="3"/>
  <c r="AI361" i="3"/>
  <c r="AH361" i="3"/>
  <c r="AG361" i="3"/>
  <c r="AF361" i="3"/>
  <c r="AE361" i="3"/>
  <c r="AD361" i="3"/>
  <c r="AC361" i="3"/>
  <c r="AB361" i="3"/>
  <c r="AA361" i="3"/>
  <c r="Z361" i="3"/>
  <c r="Y361" i="3"/>
  <c r="X361" i="3"/>
  <c r="W361" i="3"/>
  <c r="V361" i="3"/>
  <c r="U361" i="3"/>
  <c r="T361" i="3"/>
  <c r="S361" i="3"/>
  <c r="R361" i="3"/>
  <c r="Q361" i="3"/>
  <c r="P361" i="3"/>
  <c r="O361" i="3"/>
  <c r="N361" i="3"/>
  <c r="M361" i="3"/>
  <c r="L361" i="3"/>
  <c r="K361" i="3"/>
  <c r="J361" i="3"/>
  <c r="I361" i="3"/>
  <c r="H361" i="3"/>
  <c r="G361" i="3"/>
  <c r="F361" i="3"/>
  <c r="AI360" i="3"/>
  <c r="AH360" i="3"/>
  <c r="AG360" i="3"/>
  <c r="AF360" i="3"/>
  <c r="AE360" i="3"/>
  <c r="AD360" i="3"/>
  <c r="AC360" i="3"/>
  <c r="AB360" i="3"/>
  <c r="AA360" i="3"/>
  <c r="Z360" i="3"/>
  <c r="Y360" i="3"/>
  <c r="X360" i="3"/>
  <c r="W360" i="3"/>
  <c r="V360" i="3"/>
  <c r="U360" i="3"/>
  <c r="T360" i="3"/>
  <c r="S360" i="3"/>
  <c r="R360" i="3"/>
  <c r="Q360" i="3"/>
  <c r="P360" i="3"/>
  <c r="O360" i="3"/>
  <c r="N360" i="3"/>
  <c r="M360" i="3"/>
  <c r="L360" i="3"/>
  <c r="K360" i="3"/>
  <c r="J360" i="3"/>
  <c r="I360" i="3"/>
  <c r="H360" i="3"/>
  <c r="G360" i="3"/>
  <c r="F360" i="3"/>
  <c r="AI359" i="3"/>
  <c r="AH359" i="3"/>
  <c r="AG359" i="3"/>
  <c r="AF359" i="3"/>
  <c r="AE359" i="3"/>
  <c r="AD359" i="3"/>
  <c r="AC359" i="3"/>
  <c r="AB359" i="3"/>
  <c r="AA359" i="3"/>
  <c r="Z359" i="3"/>
  <c r="Y359" i="3"/>
  <c r="X359" i="3"/>
  <c r="W359" i="3"/>
  <c r="V359" i="3"/>
  <c r="U359" i="3"/>
  <c r="T359" i="3"/>
  <c r="S359" i="3"/>
  <c r="R359" i="3"/>
  <c r="Q359" i="3"/>
  <c r="P359" i="3"/>
  <c r="O359" i="3"/>
  <c r="N359" i="3"/>
  <c r="M359" i="3"/>
  <c r="L359" i="3"/>
  <c r="K359" i="3"/>
  <c r="J359" i="3"/>
  <c r="I359" i="3"/>
  <c r="H359" i="3"/>
  <c r="G359" i="3"/>
  <c r="F359" i="3"/>
  <c r="AI358" i="3"/>
  <c r="AH358" i="3"/>
  <c r="AG358" i="3"/>
  <c r="AF358" i="3"/>
  <c r="AE358" i="3"/>
  <c r="AD358" i="3"/>
  <c r="AC358" i="3"/>
  <c r="AB358" i="3"/>
  <c r="AA358" i="3"/>
  <c r="Z358" i="3"/>
  <c r="Y358" i="3"/>
  <c r="X358" i="3"/>
  <c r="W358" i="3"/>
  <c r="V358" i="3"/>
  <c r="U358" i="3"/>
  <c r="T358" i="3"/>
  <c r="S358" i="3"/>
  <c r="R358" i="3"/>
  <c r="Q358" i="3"/>
  <c r="P358" i="3"/>
  <c r="O358" i="3"/>
  <c r="N358" i="3"/>
  <c r="M358" i="3"/>
  <c r="L358" i="3"/>
  <c r="K358" i="3"/>
  <c r="J358" i="3"/>
  <c r="I358" i="3"/>
  <c r="H358" i="3"/>
  <c r="G358" i="3"/>
  <c r="F358" i="3"/>
  <c r="AI357" i="3"/>
  <c r="AH357" i="3"/>
  <c r="AG357" i="3"/>
  <c r="AF357" i="3"/>
  <c r="AE357" i="3"/>
  <c r="AD357" i="3"/>
  <c r="AC357" i="3"/>
  <c r="AB357" i="3"/>
  <c r="AA357" i="3"/>
  <c r="Z357" i="3"/>
  <c r="Y357" i="3"/>
  <c r="X357" i="3"/>
  <c r="W357" i="3"/>
  <c r="V357" i="3"/>
  <c r="U357" i="3"/>
  <c r="T357" i="3"/>
  <c r="S357" i="3"/>
  <c r="R357" i="3"/>
  <c r="Q357" i="3"/>
  <c r="P357" i="3"/>
  <c r="O357" i="3"/>
  <c r="N357" i="3"/>
  <c r="M357" i="3"/>
  <c r="L357" i="3"/>
  <c r="K357" i="3"/>
  <c r="J357" i="3"/>
  <c r="I357" i="3"/>
  <c r="H357" i="3"/>
  <c r="G357" i="3"/>
  <c r="F357" i="3"/>
  <c r="F348" i="3"/>
  <c r="G348" i="3"/>
  <c r="H348" i="3"/>
  <c r="I348" i="3"/>
  <c r="J348" i="3"/>
  <c r="K348" i="3"/>
  <c r="L348" i="3"/>
  <c r="M348" i="3"/>
  <c r="N348" i="3"/>
  <c r="O348" i="3"/>
  <c r="P348" i="3"/>
  <c r="Q348" i="3"/>
  <c r="R348" i="3"/>
  <c r="S348" i="3"/>
  <c r="T348" i="3"/>
  <c r="U348" i="3"/>
  <c r="V348" i="3"/>
  <c r="W348" i="3"/>
  <c r="X348" i="3"/>
  <c r="Y348" i="3"/>
  <c r="Z348" i="3"/>
  <c r="AA348" i="3"/>
  <c r="AB348" i="3"/>
  <c r="AC348" i="3"/>
  <c r="AD348" i="3"/>
  <c r="AE348" i="3"/>
  <c r="AF348" i="3"/>
  <c r="AG348" i="3"/>
  <c r="AH348" i="3"/>
  <c r="AI348" i="3"/>
  <c r="F349" i="3"/>
  <c r="G349" i="3"/>
  <c r="H349" i="3"/>
  <c r="I349" i="3"/>
  <c r="J349" i="3"/>
  <c r="K349" i="3"/>
  <c r="L349" i="3"/>
  <c r="M349" i="3"/>
  <c r="N349" i="3"/>
  <c r="O349" i="3"/>
  <c r="P349" i="3"/>
  <c r="Q349" i="3"/>
  <c r="R349" i="3"/>
  <c r="S349" i="3"/>
  <c r="T349" i="3"/>
  <c r="U349" i="3"/>
  <c r="V349" i="3"/>
  <c r="W349" i="3"/>
  <c r="X349" i="3"/>
  <c r="Y349" i="3"/>
  <c r="Z349" i="3"/>
  <c r="AA349" i="3"/>
  <c r="AB349" i="3"/>
  <c r="AC349" i="3"/>
  <c r="AD349" i="3"/>
  <c r="AE349" i="3"/>
  <c r="AF349" i="3"/>
  <c r="AG349" i="3"/>
  <c r="AH349" i="3"/>
  <c r="AI349" i="3"/>
  <c r="F350" i="3"/>
  <c r="G350" i="3"/>
  <c r="H350" i="3"/>
  <c r="I350" i="3"/>
  <c r="J350" i="3"/>
  <c r="K350" i="3"/>
  <c r="L350" i="3"/>
  <c r="M350" i="3"/>
  <c r="N350" i="3"/>
  <c r="O350" i="3"/>
  <c r="P350" i="3"/>
  <c r="Q350" i="3"/>
  <c r="R350" i="3"/>
  <c r="S350" i="3"/>
  <c r="T350" i="3"/>
  <c r="U350" i="3"/>
  <c r="V350" i="3"/>
  <c r="W350" i="3"/>
  <c r="X350" i="3"/>
  <c r="Y350" i="3"/>
  <c r="Z350" i="3"/>
  <c r="AA350" i="3"/>
  <c r="AB350" i="3"/>
  <c r="AC350" i="3"/>
  <c r="AD350" i="3"/>
  <c r="AE350" i="3"/>
  <c r="AF350" i="3"/>
  <c r="AG350" i="3"/>
  <c r="AH350" i="3"/>
  <c r="AI350" i="3"/>
  <c r="F351" i="3"/>
  <c r="G351" i="3"/>
  <c r="H351" i="3"/>
  <c r="I351" i="3"/>
  <c r="J351" i="3"/>
  <c r="K351" i="3"/>
  <c r="L351" i="3"/>
  <c r="M351" i="3"/>
  <c r="N351" i="3"/>
  <c r="O351" i="3"/>
  <c r="P351" i="3"/>
  <c r="Q351" i="3"/>
  <c r="R351" i="3"/>
  <c r="S351" i="3"/>
  <c r="T351" i="3"/>
  <c r="U351" i="3"/>
  <c r="V351" i="3"/>
  <c r="W351" i="3"/>
  <c r="X351" i="3"/>
  <c r="Y351" i="3"/>
  <c r="Z351" i="3"/>
  <c r="AA351" i="3"/>
  <c r="AB351" i="3"/>
  <c r="AC351" i="3"/>
  <c r="AD351" i="3"/>
  <c r="AE351" i="3"/>
  <c r="AF351" i="3"/>
  <c r="AG351" i="3"/>
  <c r="AH351" i="3"/>
  <c r="AI351" i="3"/>
  <c r="F352" i="3"/>
  <c r="G352" i="3"/>
  <c r="H352" i="3"/>
  <c r="I352" i="3"/>
  <c r="J352" i="3"/>
  <c r="K352" i="3"/>
  <c r="L352" i="3"/>
  <c r="M352" i="3"/>
  <c r="N352" i="3"/>
  <c r="O352" i="3"/>
  <c r="P352" i="3"/>
  <c r="Q352" i="3"/>
  <c r="R352" i="3"/>
  <c r="S352" i="3"/>
  <c r="T352" i="3"/>
  <c r="U352" i="3"/>
  <c r="V352" i="3"/>
  <c r="W352" i="3"/>
  <c r="X352" i="3"/>
  <c r="Y352" i="3"/>
  <c r="Z352" i="3"/>
  <c r="AA352" i="3"/>
  <c r="AB352" i="3"/>
  <c r="AC352" i="3"/>
  <c r="AD352" i="3"/>
  <c r="AE352" i="3"/>
  <c r="AF352" i="3"/>
  <c r="AG352" i="3"/>
  <c r="AH352" i="3"/>
  <c r="AI352" i="3"/>
  <c r="F353" i="3"/>
  <c r="G353" i="3"/>
  <c r="H353" i="3"/>
  <c r="I353" i="3"/>
  <c r="J353" i="3"/>
  <c r="K353" i="3"/>
  <c r="L353" i="3"/>
  <c r="M353" i="3"/>
  <c r="N353" i="3"/>
  <c r="O353" i="3"/>
  <c r="P353" i="3"/>
  <c r="Q353" i="3"/>
  <c r="R353" i="3"/>
  <c r="S353" i="3"/>
  <c r="T353" i="3"/>
  <c r="U353" i="3"/>
  <c r="V353" i="3"/>
  <c r="W353" i="3"/>
  <c r="X353" i="3"/>
  <c r="Y353" i="3"/>
  <c r="Z353" i="3"/>
  <c r="AA353" i="3"/>
  <c r="AB353" i="3"/>
  <c r="AC353" i="3"/>
  <c r="AD353" i="3"/>
  <c r="AE353" i="3"/>
  <c r="AF353" i="3"/>
  <c r="AG353" i="3"/>
  <c r="AH353" i="3"/>
  <c r="AI353" i="3"/>
  <c r="F354" i="3"/>
  <c r="G354" i="3"/>
  <c r="H354" i="3"/>
  <c r="I354" i="3"/>
  <c r="J354" i="3"/>
  <c r="K354" i="3"/>
  <c r="L354" i="3"/>
  <c r="M354" i="3"/>
  <c r="N354" i="3"/>
  <c r="O354" i="3"/>
  <c r="P354" i="3"/>
  <c r="Q354" i="3"/>
  <c r="R354" i="3"/>
  <c r="S354" i="3"/>
  <c r="T354" i="3"/>
  <c r="U354" i="3"/>
  <c r="V354" i="3"/>
  <c r="W354" i="3"/>
  <c r="X354" i="3"/>
  <c r="Y354" i="3"/>
  <c r="Z354" i="3"/>
  <c r="AA354" i="3"/>
  <c r="AB354" i="3"/>
  <c r="AC354" i="3"/>
  <c r="AD354" i="3"/>
  <c r="AE354" i="3"/>
  <c r="AF354" i="3"/>
  <c r="AG354" i="3"/>
  <c r="AH354" i="3"/>
  <c r="AI354" i="3"/>
  <c r="F355" i="3"/>
  <c r="G355" i="3"/>
  <c r="H355" i="3"/>
  <c r="I355" i="3"/>
  <c r="J355" i="3"/>
  <c r="K355" i="3"/>
  <c r="L355" i="3"/>
  <c r="M355" i="3"/>
  <c r="N355" i="3"/>
  <c r="O355" i="3"/>
  <c r="P355" i="3"/>
  <c r="Q355" i="3"/>
  <c r="R355" i="3"/>
  <c r="S355" i="3"/>
  <c r="T355" i="3"/>
  <c r="U355" i="3"/>
  <c r="V355" i="3"/>
  <c r="W355" i="3"/>
  <c r="X355" i="3"/>
  <c r="Y355" i="3"/>
  <c r="Z355" i="3"/>
  <c r="AA355" i="3"/>
  <c r="AB355" i="3"/>
  <c r="AC355" i="3"/>
  <c r="AD355" i="3"/>
  <c r="AE355" i="3"/>
  <c r="AF355" i="3"/>
  <c r="AG355" i="3"/>
  <c r="AH355" i="3"/>
  <c r="AI355" i="3"/>
  <c r="AI347" i="3"/>
  <c r="AH347" i="3"/>
  <c r="AG347" i="3"/>
  <c r="AF347" i="3"/>
  <c r="AE347" i="3"/>
  <c r="AD347" i="3"/>
  <c r="AC347" i="3"/>
  <c r="AB347" i="3"/>
  <c r="AA347" i="3"/>
  <c r="Z347" i="3"/>
  <c r="Y347" i="3"/>
  <c r="X347" i="3"/>
  <c r="W347" i="3"/>
  <c r="V347" i="3"/>
  <c r="U347" i="3"/>
  <c r="T347" i="3"/>
  <c r="S347" i="3"/>
  <c r="R347" i="3"/>
  <c r="Q347" i="3"/>
  <c r="P347" i="3"/>
  <c r="O347" i="3"/>
  <c r="N347" i="3"/>
  <c r="M347" i="3"/>
  <c r="L347" i="3"/>
  <c r="K347" i="3"/>
  <c r="J347" i="3"/>
  <c r="I347" i="3"/>
  <c r="H347" i="3"/>
  <c r="G347" i="3"/>
  <c r="F347" i="3"/>
  <c r="F330" i="3"/>
  <c r="G330" i="3"/>
  <c r="H330" i="3"/>
  <c r="I330" i="3"/>
  <c r="J330" i="3"/>
  <c r="K330" i="3"/>
  <c r="L330" i="3"/>
  <c r="M330" i="3"/>
  <c r="N330" i="3"/>
  <c r="O330" i="3"/>
  <c r="P330" i="3"/>
  <c r="Q330" i="3"/>
  <c r="R330" i="3"/>
  <c r="S330" i="3"/>
  <c r="T330" i="3"/>
  <c r="U330" i="3"/>
  <c r="V330" i="3"/>
  <c r="W330" i="3"/>
  <c r="X330" i="3"/>
  <c r="Y330" i="3"/>
  <c r="Z330" i="3"/>
  <c r="AA330" i="3"/>
  <c r="AB330" i="3"/>
  <c r="AC330" i="3"/>
  <c r="AD330" i="3"/>
  <c r="AE330" i="3"/>
  <c r="AF330" i="3"/>
  <c r="AG330" i="3"/>
  <c r="AH330" i="3"/>
  <c r="AI330" i="3"/>
  <c r="F331" i="3"/>
  <c r="G331" i="3"/>
  <c r="H331" i="3"/>
  <c r="I331" i="3"/>
  <c r="J331" i="3"/>
  <c r="K331" i="3"/>
  <c r="L331" i="3"/>
  <c r="M331" i="3"/>
  <c r="N331" i="3"/>
  <c r="O331" i="3"/>
  <c r="P331" i="3"/>
  <c r="Q331" i="3"/>
  <c r="R331" i="3"/>
  <c r="S331" i="3"/>
  <c r="T331" i="3"/>
  <c r="U331" i="3"/>
  <c r="V331" i="3"/>
  <c r="W331" i="3"/>
  <c r="X331" i="3"/>
  <c r="Y331" i="3"/>
  <c r="Z331" i="3"/>
  <c r="AA331" i="3"/>
  <c r="AB331" i="3"/>
  <c r="AC331" i="3"/>
  <c r="AD331" i="3"/>
  <c r="AE331" i="3"/>
  <c r="AF331" i="3"/>
  <c r="AG331" i="3"/>
  <c r="AH331" i="3"/>
  <c r="AI331" i="3"/>
  <c r="F332" i="3"/>
  <c r="G332" i="3"/>
  <c r="H332" i="3"/>
  <c r="I332" i="3"/>
  <c r="J332" i="3"/>
  <c r="K332" i="3"/>
  <c r="L332" i="3"/>
  <c r="M332" i="3"/>
  <c r="N332" i="3"/>
  <c r="O332" i="3"/>
  <c r="P332" i="3"/>
  <c r="Q332" i="3"/>
  <c r="R332" i="3"/>
  <c r="S332" i="3"/>
  <c r="T332" i="3"/>
  <c r="U332" i="3"/>
  <c r="V332" i="3"/>
  <c r="W332" i="3"/>
  <c r="X332" i="3"/>
  <c r="Y332" i="3"/>
  <c r="Z332" i="3"/>
  <c r="AA332" i="3"/>
  <c r="AB332" i="3"/>
  <c r="AC332" i="3"/>
  <c r="AD332" i="3"/>
  <c r="AE332" i="3"/>
  <c r="AF332" i="3"/>
  <c r="AG332" i="3"/>
  <c r="AH332" i="3"/>
  <c r="AI332" i="3"/>
  <c r="F333" i="3"/>
  <c r="G333" i="3"/>
  <c r="H333" i="3"/>
  <c r="I333" i="3"/>
  <c r="J333" i="3"/>
  <c r="K333" i="3"/>
  <c r="L333" i="3"/>
  <c r="M333" i="3"/>
  <c r="N333" i="3"/>
  <c r="O333" i="3"/>
  <c r="P333" i="3"/>
  <c r="Q333" i="3"/>
  <c r="R333" i="3"/>
  <c r="S333" i="3"/>
  <c r="T333" i="3"/>
  <c r="U333" i="3"/>
  <c r="V333" i="3"/>
  <c r="W333" i="3"/>
  <c r="X333" i="3"/>
  <c r="Y333" i="3"/>
  <c r="Z333" i="3"/>
  <c r="AA333" i="3"/>
  <c r="AB333" i="3"/>
  <c r="AC333" i="3"/>
  <c r="AD333" i="3"/>
  <c r="AE333" i="3"/>
  <c r="AF333" i="3"/>
  <c r="AG333" i="3"/>
  <c r="AH333" i="3"/>
  <c r="AI333" i="3"/>
  <c r="F334" i="3"/>
  <c r="G334" i="3"/>
  <c r="H334" i="3"/>
  <c r="I334" i="3"/>
  <c r="J334" i="3"/>
  <c r="K334" i="3"/>
  <c r="L334" i="3"/>
  <c r="M334" i="3"/>
  <c r="N334" i="3"/>
  <c r="O334" i="3"/>
  <c r="P334" i="3"/>
  <c r="Q334" i="3"/>
  <c r="R334" i="3"/>
  <c r="S334" i="3"/>
  <c r="T334" i="3"/>
  <c r="U334" i="3"/>
  <c r="V334" i="3"/>
  <c r="W334" i="3"/>
  <c r="X334" i="3"/>
  <c r="Y334" i="3"/>
  <c r="Z334" i="3"/>
  <c r="AA334" i="3"/>
  <c r="AB334" i="3"/>
  <c r="AC334" i="3"/>
  <c r="AD334" i="3"/>
  <c r="AE334" i="3"/>
  <c r="AF334" i="3"/>
  <c r="AG334" i="3"/>
  <c r="AH334" i="3"/>
  <c r="AI334" i="3"/>
  <c r="F335" i="3"/>
  <c r="G335" i="3"/>
  <c r="H335" i="3"/>
  <c r="I335" i="3"/>
  <c r="J335" i="3"/>
  <c r="K335" i="3"/>
  <c r="L335" i="3"/>
  <c r="M335" i="3"/>
  <c r="N335" i="3"/>
  <c r="O335" i="3"/>
  <c r="P335" i="3"/>
  <c r="Q335" i="3"/>
  <c r="R335" i="3"/>
  <c r="S335" i="3"/>
  <c r="T335" i="3"/>
  <c r="U335" i="3"/>
  <c r="V335" i="3"/>
  <c r="W335" i="3"/>
  <c r="X335" i="3"/>
  <c r="Y335" i="3"/>
  <c r="Z335" i="3"/>
  <c r="AA335" i="3"/>
  <c r="AB335" i="3"/>
  <c r="AC335" i="3"/>
  <c r="AD335" i="3"/>
  <c r="AE335" i="3"/>
  <c r="AF335" i="3"/>
  <c r="AG335" i="3"/>
  <c r="AH335" i="3"/>
  <c r="AI335" i="3"/>
  <c r="F336" i="3"/>
  <c r="G336" i="3"/>
  <c r="H336" i="3"/>
  <c r="I336" i="3"/>
  <c r="J336" i="3"/>
  <c r="K336" i="3"/>
  <c r="L336" i="3"/>
  <c r="M336" i="3"/>
  <c r="N336" i="3"/>
  <c r="O336" i="3"/>
  <c r="P336" i="3"/>
  <c r="Q336" i="3"/>
  <c r="R336" i="3"/>
  <c r="S336" i="3"/>
  <c r="T336" i="3"/>
  <c r="U336" i="3"/>
  <c r="V336" i="3"/>
  <c r="W336" i="3"/>
  <c r="X336" i="3"/>
  <c r="Y336" i="3"/>
  <c r="Z336" i="3"/>
  <c r="AA336" i="3"/>
  <c r="AB336" i="3"/>
  <c r="AC336" i="3"/>
  <c r="AD336" i="3"/>
  <c r="AE336" i="3"/>
  <c r="AF336" i="3"/>
  <c r="AG336" i="3"/>
  <c r="AH336" i="3"/>
  <c r="AI336" i="3"/>
  <c r="F337" i="3"/>
  <c r="G337" i="3"/>
  <c r="H337" i="3"/>
  <c r="I337" i="3"/>
  <c r="J337" i="3"/>
  <c r="K337" i="3"/>
  <c r="L337" i="3"/>
  <c r="M337" i="3"/>
  <c r="N337" i="3"/>
  <c r="O337" i="3"/>
  <c r="P337" i="3"/>
  <c r="Q337" i="3"/>
  <c r="R337" i="3"/>
  <c r="S337" i="3"/>
  <c r="T337" i="3"/>
  <c r="U337" i="3"/>
  <c r="V337" i="3"/>
  <c r="W337" i="3"/>
  <c r="X337" i="3"/>
  <c r="Y337" i="3"/>
  <c r="Z337" i="3"/>
  <c r="AA337" i="3"/>
  <c r="AB337" i="3"/>
  <c r="AC337" i="3"/>
  <c r="AD337" i="3"/>
  <c r="AE337" i="3"/>
  <c r="AF337" i="3"/>
  <c r="AG337" i="3"/>
  <c r="AH337" i="3"/>
  <c r="AI337" i="3"/>
  <c r="F338" i="3"/>
  <c r="G338" i="3"/>
  <c r="H338" i="3"/>
  <c r="I338" i="3"/>
  <c r="J338" i="3"/>
  <c r="K338" i="3"/>
  <c r="L338" i="3"/>
  <c r="M338" i="3"/>
  <c r="N338" i="3"/>
  <c r="O338" i="3"/>
  <c r="P338" i="3"/>
  <c r="Q338" i="3"/>
  <c r="R338" i="3"/>
  <c r="S338" i="3"/>
  <c r="T338" i="3"/>
  <c r="U338" i="3"/>
  <c r="V338" i="3"/>
  <c r="W338" i="3"/>
  <c r="X338" i="3"/>
  <c r="Y338" i="3"/>
  <c r="Z338" i="3"/>
  <c r="AA338" i="3"/>
  <c r="AB338" i="3"/>
  <c r="AC338" i="3"/>
  <c r="AD338" i="3"/>
  <c r="AE338" i="3"/>
  <c r="AF338" i="3"/>
  <c r="AG338" i="3"/>
  <c r="AH338" i="3"/>
  <c r="AI338" i="3"/>
  <c r="F339" i="3"/>
  <c r="G339" i="3"/>
  <c r="H339" i="3"/>
  <c r="I339" i="3"/>
  <c r="J339" i="3"/>
  <c r="K339" i="3"/>
  <c r="L339" i="3"/>
  <c r="M339" i="3"/>
  <c r="N339" i="3"/>
  <c r="O339" i="3"/>
  <c r="P339" i="3"/>
  <c r="Q339" i="3"/>
  <c r="R339" i="3"/>
  <c r="S339" i="3"/>
  <c r="T339" i="3"/>
  <c r="U339" i="3"/>
  <c r="V339" i="3"/>
  <c r="W339" i="3"/>
  <c r="X339" i="3"/>
  <c r="Y339" i="3"/>
  <c r="Z339" i="3"/>
  <c r="AA339" i="3"/>
  <c r="AB339" i="3"/>
  <c r="AC339" i="3"/>
  <c r="AD339" i="3"/>
  <c r="AE339" i="3"/>
  <c r="AF339" i="3"/>
  <c r="AG339" i="3"/>
  <c r="AH339" i="3"/>
  <c r="AI339" i="3"/>
  <c r="F340" i="3"/>
  <c r="G340" i="3"/>
  <c r="H340" i="3"/>
  <c r="I340" i="3"/>
  <c r="J340" i="3"/>
  <c r="K340" i="3"/>
  <c r="L340" i="3"/>
  <c r="M340" i="3"/>
  <c r="N340" i="3"/>
  <c r="O340" i="3"/>
  <c r="P340" i="3"/>
  <c r="Q340" i="3"/>
  <c r="R340" i="3"/>
  <c r="S340" i="3"/>
  <c r="T340" i="3"/>
  <c r="U340" i="3"/>
  <c r="V340" i="3"/>
  <c r="W340" i="3"/>
  <c r="X340" i="3"/>
  <c r="Y340" i="3"/>
  <c r="Z340" i="3"/>
  <c r="AA340" i="3"/>
  <c r="AB340" i="3"/>
  <c r="AC340" i="3"/>
  <c r="AD340" i="3"/>
  <c r="AE340" i="3"/>
  <c r="AF340" i="3"/>
  <c r="AG340" i="3"/>
  <c r="AH340" i="3"/>
  <c r="AI340" i="3"/>
  <c r="F341" i="3"/>
  <c r="G341" i="3"/>
  <c r="H341" i="3"/>
  <c r="I341" i="3"/>
  <c r="J341" i="3"/>
  <c r="K341" i="3"/>
  <c r="L341" i="3"/>
  <c r="M341" i="3"/>
  <c r="N341" i="3"/>
  <c r="O341" i="3"/>
  <c r="P341" i="3"/>
  <c r="Q341" i="3"/>
  <c r="R341" i="3"/>
  <c r="S341" i="3"/>
  <c r="T341" i="3"/>
  <c r="U341" i="3"/>
  <c r="V341" i="3"/>
  <c r="W341" i="3"/>
  <c r="X341" i="3"/>
  <c r="Y341" i="3"/>
  <c r="Z341" i="3"/>
  <c r="AA341" i="3"/>
  <c r="AB341" i="3"/>
  <c r="AC341" i="3"/>
  <c r="AD341" i="3"/>
  <c r="AE341" i="3"/>
  <c r="AF341" i="3"/>
  <c r="AG341" i="3"/>
  <c r="AH341" i="3"/>
  <c r="AI341" i="3"/>
  <c r="F342" i="3"/>
  <c r="G342" i="3"/>
  <c r="H342" i="3"/>
  <c r="I342" i="3"/>
  <c r="J342" i="3"/>
  <c r="K342" i="3"/>
  <c r="L342" i="3"/>
  <c r="M342" i="3"/>
  <c r="N342" i="3"/>
  <c r="O342" i="3"/>
  <c r="P342" i="3"/>
  <c r="Q342" i="3"/>
  <c r="R342" i="3"/>
  <c r="S342" i="3"/>
  <c r="T342" i="3"/>
  <c r="U342" i="3"/>
  <c r="V342" i="3"/>
  <c r="W342" i="3"/>
  <c r="X342" i="3"/>
  <c r="Y342" i="3"/>
  <c r="Z342" i="3"/>
  <c r="AA342" i="3"/>
  <c r="AB342" i="3"/>
  <c r="AC342" i="3"/>
  <c r="AD342" i="3"/>
  <c r="AE342" i="3"/>
  <c r="AF342" i="3"/>
  <c r="AG342" i="3"/>
  <c r="AH342" i="3"/>
  <c r="AI342" i="3"/>
  <c r="F343" i="3"/>
  <c r="G343" i="3"/>
  <c r="H343" i="3"/>
  <c r="I343" i="3"/>
  <c r="J343" i="3"/>
  <c r="K343" i="3"/>
  <c r="L343" i="3"/>
  <c r="M343" i="3"/>
  <c r="N343" i="3"/>
  <c r="O343" i="3"/>
  <c r="P343" i="3"/>
  <c r="Q343" i="3"/>
  <c r="R343" i="3"/>
  <c r="S343" i="3"/>
  <c r="T343" i="3"/>
  <c r="U343" i="3"/>
  <c r="V343" i="3"/>
  <c r="W343" i="3"/>
  <c r="X343" i="3"/>
  <c r="Y343" i="3"/>
  <c r="Z343" i="3"/>
  <c r="AA343" i="3"/>
  <c r="AB343" i="3"/>
  <c r="AC343" i="3"/>
  <c r="AD343" i="3"/>
  <c r="AE343" i="3"/>
  <c r="AF343" i="3"/>
  <c r="AG343" i="3"/>
  <c r="AH343" i="3"/>
  <c r="AI343" i="3"/>
  <c r="G329" i="3"/>
  <c r="H329" i="3"/>
  <c r="I329" i="3"/>
  <c r="J329" i="3"/>
  <c r="K329" i="3"/>
  <c r="L329" i="3"/>
  <c r="M329" i="3"/>
  <c r="N329" i="3"/>
  <c r="O329" i="3"/>
  <c r="P329" i="3"/>
  <c r="Q329" i="3"/>
  <c r="R329" i="3"/>
  <c r="S329" i="3"/>
  <c r="T329" i="3"/>
  <c r="U329" i="3"/>
  <c r="V329" i="3"/>
  <c r="W329" i="3"/>
  <c r="X329" i="3"/>
  <c r="Y329" i="3"/>
  <c r="Z329" i="3"/>
  <c r="AA329" i="3"/>
  <c r="AB329" i="3"/>
  <c r="AC329" i="3"/>
  <c r="AD329" i="3"/>
  <c r="AE329" i="3"/>
  <c r="AF329" i="3"/>
  <c r="AG329" i="3"/>
  <c r="AH329" i="3"/>
  <c r="AI329" i="3"/>
  <c r="F329" i="3"/>
  <c r="AI320" i="3"/>
  <c r="AH320" i="3"/>
  <c r="AG320" i="3"/>
  <c r="AF320" i="3"/>
  <c r="AE320" i="3"/>
  <c r="AD320" i="3"/>
  <c r="AC320" i="3"/>
  <c r="AB320" i="3"/>
  <c r="AA320" i="3"/>
  <c r="Z320" i="3"/>
  <c r="Y320" i="3"/>
  <c r="X320" i="3"/>
  <c r="W320" i="3"/>
  <c r="V320" i="3"/>
  <c r="U320" i="3"/>
  <c r="T320" i="3"/>
  <c r="S320" i="3"/>
  <c r="R320" i="3"/>
  <c r="Q320" i="3"/>
  <c r="P320" i="3"/>
  <c r="O320" i="3"/>
  <c r="N320" i="3"/>
  <c r="M320" i="3"/>
  <c r="L320" i="3"/>
  <c r="K320" i="3"/>
  <c r="J320" i="3"/>
  <c r="I320" i="3"/>
  <c r="H320" i="3"/>
  <c r="G320" i="3"/>
  <c r="F320" i="3"/>
  <c r="AI60" i="3"/>
  <c r="AH60" i="3"/>
  <c r="AG60" i="3"/>
  <c r="AF60" i="3"/>
  <c r="AE60" i="3"/>
  <c r="AD60" i="3"/>
  <c r="AC60" i="3"/>
  <c r="AB60" i="3"/>
  <c r="AA60" i="3"/>
  <c r="Z60" i="3"/>
  <c r="Y60" i="3"/>
  <c r="X60" i="3"/>
  <c r="W60" i="3"/>
  <c r="V60" i="3"/>
  <c r="U60" i="3"/>
  <c r="T60" i="3"/>
  <c r="S60" i="3"/>
  <c r="R60" i="3"/>
  <c r="Q60" i="3"/>
  <c r="P60" i="3"/>
  <c r="O60" i="3"/>
  <c r="N60" i="3"/>
  <c r="M60" i="3"/>
  <c r="L60" i="3"/>
  <c r="K60" i="3"/>
  <c r="J60" i="3"/>
  <c r="I60" i="3"/>
  <c r="H60" i="3"/>
  <c r="G60" i="3"/>
  <c r="F60" i="3"/>
  <c r="AI57" i="3"/>
  <c r="AH57" i="3"/>
  <c r="AG57" i="3"/>
  <c r="AF57" i="3"/>
  <c r="AE57" i="3"/>
  <c r="AD57" i="3"/>
  <c r="AC57" i="3"/>
  <c r="AB57" i="3"/>
  <c r="AA57" i="3"/>
  <c r="Z57" i="3"/>
  <c r="Y57" i="3"/>
  <c r="X57" i="3"/>
  <c r="W57" i="3"/>
  <c r="V57" i="3"/>
  <c r="U57" i="3"/>
  <c r="T57" i="3"/>
  <c r="S57" i="3"/>
  <c r="R57" i="3"/>
  <c r="Q57" i="3"/>
  <c r="P57" i="3"/>
  <c r="O57" i="3"/>
  <c r="N57" i="3"/>
  <c r="M57" i="3"/>
  <c r="L57" i="3"/>
  <c r="K57" i="3"/>
  <c r="J57" i="3"/>
  <c r="I57" i="3"/>
  <c r="H57" i="3"/>
  <c r="G57" i="3"/>
  <c r="F57" i="3"/>
  <c r="AI54" i="3"/>
  <c r="AH54" i="3"/>
  <c r="AG54" i="3"/>
  <c r="AF54" i="3"/>
  <c r="AE54" i="3"/>
  <c r="AD54" i="3"/>
  <c r="AC54" i="3"/>
  <c r="AB54" i="3"/>
  <c r="AA54" i="3"/>
  <c r="Z54" i="3"/>
  <c r="Y54" i="3"/>
  <c r="X54" i="3"/>
  <c r="W54" i="3"/>
  <c r="V54" i="3"/>
  <c r="U54" i="3"/>
  <c r="T54" i="3"/>
  <c r="S54" i="3"/>
  <c r="R54" i="3"/>
  <c r="Q54" i="3"/>
  <c r="P54" i="3"/>
  <c r="O54" i="3"/>
  <c r="N54" i="3"/>
  <c r="M54" i="3"/>
  <c r="L54" i="3"/>
  <c r="K54" i="3"/>
  <c r="J54" i="3"/>
  <c r="I54" i="3"/>
  <c r="H54" i="3"/>
  <c r="G54" i="3"/>
  <c r="F54" i="3"/>
  <c r="AI51" i="3"/>
  <c r="AH51" i="3"/>
  <c r="AG51" i="3"/>
  <c r="AF51" i="3"/>
  <c r="AE51" i="3"/>
  <c r="AD51" i="3"/>
  <c r="AC51" i="3"/>
  <c r="AB51" i="3"/>
  <c r="AA51" i="3"/>
  <c r="Z51" i="3"/>
  <c r="Y51" i="3"/>
  <c r="X51" i="3"/>
  <c r="W51" i="3"/>
  <c r="V51" i="3"/>
  <c r="U51" i="3"/>
  <c r="T51" i="3"/>
  <c r="S51" i="3"/>
  <c r="R51" i="3"/>
  <c r="Q51" i="3"/>
  <c r="P51" i="3"/>
  <c r="O51" i="3"/>
  <c r="N51" i="3"/>
  <c r="M51" i="3"/>
  <c r="L51" i="3"/>
  <c r="K51" i="3"/>
  <c r="J51" i="3"/>
  <c r="I51" i="3"/>
  <c r="H51" i="3"/>
  <c r="G51" i="3"/>
  <c r="F51" i="3"/>
  <c r="AI48" i="3"/>
  <c r="AH48" i="3"/>
  <c r="AG48" i="3"/>
  <c r="AF48" i="3"/>
  <c r="AE48" i="3"/>
  <c r="AD48" i="3"/>
  <c r="AC48" i="3"/>
  <c r="AB48" i="3"/>
  <c r="AA48" i="3"/>
  <c r="Z48" i="3"/>
  <c r="Y48" i="3"/>
  <c r="X48" i="3"/>
  <c r="W48" i="3"/>
  <c r="V48" i="3"/>
  <c r="U48" i="3"/>
  <c r="T48" i="3"/>
  <c r="S48" i="3"/>
  <c r="R48" i="3"/>
  <c r="Q48" i="3"/>
  <c r="P48" i="3"/>
  <c r="O48" i="3"/>
  <c r="N48" i="3"/>
  <c r="M48" i="3"/>
  <c r="L48" i="3"/>
  <c r="K48" i="3"/>
  <c r="J48" i="3"/>
  <c r="I48" i="3"/>
  <c r="H48" i="3"/>
  <c r="G48" i="3"/>
  <c r="F48" i="3"/>
  <c r="AI44" i="3"/>
  <c r="AH44" i="3"/>
  <c r="AG44" i="3"/>
  <c r="AF44" i="3"/>
  <c r="AE44" i="3"/>
  <c r="AD44" i="3"/>
  <c r="AC44" i="3"/>
  <c r="AB44" i="3"/>
  <c r="AA44" i="3"/>
  <c r="Z44" i="3"/>
  <c r="Y44" i="3"/>
  <c r="X44" i="3"/>
  <c r="W44" i="3"/>
  <c r="V44" i="3"/>
  <c r="U44" i="3"/>
  <c r="T44" i="3"/>
  <c r="S44" i="3"/>
  <c r="R44" i="3"/>
  <c r="Q44" i="3"/>
  <c r="P44" i="3"/>
  <c r="O44" i="3"/>
  <c r="N44" i="3"/>
  <c r="M44" i="3"/>
  <c r="L44" i="3"/>
  <c r="K44" i="3"/>
  <c r="J44" i="3"/>
  <c r="I44" i="3"/>
  <c r="H44" i="3"/>
  <c r="G44" i="3"/>
  <c r="F44" i="3"/>
  <c r="AI41" i="3"/>
  <c r="AH41" i="3"/>
  <c r="AG41" i="3"/>
  <c r="AF41" i="3"/>
  <c r="AE41" i="3"/>
  <c r="AD41" i="3"/>
  <c r="AC41" i="3"/>
  <c r="AB41" i="3"/>
  <c r="AA41" i="3"/>
  <c r="Z41" i="3"/>
  <c r="Y41" i="3"/>
  <c r="X41" i="3"/>
  <c r="W41" i="3"/>
  <c r="V41" i="3"/>
  <c r="U41" i="3"/>
  <c r="T41" i="3"/>
  <c r="S41" i="3"/>
  <c r="R41" i="3"/>
  <c r="Q41" i="3"/>
  <c r="P41" i="3"/>
  <c r="O41" i="3"/>
  <c r="N41" i="3"/>
  <c r="M41" i="3"/>
  <c r="L41" i="3"/>
  <c r="K41" i="3"/>
  <c r="J41" i="3"/>
  <c r="I41" i="3"/>
  <c r="H41" i="3"/>
  <c r="G41" i="3"/>
  <c r="F41" i="3"/>
  <c r="AI38" i="3"/>
  <c r="AH38" i="3"/>
  <c r="AG38" i="3"/>
  <c r="AF38" i="3"/>
  <c r="AE38" i="3"/>
  <c r="AD38" i="3"/>
  <c r="AC38" i="3"/>
  <c r="AB38" i="3"/>
  <c r="AA38" i="3"/>
  <c r="Z38" i="3"/>
  <c r="Y38" i="3"/>
  <c r="X38" i="3"/>
  <c r="W38" i="3"/>
  <c r="V38" i="3"/>
  <c r="U38" i="3"/>
  <c r="T38" i="3"/>
  <c r="S38" i="3"/>
  <c r="R38" i="3"/>
  <c r="Q38" i="3"/>
  <c r="P38" i="3"/>
  <c r="O38" i="3"/>
  <c r="N38" i="3"/>
  <c r="M38" i="3"/>
  <c r="L38" i="3"/>
  <c r="K38" i="3"/>
  <c r="J38" i="3"/>
  <c r="I38" i="3"/>
  <c r="H38" i="3"/>
  <c r="G38" i="3"/>
  <c r="F38" i="3"/>
  <c r="AI35" i="3"/>
  <c r="AH35" i="3"/>
  <c r="AG35" i="3"/>
  <c r="AF35" i="3"/>
  <c r="AE35" i="3"/>
  <c r="AD35" i="3"/>
  <c r="AC35" i="3"/>
  <c r="AB35" i="3"/>
  <c r="AA35" i="3"/>
  <c r="Z35" i="3"/>
  <c r="Y35" i="3"/>
  <c r="X35" i="3"/>
  <c r="W35" i="3"/>
  <c r="V35" i="3"/>
  <c r="U35" i="3"/>
  <c r="T35" i="3"/>
  <c r="S35" i="3"/>
  <c r="R35" i="3"/>
  <c r="Q35" i="3"/>
  <c r="P35" i="3"/>
  <c r="O35" i="3"/>
  <c r="N35" i="3"/>
  <c r="M35" i="3"/>
  <c r="L35" i="3"/>
  <c r="K35" i="3"/>
  <c r="J35" i="3"/>
  <c r="I35" i="3"/>
  <c r="H35" i="3"/>
  <c r="G35" i="3"/>
  <c r="F35" i="3"/>
  <c r="AI32" i="3"/>
  <c r="AH32" i="3"/>
  <c r="AG32" i="3"/>
  <c r="AF32" i="3"/>
  <c r="AE32" i="3"/>
  <c r="AD32" i="3"/>
  <c r="AC32" i="3"/>
  <c r="AB32" i="3"/>
  <c r="AA32" i="3"/>
  <c r="Z32" i="3"/>
  <c r="Y32" i="3"/>
  <c r="X32" i="3"/>
  <c r="W32" i="3"/>
  <c r="V32" i="3"/>
  <c r="U32" i="3"/>
  <c r="T32" i="3"/>
  <c r="S32" i="3"/>
  <c r="R32" i="3"/>
  <c r="Q32" i="3"/>
  <c r="P32" i="3"/>
  <c r="O32" i="3"/>
  <c r="N32" i="3"/>
  <c r="M32" i="3"/>
  <c r="L32" i="3"/>
  <c r="K32" i="3"/>
  <c r="J32" i="3"/>
  <c r="I32" i="3"/>
  <c r="H32" i="3"/>
  <c r="G32" i="3"/>
  <c r="F32" i="3"/>
  <c r="AI29" i="3"/>
  <c r="AH29" i="3"/>
  <c r="AG29" i="3"/>
  <c r="AF29" i="3"/>
  <c r="AE29" i="3"/>
  <c r="AD29" i="3"/>
  <c r="AC29" i="3"/>
  <c r="AB29" i="3"/>
  <c r="AA29" i="3"/>
  <c r="Z29" i="3"/>
  <c r="Y29" i="3"/>
  <c r="X29" i="3"/>
  <c r="W29" i="3"/>
  <c r="V29" i="3"/>
  <c r="U29" i="3"/>
  <c r="T29" i="3"/>
  <c r="S29" i="3"/>
  <c r="R29" i="3"/>
  <c r="Q29" i="3"/>
  <c r="P29" i="3"/>
  <c r="O29" i="3"/>
  <c r="N29" i="3"/>
  <c r="M29" i="3"/>
  <c r="L29" i="3"/>
  <c r="K29" i="3"/>
  <c r="J29" i="3"/>
  <c r="I29" i="3"/>
  <c r="H29" i="3"/>
  <c r="G29" i="3"/>
  <c r="F29" i="3"/>
  <c r="AI26" i="3"/>
  <c r="AH26" i="3"/>
  <c r="AG26" i="3"/>
  <c r="AF26" i="3"/>
  <c r="AE26" i="3"/>
  <c r="AD26" i="3"/>
  <c r="AC26" i="3"/>
  <c r="AB26" i="3"/>
  <c r="AA26" i="3"/>
  <c r="Z26" i="3"/>
  <c r="Y26" i="3"/>
  <c r="X26" i="3"/>
  <c r="W26" i="3"/>
  <c r="V26" i="3"/>
  <c r="U26" i="3"/>
  <c r="T26" i="3"/>
  <c r="S26" i="3"/>
  <c r="R26" i="3"/>
  <c r="Q26" i="3"/>
  <c r="P26" i="3"/>
  <c r="O26" i="3"/>
  <c r="N26" i="3"/>
  <c r="M26" i="3"/>
  <c r="L26" i="3"/>
  <c r="K26" i="3"/>
  <c r="J26" i="3"/>
  <c r="I26" i="3"/>
  <c r="H26" i="3"/>
  <c r="G26" i="3"/>
  <c r="F26" i="3"/>
  <c r="AI23" i="3"/>
  <c r="AH23" i="3"/>
  <c r="AG23" i="3"/>
  <c r="AF23" i="3"/>
  <c r="AE23" i="3"/>
  <c r="AD23" i="3"/>
  <c r="AC23" i="3"/>
  <c r="AB23" i="3"/>
  <c r="AA23" i="3"/>
  <c r="Z23" i="3"/>
  <c r="Y23" i="3"/>
  <c r="X23" i="3"/>
  <c r="W23" i="3"/>
  <c r="V23" i="3"/>
  <c r="U23" i="3"/>
  <c r="T23" i="3"/>
  <c r="S23" i="3"/>
  <c r="R23" i="3"/>
  <c r="Q23" i="3"/>
  <c r="P23" i="3"/>
  <c r="O23" i="3"/>
  <c r="N23" i="3"/>
  <c r="M23" i="3"/>
  <c r="L23" i="3"/>
  <c r="K23" i="3"/>
  <c r="J23" i="3"/>
  <c r="I23" i="3"/>
  <c r="H23" i="3"/>
  <c r="G23" i="3"/>
  <c r="F23" i="3"/>
  <c r="AI20" i="3"/>
  <c r="AH20" i="3"/>
  <c r="AG20" i="3"/>
  <c r="AF20" i="3"/>
  <c r="AE20" i="3"/>
  <c r="AD20" i="3"/>
  <c r="AC20" i="3"/>
  <c r="AB20" i="3"/>
  <c r="AA20" i="3"/>
  <c r="Z20" i="3"/>
  <c r="Y20" i="3"/>
  <c r="X20" i="3"/>
  <c r="W20" i="3"/>
  <c r="V20" i="3"/>
  <c r="U20" i="3"/>
  <c r="T20" i="3"/>
  <c r="S20" i="3"/>
  <c r="R20" i="3"/>
  <c r="Q20" i="3"/>
  <c r="P20" i="3"/>
  <c r="O20" i="3"/>
  <c r="N20" i="3"/>
  <c r="M20" i="3"/>
  <c r="L20" i="3"/>
  <c r="K20" i="3"/>
  <c r="J20" i="3"/>
  <c r="I20" i="3"/>
  <c r="H20" i="3"/>
  <c r="G20" i="3"/>
  <c r="F20" i="3"/>
  <c r="AI17" i="3"/>
  <c r="AH17" i="3"/>
  <c r="AG17" i="3"/>
  <c r="AF17" i="3"/>
  <c r="AE17" i="3"/>
  <c r="AD17" i="3"/>
  <c r="AC17" i="3"/>
  <c r="AB17" i="3"/>
  <c r="AA17" i="3"/>
  <c r="Z17" i="3"/>
  <c r="Y17" i="3"/>
  <c r="X17" i="3"/>
  <c r="W17" i="3"/>
  <c r="V17" i="3"/>
  <c r="U17" i="3"/>
  <c r="T17" i="3"/>
  <c r="S17" i="3"/>
  <c r="R17" i="3"/>
  <c r="Q17" i="3"/>
  <c r="P17" i="3"/>
  <c r="O17" i="3"/>
  <c r="N17" i="3"/>
  <c r="M17" i="3"/>
  <c r="L17" i="3"/>
  <c r="K17" i="3"/>
  <c r="J17" i="3"/>
  <c r="I17" i="3"/>
  <c r="H17" i="3"/>
  <c r="G17" i="3"/>
  <c r="F17" i="3"/>
  <c r="AI14" i="3"/>
  <c r="AH14" i="3"/>
  <c r="AG14" i="3"/>
  <c r="AF14" i="3"/>
  <c r="AE14" i="3"/>
  <c r="AD14" i="3"/>
  <c r="AC14" i="3"/>
  <c r="AB14" i="3"/>
  <c r="AA14" i="3"/>
  <c r="Z14" i="3"/>
  <c r="Y14" i="3"/>
  <c r="X14" i="3"/>
  <c r="W14" i="3"/>
  <c r="V14" i="3"/>
  <c r="U14" i="3"/>
  <c r="T14" i="3"/>
  <c r="S14" i="3"/>
  <c r="R14" i="3"/>
  <c r="Q14" i="3"/>
  <c r="P14" i="3"/>
  <c r="O14" i="3"/>
  <c r="N14" i="3"/>
  <c r="M14" i="3"/>
  <c r="L14" i="3"/>
  <c r="K14" i="3"/>
  <c r="J14" i="3"/>
  <c r="I14" i="3"/>
  <c r="H14" i="3"/>
  <c r="G14" i="3"/>
  <c r="F14" i="3"/>
  <c r="J3" i="3"/>
  <c r="F11" i="3"/>
  <c r="G11" i="3"/>
  <c r="H11" i="3"/>
  <c r="I11" i="3"/>
  <c r="J11" i="3"/>
  <c r="K11" i="3"/>
  <c r="L11" i="3"/>
  <c r="M11" i="3"/>
  <c r="N11" i="3"/>
  <c r="O11" i="3"/>
  <c r="P11" i="3"/>
  <c r="Q11" i="3"/>
  <c r="R11" i="3"/>
  <c r="S11" i="3"/>
  <c r="T11" i="3"/>
  <c r="U11" i="3"/>
  <c r="V11" i="3"/>
  <c r="W11" i="3"/>
  <c r="X11" i="3"/>
  <c r="Y11" i="3"/>
  <c r="Z11" i="3"/>
  <c r="AA11" i="3"/>
  <c r="AB11" i="3"/>
  <c r="AC11" i="3"/>
  <c r="AD11" i="3"/>
  <c r="AE11" i="3"/>
  <c r="AF11" i="3"/>
  <c r="AG11" i="3"/>
  <c r="AH11" i="3"/>
  <c r="AI11" i="3"/>
  <c r="AO45" i="3"/>
  <c r="AO46" i="3"/>
  <c r="AO458" i="3" l="1"/>
  <c r="E458" i="3"/>
  <c r="D458" i="3"/>
  <c r="AO457" i="3"/>
  <c r="E457" i="3"/>
  <c r="D457" i="3"/>
  <c r="AO456" i="3"/>
  <c r="AO455" i="3"/>
  <c r="E455" i="3"/>
  <c r="D455" i="3"/>
  <c r="AO454" i="3"/>
  <c r="E454" i="3"/>
  <c r="D454" i="3"/>
  <c r="AO453" i="3"/>
  <c r="E453" i="3"/>
  <c r="D453" i="3"/>
  <c r="AO452" i="3"/>
  <c r="E452" i="3"/>
  <c r="D452" i="3"/>
  <c r="AO451" i="3"/>
  <c r="AI451" i="3"/>
  <c r="AH451" i="3"/>
  <c r="AG451" i="3"/>
  <c r="AF451" i="3"/>
  <c r="AE451" i="3"/>
  <c r="AD451" i="3"/>
  <c r="AC451" i="3"/>
  <c r="AB451" i="3"/>
  <c r="AA451" i="3"/>
  <c r="Z451" i="3"/>
  <c r="Y451" i="3"/>
  <c r="X451" i="3"/>
  <c r="W451" i="3"/>
  <c r="V451" i="3"/>
  <c r="U451" i="3"/>
  <c r="T451" i="3"/>
  <c r="S451" i="3"/>
  <c r="R451" i="3"/>
  <c r="Q451" i="3"/>
  <c r="P451" i="3"/>
  <c r="O451" i="3"/>
  <c r="N451" i="3"/>
  <c r="M451" i="3"/>
  <c r="AO450" i="3"/>
  <c r="AO449" i="3"/>
  <c r="AO448" i="3"/>
  <c r="AO447" i="3"/>
  <c r="AO446" i="3"/>
  <c r="AO445" i="3"/>
  <c r="AO444" i="3"/>
  <c r="AO443" i="3"/>
  <c r="AI442" i="3"/>
  <c r="AH442" i="3"/>
  <c r="AG442" i="3"/>
  <c r="AF442" i="3"/>
  <c r="AE442" i="3"/>
  <c r="AD442" i="3"/>
  <c r="AC442" i="3"/>
  <c r="AB442" i="3"/>
  <c r="AA442" i="3"/>
  <c r="Z442" i="3"/>
  <c r="Y442" i="3"/>
  <c r="W442" i="3"/>
  <c r="V442" i="3"/>
  <c r="U442" i="3"/>
  <c r="T442" i="3"/>
  <c r="S442" i="3"/>
  <c r="R442" i="3"/>
  <c r="Q442" i="3"/>
  <c r="O442" i="3"/>
  <c r="M442" i="3"/>
  <c r="L442" i="3"/>
  <c r="K442" i="3"/>
  <c r="J442" i="3"/>
  <c r="I442" i="3"/>
  <c r="H442" i="3"/>
  <c r="F442" i="3"/>
  <c r="AO442" i="3"/>
  <c r="X442" i="3"/>
  <c r="P442" i="3"/>
  <c r="N442" i="3"/>
  <c r="G442" i="3"/>
  <c r="AO441" i="3"/>
  <c r="AO440" i="3"/>
  <c r="AO439" i="3"/>
  <c r="AO438" i="3"/>
  <c r="AO437" i="3"/>
  <c r="AO436" i="3"/>
  <c r="M432" i="3"/>
  <c r="M431" i="3" s="1"/>
  <c r="AO435" i="3"/>
  <c r="AO434" i="3"/>
  <c r="AO433" i="3"/>
  <c r="AO432" i="3"/>
  <c r="AO431" i="3"/>
  <c r="AO430" i="3"/>
  <c r="AO429" i="3"/>
  <c r="AO428" i="3"/>
  <c r="AO427" i="3"/>
  <c r="AO426" i="3"/>
  <c r="AO425" i="3"/>
  <c r="AO424" i="3"/>
  <c r="AO423" i="3"/>
  <c r="AO422" i="3"/>
  <c r="AO421" i="3"/>
  <c r="AO420" i="3"/>
  <c r="AO419" i="3"/>
  <c r="AO418" i="3"/>
  <c r="AO417" i="3"/>
  <c r="AO416" i="3"/>
  <c r="AO415" i="3"/>
  <c r="AO414" i="3"/>
  <c r="AO413" i="3"/>
  <c r="AO412" i="3"/>
  <c r="AO411" i="3"/>
  <c r="AO410" i="3"/>
  <c r="AO409" i="3"/>
  <c r="AO408" i="3"/>
  <c r="AO407" i="3"/>
  <c r="AO406" i="3"/>
  <c r="D405" i="3"/>
  <c r="AO405" i="3"/>
  <c r="AO404" i="3"/>
  <c r="AO403" i="3"/>
  <c r="AO402" i="3"/>
  <c r="AO401" i="3"/>
  <c r="AO400" i="3"/>
  <c r="AO399" i="3"/>
  <c r="AO398" i="3"/>
  <c r="AO397" i="3"/>
  <c r="AO396" i="3"/>
  <c r="AO395" i="3"/>
  <c r="AO394" i="3"/>
  <c r="AO393" i="3"/>
  <c r="AO392" i="3"/>
  <c r="AO391" i="3"/>
  <c r="AO390" i="3"/>
  <c r="AO389" i="3"/>
  <c r="AO388" i="3"/>
  <c r="AO387" i="3"/>
  <c r="AO386" i="3"/>
  <c r="AO385" i="3"/>
  <c r="AO384" i="3"/>
  <c r="AO383" i="3"/>
  <c r="AO382" i="3"/>
  <c r="AO381" i="3"/>
  <c r="AO380" i="3"/>
  <c r="AO379" i="3"/>
  <c r="AO378" i="3"/>
  <c r="M377" i="3"/>
  <c r="AO377" i="3"/>
  <c r="AO376" i="3"/>
  <c r="AO375" i="3"/>
  <c r="AO374" i="3"/>
  <c r="AO373" i="3"/>
  <c r="AO372" i="3"/>
  <c r="AO371" i="3"/>
  <c r="AO370" i="3"/>
  <c r="AG367" i="3"/>
  <c r="U367" i="3"/>
  <c r="AO369" i="3"/>
  <c r="AB367" i="3"/>
  <c r="P367" i="3"/>
  <c r="AO368" i="3"/>
  <c r="AO367" i="3"/>
  <c r="AO366" i="3"/>
  <c r="AO365" i="3"/>
  <c r="AO364" i="3"/>
  <c r="AO363" i="3"/>
  <c r="AO362" i="3"/>
  <c r="AO361" i="3"/>
  <c r="AO360" i="3"/>
  <c r="AO359" i="3"/>
  <c r="AO358" i="3"/>
  <c r="AO357" i="3"/>
  <c r="AO356" i="3"/>
  <c r="R356" i="3"/>
  <c r="AO355" i="3"/>
  <c r="AO354" i="3"/>
  <c r="AO353" i="3"/>
  <c r="AO352" i="3"/>
  <c r="AO351" i="3"/>
  <c r="AO350" i="3"/>
  <c r="AO349" i="3"/>
  <c r="AE346" i="3"/>
  <c r="AO348" i="3"/>
  <c r="AO347" i="3"/>
  <c r="AO346" i="3"/>
  <c r="AO345" i="3"/>
  <c r="AO344" i="3"/>
  <c r="AO343" i="3"/>
  <c r="AO342" i="3"/>
  <c r="AO341" i="3"/>
  <c r="AO340" i="3"/>
  <c r="AO339" i="3"/>
  <c r="AO338" i="3"/>
  <c r="AO337" i="3"/>
  <c r="AO336" i="3"/>
  <c r="AO335" i="3"/>
  <c r="AO334" i="3"/>
  <c r="AO333" i="3"/>
  <c r="AO332" i="3"/>
  <c r="AO331" i="3"/>
  <c r="AO330" i="3"/>
  <c r="AO329" i="3"/>
  <c r="AO328" i="3"/>
  <c r="AO327" i="3"/>
  <c r="AO326" i="3"/>
  <c r="AO325" i="3"/>
  <c r="AO324" i="3"/>
  <c r="AO323" i="3"/>
  <c r="AO322" i="3"/>
  <c r="AO321" i="3"/>
  <c r="AO320" i="3"/>
  <c r="AI319" i="3"/>
  <c r="AH319" i="3"/>
  <c r="AG319" i="3"/>
  <c r="AF319" i="3"/>
  <c r="AE319" i="3"/>
  <c r="AB319" i="3"/>
  <c r="Z319" i="3"/>
  <c r="Y319" i="3"/>
  <c r="X319" i="3"/>
  <c r="U319" i="3"/>
  <c r="T319" i="3"/>
  <c r="R319" i="3"/>
  <c r="Q319" i="3"/>
  <c r="P319" i="3"/>
  <c r="O319" i="3"/>
  <c r="N319" i="3"/>
  <c r="M319" i="3"/>
  <c r="L319" i="3"/>
  <c r="K319" i="3"/>
  <c r="H319" i="3"/>
  <c r="AO319" i="3"/>
  <c r="AD319" i="3"/>
  <c r="AC319" i="3"/>
  <c r="AA319" i="3"/>
  <c r="W319" i="3"/>
  <c r="V319" i="3"/>
  <c r="S319" i="3"/>
  <c r="J319" i="3"/>
  <c r="I319" i="3"/>
  <c r="G319" i="3"/>
  <c r="AO318" i="3"/>
  <c r="AO317" i="3"/>
  <c r="AO316" i="3"/>
  <c r="AO315" i="3"/>
  <c r="AO314" i="3"/>
  <c r="AO313" i="3"/>
  <c r="AO312" i="3"/>
  <c r="AO311" i="3"/>
  <c r="AO310" i="3"/>
  <c r="AO309" i="3"/>
  <c r="AO308" i="3"/>
  <c r="AO307" i="3"/>
  <c r="AO306" i="3"/>
  <c r="AO305" i="3"/>
  <c r="AO304" i="3"/>
  <c r="AO303" i="3"/>
  <c r="AO302" i="3"/>
  <c r="AO301" i="3"/>
  <c r="AO300" i="3"/>
  <c r="AO299" i="3"/>
  <c r="AO298" i="3"/>
  <c r="AO297" i="3"/>
  <c r="AO296" i="3"/>
  <c r="AO295" i="3"/>
  <c r="AO294" i="3"/>
  <c r="AO293" i="3"/>
  <c r="AO292" i="3"/>
  <c r="AO291" i="3"/>
  <c r="AO290" i="3"/>
  <c r="AO289" i="3"/>
  <c r="AO288" i="3"/>
  <c r="AO287" i="3"/>
  <c r="AO286" i="3"/>
  <c r="AO285" i="3"/>
  <c r="AO284" i="3"/>
  <c r="AO283" i="3"/>
  <c r="AO282" i="3"/>
  <c r="AO281" i="3"/>
  <c r="AO271" i="3"/>
  <c r="AO252" i="3"/>
  <c r="AO251" i="3"/>
  <c r="AO250" i="3"/>
  <c r="AO249" i="3"/>
  <c r="AO248" i="3"/>
  <c r="AO247" i="3"/>
  <c r="AO246" i="3"/>
  <c r="AO245" i="3"/>
  <c r="AO244" i="3"/>
  <c r="AO243" i="3"/>
  <c r="AO242" i="3"/>
  <c r="AO241" i="3"/>
  <c r="AO240" i="3"/>
  <c r="AO239" i="3"/>
  <c r="AO238" i="3"/>
  <c r="AO237" i="3"/>
  <c r="AO236" i="3"/>
  <c r="AO235" i="3"/>
  <c r="AO234" i="3"/>
  <c r="AO233" i="3"/>
  <c r="AO232" i="3"/>
  <c r="AO231" i="3"/>
  <c r="AO230" i="3"/>
  <c r="AO229" i="3"/>
  <c r="AO228" i="3"/>
  <c r="AO227" i="3"/>
  <c r="AO226" i="3"/>
  <c r="AO225" i="3"/>
  <c r="AO224" i="3"/>
  <c r="AO223" i="3"/>
  <c r="AO222" i="3"/>
  <c r="AO221" i="3"/>
  <c r="AO220" i="3"/>
  <c r="AO219" i="3"/>
  <c r="AO218" i="3"/>
  <c r="AO217" i="3"/>
  <c r="AO216" i="3"/>
  <c r="AO215" i="3"/>
  <c r="AO214" i="3"/>
  <c r="AO213" i="3"/>
  <c r="AO212" i="3"/>
  <c r="AO211" i="3"/>
  <c r="AO210" i="3"/>
  <c r="AO209" i="3"/>
  <c r="AO208" i="3"/>
  <c r="AO207" i="3"/>
  <c r="AO206" i="3"/>
  <c r="AO205" i="3"/>
  <c r="AO204" i="3"/>
  <c r="AO203" i="3"/>
  <c r="AO202" i="3"/>
  <c r="AO201" i="3"/>
  <c r="AO200" i="3"/>
  <c r="AO199" i="3"/>
  <c r="AO198" i="3"/>
  <c r="AO197" i="3"/>
  <c r="AO196" i="3"/>
  <c r="AO195" i="3"/>
  <c r="AO194" i="3"/>
  <c r="AO193" i="3"/>
  <c r="AO192" i="3"/>
  <c r="AO191" i="3"/>
  <c r="AO190" i="3"/>
  <c r="AO189" i="3"/>
  <c r="AO188" i="3"/>
  <c r="AO187" i="3"/>
  <c r="AO186" i="3"/>
  <c r="AO185" i="3"/>
  <c r="AO184" i="3"/>
  <c r="AO183" i="3"/>
  <c r="AO182" i="3"/>
  <c r="AO181" i="3"/>
  <c r="AO180" i="3"/>
  <c r="AO179" i="3"/>
  <c r="AO178" i="3"/>
  <c r="AO177" i="3"/>
  <c r="AO176" i="3"/>
  <c r="AO175" i="3"/>
  <c r="AO174" i="3"/>
  <c r="AO173" i="3"/>
  <c r="AO172" i="3"/>
  <c r="AO171" i="3"/>
  <c r="AO170" i="3"/>
  <c r="AO169" i="3"/>
  <c r="AO168" i="3"/>
  <c r="AO167" i="3"/>
  <c r="AO159" i="3"/>
  <c r="AO158" i="3"/>
  <c r="AO155" i="3"/>
  <c r="AO154" i="3"/>
  <c r="AO153" i="3"/>
  <c r="AO152" i="3"/>
  <c r="AO151" i="3"/>
  <c r="AO150" i="3"/>
  <c r="AO149" i="3"/>
  <c r="AO148" i="3"/>
  <c r="AO147" i="3"/>
  <c r="AO146" i="3"/>
  <c r="AO145" i="3"/>
  <c r="AO144" i="3"/>
  <c r="AO143" i="3"/>
  <c r="AO142" i="3"/>
  <c r="AO141" i="3"/>
  <c r="AO140" i="3"/>
  <c r="AO139" i="3"/>
  <c r="AO138" i="3"/>
  <c r="AO137" i="3"/>
  <c r="AO136" i="3"/>
  <c r="AO135" i="3"/>
  <c r="AO134" i="3"/>
  <c r="AO133" i="3"/>
  <c r="AO132" i="3"/>
  <c r="AO131" i="3"/>
  <c r="AO130" i="3"/>
  <c r="AO129" i="3"/>
  <c r="AO128" i="3"/>
  <c r="AO127" i="3"/>
  <c r="AO126" i="3"/>
  <c r="AO125" i="3"/>
  <c r="AO124" i="3"/>
  <c r="AO123" i="3"/>
  <c r="AO122" i="3"/>
  <c r="AO121" i="3"/>
  <c r="AO120" i="3"/>
  <c r="AO119" i="3"/>
  <c r="AO118" i="3"/>
  <c r="AO117" i="3"/>
  <c r="AO116" i="3"/>
  <c r="AO115" i="3"/>
  <c r="AO114" i="3"/>
  <c r="AO113" i="3"/>
  <c r="AO112" i="3"/>
  <c r="AO111" i="3"/>
  <c r="AO110" i="3"/>
  <c r="AO109" i="3"/>
  <c r="AO108" i="3"/>
  <c r="AO107" i="3"/>
  <c r="AO106" i="3"/>
  <c r="AO105" i="3"/>
  <c r="AO104" i="3"/>
  <c r="AO103" i="3"/>
  <c r="AO102" i="3"/>
  <c r="AO101" i="3"/>
  <c r="AO100" i="3"/>
  <c r="AO99" i="3"/>
  <c r="AO98" i="3"/>
  <c r="AO97" i="3"/>
  <c r="AO96" i="3"/>
  <c r="AO95" i="3"/>
  <c r="AO94" i="3"/>
  <c r="AO93" i="3"/>
  <c r="AO92" i="3"/>
  <c r="AO91" i="3"/>
  <c r="AO90" i="3"/>
  <c r="AO89" i="3"/>
  <c r="AO88" i="3"/>
  <c r="AO87" i="3"/>
  <c r="AO86" i="3"/>
  <c r="AO85" i="3"/>
  <c r="AO84" i="3"/>
  <c r="AO83" i="3"/>
  <c r="AO82" i="3"/>
  <c r="AO81" i="3"/>
  <c r="AO80" i="3"/>
  <c r="AO79" i="3"/>
  <c r="AO78" i="3"/>
  <c r="AO77" i="3"/>
  <c r="E77" i="3"/>
  <c r="D77" i="3"/>
  <c r="AO76" i="3"/>
  <c r="AO75" i="3"/>
  <c r="AO74" i="3"/>
  <c r="AO73" i="3"/>
  <c r="AO72" i="3"/>
  <c r="AO71" i="3"/>
  <c r="AO70" i="3"/>
  <c r="AO69" i="3"/>
  <c r="AO68" i="3"/>
  <c r="AO67" i="3"/>
  <c r="AO66" i="3"/>
  <c r="AO65" i="3"/>
  <c r="AO64" i="3"/>
  <c r="AO63" i="3"/>
  <c r="AO62" i="3"/>
  <c r="AO61" i="3"/>
  <c r="E60" i="3"/>
  <c r="D60" i="3"/>
  <c r="AO58" i="3"/>
  <c r="AO59" i="3"/>
  <c r="E57" i="3"/>
  <c r="D57" i="3"/>
  <c r="AO55" i="3"/>
  <c r="AO56" i="3"/>
  <c r="E54" i="3"/>
  <c r="D54" i="3"/>
  <c r="AO53" i="3"/>
  <c r="AO52" i="3"/>
  <c r="AO54" i="3"/>
  <c r="E51" i="3"/>
  <c r="D51" i="3"/>
  <c r="AO49" i="3"/>
  <c r="AO51" i="3"/>
  <c r="E48" i="3"/>
  <c r="D48" i="3"/>
  <c r="E44" i="3"/>
  <c r="D44" i="3"/>
  <c r="AO44" i="3"/>
  <c r="E41" i="3"/>
  <c r="D41" i="3"/>
  <c r="AO38" i="3"/>
  <c r="E38" i="3"/>
  <c r="D38" i="3"/>
  <c r="AO34" i="3"/>
  <c r="AO35" i="3"/>
  <c r="E35" i="3"/>
  <c r="D35" i="3"/>
  <c r="AO32" i="3"/>
  <c r="E32" i="3"/>
  <c r="D32" i="3"/>
  <c r="E29" i="3"/>
  <c r="D29" i="3"/>
  <c r="AO29" i="3"/>
  <c r="E26" i="3"/>
  <c r="D26" i="3"/>
  <c r="AO26" i="3"/>
  <c r="E23" i="3"/>
  <c r="D23" i="3"/>
  <c r="AO22" i="3"/>
  <c r="E20" i="3"/>
  <c r="D20" i="3"/>
  <c r="AO20" i="3"/>
  <c r="E17" i="3"/>
  <c r="D17" i="3"/>
  <c r="AO17" i="3"/>
  <c r="E14" i="3"/>
  <c r="D14" i="3"/>
  <c r="AO14" i="3"/>
  <c r="AO11" i="3"/>
  <c r="E11" i="3"/>
  <c r="D11" i="3"/>
  <c r="AO10" i="3"/>
  <c r="H5" i="3"/>
  <c r="I5" i="3" s="1"/>
  <c r="J5" i="3" s="1"/>
  <c r="K5" i="3" s="1"/>
  <c r="L5" i="3" s="1"/>
  <c r="M5" i="3" s="1"/>
  <c r="N5" i="3" s="1"/>
  <c r="O5" i="3" s="1"/>
  <c r="P5" i="3" s="1"/>
  <c r="Q5" i="3" s="1"/>
  <c r="R5" i="3" s="1"/>
  <c r="S5" i="3" s="1"/>
  <c r="T5" i="3" s="1"/>
  <c r="U5" i="3" s="1"/>
  <c r="V5" i="3" s="1"/>
  <c r="W5" i="3" s="1"/>
  <c r="X5" i="3" s="1"/>
  <c r="Y5" i="3" s="1"/>
  <c r="Z5" i="3" s="1"/>
  <c r="AA5" i="3" s="1"/>
  <c r="AB5" i="3" s="1"/>
  <c r="AC5" i="3" s="1"/>
  <c r="AD5" i="3" s="1"/>
  <c r="AE5" i="3" s="1"/>
  <c r="AF5" i="3" s="1"/>
  <c r="AG5" i="3" s="1"/>
  <c r="AH5" i="3" s="1"/>
  <c r="AI5" i="3" s="1"/>
  <c r="G5" i="3"/>
  <c r="E340" i="2"/>
  <c r="E339" i="2"/>
  <c r="E338" i="2"/>
  <c r="E337" i="2"/>
  <c r="E336" i="2"/>
  <c r="E335" i="2"/>
  <c r="E334" i="2"/>
  <c r="E333" i="2"/>
  <c r="E332" i="2"/>
  <c r="E331" i="2"/>
  <c r="E330" i="2"/>
  <c r="E329" i="2"/>
  <c r="E328" i="2"/>
  <c r="R250" i="2"/>
  <c r="P250" i="2"/>
  <c r="R249" i="2"/>
  <c r="P249" i="2"/>
  <c r="R248" i="2"/>
  <c r="P248" i="2"/>
  <c r="R247" i="2"/>
  <c r="P247" i="2"/>
  <c r="R246" i="2"/>
  <c r="P246" i="2"/>
  <c r="R245" i="2"/>
  <c r="P245" i="2"/>
  <c r="R244" i="2"/>
  <c r="P244" i="2"/>
  <c r="R243" i="2"/>
  <c r="P243" i="2"/>
  <c r="R242" i="2"/>
  <c r="P242" i="2"/>
  <c r="R241" i="2"/>
  <c r="P241" i="2"/>
  <c r="R240" i="2"/>
  <c r="P240" i="2"/>
  <c r="R239" i="2"/>
  <c r="P239" i="2"/>
  <c r="R238" i="2"/>
  <c r="P238" i="2"/>
  <c r="R237" i="2"/>
  <c r="P237" i="2"/>
  <c r="R236" i="2"/>
  <c r="P236" i="2"/>
  <c r="R235" i="2"/>
  <c r="P235" i="2"/>
  <c r="R234" i="2"/>
  <c r="P234" i="2"/>
  <c r="R233" i="2"/>
  <c r="P233" i="2"/>
  <c r="R232" i="2"/>
  <c r="P232" i="2"/>
  <c r="R231" i="2"/>
  <c r="P231" i="2"/>
  <c r="R230" i="2"/>
  <c r="R229" i="2"/>
  <c r="R228" i="2"/>
  <c r="R227" i="2"/>
  <c r="R226" i="2"/>
  <c r="R225" i="2"/>
  <c r="R224" i="2"/>
  <c r="R223" i="2"/>
  <c r="R222" i="2"/>
  <c r="R221" i="2"/>
  <c r="R220" i="2"/>
  <c r="R219" i="2"/>
  <c r="R218" i="2"/>
  <c r="R217" i="2"/>
  <c r="R216" i="2"/>
  <c r="R215" i="2"/>
  <c r="H209" i="2"/>
  <c r="H208" i="2"/>
  <c r="H207" i="2"/>
  <c r="H206" i="2"/>
  <c r="H205" i="2"/>
  <c r="H204" i="2"/>
  <c r="H203" i="2"/>
  <c r="H202" i="2"/>
  <c r="H201" i="2"/>
  <c r="H200" i="2"/>
  <c r="H199" i="2"/>
  <c r="H198" i="2"/>
  <c r="H197" i="2"/>
  <c r="H196" i="2"/>
  <c r="H195" i="2"/>
  <c r="H194" i="2"/>
  <c r="H193" i="2"/>
  <c r="H192" i="2"/>
  <c r="H191" i="2"/>
  <c r="H190" i="2"/>
  <c r="H189" i="2"/>
  <c r="H188" i="2"/>
  <c r="H187" i="2"/>
  <c r="H186" i="2"/>
  <c r="H185" i="2"/>
  <c r="H184" i="2"/>
  <c r="H183" i="2"/>
  <c r="H182" i="2"/>
  <c r="H181" i="2"/>
  <c r="H180" i="2"/>
  <c r="H179" i="2"/>
  <c r="H178" i="2"/>
  <c r="H177" i="2"/>
  <c r="H176" i="2"/>
  <c r="H175" i="2"/>
  <c r="H174" i="2"/>
  <c r="H173" i="2"/>
  <c r="H172" i="2"/>
  <c r="H171" i="2"/>
  <c r="H170" i="2"/>
  <c r="H169" i="2"/>
  <c r="H164" i="2"/>
  <c r="H163" i="2"/>
  <c r="H162" i="2"/>
  <c r="H161" i="2"/>
  <c r="H160" i="2"/>
  <c r="H159" i="2"/>
  <c r="H158" i="2"/>
  <c r="H157" i="2"/>
  <c r="H156" i="2"/>
  <c r="H155" i="2"/>
  <c r="H154" i="2"/>
  <c r="H153" i="2"/>
  <c r="H152" i="2"/>
  <c r="H151" i="2"/>
  <c r="H150" i="2"/>
  <c r="H149" i="2"/>
  <c r="H148" i="2"/>
  <c r="H147" i="2"/>
  <c r="H146" i="2"/>
  <c r="H145" i="2"/>
  <c r="H144" i="2"/>
  <c r="H143" i="2"/>
  <c r="H142" i="2"/>
  <c r="H141" i="2"/>
  <c r="H140" i="2"/>
  <c r="H139" i="2"/>
  <c r="H138" i="2"/>
  <c r="H137" i="2"/>
  <c r="H136" i="2"/>
  <c r="H135" i="2"/>
  <c r="H134" i="2"/>
  <c r="H133" i="2"/>
  <c r="H132" i="2"/>
  <c r="H131" i="2"/>
  <c r="H130" i="2"/>
  <c r="H129" i="2"/>
  <c r="H128" i="2"/>
  <c r="H127" i="2"/>
  <c r="H126" i="2"/>
  <c r="H125" i="2"/>
  <c r="H124" i="2"/>
  <c r="I119" i="2"/>
  <c r="I118" i="2"/>
  <c r="I117" i="2"/>
  <c r="I116" i="2"/>
  <c r="I115" i="2"/>
  <c r="I114" i="2"/>
  <c r="I113" i="2"/>
  <c r="I112" i="2"/>
  <c r="I111" i="2"/>
  <c r="I110" i="2"/>
  <c r="I109" i="2"/>
  <c r="I108" i="2"/>
  <c r="I107" i="2"/>
  <c r="I106" i="2"/>
  <c r="I105" i="2"/>
  <c r="I104" i="2"/>
  <c r="I103" i="2"/>
  <c r="I102" i="2"/>
  <c r="I37" i="2"/>
  <c r="I36" i="2"/>
  <c r="I35" i="2"/>
  <c r="I34" i="2"/>
  <c r="I33" i="2"/>
  <c r="I32" i="2"/>
  <c r="I28" i="2"/>
  <c r="I27" i="2"/>
  <c r="I23" i="2"/>
  <c r="I22" i="2"/>
  <c r="I21" i="2"/>
  <c r="I20" i="2"/>
  <c r="I19" i="2"/>
  <c r="I18" i="2"/>
  <c r="I17" i="2"/>
  <c r="I16" i="2"/>
  <c r="I15" i="2"/>
  <c r="I14" i="2"/>
  <c r="I13" i="2"/>
  <c r="I12" i="2"/>
  <c r="I11" i="2"/>
  <c r="I10" i="2"/>
  <c r="I9" i="2"/>
  <c r="I8" i="2"/>
  <c r="I7" i="2"/>
  <c r="I6" i="2"/>
  <c r="I5" i="2"/>
  <c r="AO41" i="3" l="1"/>
  <c r="R367" i="3"/>
  <c r="L377" i="3"/>
  <c r="O367" i="3"/>
  <c r="AE367" i="3"/>
  <c r="D386" i="3"/>
  <c r="X328" i="3"/>
  <c r="D332" i="3"/>
  <c r="D418" i="3"/>
  <c r="E333" i="3"/>
  <c r="L367" i="3"/>
  <c r="L366" i="3" s="1"/>
  <c r="H328" i="3"/>
  <c r="E391" i="3"/>
  <c r="AO48" i="3"/>
  <c r="AO47" i="3"/>
  <c r="D360" i="3"/>
  <c r="V367" i="3"/>
  <c r="E372" i="3"/>
  <c r="D390" i="3"/>
  <c r="D414" i="3"/>
  <c r="I432" i="3"/>
  <c r="I431" i="3" s="1"/>
  <c r="U432" i="3"/>
  <c r="U431" i="3" s="1"/>
  <c r="AG432" i="3"/>
  <c r="AG431" i="3" s="1"/>
  <c r="D336" i="3"/>
  <c r="D409" i="3"/>
  <c r="Q356" i="3"/>
  <c r="X367" i="3"/>
  <c r="E381" i="3"/>
  <c r="AO50" i="3"/>
  <c r="AO57" i="3"/>
  <c r="D400" i="3"/>
  <c r="N432" i="3"/>
  <c r="N431" i="3" s="1"/>
  <c r="D422" i="3"/>
  <c r="AI346" i="3"/>
  <c r="E354" i="3"/>
  <c r="J356" i="3"/>
  <c r="E414" i="3"/>
  <c r="P432" i="3"/>
  <c r="P431" i="3" s="1"/>
  <c r="AB432" i="3"/>
  <c r="AB431" i="3" s="1"/>
  <c r="D330" i="3"/>
  <c r="AO19" i="3"/>
  <c r="AH356" i="3"/>
  <c r="Q432" i="3"/>
  <c r="Q431" i="3" s="1"/>
  <c r="AC432" i="3"/>
  <c r="AC431" i="3" s="1"/>
  <c r="E441" i="3"/>
  <c r="E358" i="3"/>
  <c r="J377" i="3"/>
  <c r="D380" i="3"/>
  <c r="L346" i="3"/>
  <c r="X346" i="3"/>
  <c r="AH346" i="3"/>
  <c r="D357" i="3"/>
  <c r="AD356" i="3"/>
  <c r="AA367" i="3"/>
  <c r="AF367" i="3"/>
  <c r="E386" i="3"/>
  <c r="AD377" i="3"/>
  <c r="D393" i="3"/>
  <c r="E433" i="3"/>
  <c r="R346" i="3"/>
  <c r="R345" i="3" s="1"/>
  <c r="D374" i="3"/>
  <c r="AO40" i="3"/>
  <c r="M346" i="3"/>
  <c r="Y346" i="3"/>
  <c r="G367" i="3"/>
  <c r="D371" i="3"/>
  <c r="D375" i="3"/>
  <c r="D410" i="3"/>
  <c r="D416" i="3"/>
  <c r="X432" i="3"/>
  <c r="X431" i="3" s="1"/>
  <c r="O432" i="3"/>
  <c r="O431" i="3" s="1"/>
  <c r="AA432" i="3"/>
  <c r="AA431" i="3" s="1"/>
  <c r="AE328" i="3"/>
  <c r="E351" i="3"/>
  <c r="D395" i="3"/>
  <c r="E437" i="3"/>
  <c r="AB346" i="3"/>
  <c r="AG346" i="3"/>
  <c r="AO31" i="3"/>
  <c r="E329" i="3"/>
  <c r="D339" i="3"/>
  <c r="D342" i="3"/>
  <c r="N346" i="3"/>
  <c r="Z346" i="3"/>
  <c r="D383" i="3"/>
  <c r="R432" i="3"/>
  <c r="R431" i="3" s="1"/>
  <c r="AD432" i="3"/>
  <c r="AD431" i="3" s="1"/>
  <c r="Z328" i="3"/>
  <c r="M328" i="3"/>
  <c r="AO23" i="3"/>
  <c r="AO43" i="3"/>
  <c r="E343" i="3"/>
  <c r="D381" i="3"/>
  <c r="J432" i="3"/>
  <c r="J431" i="3" s="1"/>
  <c r="V432" i="3"/>
  <c r="V431" i="3" s="1"/>
  <c r="AH432" i="3"/>
  <c r="AH431" i="3" s="1"/>
  <c r="U328" i="3"/>
  <c r="D362" i="3"/>
  <c r="M367" i="3"/>
  <c r="Y367" i="3"/>
  <c r="D369" i="3"/>
  <c r="D391" i="3"/>
  <c r="E415" i="3"/>
  <c r="K328" i="3"/>
  <c r="W328" i="3"/>
  <c r="AI328" i="3"/>
  <c r="AA356" i="3"/>
  <c r="H356" i="3"/>
  <c r="K356" i="3"/>
  <c r="AA377" i="3"/>
  <c r="D384" i="3"/>
  <c r="E405" i="3"/>
  <c r="Y328" i="3"/>
  <c r="D403" i="3"/>
  <c r="D437" i="3"/>
  <c r="E341" i="3"/>
  <c r="D359" i="3"/>
  <c r="X356" i="3"/>
  <c r="X345" i="3" s="1"/>
  <c r="E360" i="3"/>
  <c r="D363" i="3"/>
  <c r="N367" i="3"/>
  <c r="Z367" i="3"/>
  <c r="T377" i="3"/>
  <c r="D396" i="3"/>
  <c r="Y432" i="3"/>
  <c r="Y431" i="3" s="1"/>
  <c r="AB377" i="3"/>
  <c r="AB366" i="3" s="1"/>
  <c r="AO60" i="3"/>
  <c r="P328" i="3"/>
  <c r="M356" i="3"/>
  <c r="Y356" i="3"/>
  <c r="Y345" i="3" s="1"/>
  <c r="J367" i="3"/>
  <c r="J366" i="3" s="1"/>
  <c r="AH367" i="3"/>
  <c r="Y377" i="3"/>
  <c r="E390" i="3"/>
  <c r="Z432" i="3"/>
  <c r="Z431" i="3" s="1"/>
  <c r="AO16" i="3"/>
  <c r="AO28" i="3"/>
  <c r="AO13" i="3"/>
  <c r="AO25" i="3"/>
  <c r="AO37" i="3"/>
  <c r="AO278" i="3"/>
  <c r="AO277" i="3"/>
  <c r="AO276" i="3"/>
  <c r="AO280" i="3"/>
  <c r="AO273" i="3"/>
  <c r="AO275" i="3"/>
  <c r="AO272" i="3"/>
  <c r="AO279" i="3"/>
  <c r="AO274" i="3"/>
  <c r="AO270" i="3"/>
  <c r="AO265" i="3"/>
  <c r="AO267" i="3"/>
  <c r="AO266" i="3"/>
  <c r="AO269" i="3"/>
  <c r="AO260" i="3"/>
  <c r="AO264" i="3"/>
  <c r="AO262" i="3"/>
  <c r="AO268" i="3"/>
  <c r="AO261" i="3"/>
  <c r="AO258" i="3"/>
  <c r="AO256" i="3"/>
  <c r="AO255" i="3"/>
  <c r="AO257" i="3"/>
  <c r="AO253" i="3"/>
  <c r="AO254" i="3"/>
  <c r="AO259" i="3"/>
  <c r="AO263" i="3"/>
  <c r="P346" i="3"/>
  <c r="D348" i="3"/>
  <c r="D334" i="3"/>
  <c r="I328" i="3"/>
  <c r="AH328" i="3"/>
  <c r="J328" i="3"/>
  <c r="V328" i="3"/>
  <c r="D320" i="3"/>
  <c r="AA328" i="3"/>
  <c r="E339" i="3"/>
  <c r="G328" i="3"/>
  <c r="L328" i="3"/>
  <c r="E335" i="3"/>
  <c r="D335" i="3"/>
  <c r="O346" i="3"/>
  <c r="E348" i="3"/>
  <c r="D351" i="3"/>
  <c r="E320" i="3"/>
  <c r="F319" i="3"/>
  <c r="D333" i="3"/>
  <c r="E336" i="3"/>
  <c r="L356" i="3"/>
  <c r="W356" i="3"/>
  <c r="E420" i="3"/>
  <c r="D420" i="3"/>
  <c r="AA346" i="3"/>
  <c r="F346" i="3"/>
  <c r="O328" i="3"/>
  <c r="T328" i="3"/>
  <c r="AF328" i="3"/>
  <c r="D338" i="3"/>
  <c r="E350" i="3"/>
  <c r="M366" i="3"/>
  <c r="E435" i="3"/>
  <c r="D435" i="3"/>
  <c r="F432" i="3"/>
  <c r="D329" i="3"/>
  <c r="AB328" i="3"/>
  <c r="E332" i="3"/>
  <c r="E347" i="3"/>
  <c r="I346" i="3"/>
  <c r="U346" i="3"/>
  <c r="P356" i="3"/>
  <c r="AB356" i="3"/>
  <c r="U356" i="3"/>
  <c r="AG356" i="3"/>
  <c r="D365" i="3"/>
  <c r="E369" i="3"/>
  <c r="Q328" i="3"/>
  <c r="AC328" i="3"/>
  <c r="D341" i="3"/>
  <c r="G346" i="3"/>
  <c r="S346" i="3"/>
  <c r="J346" i="3"/>
  <c r="V346" i="3"/>
  <c r="N377" i="3"/>
  <c r="N366" i="3" s="1"/>
  <c r="F328" i="3"/>
  <c r="R328" i="3"/>
  <c r="AD328" i="3"/>
  <c r="D340" i="3"/>
  <c r="D343" i="3"/>
  <c r="D355" i="3"/>
  <c r="E355" i="3"/>
  <c r="E357" i="3"/>
  <c r="F356" i="3"/>
  <c r="AI356" i="3"/>
  <c r="S328" i="3"/>
  <c r="D337" i="3"/>
  <c r="E352" i="3"/>
  <c r="D352" i="3"/>
  <c r="G356" i="3"/>
  <c r="S356" i="3"/>
  <c r="AE356" i="3"/>
  <c r="AE345" i="3" s="1"/>
  <c r="E387" i="3"/>
  <c r="D387" i="3"/>
  <c r="E331" i="3"/>
  <c r="D331" i="3"/>
  <c r="E337" i="3"/>
  <c r="W346" i="3"/>
  <c r="D354" i="3"/>
  <c r="AG328" i="3"/>
  <c r="N328" i="3"/>
  <c r="V377" i="3"/>
  <c r="AH377" i="3"/>
  <c r="E406" i="3"/>
  <c r="D406" i="3"/>
  <c r="E342" i="3"/>
  <c r="U377" i="3"/>
  <c r="U366" i="3" s="1"/>
  <c r="E393" i="3"/>
  <c r="E396" i="3"/>
  <c r="E409" i="3"/>
  <c r="Q346" i="3"/>
  <c r="AC346" i="3"/>
  <c r="D350" i="3"/>
  <c r="I356" i="3"/>
  <c r="E399" i="3"/>
  <c r="E403" i="3"/>
  <c r="D421" i="3"/>
  <c r="E338" i="3"/>
  <c r="D347" i="3"/>
  <c r="AD346" i="3"/>
  <c r="V356" i="3"/>
  <c r="E359" i="3"/>
  <c r="E362" i="3"/>
  <c r="E374" i="3"/>
  <c r="I377" i="3"/>
  <c r="AG377" i="3"/>
  <c r="AG366" i="3" s="1"/>
  <c r="E384" i="3"/>
  <c r="D412" i="3"/>
  <c r="E418" i="3"/>
  <c r="L432" i="3"/>
  <c r="L431" i="3" s="1"/>
  <c r="D353" i="3"/>
  <c r="O356" i="3"/>
  <c r="D368" i="3"/>
  <c r="E368" i="3"/>
  <c r="AD367" i="3"/>
  <c r="AD366" i="3" s="1"/>
  <c r="D376" i="3"/>
  <c r="E376" i="3"/>
  <c r="Z377" i="3"/>
  <c r="E334" i="3"/>
  <c r="H346" i="3"/>
  <c r="T346" i="3"/>
  <c r="AF346" i="3"/>
  <c r="K346" i="3"/>
  <c r="D364" i="3"/>
  <c r="E364" i="3"/>
  <c r="S367" i="3"/>
  <c r="H367" i="3"/>
  <c r="T367" i="3"/>
  <c r="O377" i="3"/>
  <c r="E379" i="3"/>
  <c r="D392" i="3"/>
  <c r="E402" i="3"/>
  <c r="D402" i="3"/>
  <c r="AC356" i="3"/>
  <c r="F367" i="3"/>
  <c r="D373" i="3"/>
  <c r="P377" i="3"/>
  <c r="P366" i="3" s="1"/>
  <c r="E382" i="3"/>
  <c r="D382" i="3"/>
  <c r="R377" i="3"/>
  <c r="R366" i="3" s="1"/>
  <c r="E385" i="3"/>
  <c r="D404" i="3"/>
  <c r="E408" i="3"/>
  <c r="E417" i="3"/>
  <c r="E330" i="3"/>
  <c r="E349" i="3"/>
  <c r="D349" i="3"/>
  <c r="N356" i="3"/>
  <c r="Z356" i="3"/>
  <c r="D361" i="3"/>
  <c r="I367" i="3"/>
  <c r="E370" i="3"/>
  <c r="D388" i="3"/>
  <c r="E401" i="3"/>
  <c r="D401" i="3"/>
  <c r="E340" i="3"/>
  <c r="D358" i="3"/>
  <c r="D370" i="3"/>
  <c r="D379" i="3"/>
  <c r="E411" i="3"/>
  <c r="E438" i="3"/>
  <c r="D438" i="3"/>
  <c r="T356" i="3"/>
  <c r="AF356" i="3"/>
  <c r="D389" i="3"/>
  <c r="E421" i="3"/>
  <c r="E378" i="3"/>
  <c r="H377" i="3"/>
  <c r="D378" i="3"/>
  <c r="AF377" i="3"/>
  <c r="X377" i="3"/>
  <c r="D394" i="3"/>
  <c r="E397" i="3"/>
  <c r="D398" i="3"/>
  <c r="E410" i="3"/>
  <c r="E440" i="3"/>
  <c r="D440" i="3"/>
  <c r="D372" i="3"/>
  <c r="K377" i="3"/>
  <c r="W377" i="3"/>
  <c r="AI377" i="3"/>
  <c r="D385" i="3"/>
  <c r="E395" i="3"/>
  <c r="E400" i="3"/>
  <c r="E413" i="3"/>
  <c r="D413" i="3"/>
  <c r="E422" i="3"/>
  <c r="E353" i="3"/>
  <c r="E363" i="3"/>
  <c r="E375" i="3"/>
  <c r="D399" i="3"/>
  <c r="D408" i="3"/>
  <c r="E443" i="3"/>
  <c r="Q367" i="3"/>
  <c r="AC367" i="3"/>
  <c r="E380" i="3"/>
  <c r="E404" i="3"/>
  <c r="D417" i="3"/>
  <c r="E389" i="3"/>
  <c r="E394" i="3"/>
  <c r="E434" i="3"/>
  <c r="D434" i="3"/>
  <c r="K432" i="3"/>
  <c r="K431" i="3" s="1"/>
  <c r="W432" i="3"/>
  <c r="W431" i="3" s="1"/>
  <c r="AI432" i="3"/>
  <c r="AI431" i="3" s="1"/>
  <c r="E442" i="3"/>
  <c r="E371" i="3"/>
  <c r="E412" i="3"/>
  <c r="G432" i="3"/>
  <c r="G431" i="3" s="1"/>
  <c r="S432" i="3"/>
  <c r="S431" i="3" s="1"/>
  <c r="AE432" i="3"/>
  <c r="AE431" i="3" s="1"/>
  <c r="E439" i="3"/>
  <c r="D439" i="3"/>
  <c r="E365" i="3"/>
  <c r="F377" i="3"/>
  <c r="E398" i="3"/>
  <c r="E407" i="3"/>
  <c r="D407" i="3"/>
  <c r="E416" i="3"/>
  <c r="H432" i="3"/>
  <c r="H431" i="3" s="1"/>
  <c r="T432" i="3"/>
  <c r="T431" i="3" s="1"/>
  <c r="AF432" i="3"/>
  <c r="AF431" i="3" s="1"/>
  <c r="E436" i="3"/>
  <c r="D436" i="3"/>
  <c r="Q377" i="3"/>
  <c r="AC377" i="3"/>
  <c r="E383" i="3"/>
  <c r="E388" i="3"/>
  <c r="D397" i="3"/>
  <c r="D415" i="3"/>
  <c r="D433" i="3"/>
  <c r="D441" i="3"/>
  <c r="D411" i="3"/>
  <c r="E419" i="3"/>
  <c r="D419" i="3"/>
  <c r="E361" i="3"/>
  <c r="K367" i="3"/>
  <c r="W367" i="3"/>
  <c r="AI367" i="3"/>
  <c r="E373" i="3"/>
  <c r="G377" i="3"/>
  <c r="S377" i="3"/>
  <c r="AE377" i="3"/>
  <c r="AE366" i="3" s="1"/>
  <c r="E392" i="3"/>
  <c r="D443" i="3"/>
  <c r="D442" i="3"/>
  <c r="N345" i="3" l="1"/>
  <c r="J444" i="3"/>
  <c r="J430" i="3" s="1"/>
  <c r="U444" i="3"/>
  <c r="U430" i="3" s="1"/>
  <c r="AC366" i="3"/>
  <c r="V366" i="3"/>
  <c r="O366" i="3"/>
  <c r="AI345" i="3"/>
  <c r="AF366" i="3"/>
  <c r="T366" i="3"/>
  <c r="Z444" i="3"/>
  <c r="Z430" i="3" s="1"/>
  <c r="Z345" i="3"/>
  <c r="G366" i="3"/>
  <c r="AA366" i="3"/>
  <c r="AH345" i="3"/>
  <c r="AH366" i="3"/>
  <c r="Q444" i="3"/>
  <c r="Q430" i="3" s="1"/>
  <c r="AB345" i="3"/>
  <c r="O444" i="3"/>
  <c r="O430" i="3" s="1"/>
  <c r="AC444" i="3"/>
  <c r="AC430" i="3" s="1"/>
  <c r="M345" i="3"/>
  <c r="Z366" i="3"/>
  <c r="AB444" i="3"/>
  <c r="AB430" i="3" s="1"/>
  <c r="X444" i="3"/>
  <c r="X430" i="3" s="1"/>
  <c r="AG345" i="3"/>
  <c r="Y366" i="3"/>
  <c r="M444" i="3"/>
  <c r="M430" i="3" s="1"/>
  <c r="E377" i="3"/>
  <c r="D377" i="3"/>
  <c r="Q366" i="3"/>
  <c r="S366" i="3"/>
  <c r="AC345" i="3"/>
  <c r="Q345" i="3"/>
  <c r="V345" i="3"/>
  <c r="AA444" i="3"/>
  <c r="AA430" i="3" s="1"/>
  <c r="E356" i="3"/>
  <c r="D356" i="3"/>
  <c r="J345" i="3"/>
  <c r="U345" i="3"/>
  <c r="N444" i="3"/>
  <c r="N430" i="3" s="1"/>
  <c r="K345" i="3"/>
  <c r="S345" i="3"/>
  <c r="I345" i="3"/>
  <c r="O345" i="3"/>
  <c r="AF345" i="3"/>
  <c r="AD345" i="3"/>
  <c r="G345" i="3"/>
  <c r="T345" i="3"/>
  <c r="I444" i="3"/>
  <c r="I430" i="3" s="1"/>
  <c r="E367" i="3"/>
  <c r="D367" i="3"/>
  <c r="F366" i="3"/>
  <c r="H345" i="3"/>
  <c r="D346" i="3"/>
  <c r="F345" i="3"/>
  <c r="E346" i="3"/>
  <c r="L345" i="3"/>
  <c r="AI366" i="3"/>
  <c r="I366" i="3"/>
  <c r="AA345" i="3"/>
  <c r="P345" i="3"/>
  <c r="W366" i="3"/>
  <c r="K366" i="3"/>
  <c r="AD444" i="3"/>
  <c r="AD430" i="3" s="1"/>
  <c r="AH444" i="3"/>
  <c r="AH430" i="3" s="1"/>
  <c r="AG444" i="3"/>
  <c r="AG430" i="3" s="1"/>
  <c r="E328" i="3"/>
  <c r="D328" i="3"/>
  <c r="E432" i="3"/>
  <c r="D432" i="3"/>
  <c r="F431" i="3"/>
  <c r="X366" i="3"/>
  <c r="D319" i="3"/>
  <c r="E319" i="3"/>
  <c r="P444" i="3"/>
  <c r="P430" i="3" s="1"/>
  <c r="H366" i="3"/>
  <c r="W345" i="3"/>
  <c r="V444" i="3" l="1"/>
  <c r="V430" i="3" s="1"/>
  <c r="Y444" i="3"/>
  <c r="Y430" i="3" s="1"/>
  <c r="M423" i="3"/>
  <c r="M344" i="3" s="1"/>
  <c r="Y423" i="3"/>
  <c r="Y344" i="3" s="1"/>
  <c r="AI444" i="3"/>
  <c r="AI430" i="3" s="1"/>
  <c r="L423" i="3"/>
  <c r="L344" i="3" s="1"/>
  <c r="AF423" i="3"/>
  <c r="AF344" i="3" s="1"/>
  <c r="Z423" i="3"/>
  <c r="Z344" i="3" s="1"/>
  <c r="AE423" i="3"/>
  <c r="AE344" i="3" s="1"/>
  <c r="G444" i="3"/>
  <c r="G430" i="3" s="1"/>
  <c r="V423" i="3"/>
  <c r="V344" i="3" s="1"/>
  <c r="AA423" i="3"/>
  <c r="AA344" i="3" s="1"/>
  <c r="R444" i="3"/>
  <c r="R430" i="3" s="1"/>
  <c r="J423" i="3"/>
  <c r="J344" i="3" s="1"/>
  <c r="AG423" i="3"/>
  <c r="AG344" i="3" s="1"/>
  <c r="E424" i="3"/>
  <c r="D424" i="3"/>
  <c r="F423" i="3"/>
  <c r="F344" i="3" s="1"/>
  <c r="E426" i="3"/>
  <c r="D426" i="3"/>
  <c r="O423" i="3"/>
  <c r="O344" i="3" s="1"/>
  <c r="I423" i="3"/>
  <c r="I344" i="3" s="1"/>
  <c r="N423" i="3"/>
  <c r="N344" i="3" s="1"/>
  <c r="E428" i="3"/>
  <c r="D428" i="3"/>
  <c r="H423" i="3"/>
  <c r="H344" i="3" s="1"/>
  <c r="AH423" i="3"/>
  <c r="AH344" i="3" s="1"/>
  <c r="K423" i="3"/>
  <c r="K344" i="3" s="1"/>
  <c r="Q423" i="3"/>
  <c r="Q344" i="3" s="1"/>
  <c r="AE444" i="3"/>
  <c r="AE430" i="3" s="1"/>
  <c r="G423" i="3"/>
  <c r="G344" i="3" s="1"/>
  <c r="E366" i="3"/>
  <c r="D366" i="3"/>
  <c r="X423" i="3"/>
  <c r="X344" i="3" s="1"/>
  <c r="E431" i="3"/>
  <c r="D431" i="3"/>
  <c r="P423" i="3"/>
  <c r="P344" i="3" s="1"/>
  <c r="T444" i="3"/>
  <c r="T430" i="3" s="1"/>
  <c r="W444" i="3"/>
  <c r="W430" i="3" s="1"/>
  <c r="E345" i="3"/>
  <c r="D345" i="3"/>
  <c r="L444" i="3"/>
  <c r="L430" i="3" s="1"/>
  <c r="W423" i="3"/>
  <c r="W344" i="3" s="1"/>
  <c r="H444" i="3"/>
  <c r="H430" i="3" s="1"/>
  <c r="E425" i="3"/>
  <c r="D425" i="3"/>
  <c r="S423" i="3"/>
  <c r="S344" i="3" s="1"/>
  <c r="R423" i="3"/>
  <c r="R344" i="3" s="1"/>
  <c r="E427" i="3"/>
  <c r="D427" i="3"/>
  <c r="T423" i="3"/>
  <c r="T344" i="3" s="1"/>
  <c r="AB423" i="3"/>
  <c r="AB344" i="3" s="1"/>
  <c r="K444" i="3"/>
  <c r="K430" i="3" s="1"/>
  <c r="U423" i="3"/>
  <c r="U344" i="3" s="1"/>
  <c r="AI423" i="3"/>
  <c r="AI344" i="3" s="1"/>
  <c r="E429" i="3"/>
  <c r="D429" i="3"/>
  <c r="S444" i="3"/>
  <c r="S430" i="3" s="1"/>
  <c r="AF444" i="3"/>
  <c r="AF430" i="3" s="1"/>
  <c r="AD423" i="3"/>
  <c r="AD344" i="3" s="1"/>
  <c r="AC423" i="3"/>
  <c r="AC344" i="3" s="1"/>
  <c r="E447" i="3" l="1"/>
  <c r="D447" i="3"/>
  <c r="E446" i="3"/>
  <c r="D446" i="3"/>
  <c r="E450" i="3"/>
  <c r="D450" i="3"/>
  <c r="E448" i="3"/>
  <c r="D448" i="3"/>
  <c r="E423" i="3"/>
  <c r="D423" i="3"/>
  <c r="E344" i="3"/>
  <c r="D344" i="3"/>
  <c r="F444" i="3"/>
  <c r="E445" i="3"/>
  <c r="D445" i="3"/>
  <c r="E449" i="3"/>
  <c r="D449" i="3"/>
  <c r="E444" i="3" l="1"/>
  <c r="D444" i="3"/>
  <c r="F430" i="3"/>
  <c r="E430" i="3" l="1"/>
  <c r="D430" i="3"/>
  <c r="F286" i="3" l="1"/>
  <c r="AD254" i="3"/>
  <c r="Q280" i="3"/>
  <c r="AH267" i="3"/>
  <c r="AD308" i="3"/>
  <c r="H284" i="3"/>
  <c r="H260" i="3"/>
  <c r="S278" i="3"/>
  <c r="P94" i="3"/>
  <c r="AI273" i="3"/>
  <c r="AG295" i="3"/>
  <c r="G316" i="3"/>
  <c r="AC307" i="3"/>
  <c r="J303" i="3"/>
  <c r="S291" i="3"/>
  <c r="Z299" i="3"/>
  <c r="P261" i="3"/>
  <c r="AA256" i="3"/>
  <c r="U276" i="3"/>
  <c r="R95" i="3"/>
  <c r="N313" i="3"/>
  <c r="Q274" i="3"/>
  <c r="G263" i="3"/>
  <c r="N270" i="3"/>
  <c r="I293" i="3"/>
  <c r="AF93" i="3"/>
  <c r="Z300" i="3"/>
  <c r="J255" i="3"/>
  <c r="H91" i="3"/>
  <c r="T269" i="3"/>
  <c r="Y275" i="3"/>
  <c r="V268" i="3"/>
  <c r="AD294" i="3"/>
  <c r="S283" i="3"/>
  <c r="AB311" i="3"/>
  <c r="Y90" i="3"/>
  <c r="J96" i="3"/>
  <c r="AB281" i="3"/>
  <c r="AG262" i="3"/>
  <c r="AA287" i="3"/>
  <c r="F285" i="3"/>
  <c r="Q266" i="3"/>
  <c r="S288" i="3"/>
  <c r="J265" i="3"/>
  <c r="I296" i="3"/>
  <c r="I292" i="3"/>
  <c r="AH312" i="3"/>
  <c r="S88" i="3"/>
  <c r="H279" i="3"/>
  <c r="P304" i="3"/>
  <c r="AE306" i="3"/>
  <c r="S301" i="3"/>
  <c r="I317" i="3"/>
  <c r="N298" i="3"/>
  <c r="H257" i="3"/>
  <c r="R258" i="3"/>
  <c r="V87" i="3"/>
  <c r="AA253" i="3"/>
  <c r="Q282" i="3"/>
  <c r="AF277" i="3"/>
  <c r="Y259" i="3"/>
  <c r="J92" i="3"/>
  <c r="V297" i="3"/>
  <c r="AG264" i="3"/>
  <c r="I289" i="3"/>
  <c r="W318" i="3"/>
  <c r="J305" i="3"/>
  <c r="F309" i="3"/>
  <c r="L315" i="3"/>
  <c r="S310" i="3"/>
  <c r="J302" i="3"/>
  <c r="AE290" i="3"/>
  <c r="J314" i="3"/>
  <c r="J89" i="3"/>
  <c r="AF266" i="3" l="1"/>
  <c r="Y288" i="3"/>
  <c r="R307" i="3"/>
  <c r="X288" i="3"/>
  <c r="F266" i="3"/>
  <c r="H307" i="3"/>
  <c r="F306" i="3"/>
  <c r="AF307" i="3"/>
  <c r="H295" i="3"/>
  <c r="AF269" i="3"/>
  <c r="R269" i="3"/>
  <c r="X260" i="3"/>
  <c r="AB282" i="3"/>
  <c r="AF260" i="3"/>
  <c r="J308" i="3"/>
  <c r="AH283" i="3"/>
  <c r="Q287" i="3"/>
  <c r="AI283" i="3"/>
  <c r="M268" i="3"/>
  <c r="J287" i="3"/>
  <c r="AA294" i="3"/>
  <c r="AA285" i="3"/>
  <c r="G253" i="3"/>
  <c r="H311" i="3"/>
  <c r="F275" i="3"/>
  <c r="K284" i="3"/>
  <c r="Z285" i="3"/>
  <c r="AA275" i="3"/>
  <c r="G278" i="3"/>
  <c r="P267" i="3"/>
  <c r="AI306" i="3"/>
  <c r="AG307" i="3"/>
  <c r="K257" i="3"/>
  <c r="F280" i="3"/>
  <c r="H300" i="3"/>
  <c r="AI286" i="3"/>
  <c r="AB314" i="3"/>
  <c r="S257" i="3"/>
  <c r="AG312" i="3"/>
  <c r="U296" i="3"/>
  <c r="T313" i="3"/>
  <c r="AI309" i="3"/>
  <c r="AD313" i="3"/>
  <c r="AH281" i="3"/>
  <c r="AB313" i="3"/>
  <c r="AF286" i="3"/>
  <c r="AE274" i="3"/>
  <c r="AG258" i="3"/>
  <c r="Q255" i="3"/>
  <c r="K293" i="3"/>
  <c r="Q270" i="3"/>
  <c r="T290" i="3"/>
  <c r="Z290" i="3"/>
  <c r="O310" i="3"/>
  <c r="Q290" i="3"/>
  <c r="R290" i="3"/>
  <c r="L310" i="3"/>
  <c r="L292" i="3"/>
  <c r="L276" i="3"/>
  <c r="AG276" i="3"/>
  <c r="AB276" i="3"/>
  <c r="Q318" i="3"/>
  <c r="Z313" i="3"/>
  <c r="T263" i="3"/>
  <c r="AE277" i="3"/>
  <c r="F273" i="3"/>
  <c r="W277" i="3"/>
  <c r="AB303" i="3"/>
  <c r="N303" i="3"/>
  <c r="M314" i="3"/>
  <c r="AC294" i="3"/>
  <c r="S305" i="3"/>
  <c r="AD274" i="3"/>
  <c r="W298" i="3"/>
  <c r="K316" i="3"/>
  <c r="AE302" i="3"/>
  <c r="Q303" i="3"/>
  <c r="O316" i="3"/>
  <c r="S304" i="3"/>
  <c r="X293" i="3"/>
  <c r="N265" i="3"/>
  <c r="L265" i="3"/>
  <c r="R87" i="3"/>
  <c r="AF87" i="3"/>
  <c r="Y87" i="3"/>
  <c r="R90" i="3"/>
  <c r="U87" i="3"/>
  <c r="G87" i="3"/>
  <c r="H87" i="3"/>
  <c r="AE87" i="3"/>
  <c r="AB87" i="3"/>
  <c r="N87" i="3"/>
  <c r="L94" i="3"/>
  <c r="AD96" i="3"/>
  <c r="AF94" i="3"/>
  <c r="P96" i="3"/>
  <c r="AB91" i="3"/>
  <c r="AG95" i="3"/>
  <c r="G91" i="3"/>
  <c r="I93" i="3"/>
  <c r="AH89" i="3"/>
  <c r="Q88" i="3"/>
  <c r="F95" i="3"/>
  <c r="AI93" i="3"/>
  <c r="R89" i="3"/>
  <c r="X89" i="3"/>
  <c r="W279" i="3"/>
  <c r="AH288" i="3"/>
  <c r="M279" i="3"/>
  <c r="AA307" i="3"/>
  <c r="K295" i="3"/>
  <c r="AH259" i="3"/>
  <c r="L288" i="3"/>
  <c r="Y279" i="3"/>
  <c r="AE307" i="3"/>
  <c r="P295" i="3"/>
  <c r="F317" i="3"/>
  <c r="H306" i="3"/>
  <c r="AD259" i="3"/>
  <c r="AF288" i="3"/>
  <c r="J266" i="3"/>
  <c r="AE317" i="3"/>
  <c r="Y306" i="3"/>
  <c r="W282" i="3"/>
  <c r="AH268" i="3"/>
  <c r="K269" i="3"/>
  <c r="Z260" i="3"/>
  <c r="P308" i="3"/>
  <c r="L282" i="3"/>
  <c r="S268" i="3"/>
  <c r="N269" i="3"/>
  <c r="V260" i="3"/>
  <c r="I262" i="3"/>
  <c r="P283" i="3"/>
  <c r="AI308" i="3"/>
  <c r="AD282" i="3"/>
  <c r="AF287" i="3"/>
  <c r="AI262" i="3"/>
  <c r="L260" i="3"/>
  <c r="AB308" i="3"/>
  <c r="F268" i="3"/>
  <c r="W262" i="3"/>
  <c r="AC275" i="3"/>
  <c r="W284" i="3"/>
  <c r="Y267" i="3"/>
  <c r="K285" i="3"/>
  <c r="N253" i="3"/>
  <c r="V311" i="3"/>
  <c r="L294" i="3"/>
  <c r="R275" i="3"/>
  <c r="J278" i="3"/>
  <c r="Q253" i="3"/>
  <c r="AH311" i="3"/>
  <c r="U294" i="3"/>
  <c r="AI275" i="3"/>
  <c r="V278" i="3"/>
  <c r="AH284" i="3"/>
  <c r="W311" i="3"/>
  <c r="AE294" i="3"/>
  <c r="AF295" i="3"/>
  <c r="L266" i="3"/>
  <c r="M318" i="3"/>
  <c r="Z257" i="3"/>
  <c r="K313" i="3"/>
  <c r="H314" i="3"/>
  <c r="P296" i="3"/>
  <c r="R257" i="3"/>
  <c r="Q300" i="3"/>
  <c r="J309" i="3"/>
  <c r="AF312" i="3"/>
  <c r="AH296" i="3"/>
  <c r="L257" i="3"/>
  <c r="F313" i="3"/>
  <c r="T309" i="3"/>
  <c r="Q312" i="3"/>
  <c r="R274" i="3"/>
  <c r="O315" i="3"/>
  <c r="R313" i="3"/>
  <c r="AH309" i="3"/>
  <c r="W286" i="3"/>
  <c r="AF281" i="3"/>
  <c r="I286" i="3"/>
  <c r="AB258" i="3"/>
  <c r="AE281" i="3"/>
  <c r="O286" i="3"/>
  <c r="AA258" i="3"/>
  <c r="L289" i="3"/>
  <c r="AD286" i="3"/>
  <c r="AA270" i="3"/>
  <c r="M274" i="3"/>
  <c r="Q258" i="3"/>
  <c r="W281" i="3"/>
  <c r="K312" i="3"/>
  <c r="S255" i="3"/>
  <c r="AH289" i="3"/>
  <c r="J293" i="3"/>
  <c r="L255" i="3"/>
  <c r="W309" i="3"/>
  <c r="R310" i="3"/>
  <c r="K290" i="3"/>
  <c r="X310" i="3"/>
  <c r="H290" i="3"/>
  <c r="N310" i="3"/>
  <c r="AB290" i="3"/>
  <c r="AC310" i="3"/>
  <c r="W256" i="3"/>
  <c r="AB299" i="3"/>
  <c r="I290" i="3"/>
  <c r="J300" i="3"/>
  <c r="O290" i="3"/>
  <c r="H297" i="3"/>
  <c r="M290" i="3"/>
  <c r="J296" i="3"/>
  <c r="AC292" i="3"/>
  <c r="L314" i="3"/>
  <c r="K302" i="3"/>
  <c r="AA276" i="3"/>
  <c r="AF261" i="3"/>
  <c r="Q276" i="3"/>
  <c r="AD296" i="3"/>
  <c r="N292" i="3"/>
  <c r="AB296" i="3"/>
  <c r="AH276" i="3"/>
  <c r="AC261" i="3"/>
  <c r="W313" i="3"/>
  <c r="AB305" i="3"/>
  <c r="X305" i="3"/>
  <c r="AC257" i="3"/>
  <c r="H263" i="3"/>
  <c r="V263" i="3"/>
  <c r="L277" i="3"/>
  <c r="X304" i="3"/>
  <c r="T304" i="3"/>
  <c r="Y273" i="3"/>
  <c r="AB277" i="3"/>
  <c r="H304" i="3"/>
  <c r="I277" i="3"/>
  <c r="V303" i="3"/>
  <c r="AF303" i="3"/>
  <c r="S303" i="3"/>
  <c r="AE278" i="3"/>
  <c r="S312" i="3"/>
  <c r="X313" i="3"/>
  <c r="S263" i="3"/>
  <c r="J292" i="3"/>
  <c r="AB261" i="3"/>
  <c r="K314" i="3"/>
  <c r="AE298" i="3"/>
  <c r="Y298" i="3"/>
  <c r="Y316" i="3"/>
  <c r="Z301" i="3"/>
  <c r="R303" i="3"/>
  <c r="P316" i="3"/>
  <c r="L273" i="3"/>
  <c r="X275" i="3"/>
  <c r="AG303" i="3"/>
  <c r="G285" i="3"/>
  <c r="R263" i="3"/>
  <c r="X316" i="3"/>
  <c r="AI305" i="3"/>
  <c r="T255" i="3"/>
  <c r="AE95" i="3"/>
  <c r="AB95" i="3"/>
  <c r="F87" i="3"/>
  <c r="K87" i="3"/>
  <c r="I87" i="3"/>
  <c r="AC87" i="3"/>
  <c r="AD87" i="3"/>
  <c r="Z87" i="3"/>
  <c r="AH94" i="3"/>
  <c r="S94" i="3"/>
  <c r="Z94" i="3"/>
  <c r="AD93" i="3"/>
  <c r="AA87" i="3"/>
  <c r="AI91" i="3"/>
  <c r="AE91" i="3"/>
  <c r="AH88" i="3"/>
  <c r="R91" i="3"/>
  <c r="L89" i="3"/>
  <c r="T89" i="3"/>
  <c r="O91" i="3"/>
  <c r="Z93" i="3"/>
  <c r="H93" i="3"/>
  <c r="AF89" i="3"/>
  <c r="P89" i="3"/>
  <c r="G279" i="3"/>
  <c r="H288" i="3"/>
  <c r="T279" i="3"/>
  <c r="N307" i="3"/>
  <c r="N295" i="3"/>
  <c r="AI317" i="3"/>
  <c r="T306" i="3"/>
  <c r="I279" i="3"/>
  <c r="T307" i="3"/>
  <c r="Y266" i="3"/>
  <c r="U317" i="3"/>
  <c r="O295" i="3"/>
  <c r="F259" i="3"/>
  <c r="AE288" i="3"/>
  <c r="K266" i="3"/>
  <c r="O317" i="3"/>
  <c r="W306" i="3"/>
  <c r="X282" i="3"/>
  <c r="L268" i="3"/>
  <c r="H269" i="3"/>
  <c r="Y287" i="3"/>
  <c r="AC262" i="3"/>
  <c r="W283" i="3"/>
  <c r="R268" i="3"/>
  <c r="AH269" i="3"/>
  <c r="Q260" i="3"/>
  <c r="P262" i="3"/>
  <c r="AE283" i="3"/>
  <c r="AH308" i="3"/>
  <c r="N282" i="3"/>
  <c r="P287" i="3"/>
  <c r="Y269" i="3"/>
  <c r="K260" i="3"/>
  <c r="AB283" i="3"/>
  <c r="Z262" i="3"/>
  <c r="R282" i="3"/>
  <c r="R267" i="3"/>
  <c r="G284" i="3"/>
  <c r="F267" i="3"/>
  <c r="AH285" i="3"/>
  <c r="U253" i="3"/>
  <c r="AE311" i="3"/>
  <c r="O294" i="3"/>
  <c r="U275" i="3"/>
  <c r="N285" i="3"/>
  <c r="X253" i="3"/>
  <c r="R311" i="3"/>
  <c r="R294" i="3"/>
  <c r="AH275" i="3"/>
  <c r="F278" i="3"/>
  <c r="R284" i="3"/>
  <c r="G311" i="3"/>
  <c r="AB284" i="3"/>
  <c r="I266" i="3"/>
  <c r="S279" i="3"/>
  <c r="AB318" i="3"/>
  <c r="W257" i="3"/>
  <c r="AC313" i="3"/>
  <c r="AC314" i="3"/>
  <c r="Y296" i="3"/>
  <c r="O257" i="3"/>
  <c r="L313" i="3"/>
  <c r="K309" i="3"/>
  <c r="H312" i="3"/>
  <c r="AB274" i="3"/>
  <c r="J315" i="3"/>
  <c r="M313" i="3"/>
  <c r="L309" i="3"/>
  <c r="J264" i="3"/>
  <c r="Y274" i="3"/>
  <c r="V315" i="3"/>
  <c r="S313" i="3"/>
  <c r="AA309" i="3"/>
  <c r="F312" i="3"/>
  <c r="P281" i="3"/>
  <c r="J286" i="3"/>
  <c r="L258" i="3"/>
  <c r="O281" i="3"/>
  <c r="AG286" i="3"/>
  <c r="K258" i="3"/>
  <c r="I318" i="3"/>
  <c r="M280" i="3"/>
  <c r="AI255" i="3"/>
  <c r="AD257" i="3"/>
  <c r="T258" i="3"/>
  <c r="G281" i="3"/>
  <c r="AE258" i="3"/>
  <c r="H281" i="3"/>
  <c r="AA289" i="3"/>
  <c r="P293" i="3"/>
  <c r="H255" i="3"/>
  <c r="S309" i="3"/>
  <c r="Y310" i="3"/>
  <c r="J290" i="3"/>
  <c r="V310" i="3"/>
  <c r="G290" i="3"/>
  <c r="Q310" i="3"/>
  <c r="H256" i="3"/>
  <c r="AG299" i="3"/>
  <c r="S256" i="3"/>
  <c r="Y299" i="3"/>
  <c r="AG256" i="3"/>
  <c r="R299" i="3"/>
  <c r="AD290" i="3"/>
  <c r="Y309" i="3"/>
  <c r="AI256" i="3"/>
  <c r="AA315" i="3"/>
  <c r="M292" i="3"/>
  <c r="Q314" i="3"/>
  <c r="AA261" i="3"/>
  <c r="K276" i="3"/>
  <c r="F261" i="3"/>
  <c r="AG292" i="3"/>
  <c r="X296" i="3"/>
  <c r="AF292" i="3"/>
  <c r="Z296" i="3"/>
  <c r="Z292" i="3"/>
  <c r="AE318" i="3"/>
  <c r="AF305" i="3"/>
  <c r="AE305" i="3"/>
  <c r="H305" i="3"/>
  <c r="AE313" i="3"/>
  <c r="AH263" i="3"/>
  <c r="W263" i="3"/>
  <c r="AA277" i="3"/>
  <c r="Y304" i="3"/>
  <c r="AC304" i="3"/>
  <c r="I273" i="3"/>
  <c r="U315" i="3"/>
  <c r="P291" i="3"/>
  <c r="AB304" i="3"/>
  <c r="S277" i="3"/>
  <c r="Z303" i="3"/>
  <c r="L303" i="3"/>
  <c r="U305" i="3"/>
  <c r="H293" i="3"/>
  <c r="AB267" i="3"/>
  <c r="N261" i="3"/>
  <c r="W285" i="3"/>
  <c r="J280" i="3"/>
  <c r="Y255" i="3"/>
  <c r="W303" i="3"/>
  <c r="K303" i="3"/>
  <c r="N316" i="3"/>
  <c r="L301" i="3"/>
  <c r="F292" i="3"/>
  <c r="AH253" i="3"/>
  <c r="K298" i="3"/>
  <c r="AG298" i="3"/>
  <c r="AC265" i="3"/>
  <c r="W301" i="3"/>
  <c r="AG316" i="3"/>
  <c r="AF265" i="3"/>
  <c r="K254" i="3"/>
  <c r="Q316" i="3"/>
  <c r="AF96" i="3"/>
  <c r="L95" i="3"/>
  <c r="J95" i="3"/>
  <c r="W87" i="3"/>
  <c r="Q95" i="3"/>
  <c r="AH95" i="3"/>
  <c r="W95" i="3"/>
  <c r="I95" i="3"/>
  <c r="Y94" i="3"/>
  <c r="G94" i="3"/>
  <c r="K94" i="3"/>
  <c r="T93" i="3"/>
  <c r="X94" i="3"/>
  <c r="X91" i="3"/>
  <c r="P88" i="3"/>
  <c r="AD88" i="3"/>
  <c r="H96" i="3"/>
  <c r="AB89" i="3"/>
  <c r="Q91" i="3"/>
  <c r="I92" i="3"/>
  <c r="AF95" i="3"/>
  <c r="P93" i="3"/>
  <c r="U89" i="3"/>
  <c r="K89" i="3"/>
  <c r="F279" i="3"/>
  <c r="AD306" i="3"/>
  <c r="AH279" i="3"/>
  <c r="X307" i="3"/>
  <c r="M266" i="3"/>
  <c r="P317" i="3"/>
  <c r="K306" i="3"/>
  <c r="AF279" i="3"/>
  <c r="AI288" i="3"/>
  <c r="X266" i="3"/>
  <c r="AB317" i="3"/>
  <c r="W295" i="3"/>
  <c r="U259" i="3"/>
  <c r="O288" i="3"/>
  <c r="H266" i="3"/>
  <c r="AD317" i="3"/>
  <c r="U295" i="3"/>
  <c r="M283" i="3"/>
  <c r="M308" i="3"/>
  <c r="G282" i="3"/>
  <c r="I287" i="3"/>
  <c r="T262" i="3"/>
  <c r="G283" i="3"/>
  <c r="I268" i="3"/>
  <c r="AA282" i="3"/>
  <c r="F287" i="3"/>
  <c r="J262" i="3"/>
  <c r="AD260" i="3"/>
  <c r="AC308" i="3"/>
  <c r="AI282" i="3"/>
  <c r="AB268" i="3"/>
  <c r="X269" i="3"/>
  <c r="R260" i="3"/>
  <c r="AC287" i="3"/>
  <c r="AB269" i="3"/>
  <c r="G260" i="3"/>
  <c r="AF267" i="3"/>
  <c r="AD284" i="3"/>
  <c r="Z311" i="3"/>
  <c r="M294" i="3"/>
  <c r="M275" i="3"/>
  <c r="AF278" i="3"/>
  <c r="T284" i="3"/>
  <c r="K267" i="3"/>
  <c r="AC285" i="3"/>
  <c r="F253" i="3"/>
  <c r="AG311" i="3"/>
  <c r="AI294" i="3"/>
  <c r="O267" i="3"/>
  <c r="J285" i="3"/>
  <c r="L253" i="3"/>
  <c r="AC311" i="3"/>
  <c r="Y284" i="3"/>
  <c r="J279" i="3"/>
  <c r="AA259" i="3"/>
  <c r="X318" i="3"/>
  <c r="Y315" i="3"/>
  <c r="L291" i="3"/>
  <c r="AG314" i="3"/>
  <c r="K296" i="3"/>
  <c r="R315" i="3"/>
  <c r="AA313" i="3"/>
  <c r="AG309" i="3"/>
  <c r="W312" i="3"/>
  <c r="AI274" i="3"/>
  <c r="Q315" i="3"/>
  <c r="AH313" i="3"/>
  <c r="G309" i="3"/>
  <c r="V264" i="3"/>
  <c r="X274" i="3"/>
  <c r="AC315" i="3"/>
  <c r="AI313" i="3"/>
  <c r="O280" i="3"/>
  <c r="AC312" i="3"/>
  <c r="AG318" i="3"/>
  <c r="U280" i="3"/>
  <c r="K305" i="3"/>
  <c r="AD318" i="3"/>
  <c r="Z280" i="3"/>
  <c r="Y270" i="3"/>
  <c r="Y318" i="3"/>
  <c r="Y280" i="3"/>
  <c r="AD255" i="3"/>
  <c r="Y289" i="3"/>
  <c r="AH258" i="3"/>
  <c r="O318" i="3"/>
  <c r="O258" i="3"/>
  <c r="N281" i="3"/>
  <c r="J313" i="3"/>
  <c r="AC258" i="3"/>
  <c r="F255" i="3"/>
  <c r="K264" i="3"/>
  <c r="K310" i="3"/>
  <c r="S290" i="3"/>
  <c r="T299" i="3"/>
  <c r="P290" i="3"/>
  <c r="AE299" i="3"/>
  <c r="AC256" i="3"/>
  <c r="X300" i="3"/>
  <c r="AH256" i="3"/>
  <c r="AG300" i="3"/>
  <c r="N256" i="3"/>
  <c r="O299" i="3"/>
  <c r="AD256" i="3"/>
  <c r="AA264" i="3"/>
  <c r="J297" i="3"/>
  <c r="AI315" i="3"/>
  <c r="L302" i="3"/>
  <c r="P276" i="3"/>
  <c r="AH261" i="3"/>
  <c r="Z276" i="3"/>
  <c r="W296" i="3"/>
  <c r="G292" i="3"/>
  <c r="X315" i="3"/>
  <c r="AA292" i="3"/>
  <c r="F315" i="3"/>
  <c r="AD292" i="3"/>
  <c r="P313" i="3"/>
  <c r="AH305" i="3"/>
  <c r="P305" i="3"/>
  <c r="R305" i="3"/>
  <c r="T305" i="3"/>
  <c r="N257" i="3"/>
  <c r="P277" i="3"/>
  <c r="V304" i="3"/>
  <c r="I304" i="3"/>
  <c r="AA273" i="3"/>
  <c r="O273" i="3"/>
  <c r="AG304" i="3"/>
  <c r="R273" i="3"/>
  <c r="X273" i="3"/>
  <c r="W315" i="3"/>
  <c r="AH277" i="3"/>
  <c r="AE303" i="3"/>
  <c r="T292" i="3"/>
  <c r="G293" i="3"/>
  <c r="AH280" i="3"/>
  <c r="T281" i="3"/>
  <c r="AF254" i="3"/>
  <c r="U311" i="3"/>
  <c r="AH286" i="3"/>
  <c r="G303" i="3"/>
  <c r="AA303" i="3"/>
  <c r="J304" i="3"/>
  <c r="X301" i="3"/>
  <c r="R265" i="3"/>
  <c r="AD273" i="3"/>
  <c r="AH303" i="3"/>
  <c r="AH293" i="3"/>
  <c r="O265" i="3"/>
  <c r="AH301" i="3"/>
  <c r="AF284" i="3"/>
  <c r="J301" i="3"/>
  <c r="Y263" i="3"/>
  <c r="I96" i="3"/>
  <c r="AA96" i="3"/>
  <c r="K95" i="3"/>
  <c r="U95" i="3"/>
  <c r="P95" i="3"/>
  <c r="Y95" i="3"/>
  <c r="X95" i="3"/>
  <c r="V95" i="3"/>
  <c r="Q87" i="3"/>
  <c r="AG87" i="3"/>
  <c r="AG94" i="3"/>
  <c r="G93" i="3"/>
  <c r="AB94" i="3"/>
  <c r="L88" i="3"/>
  <c r="J88" i="3"/>
  <c r="P92" i="3"/>
  <c r="S92" i="3"/>
  <c r="S89" i="3"/>
  <c r="P91" i="3"/>
  <c r="T92" i="3"/>
  <c r="AI95" i="3"/>
  <c r="AD95" i="3"/>
  <c r="H89" i="3"/>
  <c r="AC89" i="3"/>
  <c r="AE259" i="3"/>
  <c r="M306" i="3"/>
  <c r="G259" i="3"/>
  <c r="R288" i="3"/>
  <c r="AH266" i="3"/>
  <c r="AG317" i="3"/>
  <c r="AH306" i="3"/>
  <c r="AD279" i="3"/>
  <c r="K288" i="3"/>
  <c r="AE266" i="3"/>
  <c r="U307" i="3"/>
  <c r="AH295" i="3"/>
  <c r="AI259" i="3"/>
  <c r="P288" i="3"/>
  <c r="Z266" i="3"/>
  <c r="P307" i="3"/>
  <c r="T308" i="3"/>
  <c r="Z283" i="3"/>
  <c r="K308" i="3"/>
  <c r="V282" i="3"/>
  <c r="X287" i="3"/>
  <c r="L262" i="3"/>
  <c r="AD283" i="3"/>
  <c r="K268" i="3"/>
  <c r="K282" i="3"/>
  <c r="AB287" i="3"/>
  <c r="L269" i="3"/>
  <c r="O260" i="3"/>
  <c r="H262" i="3"/>
  <c r="Q283" i="3"/>
  <c r="AI268" i="3"/>
  <c r="AE269" i="3"/>
  <c r="AA260" i="3"/>
  <c r="X268" i="3"/>
  <c r="J260" i="3"/>
  <c r="H282" i="3"/>
  <c r="L311" i="3"/>
  <c r="Y253" i="3"/>
  <c r="J311" i="3"/>
  <c r="F294" i="3"/>
  <c r="Z275" i="3"/>
  <c r="O278" i="3"/>
  <c r="AA284" i="3"/>
  <c r="Z267" i="3"/>
  <c r="M285" i="3"/>
  <c r="AD253" i="3"/>
  <c r="Q311" i="3"/>
  <c r="I294" i="3"/>
  <c r="AD267" i="3"/>
  <c r="Q285" i="3"/>
  <c r="M253" i="3"/>
  <c r="M311" i="3"/>
  <c r="I284" i="3"/>
  <c r="AF259" i="3"/>
  <c r="Q307" i="3"/>
  <c r="AA296" i="3"/>
  <c r="I315" i="3"/>
  <c r="AF291" i="3"/>
  <c r="J312" i="3"/>
  <c r="J274" i="3"/>
  <c r="AD315" i="3"/>
  <c r="AF313" i="3"/>
  <c r="R309" i="3"/>
  <c r="N312" i="3"/>
  <c r="S274" i="3"/>
  <c r="AF315" i="3"/>
  <c r="AC291" i="3"/>
  <c r="I280" i="3"/>
  <c r="O264" i="3"/>
  <c r="H274" i="3"/>
  <c r="AD289" i="3"/>
  <c r="R291" i="3"/>
  <c r="AD280" i="3"/>
  <c r="G258" i="3"/>
  <c r="AA318" i="3"/>
  <c r="AG280" i="3"/>
  <c r="S270" i="3"/>
  <c r="G318" i="3"/>
  <c r="H280" i="3"/>
  <c r="AH270" i="3"/>
  <c r="AG274" i="3"/>
  <c r="AD312" i="3"/>
  <c r="AB255" i="3"/>
  <c r="I313" i="3"/>
  <c r="G270" i="3"/>
  <c r="V274" i="3"/>
  <c r="S258" i="3"/>
  <c r="AC281" i="3"/>
  <c r="G313" i="3"/>
  <c r="I258" i="3"/>
  <c r="Z255" i="3"/>
  <c r="T264" i="3"/>
  <c r="H299" i="3"/>
  <c r="L256" i="3"/>
  <c r="AD299" i="3"/>
  <c r="J256" i="3"/>
  <c r="AH299" i="3"/>
  <c r="M256" i="3"/>
  <c r="G300" i="3"/>
  <c r="R256" i="3"/>
  <c r="S300" i="3"/>
  <c r="O256" i="3"/>
  <c r="L300" i="3"/>
  <c r="U256" i="3"/>
  <c r="U290" i="3"/>
  <c r="AE310" i="3"/>
  <c r="AB291" i="3"/>
  <c r="W302" i="3"/>
  <c r="V276" i="3"/>
  <c r="AI261" i="3"/>
  <c r="AH292" i="3"/>
  <c r="S296" i="3"/>
  <c r="P292" i="3"/>
  <c r="AH315" i="3"/>
  <c r="Q292" i="3"/>
  <c r="N315" i="3"/>
  <c r="R292" i="3"/>
  <c r="I305" i="3"/>
  <c r="AG305" i="3"/>
  <c r="S254" i="3"/>
  <c r="M305" i="3"/>
  <c r="Z305" i="3"/>
  <c r="V305" i="3"/>
  <c r="F277" i="3"/>
  <c r="F304" i="3"/>
  <c r="W304" i="3"/>
  <c r="K273" i="3"/>
  <c r="M277" i="3"/>
  <c r="AE291" i="3"/>
  <c r="AF314" i="3"/>
  <c r="G273" i="3"/>
  <c r="Q304" i="3"/>
  <c r="T315" i="3"/>
  <c r="T257" i="3"/>
  <c r="V270" i="3"/>
  <c r="T278" i="3"/>
  <c r="F293" i="3"/>
  <c r="F318" i="3"/>
  <c r="T302" i="3"/>
  <c r="U293" i="3"/>
  <c r="J276" i="3"/>
  <c r="P265" i="3"/>
  <c r="K265" i="3"/>
  <c r="AB273" i="3"/>
  <c r="AD316" i="3"/>
  <c r="AB265" i="3"/>
  <c r="AB298" i="3"/>
  <c r="F265" i="3"/>
  <c r="M303" i="3"/>
  <c r="AG301" i="3"/>
  <c r="S316" i="3"/>
  <c r="AE275" i="3"/>
  <c r="AC303" i="3"/>
  <c r="L293" i="3"/>
  <c r="X96" i="3"/>
  <c r="T96" i="3"/>
  <c r="AI87" i="3"/>
  <c r="G95" i="3"/>
  <c r="T95" i="3"/>
  <c r="M95" i="3"/>
  <c r="Z95" i="3"/>
  <c r="S95" i="3"/>
  <c r="O94" i="3"/>
  <c r="N94" i="3"/>
  <c r="Q94" i="3"/>
  <c r="P90" i="3"/>
  <c r="M94" i="3"/>
  <c r="X88" i="3"/>
  <c r="AB88" i="3"/>
  <c r="AI90" i="3"/>
  <c r="AA93" i="3"/>
  <c r="AF90" i="3"/>
  <c r="AA88" i="3"/>
  <c r="F92" i="3"/>
  <c r="Q93" i="3"/>
  <c r="AC95" i="3"/>
  <c r="I89" i="3"/>
  <c r="W89" i="3"/>
  <c r="S259" i="3"/>
  <c r="L279" i="3"/>
  <c r="G268" i="3"/>
  <c r="O269" i="3"/>
  <c r="AH262" i="3"/>
  <c r="AG267" i="3"/>
  <c r="AC267" i="3"/>
  <c r="X306" i="3"/>
  <c r="I257" i="3"/>
  <c r="AC309" i="3"/>
  <c r="R281" i="3"/>
  <c r="U281" i="3"/>
  <c r="V312" i="3"/>
  <c r="G297" i="3"/>
  <c r="AI310" i="3"/>
  <c r="AG290" i="3"/>
  <c r="H291" i="3"/>
  <c r="J261" i="3"/>
  <c r="AD263" i="3"/>
  <c r="G276" i="3"/>
  <c r="I301" i="3"/>
  <c r="AE295" i="3"/>
  <c r="Y317" i="3"/>
  <c r="S307" i="3"/>
  <c r="AG279" i="3"/>
  <c r="F282" i="3"/>
  <c r="I308" i="3"/>
  <c r="G262" i="3"/>
  <c r="U287" i="3"/>
  <c r="AA311" i="3"/>
  <c r="AD278" i="3"/>
  <c r="AG278" i="3"/>
  <c r="AC278" i="3"/>
  <c r="AG315" i="3"/>
  <c r="AB315" i="3"/>
  <c r="H289" i="3"/>
  <c r="N299" i="3"/>
  <c r="V258" i="3"/>
  <c r="T274" i="3"/>
  <c r="X255" i="3"/>
  <c r="M258" i="3"/>
  <c r="V290" i="3"/>
  <c r="Y300" i="3"/>
  <c r="AI300" i="3"/>
  <c r="AI297" i="3"/>
  <c r="AB256" i="3"/>
  <c r="G302" i="3"/>
  <c r="H315" i="3"/>
  <c r="AD291" i="3"/>
  <c r="I254" i="3"/>
  <c r="AC273" i="3"/>
  <c r="U273" i="3"/>
  <c r="J253" i="3"/>
  <c r="AD298" i="3"/>
  <c r="S265" i="3"/>
  <c r="M96" i="3"/>
  <c r="R96" i="3"/>
  <c r="AG96" i="3"/>
  <c r="T94" i="3"/>
  <c r="S91" i="3"/>
  <c r="AC88" i="3"/>
  <c r="W90" i="3"/>
  <c r="AF88" i="3"/>
  <c r="AA95" i="3"/>
  <c r="T90" i="3"/>
  <c r="G295" i="3"/>
  <c r="AB295" i="3"/>
  <c r="W266" i="3"/>
  <c r="AB307" i="3"/>
  <c r="Y283" i="3"/>
  <c r="O308" i="3"/>
  <c r="AI287" i="3"/>
  <c r="U282" i="3"/>
  <c r="W308" i="3"/>
  <c r="Y294" i="3"/>
  <c r="W294" i="3"/>
  <c r="H285" i="3"/>
  <c r="L306" i="3"/>
  <c r="P274" i="3"/>
  <c r="P299" i="3"/>
  <c r="K318" i="3"/>
  <c r="K280" i="3"/>
  <c r="AE270" i="3"/>
  <c r="G257" i="3"/>
  <c r="P270" i="3"/>
  <c r="L286" i="3"/>
  <c r="U300" i="3"/>
  <c r="AD297" i="3"/>
  <c r="Q309" i="3"/>
  <c r="O261" i="3"/>
  <c r="Z302" i="3"/>
  <c r="AA305" i="3"/>
  <c r="F291" i="3"/>
  <c r="V96" i="3"/>
  <c r="AD92" i="3"/>
  <c r="AH96" i="3"/>
  <c r="Q96" i="3"/>
  <c r="Y96" i="3"/>
  <c r="X87" i="3"/>
  <c r="AD94" i="3"/>
  <c r="T91" i="3"/>
  <c r="AA90" i="3"/>
  <c r="L93" i="3"/>
  <c r="Y91" i="3"/>
  <c r="G96" i="3"/>
  <c r="H95" i="3"/>
  <c r="G89" i="3"/>
  <c r="M317" i="3"/>
  <c r="M259" i="3"/>
  <c r="K279" i="3"/>
  <c r="AA295" i="3"/>
  <c r="AG306" i="3"/>
  <c r="O279" i="3"/>
  <c r="V266" i="3"/>
  <c r="K317" i="3"/>
  <c r="N279" i="3"/>
  <c r="AF262" i="3"/>
  <c r="AE262" i="3"/>
  <c r="P269" i="3"/>
  <c r="F308" i="3"/>
  <c r="P268" i="3"/>
  <c r="S287" i="3"/>
  <c r="F283" i="3"/>
  <c r="X308" i="3"/>
  <c r="G287" i="3"/>
  <c r="S282" i="3"/>
  <c r="AH278" i="3"/>
  <c r="AI278" i="3"/>
  <c r="N284" i="3"/>
  <c r="L285" i="3"/>
  <c r="S253" i="3"/>
  <c r="T311" i="3"/>
  <c r="T275" i="3"/>
  <c r="X278" i="3"/>
  <c r="AC284" i="3"/>
  <c r="AH294" i="3"/>
  <c r="P275" i="3"/>
  <c r="L278" i="3"/>
  <c r="J295" i="3"/>
  <c r="AI279" i="3"/>
  <c r="AA274" i="3"/>
  <c r="AB309" i="3"/>
  <c r="F264" i="3"/>
  <c r="AF299" i="3"/>
  <c r="G291" i="3"/>
  <c r="V280" i="3"/>
  <c r="AC299" i="3"/>
  <c r="AC289" i="3"/>
  <c r="AI280" i="3"/>
  <c r="R318" i="3"/>
  <c r="R289" i="3"/>
  <c r="AH291" i="3"/>
  <c r="M270" i="3"/>
  <c r="AA257" i="3"/>
  <c r="Y257" i="3"/>
  <c r="AI312" i="3"/>
  <c r="V257" i="3"/>
  <c r="F258" i="3"/>
  <c r="X312" i="3"/>
  <c r="AG270" i="3"/>
  <c r="O270" i="3"/>
  <c r="J318" i="3"/>
  <c r="O305" i="3"/>
  <c r="AA281" i="3"/>
  <c r="AF290" i="3"/>
  <c r="X256" i="3"/>
  <c r="O309" i="3"/>
  <c r="G256" i="3"/>
  <c r="Y297" i="3"/>
  <c r="AI264" i="3"/>
  <c r="Y264" i="3"/>
  <c r="K297" i="3"/>
  <c r="Q297" i="3"/>
  <c r="U309" i="3"/>
  <c r="AD314" i="3"/>
  <c r="AE261" i="3"/>
  <c r="AE315" i="3"/>
  <c r="AH302" i="3"/>
  <c r="AD302" i="3"/>
  <c r="F314" i="3"/>
  <c r="AI302" i="3"/>
  <c r="X302" i="3"/>
  <c r="AC254" i="3"/>
  <c r="V254" i="3"/>
  <c r="AA263" i="3"/>
  <c r="G254" i="3"/>
  <c r="AB254" i="3"/>
  <c r="G304" i="3"/>
  <c r="AG273" i="3"/>
  <c r="V277" i="3"/>
  <c r="Q277" i="3"/>
  <c r="AA314" i="3"/>
  <c r="H298" i="3"/>
  <c r="L298" i="3"/>
  <c r="J298" i="3"/>
  <c r="H275" i="3"/>
  <c r="AG263" i="3"/>
  <c r="AB270" i="3"/>
  <c r="N305" i="3"/>
  <c r="L267" i="3"/>
  <c r="M302" i="3"/>
  <c r="P315" i="3"/>
  <c r="AD301" i="3"/>
  <c r="M265" i="3"/>
  <c r="X303" i="3"/>
  <c r="U316" i="3"/>
  <c r="R301" i="3"/>
  <c r="W265" i="3"/>
  <c r="O301" i="3"/>
  <c r="V316" i="3"/>
  <c r="O293" i="3"/>
  <c r="T303" i="3"/>
  <c r="J275" i="3"/>
  <c r="U263" i="3"/>
  <c r="L92" i="3"/>
  <c r="H92" i="3"/>
  <c r="S93" i="3"/>
  <c r="O95" i="3"/>
  <c r="AG91" i="3"/>
  <c r="M89" i="3"/>
  <c r="T317" i="3"/>
  <c r="V306" i="3"/>
  <c r="L295" i="3"/>
  <c r="V279" i="3"/>
  <c r="Z317" i="3"/>
  <c r="U288" i="3"/>
  <c r="AD262" i="3"/>
  <c r="F269" i="3"/>
  <c r="AE308" i="3"/>
  <c r="I282" i="3"/>
  <c r="U260" i="3"/>
  <c r="AD287" i="3"/>
  <c r="K253" i="3"/>
  <c r="Y278" i="3"/>
  <c r="AG285" i="3"/>
  <c r="N294" i="3"/>
  <c r="M284" i="3"/>
  <c r="AF275" i="3"/>
  <c r="H317" i="3"/>
  <c r="Z309" i="3"/>
  <c r="O289" i="3"/>
  <c r="T318" i="3"/>
  <c r="V286" i="3"/>
  <c r="V299" i="3"/>
  <c r="R270" i="3"/>
  <c r="X257" i="3"/>
  <c r="K289" i="3"/>
  <c r="AI281" i="3"/>
  <c r="AB289" i="3"/>
  <c r="AB280" i="3"/>
  <c r="K256" i="3"/>
  <c r="R297" i="3"/>
  <c r="X264" i="3"/>
  <c r="W299" i="3"/>
  <c r="O302" i="3"/>
  <c r="AD304" i="3"/>
  <c r="R280" i="3"/>
  <c r="Q92" i="3"/>
  <c r="V92" i="3"/>
  <c r="AA94" i="3"/>
  <c r="AG89" i="3"/>
  <c r="F94" i="3"/>
  <c r="M307" i="3"/>
  <c r="N266" i="3"/>
  <c r="S317" i="3"/>
  <c r="P279" i="3"/>
  <c r="V307" i="3"/>
  <c r="AF317" i="3"/>
  <c r="S306" i="3"/>
  <c r="Q259" i="3"/>
  <c r="AB288" i="3"/>
  <c r="T266" i="3"/>
  <c r="Z307" i="3"/>
  <c r="AI295" i="3"/>
  <c r="AA288" i="3"/>
  <c r="K287" i="3"/>
  <c r="Y262" i="3"/>
  <c r="N283" i="3"/>
  <c r="O268" i="3"/>
  <c r="G269" i="3"/>
  <c r="Y260" i="3"/>
  <c r="R262" i="3"/>
  <c r="R283" i="3"/>
  <c r="W268" i="3"/>
  <c r="AF282" i="3"/>
  <c r="R287" i="3"/>
  <c r="Z269" i="3"/>
  <c r="T260" i="3"/>
  <c r="AF308" i="3"/>
  <c r="AG282" i="3"/>
  <c r="AA268" i="3"/>
  <c r="AD268" i="3"/>
  <c r="U262" i="3"/>
  <c r="R253" i="3"/>
  <c r="U285" i="3"/>
  <c r="N275" i="3"/>
  <c r="I278" i="3"/>
  <c r="U284" i="3"/>
  <c r="V267" i="3"/>
  <c r="AF285" i="3"/>
  <c r="H253" i="3"/>
  <c r="S311" i="3"/>
  <c r="S294" i="3"/>
  <c r="H267" i="3"/>
  <c r="AI285" i="3"/>
  <c r="O253" i="3"/>
  <c r="AD311" i="3"/>
  <c r="AG294" i="3"/>
  <c r="M267" i="3"/>
  <c r="O285" i="3"/>
  <c r="K259" i="3"/>
  <c r="Q317" i="3"/>
  <c r="U266" i="3"/>
  <c r="N309" i="3"/>
  <c r="AI318" i="3"/>
  <c r="S299" i="3"/>
  <c r="S289" i="3"/>
  <c r="M286" i="3"/>
  <c r="W314" i="3"/>
  <c r="S318" i="3"/>
  <c r="X299" i="3"/>
  <c r="AH300" i="3"/>
  <c r="AE286" i="3"/>
  <c r="Y314" i="3"/>
  <c r="T296" i="3"/>
  <c r="AB257" i="3"/>
  <c r="N300" i="3"/>
  <c r="AB286" i="3"/>
  <c r="N274" i="3"/>
  <c r="O255" i="3"/>
  <c r="AI289" i="3"/>
  <c r="S293" i="3"/>
  <c r="M255" i="3"/>
  <c r="M289" i="3"/>
  <c r="AF293" i="3"/>
  <c r="G255" i="3"/>
  <c r="J289" i="3"/>
  <c r="AF258" i="3"/>
  <c r="S281" i="3"/>
  <c r="AD293" i="3"/>
  <c r="R255" i="3"/>
  <c r="V289" i="3"/>
  <c r="AD270" i="3"/>
  <c r="Z274" i="3"/>
  <c r="T312" i="3"/>
  <c r="K270" i="3"/>
  <c r="J299" i="3"/>
  <c r="Z256" i="3"/>
  <c r="L264" i="3"/>
  <c r="F297" i="3"/>
  <c r="H264" i="3"/>
  <c r="S297" i="3"/>
  <c r="AF264" i="3"/>
  <c r="X297" i="3"/>
  <c r="N264" i="3"/>
  <c r="AA310" i="3"/>
  <c r="S264" i="3"/>
  <c r="W310" i="3"/>
  <c r="G264" i="3"/>
  <c r="T310" i="3"/>
  <c r="AC290" i="3"/>
  <c r="P256" i="3"/>
  <c r="AI276" i="3"/>
  <c r="G296" i="3"/>
  <c r="Y292" i="3"/>
  <c r="O291" i="3"/>
  <c r="Y302" i="3"/>
  <c r="N314" i="3"/>
  <c r="X261" i="3"/>
  <c r="AF276" i="3"/>
  <c r="M261" i="3"/>
  <c r="X314" i="3"/>
  <c r="Q302" i="3"/>
  <c r="J254" i="3"/>
  <c r="AB263" i="3"/>
  <c r="AF263" i="3"/>
  <c r="X263" i="3"/>
  <c r="M254" i="3"/>
  <c r="AI254" i="3"/>
  <c r="S273" i="3"/>
  <c r="W273" i="3"/>
  <c r="H277" i="3"/>
  <c r="AI277" i="3"/>
  <c r="AH304" i="3"/>
  <c r="S298" i="3"/>
  <c r="F303" i="3"/>
  <c r="W276" i="3"/>
  <c r="Q298" i="3"/>
  <c r="M298" i="3"/>
  <c r="AE280" i="3"/>
  <c r="AG284" i="3"/>
  <c r="V294" i="3"/>
  <c r="R285" i="3"/>
  <c r="Z293" i="3"/>
  <c r="O296" i="3"/>
  <c r="N258" i="3"/>
  <c r="O292" i="3"/>
  <c r="U301" i="3"/>
  <c r="V301" i="3"/>
  <c r="Y265" i="3"/>
  <c r="AF273" i="3"/>
  <c r="AE301" i="3"/>
  <c r="AF301" i="3"/>
  <c r="AI316" i="3"/>
  <c r="AA316" i="3"/>
  <c r="AF298" i="3"/>
  <c r="V265" i="3"/>
  <c r="H265" i="3"/>
  <c r="O303" i="3"/>
  <c r="J263" i="3"/>
  <c r="AD90" i="3"/>
  <c r="X90" i="3"/>
  <c r="F90" i="3"/>
  <c r="AC92" i="3"/>
  <c r="G92" i="3"/>
  <c r="AB92" i="3"/>
  <c r="M92" i="3"/>
  <c r="X92" i="3"/>
  <c r="AA91" i="3"/>
  <c r="J87" i="3"/>
  <c r="U94" i="3"/>
  <c r="O96" i="3"/>
  <c r="I88" i="3"/>
  <c r="K88" i="3"/>
  <c r="AG88" i="3"/>
  <c r="S90" i="3"/>
  <c r="AC91" i="3"/>
  <c r="AI88" i="3"/>
  <c r="S96" i="3"/>
  <c r="W91" i="3"/>
  <c r="AC93" i="3"/>
  <c r="O93" i="3"/>
  <c r="AD89" i="3"/>
  <c r="Z89" i="3"/>
  <c r="AC279" i="3"/>
  <c r="AD295" i="3"/>
  <c r="J317" i="3"/>
  <c r="N308" i="3"/>
  <c r="U268" i="3"/>
  <c r="Q308" i="3"/>
  <c r="Z294" i="3"/>
  <c r="L284" i="3"/>
  <c r="U313" i="3"/>
  <c r="Q296" i="3"/>
  <c r="Z315" i="3"/>
  <c r="Y258" i="3"/>
  <c r="T270" i="3"/>
  <c r="P257" i="3"/>
  <c r="AG310" i="3"/>
  <c r="H310" i="3"/>
  <c r="AC264" i="3"/>
  <c r="Y261" i="3"/>
  <c r="H261" i="3"/>
  <c r="O304" i="3"/>
  <c r="AC253" i="3"/>
  <c r="T301" i="3"/>
  <c r="O259" i="3"/>
  <c r="AD266" i="3"/>
  <c r="AD288" i="3"/>
  <c r="V317" i="3"/>
  <c r="U308" i="3"/>
  <c r="V287" i="3"/>
  <c r="L287" i="3"/>
  <c r="H268" i="3"/>
  <c r="AA262" i="3"/>
  <c r="Y311" i="3"/>
  <c r="J267" i="3"/>
  <c r="N267" i="3"/>
  <c r="X317" i="3"/>
  <c r="Y312" i="3"/>
  <c r="W280" i="3"/>
  <c r="Z291" i="3"/>
  <c r="P289" i="3"/>
  <c r="U274" i="3"/>
  <c r="L270" i="3"/>
  <c r="H270" i="3"/>
  <c r="Q286" i="3"/>
  <c r="AD281" i="3"/>
  <c r="Y256" i="3"/>
  <c r="T256" i="3"/>
  <c r="AD309" i="3"/>
  <c r="AC297" i="3"/>
  <c r="F276" i="3"/>
  <c r="U292" i="3"/>
  <c r="W292" i="3"/>
  <c r="G305" i="3"/>
  <c r="J277" i="3"/>
  <c r="H318" i="3"/>
  <c r="AD258" i="3"/>
  <c r="AE265" i="3"/>
  <c r="L261" i="3"/>
  <c r="Z92" i="3"/>
  <c r="K96" i="3"/>
  <c r="S87" i="3"/>
  <c r="AC94" i="3"/>
  <c r="AI96" i="3"/>
  <c r="AG92" i="3"/>
  <c r="J91" i="3"/>
  <c r="AA92" i="3"/>
  <c r="G88" i="3"/>
  <c r="J288" i="3"/>
  <c r="J259" i="3"/>
  <c r="AA317" i="3"/>
  <c r="AG308" i="3"/>
  <c r="Q269" i="3"/>
  <c r="Q268" i="3"/>
  <c r="V283" i="3"/>
  <c r="W269" i="3"/>
  <c r="P253" i="3"/>
  <c r="J284" i="3"/>
  <c r="F284" i="3"/>
  <c r="M295" i="3"/>
  <c r="G286" i="3"/>
  <c r="G280" i="3"/>
  <c r="AI291" i="3"/>
  <c r="AF289" i="3"/>
  <c r="O274" i="3"/>
  <c r="AE312" i="3"/>
  <c r="Y281" i="3"/>
  <c r="AI270" i="3"/>
  <c r="L281" i="3"/>
  <c r="F256" i="3"/>
  <c r="M309" i="3"/>
  <c r="Q256" i="3"/>
  <c r="AF302" i="3"/>
  <c r="H254" i="3"/>
  <c r="H273" i="3"/>
  <c r="F301" i="3"/>
  <c r="I283" i="3"/>
  <c r="W270" i="3"/>
  <c r="Z295" i="3"/>
  <c r="N317" i="3"/>
  <c r="O307" i="3"/>
  <c r="I306" i="3"/>
  <c r="AC266" i="3"/>
  <c r="X279" i="3"/>
  <c r="S260" i="3"/>
  <c r="J268" i="3"/>
  <c r="T283" i="3"/>
  <c r="AH287" i="3"/>
  <c r="Y308" i="3"/>
  <c r="T287" i="3"/>
  <c r="R278" i="3"/>
  <c r="S284" i="3"/>
  <c r="Z253" i="3"/>
  <c r="S275" i="3"/>
  <c r="P311" i="3"/>
  <c r="AE285" i="3"/>
  <c r="M288" i="3"/>
  <c r="AE289" i="3"/>
  <c r="AI299" i="3"/>
  <c r="L280" i="3"/>
  <c r="AE300" i="3"/>
  <c r="Z318" i="3"/>
  <c r="AC286" i="3"/>
  <c r="W293" i="3"/>
  <c r="AG255" i="3"/>
  <c r="L312" i="3"/>
  <c r="X270" i="3"/>
  <c r="W305" i="3"/>
  <c r="AE309" i="3"/>
  <c r="I309" i="3"/>
  <c r="I297" i="3"/>
  <c r="T297" i="3"/>
  <c r="U264" i="3"/>
  <c r="Z264" i="3"/>
  <c r="AG261" i="3"/>
  <c r="M315" i="3"/>
  <c r="Q291" i="3"/>
  <c r="S302" i="3"/>
  <c r="S314" i="3"/>
  <c r="W254" i="3"/>
  <c r="Z263" i="3"/>
  <c r="F254" i="3"/>
  <c r="Q273" i="3"/>
  <c r="K304" i="3"/>
  <c r="AC298" i="3"/>
  <c r="N286" i="3"/>
  <c r="X254" i="3"/>
  <c r="M312" i="3"/>
  <c r="M301" i="3"/>
  <c r="AI301" i="3"/>
  <c r="X267" i="3"/>
  <c r="AH254" i="3"/>
  <c r="V90" i="3"/>
  <c r="O90" i="3"/>
  <c r="Y92" i="3"/>
  <c r="AE92" i="3"/>
  <c r="AI92" i="3"/>
  <c r="AI94" i="3"/>
  <c r="R93" i="3"/>
  <c r="F91" i="3"/>
  <c r="V91" i="3"/>
  <c r="M88" i="3"/>
  <c r="T88" i="3"/>
  <c r="AD91" i="3"/>
  <c r="Y93" i="3"/>
  <c r="AA89" i="3"/>
  <c r="T295" i="3"/>
  <c r="R295" i="3"/>
  <c r="K262" i="3"/>
  <c r="AC300" i="3"/>
  <c r="P266" i="3"/>
  <c r="K307" i="3"/>
  <c r="G266" i="3"/>
  <c r="AH317" i="3"/>
  <c r="AB306" i="3"/>
  <c r="AB259" i="3"/>
  <c r="F288" i="3"/>
  <c r="AI266" i="3"/>
  <c r="W317" i="3"/>
  <c r="I295" i="3"/>
  <c r="I259" i="3"/>
  <c r="P306" i="3"/>
  <c r="U279" i="3"/>
  <c r="AI307" i="3"/>
  <c r="S295" i="3"/>
  <c r="X259" i="3"/>
  <c r="I288" i="3"/>
  <c r="M269" i="3"/>
  <c r="Z287" i="3"/>
  <c r="O262" i="3"/>
  <c r="W260" i="3"/>
  <c r="R308" i="3"/>
  <c r="AC282" i="3"/>
  <c r="AE287" i="3"/>
  <c r="S262" i="3"/>
  <c r="AG283" i="3"/>
  <c r="V308" i="3"/>
  <c r="P282" i="3"/>
  <c r="N268" i="3"/>
  <c r="AG269" i="3"/>
  <c r="N260" i="3"/>
  <c r="F262" i="3"/>
  <c r="O283" i="3"/>
  <c r="Z268" i="3"/>
  <c r="V269" i="3"/>
  <c r="AH282" i="3"/>
  <c r="AE253" i="3"/>
  <c r="AB285" i="3"/>
  <c r="AB275" i="3"/>
  <c r="P278" i="3"/>
  <c r="AI284" i="3"/>
  <c r="AA267" i="3"/>
  <c r="P285" i="3"/>
  <c r="AF253" i="3"/>
  <c r="AA278" i="3"/>
  <c r="AE284" i="3"/>
  <c r="Q267" i="3"/>
  <c r="S285" i="3"/>
  <c r="V253" i="3"/>
  <c r="F311" i="3"/>
  <c r="G294" i="3"/>
  <c r="T267" i="3"/>
  <c r="I285" i="3"/>
  <c r="L317" i="3"/>
  <c r="G288" i="3"/>
  <c r="T259" i="3"/>
  <c r="U299" i="3"/>
  <c r="AA300" i="3"/>
  <c r="AA280" i="3"/>
  <c r="AH318" i="3"/>
  <c r="I299" i="3"/>
  <c r="T289" i="3"/>
  <c r="U286" i="3"/>
  <c r="G314" i="3"/>
  <c r="V296" i="3"/>
  <c r="AE257" i="3"/>
  <c r="AB300" i="3"/>
  <c r="R286" i="3"/>
  <c r="AI314" i="3"/>
  <c r="L296" i="3"/>
  <c r="AF257" i="3"/>
  <c r="O300" i="3"/>
  <c r="H286" i="3"/>
  <c r="X289" i="3"/>
  <c r="P255" i="3"/>
  <c r="Z289" i="3"/>
  <c r="T293" i="3"/>
  <c r="AC255" i="3"/>
  <c r="U289" i="3"/>
  <c r="AG293" i="3"/>
  <c r="I281" i="3"/>
  <c r="Y313" i="3"/>
  <c r="P258" i="3"/>
  <c r="AF318" i="3"/>
  <c r="R293" i="3"/>
  <c r="AA255" i="3"/>
  <c r="K286" i="3"/>
  <c r="V255" i="3"/>
  <c r="W274" i="3"/>
  <c r="O312" i="3"/>
  <c r="AF270" i="3"/>
  <c r="Q299" i="3"/>
  <c r="AG297" i="3"/>
  <c r="I264" i="3"/>
  <c r="U297" i="3"/>
  <c r="AH264" i="3"/>
  <c r="P297" i="3"/>
  <c r="AE264" i="3"/>
  <c r="F310" i="3"/>
  <c r="N290" i="3"/>
  <c r="Z310" i="3"/>
  <c r="AA290" i="3"/>
  <c r="AD310" i="3"/>
  <c r="Q264" i="3"/>
  <c r="AB310" i="3"/>
  <c r="M297" i="3"/>
  <c r="AF256" i="3"/>
  <c r="Y276" i="3"/>
  <c r="S315" i="3"/>
  <c r="AB302" i="3"/>
  <c r="O314" i="3"/>
  <c r="I302" i="3"/>
  <c r="I314" i="3"/>
  <c r="W261" i="3"/>
  <c r="H276" i="3"/>
  <c r="S261" i="3"/>
  <c r="T276" i="3"/>
  <c r="R261" i="3"/>
  <c r="N263" i="3"/>
  <c r="AI263" i="3"/>
  <c r="L263" i="3"/>
  <c r="Q263" i="3"/>
  <c r="L254" i="3"/>
  <c r="Y254" i="3"/>
  <c r="AH273" i="3"/>
  <c r="K277" i="3"/>
  <c r="AC277" i="3"/>
  <c r="N304" i="3"/>
  <c r="R304" i="3"/>
  <c r="Z298" i="3"/>
  <c r="H303" i="3"/>
  <c r="P303" i="3"/>
  <c r="AH298" i="3"/>
  <c r="AA298" i="3"/>
  <c r="N311" i="3"/>
  <c r="T253" i="3"/>
  <c r="V261" i="3"/>
  <c r="AA254" i="3"/>
  <c r="R276" i="3"/>
  <c r="V291" i="3"/>
  <c r="U270" i="3"/>
  <c r="U261" i="3"/>
  <c r="F316" i="3"/>
  <c r="Y301" i="3"/>
  <c r="X265" i="3"/>
  <c r="I298" i="3"/>
  <c r="I316" i="3"/>
  <c r="Z316" i="3"/>
  <c r="Y277" i="3"/>
  <c r="J316" i="3"/>
  <c r="M293" i="3"/>
  <c r="AD285" i="3"/>
  <c r="L316" i="3"/>
  <c r="N301" i="3"/>
  <c r="X294" i="3"/>
  <c r="I90" i="3"/>
  <c r="AH87" i="3"/>
  <c r="Q90" i="3"/>
  <c r="U90" i="3"/>
  <c r="AE90" i="3"/>
  <c r="AH90" i="3"/>
  <c r="J90" i="3"/>
  <c r="G90" i="3"/>
  <c r="M87" i="3"/>
  <c r="W94" i="3"/>
  <c r="I94" i="3"/>
  <c r="W92" i="3"/>
  <c r="K93" i="3"/>
  <c r="U88" i="3"/>
  <c r="Y88" i="3"/>
  <c r="I91" i="3"/>
  <c r="O88" i="3"/>
  <c r="F96" i="3"/>
  <c r="V93" i="3"/>
  <c r="AE88" i="3"/>
  <c r="N95" i="3"/>
  <c r="X93" i="3"/>
  <c r="V89" i="3"/>
  <c r="AI89" i="3"/>
  <c r="AC295" i="3"/>
  <c r="N259" i="3"/>
  <c r="R306" i="3"/>
  <c r="M287" i="3"/>
  <c r="AE282" i="3"/>
  <c r="K275" i="3"/>
  <c r="Z278" i="3"/>
  <c r="T294" i="3"/>
  <c r="AC318" i="3"/>
  <c r="V313" i="3"/>
  <c r="S286" i="3"/>
  <c r="W258" i="3"/>
  <c r="Z281" i="3"/>
  <c r="AF300" i="3"/>
  <c r="AH290" i="3"/>
  <c r="G310" i="3"/>
  <c r="AG296" i="3"/>
  <c r="AA302" i="3"/>
  <c r="K261" i="3"/>
  <c r="S276" i="3"/>
  <c r="O313" i="3"/>
  <c r="K263" i="3"/>
  <c r="N277" i="3"/>
  <c r="AI304" i="3"/>
  <c r="M296" i="3"/>
  <c r="AE293" i="3"/>
  <c r="R302" i="3"/>
  <c r="AE316" i="3"/>
  <c r="Q294" i="3"/>
  <c r="AG254" i="3"/>
  <c r="V259" i="3"/>
  <c r="W288" i="3"/>
  <c r="AA306" i="3"/>
  <c r="Z259" i="3"/>
  <c r="AB266" i="3"/>
  <c r="F295" i="3"/>
  <c r="N306" i="3"/>
  <c r="F307" i="3"/>
  <c r="H283" i="3"/>
  <c r="G308" i="3"/>
  <c r="V262" i="3"/>
  <c r="AA283" i="3"/>
  <c r="Z282" i="3"/>
  <c r="AI269" i="3"/>
  <c r="AB260" i="3"/>
  <c r="AF283" i="3"/>
  <c r="U269" i="3"/>
  <c r="AA308" i="3"/>
  <c r="N287" i="3"/>
  <c r="I253" i="3"/>
  <c r="H294" i="3"/>
  <c r="O275" i="3"/>
  <c r="Z284" i="3"/>
  <c r="T285" i="3"/>
  <c r="V275" i="3"/>
  <c r="P284" i="3"/>
  <c r="X285" i="3"/>
  <c r="AG253" i="3"/>
  <c r="X284" i="3"/>
  <c r="V288" i="3"/>
  <c r="R296" i="3"/>
  <c r="T286" i="3"/>
  <c r="AF274" i="3"/>
  <c r="K291" i="3"/>
  <c r="AD264" i="3"/>
  <c r="AH274" i="3"/>
  <c r="AF280" i="3"/>
  <c r="L318" i="3"/>
  <c r="W291" i="3"/>
  <c r="T280" i="3"/>
  <c r="G312" i="3"/>
  <c r="Z270" i="3"/>
  <c r="U312" i="3"/>
  <c r="G274" i="3"/>
  <c r="AB312" i="3"/>
  <c r="X286" i="3"/>
  <c r="I274" i="3"/>
  <c r="M281" i="3"/>
  <c r="X258" i="3"/>
  <c r="G299" i="3"/>
  <c r="V256" i="3"/>
  <c r="H309" i="3"/>
  <c r="AE256" i="3"/>
  <c r="K300" i="3"/>
  <c r="L290" i="3"/>
  <c r="T291" i="3"/>
  <c r="H296" i="3"/>
  <c r="AI292" i="3"/>
  <c r="X291" i="3"/>
  <c r="AC302" i="3"/>
  <c r="F305" i="3"/>
  <c r="T254" i="3"/>
  <c r="Q254" i="3"/>
  <c r="Q305" i="3"/>
  <c r="U277" i="3"/>
  <c r="M304" i="3"/>
  <c r="Z273" i="3"/>
  <c r="AE273" i="3"/>
  <c r="F298" i="3"/>
  <c r="AI298" i="3"/>
  <c r="Z304" i="3"/>
  <c r="P254" i="3"/>
  <c r="L305" i="3"/>
  <c r="N293" i="3"/>
  <c r="W255" i="3"/>
  <c r="H292" i="3"/>
  <c r="AI265" i="3"/>
  <c r="AD265" i="3"/>
  <c r="AC316" i="3"/>
  <c r="U303" i="3"/>
  <c r="T265" i="3"/>
  <c r="G265" i="3"/>
  <c r="Q301" i="3"/>
  <c r="Q284" i="3"/>
  <c r="P280" i="3"/>
  <c r="U92" i="3"/>
  <c r="AE96" i="3"/>
  <c r="Z96" i="3"/>
  <c r="M91" i="3"/>
  <c r="N89" i="3"/>
  <c r="AC317" i="3"/>
  <c r="AC259" i="3"/>
  <c r="AA279" i="3"/>
  <c r="Y307" i="3"/>
  <c r="Z306" i="3"/>
  <c r="AE279" i="3"/>
  <c r="AH307" i="3"/>
  <c r="U306" i="3"/>
  <c r="Q279" i="3"/>
  <c r="F260" i="3"/>
  <c r="S308" i="3"/>
  <c r="AC268" i="3"/>
  <c r="AI260" i="3"/>
  <c r="J282" i="3"/>
  <c r="AC269" i="3"/>
  <c r="N262" i="3"/>
  <c r="Z308" i="3"/>
  <c r="W287" i="3"/>
  <c r="I269" i="3"/>
  <c r="K311" i="3"/>
  <c r="I311" i="3"/>
  <c r="AG275" i="3"/>
  <c r="N278" i="3"/>
  <c r="AE267" i="3"/>
  <c r="G275" i="3"/>
  <c r="Q278" i="3"/>
  <c r="S267" i="3"/>
  <c r="W275" i="3"/>
  <c r="M278" i="3"/>
  <c r="G307" i="3"/>
  <c r="F296" i="3"/>
  <c r="Q289" i="3"/>
  <c r="P312" i="3"/>
  <c r="G315" i="3"/>
  <c r="AG291" i="3"/>
  <c r="M264" i="3"/>
  <c r="G289" i="3"/>
  <c r="N280" i="3"/>
  <c r="AA299" i="3"/>
  <c r="I291" i="3"/>
  <c r="AC270" i="3"/>
  <c r="AA312" i="3"/>
  <c r="F274" i="3"/>
  <c r="N255" i="3"/>
  <c r="AI293" i="3"/>
  <c r="S280" i="3"/>
  <c r="J257" i="3"/>
  <c r="AG289" i="3"/>
  <c r="AI258" i="3"/>
  <c r="F290" i="3"/>
  <c r="I256" i="3"/>
  <c r="W300" i="3"/>
  <c r="T300" i="3"/>
  <c r="V309" i="3"/>
  <c r="AE297" i="3"/>
  <c r="N297" i="3"/>
  <c r="AA297" i="3"/>
  <c r="P310" i="3"/>
  <c r="T314" i="3"/>
  <c r="AC276" i="3"/>
  <c r="AI296" i="3"/>
  <c r="AE292" i="3"/>
  <c r="K315" i="3"/>
  <c r="N291" i="3"/>
  <c r="AA291" i="3"/>
  <c r="F302" i="3"/>
  <c r="AC305" i="3"/>
  <c r="R254" i="3"/>
  <c r="N254" i="3"/>
  <c r="Y305" i="3"/>
  <c r="AE304" i="3"/>
  <c r="AA304" i="3"/>
  <c r="M273" i="3"/>
  <c r="O277" i="3"/>
  <c r="T277" i="3"/>
  <c r="N273" i="3"/>
  <c r="G298" i="3"/>
  <c r="R298" i="3"/>
  <c r="V273" i="3"/>
  <c r="L274" i="3"/>
  <c r="U302" i="3"/>
  <c r="S292" i="3"/>
  <c r="Z258" i="3"/>
  <c r="P263" i="3"/>
  <c r="F270" i="3"/>
  <c r="AC296" i="3"/>
  <c r="U265" i="3"/>
  <c r="AA265" i="3"/>
  <c r="I303" i="3"/>
  <c r="AH316" i="3"/>
  <c r="AC301" i="3"/>
  <c r="AG265" i="3"/>
  <c r="H301" i="3"/>
  <c r="AH265" i="3"/>
  <c r="T316" i="3"/>
  <c r="O311" i="3"/>
  <c r="AF304" i="3"/>
  <c r="AE254" i="3"/>
  <c r="R92" i="3"/>
  <c r="N96" i="3"/>
  <c r="U96" i="3"/>
  <c r="AB96" i="3"/>
  <c r="AH92" i="3"/>
  <c r="AF91" i="3"/>
  <c r="K91" i="3"/>
  <c r="Z91" i="3"/>
  <c r="AE93" i="3"/>
  <c r="AB93" i="3"/>
  <c r="O89" i="3"/>
  <c r="Q295" i="3"/>
  <c r="X295" i="3"/>
  <c r="N288" i="3"/>
  <c r="I307" i="3"/>
  <c r="P259" i="3"/>
  <c r="AG288" i="3"/>
  <c r="Q306" i="3"/>
  <c r="L307" i="3"/>
  <c r="AE260" i="3"/>
  <c r="T268" i="3"/>
  <c r="AH260" i="3"/>
  <c r="AC283" i="3"/>
  <c r="Y282" i="3"/>
  <c r="X262" i="3"/>
  <c r="O282" i="3"/>
  <c r="L283" i="3"/>
  <c r="Y268" i="3"/>
  <c r="AB253" i="3"/>
  <c r="W267" i="3"/>
  <c r="AB294" i="3"/>
  <c r="AF311" i="3"/>
  <c r="R266" i="3"/>
  <c r="N289" i="3"/>
  <c r="W289" i="3"/>
  <c r="U318" i="3"/>
  <c r="M291" i="3"/>
  <c r="K299" i="3"/>
  <c r="I312" i="3"/>
  <c r="R312" i="3"/>
  <c r="AH255" i="3"/>
  <c r="V281" i="3"/>
  <c r="U257" i="3"/>
  <c r="AC280" i="3"/>
  <c r="AF309" i="3"/>
  <c r="P309" i="3"/>
  <c r="O297" i="3"/>
  <c r="X309" i="3"/>
  <c r="U310" i="3"/>
  <c r="AB292" i="3"/>
  <c r="Y291" i="3"/>
  <c r="AE314" i="3"/>
  <c r="O254" i="3"/>
  <c r="T273" i="3"/>
  <c r="J273" i="3"/>
  <c r="T261" i="3"/>
  <c r="K301" i="3"/>
  <c r="L96" i="3"/>
  <c r="Z90" i="3"/>
  <c r="O92" i="3"/>
  <c r="K92" i="3"/>
  <c r="AC96" i="3"/>
  <c r="W96" i="3"/>
  <c r="J94" i="3"/>
  <c r="P87" i="3"/>
  <c r="J93" i="3"/>
  <c r="L91" i="3"/>
  <c r="U91" i="3"/>
  <c r="F93" i="3"/>
  <c r="V88" i="3"/>
  <c r="N88" i="3"/>
  <c r="AH91" i="3"/>
  <c r="R88" i="3"/>
  <c r="AG93" i="3"/>
  <c r="M93" i="3"/>
  <c r="F89" i="3"/>
  <c r="O266" i="3"/>
  <c r="R279" i="3"/>
  <c r="AG259" i="3"/>
  <c r="Q288" i="3"/>
  <c r="J306" i="3"/>
  <c r="M262" i="3"/>
  <c r="X283" i="3"/>
  <c r="AC260" i="3"/>
  <c r="AF268" i="3"/>
  <c r="AA269" i="3"/>
  <c r="T282" i="3"/>
  <c r="I260" i="3"/>
  <c r="AD275" i="3"/>
  <c r="G267" i="3"/>
  <c r="AI311" i="3"/>
  <c r="H278" i="3"/>
  <c r="P294" i="3"/>
  <c r="Z279" i="3"/>
  <c r="K274" i="3"/>
  <c r="Q293" i="3"/>
  <c r="U291" i="3"/>
  <c r="M299" i="3"/>
  <c r="AH314" i="3"/>
  <c r="F300" i="3"/>
  <c r="AC274" i="3"/>
  <c r="Q257" i="3"/>
  <c r="I255" i="3"/>
  <c r="AC293" i="3"/>
  <c r="U258" i="3"/>
  <c r="U255" i="3"/>
  <c r="P318" i="3"/>
  <c r="K281" i="3"/>
  <c r="L297" i="3"/>
  <c r="W264" i="3"/>
  <c r="AB264" i="3"/>
  <c r="AH297" i="3"/>
  <c r="AF297" i="3"/>
  <c r="R314" i="3"/>
  <c r="V292" i="3"/>
  <c r="N302" i="3"/>
  <c r="Z314" i="3"/>
  <c r="AG302" i="3"/>
  <c r="F263" i="3"/>
  <c r="U254" i="3"/>
  <c r="Z254" i="3"/>
  <c r="X277" i="3"/>
  <c r="AD277" i="3"/>
  <c r="O298" i="3"/>
  <c r="AE276" i="3"/>
  <c r="X298" i="3"/>
  <c r="P298" i="3"/>
  <c r="G261" i="3"/>
  <c r="K292" i="3"/>
  <c r="J281" i="3"/>
  <c r="X276" i="3"/>
  <c r="P301" i="3"/>
  <c r="I265" i="3"/>
  <c r="Z277" i="3"/>
  <c r="G301" i="3"/>
  <c r="AB316" i="3"/>
  <c r="AA301" i="3"/>
  <c r="U278" i="3"/>
  <c r="R316" i="3"/>
  <c r="X281" i="3"/>
  <c r="N92" i="3"/>
  <c r="AB90" i="3"/>
  <c r="R94" i="3"/>
  <c r="H88" i="3"/>
  <c r="K90" i="3"/>
  <c r="AC306" i="3"/>
  <c r="R259" i="3"/>
  <c r="F299" i="3"/>
  <c r="S266" i="3"/>
  <c r="J307" i="3"/>
  <c r="AA266" i="3"/>
  <c r="R317" i="3"/>
  <c r="O306" i="3"/>
  <c r="L259" i="3"/>
  <c r="AC288" i="3"/>
  <c r="AG266" i="3"/>
  <c r="G317" i="3"/>
  <c r="Y295" i="3"/>
  <c r="W259" i="3"/>
  <c r="G306" i="3"/>
  <c r="AB279" i="3"/>
  <c r="AD307" i="3"/>
  <c r="V295" i="3"/>
  <c r="H259" i="3"/>
  <c r="T288" i="3"/>
  <c r="AD269" i="3"/>
  <c r="H287" i="3"/>
  <c r="S269" i="3"/>
  <c r="M260" i="3"/>
  <c r="H308" i="3"/>
  <c r="M282" i="3"/>
  <c r="O287" i="3"/>
  <c r="Q262" i="3"/>
  <c r="AG260" i="3"/>
  <c r="L308" i="3"/>
  <c r="K283" i="3"/>
  <c r="AE268" i="3"/>
  <c r="J269" i="3"/>
  <c r="AG287" i="3"/>
  <c r="AB262" i="3"/>
  <c r="U283" i="3"/>
  <c r="AG268" i="3"/>
  <c r="J283" i="3"/>
  <c r="P260" i="3"/>
  <c r="I275" i="3"/>
  <c r="J294" i="3"/>
  <c r="L275" i="3"/>
  <c r="V285" i="3"/>
  <c r="W253" i="3"/>
  <c r="X311" i="3"/>
  <c r="K294" i="3"/>
  <c r="Q275" i="3"/>
  <c r="K278" i="3"/>
  <c r="O284" i="3"/>
  <c r="I267" i="3"/>
  <c r="Y285" i="3"/>
  <c r="AI253" i="3"/>
  <c r="W278" i="3"/>
  <c r="V284" i="3"/>
  <c r="AI267" i="3"/>
  <c r="AF294" i="3"/>
  <c r="W307" i="3"/>
  <c r="Z288" i="3"/>
  <c r="AF306" i="3"/>
  <c r="L299" i="3"/>
  <c r="R300" i="3"/>
  <c r="X280" i="3"/>
  <c r="N318" i="3"/>
  <c r="F257" i="3"/>
  <c r="M300" i="3"/>
  <c r="Z286" i="3"/>
  <c r="U314" i="3"/>
  <c r="AE296" i="3"/>
  <c r="AH257" i="3"/>
  <c r="I300" i="3"/>
  <c r="AA286" i="3"/>
  <c r="Z312" i="3"/>
  <c r="N296" i="3"/>
  <c r="M257" i="3"/>
  <c r="V300" i="3"/>
  <c r="Y286" i="3"/>
  <c r="F289" i="3"/>
  <c r="AE255" i="3"/>
  <c r="AG313" i="3"/>
  <c r="AA293" i="3"/>
  <c r="AF255" i="3"/>
  <c r="H313" i="3"/>
  <c r="H258" i="3"/>
  <c r="F281" i="3"/>
  <c r="Q313" i="3"/>
  <c r="I270" i="3"/>
  <c r="V318" i="3"/>
  <c r="Y293" i="3"/>
  <c r="Q281" i="3"/>
  <c r="P286" i="3"/>
  <c r="K255" i="3"/>
  <c r="AI257" i="3"/>
  <c r="AB293" i="3"/>
  <c r="J270" i="3"/>
  <c r="P300" i="3"/>
  <c r="W297" i="3"/>
  <c r="R264" i="3"/>
  <c r="AB297" i="3"/>
  <c r="P264" i="3"/>
  <c r="Z297" i="3"/>
  <c r="X290" i="3"/>
  <c r="M310" i="3"/>
  <c r="W290" i="3"/>
  <c r="AF310" i="3"/>
  <c r="AI290" i="3"/>
  <c r="AH310" i="3"/>
  <c r="Y290" i="3"/>
  <c r="J310" i="3"/>
  <c r="I310" i="3"/>
  <c r="AD300" i="3"/>
  <c r="I276" i="3"/>
  <c r="J291" i="3"/>
  <c r="H302" i="3"/>
  <c r="P314" i="3"/>
  <c r="Z261" i="3"/>
  <c r="M276" i="3"/>
  <c r="AD261" i="3"/>
  <c r="N276" i="3"/>
  <c r="I261" i="3"/>
  <c r="AD276" i="3"/>
  <c r="Q261" i="3"/>
  <c r="I263" i="3"/>
  <c r="M263" i="3"/>
  <c r="AG257" i="3"/>
  <c r="O263" i="3"/>
  <c r="AE263" i="3"/>
  <c r="AC263" i="3"/>
  <c r="G277" i="3"/>
  <c r="R277" i="3"/>
  <c r="L304" i="3"/>
  <c r="U304" i="3"/>
  <c r="P273" i="3"/>
  <c r="AF296" i="3"/>
  <c r="Y303" i="3"/>
  <c r="AI303" i="3"/>
  <c r="O276" i="3"/>
  <c r="V298" i="3"/>
  <c r="V293" i="3"/>
  <c r="U267" i="3"/>
  <c r="AG281" i="3"/>
  <c r="P302" i="3"/>
  <c r="J258" i="3"/>
  <c r="X292" i="3"/>
  <c r="V302" i="3"/>
  <c r="AG277" i="3"/>
  <c r="M316" i="3"/>
  <c r="AF316" i="3"/>
  <c r="Z265" i="3"/>
  <c r="U298" i="3"/>
  <c r="H316" i="3"/>
  <c r="W316" i="3"/>
  <c r="AB278" i="3"/>
  <c r="T298" i="3"/>
  <c r="AD303" i="3"/>
  <c r="AB301" i="3"/>
  <c r="Q265" i="3"/>
  <c r="V314" i="3"/>
  <c r="AD305" i="3"/>
  <c r="L87" i="3"/>
  <c r="T87" i="3"/>
  <c r="O87" i="3"/>
  <c r="AC90" i="3"/>
  <c r="M90" i="3"/>
  <c r="AG90" i="3"/>
  <c r="L90" i="3"/>
  <c r="N90" i="3"/>
  <c r="AE94" i="3"/>
  <c r="H94" i="3"/>
  <c r="V94" i="3"/>
  <c r="N93" i="3"/>
  <c r="U93" i="3"/>
  <c r="Z88" i="3"/>
  <c r="H90" i="3"/>
  <c r="N91" i="3"/>
  <c r="F88" i="3"/>
  <c r="AF92" i="3"/>
  <c r="Q89" i="3"/>
  <c r="W88" i="3"/>
  <c r="AH93" i="3"/>
  <c r="W93" i="3"/>
  <c r="AE89" i="3"/>
  <c r="Y89" i="3"/>
  <c r="E88" i="3" l="1"/>
  <c r="W252" i="3"/>
  <c r="E257" i="3"/>
  <c r="AI252" i="3"/>
  <c r="AB252" i="3"/>
  <c r="E270" i="3"/>
  <c r="E274" i="3"/>
  <c r="E296" i="3"/>
  <c r="E305" i="3"/>
  <c r="AA252" i="3"/>
  <c r="E297" i="3"/>
  <c r="D282" i="3"/>
  <c r="AH252" i="3"/>
  <c r="D87" i="3"/>
  <c r="D273" i="3"/>
  <c r="E263" i="3"/>
  <c r="E303" i="3"/>
  <c r="E258" i="3"/>
  <c r="E92" i="3"/>
  <c r="E318" i="3"/>
  <c r="F252" i="3"/>
  <c r="D267" i="3"/>
  <c r="E89" i="3"/>
  <c r="D316" i="3"/>
  <c r="E284" i="3"/>
  <c r="H252" i="3"/>
  <c r="E293" i="3"/>
  <c r="E304" i="3"/>
  <c r="E313" i="3"/>
  <c r="E292" i="3"/>
  <c r="E312" i="3"/>
  <c r="G252" i="3"/>
  <c r="D266" i="3"/>
  <c r="AG252" i="3"/>
  <c r="E94" i="3"/>
  <c r="E299" i="3"/>
  <c r="D300" i="3"/>
  <c r="D302" i="3"/>
  <c r="E295" i="3"/>
  <c r="D96" i="3"/>
  <c r="D303" i="3"/>
  <c r="E283" i="3"/>
  <c r="L252" i="3"/>
  <c r="D278" i="3"/>
  <c r="E285" i="3"/>
  <c r="E93" i="3"/>
  <c r="T252" i="3"/>
  <c r="R252" i="3"/>
  <c r="E269" i="3"/>
  <c r="E308" i="3"/>
  <c r="D265" i="3"/>
  <c r="AD252" i="3"/>
  <c r="E294" i="3"/>
  <c r="E259" i="3"/>
  <c r="E280" i="3"/>
  <c r="D301" i="3"/>
  <c r="E256" i="3"/>
  <c r="E87" i="3"/>
  <c r="O252" i="3"/>
  <c r="D314" i="3"/>
  <c r="D277" i="3"/>
  <c r="E315" i="3"/>
  <c r="E309" i="3"/>
  <c r="E287" i="3"/>
  <c r="K252" i="3"/>
  <c r="J252" i="3"/>
  <c r="N252" i="3"/>
  <c r="D268" i="3"/>
  <c r="Z252" i="3"/>
  <c r="E273" i="3"/>
  <c r="P252" i="3"/>
  <c r="AC252" i="3"/>
  <c r="E90" i="3"/>
  <c r="E264" i="3"/>
  <c r="S252" i="3"/>
  <c r="M252" i="3"/>
  <c r="E255" i="3"/>
  <c r="E279" i="3"/>
  <c r="D317" i="3"/>
  <c r="D298" i="3"/>
  <c r="D94" i="3"/>
  <c r="Q252" i="3"/>
  <c r="E260" i="3"/>
  <c r="D281" i="3"/>
  <c r="D311" i="3"/>
  <c r="AF252" i="3"/>
  <c r="D262" i="3"/>
  <c r="E91" i="3"/>
  <c r="D254" i="3"/>
  <c r="Y252" i="3"/>
  <c r="E278" i="3"/>
  <c r="I252" i="3"/>
  <c r="AE252" i="3"/>
  <c r="E276" i="3"/>
  <c r="D283" i="3"/>
  <c r="E95" i="3"/>
  <c r="D275" i="3"/>
  <c r="E306" i="3"/>
  <c r="D310" i="3"/>
  <c r="E289" i="3"/>
  <c r="U252" i="3"/>
  <c r="D290" i="3"/>
  <c r="E307" i="3"/>
  <c r="V252" i="3"/>
  <c r="E288" i="3"/>
  <c r="E286" i="3"/>
  <c r="E291" i="3"/>
  <c r="E261" i="3"/>
  <c r="X252" i="3"/>
  <c r="E290" i="3"/>
  <c r="D307" i="3"/>
  <c r="D304" i="3"/>
  <c r="D261" i="3"/>
  <c r="E317" i="3"/>
  <c r="D309" i="3"/>
  <c r="D306" i="3"/>
  <c r="E300" i="3"/>
  <c r="D264" i="3"/>
  <c r="E298" i="3"/>
  <c r="D295" i="3"/>
  <c r="E277" i="3"/>
  <c r="E253" i="3"/>
  <c r="D95" i="3"/>
  <c r="D88" i="3"/>
  <c r="D288" i="3"/>
  <c r="E262" i="3"/>
  <c r="E301" i="3"/>
  <c r="D274" i="3"/>
  <c r="D253" i="3"/>
  <c r="D312" i="3"/>
  <c r="E266" i="3"/>
  <c r="D269" i="3"/>
  <c r="D305" i="3"/>
  <c r="D92" i="3"/>
  <c r="E281" i="3"/>
  <c r="E96" i="3"/>
  <c r="D90" i="3"/>
  <c r="D270" i="3"/>
  <c r="D296" i="3"/>
  <c r="D287" i="3"/>
  <c r="D89" i="3"/>
  <c r="D276" i="3"/>
  <c r="E265" i="3"/>
  <c r="D294" i="3"/>
  <c r="D289" i="3"/>
  <c r="E316" i="3"/>
  <c r="D291" i="3"/>
  <c r="D284" i="3"/>
  <c r="D279" i="3"/>
  <c r="D313" i="3"/>
  <c r="D280" i="3"/>
  <c r="D91" i="3"/>
  <c r="D93" i="3"/>
  <c r="D308" i="3"/>
  <c r="D318" i="3"/>
  <c r="D257" i="3"/>
  <c r="D297" i="3"/>
  <c r="E302" i="3"/>
  <c r="D315" i="3"/>
  <c r="D285" i="3"/>
  <c r="E267" i="3"/>
  <c r="E275" i="3"/>
  <c r="E310" i="3"/>
  <c r="E254" i="3"/>
  <c r="E314" i="3"/>
  <c r="D260" i="3"/>
  <c r="E282" i="3"/>
  <c r="D293" i="3"/>
  <c r="D299" i="3"/>
  <c r="D286" i="3"/>
  <c r="D256" i="3"/>
  <c r="D255" i="3"/>
  <c r="D292" i="3"/>
  <c r="D259" i="3"/>
  <c r="E268" i="3"/>
  <c r="E311" i="3"/>
  <c r="D263" i="3"/>
  <c r="D258" i="3"/>
  <c r="E252" i="3" l="1"/>
  <c r="D252" i="3"/>
  <c r="T154" i="3" l="1"/>
  <c r="Z154" i="3"/>
  <c r="AF155" i="3"/>
  <c r="L155" i="3"/>
  <c r="I155" i="3"/>
  <c r="J154" i="3"/>
  <c r="Q154" i="3"/>
  <c r="W154" i="3"/>
  <c r="S155" i="3"/>
  <c r="R155" i="3"/>
  <c r="AG154" i="3"/>
  <c r="V154" i="3"/>
  <c r="AD154" i="3"/>
  <c r="M155" i="3"/>
  <c r="AD155" i="3"/>
  <c r="X154" i="3"/>
  <c r="AB154" i="3"/>
  <c r="Z155" i="3"/>
  <c r="Y155" i="3"/>
  <c r="AA154" i="3"/>
  <c r="AC154" i="3"/>
  <c r="AI154" i="3"/>
  <c r="AA155" i="3"/>
  <c r="AG155" i="3"/>
  <c r="U155" i="3"/>
  <c r="AC155" i="3"/>
  <c r="G155" i="3"/>
  <c r="P155" i="3"/>
  <c r="AH154" i="3"/>
  <c r="Y154" i="3"/>
  <c r="F155" i="3"/>
  <c r="AB155" i="3"/>
  <c r="O155" i="3"/>
  <c r="F154" i="3"/>
  <c r="N154" i="3"/>
  <c r="G154" i="3"/>
  <c r="H155" i="3"/>
  <c r="AE154" i="3"/>
  <c r="AE155" i="3"/>
  <c r="M154" i="3"/>
  <c r="K155" i="3"/>
  <c r="U154" i="3"/>
  <c r="S154" i="3"/>
  <c r="N155" i="3"/>
  <c r="V155" i="3"/>
  <c r="T155" i="3"/>
  <c r="R154" i="3"/>
  <c r="R153" i="3" s="1"/>
  <c r="O154" i="3"/>
  <c r="X155" i="3"/>
  <c r="H154" i="3"/>
  <c r="W155" i="3"/>
  <c r="I154" i="3"/>
  <c r="J155" i="3"/>
  <c r="K154" i="3"/>
  <c r="P154" i="3"/>
  <c r="Q155" i="3"/>
  <c r="AH155" i="3"/>
  <c r="AI155" i="3"/>
  <c r="I153" i="3" l="1"/>
  <c r="AH153" i="3"/>
  <c r="AE153" i="3"/>
  <c r="P153" i="3"/>
  <c r="AA153" i="3"/>
  <c r="F153" i="3"/>
  <c r="W153" i="3"/>
  <c r="M153" i="3"/>
  <c r="H153" i="3"/>
  <c r="K153" i="3"/>
  <c r="N153" i="3"/>
  <c r="AB153" i="3"/>
  <c r="V153" i="3"/>
  <c r="AI153" i="3"/>
  <c r="X153" i="3"/>
  <c r="AC153" i="3"/>
  <c r="S153" i="3"/>
  <c r="J153" i="3"/>
  <c r="O153" i="3"/>
  <c r="U153" i="3"/>
  <c r="Y153" i="3"/>
  <c r="AG153" i="3"/>
  <c r="Z153" i="3"/>
  <c r="AD153" i="3"/>
  <c r="Q153" i="3"/>
  <c r="T153" i="3"/>
  <c r="D155" i="3"/>
  <c r="E155" i="3"/>
  <c r="G153" i="3"/>
  <c r="AF154" i="3"/>
  <c r="AF153" i="3" s="1"/>
  <c r="L154" i="3"/>
  <c r="L153" i="3" s="1"/>
  <c r="F106" i="3"/>
  <c r="H106" i="3"/>
  <c r="AH106" i="3"/>
  <c r="AE106" i="3"/>
  <c r="AA106" i="3"/>
  <c r="Z106" i="3"/>
  <c r="W106" i="3"/>
  <c r="V106" i="3"/>
  <c r="R106" i="3"/>
  <c r="O106" i="3"/>
  <c r="T106" i="3"/>
  <c r="J106" i="3"/>
  <c r="G106" i="3"/>
  <c r="S106" i="3"/>
  <c r="AG106" i="3"/>
  <c r="AC106" i="3"/>
  <c r="N106" i="3"/>
  <c r="Y106" i="3"/>
  <c r="U106" i="3"/>
  <c r="AI106" i="3"/>
  <c r="Q106" i="3"/>
  <c r="M106" i="3"/>
  <c r="L106" i="3"/>
  <c r="I106" i="3"/>
  <c r="AD106" i="3"/>
  <c r="AF106" i="3"/>
  <c r="K106" i="3"/>
  <c r="X106" i="3"/>
  <c r="AB106" i="3"/>
  <c r="P106" i="3"/>
  <c r="V98" i="3"/>
  <c r="AG102" i="3"/>
  <c r="O102" i="3"/>
  <c r="AF101" i="3"/>
  <c r="AD101" i="3"/>
  <c r="S101" i="3"/>
  <c r="M100" i="3"/>
  <c r="R100" i="3"/>
  <c r="AC99" i="3"/>
  <c r="R99" i="3"/>
  <c r="O99" i="3"/>
  <c r="H134" i="3"/>
  <c r="AI134" i="3"/>
  <c r="AC133" i="3"/>
  <c r="S133" i="3"/>
  <c r="P133" i="3"/>
  <c r="AD151" i="3"/>
  <c r="AI151" i="3"/>
  <c r="I139" i="3"/>
  <c r="T139" i="3"/>
  <c r="AG137" i="3"/>
  <c r="Y136" i="3"/>
  <c r="V136" i="3"/>
  <c r="Z145" i="3"/>
  <c r="H145" i="3"/>
  <c r="X116" i="3"/>
  <c r="AD116" i="3"/>
  <c r="S116" i="3"/>
  <c r="W104" i="3"/>
  <c r="AD104" i="3"/>
  <c r="S104" i="3"/>
  <c r="M129" i="3"/>
  <c r="AG129" i="3"/>
  <c r="J128" i="3"/>
  <c r="R128" i="3"/>
  <c r="N128" i="3"/>
  <c r="AE127" i="3"/>
  <c r="M127" i="3"/>
  <c r="P107" i="3"/>
  <c r="T107" i="3"/>
  <c r="Q107" i="3"/>
  <c r="X143" i="3"/>
  <c r="L143" i="3"/>
  <c r="Z143" i="3"/>
  <c r="AF142" i="3"/>
  <c r="G142" i="3"/>
  <c r="Y98" i="3"/>
  <c r="K98" i="3"/>
  <c r="Y102" i="3"/>
  <c r="G102" i="3"/>
  <c r="X101" i="3"/>
  <c r="V101" i="3"/>
  <c r="K101" i="3"/>
  <c r="AB100" i="3"/>
  <c r="J100" i="3"/>
  <c r="AB99" i="3"/>
  <c r="J99" i="3"/>
  <c r="G99" i="3"/>
  <c r="G134" i="3"/>
  <c r="AA134" i="3"/>
  <c r="V133" i="3"/>
  <c r="K133" i="3"/>
  <c r="H133" i="3"/>
  <c r="N151" i="3"/>
  <c r="AA151" i="3"/>
  <c r="AH139" i="3"/>
  <c r="W139" i="3"/>
  <c r="L139" i="3"/>
  <c r="AB137" i="3"/>
  <c r="Y137" i="3"/>
  <c r="AB136" i="3"/>
  <c r="Q136" i="3"/>
  <c r="N136" i="3"/>
  <c r="AH145" i="3"/>
  <c r="AE145" i="3"/>
  <c r="W116" i="3"/>
  <c r="V116" i="3"/>
  <c r="K116" i="3"/>
  <c r="R104" i="3"/>
  <c r="V104" i="3"/>
  <c r="K104" i="3"/>
  <c r="AB129" i="3"/>
  <c r="Y129" i="3"/>
  <c r="AB128" i="3"/>
  <c r="AD128" i="3"/>
  <c r="F128" i="3"/>
  <c r="H127" i="3"/>
  <c r="AB127" i="3"/>
  <c r="N107" i="3"/>
  <c r="L107" i="3"/>
  <c r="I107" i="3"/>
  <c r="P143" i="3"/>
  <c r="AI143" i="3"/>
  <c r="R143" i="3"/>
  <c r="X142" i="3"/>
  <c r="AD142" i="3"/>
  <c r="AD98" i="3"/>
  <c r="AG98" i="3"/>
  <c r="T98" i="3"/>
  <c r="Q102" i="3"/>
  <c r="AD102" i="3"/>
  <c r="P101" i="3"/>
  <c r="N101" i="3"/>
  <c r="AH101" i="3"/>
  <c r="T100" i="3"/>
  <c r="W100" i="3"/>
  <c r="T99" i="3"/>
  <c r="AG99" i="3"/>
  <c r="AD99" i="3"/>
  <c r="AD134" i="3"/>
  <c r="S134" i="3"/>
  <c r="U133" i="3"/>
  <c r="AH133" i="3"/>
  <c r="AE133" i="3"/>
  <c r="F151" i="3"/>
  <c r="S151" i="3"/>
  <c r="J139" i="3"/>
  <c r="O139" i="3"/>
  <c r="AI139" i="3"/>
  <c r="T137" i="3"/>
  <c r="Q137" i="3"/>
  <c r="AA136" i="3"/>
  <c r="I136" i="3"/>
  <c r="F136" i="3"/>
  <c r="R145" i="3"/>
  <c r="W145" i="3"/>
  <c r="R116" i="3"/>
  <c r="N116" i="3"/>
  <c r="AG116" i="3"/>
  <c r="P104" i="3"/>
  <c r="N104" i="3"/>
  <c r="AG104" i="3"/>
  <c r="T129" i="3"/>
  <c r="Q129" i="3"/>
  <c r="AI128" i="3"/>
  <c r="Q128" i="3"/>
  <c r="U128" i="3"/>
  <c r="Z127" i="3"/>
  <c r="T127" i="3"/>
  <c r="AF107" i="3"/>
  <c r="AI107" i="3"/>
  <c r="AE107" i="3"/>
  <c r="H143" i="3"/>
  <c r="AD143" i="3"/>
  <c r="J143" i="3"/>
  <c r="P142" i="3"/>
  <c r="V142" i="3"/>
  <c r="R98" i="3"/>
  <c r="G98" i="3"/>
  <c r="AE98" i="3"/>
  <c r="I102" i="3"/>
  <c r="V102" i="3"/>
  <c r="H101" i="3"/>
  <c r="F101" i="3"/>
  <c r="Z101" i="3"/>
  <c r="L100" i="3"/>
  <c r="AG100" i="3"/>
  <c r="L99" i="3"/>
  <c r="Y99" i="3"/>
  <c r="V99" i="3"/>
  <c r="V134" i="3"/>
  <c r="K134" i="3"/>
  <c r="N133" i="3"/>
  <c r="Z133" i="3"/>
  <c r="W133" i="3"/>
  <c r="AC151" i="3"/>
  <c r="K151" i="3"/>
  <c r="AG139" i="3"/>
  <c r="G139" i="3"/>
  <c r="AA139" i="3"/>
  <c r="L137" i="3"/>
  <c r="I137" i="3"/>
  <c r="T136" i="3"/>
  <c r="AF136" i="3"/>
  <c r="AC136" i="3"/>
  <c r="AG145" i="3"/>
  <c r="O145" i="3"/>
  <c r="P116" i="3"/>
  <c r="F116" i="3"/>
  <c r="Y116" i="3"/>
  <c r="AH104" i="3"/>
  <c r="F104" i="3"/>
  <c r="Y104" i="3"/>
  <c r="L129" i="3"/>
  <c r="I129" i="3"/>
  <c r="AA128" i="3"/>
  <c r="AC128" i="3"/>
  <c r="M128" i="3"/>
  <c r="G127" i="3"/>
  <c r="L127" i="3"/>
  <c r="M107" i="3"/>
  <c r="AA107" i="3"/>
  <c r="W107" i="3"/>
  <c r="AA143" i="3"/>
  <c r="V143" i="3"/>
  <c r="T142" i="3"/>
  <c r="H142" i="3"/>
  <c r="N142" i="3"/>
  <c r="AA98" i="3"/>
  <c r="H98" i="3"/>
  <c r="Q98" i="3"/>
  <c r="AA102" i="3"/>
  <c r="N102" i="3"/>
  <c r="AG101" i="3"/>
  <c r="AC101" i="3"/>
  <c r="R101" i="3"/>
  <c r="G100" i="3"/>
  <c r="Y100" i="3"/>
  <c r="M99" i="3"/>
  <c r="Q99" i="3"/>
  <c r="N99" i="3"/>
  <c r="N134" i="3"/>
  <c r="AH134" i="3"/>
  <c r="M133" i="3"/>
  <c r="R133" i="3"/>
  <c r="O133" i="3"/>
  <c r="M151" i="3"/>
  <c r="AH151" i="3"/>
  <c r="Z139" i="3"/>
  <c r="AD139" i="3"/>
  <c r="S139" i="3"/>
  <c r="AI137" i="3"/>
  <c r="AF137" i="3"/>
  <c r="S136" i="3"/>
  <c r="X136" i="3"/>
  <c r="U136" i="3"/>
  <c r="Q145" i="3"/>
  <c r="G145" i="3"/>
  <c r="AH116" i="3"/>
  <c r="AC116" i="3"/>
  <c r="Q116" i="3"/>
  <c r="O104" i="3"/>
  <c r="AC104" i="3"/>
  <c r="Q104" i="3"/>
  <c r="AI129" i="3"/>
  <c r="AF129" i="3"/>
  <c r="I128" i="3"/>
  <c r="L128" i="3"/>
  <c r="S128" i="3"/>
  <c r="X127" i="3"/>
  <c r="AI127" i="3"/>
  <c r="AD107" i="3"/>
  <c r="S107" i="3"/>
  <c r="O107" i="3"/>
  <c r="K143" i="3"/>
  <c r="N143" i="3"/>
  <c r="R142" i="3"/>
  <c r="M142" i="3"/>
  <c r="F142" i="3"/>
  <c r="AI136" i="3"/>
  <c r="S98" i="3"/>
  <c r="K102" i="3"/>
  <c r="Q100" i="3"/>
  <c r="F133" i="3"/>
  <c r="AA137" i="3"/>
  <c r="W127" i="3"/>
  <c r="Z142" i="3"/>
  <c r="N98" i="3"/>
  <c r="AB98" i="3"/>
  <c r="AH102" i="3"/>
  <c r="AC102" i="3"/>
  <c r="M101" i="3"/>
  <c r="I100" i="3"/>
  <c r="AE134" i="3"/>
  <c r="AD133" i="3"/>
  <c r="I151" i="3"/>
  <c r="N139" i="3"/>
  <c r="S137" i="3"/>
  <c r="H136" i="3"/>
  <c r="M145" i="3"/>
  <c r="M116" i="3"/>
  <c r="J104" i="3"/>
  <c r="AD129" i="3"/>
  <c r="P129" i="3"/>
  <c r="P128" i="3"/>
  <c r="AD127" i="3"/>
  <c r="AC107" i="3"/>
  <c r="AC142" i="3"/>
  <c r="Z102" i="3"/>
  <c r="U102" i="3"/>
  <c r="W101" i="3"/>
  <c r="AB101" i="3"/>
  <c r="AE100" i="3"/>
  <c r="S99" i="3"/>
  <c r="X99" i="3"/>
  <c r="U134" i="3"/>
  <c r="AB133" i="3"/>
  <c r="Y133" i="3"/>
  <c r="AG151" i="3"/>
  <c r="J151" i="3"/>
  <c r="F139" i="3"/>
  <c r="F137" i="3"/>
  <c r="K137" i="3"/>
  <c r="H137" i="3"/>
  <c r="AH136" i="3"/>
  <c r="I145" i="3"/>
  <c r="AA145" i="3"/>
  <c r="N145" i="3"/>
  <c r="AB116" i="3"/>
  <c r="AE104" i="3"/>
  <c r="U143" i="3"/>
  <c r="Q142" i="3"/>
  <c r="I98" i="3"/>
  <c r="P102" i="3"/>
  <c r="T101" i="3"/>
  <c r="AF100" i="3"/>
  <c r="M134" i="3"/>
  <c r="Q151" i="3"/>
  <c r="AC139" i="3"/>
  <c r="W136" i="3"/>
  <c r="T116" i="3"/>
  <c r="N129" i="3"/>
  <c r="W128" i="3"/>
  <c r="R107" i="3"/>
  <c r="I142" i="3"/>
  <c r="X98" i="3"/>
  <c r="AH98" i="3"/>
  <c r="J102" i="3"/>
  <c r="H102" i="3"/>
  <c r="AB102" i="3"/>
  <c r="G101" i="3"/>
  <c r="L101" i="3"/>
  <c r="F100" i="3"/>
  <c r="O100" i="3"/>
  <c r="X100" i="3"/>
  <c r="U99" i="3"/>
  <c r="H99" i="3"/>
  <c r="W134" i="3"/>
  <c r="AB134" i="3"/>
  <c r="Y134" i="3"/>
  <c r="L133" i="3"/>
  <c r="I133" i="3"/>
  <c r="V151" i="3"/>
  <c r="AB151" i="3"/>
  <c r="X151" i="3"/>
  <c r="X139" i="3"/>
  <c r="U139" i="3"/>
  <c r="V137" i="3"/>
  <c r="Z137" i="3"/>
  <c r="W137" i="3"/>
  <c r="R136" i="3"/>
  <c r="O136" i="3"/>
  <c r="U145" i="3"/>
  <c r="AF145" i="3"/>
  <c r="AB145" i="3"/>
  <c r="H116" i="3"/>
  <c r="L116" i="3"/>
  <c r="Z104" i="3"/>
  <c r="L104" i="3"/>
  <c r="F129" i="3"/>
  <c r="Z129" i="3"/>
  <c r="W129" i="3"/>
  <c r="AF128" i="3"/>
  <c r="O128" i="3"/>
  <c r="O127" i="3"/>
  <c r="F127" i="3"/>
  <c r="Y127" i="3"/>
  <c r="V107" i="3"/>
  <c r="J107" i="3"/>
  <c r="Y143" i="3"/>
  <c r="O143" i="3"/>
  <c r="AB143" i="3"/>
  <c r="U142" i="3"/>
  <c r="AE142" i="3"/>
  <c r="P98" i="3"/>
  <c r="AE139" i="3"/>
  <c r="AF98" i="3"/>
  <c r="F102" i="3"/>
  <c r="Q101" i="3"/>
  <c r="U101" i="3"/>
  <c r="AI100" i="3"/>
  <c r="AI99" i="3"/>
  <c r="I99" i="3"/>
  <c r="F99" i="3"/>
  <c r="Z134" i="3"/>
  <c r="J133" i="3"/>
  <c r="G133" i="3"/>
  <c r="Z151" i="3"/>
  <c r="Y139" i="3"/>
  <c r="V139" i="3"/>
  <c r="K139" i="3"/>
  <c r="L136" i="3"/>
  <c r="P136" i="3"/>
  <c r="M136" i="3"/>
  <c r="AC145" i="3"/>
  <c r="AD145" i="3"/>
  <c r="O116" i="3"/>
  <c r="I116" i="3"/>
  <c r="AF104" i="3"/>
  <c r="X129" i="3"/>
  <c r="AA127" i="3"/>
  <c r="AG143" i="3"/>
  <c r="F143" i="3"/>
  <c r="AI142" i="3"/>
  <c r="Z98" i="3"/>
  <c r="AE101" i="3"/>
  <c r="AA100" i="3"/>
  <c r="AF99" i="3"/>
  <c r="R134" i="3"/>
  <c r="U151" i="3"/>
  <c r="R139" i="3"/>
  <c r="P137" i="3"/>
  <c r="V145" i="3"/>
  <c r="S129" i="3"/>
  <c r="R127" i="3"/>
  <c r="AH107" i="3"/>
  <c r="Y142" i="3"/>
  <c r="O98" i="3"/>
  <c r="V100" i="3"/>
  <c r="X134" i="3"/>
  <c r="W151" i="3"/>
  <c r="AE136" i="3"/>
  <c r="AB104" i="3"/>
  <c r="AE143" i="3"/>
  <c r="S142" i="3"/>
  <c r="M102" i="3"/>
  <c r="N100" i="3"/>
  <c r="K99" i="3"/>
  <c r="AF134" i="3"/>
  <c r="AG134" i="3"/>
  <c r="Q133" i="3"/>
  <c r="AF151" i="3"/>
  <c r="AC137" i="3"/>
  <c r="AE137" i="3"/>
  <c r="J145" i="3"/>
  <c r="F145" i="3"/>
  <c r="T104" i="3"/>
  <c r="AE129" i="3"/>
  <c r="AH127" i="3"/>
  <c r="AG127" i="3"/>
  <c r="W143" i="3"/>
  <c r="M143" i="3"/>
  <c r="K142" i="3"/>
  <c r="M98" i="3"/>
  <c r="L98" i="3"/>
  <c r="AI102" i="3"/>
  <c r="AE102" i="3"/>
  <c r="T102" i="3"/>
  <c r="Y101" i="3"/>
  <c r="AI101" i="3"/>
  <c r="AC100" i="3"/>
  <c r="AH100" i="3"/>
  <c r="P100" i="3"/>
  <c r="AH99" i="3"/>
  <c r="AE99" i="3"/>
  <c r="P134" i="3"/>
  <c r="T134" i="3"/>
  <c r="Q134" i="3"/>
  <c r="AI133" i="3"/>
  <c r="AF133" i="3"/>
  <c r="AE151" i="3"/>
  <c r="T151" i="3"/>
  <c r="P151" i="3"/>
  <c r="P139" i="3"/>
  <c r="M139" i="3"/>
  <c r="U137" i="3"/>
  <c r="R137" i="3"/>
  <c r="O137" i="3"/>
  <c r="J136" i="3"/>
  <c r="G136" i="3"/>
  <c r="AI145" i="3"/>
  <c r="X145" i="3"/>
  <c r="T145" i="3"/>
  <c r="Z116" i="3"/>
  <c r="AI116" i="3"/>
  <c r="G104" i="3"/>
  <c r="AI104" i="3"/>
  <c r="AC129" i="3"/>
  <c r="R129" i="3"/>
  <c r="O129" i="3"/>
  <c r="T128" i="3"/>
  <c r="G128" i="3"/>
  <c r="AF127" i="3"/>
  <c r="AC127" i="3"/>
  <c r="Q127" i="3"/>
  <c r="U107" i="3"/>
  <c r="AG107" i="3"/>
  <c r="I143" i="3"/>
  <c r="G143" i="3"/>
  <c r="S143" i="3"/>
  <c r="L142" i="3"/>
  <c r="W142" i="3"/>
  <c r="M137" i="3"/>
  <c r="J98" i="3"/>
  <c r="J101" i="3"/>
  <c r="F134" i="3"/>
  <c r="Y151" i="3"/>
  <c r="X137" i="3"/>
  <c r="U116" i="3"/>
  <c r="U104" i="3"/>
  <c r="I104" i="3"/>
  <c r="AA129" i="3"/>
  <c r="AH128" i="3"/>
  <c r="X128" i="3"/>
  <c r="K128" i="3"/>
  <c r="H107" i="3"/>
  <c r="K107" i="3"/>
  <c r="G107" i="3"/>
  <c r="AG142" i="3"/>
  <c r="AF102" i="3"/>
  <c r="AD100" i="3"/>
  <c r="AA99" i="3"/>
  <c r="AC134" i="3"/>
  <c r="AG133" i="3"/>
  <c r="R151" i="3"/>
  <c r="AD137" i="3"/>
  <c r="K136" i="3"/>
  <c r="Y145" i="3"/>
  <c r="AF116" i="3"/>
  <c r="M104" i="3"/>
  <c r="Z128" i="3"/>
  <c r="S127" i="3"/>
  <c r="Q143" i="3"/>
  <c r="AC143" i="3"/>
  <c r="AA142" i="3"/>
  <c r="AI98" i="3"/>
  <c r="X102" i="3"/>
  <c r="S100" i="3"/>
  <c r="J134" i="3"/>
  <c r="Q139" i="3"/>
  <c r="J116" i="3"/>
  <c r="V129" i="3"/>
  <c r="K129" i="3"/>
  <c r="H129" i="3"/>
  <c r="AG128" i="3"/>
  <c r="H128" i="3"/>
  <c r="P127" i="3"/>
  <c r="V127" i="3"/>
  <c r="K127" i="3"/>
  <c r="F107" i="3"/>
  <c r="Z107" i="3"/>
  <c r="AB142" i="3"/>
  <c r="U98" i="3"/>
  <c r="R102" i="3"/>
  <c r="O101" i="3"/>
  <c r="K100" i="3"/>
  <c r="P99" i="3"/>
  <c r="T133" i="3"/>
  <c r="G151" i="3"/>
  <c r="AF139" i="3"/>
  <c r="AH137" i="3"/>
  <c r="Z136" i="3"/>
  <c r="K145" i="3"/>
  <c r="AE116" i="3"/>
  <c r="H104" i="3"/>
  <c r="AH129" i="3"/>
  <c r="Y128" i="3"/>
  <c r="N127" i="3"/>
  <c r="X107" i="3"/>
  <c r="AH142" i="3"/>
  <c r="AC98" i="3"/>
  <c r="W98" i="3"/>
  <c r="S102" i="3"/>
  <c r="W102" i="3"/>
  <c r="L102" i="3"/>
  <c r="I101" i="3"/>
  <c r="AA101" i="3"/>
  <c r="U100" i="3"/>
  <c r="Z100" i="3"/>
  <c r="H100" i="3"/>
  <c r="Z99" i="3"/>
  <c r="W99" i="3"/>
  <c r="O134" i="3"/>
  <c r="L134" i="3"/>
  <c r="I134" i="3"/>
  <c r="AA133" i="3"/>
  <c r="X133" i="3"/>
  <c r="O151" i="3"/>
  <c r="L151" i="3"/>
  <c r="H151" i="3"/>
  <c r="H139" i="3"/>
  <c r="AB139" i="3"/>
  <c r="N137" i="3"/>
  <c r="J137" i="3"/>
  <c r="G137" i="3"/>
  <c r="AG136" i="3"/>
  <c r="AD136" i="3"/>
  <c r="S145" i="3"/>
  <c r="P145" i="3"/>
  <c r="L145" i="3"/>
  <c r="G116" i="3"/>
  <c r="AA116" i="3"/>
  <c r="X104" i="3"/>
  <c r="AA104" i="3"/>
  <c r="U129" i="3"/>
  <c r="J129" i="3"/>
  <c r="G129" i="3"/>
  <c r="AE128" i="3"/>
  <c r="V128" i="3"/>
  <c r="J127" i="3"/>
  <c r="U127" i="3"/>
  <c r="I127" i="3"/>
  <c r="AB107" i="3"/>
  <c r="Y107" i="3"/>
  <c r="AF143" i="3"/>
  <c r="T143" i="3"/>
  <c r="AH143" i="3"/>
  <c r="J142" i="3"/>
  <c r="O142" i="3"/>
  <c r="D153" i="3" l="1"/>
  <c r="E133" i="3"/>
  <c r="D142" i="3"/>
  <c r="E104" i="3"/>
  <c r="E153" i="3"/>
  <c r="D134" i="3"/>
  <c r="E145" i="3"/>
  <c r="E136" i="3"/>
  <c r="E100" i="3"/>
  <c r="D128" i="3"/>
  <c r="E137" i="3"/>
  <c r="E116" i="3"/>
  <c r="E143" i="3"/>
  <c r="D101" i="3"/>
  <c r="E151" i="3"/>
  <c r="D107" i="3"/>
  <c r="E139" i="3"/>
  <c r="E101" i="3"/>
  <c r="E99" i="3"/>
  <c r="D102" i="3"/>
  <c r="E127" i="3"/>
  <c r="D129" i="3"/>
  <c r="D136" i="3"/>
  <c r="E142" i="3"/>
  <c r="E129" i="3"/>
  <c r="E107" i="3"/>
  <c r="D104" i="3"/>
  <c r="D151" i="3"/>
  <c r="D133" i="3"/>
  <c r="E128" i="3"/>
  <c r="E134" i="3"/>
  <c r="D100" i="3"/>
  <c r="D137" i="3"/>
  <c r="D116" i="3"/>
  <c r="D99" i="3"/>
  <c r="D139" i="3"/>
  <c r="D143" i="3"/>
  <c r="E102" i="3"/>
  <c r="D127" i="3"/>
  <c r="D145" i="3"/>
  <c r="E154" i="3"/>
  <c r="D154" i="3"/>
  <c r="U126" i="3"/>
  <c r="S126" i="3"/>
  <c r="O126" i="3"/>
  <c r="P126" i="3"/>
  <c r="K126" i="3"/>
  <c r="G126" i="3"/>
  <c r="N126" i="3"/>
  <c r="AH126" i="3"/>
  <c r="AF126" i="3"/>
  <c r="Z126" i="3"/>
  <c r="M126" i="3"/>
  <c r="R126" i="3"/>
  <c r="AD126" i="3"/>
  <c r="J126" i="3"/>
  <c r="H126" i="3"/>
  <c r="AG126" i="3"/>
  <c r="AB126" i="3"/>
  <c r="Y126" i="3"/>
  <c r="E106" i="3"/>
  <c r="D106" i="3"/>
  <c r="AC126" i="3"/>
  <c r="T126" i="3"/>
  <c r="Q126" i="3"/>
  <c r="F126" i="3"/>
  <c r="L126" i="3"/>
  <c r="I126" i="3"/>
  <c r="X126" i="3"/>
  <c r="AI126" i="3"/>
  <c r="AE126" i="3"/>
  <c r="V126" i="3"/>
  <c r="AA126" i="3"/>
  <c r="W126" i="3"/>
  <c r="AA184" i="3"/>
  <c r="X190" i="3"/>
  <c r="U207" i="3"/>
  <c r="Q175" i="3"/>
  <c r="R206" i="3"/>
  <c r="L186" i="3"/>
  <c r="R168" i="3"/>
  <c r="R183" i="3"/>
  <c r="V181" i="3"/>
  <c r="H169" i="3"/>
  <c r="Z204" i="3"/>
  <c r="F208" i="3"/>
  <c r="AF172" i="3"/>
  <c r="U178" i="3"/>
  <c r="AF170" i="3"/>
  <c r="T174" i="3"/>
  <c r="AC180" i="3"/>
  <c r="Z171" i="3"/>
  <c r="M201" i="3"/>
  <c r="Y205" i="3"/>
  <c r="U195" i="3"/>
  <c r="T177" i="3"/>
  <c r="V187" i="3"/>
  <c r="AC193" i="3"/>
  <c r="Y138" i="3"/>
  <c r="AC125" i="3"/>
  <c r="AC140" i="3"/>
  <c r="AA113" i="3"/>
  <c r="Q148" i="3"/>
  <c r="AF119" i="3"/>
  <c r="AC111" i="3"/>
  <c r="O103" i="3"/>
  <c r="Y147" i="3"/>
  <c r="AD118" i="3"/>
  <c r="AC110" i="3"/>
  <c r="Z146" i="3"/>
  <c r="N109" i="3"/>
  <c r="J131" i="3"/>
  <c r="AA131" i="3"/>
  <c r="U135" i="3"/>
  <c r="G108" i="3"/>
  <c r="Y108" i="3"/>
  <c r="P120" i="3"/>
  <c r="L120" i="3"/>
  <c r="AI152" i="3"/>
  <c r="I152" i="3"/>
  <c r="Z152" i="3"/>
  <c r="AA115" i="3"/>
  <c r="AA144" i="3"/>
  <c r="AD159" i="3"/>
  <c r="P124" i="3"/>
  <c r="AH122" i="3"/>
  <c r="M192" i="3"/>
  <c r="V192" i="3"/>
  <c r="H192" i="3"/>
  <c r="M184" i="3"/>
  <c r="P184" i="3"/>
  <c r="AE198" i="3"/>
  <c r="N198" i="3"/>
  <c r="G198" i="3"/>
  <c r="U190" i="3"/>
  <c r="O190" i="3"/>
  <c r="J207" i="3"/>
  <c r="AG207" i="3"/>
  <c r="I207" i="3"/>
  <c r="AA200" i="3"/>
  <c r="M200" i="3"/>
  <c r="AA175" i="3"/>
  <c r="H175" i="3"/>
  <c r="U175" i="3"/>
  <c r="AH206" i="3"/>
  <c r="U206" i="3"/>
  <c r="V173" i="3"/>
  <c r="K173" i="3"/>
  <c r="G173" i="3"/>
  <c r="J186" i="3"/>
  <c r="F186" i="3"/>
  <c r="Z182" i="3"/>
  <c r="R182" i="3"/>
  <c r="AA182" i="3"/>
  <c r="V168" i="3"/>
  <c r="M168" i="3"/>
  <c r="AG168" i="3"/>
  <c r="F183" i="3"/>
  <c r="W183" i="3"/>
  <c r="Z189" i="3"/>
  <c r="H189" i="3"/>
  <c r="X189" i="3"/>
  <c r="J181" i="3"/>
  <c r="I181" i="3"/>
  <c r="J185" i="3"/>
  <c r="R185" i="3"/>
  <c r="U185" i="3"/>
  <c r="R169" i="3"/>
  <c r="S169" i="3"/>
  <c r="I204" i="3"/>
  <c r="L204" i="3"/>
  <c r="K204" i="3"/>
  <c r="AC199" i="3"/>
  <c r="U199" i="3"/>
  <c r="V208" i="3"/>
  <c r="AH208" i="3"/>
  <c r="X208" i="3"/>
  <c r="AE197" i="3"/>
  <c r="AD197" i="3"/>
  <c r="Z172" i="3"/>
  <c r="I172" i="3"/>
  <c r="AH172" i="3"/>
  <c r="W194" i="3"/>
  <c r="T194" i="3"/>
  <c r="R178" i="3"/>
  <c r="X178" i="3"/>
  <c r="V178" i="3"/>
  <c r="Q170" i="3"/>
  <c r="R170" i="3"/>
  <c r="AE203" i="3"/>
  <c r="AB203" i="3"/>
  <c r="F203" i="3"/>
  <c r="AA174" i="3"/>
  <c r="Z174" i="3"/>
  <c r="V191" i="3"/>
  <c r="Z191" i="3"/>
  <c r="F191" i="3"/>
  <c r="K180" i="3"/>
  <c r="R180" i="3"/>
  <c r="AG171" i="3"/>
  <c r="AA171" i="3"/>
  <c r="N171" i="3"/>
  <c r="AC202" i="3"/>
  <c r="F202" i="3"/>
  <c r="U201" i="3"/>
  <c r="AG201" i="3"/>
  <c r="P201" i="3"/>
  <c r="AC196" i="3"/>
  <c r="F196" i="3"/>
  <c r="AD205" i="3"/>
  <c r="AI205" i="3"/>
  <c r="Z205" i="3"/>
  <c r="M179" i="3"/>
  <c r="J179" i="3"/>
  <c r="AB195" i="3"/>
  <c r="AF195" i="3"/>
  <c r="T195" i="3"/>
  <c r="H188" i="3"/>
  <c r="V188" i="3"/>
  <c r="R177" i="3"/>
  <c r="AC177" i="3"/>
  <c r="O177" i="3"/>
  <c r="AE187" i="3"/>
  <c r="M187" i="3"/>
  <c r="X176" i="3"/>
  <c r="AH176" i="3"/>
  <c r="Q176" i="3"/>
  <c r="J193" i="3"/>
  <c r="AB193" i="3"/>
  <c r="W138" i="3"/>
  <c r="T138" i="3"/>
  <c r="Q138" i="3"/>
  <c r="AI141" i="3"/>
  <c r="AF141" i="3"/>
  <c r="K125" i="3"/>
  <c r="Y125" i="3"/>
  <c r="U125" i="3"/>
  <c r="V114" i="3"/>
  <c r="H114" i="3"/>
  <c r="T140" i="3"/>
  <c r="X140" i="3"/>
  <c r="U140" i="3"/>
  <c r="J132" i="3"/>
  <c r="G132" i="3"/>
  <c r="T113" i="3"/>
  <c r="W113" i="3"/>
  <c r="S113" i="3"/>
  <c r="Q105" i="3"/>
  <c r="F105" i="3"/>
  <c r="K148" i="3"/>
  <c r="AD148" i="3"/>
  <c r="R148" i="3"/>
  <c r="N130" i="3"/>
  <c r="AH130" i="3"/>
  <c r="M119" i="3"/>
  <c r="S119" i="3"/>
  <c r="O119" i="3"/>
  <c r="F111" i="3"/>
  <c r="AG111" i="3"/>
  <c r="U103" i="3"/>
  <c r="AH103" i="3"/>
  <c r="G103" i="3"/>
  <c r="R149" i="3"/>
  <c r="G149" i="3"/>
  <c r="I147" i="3"/>
  <c r="T147" i="3"/>
  <c r="P147" i="3"/>
  <c r="K118" i="3"/>
  <c r="H118" i="3"/>
  <c r="AB110" i="3"/>
  <c r="Y110" i="3"/>
  <c r="U110" i="3"/>
  <c r="W112" i="3"/>
  <c r="AI112" i="3"/>
  <c r="AB146" i="3"/>
  <c r="R146" i="3"/>
  <c r="N146" i="3"/>
  <c r="Y109" i="3"/>
  <c r="F109" i="3"/>
  <c r="AG131" i="3"/>
  <c r="AD131" i="3"/>
  <c r="S131" i="3"/>
  <c r="P135" i="3"/>
  <c r="M135" i="3"/>
  <c r="X108" i="3"/>
  <c r="AC108" i="3"/>
  <c r="Q108" i="3"/>
  <c r="AH120" i="3"/>
  <c r="AI120" i="3"/>
  <c r="S152" i="3"/>
  <c r="AD152" i="3"/>
  <c r="R152" i="3"/>
  <c r="AC115" i="3"/>
  <c r="S115" i="3"/>
  <c r="O115" i="3"/>
  <c r="P144" i="3"/>
  <c r="AB144" i="3"/>
  <c r="Q144" i="3"/>
  <c r="I150" i="3"/>
  <c r="S150" i="3"/>
  <c r="AE159" i="3"/>
  <c r="R159" i="3"/>
  <c r="AC117" i="3"/>
  <c r="AI117" i="3"/>
  <c r="AA117" i="3"/>
  <c r="N124" i="3"/>
  <c r="T124" i="3"/>
  <c r="Z123" i="3"/>
  <c r="AC123" i="3"/>
  <c r="S123" i="3"/>
  <c r="U121" i="3"/>
  <c r="N121" i="3"/>
  <c r="S121" i="3"/>
  <c r="N122" i="3"/>
  <c r="S122" i="3"/>
  <c r="F192" i="3"/>
  <c r="AF192" i="3"/>
  <c r="Z192" i="3"/>
  <c r="H184" i="3"/>
  <c r="Z184" i="3"/>
  <c r="R198" i="3"/>
  <c r="AB198" i="3"/>
  <c r="W198" i="3"/>
  <c r="N190" i="3"/>
  <c r="AH190" i="3"/>
  <c r="L207" i="3"/>
  <c r="W207" i="3"/>
  <c r="AE207" i="3"/>
  <c r="H200" i="3"/>
  <c r="Z200" i="3"/>
  <c r="AB175" i="3"/>
  <c r="I175" i="3"/>
  <c r="Z175" i="3"/>
  <c r="AG206" i="3"/>
  <c r="V206" i="3"/>
  <c r="M173" i="3"/>
  <c r="AE173" i="3"/>
  <c r="W173" i="3"/>
  <c r="Z186" i="3"/>
  <c r="T186" i="3"/>
  <c r="AC182" i="3"/>
  <c r="S182" i="3"/>
  <c r="L182" i="3"/>
  <c r="P168" i="3"/>
  <c r="L168" i="3"/>
  <c r="Z183" i="3"/>
  <c r="I183" i="3"/>
  <c r="AB183" i="3"/>
  <c r="AE189" i="3"/>
  <c r="W189" i="3"/>
  <c r="AC181" i="3"/>
  <c r="AE181" i="3"/>
  <c r="H181" i="3"/>
  <c r="AI185" i="3"/>
  <c r="P185" i="3"/>
  <c r="Z169" i="3"/>
  <c r="O169" i="3"/>
  <c r="F169" i="3"/>
  <c r="H204" i="3"/>
  <c r="Q204" i="3"/>
  <c r="J199" i="3"/>
  <c r="T199" i="3"/>
  <c r="AA199" i="3"/>
  <c r="K208" i="3"/>
  <c r="W208" i="3"/>
  <c r="N197" i="3"/>
  <c r="L197" i="3"/>
  <c r="J197" i="3"/>
  <c r="O172" i="3"/>
  <c r="G172" i="3"/>
  <c r="Z194" i="3"/>
  <c r="M194" i="3"/>
  <c r="I194" i="3"/>
  <c r="G178" i="3"/>
  <c r="AE178" i="3"/>
  <c r="AH170" i="3"/>
  <c r="S170" i="3"/>
  <c r="T170" i="3"/>
  <c r="K203" i="3"/>
  <c r="P203" i="3"/>
  <c r="AH174" i="3"/>
  <c r="V174" i="3"/>
  <c r="U174" i="3"/>
  <c r="J191" i="3"/>
  <c r="AB191" i="3"/>
  <c r="G180" i="3"/>
  <c r="I180" i="3"/>
  <c r="M180" i="3"/>
  <c r="T171" i="3"/>
  <c r="I171" i="3"/>
  <c r="V202" i="3"/>
  <c r="AI202" i="3"/>
  <c r="Z202" i="3"/>
  <c r="AI201" i="3"/>
  <c r="X201" i="3"/>
  <c r="U196" i="3"/>
  <c r="AB196" i="3"/>
  <c r="W196" i="3"/>
  <c r="V205" i="3"/>
  <c r="AH205" i="3"/>
  <c r="AA179" i="3"/>
  <c r="T179" i="3"/>
  <c r="AE179" i="3"/>
  <c r="O195" i="3"/>
  <c r="Y195" i="3"/>
  <c r="O188" i="3"/>
  <c r="AI188" i="3"/>
  <c r="K188" i="3"/>
  <c r="W177" i="3"/>
  <c r="I177" i="3"/>
  <c r="AI187" i="3"/>
  <c r="W187" i="3"/>
  <c r="J187" i="3"/>
  <c r="K176" i="3"/>
  <c r="Y176" i="3"/>
  <c r="V193" i="3"/>
  <c r="T193" i="3"/>
  <c r="S193" i="3"/>
  <c r="H138" i="3"/>
  <c r="L138" i="3"/>
  <c r="I138" i="3"/>
  <c r="AA141" i="3"/>
  <c r="X141" i="3"/>
  <c r="AB125" i="3"/>
  <c r="Q125" i="3"/>
  <c r="M125" i="3"/>
  <c r="AH114" i="3"/>
  <c r="AE114" i="3"/>
  <c r="L140" i="3"/>
  <c r="P140" i="3"/>
  <c r="M140" i="3"/>
  <c r="AG132" i="3"/>
  <c r="AD132" i="3"/>
  <c r="R113" i="3"/>
  <c r="O113" i="3"/>
  <c r="K113" i="3"/>
  <c r="AF105" i="3"/>
  <c r="AC105" i="3"/>
  <c r="Y148" i="3"/>
  <c r="V148" i="3"/>
  <c r="J148" i="3"/>
  <c r="F130" i="3"/>
  <c r="Z130" i="3"/>
  <c r="AD119" i="3"/>
  <c r="K119" i="3"/>
  <c r="G119" i="3"/>
  <c r="AB111" i="3"/>
  <c r="Y111" i="3"/>
  <c r="P103" i="3"/>
  <c r="Z103" i="3"/>
  <c r="F103" i="3"/>
  <c r="U149" i="3"/>
  <c r="AD149" i="3"/>
  <c r="W147" i="3"/>
  <c r="L147" i="3"/>
  <c r="H147" i="3"/>
  <c r="AH118" i="3"/>
  <c r="AE118" i="3"/>
  <c r="F110" i="3"/>
  <c r="Q110" i="3"/>
  <c r="M110" i="3"/>
  <c r="R112" i="3"/>
  <c r="AA112" i="3"/>
  <c r="U146" i="3"/>
  <c r="J146" i="3"/>
  <c r="F146" i="3"/>
  <c r="AF109" i="3"/>
  <c r="AC109" i="3"/>
  <c r="Y131" i="3"/>
  <c r="V131" i="3"/>
  <c r="K131" i="3"/>
  <c r="H135" i="3"/>
  <c r="AB135" i="3"/>
  <c r="W108" i="3"/>
  <c r="U108" i="3"/>
  <c r="I108" i="3"/>
  <c r="O120" i="3"/>
  <c r="AA120" i="3"/>
  <c r="AG152" i="3"/>
  <c r="V152" i="3"/>
  <c r="J152" i="3"/>
  <c r="F115" i="3"/>
  <c r="K115" i="3"/>
  <c r="G115" i="3"/>
  <c r="AC144" i="3"/>
  <c r="R144" i="3"/>
  <c r="V144" i="3"/>
  <c r="F150" i="3"/>
  <c r="AA150" i="3"/>
  <c r="H159" i="3"/>
  <c r="Z159" i="3"/>
  <c r="K117" i="3"/>
  <c r="J117" i="3"/>
  <c r="M117" i="3"/>
  <c r="K124" i="3"/>
  <c r="I124" i="3"/>
  <c r="Y123" i="3"/>
  <c r="U123" i="3"/>
  <c r="K123" i="3"/>
  <c r="V121" i="3"/>
  <c r="G121" i="3"/>
  <c r="AA121" i="3"/>
  <c r="V122" i="3"/>
  <c r="L122" i="3"/>
  <c r="T192" i="3"/>
  <c r="Y192" i="3"/>
  <c r="I192" i="3"/>
  <c r="Y184" i="3"/>
  <c r="AI184" i="3"/>
  <c r="I198" i="3"/>
  <c r="J198" i="3"/>
  <c r="Q198" i="3"/>
  <c r="J190" i="3"/>
  <c r="Y190" i="3"/>
  <c r="O207" i="3"/>
  <c r="AC207" i="3"/>
  <c r="AI207" i="3"/>
  <c r="G200" i="3"/>
  <c r="AG200" i="3"/>
  <c r="N175" i="3"/>
  <c r="M175" i="3"/>
  <c r="O175" i="3"/>
  <c r="H206" i="3"/>
  <c r="Q206" i="3"/>
  <c r="F173" i="3"/>
  <c r="AD173" i="3"/>
  <c r="AB173" i="3"/>
  <c r="K186" i="3"/>
  <c r="AB186" i="3"/>
  <c r="AB182" i="3"/>
  <c r="AF182" i="3"/>
  <c r="W182" i="3"/>
  <c r="N168" i="3"/>
  <c r="G168" i="3"/>
  <c r="O183" i="3"/>
  <c r="AH183" i="3"/>
  <c r="AE183" i="3"/>
  <c r="I189" i="3"/>
  <c r="F189" i="3"/>
  <c r="AI181" i="3"/>
  <c r="K181" i="3"/>
  <c r="G181" i="3"/>
  <c r="V185" i="3"/>
  <c r="I185" i="3"/>
  <c r="AG169" i="3"/>
  <c r="L169" i="3"/>
  <c r="V169" i="3"/>
  <c r="AF204" i="3"/>
  <c r="AI204" i="3"/>
  <c r="K199" i="3"/>
  <c r="AF199" i="3"/>
  <c r="W199" i="3"/>
  <c r="AG208" i="3"/>
  <c r="N208" i="3"/>
  <c r="Z197" i="3"/>
  <c r="I197" i="3"/>
  <c r="AG197" i="3"/>
  <c r="R172" i="3"/>
  <c r="U172" i="3"/>
  <c r="AC194" i="3"/>
  <c r="AI194" i="3"/>
  <c r="G194" i="3"/>
  <c r="Y178" i="3"/>
  <c r="P178" i="3"/>
  <c r="AG170" i="3"/>
  <c r="X170" i="3"/>
  <c r="G170" i="3"/>
  <c r="X203" i="3"/>
  <c r="L203" i="3"/>
  <c r="J174" i="3"/>
  <c r="AI174" i="3"/>
  <c r="F174" i="3"/>
  <c r="N191" i="3"/>
  <c r="AI191" i="3"/>
  <c r="L180" i="3"/>
  <c r="AA180" i="3"/>
  <c r="AE180" i="3"/>
  <c r="Q171" i="3"/>
  <c r="Y171" i="3"/>
  <c r="H202" i="3"/>
  <c r="M202" i="3"/>
  <c r="I202" i="3"/>
  <c r="AF201" i="3"/>
  <c r="O201" i="3"/>
  <c r="I196" i="3"/>
  <c r="Z196" i="3"/>
  <c r="S196" i="3"/>
  <c r="M205" i="3"/>
  <c r="I205" i="3"/>
  <c r="G179" i="3"/>
  <c r="O179" i="3"/>
  <c r="AB179" i="3"/>
  <c r="J195" i="3"/>
  <c r="N195" i="3"/>
  <c r="AD188" i="3"/>
  <c r="I188" i="3"/>
  <c r="AH188" i="3"/>
  <c r="X177" i="3"/>
  <c r="Q177" i="3"/>
  <c r="Q187" i="3"/>
  <c r="H187" i="3"/>
  <c r="AG187" i="3"/>
  <c r="L176" i="3"/>
  <c r="N176" i="3"/>
  <c r="W193" i="3"/>
  <c r="AE193" i="3"/>
  <c r="I193" i="3"/>
  <c r="P138" i="3"/>
  <c r="AI138" i="3"/>
  <c r="N141" i="3"/>
  <c r="S141" i="3"/>
  <c r="P141" i="3"/>
  <c r="F125" i="3"/>
  <c r="I125" i="3"/>
  <c r="T114" i="3"/>
  <c r="Z114" i="3"/>
  <c r="W114" i="3"/>
  <c r="S140" i="3"/>
  <c r="H140" i="3"/>
  <c r="AA132" i="3"/>
  <c r="Y132" i="3"/>
  <c r="V132" i="3"/>
  <c r="Q113" i="3"/>
  <c r="G113" i="3"/>
  <c r="AH105" i="3"/>
  <c r="X105" i="3"/>
  <c r="U105" i="3"/>
  <c r="I148" i="3"/>
  <c r="N148" i="3"/>
  <c r="X130" i="3"/>
  <c r="AC130" i="3"/>
  <c r="R130" i="3"/>
  <c r="H119" i="3"/>
  <c r="AH119" i="3"/>
  <c r="X111" i="3"/>
  <c r="T111" i="3"/>
  <c r="Q111" i="3"/>
  <c r="N103" i="3"/>
  <c r="R103" i="3"/>
  <c r="AG149" i="3"/>
  <c r="AH149" i="3"/>
  <c r="V149" i="3"/>
  <c r="G147" i="3"/>
  <c r="AI147" i="3"/>
  <c r="AB118" i="3"/>
  <c r="Z118" i="3"/>
  <c r="W118" i="3"/>
  <c r="AA110" i="3"/>
  <c r="I110" i="3"/>
  <c r="P112" i="3"/>
  <c r="AD112" i="3"/>
  <c r="S112" i="3"/>
  <c r="T146" i="3"/>
  <c r="AG146" i="3"/>
  <c r="T109" i="3"/>
  <c r="X109" i="3"/>
  <c r="U109" i="3"/>
  <c r="Q131" i="3"/>
  <c r="N131" i="3"/>
  <c r="AH135" i="3"/>
  <c r="AE135" i="3"/>
  <c r="T135" i="3"/>
  <c r="R108" i="3"/>
  <c r="M108" i="3"/>
  <c r="J120" i="3"/>
  <c r="AD120" i="3"/>
  <c r="S120" i="3"/>
  <c r="Q152" i="3"/>
  <c r="N152" i="3"/>
  <c r="X115" i="3"/>
  <c r="AH115" i="3"/>
  <c r="K144" i="3"/>
  <c r="H144" i="3"/>
  <c r="AF144" i="3"/>
  <c r="T150" i="3"/>
  <c r="J150" i="3"/>
  <c r="L159" i="3"/>
  <c r="P159" i="3"/>
  <c r="AH159" i="3"/>
  <c r="U117" i="3"/>
  <c r="I117" i="3"/>
  <c r="Q124" i="3"/>
  <c r="AG124" i="3"/>
  <c r="O124" i="3"/>
  <c r="AE123" i="3"/>
  <c r="M123" i="3"/>
  <c r="O121" i="3"/>
  <c r="AE121" i="3"/>
  <c r="AI121" i="3"/>
  <c r="AD122" i="3"/>
  <c r="O122" i="3"/>
  <c r="O192" i="3"/>
  <c r="X192" i="3"/>
  <c r="AC192" i="3"/>
  <c r="Q184" i="3"/>
  <c r="K184" i="3"/>
  <c r="AA198" i="3"/>
  <c r="P198" i="3"/>
  <c r="AI198" i="3"/>
  <c r="F190" i="3"/>
  <c r="V190" i="3"/>
  <c r="R207" i="3"/>
  <c r="M207" i="3"/>
  <c r="Z207" i="3"/>
  <c r="AI200" i="3"/>
  <c r="O200" i="3"/>
  <c r="AE175" i="3"/>
  <c r="L175" i="3"/>
  <c r="AG175" i="3"/>
  <c r="M206" i="3"/>
  <c r="AE206" i="3"/>
  <c r="S173" i="3"/>
  <c r="U173" i="3"/>
  <c r="AF173" i="3"/>
  <c r="U186" i="3"/>
  <c r="H186" i="3"/>
  <c r="AD182" i="3"/>
  <c r="U182" i="3"/>
  <c r="M182" i="3"/>
  <c r="Q168" i="3"/>
  <c r="U168" i="3"/>
  <c r="V183" i="3"/>
  <c r="T183" i="3"/>
  <c r="Y183" i="3"/>
  <c r="Q189" i="3"/>
  <c r="AG189" i="3"/>
  <c r="M181" i="3"/>
  <c r="N181" i="3"/>
  <c r="AH181" i="3"/>
  <c r="Q185" i="3"/>
  <c r="W185" i="3"/>
  <c r="J169" i="3"/>
  <c r="AC169" i="3"/>
  <c r="AF169" i="3"/>
  <c r="J204" i="3"/>
  <c r="AD204" i="3"/>
  <c r="F199" i="3"/>
  <c r="AH199" i="3"/>
  <c r="AD199" i="3"/>
  <c r="Z208" i="3"/>
  <c r="Y208" i="3"/>
  <c r="T197" i="3"/>
  <c r="Y197" i="3"/>
  <c r="P197" i="3"/>
  <c r="L172" i="3"/>
  <c r="F172" i="3"/>
  <c r="F194" i="3"/>
  <c r="N194" i="3"/>
  <c r="L194" i="3"/>
  <c r="Z178" i="3"/>
  <c r="I178" i="3"/>
  <c r="J170" i="3"/>
  <c r="AC170" i="3"/>
  <c r="W170" i="3"/>
  <c r="H203" i="3"/>
  <c r="S203" i="3"/>
  <c r="M174" i="3"/>
  <c r="AD174" i="3"/>
  <c r="I174" i="3"/>
  <c r="AE191" i="3"/>
  <c r="AC191" i="3"/>
  <c r="AB180" i="3"/>
  <c r="P180" i="3"/>
  <c r="T180" i="3"/>
  <c r="H171" i="3"/>
  <c r="AH171" i="3"/>
  <c r="U202" i="3"/>
  <c r="AE202" i="3"/>
  <c r="L202" i="3"/>
  <c r="Y201" i="3"/>
  <c r="Z201" i="3"/>
  <c r="AH196" i="3"/>
  <c r="AE196" i="3"/>
  <c r="AA196" i="3"/>
  <c r="X205" i="3"/>
  <c r="S205" i="3"/>
  <c r="AD179" i="3"/>
  <c r="F179" i="3"/>
  <c r="Q179" i="3"/>
  <c r="AD195" i="3"/>
  <c r="AH195" i="3"/>
  <c r="T188" i="3"/>
  <c r="P188" i="3"/>
  <c r="L188" i="3"/>
  <c r="AH177" i="3"/>
  <c r="AD177" i="3"/>
  <c r="AD187" i="3"/>
  <c r="AC187" i="3"/>
  <c r="AH187" i="3"/>
  <c r="M176" i="3"/>
  <c r="I176" i="3"/>
  <c r="F193" i="3"/>
  <c r="R193" i="3"/>
  <c r="N193" i="3"/>
  <c r="O138" i="3"/>
  <c r="AA138" i="3"/>
  <c r="M141" i="3"/>
  <c r="K141" i="3"/>
  <c r="H141" i="3"/>
  <c r="AA125" i="3"/>
  <c r="AF125" i="3"/>
  <c r="S114" i="3"/>
  <c r="R114" i="3"/>
  <c r="O114" i="3"/>
  <c r="AH140" i="3"/>
  <c r="AE140" i="3"/>
  <c r="T132" i="3"/>
  <c r="Q132" i="3"/>
  <c r="N132" i="3"/>
  <c r="AH113" i="3"/>
  <c r="AD113" i="3"/>
  <c r="L105" i="3"/>
  <c r="P105" i="3"/>
  <c r="M105" i="3"/>
  <c r="X148" i="3"/>
  <c r="F148" i="3"/>
  <c r="P130" i="3"/>
  <c r="U130" i="3"/>
  <c r="J130" i="3"/>
  <c r="AC119" i="3"/>
  <c r="Z119" i="3"/>
  <c r="V111" i="3"/>
  <c r="L111" i="3"/>
  <c r="I111" i="3"/>
  <c r="AF103" i="3"/>
  <c r="J103" i="3"/>
  <c r="Q149" i="3"/>
  <c r="AI149" i="3"/>
  <c r="N149" i="3"/>
  <c r="V147" i="3"/>
  <c r="AA147" i="3"/>
  <c r="F118" i="3"/>
  <c r="R118" i="3"/>
  <c r="O118" i="3"/>
  <c r="V110" i="3"/>
  <c r="AF110" i="3"/>
  <c r="AH112" i="3"/>
  <c r="V112" i="3"/>
  <c r="K112" i="3"/>
  <c r="AI146" i="3"/>
  <c r="Y146" i="3"/>
  <c r="R109" i="3"/>
  <c r="P109" i="3"/>
  <c r="M109" i="3"/>
  <c r="I131" i="3"/>
  <c r="F131" i="3"/>
  <c r="AG135" i="3"/>
  <c r="W135" i="3"/>
  <c r="L135" i="3"/>
  <c r="P108" i="3"/>
  <c r="AB108" i="3"/>
  <c r="AF120" i="3"/>
  <c r="V120" i="3"/>
  <c r="K120" i="3"/>
  <c r="AF152" i="3"/>
  <c r="F152" i="3"/>
  <c r="V115" i="3"/>
  <c r="Z115" i="3"/>
  <c r="AE144" i="3"/>
  <c r="AD144" i="3"/>
  <c r="F144" i="3"/>
  <c r="AH150" i="3"/>
  <c r="H150" i="3"/>
  <c r="AB159" i="3"/>
  <c r="X159" i="3"/>
  <c r="G159" i="3"/>
  <c r="Q117" i="3"/>
  <c r="R117" i="3"/>
  <c r="AF124" i="3"/>
  <c r="H124" i="3"/>
  <c r="M124" i="3"/>
  <c r="W123" i="3"/>
  <c r="J123" i="3"/>
  <c r="H121" i="3"/>
  <c r="I121" i="3"/>
  <c r="L121" i="3"/>
  <c r="AI122" i="3"/>
  <c r="W122" i="3"/>
  <c r="W192" i="3"/>
  <c r="N184" i="3"/>
  <c r="AC190" i="3"/>
  <c r="AH200" i="3"/>
  <c r="W175" i="3"/>
  <c r="Y173" i="3"/>
  <c r="V186" i="3"/>
  <c r="AB168" i="3"/>
  <c r="AC189" i="3"/>
  <c r="AF181" i="3"/>
  <c r="Y185" i="3"/>
  <c r="X204" i="3"/>
  <c r="V199" i="3"/>
  <c r="J208" i="3"/>
  <c r="T172" i="3"/>
  <c r="V194" i="3"/>
  <c r="AI170" i="3"/>
  <c r="J203" i="3"/>
  <c r="T191" i="3"/>
  <c r="W171" i="3"/>
  <c r="AD201" i="3"/>
  <c r="O196" i="3"/>
  <c r="K179" i="3"/>
  <c r="H195" i="3"/>
  <c r="AF177" i="3"/>
  <c r="F176" i="3"/>
  <c r="AA193" i="3"/>
  <c r="L141" i="3"/>
  <c r="AG125" i="3"/>
  <c r="AA140" i="3"/>
  <c r="R132" i="3"/>
  <c r="AE113" i="3"/>
  <c r="AA148" i="3"/>
  <c r="V130" i="3"/>
  <c r="W119" i="3"/>
  <c r="V103" i="3"/>
  <c r="O149" i="3"/>
  <c r="X147" i="3"/>
  <c r="AG110" i="3"/>
  <c r="G146" i="3"/>
  <c r="Z109" i="3"/>
  <c r="G131" i="3"/>
  <c r="F108" i="3"/>
  <c r="H115" i="3"/>
  <c r="P150" i="3"/>
  <c r="AE117" i="3"/>
  <c r="AA123" i="3"/>
  <c r="K121" i="3"/>
  <c r="F122" i="3"/>
  <c r="T184" i="3"/>
  <c r="V198" i="3"/>
  <c r="G207" i="3"/>
  <c r="AB200" i="3"/>
  <c r="AD206" i="3"/>
  <c r="H173" i="3"/>
  <c r="K182" i="3"/>
  <c r="Z168" i="3"/>
  <c r="AD189" i="3"/>
  <c r="AB185" i="3"/>
  <c r="AD169" i="3"/>
  <c r="H199" i="3"/>
  <c r="AI197" i="3"/>
  <c r="AA172" i="3"/>
  <c r="AF178" i="3"/>
  <c r="T203" i="3"/>
  <c r="X174" i="3"/>
  <c r="AA191" i="3"/>
  <c r="O171" i="3"/>
  <c r="K202" i="3"/>
  <c r="G196" i="3"/>
  <c r="F205" i="3"/>
  <c r="AI195" i="3"/>
  <c r="M188" i="3"/>
  <c r="AB187" i="3"/>
  <c r="AA176" i="3"/>
  <c r="AB138" i="3"/>
  <c r="AD125" i="3"/>
  <c r="AA114" i="3"/>
  <c r="AF140" i="3"/>
  <c r="Y113" i="3"/>
  <c r="R105" i="3"/>
  <c r="Z148" i="3"/>
  <c r="AA119" i="3"/>
  <c r="J111" i="3"/>
  <c r="I149" i="3"/>
  <c r="AB147" i="3"/>
  <c r="P118" i="3"/>
  <c r="X112" i="3"/>
  <c r="V146" i="3"/>
  <c r="X135" i="3"/>
  <c r="W144" i="3"/>
  <c r="V150" i="3"/>
  <c r="AG117" i="3"/>
  <c r="H123" i="3"/>
  <c r="K122" i="3"/>
  <c r="AI192" i="3"/>
  <c r="J184" i="3"/>
  <c r="T198" i="3"/>
  <c r="AD198" i="3"/>
  <c r="AE190" i="3"/>
  <c r="N207" i="3"/>
  <c r="J200" i="3"/>
  <c r="AF175" i="3"/>
  <c r="X175" i="3"/>
  <c r="AF206" i="3"/>
  <c r="Z173" i="3"/>
  <c r="Q186" i="3"/>
  <c r="AG182" i="3"/>
  <c r="AI182" i="3"/>
  <c r="J168" i="3"/>
  <c r="AF183" i="3"/>
  <c r="V189" i="3"/>
  <c r="Q181" i="3"/>
  <c r="X181" i="3"/>
  <c r="G169" i="3"/>
  <c r="T169" i="3"/>
  <c r="AB204" i="3"/>
  <c r="M199" i="3"/>
  <c r="R197" i="3"/>
  <c r="G197" i="3"/>
  <c r="AG172" i="3"/>
  <c r="K194" i="3"/>
  <c r="J178" i="3"/>
  <c r="L170" i="3"/>
  <c r="AF174" i="3"/>
  <c r="AB174" i="3"/>
  <c r="G191" i="3"/>
  <c r="Z180" i="3"/>
  <c r="AB171" i="3"/>
  <c r="J171" i="3"/>
  <c r="R202" i="3"/>
  <c r="N201" i="3"/>
  <c r="AF196" i="3"/>
  <c r="AD196" i="3"/>
  <c r="AG179" i="3"/>
  <c r="S179" i="3"/>
  <c r="AE195" i="3"/>
  <c r="AB188" i="3"/>
  <c r="AA177" i="3"/>
  <c r="U187" i="3"/>
  <c r="AE176" i="3"/>
  <c r="AI193" i="3"/>
  <c r="AD138" i="3"/>
  <c r="AH141" i="3"/>
  <c r="X125" i="3"/>
  <c r="G114" i="3"/>
  <c r="L132" i="3"/>
  <c r="L113" i="3"/>
  <c r="H105" i="3"/>
  <c r="AC148" i="3"/>
  <c r="AG130" i="3"/>
  <c r="U111" i="3"/>
  <c r="AE111" i="3"/>
  <c r="AC149" i="3"/>
  <c r="F147" i="3"/>
  <c r="J118" i="3"/>
  <c r="T110" i="3"/>
  <c r="N112" i="3"/>
  <c r="S146" i="3"/>
  <c r="H109" i="3"/>
  <c r="AF131" i="3"/>
  <c r="Z135" i="3"/>
  <c r="AH108" i="3"/>
  <c r="AG120" i="3"/>
  <c r="U115" i="3"/>
  <c r="AF150" i="3"/>
  <c r="V117" i="3"/>
  <c r="I123" i="3"/>
  <c r="P121" i="3"/>
  <c r="Y121" i="3"/>
  <c r="T121" i="3"/>
  <c r="P122" i="3"/>
  <c r="L192" i="3"/>
  <c r="AE184" i="3"/>
  <c r="AF190" i="3"/>
  <c r="I200" i="3"/>
  <c r="J175" i="3"/>
  <c r="P173" i="3"/>
  <c r="AH186" i="3"/>
  <c r="P182" i="3"/>
  <c r="AD183" i="3"/>
  <c r="AA189" i="3"/>
  <c r="T181" i="3"/>
  <c r="X169" i="3"/>
  <c r="AC204" i="3"/>
  <c r="AI199" i="3"/>
  <c r="M197" i="3"/>
  <c r="O194" i="3"/>
  <c r="Y170" i="3"/>
  <c r="AC174" i="3"/>
  <c r="AG180" i="3"/>
  <c r="AB202" i="3"/>
  <c r="AB201" i="3"/>
  <c r="L196" i="3"/>
  <c r="J205" i="3"/>
  <c r="M195" i="3"/>
  <c r="R188" i="3"/>
  <c r="L187" i="3"/>
  <c r="Y193" i="3"/>
  <c r="AD141" i="3"/>
  <c r="P125" i="3"/>
  <c r="R140" i="3"/>
  <c r="AC132" i="3"/>
  <c r="AE105" i="3"/>
  <c r="AF130" i="3"/>
  <c r="AA111" i="3"/>
  <c r="U147" i="3"/>
  <c r="I146" i="3"/>
  <c r="U152" i="3"/>
  <c r="J115" i="3"/>
  <c r="J144" i="3"/>
  <c r="I144" i="3"/>
  <c r="K150" i="3"/>
  <c r="O159" i="3"/>
  <c r="P117" i="3"/>
  <c r="AA124" i="3"/>
  <c r="J124" i="3"/>
  <c r="Z124" i="3"/>
  <c r="AB123" i="3"/>
  <c r="X121" i="3"/>
  <c r="J121" i="3"/>
  <c r="X122" i="3"/>
  <c r="AA192" i="3"/>
  <c r="F198" i="3"/>
  <c r="Q190" i="3"/>
  <c r="W200" i="3"/>
  <c r="P175" i="3"/>
  <c r="W206" i="3"/>
  <c r="W186" i="3"/>
  <c r="AH182" i="3"/>
  <c r="H168" i="3"/>
  <c r="G183" i="3"/>
  <c r="N189" i="3"/>
  <c r="S185" i="3"/>
  <c r="P169" i="3"/>
  <c r="Z199" i="3"/>
  <c r="AC208" i="3"/>
  <c r="AH197" i="3"/>
  <c r="R194" i="3"/>
  <c r="U170" i="3"/>
  <c r="AC203" i="3"/>
  <c r="H174" i="3"/>
  <c r="U191" i="3"/>
  <c r="F180" i="3"/>
  <c r="W202" i="3"/>
  <c r="S201" i="3"/>
  <c r="P196" i="3"/>
  <c r="AB205" i="3"/>
  <c r="W179" i="3"/>
  <c r="X195" i="3"/>
  <c r="Q188" i="3"/>
  <c r="AE177" i="3"/>
  <c r="Z187" i="3"/>
  <c r="X193" i="3"/>
  <c r="AH138" i="3"/>
  <c r="O141" i="3"/>
  <c r="L114" i="3"/>
  <c r="J140" i="3"/>
  <c r="U132" i="3"/>
  <c r="W105" i="3"/>
  <c r="M148" i="3"/>
  <c r="V119" i="3"/>
  <c r="S111" i="3"/>
  <c r="Q103" i="3"/>
  <c r="AG147" i="3"/>
  <c r="U118" i="3"/>
  <c r="J112" i="3"/>
  <c r="AE146" i="3"/>
  <c r="S109" i="3"/>
  <c r="S135" i="3"/>
  <c r="Q120" i="3"/>
  <c r="AG115" i="3"/>
  <c r="AC150" i="3"/>
  <c r="R121" i="3"/>
  <c r="AB184" i="3"/>
  <c r="AB190" i="3"/>
  <c r="Y206" i="3"/>
  <c r="AI189" i="3"/>
  <c r="P181" i="3"/>
  <c r="L185" i="3"/>
  <c r="O204" i="3"/>
  <c r="G204" i="3"/>
  <c r="Q199" i="3"/>
  <c r="G208" i="3"/>
  <c r="Q197" i="3"/>
  <c r="S172" i="3"/>
  <c r="N172" i="3"/>
  <c r="T178" i="3"/>
  <c r="AB178" i="3"/>
  <c r="AI203" i="3"/>
  <c r="AG174" i="3"/>
  <c r="W191" i="3"/>
  <c r="Q180" i="3"/>
  <c r="AD171" i="3"/>
  <c r="AH201" i="3"/>
  <c r="T196" i="3"/>
  <c r="W205" i="3"/>
  <c r="AH179" i="3"/>
  <c r="G195" i="3"/>
  <c r="AA195" i="3"/>
  <c r="X188" i="3"/>
  <c r="J177" i="3"/>
  <c r="Y187" i="3"/>
  <c r="J176" i="3"/>
  <c r="U176" i="3"/>
  <c r="Q193" i="3"/>
  <c r="F138" i="3"/>
  <c r="G141" i="3"/>
  <c r="Q114" i="3"/>
  <c r="AD140" i="3"/>
  <c r="M132" i="3"/>
  <c r="O105" i="3"/>
  <c r="AB148" i="3"/>
  <c r="AB119" i="3"/>
  <c r="G111" i="3"/>
  <c r="L149" i="3"/>
  <c r="Q118" i="3"/>
  <c r="AE112" i="3"/>
  <c r="O146" i="3"/>
  <c r="H131" i="3"/>
  <c r="K135" i="3"/>
  <c r="I120" i="3"/>
  <c r="Y115" i="3"/>
  <c r="L144" i="3"/>
  <c r="AB150" i="3"/>
  <c r="AD150" i="3"/>
  <c r="Q159" i="3"/>
  <c r="G117" i="3"/>
  <c r="L117" i="3"/>
  <c r="AC124" i="3"/>
  <c r="AD123" i="3"/>
  <c r="L123" i="3"/>
  <c r="Z121" i="3"/>
  <c r="H122" i="3"/>
  <c r="F98" i="3"/>
  <c r="E98" i="3" s="1"/>
  <c r="AH192" i="3"/>
  <c r="AG192" i="3"/>
  <c r="G184" i="3"/>
  <c r="AF184" i="3"/>
  <c r="AD184" i="3"/>
  <c r="U198" i="3"/>
  <c r="AF198" i="3"/>
  <c r="M190" i="3"/>
  <c r="S190" i="3"/>
  <c r="R190" i="3"/>
  <c r="H207" i="3"/>
  <c r="Q207" i="3"/>
  <c r="AF200" i="3"/>
  <c r="K200" i="3"/>
  <c r="U200" i="3"/>
  <c r="K175" i="3"/>
  <c r="Y175" i="3"/>
  <c r="T206" i="3"/>
  <c r="G206" i="3"/>
  <c r="Z206" i="3"/>
  <c r="AG173" i="3"/>
  <c r="R173" i="3"/>
  <c r="M186" i="3"/>
  <c r="AC186" i="3"/>
  <c r="X186" i="3"/>
  <c r="T182" i="3"/>
  <c r="Q182" i="3"/>
  <c r="AI168" i="3"/>
  <c r="AH168" i="3"/>
  <c r="F168" i="3"/>
  <c r="AA183" i="3"/>
  <c r="N183" i="3"/>
  <c r="AF189" i="3"/>
  <c r="J189" i="3"/>
  <c r="R189" i="3"/>
  <c r="AB181" i="3"/>
  <c r="F181" i="3"/>
  <c r="X185" i="3"/>
  <c r="G185" i="3"/>
  <c r="AF185" i="3"/>
  <c r="AE169" i="3"/>
  <c r="M169" i="3"/>
  <c r="Y204" i="3"/>
  <c r="AA204" i="3"/>
  <c r="S204" i="3"/>
  <c r="G199" i="3"/>
  <c r="N199" i="3"/>
  <c r="AA208" i="3"/>
  <c r="H208" i="3"/>
  <c r="AF208" i="3"/>
  <c r="K197" i="3"/>
  <c r="X197" i="3"/>
  <c r="AC172" i="3"/>
  <c r="AE172" i="3"/>
  <c r="M172" i="3"/>
  <c r="AA194" i="3"/>
  <c r="X194" i="3"/>
  <c r="K178" i="3"/>
  <c r="O178" i="3"/>
  <c r="F178" i="3"/>
  <c r="I170" i="3"/>
  <c r="M170" i="3"/>
  <c r="U203" i="3"/>
  <c r="W203" i="3"/>
  <c r="AD203" i="3"/>
  <c r="S174" i="3"/>
  <c r="N174" i="3"/>
  <c r="AF191" i="3"/>
  <c r="Q191" i="3"/>
  <c r="H191" i="3"/>
  <c r="Y180" i="3"/>
  <c r="J180" i="3"/>
  <c r="M171" i="3"/>
  <c r="U171" i="3"/>
  <c r="P171" i="3"/>
  <c r="G202" i="3"/>
  <c r="P202" i="3"/>
  <c r="AA201" i="3"/>
  <c r="I201" i="3"/>
  <c r="R201" i="3"/>
  <c r="J196" i="3"/>
  <c r="M196" i="3"/>
  <c r="AG205" i="3"/>
  <c r="H205" i="3"/>
  <c r="L205" i="3"/>
  <c r="AC179" i="3"/>
  <c r="V179" i="3"/>
  <c r="AG195" i="3"/>
  <c r="P195" i="3"/>
  <c r="R195" i="3"/>
  <c r="Y188" i="3"/>
  <c r="J188" i="3"/>
  <c r="P177" i="3"/>
  <c r="V177" i="3"/>
  <c r="U177" i="3"/>
  <c r="R187" i="3"/>
  <c r="P187" i="3"/>
  <c r="AF176" i="3"/>
  <c r="R176" i="3"/>
  <c r="AC176" i="3"/>
  <c r="O193" i="3"/>
  <c r="AF193" i="3"/>
  <c r="G138" i="3"/>
  <c r="AC138" i="3"/>
  <c r="R138" i="3"/>
  <c r="U141" i="3"/>
  <c r="AG141" i="3"/>
  <c r="N125" i="3"/>
  <c r="Z125" i="3"/>
  <c r="W125" i="3"/>
  <c r="K114" i="3"/>
  <c r="I114" i="3"/>
  <c r="K140" i="3"/>
  <c r="Y140" i="3"/>
  <c r="V140" i="3"/>
  <c r="K132" i="3"/>
  <c r="H132" i="3"/>
  <c r="AB113" i="3"/>
  <c r="X113" i="3"/>
  <c r="U113" i="3"/>
  <c r="Z105" i="3"/>
  <c r="G105" i="3"/>
  <c r="AE148" i="3"/>
  <c r="AI148" i="3"/>
  <c r="T148" i="3"/>
  <c r="O130" i="3"/>
  <c r="AI130" i="3"/>
  <c r="U119" i="3"/>
  <c r="T119" i="3"/>
  <c r="Q119" i="3"/>
  <c r="M111" i="3"/>
  <c r="AH111" i="3"/>
  <c r="AD103" i="3"/>
  <c r="AI103" i="3"/>
  <c r="H103" i="3"/>
  <c r="Z149" i="3"/>
  <c r="H149" i="3"/>
  <c r="AD147" i="3"/>
  <c r="N147" i="3"/>
  <c r="R147" i="3"/>
  <c r="N118" i="3"/>
  <c r="I118" i="3"/>
  <c r="AI110" i="3"/>
  <c r="Z110" i="3"/>
  <c r="W110" i="3"/>
  <c r="H112" i="3"/>
  <c r="M112" i="3"/>
  <c r="AA146" i="3"/>
  <c r="AC146" i="3"/>
  <c r="P146" i="3"/>
  <c r="J109" i="3"/>
  <c r="G109" i="3"/>
  <c r="AH131" i="3"/>
  <c r="AE131" i="3"/>
  <c r="T131" i="3"/>
  <c r="J135" i="3"/>
  <c r="N135" i="3"/>
  <c r="AE108" i="3"/>
  <c r="AD108" i="3"/>
  <c r="S108" i="3"/>
  <c r="X120" i="3"/>
  <c r="M120" i="3"/>
  <c r="W152" i="3"/>
  <c r="AA152" i="3"/>
  <c r="T152" i="3"/>
  <c r="AF115" i="3"/>
  <c r="T115" i="3"/>
  <c r="Q115" i="3"/>
  <c r="M144" i="3"/>
  <c r="Y144" i="3"/>
  <c r="Q150" i="3"/>
  <c r="AI150" i="3"/>
  <c r="O150" i="3"/>
  <c r="F159" i="3"/>
  <c r="Y159" i="3"/>
  <c r="F117" i="3"/>
  <c r="AB117" i="3"/>
  <c r="Y117" i="3"/>
  <c r="V124" i="3"/>
  <c r="Y124" i="3"/>
  <c r="AF123" i="3"/>
  <c r="V123" i="3"/>
  <c r="AH123" i="3"/>
  <c r="W121" i="3"/>
  <c r="AH121" i="3"/>
  <c r="M122" i="3"/>
  <c r="Q122" i="3"/>
  <c r="J122" i="3"/>
  <c r="J192" i="3"/>
  <c r="X198" i="3"/>
  <c r="Z190" i="3"/>
  <c r="Y200" i="3"/>
  <c r="X206" i="3"/>
  <c r="AD186" i="3"/>
  <c r="X182" i="3"/>
  <c r="AG183" i="3"/>
  <c r="O189" i="3"/>
  <c r="K185" i="3"/>
  <c r="AG204" i="3"/>
  <c r="AE208" i="3"/>
  <c r="H197" i="3"/>
  <c r="AG194" i="3"/>
  <c r="AC178" i="3"/>
  <c r="M203" i="3"/>
  <c r="AH191" i="3"/>
  <c r="N180" i="3"/>
  <c r="AF202" i="3"/>
  <c r="AE201" i="3"/>
  <c r="P205" i="3"/>
  <c r="U179" i="3"/>
  <c r="F188" i="3"/>
  <c r="M177" i="3"/>
  <c r="AD176" i="3"/>
  <c r="X138" i="3"/>
  <c r="I141" i="3"/>
  <c r="P114" i="3"/>
  <c r="O132" i="3"/>
  <c r="N105" i="3"/>
  <c r="K130" i="3"/>
  <c r="K103" i="3"/>
  <c r="L112" i="3"/>
  <c r="W115" i="3"/>
  <c r="U150" i="3"/>
  <c r="J159" i="3"/>
  <c r="S117" i="3"/>
  <c r="U124" i="3"/>
  <c r="Q123" i="3"/>
  <c r="M121" i="3"/>
  <c r="S192" i="3"/>
  <c r="S198" i="3"/>
  <c r="Y207" i="3"/>
  <c r="AD200" i="3"/>
  <c r="AI206" i="3"/>
  <c r="J173" i="3"/>
  <c r="H182" i="3"/>
  <c r="P183" i="3"/>
  <c r="AH189" i="3"/>
  <c r="Z185" i="3"/>
  <c r="Y169" i="3"/>
  <c r="AG199" i="3"/>
  <c r="O208" i="3"/>
  <c r="V197" i="3"/>
  <c r="AB194" i="3"/>
  <c r="Q178" i="3"/>
  <c r="AB170" i="3"/>
  <c r="N203" i="3"/>
  <c r="P191" i="3"/>
  <c r="X180" i="3"/>
  <c r="N202" i="3"/>
  <c r="H196" i="3"/>
  <c r="N205" i="3"/>
  <c r="Q195" i="3"/>
  <c r="AE188" i="3"/>
  <c r="T187" i="3"/>
  <c r="O176" i="3"/>
  <c r="U193" i="3"/>
  <c r="F141" i="3"/>
  <c r="V125" i="3"/>
  <c r="J114" i="3"/>
  <c r="W140" i="3"/>
  <c r="F132" i="3"/>
  <c r="AG105" i="3"/>
  <c r="H148" i="3"/>
  <c r="M130" i="3"/>
  <c r="R119" i="3"/>
  <c r="M103" i="3"/>
  <c r="S149" i="3"/>
  <c r="AA118" i="3"/>
  <c r="O112" i="3"/>
  <c r="Q109" i="3"/>
  <c r="O135" i="3"/>
  <c r="AC152" i="3"/>
  <c r="R115" i="3"/>
  <c r="T144" i="3"/>
  <c r="AE150" i="3"/>
  <c r="AF159" i="3"/>
  <c r="AF117" i="3"/>
  <c r="F124" i="3"/>
  <c r="O123" i="3"/>
  <c r="AB122" i="3"/>
  <c r="AB192" i="3"/>
  <c r="L198" i="3"/>
  <c r="S207" i="3"/>
  <c r="AH175" i="3"/>
  <c r="AC206" i="3"/>
  <c r="AI173" i="3"/>
  <c r="G182" i="3"/>
  <c r="O168" i="3"/>
  <c r="K183" i="3"/>
  <c r="O181" i="3"/>
  <c r="AH185" i="3"/>
  <c r="N169" i="3"/>
  <c r="I199" i="3"/>
  <c r="M208" i="3"/>
  <c r="P172" i="3"/>
  <c r="AA178" i="3"/>
  <c r="G203" i="3"/>
  <c r="K191" i="3"/>
  <c r="K171" i="3"/>
  <c r="O202" i="3"/>
  <c r="G201" i="3"/>
  <c r="K196" i="3"/>
  <c r="N179" i="3"/>
  <c r="V195" i="3"/>
  <c r="Y177" i="3"/>
  <c r="O187" i="3"/>
  <c r="AD193" i="3"/>
  <c r="W141" i="3"/>
  <c r="AG114" i="3"/>
  <c r="AB132" i="3"/>
  <c r="N113" i="3"/>
  <c r="P148" i="3"/>
  <c r="AB130" i="3"/>
  <c r="J119" i="3"/>
  <c r="AB103" i="3"/>
  <c r="AF149" i="3"/>
  <c r="K147" i="3"/>
  <c r="AC118" i="3"/>
  <c r="P110" i="3"/>
  <c r="F112" i="3"/>
  <c r="Y112" i="3"/>
  <c r="AH109" i="3"/>
  <c r="AA109" i="3"/>
  <c r="X131" i="3"/>
  <c r="Y135" i="3"/>
  <c r="AA135" i="3"/>
  <c r="L108" i="3"/>
  <c r="F120" i="3"/>
  <c r="AE152" i="3"/>
  <c r="AH144" i="3"/>
  <c r="Z150" i="3"/>
  <c r="U159" i="3"/>
  <c r="AH117" i="3"/>
  <c r="G123" i="3"/>
  <c r="AB121" i="3"/>
  <c r="U184" i="3"/>
  <c r="AD190" i="3"/>
  <c r="P207" i="3"/>
  <c r="F175" i="3"/>
  <c r="I206" i="3"/>
  <c r="O173" i="3"/>
  <c r="S186" i="3"/>
  <c r="AE168" i="3"/>
  <c r="AC183" i="3"/>
  <c r="K189" i="3"/>
  <c r="Z181" i="3"/>
  <c r="R181" i="3"/>
  <c r="AG185" i="3"/>
  <c r="AB169" i="3"/>
  <c r="N204" i="3"/>
  <c r="O199" i="3"/>
  <c r="T208" i="3"/>
  <c r="AB197" i="3"/>
  <c r="AD172" i="3"/>
  <c r="H194" i="3"/>
  <c r="AF194" i="3"/>
  <c r="M178" i="3"/>
  <c r="O170" i="3"/>
  <c r="W174" i="3"/>
  <c r="R191" i="3"/>
  <c r="S180" i="3"/>
  <c r="F171" i="3"/>
  <c r="Q202" i="3"/>
  <c r="N196" i="3"/>
  <c r="O205" i="3"/>
  <c r="R179" i="3"/>
  <c r="AG188" i="3"/>
  <c r="Z177" i="3"/>
  <c r="X187" i="3"/>
  <c r="P176" i="3"/>
  <c r="G176" i="3"/>
  <c r="P193" i="3"/>
  <c r="AC141" i="3"/>
  <c r="S125" i="3"/>
  <c r="Y114" i="3"/>
  <c r="G140" i="3"/>
  <c r="X132" i="3"/>
  <c r="J113" i="3"/>
  <c r="AB105" i="3"/>
  <c r="S105" i="3"/>
  <c r="AE130" i="3"/>
  <c r="Q130" i="3"/>
  <c r="AG119" i="3"/>
  <c r="O111" i="3"/>
  <c r="AA149" i="3"/>
  <c r="T149" i="3"/>
  <c r="AH147" i="3"/>
  <c r="Y118" i="3"/>
  <c r="H110" i="3"/>
  <c r="AC112" i="3"/>
  <c r="AF146" i="3"/>
  <c r="L109" i="3"/>
  <c r="W109" i="3"/>
  <c r="P131" i="3"/>
  <c r="R135" i="3"/>
  <c r="AD135" i="3"/>
  <c r="AF108" i="3"/>
  <c r="AI108" i="3"/>
  <c r="Z120" i="3"/>
  <c r="AC120" i="3"/>
  <c r="O152" i="3"/>
  <c r="N115" i="3"/>
  <c r="AG144" i="3"/>
  <c r="AC159" i="3"/>
  <c r="X117" i="3"/>
  <c r="T123" i="3"/>
  <c r="AF121" i="3"/>
  <c r="AA122" i="3"/>
  <c r="AF122" i="3"/>
  <c r="G192" i="3"/>
  <c r="AG184" i="3"/>
  <c r="H198" i="3"/>
  <c r="H190" i="3"/>
  <c r="K207" i="3"/>
  <c r="AB207" i="3"/>
  <c r="V200" i="3"/>
  <c r="T200" i="3"/>
  <c r="V175" i="3"/>
  <c r="N206" i="3"/>
  <c r="L173" i="3"/>
  <c r="T173" i="3"/>
  <c r="P186" i="3"/>
  <c r="AI186" i="3"/>
  <c r="V182" i="3"/>
  <c r="AF168" i="3"/>
  <c r="X183" i="3"/>
  <c r="S189" i="3"/>
  <c r="S181" i="3"/>
  <c r="H185" i="3"/>
  <c r="Q169" i="3"/>
  <c r="AH204" i="3"/>
  <c r="Q208" i="3"/>
  <c r="AA197" i="3"/>
  <c r="V172" i="3"/>
  <c r="U194" i="3"/>
  <c r="AG178" i="3"/>
  <c r="K170" i="3"/>
  <c r="H170" i="3"/>
  <c r="AH203" i="3"/>
  <c r="AE174" i="3"/>
  <c r="S191" i="3"/>
  <c r="O191" i="3"/>
  <c r="AD180" i="3"/>
  <c r="AI171" i="3"/>
  <c r="AF171" i="3"/>
  <c r="AA202" i="3"/>
  <c r="T202" i="3"/>
  <c r="F201" i="3"/>
  <c r="V196" i="3"/>
  <c r="AC205" i="3"/>
  <c r="AE205" i="3"/>
  <c r="Z179" i="3"/>
  <c r="F195" i="3"/>
  <c r="U188" i="3"/>
  <c r="L177" i="3"/>
  <c r="AB177" i="3"/>
  <c r="S187" i="3"/>
  <c r="W176" i="3"/>
  <c r="M193" i="3"/>
  <c r="Z138" i="3"/>
  <c r="J141" i="3"/>
  <c r="AH125" i="3"/>
  <c r="AD114" i="3"/>
  <c r="M114" i="3"/>
  <c r="S132" i="3"/>
  <c r="AF113" i="3"/>
  <c r="I105" i="3"/>
  <c r="G148" i="3"/>
  <c r="L130" i="3"/>
  <c r="I130" i="3"/>
  <c r="AF111" i="3"/>
  <c r="K111" i="3"/>
  <c r="L103" i="3"/>
  <c r="K149" i="3"/>
  <c r="P149" i="3"/>
  <c r="Z147" i="3"/>
  <c r="S118" i="3"/>
  <c r="M118" i="3"/>
  <c r="AE110" i="3"/>
  <c r="U112" i="3"/>
  <c r="I112" i="3"/>
  <c r="X146" i="3"/>
  <c r="O109" i="3"/>
  <c r="K109" i="3"/>
  <c r="AB131" i="3"/>
  <c r="Q135" i="3"/>
  <c r="V135" i="3"/>
  <c r="J108" i="3"/>
  <c r="AA108" i="3"/>
  <c r="G120" i="3"/>
  <c r="U120" i="3"/>
  <c r="AB152" i="3"/>
  <c r="AB115" i="3"/>
  <c r="G150" i="3"/>
  <c r="AI159" i="3"/>
  <c r="AI124" i="3"/>
  <c r="U192" i="3"/>
  <c r="R192" i="3"/>
  <c r="I184" i="3"/>
  <c r="W184" i="3"/>
  <c r="X184" i="3"/>
  <c r="AG198" i="3"/>
  <c r="M198" i="3"/>
  <c r="W190" i="3"/>
  <c r="AI190" i="3"/>
  <c r="G190" i="3"/>
  <c r="T207" i="3"/>
  <c r="F207" i="3"/>
  <c r="AC200" i="3"/>
  <c r="AE200" i="3"/>
  <c r="P200" i="3"/>
  <c r="AI175" i="3"/>
  <c r="T175" i="3"/>
  <c r="P206" i="3"/>
  <c r="K206" i="3"/>
  <c r="O206" i="3"/>
  <c r="AH173" i="3"/>
  <c r="AA173" i="3"/>
  <c r="O186" i="3"/>
  <c r="R186" i="3"/>
  <c r="AA186" i="3"/>
  <c r="I182" i="3"/>
  <c r="F182" i="3"/>
  <c r="S168" i="3"/>
  <c r="W168" i="3"/>
  <c r="AD168" i="3"/>
  <c r="L183" i="3"/>
  <c r="H183" i="3"/>
  <c r="AB189" i="3"/>
  <c r="U189" i="3"/>
  <c r="L189" i="3"/>
  <c r="U181" i="3"/>
  <c r="AD181" i="3"/>
  <c r="N185" i="3"/>
  <c r="AC185" i="3"/>
  <c r="O185" i="3"/>
  <c r="AA169" i="3"/>
  <c r="I169" i="3"/>
  <c r="AE204" i="3"/>
  <c r="V204" i="3"/>
  <c r="U204" i="3"/>
  <c r="P199" i="3"/>
  <c r="R199" i="3"/>
  <c r="L208" i="3"/>
  <c r="AD208" i="3"/>
  <c r="AB208" i="3"/>
  <c r="F197" i="3"/>
  <c r="O197" i="3"/>
  <c r="Y172" i="3"/>
  <c r="H172" i="3"/>
  <c r="W172" i="3"/>
  <c r="J194" i="3"/>
  <c r="AE194" i="3"/>
  <c r="N178" i="3"/>
  <c r="AD178" i="3"/>
  <c r="W178" i="3"/>
  <c r="AE170" i="3"/>
  <c r="Z170" i="3"/>
  <c r="O203" i="3"/>
  <c r="Z203" i="3"/>
  <c r="AA203" i="3"/>
  <c r="L174" i="3"/>
  <c r="R174" i="3"/>
  <c r="AD191" i="3"/>
  <c r="X191" i="3"/>
  <c r="I191" i="3"/>
  <c r="H180" i="3"/>
  <c r="V180" i="3"/>
  <c r="AE171" i="3"/>
  <c r="L171" i="3"/>
  <c r="R171" i="3"/>
  <c r="S202" i="3"/>
  <c r="X202" i="3"/>
  <c r="K201" i="3"/>
  <c r="AC201" i="3"/>
  <c r="T201" i="3"/>
  <c r="Q196" i="3"/>
  <c r="R196" i="3"/>
  <c r="AA205" i="3"/>
  <c r="R205" i="3"/>
  <c r="AF205" i="3"/>
  <c r="H179" i="3"/>
  <c r="Y179" i="3"/>
  <c r="L195" i="3"/>
  <c r="Z195" i="3"/>
  <c r="AC195" i="3"/>
  <c r="N188" i="3"/>
  <c r="AC188" i="3"/>
  <c r="K177" i="3"/>
  <c r="S177" i="3"/>
  <c r="H177" i="3"/>
  <c r="F187" i="3"/>
  <c r="G187" i="3"/>
  <c r="AI176" i="3"/>
  <c r="T176" i="3"/>
  <c r="AG176" i="3"/>
  <c r="H193" i="3"/>
  <c r="Z193" i="3"/>
  <c r="AF138" i="3"/>
  <c r="U138" i="3"/>
  <c r="J138" i="3"/>
  <c r="AB141" i="3"/>
  <c r="Y141" i="3"/>
  <c r="AI125" i="3"/>
  <c r="R125" i="3"/>
  <c r="O125" i="3"/>
  <c r="AB114" i="3"/>
  <c r="AF114" i="3"/>
  <c r="AI140" i="3"/>
  <c r="Q140" i="3"/>
  <c r="N140" i="3"/>
  <c r="AH132" i="3"/>
  <c r="AE132" i="3"/>
  <c r="I113" i="3"/>
  <c r="P113" i="3"/>
  <c r="M113" i="3"/>
  <c r="Y105" i="3"/>
  <c r="AD105" i="3"/>
  <c r="O148" i="3"/>
  <c r="S148" i="3"/>
  <c r="L148" i="3"/>
  <c r="G130" i="3"/>
  <c r="AA130" i="3"/>
  <c r="P119" i="3"/>
  <c r="L119" i="3"/>
  <c r="I119" i="3"/>
  <c r="AD111" i="3"/>
  <c r="Z111" i="3"/>
  <c r="AC103" i="3"/>
  <c r="AA103" i="3"/>
  <c r="AE103" i="3"/>
  <c r="J149" i="3"/>
  <c r="AE149" i="3"/>
  <c r="AC147" i="3"/>
  <c r="AE147" i="3"/>
  <c r="J147" i="3"/>
  <c r="AI118" i="3"/>
  <c r="AF118" i="3"/>
  <c r="L110" i="3"/>
  <c r="R110" i="3"/>
  <c r="O110" i="3"/>
  <c r="Z112" i="3"/>
  <c r="AB112" i="3"/>
  <c r="K146" i="3"/>
  <c r="M146" i="3"/>
  <c r="H146" i="3"/>
  <c r="AB109" i="3"/>
  <c r="AD109" i="3"/>
  <c r="Z131" i="3"/>
  <c r="W131" i="3"/>
  <c r="L131" i="3"/>
  <c r="I135" i="3"/>
  <c r="F135" i="3"/>
  <c r="H108" i="3"/>
  <c r="V108" i="3"/>
  <c r="K108" i="3"/>
  <c r="W120" i="3"/>
  <c r="AB120" i="3"/>
  <c r="G152" i="3"/>
  <c r="K152" i="3"/>
  <c r="L152" i="3"/>
  <c r="M115" i="3"/>
  <c r="L115" i="3"/>
  <c r="I115" i="3"/>
  <c r="Z144" i="3"/>
  <c r="G144" i="3"/>
  <c r="N150" i="3"/>
  <c r="L150" i="3"/>
  <c r="W150" i="3"/>
  <c r="N159" i="3"/>
  <c r="AG159" i="3"/>
  <c r="AD117" i="3"/>
  <c r="H117" i="3"/>
  <c r="Z117" i="3"/>
  <c r="S124" i="3"/>
  <c r="AB124" i="3"/>
  <c r="X123" i="3"/>
  <c r="N123" i="3"/>
  <c r="AG123" i="3"/>
  <c r="Q121" i="3"/>
  <c r="AC121" i="3"/>
  <c r="U122" i="3"/>
  <c r="Y122" i="3"/>
  <c r="R122" i="3"/>
  <c r="K110" i="3"/>
  <c r="K192" i="3"/>
  <c r="AH184" i="3"/>
  <c r="I190" i="3"/>
  <c r="V207" i="3"/>
  <c r="AD175" i="3"/>
  <c r="AC173" i="3"/>
  <c r="I186" i="3"/>
  <c r="I168" i="3"/>
  <c r="S183" i="3"/>
  <c r="L181" i="3"/>
  <c r="T185" i="3"/>
  <c r="T204" i="3"/>
  <c r="S199" i="3"/>
  <c r="R208" i="3"/>
  <c r="Q172" i="3"/>
  <c r="P194" i="3"/>
  <c r="N170" i="3"/>
  <c r="I203" i="3"/>
  <c r="O174" i="3"/>
  <c r="O180" i="3"/>
  <c r="Y202" i="3"/>
  <c r="J201" i="3"/>
  <c r="Q205" i="3"/>
  <c r="X179" i="3"/>
  <c r="G188" i="3"/>
  <c r="AG177" i="3"/>
  <c r="N187" i="3"/>
  <c r="G193" i="3"/>
  <c r="S138" i="3"/>
  <c r="AE141" i="3"/>
  <c r="N114" i="3"/>
  <c r="Z140" i="3"/>
  <c r="I132" i="3"/>
  <c r="V113" i="3"/>
  <c r="AI105" i="3"/>
  <c r="H130" i="3"/>
  <c r="F119" i="3"/>
  <c r="AI111" i="3"/>
  <c r="AG103" i="3"/>
  <c r="F149" i="3"/>
  <c r="S147" i="3"/>
  <c r="G118" i="3"/>
  <c r="X110" i="3"/>
  <c r="AG112" i="3"/>
  <c r="Q146" i="3"/>
  <c r="AI109" i="3"/>
  <c r="AC131" i="3"/>
  <c r="AI135" i="3"/>
  <c r="T108" i="3"/>
  <c r="AE120" i="3"/>
  <c r="N120" i="3"/>
  <c r="P152" i="3"/>
  <c r="U144" i="3"/>
  <c r="S144" i="3"/>
  <c r="M159" i="3"/>
  <c r="K159" i="3"/>
  <c r="AD124" i="3"/>
  <c r="R124" i="3"/>
  <c r="AE192" i="3"/>
  <c r="AC184" i="3"/>
  <c r="K198" i="3"/>
  <c r="O198" i="3"/>
  <c r="P190" i="3"/>
  <c r="AD207" i="3"/>
  <c r="X207" i="3"/>
  <c r="N200" i="3"/>
  <c r="S175" i="3"/>
  <c r="AB206" i="3"/>
  <c r="Q173" i="3"/>
  <c r="AE186" i="3"/>
  <c r="Y182" i="3"/>
  <c r="X168" i="3"/>
  <c r="Q183" i="3"/>
  <c r="P189" i="3"/>
  <c r="Y181" i="3"/>
  <c r="M185" i="3"/>
  <c r="AI169" i="3"/>
  <c r="W204" i="3"/>
  <c r="AE199" i="3"/>
  <c r="AI208" i="3"/>
  <c r="AF197" i="3"/>
  <c r="W197" i="3"/>
  <c r="J172" i="3"/>
  <c r="Y194" i="3"/>
  <c r="S194" i="3"/>
  <c r="L178" i="3"/>
  <c r="P170" i="3"/>
  <c r="V170" i="3"/>
  <c r="AG203" i="3"/>
  <c r="Q174" i="3"/>
  <c r="K174" i="3"/>
  <c r="AG191" i="3"/>
  <c r="AI180" i="3"/>
  <c r="W180" i="3"/>
  <c r="X171" i="3"/>
  <c r="AH202" i="3"/>
  <c r="AG196" i="3"/>
  <c r="K205" i="3"/>
  <c r="I179" i="3"/>
  <c r="P179" i="3"/>
  <c r="W188" i="3"/>
  <c r="S188" i="3"/>
  <c r="G177" i="3"/>
  <c r="AA187" i="3"/>
  <c r="V176" i="3"/>
  <c r="H176" i="3"/>
  <c r="AG193" i="3"/>
  <c r="V138" i="3"/>
  <c r="K138" i="3"/>
  <c r="Z141" i="3"/>
  <c r="T125" i="3"/>
  <c r="AI114" i="3"/>
  <c r="AC114" i="3"/>
  <c r="O140" i="3"/>
  <c r="AF132" i="3"/>
  <c r="AG113" i="3"/>
  <c r="J105" i="3"/>
  <c r="AA105" i="3"/>
  <c r="U148" i="3"/>
  <c r="Y130" i="3"/>
  <c r="X119" i="3"/>
  <c r="P111" i="3"/>
  <c r="W111" i="3"/>
  <c r="Y103" i="3"/>
  <c r="M149" i="3"/>
  <c r="AB149" i="3"/>
  <c r="V118" i="3"/>
  <c r="AG118" i="3"/>
  <c r="S110" i="3"/>
  <c r="AF112" i="3"/>
  <c r="L146" i="3"/>
  <c r="AE109" i="3"/>
  <c r="U131" i="3"/>
  <c r="G135" i="3"/>
  <c r="O108" i="3"/>
  <c r="H120" i="3"/>
  <c r="Y120" i="3"/>
  <c r="P115" i="3"/>
  <c r="S159" i="3"/>
  <c r="G122" i="3"/>
  <c r="Q192" i="3"/>
  <c r="L184" i="3"/>
  <c r="O184" i="3"/>
  <c r="AH198" i="3"/>
  <c r="AA190" i="3"/>
  <c r="AA207" i="3"/>
  <c r="R200" i="3"/>
  <c r="S200" i="3"/>
  <c r="S206" i="3"/>
  <c r="X173" i="3"/>
  <c r="G186" i="3"/>
  <c r="AE182" i="3"/>
  <c r="Y168" i="3"/>
  <c r="M183" i="3"/>
  <c r="AG181" i="3"/>
  <c r="U169" i="3"/>
  <c r="P204" i="3"/>
  <c r="X199" i="3"/>
  <c r="S197" i="3"/>
  <c r="X172" i="3"/>
  <c r="S178" i="3"/>
  <c r="F170" i="3"/>
  <c r="R203" i="3"/>
  <c r="G174" i="3"/>
  <c r="AF180" i="3"/>
  <c r="S171" i="3"/>
  <c r="J202" i="3"/>
  <c r="W201" i="3"/>
  <c r="AI196" i="3"/>
  <c r="AI179" i="3"/>
  <c r="I195" i="3"/>
  <c r="Z188" i="3"/>
  <c r="I187" i="3"/>
  <c r="AH193" i="3"/>
  <c r="N138" i="3"/>
  <c r="R141" i="3"/>
  <c r="H125" i="3"/>
  <c r="U114" i="3"/>
  <c r="AI132" i="3"/>
  <c r="F113" i="3"/>
  <c r="W148" i="3"/>
  <c r="T130" i="3"/>
  <c r="N111" i="3"/>
  <c r="T103" i="3"/>
  <c r="X149" i="3"/>
  <c r="T118" i="3"/>
  <c r="N110" i="3"/>
  <c r="Q112" i="3"/>
  <c r="M131" i="3"/>
  <c r="M152" i="3"/>
  <c r="O144" i="3"/>
  <c r="X150" i="3"/>
  <c r="AG150" i="3"/>
  <c r="I159" i="3"/>
  <c r="AA159" i="3"/>
  <c r="N117" i="3"/>
  <c r="AH124" i="3"/>
  <c r="AE124" i="3"/>
  <c r="G124" i="3"/>
  <c r="R123" i="3"/>
  <c r="AE122" i="3"/>
  <c r="N192" i="3"/>
  <c r="R184" i="3"/>
  <c r="AC198" i="3"/>
  <c r="L190" i="3"/>
  <c r="Q200" i="3"/>
  <c r="AC175" i="3"/>
  <c r="J206" i="3"/>
  <c r="Y186" i="3"/>
  <c r="J182" i="3"/>
  <c r="AC168" i="3"/>
  <c r="J183" i="3"/>
  <c r="G189" i="3"/>
  <c r="AA185" i="3"/>
  <c r="K169" i="3"/>
  <c r="Y199" i="3"/>
  <c r="P208" i="3"/>
  <c r="AD194" i="3"/>
  <c r="AF203" i="3"/>
  <c r="L201" i="3"/>
  <c r="V141" i="3"/>
  <c r="AE125" i="3"/>
  <c r="AG140" i="3"/>
  <c r="P132" i="3"/>
  <c r="AC113" i="3"/>
  <c r="K105" i="3"/>
  <c r="W130" i="3"/>
  <c r="Y119" i="3"/>
  <c r="I103" i="3"/>
  <c r="Q147" i="3"/>
  <c r="AH110" i="3"/>
  <c r="AG109" i="3"/>
  <c r="X152" i="3"/>
  <c r="X144" i="3"/>
  <c r="T159" i="3"/>
  <c r="X124" i="3"/>
  <c r="AD121" i="3"/>
  <c r="T122" i="3"/>
  <c r="I122" i="3"/>
  <c r="P192" i="3"/>
  <c r="AD192" i="3"/>
  <c r="F184" i="3"/>
  <c r="V184" i="3"/>
  <c r="S184" i="3"/>
  <c r="Z198" i="3"/>
  <c r="Y198" i="3"/>
  <c r="K190" i="3"/>
  <c r="AG190" i="3"/>
  <c r="T190" i="3"/>
  <c r="AF207" i="3"/>
  <c r="AH207" i="3"/>
  <c r="F200" i="3"/>
  <c r="X200" i="3"/>
  <c r="L200" i="3"/>
  <c r="G175" i="3"/>
  <c r="R175" i="3"/>
  <c r="AA206" i="3"/>
  <c r="L206" i="3"/>
  <c r="F206" i="3"/>
  <c r="N173" i="3"/>
  <c r="I173" i="3"/>
  <c r="AF186" i="3"/>
  <c r="AG186" i="3"/>
  <c r="N186" i="3"/>
  <c r="N182" i="3"/>
  <c r="O182" i="3"/>
  <c r="K168" i="3"/>
  <c r="AA168" i="3"/>
  <c r="T168" i="3"/>
  <c r="AI183" i="3"/>
  <c r="U183" i="3"/>
  <c r="M189" i="3"/>
  <c r="T189" i="3"/>
  <c r="Y189" i="3"/>
  <c r="AA181" i="3"/>
  <c r="W181" i="3"/>
  <c r="F185" i="3"/>
  <c r="AD185" i="3"/>
  <c r="AE185" i="3"/>
  <c r="AH169" i="3"/>
  <c r="W169" i="3"/>
  <c r="R204" i="3"/>
  <c r="M204" i="3"/>
  <c r="F204" i="3"/>
  <c r="AB199" i="3"/>
  <c r="L199" i="3"/>
  <c r="I208" i="3"/>
  <c r="S208" i="3"/>
  <c r="U208" i="3"/>
  <c r="U197" i="3"/>
  <c r="AC197" i="3"/>
  <c r="AB172" i="3"/>
  <c r="AI172" i="3"/>
  <c r="K172" i="3"/>
  <c r="AH194" i="3"/>
  <c r="Q194" i="3"/>
  <c r="H178" i="3"/>
  <c r="AI178" i="3"/>
  <c r="AH178" i="3"/>
  <c r="AD170" i="3"/>
  <c r="AA170" i="3"/>
  <c r="Q203" i="3"/>
  <c r="V203" i="3"/>
  <c r="Y203" i="3"/>
  <c r="Y174" i="3"/>
  <c r="P174" i="3"/>
  <c r="M191" i="3"/>
  <c r="L191" i="3"/>
  <c r="Y191" i="3"/>
  <c r="AH180" i="3"/>
  <c r="U180" i="3"/>
  <c r="AC171" i="3"/>
  <c r="V171" i="3"/>
  <c r="G171" i="3"/>
  <c r="AG202" i="3"/>
  <c r="AD202" i="3"/>
  <c r="H201" i="3"/>
  <c r="V201" i="3"/>
  <c r="Q201" i="3"/>
  <c r="X196" i="3"/>
  <c r="Y196" i="3"/>
  <c r="T205" i="3"/>
  <c r="G205" i="3"/>
  <c r="U205" i="3"/>
  <c r="L179" i="3"/>
  <c r="AF179" i="3"/>
  <c r="K195" i="3"/>
  <c r="W195" i="3"/>
  <c r="S195" i="3"/>
  <c r="AF188" i="3"/>
  <c r="AA188" i="3"/>
  <c r="F177" i="3"/>
  <c r="AI177" i="3"/>
  <c r="N177" i="3"/>
  <c r="K187" i="3"/>
  <c r="AF187" i="3"/>
  <c r="Z176" i="3"/>
  <c r="S176" i="3"/>
  <c r="AB176" i="3"/>
  <c r="L193" i="3"/>
  <c r="K193" i="3"/>
  <c r="AE138" i="3"/>
  <c r="M138" i="3"/>
  <c r="AG138" i="3"/>
  <c r="T141" i="3"/>
  <c r="Q141" i="3"/>
  <c r="L125" i="3"/>
  <c r="J125" i="3"/>
  <c r="G125" i="3"/>
  <c r="F114" i="3"/>
  <c r="X114" i="3"/>
  <c r="AB140" i="3"/>
  <c r="I140" i="3"/>
  <c r="F140" i="3"/>
  <c r="Z132" i="3"/>
  <c r="W132" i="3"/>
  <c r="Z113" i="3"/>
  <c r="H113" i="3"/>
  <c r="AI113" i="3"/>
  <c r="T105" i="3"/>
  <c r="V105" i="3"/>
  <c r="AF148" i="3"/>
  <c r="AG148" i="3"/>
  <c r="AH148" i="3"/>
  <c r="AD130" i="3"/>
  <c r="S130" i="3"/>
  <c r="N119" i="3"/>
  <c r="AI119" i="3"/>
  <c r="AE119" i="3"/>
  <c r="H111" i="3"/>
  <c r="R111" i="3"/>
  <c r="X103" i="3"/>
  <c r="S103" i="3"/>
  <c r="W103" i="3"/>
  <c r="Y149" i="3"/>
  <c r="W149" i="3"/>
  <c r="M147" i="3"/>
  <c r="O147" i="3"/>
  <c r="AF147" i="3"/>
  <c r="L118" i="3"/>
  <c r="X118" i="3"/>
  <c r="AD110" i="3"/>
  <c r="J110" i="3"/>
  <c r="G110" i="3"/>
  <c r="G112" i="3"/>
  <c r="T112" i="3"/>
  <c r="W146" i="3"/>
  <c r="AH146" i="3"/>
  <c r="AD146" i="3"/>
  <c r="I109" i="3"/>
  <c r="V109" i="3"/>
  <c r="R131" i="3"/>
  <c r="O131" i="3"/>
  <c r="AI131" i="3"/>
  <c r="AF135" i="3"/>
  <c r="AC135" i="3"/>
  <c r="Z108" i="3"/>
  <c r="N108" i="3"/>
  <c r="AG108" i="3"/>
  <c r="R120" i="3"/>
  <c r="T120" i="3"/>
  <c r="H152" i="3"/>
  <c r="Y152" i="3"/>
  <c r="AH152" i="3"/>
  <c r="AD115" i="3"/>
  <c r="AI115" i="3"/>
  <c r="AE115" i="3"/>
  <c r="AI144" i="3"/>
  <c r="N144" i="3"/>
  <c r="M150" i="3"/>
  <c r="R150" i="3"/>
  <c r="Y150" i="3"/>
  <c r="V159" i="3"/>
  <c r="W159" i="3"/>
  <c r="O117" i="3"/>
  <c r="W117" i="3"/>
  <c r="T117" i="3"/>
  <c r="L124" i="3"/>
  <c r="W124" i="3"/>
  <c r="P123" i="3"/>
  <c r="F123" i="3"/>
  <c r="AI123" i="3"/>
  <c r="AG121" i="3"/>
  <c r="F121" i="3"/>
  <c r="AC122" i="3"/>
  <c r="AG122" i="3"/>
  <c r="Z122" i="3"/>
  <c r="E185" i="3" l="1"/>
  <c r="D206" i="3"/>
  <c r="D123" i="3"/>
  <c r="S97" i="3"/>
  <c r="D140" i="3"/>
  <c r="W167" i="3"/>
  <c r="E195" i="3"/>
  <c r="AD97" i="3"/>
  <c r="D132" i="3"/>
  <c r="F167" i="3"/>
  <c r="D197" i="3"/>
  <c r="D171" i="3"/>
  <c r="E112" i="3"/>
  <c r="D124" i="3"/>
  <c r="M97" i="3"/>
  <c r="G167" i="3"/>
  <c r="E150" i="3"/>
  <c r="AI167" i="3"/>
  <c r="D152" i="3"/>
  <c r="D118" i="3"/>
  <c r="J97" i="3"/>
  <c r="E179" i="3"/>
  <c r="E190" i="3"/>
  <c r="D110" i="3"/>
  <c r="L167" i="3"/>
  <c r="E109" i="3"/>
  <c r="AH97" i="3"/>
  <c r="E105" i="3"/>
  <c r="I97" i="3"/>
  <c r="E120" i="3"/>
  <c r="T167" i="3"/>
  <c r="T97" i="3"/>
  <c r="Y97" i="3"/>
  <c r="AA97" i="3"/>
  <c r="AE167" i="3"/>
  <c r="E188" i="3"/>
  <c r="E147" i="3"/>
  <c r="D205" i="3"/>
  <c r="E149" i="3"/>
  <c r="E180" i="3"/>
  <c r="E183" i="3"/>
  <c r="E189" i="3"/>
  <c r="N167" i="3"/>
  <c r="E200" i="3"/>
  <c r="AC167" i="3"/>
  <c r="X167" i="3"/>
  <c r="S167" i="3"/>
  <c r="D150" i="3"/>
  <c r="K167" i="3"/>
  <c r="W97" i="3"/>
  <c r="D204" i="3"/>
  <c r="Y167" i="3"/>
  <c r="L97" i="3"/>
  <c r="AF167" i="3"/>
  <c r="O167" i="3"/>
  <c r="H97" i="3"/>
  <c r="P167" i="3"/>
  <c r="U97" i="3"/>
  <c r="D183" i="3"/>
  <c r="E208" i="3"/>
  <c r="D114" i="3"/>
  <c r="E177" i="3"/>
  <c r="E184" i="3"/>
  <c r="D135" i="3"/>
  <c r="AC97" i="3"/>
  <c r="E144" i="3"/>
  <c r="AF97" i="3"/>
  <c r="E194" i="3"/>
  <c r="E115" i="3"/>
  <c r="AG97" i="3"/>
  <c r="H167" i="3"/>
  <c r="E201" i="3"/>
  <c r="Z167" i="3"/>
  <c r="E172" i="3"/>
  <c r="AG167" i="3"/>
  <c r="E186" i="3"/>
  <c r="D103" i="3"/>
  <c r="I167" i="3"/>
  <c r="E198" i="3"/>
  <c r="R97" i="3"/>
  <c r="E173" i="3"/>
  <c r="AI97" i="3"/>
  <c r="K97" i="3"/>
  <c r="E181" i="3"/>
  <c r="J167" i="3"/>
  <c r="AB167" i="3"/>
  <c r="U167" i="3"/>
  <c r="Z97" i="3"/>
  <c r="E111" i="3"/>
  <c r="E202" i="3"/>
  <c r="E203" i="3"/>
  <c r="R167" i="3"/>
  <c r="M167" i="3"/>
  <c r="D176" i="3"/>
  <c r="D119" i="3"/>
  <c r="E138" i="3"/>
  <c r="N97" i="3"/>
  <c r="E174" i="3"/>
  <c r="D117" i="3"/>
  <c r="E175" i="3"/>
  <c r="AB97" i="3"/>
  <c r="E108" i="3"/>
  <c r="E193" i="3"/>
  <c r="D196" i="3"/>
  <c r="E191" i="3"/>
  <c r="V167" i="3"/>
  <c r="AD167" i="3"/>
  <c r="D141" i="3"/>
  <c r="D170" i="3"/>
  <c r="E178" i="3"/>
  <c r="E122" i="3"/>
  <c r="E131" i="3"/>
  <c r="E148" i="3"/>
  <c r="Q167" i="3"/>
  <c r="P97" i="3"/>
  <c r="Q97" i="3"/>
  <c r="E125" i="3"/>
  <c r="D187" i="3"/>
  <c r="D207" i="3"/>
  <c r="X97" i="3"/>
  <c r="E113" i="3"/>
  <c r="E159" i="3"/>
  <c r="E121" i="3"/>
  <c r="AA167" i="3"/>
  <c r="AE97" i="3"/>
  <c r="E182" i="3"/>
  <c r="AH167" i="3"/>
  <c r="V97" i="3"/>
  <c r="E199" i="3"/>
  <c r="E146" i="3"/>
  <c r="E130" i="3"/>
  <c r="E169" i="3"/>
  <c r="E192" i="3"/>
  <c r="G97" i="3"/>
  <c r="O97" i="3"/>
  <c r="E124" i="3"/>
  <c r="E119" i="3"/>
  <c r="D193" i="3"/>
  <c r="D173" i="3"/>
  <c r="D174" i="3"/>
  <c r="D169" i="3"/>
  <c r="E196" i="3"/>
  <c r="D186" i="3"/>
  <c r="E205" i="3"/>
  <c r="E123" i="3"/>
  <c r="E204" i="3"/>
  <c r="E187" i="3"/>
  <c r="E117" i="3"/>
  <c r="D168" i="3"/>
  <c r="E171" i="3"/>
  <c r="D198" i="3"/>
  <c r="E132" i="3"/>
  <c r="D202" i="3"/>
  <c r="D185" i="3"/>
  <c r="D159" i="3"/>
  <c r="E168" i="3"/>
  <c r="D179" i="3"/>
  <c r="D184" i="3"/>
  <c r="D189" i="3"/>
  <c r="D208" i="3"/>
  <c r="E197" i="3"/>
  <c r="D121" i="3"/>
  <c r="D180" i="3"/>
  <c r="E141" i="3"/>
  <c r="D146" i="3"/>
  <c r="D191" i="3"/>
  <c r="E152" i="3"/>
  <c r="D194" i="3"/>
  <c r="E206" i="3"/>
  <c r="D98" i="3"/>
  <c r="E170" i="3"/>
  <c r="D120" i="3"/>
  <c r="E110" i="3"/>
  <c r="D109" i="3"/>
  <c r="D203" i="3"/>
  <c r="E140" i="3"/>
  <c r="D138" i="3"/>
  <c r="D131" i="3"/>
  <c r="D172" i="3"/>
  <c r="D108" i="3"/>
  <c r="D112" i="3"/>
  <c r="D147" i="3"/>
  <c r="D190" i="3"/>
  <c r="E103" i="3"/>
  <c r="D111" i="3"/>
  <c r="E114" i="3"/>
  <c r="D182" i="3"/>
  <c r="D178" i="3"/>
  <c r="D192" i="3"/>
  <c r="D195" i="3"/>
  <c r="E118" i="3"/>
  <c r="D199" i="3"/>
  <c r="E176" i="3"/>
  <c r="D149" i="3"/>
  <c r="D144" i="3"/>
  <c r="D115" i="3"/>
  <c r="D130" i="3"/>
  <c r="D105" i="3"/>
  <c r="D200" i="3"/>
  <c r="D177" i="3"/>
  <c r="E207" i="3"/>
  <c r="D181" i="3"/>
  <c r="D122" i="3"/>
  <c r="D201" i="3"/>
  <c r="D175" i="3"/>
  <c r="D148" i="3"/>
  <c r="D125" i="3"/>
  <c r="D188" i="3"/>
  <c r="E135" i="3"/>
  <c r="D113" i="3"/>
  <c r="E126" i="3"/>
  <c r="D126" i="3"/>
  <c r="F97" i="3"/>
  <c r="AG158" i="3"/>
  <c r="AG157" i="3" s="1"/>
  <c r="AG156" i="3" s="1"/>
  <c r="D167" i="3" l="1"/>
  <c r="E167" i="3"/>
  <c r="R158" i="3"/>
  <c r="R157" i="3" s="1"/>
  <c r="R156" i="3" s="1"/>
  <c r="AE158" i="3"/>
  <c r="AE157" i="3" s="1"/>
  <c r="AE156" i="3" s="1"/>
  <c r="J158" i="3"/>
  <c r="J157" i="3" s="1"/>
  <c r="J156" i="3" s="1"/>
  <c r="W158" i="3"/>
  <c r="W157" i="3" s="1"/>
  <c r="W156" i="3" s="1"/>
  <c r="O158" i="3"/>
  <c r="O157" i="3" s="1"/>
  <c r="O156" i="3" s="1"/>
  <c r="AD158" i="3"/>
  <c r="AD157" i="3" s="1"/>
  <c r="AD156" i="3" s="1"/>
  <c r="Y158" i="3"/>
  <c r="Y157" i="3" s="1"/>
  <c r="Y156" i="3" s="1"/>
  <c r="G158" i="3"/>
  <c r="G157" i="3" s="1"/>
  <c r="G156" i="3" s="1"/>
  <c r="AI158" i="3"/>
  <c r="AI157" i="3" s="1"/>
  <c r="AI156" i="3" s="1"/>
  <c r="K158" i="3"/>
  <c r="K157" i="3" s="1"/>
  <c r="K156" i="3" s="1"/>
  <c r="H158" i="3"/>
  <c r="H157" i="3" s="1"/>
  <c r="H156" i="3" s="1"/>
  <c r="Z158" i="3"/>
  <c r="Z157" i="3" s="1"/>
  <c r="Z156" i="3" s="1"/>
  <c r="Q158" i="3"/>
  <c r="Q157" i="3" s="1"/>
  <c r="Q156" i="3" s="1"/>
  <c r="N158" i="3"/>
  <c r="N157" i="3" s="1"/>
  <c r="N156" i="3" s="1"/>
  <c r="I158" i="3"/>
  <c r="I157" i="3" s="1"/>
  <c r="I156" i="3" s="1"/>
  <c r="V158" i="3"/>
  <c r="V157" i="3" s="1"/>
  <c r="V156" i="3" s="1"/>
  <c r="T158" i="3"/>
  <c r="T157" i="3" s="1"/>
  <c r="T156" i="3" s="1"/>
  <c r="AA158" i="3"/>
  <c r="AA157" i="3" s="1"/>
  <c r="AA156" i="3" s="1"/>
  <c r="AF158" i="3"/>
  <c r="AF157" i="3" s="1"/>
  <c r="AF156" i="3" s="1"/>
  <c r="AC158" i="3"/>
  <c r="AC157" i="3" s="1"/>
  <c r="AC156" i="3" s="1"/>
  <c r="S158" i="3"/>
  <c r="S157" i="3" s="1"/>
  <c r="S156" i="3" s="1"/>
  <c r="X158" i="3"/>
  <c r="X157" i="3" s="1"/>
  <c r="X156" i="3" s="1"/>
  <c r="U158" i="3"/>
  <c r="U157" i="3" s="1"/>
  <c r="U156" i="3" s="1"/>
  <c r="P158" i="3"/>
  <c r="P157" i="3" s="1"/>
  <c r="P156" i="3" s="1"/>
  <c r="AH158" i="3"/>
  <c r="AH157" i="3" s="1"/>
  <c r="AH156" i="3" s="1"/>
  <c r="M158" i="3"/>
  <c r="M157" i="3" s="1"/>
  <c r="M156" i="3" s="1"/>
  <c r="L158" i="3"/>
  <c r="L157" i="3" s="1"/>
  <c r="L156" i="3" s="1"/>
  <c r="AB158" i="3"/>
  <c r="AB157" i="3" s="1"/>
  <c r="AB156" i="3" s="1"/>
  <c r="E97" i="3"/>
  <c r="D97" i="3"/>
  <c r="H217" i="3" l="1"/>
  <c r="W245" i="3"/>
  <c r="R213" i="3"/>
  <c r="U225" i="3"/>
  <c r="T233" i="3"/>
  <c r="P241" i="3"/>
  <c r="W229" i="3"/>
  <c r="AE237" i="3"/>
  <c r="AI237" i="3"/>
  <c r="M245" i="3"/>
  <c r="AE245" i="3"/>
  <c r="M221" i="3"/>
  <c r="H245" i="3"/>
  <c r="X213" i="3"/>
  <c r="R225" i="3"/>
  <c r="AF241" i="3"/>
  <c r="AF245" i="3"/>
  <c r="I245" i="3"/>
  <c r="AE213" i="3"/>
  <c r="W225" i="3"/>
  <c r="L225" i="3"/>
  <c r="AB221" i="3"/>
  <c r="AC233" i="3"/>
  <c r="Y233" i="3"/>
  <c r="AI241" i="3"/>
  <c r="Y229" i="3"/>
  <c r="O229" i="3"/>
  <c r="M229" i="3"/>
  <c r="W237" i="3"/>
  <c r="AA237" i="3"/>
  <c r="L245" i="3"/>
  <c r="Z245" i="3"/>
  <c r="AC217" i="3"/>
  <c r="AB225" i="3"/>
  <c r="AD233" i="3"/>
  <c r="AG229" i="3"/>
  <c r="M249" i="3"/>
  <c r="U213" i="3"/>
  <c r="X217" i="3"/>
  <c r="J225" i="3"/>
  <c r="O233" i="3"/>
  <c r="P229" i="3"/>
  <c r="AH249" i="3"/>
  <c r="AC213" i="3"/>
  <c r="AA225" i="3"/>
  <c r="AB233" i="3"/>
  <c r="Q229" i="3"/>
  <c r="S245" i="3"/>
  <c r="V217" i="3"/>
  <c r="Z225" i="3"/>
  <c r="W233" i="3"/>
  <c r="R229" i="3"/>
  <c r="F249" i="3"/>
  <c r="AA217" i="3"/>
  <c r="AF225" i="3"/>
  <c r="W221" i="3"/>
  <c r="AH233" i="3"/>
  <c r="Z229" i="3"/>
  <c r="AC245" i="3"/>
  <c r="AI245" i="3"/>
  <c r="AG213" i="3"/>
  <c r="N225" i="3"/>
  <c r="K233" i="3"/>
  <c r="H229" i="3"/>
  <c r="P249" i="3"/>
  <c r="J213" i="3"/>
  <c r="AH213" i="3"/>
  <c r="L217" i="3"/>
  <c r="W217" i="3"/>
  <c r="J217" i="3"/>
  <c r="AD225" i="3"/>
  <c r="Q225" i="3"/>
  <c r="Q221" i="3"/>
  <c r="O221" i="3"/>
  <c r="F221" i="3"/>
  <c r="AA233" i="3"/>
  <c r="X233" i="3"/>
  <c r="AB241" i="3"/>
  <c r="G241" i="3"/>
  <c r="J241" i="3"/>
  <c r="K229" i="3"/>
  <c r="X237" i="3"/>
  <c r="Z237" i="3"/>
  <c r="F237" i="3"/>
  <c r="V245" i="3"/>
  <c r="P245" i="3"/>
  <c r="H249" i="3"/>
  <c r="AI249" i="3"/>
  <c r="G249" i="3"/>
  <c r="L213" i="3"/>
  <c r="G213" i="3"/>
  <c r="T217" i="3"/>
  <c r="AE217" i="3"/>
  <c r="R217" i="3"/>
  <c r="S225" i="3"/>
  <c r="Y225" i="3"/>
  <c r="Y221" i="3"/>
  <c r="P221" i="3"/>
  <c r="N221" i="3"/>
  <c r="AI233" i="3"/>
  <c r="AF233" i="3"/>
  <c r="K241" i="3"/>
  <c r="O241" i="3"/>
  <c r="R241" i="3"/>
  <c r="F229" i="3"/>
  <c r="L229" i="3"/>
  <c r="AF237" i="3"/>
  <c r="AH237" i="3"/>
  <c r="N237" i="3"/>
  <c r="AD245" i="3"/>
  <c r="J245" i="3"/>
  <c r="X249" i="3"/>
  <c r="I249" i="3"/>
  <c r="O249" i="3"/>
  <c r="Y213" i="3"/>
  <c r="U217" i="3"/>
  <c r="J221" i="3"/>
  <c r="H241" i="3"/>
  <c r="AB249" i="3"/>
  <c r="M213" i="3"/>
  <c r="P217" i="3"/>
  <c r="AE225" i="3"/>
  <c r="G221" i="3"/>
  <c r="AG233" i="3"/>
  <c r="U229" i="3"/>
  <c r="AH245" i="3"/>
  <c r="K213" i="3"/>
  <c r="AI217" i="3"/>
  <c r="H225" i="3"/>
  <c r="U233" i="3"/>
  <c r="U241" i="3"/>
  <c r="AC229" i="3"/>
  <c r="U249" i="3"/>
  <c r="S213" i="3"/>
  <c r="AF217" i="3"/>
  <c r="AH221" i="3"/>
  <c r="G233" i="3"/>
  <c r="AC241" i="3"/>
  <c r="J229" i="3"/>
  <c r="Q237" i="3"/>
  <c r="T237" i="3"/>
  <c r="U245" i="3"/>
  <c r="AC249" i="3"/>
  <c r="Z213" i="3"/>
  <c r="T225" i="3"/>
  <c r="AC221" i="3"/>
  <c r="Z233" i="3"/>
  <c r="I241" i="3"/>
  <c r="N229" i="3"/>
  <c r="AB237" i="3"/>
  <c r="AB245" i="3"/>
  <c r="AA245" i="3"/>
  <c r="F213" i="3"/>
  <c r="F225" i="3"/>
  <c r="S221" i="3"/>
  <c r="AE233" i="3"/>
  <c r="N241" i="3"/>
  <c r="AF229" i="3"/>
  <c r="V229" i="3"/>
  <c r="M237" i="3"/>
  <c r="Q245" i="3"/>
  <c r="V249" i="3"/>
  <c r="N213" i="3"/>
  <c r="G217" i="3"/>
  <c r="Y217" i="3"/>
  <c r="AI225" i="3"/>
  <c r="AA221" i="3"/>
  <c r="H221" i="3"/>
  <c r="L241" i="3"/>
  <c r="V241" i="3"/>
  <c r="Y241" i="3"/>
  <c r="P237" i="3"/>
  <c r="J237" i="3"/>
  <c r="U237" i="3"/>
  <c r="F245" i="3"/>
  <c r="Y245" i="3"/>
  <c r="N249" i="3"/>
  <c r="S217" i="3"/>
  <c r="AG217" i="3"/>
  <c r="I225" i="3"/>
  <c r="AI221" i="3"/>
  <c r="S233" i="3"/>
  <c r="T241" i="3"/>
  <c r="AG241" i="3"/>
  <c r="S229" i="3"/>
  <c r="R237" i="3"/>
  <c r="N245" i="3"/>
  <c r="AD249" i="3"/>
  <c r="AD213" i="3"/>
  <c r="T213" i="3"/>
  <c r="O213" i="3"/>
  <c r="AB217" i="3"/>
  <c r="F217" i="3"/>
  <c r="Z217" i="3"/>
  <c r="G225" i="3"/>
  <c r="AG225" i="3"/>
  <c r="AG221" i="3"/>
  <c r="L221" i="3"/>
  <c r="V221" i="3"/>
  <c r="F233" i="3"/>
  <c r="I233" i="3"/>
  <c r="S241" i="3"/>
  <c r="W241" i="3"/>
  <c r="Z241" i="3"/>
  <c r="AD229" i="3"/>
  <c r="T229" i="3"/>
  <c r="G237" i="3"/>
  <c r="S237" i="3"/>
  <c r="V237" i="3"/>
  <c r="G245" i="3"/>
  <c r="X245" i="3"/>
  <c r="Y249" i="3"/>
  <c r="L249" i="3"/>
  <c r="W249" i="3"/>
  <c r="I213" i="3"/>
  <c r="M225" i="3"/>
  <c r="V233" i="3"/>
  <c r="R249" i="3"/>
  <c r="H213" i="3"/>
  <c r="R221" i="3"/>
  <c r="M241" i="3"/>
  <c r="Z249" i="3"/>
  <c r="P213" i="3"/>
  <c r="AC225" i="3"/>
  <c r="Z221" i="3"/>
  <c r="J233" i="3"/>
  <c r="X241" i="3"/>
  <c r="AE229" i="3"/>
  <c r="I237" i="3"/>
  <c r="L237" i="3"/>
  <c r="T245" i="3"/>
  <c r="K245" i="3"/>
  <c r="N217" i="3"/>
  <c r="P225" i="3"/>
  <c r="U221" i="3"/>
  <c r="R233" i="3"/>
  <c r="AI229" i="3"/>
  <c r="Q249" i="3"/>
  <c r="AA213" i="3"/>
  <c r="AF213" i="3"/>
  <c r="I217" i="3"/>
  <c r="X225" i="3"/>
  <c r="K221" i="3"/>
  <c r="L233" i="3"/>
  <c r="F241" i="3"/>
  <c r="X229" i="3"/>
  <c r="Y237" i="3"/>
  <c r="AG249" i="3"/>
  <c r="AI213" i="3"/>
  <c r="Q213" i="3"/>
  <c r="Q217" i="3"/>
  <c r="AH225" i="3"/>
  <c r="M233" i="3"/>
  <c r="Q241" i="3"/>
  <c r="AG237" i="3"/>
  <c r="K249" i="3"/>
  <c r="K217" i="3"/>
  <c r="AE221" i="3"/>
  <c r="H233" i="3"/>
  <c r="AH229" i="3"/>
  <c r="S249" i="3"/>
  <c r="V213" i="3"/>
  <c r="O217" i="3"/>
  <c r="V225" i="3"/>
  <c r="I221" i="3"/>
  <c r="AF221" i="3"/>
  <c r="P233" i="3"/>
  <c r="AD241" i="3"/>
  <c r="I229" i="3"/>
  <c r="H237" i="3"/>
  <c r="AC237" i="3"/>
  <c r="AG245" i="3"/>
  <c r="AF249" i="3"/>
  <c r="AA249" i="3"/>
  <c r="AA229" i="3"/>
  <c r="AB213" i="3"/>
  <c r="W213" i="3"/>
  <c r="M217" i="3"/>
  <c r="AD217" i="3"/>
  <c r="AH217" i="3"/>
  <c r="O225" i="3"/>
  <c r="K225" i="3"/>
  <c r="X221" i="3"/>
  <c r="T221" i="3"/>
  <c r="AD221" i="3"/>
  <c r="N233" i="3"/>
  <c r="Q233" i="3"/>
  <c r="AA241" i="3"/>
  <c r="AE241" i="3"/>
  <c r="AH241" i="3"/>
  <c r="G229" i="3"/>
  <c r="AB229" i="3"/>
  <c r="O237" i="3"/>
  <c r="K237" i="3"/>
  <c r="AD237" i="3"/>
  <c r="O245" i="3"/>
  <c r="R245" i="3"/>
  <c r="J249" i="3"/>
  <c r="T249" i="3"/>
  <c r="AE249" i="3"/>
  <c r="E229" i="3" l="1"/>
  <c r="E241" i="3"/>
  <c r="E213" i="3"/>
  <c r="E233" i="3"/>
  <c r="D249" i="3"/>
  <c r="D225" i="3"/>
  <c r="E221" i="3"/>
  <c r="D217" i="3"/>
  <c r="E245" i="3"/>
  <c r="E225" i="3"/>
  <c r="D237" i="3"/>
  <c r="E217" i="3"/>
  <c r="D221" i="3"/>
  <c r="D245" i="3"/>
  <c r="D233" i="3"/>
  <c r="D213" i="3"/>
  <c r="D229" i="3"/>
  <c r="E249" i="3"/>
  <c r="E237" i="3"/>
  <c r="D241" i="3"/>
  <c r="X214" i="3"/>
  <c r="U218" i="3"/>
  <c r="AB234" i="3"/>
  <c r="Y246" i="3"/>
  <c r="Z214" i="3"/>
  <c r="I222" i="3"/>
  <c r="T242" i="3"/>
  <c r="T230" i="3"/>
  <c r="AC250" i="3"/>
  <c r="F218" i="3"/>
  <c r="R234" i="3"/>
  <c r="AF250" i="3"/>
  <c r="O214" i="3"/>
  <c r="V234" i="3"/>
  <c r="V250" i="3"/>
  <c r="T214" i="3"/>
  <c r="Y214" i="3"/>
  <c r="Y218" i="3"/>
  <c r="N226" i="3"/>
  <c r="AB226" i="3"/>
  <c r="K226" i="3"/>
  <c r="K222" i="3"/>
  <c r="H222" i="3"/>
  <c r="AC234" i="3"/>
  <c r="P234" i="3"/>
  <c r="K234" i="3"/>
  <c r="V242" i="3"/>
  <c r="Y242" i="3"/>
  <c r="Q230" i="3"/>
  <c r="K230" i="3"/>
  <c r="U238" i="3"/>
  <c r="AF246" i="3"/>
  <c r="AI246" i="3"/>
  <c r="AA250" i="3"/>
  <c r="AD250" i="3"/>
  <c r="AB214" i="3"/>
  <c r="AE214" i="3"/>
  <c r="AG214" i="3"/>
  <c r="G218" i="3"/>
  <c r="AG218" i="3"/>
  <c r="V226" i="3"/>
  <c r="AC226" i="3"/>
  <c r="S226" i="3"/>
  <c r="S222" i="3"/>
  <c r="Y222" i="3"/>
  <c r="AD234" i="3"/>
  <c r="H234" i="3"/>
  <c r="S234" i="3"/>
  <c r="AD242" i="3"/>
  <c r="AG242" i="3"/>
  <c r="R230" i="3"/>
  <c r="S230" i="3"/>
  <c r="G230" i="3"/>
  <c r="R238" i="3"/>
  <c r="AC238" i="3"/>
  <c r="V246" i="3"/>
  <c r="I246" i="3"/>
  <c r="L246" i="3"/>
  <c r="AI250" i="3"/>
  <c r="Z250" i="3"/>
  <c r="J222" i="3"/>
  <c r="AH246" i="3"/>
  <c r="J226" i="3"/>
  <c r="P250" i="3"/>
  <c r="V214" i="3"/>
  <c r="AA218" i="3"/>
  <c r="H226" i="3"/>
  <c r="R226" i="3"/>
  <c r="G234" i="3"/>
  <c r="X242" i="3"/>
  <c r="AA242" i="3"/>
  <c r="H238" i="3"/>
  <c r="W238" i="3"/>
  <c r="AD246" i="3"/>
  <c r="Q246" i="3"/>
  <c r="X250" i="3"/>
  <c r="AD214" i="3"/>
  <c r="Z226" i="3"/>
  <c r="AB242" i="3"/>
  <c r="P238" i="3"/>
  <c r="K246" i="3"/>
  <c r="G214" i="3"/>
  <c r="AH226" i="3"/>
  <c r="Z234" i="3"/>
  <c r="X238" i="3"/>
  <c r="V218" i="3"/>
  <c r="N242" i="3"/>
  <c r="AC246" i="3"/>
  <c r="X218" i="3"/>
  <c r="M226" i="3"/>
  <c r="T234" i="3"/>
  <c r="H242" i="3"/>
  <c r="AG238" i="3"/>
  <c r="I250" i="3"/>
  <c r="AF218" i="3"/>
  <c r="R222" i="3"/>
  <c r="AF234" i="3"/>
  <c r="W230" i="3"/>
  <c r="AE246" i="3"/>
  <c r="AC218" i="3"/>
  <c r="Z222" i="3"/>
  <c r="J234" i="3"/>
  <c r="H230" i="3"/>
  <c r="R250" i="3"/>
  <c r="AA214" i="3"/>
  <c r="W218" i="3"/>
  <c r="P226" i="3"/>
  <c r="AH222" i="3"/>
  <c r="M222" i="3"/>
  <c r="O234" i="3"/>
  <c r="AF242" i="3"/>
  <c r="P230" i="3"/>
  <c r="F230" i="3"/>
  <c r="AE238" i="3"/>
  <c r="H246" i="3"/>
  <c r="F250" i="3"/>
  <c r="S214" i="3"/>
  <c r="I214" i="3"/>
  <c r="I218" i="3"/>
  <c r="L226" i="3"/>
  <c r="X226" i="3"/>
  <c r="P222" i="3"/>
  <c r="U234" i="3"/>
  <c r="W234" i="3"/>
  <c r="F242" i="3"/>
  <c r="I242" i="3"/>
  <c r="X230" i="3"/>
  <c r="N230" i="3"/>
  <c r="AB238" i="3"/>
  <c r="M246" i="3"/>
  <c r="S246" i="3"/>
  <c r="K250" i="3"/>
  <c r="N250" i="3"/>
  <c r="L214" i="3"/>
  <c r="F226" i="3"/>
  <c r="Q222" i="3"/>
  <c r="AH234" i="3"/>
  <c r="V230" i="3"/>
  <c r="X246" i="3"/>
  <c r="W214" i="3"/>
  <c r="AD230" i="3"/>
  <c r="AI214" i="3"/>
  <c r="J214" i="3"/>
  <c r="R214" i="3"/>
  <c r="AD226" i="3"/>
  <c r="I226" i="3"/>
  <c r="AA226" i="3"/>
  <c r="F222" i="3"/>
  <c r="X234" i="3"/>
  <c r="G242" i="3"/>
  <c r="J242" i="3"/>
  <c r="Y230" i="3"/>
  <c r="O230" i="3"/>
  <c r="F238" i="3"/>
  <c r="AG246" i="3"/>
  <c r="L250" i="3"/>
  <c r="O250" i="3"/>
  <c r="M214" i="3"/>
  <c r="K214" i="3"/>
  <c r="AH214" i="3"/>
  <c r="AE218" i="3"/>
  <c r="R218" i="3"/>
  <c r="G226" i="3"/>
  <c r="Q226" i="3"/>
  <c r="AI226" i="3"/>
  <c r="AI222" i="3"/>
  <c r="N222" i="3"/>
  <c r="M234" i="3"/>
  <c r="I234" i="3"/>
  <c r="AI234" i="3"/>
  <c r="O242" i="3"/>
  <c r="R242" i="3"/>
  <c r="Z230" i="3"/>
  <c r="AI230" i="3"/>
  <c r="AE230" i="3"/>
  <c r="AH238" i="3"/>
  <c r="N238" i="3"/>
  <c r="F246" i="3"/>
  <c r="J246" i="3"/>
  <c r="AB246" i="3"/>
  <c r="T250" i="3"/>
  <c r="G250" i="3"/>
  <c r="F214" i="3"/>
  <c r="M218" i="3"/>
  <c r="AE226" i="3"/>
  <c r="T222" i="3"/>
  <c r="AG234" i="3"/>
  <c r="M242" i="3"/>
  <c r="L230" i="3"/>
  <c r="U230" i="3"/>
  <c r="G238" i="3"/>
  <c r="W246" i="3"/>
  <c r="H250" i="3"/>
  <c r="AF214" i="3"/>
  <c r="U226" i="3"/>
  <c r="O222" i="3"/>
  <c r="S242" i="3"/>
  <c r="AI238" i="3"/>
  <c r="Y250" i="3"/>
  <c r="Q218" i="3"/>
  <c r="AF226" i="3"/>
  <c r="AC222" i="3"/>
  <c r="AE234" i="3"/>
  <c r="AH230" i="3"/>
  <c r="AF230" i="3"/>
  <c r="AF238" i="3"/>
  <c r="M238" i="3"/>
  <c r="N246" i="3"/>
  <c r="S250" i="3"/>
  <c r="AD218" i="3"/>
  <c r="U246" i="3"/>
  <c r="J218" i="3"/>
  <c r="F234" i="3"/>
  <c r="Z238" i="3"/>
  <c r="U214" i="3"/>
  <c r="H214" i="3"/>
  <c r="T218" i="3"/>
  <c r="H218" i="3"/>
  <c r="Z218" i="3"/>
  <c r="O226" i="3"/>
  <c r="Y226" i="3"/>
  <c r="X222" i="3"/>
  <c r="AF222" i="3"/>
  <c r="V222" i="3"/>
  <c r="N234" i="3"/>
  <c r="Q234" i="3"/>
  <c r="U242" i="3"/>
  <c r="W242" i="3"/>
  <c r="Z242" i="3"/>
  <c r="I230" i="3"/>
  <c r="AB230" i="3"/>
  <c r="Q238" i="3"/>
  <c r="K238" i="3"/>
  <c r="V238" i="3"/>
  <c r="G246" i="3"/>
  <c r="R246" i="3"/>
  <c r="Q250" i="3"/>
  <c r="AB250" i="3"/>
  <c r="W250" i="3"/>
  <c r="K218" i="3"/>
  <c r="G222" i="3"/>
  <c r="K242" i="3"/>
  <c r="AA238" i="3"/>
  <c r="M250" i="3"/>
  <c r="N214" i="3"/>
  <c r="S218" i="3"/>
  <c r="AB222" i="3"/>
  <c r="L242" i="3"/>
  <c r="P242" i="3"/>
  <c r="AC230" i="3"/>
  <c r="I238" i="3"/>
  <c r="O238" i="3"/>
  <c r="U250" i="3"/>
  <c r="L218" i="3"/>
  <c r="W222" i="3"/>
  <c r="T238" i="3"/>
  <c r="AI218" i="3"/>
  <c r="AE222" i="3"/>
  <c r="AI242" i="3"/>
  <c r="L238" i="3"/>
  <c r="AH250" i="3"/>
  <c r="N218" i="3"/>
  <c r="U222" i="3"/>
  <c r="AG230" i="3"/>
  <c r="P246" i="3"/>
  <c r="Q214" i="3"/>
  <c r="T226" i="3"/>
  <c r="Q242" i="3"/>
  <c r="AA246" i="3"/>
  <c r="J238" i="3"/>
  <c r="O218" i="3"/>
  <c r="AA222" i="3"/>
  <c r="AA234" i="3"/>
  <c r="AA230" i="3"/>
  <c r="T246" i="3"/>
  <c r="AC214" i="3"/>
  <c r="P214" i="3"/>
  <c r="AB218" i="3"/>
  <c r="P218" i="3"/>
  <c r="AH218" i="3"/>
  <c r="W226" i="3"/>
  <c r="AG226" i="3"/>
  <c r="AG222" i="3"/>
  <c r="L222" i="3"/>
  <c r="AD222" i="3"/>
  <c r="L234" i="3"/>
  <c r="Y234" i="3"/>
  <c r="AC242" i="3"/>
  <c r="AE242" i="3"/>
  <c r="AH242" i="3"/>
  <c r="J230" i="3"/>
  <c r="M230" i="3"/>
  <c r="Y238" i="3"/>
  <c r="S238" i="3"/>
  <c r="AD238" i="3"/>
  <c r="O246" i="3"/>
  <c r="Z246" i="3"/>
  <c r="AG250" i="3"/>
  <c r="J250" i="3"/>
  <c r="AE250" i="3"/>
  <c r="E242" i="3" l="1"/>
  <c r="E230" i="3"/>
  <c r="E234" i="3"/>
  <c r="E214" i="3"/>
  <c r="E246" i="3"/>
  <c r="E238" i="3"/>
  <c r="D222" i="3"/>
  <c r="D226" i="3"/>
  <c r="E218" i="3"/>
  <c r="D218" i="3"/>
  <c r="E250" i="3"/>
  <c r="E222" i="3"/>
  <c r="D238" i="3"/>
  <c r="D250" i="3"/>
  <c r="D234" i="3"/>
  <c r="D230" i="3"/>
  <c r="D214" i="3"/>
  <c r="E226" i="3"/>
  <c r="D246" i="3"/>
  <c r="D242" i="3"/>
  <c r="G210" i="3"/>
  <c r="F212" i="3"/>
  <c r="K215" i="3"/>
  <c r="AH223" i="3"/>
  <c r="AI224" i="3"/>
  <c r="N227" i="3"/>
  <c r="O235" i="3"/>
  <c r="AE239" i="3"/>
  <c r="U232" i="3"/>
  <c r="F236" i="3"/>
  <c r="AG244" i="3"/>
  <c r="R210" i="3"/>
  <c r="S216" i="3"/>
  <c r="S223" i="3"/>
  <c r="I220" i="3"/>
  <c r="M231" i="3"/>
  <c r="AH243" i="3"/>
  <c r="Y210" i="3"/>
  <c r="AA216" i="3"/>
  <c r="N223" i="3"/>
  <c r="Q224" i="3"/>
  <c r="AH239" i="3"/>
  <c r="Q232" i="3"/>
  <c r="S236" i="3"/>
  <c r="H248" i="3"/>
  <c r="AA212" i="3"/>
  <c r="AI223" i="3"/>
  <c r="X227" i="3"/>
  <c r="W228" i="3"/>
  <c r="N210" i="3"/>
  <c r="X212" i="3"/>
  <c r="AD223" i="3"/>
  <c r="AG224" i="3"/>
  <c r="T227" i="3"/>
  <c r="Q231" i="3"/>
  <c r="P240" i="3"/>
  <c r="O243" i="3"/>
  <c r="U248" i="3"/>
  <c r="F210" i="3"/>
  <c r="H235" i="3"/>
  <c r="AE210" i="3"/>
  <c r="J211" i="3"/>
  <c r="G212" i="3"/>
  <c r="J215" i="3"/>
  <c r="AB223" i="3"/>
  <c r="U219" i="3"/>
  <c r="Z224" i="3"/>
  <c r="T220" i="3"/>
  <c r="P235" i="3"/>
  <c r="N239" i="3"/>
  <c r="AE231" i="3"/>
  <c r="AC240" i="3"/>
  <c r="K228" i="3"/>
  <c r="T236" i="3"/>
  <c r="F247" i="3"/>
  <c r="M244" i="3"/>
  <c r="O248" i="3"/>
  <c r="H210" i="3"/>
  <c r="M210" i="3"/>
  <c r="R211" i="3"/>
  <c r="AB212" i="3"/>
  <c r="M216" i="3"/>
  <c r="J216" i="3"/>
  <c r="M215" i="3"/>
  <c r="O223" i="3"/>
  <c r="O219" i="3"/>
  <c r="G219" i="3"/>
  <c r="W220" i="3"/>
  <c r="AB220" i="3"/>
  <c r="G235" i="3"/>
  <c r="Q235" i="3"/>
  <c r="AI231" i="3"/>
  <c r="J232" i="3"/>
  <c r="I240" i="3"/>
  <c r="J228" i="3"/>
  <c r="AB236" i="3"/>
  <c r="L243" i="3"/>
  <c r="AG247" i="3"/>
  <c r="AB247" i="3"/>
  <c r="U244" i="3"/>
  <c r="K248" i="3"/>
  <c r="K210" i="3"/>
  <c r="U210" i="3"/>
  <c r="Z211" i="3"/>
  <c r="U211" i="3"/>
  <c r="J212" i="3"/>
  <c r="P212" i="3"/>
  <c r="W212" i="3"/>
  <c r="F216" i="3"/>
  <c r="H216" i="3"/>
  <c r="Z215" i="3"/>
  <c r="U215" i="3"/>
  <c r="P215" i="3"/>
  <c r="M223" i="3"/>
  <c r="W223" i="3"/>
  <c r="W219" i="3"/>
  <c r="R219" i="3"/>
  <c r="L219" i="3"/>
  <c r="N224" i="3"/>
  <c r="H224" i="3"/>
  <c r="H220" i="3"/>
  <c r="Z220" i="3"/>
  <c r="M220" i="3"/>
  <c r="L227" i="3"/>
  <c r="R227" i="3"/>
  <c r="V235" i="3"/>
  <c r="AF235" i="3"/>
  <c r="L235" i="3"/>
  <c r="S239" i="3"/>
  <c r="AD239" i="3"/>
  <c r="T231" i="3"/>
  <c r="R232" i="3"/>
  <c r="K240" i="3"/>
  <c r="N240" i="3"/>
  <c r="Q240" i="3"/>
  <c r="M228" i="3"/>
  <c r="AA228" i="3"/>
  <c r="G236" i="3"/>
  <c r="AG236" i="3"/>
  <c r="M236" i="3"/>
  <c r="T243" i="3"/>
  <c r="N243" i="3"/>
  <c r="V247" i="3"/>
  <c r="W247" i="3"/>
  <c r="M247" i="3"/>
  <c r="AC244" i="3"/>
  <c r="AE244" i="3"/>
  <c r="AE248" i="3"/>
  <c r="S248" i="3"/>
  <c r="N248" i="3"/>
  <c r="I210" i="3"/>
  <c r="F211" i="3"/>
  <c r="Z216" i="3"/>
  <c r="K223" i="3"/>
  <c r="AF219" i="3"/>
  <c r="S224" i="3"/>
  <c r="AC227" i="3"/>
  <c r="R235" i="3"/>
  <c r="K231" i="3"/>
  <c r="T232" i="3"/>
  <c r="AH240" i="3"/>
  <c r="AF228" i="3"/>
  <c r="T228" i="3"/>
  <c r="J243" i="3"/>
  <c r="AC243" i="3"/>
  <c r="H247" i="3"/>
  <c r="S244" i="3"/>
  <c r="T248" i="3"/>
  <c r="Q210" i="3"/>
  <c r="AI211" i="3"/>
  <c r="K212" i="3"/>
  <c r="L216" i="3"/>
  <c r="I216" i="3"/>
  <c r="F223" i="3"/>
  <c r="H223" i="3"/>
  <c r="AD219" i="3"/>
  <c r="T224" i="3"/>
  <c r="I224" i="3"/>
  <c r="O227" i="3"/>
  <c r="AA227" i="3"/>
  <c r="I235" i="3"/>
  <c r="Z239" i="3"/>
  <c r="H239" i="3"/>
  <c r="AA232" i="3"/>
  <c r="I232" i="3"/>
  <c r="L240" i="3"/>
  <c r="O228" i="3"/>
  <c r="I228" i="3"/>
  <c r="K236" i="3"/>
  <c r="F243" i="3"/>
  <c r="I243" i="3"/>
  <c r="AA247" i="3"/>
  <c r="T244" i="3"/>
  <c r="J244" i="3"/>
  <c r="AG248" i="3"/>
  <c r="L210" i="3"/>
  <c r="AC216" i="3"/>
  <c r="P223" i="3"/>
  <c r="Q220" i="3"/>
  <c r="AH235" i="3"/>
  <c r="N232" i="3"/>
  <c r="R228" i="3"/>
  <c r="AA244" i="3"/>
  <c r="AG210" i="3"/>
  <c r="T210" i="3"/>
  <c r="T211" i="3"/>
  <c r="AD212" i="3"/>
  <c r="AI216" i="3"/>
  <c r="AG215" i="3"/>
  <c r="G215" i="3"/>
  <c r="V223" i="3"/>
  <c r="AA219" i="3"/>
  <c r="K224" i="3"/>
  <c r="W224" i="3"/>
  <c r="Y224" i="3"/>
  <c r="AD227" i="3"/>
  <c r="Y227" i="3"/>
  <c r="U235" i="3"/>
  <c r="I239" i="3"/>
  <c r="X239" i="3"/>
  <c r="I231" i="3"/>
  <c r="G231" i="3"/>
  <c r="V232" i="3"/>
  <c r="Y232" i="3"/>
  <c r="H240" i="3"/>
  <c r="U228" i="3"/>
  <c r="AD236" i="3"/>
  <c r="AA236" i="3"/>
  <c r="S243" i="3"/>
  <c r="G243" i="3"/>
  <c r="J247" i="3"/>
  <c r="AB244" i="3"/>
  <c r="P244" i="3"/>
  <c r="Z244" i="3"/>
  <c r="M248" i="3"/>
  <c r="AB210" i="3"/>
  <c r="AE211" i="3"/>
  <c r="AI212" i="3"/>
  <c r="T216" i="3"/>
  <c r="O216" i="3"/>
  <c r="O215" i="3"/>
  <c r="L223" i="3"/>
  <c r="AF223" i="3"/>
  <c r="Y219" i="3"/>
  <c r="AE224" i="3"/>
  <c r="AG220" i="3"/>
  <c r="AE220" i="3"/>
  <c r="AF227" i="3"/>
  <c r="S235" i="3"/>
  <c r="Q239" i="3"/>
  <c r="AF239" i="3"/>
  <c r="O231" i="3"/>
  <c r="K232" i="3"/>
  <c r="AG232" i="3"/>
  <c r="X228" i="3"/>
  <c r="AG228" i="3"/>
  <c r="AC228" i="3"/>
  <c r="AI236" i="3"/>
  <c r="Z243" i="3"/>
  <c r="AG243" i="3"/>
  <c r="I247" i="3"/>
  <c r="Z247" i="3"/>
  <c r="AI244" i="3"/>
  <c r="AH244" i="3"/>
  <c r="W210" i="3"/>
  <c r="O211" i="3"/>
  <c r="H212" i="3"/>
  <c r="L212" i="3"/>
  <c r="U216" i="3"/>
  <c r="I215" i="3"/>
  <c r="AI215" i="3"/>
  <c r="W215" i="3"/>
  <c r="T223" i="3"/>
  <c r="AG219" i="3"/>
  <c r="AC219" i="3"/>
  <c r="U224" i="3"/>
  <c r="J224" i="3"/>
  <c r="F220" i="3"/>
  <c r="F227" i="3"/>
  <c r="I227" i="3"/>
  <c r="AE235" i="3"/>
  <c r="AA235" i="3"/>
  <c r="AA231" i="3"/>
  <c r="Y231" i="3"/>
  <c r="W231" i="3"/>
  <c r="L232" i="3"/>
  <c r="S240" i="3"/>
  <c r="U240" i="3"/>
  <c r="G228" i="3"/>
  <c r="Z228" i="3"/>
  <c r="I236" i="3"/>
  <c r="L236" i="3"/>
  <c r="AA243" i="3"/>
  <c r="AD247" i="3"/>
  <c r="Q247" i="3"/>
  <c r="L247" i="3"/>
  <c r="AF244" i="3"/>
  <c r="G248" i="3"/>
  <c r="AC248" i="3"/>
  <c r="J210" i="3"/>
  <c r="X211" i="3"/>
  <c r="T212" i="3"/>
  <c r="AE216" i="3"/>
  <c r="AE215" i="3"/>
  <c r="F219" i="3"/>
  <c r="V219" i="3"/>
  <c r="AD220" i="3"/>
  <c r="G227" i="3"/>
  <c r="F235" i="3"/>
  <c r="AG239" i="3"/>
  <c r="AG231" i="3"/>
  <c r="W232" i="3"/>
  <c r="AF240" i="3"/>
  <c r="AE236" i="3"/>
  <c r="AI243" i="3"/>
  <c r="Y247" i="3"/>
  <c r="AH248" i="3"/>
  <c r="Z210" i="3"/>
  <c r="O212" i="3"/>
  <c r="R223" i="3"/>
  <c r="AA224" i="3"/>
  <c r="J227" i="3"/>
  <c r="V239" i="3"/>
  <c r="AE232" i="3"/>
  <c r="S228" i="3"/>
  <c r="V243" i="3"/>
  <c r="G244" i="3"/>
  <c r="F232" i="3"/>
  <c r="X210" i="3"/>
  <c r="S210" i="3"/>
  <c r="AC210" i="3"/>
  <c r="AH211" i="3"/>
  <c r="AC211" i="3"/>
  <c r="R212" i="3"/>
  <c r="M212" i="3"/>
  <c r="AE212" i="3"/>
  <c r="N216" i="3"/>
  <c r="P216" i="3"/>
  <c r="AH215" i="3"/>
  <c r="AC215" i="3"/>
  <c r="X215" i="3"/>
  <c r="U223" i="3"/>
  <c r="AE223" i="3"/>
  <c r="AE219" i="3"/>
  <c r="Z219" i="3"/>
  <c r="T219" i="3"/>
  <c r="V224" i="3"/>
  <c r="P224" i="3"/>
  <c r="P220" i="3"/>
  <c r="AH220" i="3"/>
  <c r="U220" i="3"/>
  <c r="AB227" i="3"/>
  <c r="Z227" i="3"/>
  <c r="W235" i="3"/>
  <c r="AG235" i="3"/>
  <c r="T235" i="3"/>
  <c r="AA239" i="3"/>
  <c r="G239" i="3"/>
  <c r="S231" i="3"/>
  <c r="AB231" i="3"/>
  <c r="P231" i="3"/>
  <c r="Z232" i="3"/>
  <c r="H232" i="3"/>
  <c r="J240" i="3"/>
  <c r="V240" i="3"/>
  <c r="Y240" i="3"/>
  <c r="F228" i="3"/>
  <c r="AI228" i="3"/>
  <c r="H236" i="3"/>
  <c r="Z236" i="3"/>
  <c r="U236" i="3"/>
  <c r="AB243" i="3"/>
  <c r="H243" i="3"/>
  <c r="G247" i="3"/>
  <c r="R247" i="3"/>
  <c r="U247" i="3"/>
  <c r="F244" i="3"/>
  <c r="I244" i="3"/>
  <c r="AF248" i="3"/>
  <c r="AA248" i="3"/>
  <c r="V248" i="3"/>
  <c r="AA211" i="3"/>
  <c r="K216" i="3"/>
  <c r="N215" i="3"/>
  <c r="H219" i="3"/>
  <c r="G220" i="3"/>
  <c r="K227" i="3"/>
  <c r="J239" i="3"/>
  <c r="N231" i="3"/>
  <c r="AF232" i="3"/>
  <c r="AD228" i="3"/>
  <c r="AH236" i="3"/>
  <c r="AF243" i="3"/>
  <c r="S247" i="3"/>
  <c r="Y248" i="3"/>
  <c r="N211" i="3"/>
  <c r="V215" i="3"/>
  <c r="G224" i="3"/>
  <c r="H227" i="3"/>
  <c r="AB239" i="3"/>
  <c r="AC232" i="3"/>
  <c r="AB228" i="3"/>
  <c r="W244" i="3"/>
  <c r="L211" i="3"/>
  <c r="AB215" i="3"/>
  <c r="S219" i="3"/>
  <c r="V227" i="3"/>
  <c r="P239" i="3"/>
  <c r="P228" i="3"/>
  <c r="R244" i="3"/>
  <c r="AD211" i="3"/>
  <c r="Y216" i="3"/>
  <c r="Q219" i="3"/>
  <c r="N220" i="3"/>
  <c r="U239" i="3"/>
  <c r="AB240" i="3"/>
  <c r="AF247" i="3"/>
  <c r="W211" i="3"/>
  <c r="AG216" i="3"/>
  <c r="M224" i="3"/>
  <c r="AC235" i="3"/>
  <c r="M240" i="3"/>
  <c r="R248" i="3"/>
  <c r="AH210" i="3"/>
  <c r="Y212" i="3"/>
  <c r="I223" i="3"/>
  <c r="V220" i="3"/>
  <c r="Y239" i="3"/>
  <c r="O232" i="3"/>
  <c r="X236" i="3"/>
  <c r="W243" i="3"/>
  <c r="Z248" i="3"/>
  <c r="V210" i="3"/>
  <c r="Q212" i="3"/>
  <c r="AB216" i="3"/>
  <c r="T215" i="3"/>
  <c r="G223" i="3"/>
  <c r="AC224" i="3"/>
  <c r="J220" i="3"/>
  <c r="Q227" i="3"/>
  <c r="AI235" i="3"/>
  <c r="AH231" i="3"/>
  <c r="AD232" i="3"/>
  <c r="AA240" i="3"/>
  <c r="H228" i="3"/>
  <c r="Q236" i="3"/>
  <c r="AE243" i="3"/>
  <c r="T247" i="3"/>
  <c r="O244" i="3"/>
  <c r="X248" i="3"/>
  <c r="AG212" i="3"/>
  <c r="H215" i="3"/>
  <c r="F224" i="3"/>
  <c r="S227" i="3"/>
  <c r="K239" i="3"/>
  <c r="U231" i="3"/>
  <c r="F240" i="3"/>
  <c r="Y236" i="3"/>
  <c r="W248" i="3"/>
  <c r="H231" i="3"/>
  <c r="AF210" i="3"/>
  <c r="AA210" i="3"/>
  <c r="AD210" i="3"/>
  <c r="K211" i="3"/>
  <c r="G211" i="3"/>
  <c r="Z212" i="3"/>
  <c r="U212" i="3"/>
  <c r="AF212" i="3"/>
  <c r="V216" i="3"/>
  <c r="X216" i="3"/>
  <c r="Y215" i="3"/>
  <c r="AA215" i="3"/>
  <c r="AF215" i="3"/>
  <c r="AC223" i="3"/>
  <c r="Y223" i="3"/>
  <c r="P219" i="3"/>
  <c r="AH219" i="3"/>
  <c r="AB219" i="3"/>
  <c r="AD224" i="3"/>
  <c r="X224" i="3"/>
  <c r="X220" i="3"/>
  <c r="O220" i="3"/>
  <c r="AC220" i="3"/>
  <c r="M227" i="3"/>
  <c r="AH227" i="3"/>
  <c r="AD235" i="3"/>
  <c r="Y235" i="3"/>
  <c r="AB235" i="3"/>
  <c r="AI239" i="3"/>
  <c r="O239" i="3"/>
  <c r="Z231" i="3"/>
  <c r="AC231" i="3"/>
  <c r="AF231" i="3"/>
  <c r="AH232" i="3"/>
  <c r="P232" i="3"/>
  <c r="R240" i="3"/>
  <c r="AD240" i="3"/>
  <c r="AG240" i="3"/>
  <c r="N228" i="3"/>
  <c r="AH228" i="3"/>
  <c r="O236" i="3"/>
  <c r="J236" i="3"/>
  <c r="AC236" i="3"/>
  <c r="M243" i="3"/>
  <c r="P243" i="3"/>
  <c r="O247" i="3"/>
  <c r="AH247" i="3"/>
  <c r="AC247" i="3"/>
  <c r="N244" i="3"/>
  <c r="Q244" i="3"/>
  <c r="I248" i="3"/>
  <c r="AI248" i="3"/>
  <c r="AD248" i="3"/>
  <c r="I211" i="3"/>
  <c r="I212" i="3"/>
  <c r="AH216" i="3"/>
  <c r="Z223" i="3"/>
  <c r="L224" i="3"/>
  <c r="S220" i="3"/>
  <c r="T239" i="3"/>
  <c r="O240" i="3"/>
  <c r="AD244" i="3"/>
  <c r="Q211" i="3"/>
  <c r="N212" i="3"/>
  <c r="L215" i="3"/>
  <c r="K219" i="3"/>
  <c r="AA220" i="3"/>
  <c r="Z235" i="3"/>
  <c r="V231" i="3"/>
  <c r="W240" i="3"/>
  <c r="N236" i="3"/>
  <c r="P247" i="3"/>
  <c r="AB248" i="3"/>
  <c r="Y211" i="3"/>
  <c r="V211" i="3"/>
  <c r="S212" i="3"/>
  <c r="V212" i="3"/>
  <c r="Q216" i="3"/>
  <c r="AD215" i="3"/>
  <c r="AA223" i="3"/>
  <c r="I219" i="3"/>
  <c r="AB224" i="3"/>
  <c r="O224" i="3"/>
  <c r="AI220" i="3"/>
  <c r="P227" i="3"/>
  <c r="AI227" i="3"/>
  <c r="M235" i="3"/>
  <c r="M239" i="3"/>
  <c r="X231" i="3"/>
  <c r="AD231" i="3"/>
  <c r="AI232" i="3"/>
  <c r="T240" i="3"/>
  <c r="AE240" i="3"/>
  <c r="Q228" i="3"/>
  <c r="V236" i="3"/>
  <c r="R243" i="3"/>
  <c r="AD243" i="3"/>
  <c r="Q243" i="3"/>
  <c r="X247" i="3"/>
  <c r="AI247" i="3"/>
  <c r="H244" i="3"/>
  <c r="P248" i="3"/>
  <c r="AG211" i="3"/>
  <c r="G216" i="3"/>
  <c r="X223" i="3"/>
  <c r="Y220" i="3"/>
  <c r="K235" i="3"/>
  <c r="AB232" i="3"/>
  <c r="Y228" i="3"/>
  <c r="Y243" i="3"/>
  <c r="J248" i="3"/>
  <c r="AB211" i="3"/>
  <c r="S215" i="3"/>
  <c r="AI219" i="3"/>
  <c r="AE227" i="3"/>
  <c r="AC239" i="3"/>
  <c r="G232" i="3"/>
  <c r="P236" i="3"/>
  <c r="X244" i="3"/>
  <c r="H211" i="3"/>
  <c r="W216" i="3"/>
  <c r="M219" i="3"/>
  <c r="L220" i="3"/>
  <c r="F239" i="3"/>
  <c r="X240" i="3"/>
  <c r="K244" i="3"/>
  <c r="M211" i="3"/>
  <c r="R215" i="3"/>
  <c r="J219" i="3"/>
  <c r="R220" i="3"/>
  <c r="X235" i="3"/>
  <c r="L231" i="3"/>
  <c r="AI240" i="3"/>
  <c r="AF236" i="3"/>
  <c r="N247" i="3"/>
  <c r="F248" i="3"/>
  <c r="P210" i="3"/>
  <c r="R231" i="3"/>
  <c r="O210" i="3"/>
  <c r="AI210" i="3"/>
  <c r="AF211" i="3"/>
  <c r="S211" i="3"/>
  <c r="P211" i="3"/>
  <c r="AH212" i="3"/>
  <c r="AC212" i="3"/>
  <c r="R216" i="3"/>
  <c r="AD216" i="3"/>
  <c r="AF216" i="3"/>
  <c r="Q215" i="3"/>
  <c r="F215" i="3"/>
  <c r="AG223" i="3"/>
  <c r="Q223" i="3"/>
  <c r="J223" i="3"/>
  <c r="X219" i="3"/>
  <c r="N219" i="3"/>
  <c r="R224" i="3"/>
  <c r="AH224" i="3"/>
  <c r="AF224" i="3"/>
  <c r="AF220" i="3"/>
  <c r="K220" i="3"/>
  <c r="W227" i="3"/>
  <c r="U227" i="3"/>
  <c r="AG227" i="3"/>
  <c r="N235" i="3"/>
  <c r="J235" i="3"/>
  <c r="R239" i="3"/>
  <c r="L239" i="3"/>
  <c r="W239" i="3"/>
  <c r="J231" i="3"/>
  <c r="F231" i="3"/>
  <c r="S232" i="3"/>
  <c r="M232" i="3"/>
  <c r="X232" i="3"/>
  <c r="Z240" i="3"/>
  <c r="G240" i="3"/>
  <c r="AE228" i="3"/>
  <c r="V228" i="3"/>
  <c r="L228" i="3"/>
  <c r="W236" i="3"/>
  <c r="R236" i="3"/>
  <c r="K243" i="3"/>
  <c r="U243" i="3"/>
  <c r="X243" i="3"/>
  <c r="AE247" i="3"/>
  <c r="K247" i="3"/>
  <c r="L244" i="3"/>
  <c r="V244" i="3"/>
  <c r="Y244" i="3"/>
  <c r="Q248" i="3"/>
  <c r="L248" i="3"/>
  <c r="AC209" i="3" l="1"/>
  <c r="K209" i="3"/>
  <c r="M209" i="3"/>
  <c r="N209" i="3"/>
  <c r="AA209" i="3"/>
  <c r="E248" i="3"/>
  <c r="E239" i="3"/>
  <c r="G209" i="3"/>
  <c r="D224" i="3"/>
  <c r="Q209" i="3"/>
  <c r="E212" i="3"/>
  <c r="H209" i="3"/>
  <c r="W209" i="3"/>
  <c r="E223" i="3"/>
  <c r="D235" i="3"/>
  <c r="D227" i="3"/>
  <c r="E247" i="3"/>
  <c r="E216" i="3"/>
  <c r="R209" i="3"/>
  <c r="E228" i="3"/>
  <c r="D247" i="3"/>
  <c r="L209" i="3"/>
  <c r="D231" i="3"/>
  <c r="AI209" i="3"/>
  <c r="Y209" i="3"/>
  <c r="AD209" i="3"/>
  <c r="E240" i="3"/>
  <c r="V209" i="3"/>
  <c r="D220" i="3"/>
  <c r="E243" i="3"/>
  <c r="AE209" i="3"/>
  <c r="D240" i="3"/>
  <c r="S209" i="3"/>
  <c r="Z209" i="3"/>
  <c r="T209" i="3"/>
  <c r="D236" i="3"/>
  <c r="E215" i="3"/>
  <c r="U209" i="3"/>
  <c r="E211" i="3"/>
  <c r="D244" i="3"/>
  <c r="E219" i="3"/>
  <c r="AG209" i="3"/>
  <c r="AF209" i="3"/>
  <c r="E210" i="3"/>
  <c r="X209" i="3"/>
  <c r="P209" i="3"/>
  <c r="I209" i="3"/>
  <c r="AH209" i="3"/>
  <c r="AB209" i="3"/>
  <c r="O209" i="3"/>
  <c r="J209" i="3"/>
  <c r="E232" i="3"/>
  <c r="E235" i="3"/>
  <c r="E227" i="3"/>
  <c r="E224" i="3"/>
  <c r="D216" i="3"/>
  <c r="D219" i="3"/>
  <c r="E220" i="3"/>
  <c r="D243" i="3"/>
  <c r="E231" i="3"/>
  <c r="D232" i="3"/>
  <c r="D223" i="3"/>
  <c r="D215" i="3"/>
  <c r="D248" i="3"/>
  <c r="E244" i="3"/>
  <c r="F209" i="3"/>
  <c r="E236" i="3"/>
  <c r="D210" i="3"/>
  <c r="D228" i="3"/>
  <c r="D212" i="3"/>
  <c r="D239" i="3"/>
  <c r="D211" i="3"/>
  <c r="E209" i="3" l="1"/>
  <c r="D209" i="3"/>
  <c r="W164" i="3" l="1"/>
  <c r="AA164" i="3"/>
  <c r="AE165" i="3"/>
  <c r="AC166" i="3"/>
  <c r="AG161" i="3"/>
  <c r="I165" i="3"/>
  <c r="X163" i="3"/>
  <c r="AI166" i="3"/>
  <c r="Y161" i="3"/>
  <c r="AC163" i="3"/>
  <c r="AH162" i="3"/>
  <c r="M162" i="3"/>
  <c r="Z162" i="3"/>
  <c r="T161" i="3"/>
  <c r="V161" i="3"/>
  <c r="Q161" i="3"/>
  <c r="V164" i="3"/>
  <c r="Y165" i="3"/>
  <c r="Y163" i="3"/>
  <c r="U163" i="3"/>
  <c r="AE166" i="3"/>
  <c r="W162" i="3"/>
  <c r="AG162" i="3"/>
  <c r="R161" i="3"/>
  <c r="F164" i="3"/>
  <c r="H165" i="3"/>
  <c r="J163" i="3"/>
  <c r="AB163" i="3"/>
  <c r="Y166" i="3"/>
  <c r="N162" i="3"/>
  <c r="R162" i="3"/>
  <c r="AB161" i="3"/>
  <c r="L163" i="3"/>
  <c r="P166" i="3"/>
  <c r="I162" i="3"/>
  <c r="J164" i="3"/>
  <c r="AG166" i="3"/>
  <c r="Z164" i="3"/>
  <c r="V165" i="3"/>
  <c r="AH163" i="3"/>
  <c r="AH166" i="3"/>
  <c r="V162" i="3"/>
  <c r="AE162" i="3"/>
  <c r="I161" i="3"/>
  <c r="O161" i="3"/>
  <c r="AI164" i="3"/>
  <c r="Y164" i="3"/>
  <c r="J165" i="3"/>
  <c r="P165" i="3"/>
  <c r="H163" i="3"/>
  <c r="AE163" i="3"/>
  <c r="P163" i="3"/>
  <c r="AB166" i="3"/>
  <c r="L166" i="3"/>
  <c r="U166" i="3"/>
  <c r="AB162" i="3"/>
  <c r="T162" i="3"/>
  <c r="AD161" i="3"/>
  <c r="X161" i="3"/>
  <c r="N164" i="3"/>
  <c r="AB164" i="3"/>
  <c r="U164" i="3"/>
  <c r="O165" i="3"/>
  <c r="J162" i="3"/>
  <c r="AF161" i="3"/>
  <c r="I164" i="3"/>
  <c r="Z166" i="3"/>
  <c r="G165" i="3"/>
  <c r="G161" i="3"/>
  <c r="AA162" i="3"/>
  <c r="AI165" i="3"/>
  <c r="O162" i="3"/>
  <c r="AC162" i="3"/>
  <c r="F161" i="3"/>
  <c r="AI161" i="3"/>
  <c r="L165" i="3"/>
  <c r="AG163" i="3"/>
  <c r="S163" i="3"/>
  <c r="AE164" i="3"/>
  <c r="Q165" i="3"/>
  <c r="N163" i="3"/>
  <c r="F166" i="3"/>
  <c r="Z165" i="3"/>
  <c r="M165" i="3"/>
  <c r="Q163" i="3"/>
  <c r="G163" i="3"/>
  <c r="I163" i="3"/>
  <c r="H166" i="3"/>
  <c r="Q166" i="3"/>
  <c r="X166" i="3"/>
  <c r="P162" i="3"/>
  <c r="AF162" i="3"/>
  <c r="P161" i="3"/>
  <c r="U161" i="3"/>
  <c r="J161" i="3"/>
  <c r="W165" i="3"/>
  <c r="F163" i="3"/>
  <c r="K166" i="3"/>
  <c r="K161" i="3"/>
  <c r="F165" i="3"/>
  <c r="K165" i="3"/>
  <c r="AD165" i="3"/>
  <c r="AD166" i="3"/>
  <c r="K164" i="3"/>
  <c r="AG164" i="3"/>
  <c r="R165" i="3"/>
  <c r="T164" i="3"/>
  <c r="N165" i="3"/>
  <c r="Z163" i="3"/>
  <c r="G164" i="3"/>
  <c r="M163" i="3"/>
  <c r="M166" i="3"/>
  <c r="X162" i="3"/>
  <c r="U162" i="3"/>
  <c r="AI162" i="3"/>
  <c r="W161" i="3"/>
  <c r="H161" i="3"/>
  <c r="AI163" i="3"/>
  <c r="W166" i="3"/>
  <c r="H162" i="3"/>
  <c r="P164" i="3"/>
  <c r="Q164" i="3"/>
  <c r="X165" i="3"/>
  <c r="AB165" i="3"/>
  <c r="AF165" i="3"/>
  <c r="V163" i="3"/>
  <c r="W163" i="3"/>
  <c r="T163" i="3"/>
  <c r="J166" i="3"/>
  <c r="G166" i="3"/>
  <c r="AA166" i="3"/>
  <c r="L162" i="3"/>
  <c r="Q162" i="3"/>
  <c r="AC161" i="3"/>
  <c r="N161" i="3"/>
  <c r="AA161" i="3"/>
  <c r="AA165" i="3"/>
  <c r="O163" i="3"/>
  <c r="AF166" i="3"/>
  <c r="K162" i="3"/>
  <c r="G162" i="3"/>
  <c r="AE161" i="3"/>
  <c r="S161" i="3"/>
  <c r="X164" i="3"/>
  <c r="AH165" i="3"/>
  <c r="AF163" i="3"/>
  <c r="V166" i="3"/>
  <c r="F162" i="3"/>
  <c r="AC164" i="3"/>
  <c r="L164" i="3"/>
  <c r="K163" i="3"/>
  <c r="AH164" i="3"/>
  <c r="T165" i="3"/>
  <c r="I166" i="3"/>
  <c r="AD162" i="3"/>
  <c r="AF164" i="3"/>
  <c r="S166" i="3"/>
  <c r="AH161" i="3"/>
  <c r="S164" i="3"/>
  <c r="O166" i="3"/>
  <c r="AC165" i="3"/>
  <c r="H164" i="3"/>
  <c r="O164" i="3"/>
  <c r="AD164" i="3"/>
  <c r="M164" i="3"/>
  <c r="R164" i="3"/>
  <c r="U165" i="3"/>
  <c r="S165" i="3"/>
  <c r="AG165" i="3"/>
  <c r="R163" i="3"/>
  <c r="AA163" i="3"/>
  <c r="AD163" i="3"/>
  <c r="T166" i="3"/>
  <c r="N166" i="3"/>
  <c r="R166" i="3"/>
  <c r="S162" i="3"/>
  <c r="Y162" i="3"/>
  <c r="L161" i="3"/>
  <c r="Z161" i="3"/>
  <c r="M161" i="3"/>
  <c r="J160" i="3" l="1"/>
  <c r="AH160" i="3"/>
  <c r="L160" i="3"/>
  <c r="AE160" i="3"/>
  <c r="E166" i="3"/>
  <c r="M160" i="3"/>
  <c r="N160" i="3"/>
  <c r="H160" i="3"/>
  <c r="E165" i="3"/>
  <c r="U160" i="3"/>
  <c r="Z160" i="3"/>
  <c r="AC160" i="3"/>
  <c r="W160" i="3"/>
  <c r="K160" i="3"/>
  <c r="P160" i="3"/>
  <c r="R160" i="3"/>
  <c r="AF160" i="3"/>
  <c r="X160" i="3"/>
  <c r="I160" i="3"/>
  <c r="AG160" i="3"/>
  <c r="AI160" i="3"/>
  <c r="G160" i="3"/>
  <c r="O160" i="3"/>
  <c r="Q160" i="3"/>
  <c r="AD160" i="3"/>
  <c r="S160" i="3"/>
  <c r="V160" i="3"/>
  <c r="Y160" i="3"/>
  <c r="E163" i="3"/>
  <c r="F160" i="3"/>
  <c r="AB160" i="3"/>
  <c r="T160" i="3"/>
  <c r="E162" i="3"/>
  <c r="AA160" i="3"/>
  <c r="E164" i="3"/>
  <c r="E161" i="3"/>
  <c r="D161" i="3"/>
  <c r="D164" i="3"/>
  <c r="D162" i="3"/>
  <c r="D166" i="3"/>
  <c r="D165" i="3"/>
  <c r="D163" i="3"/>
  <c r="E160" i="3" l="1"/>
  <c r="D160" i="3"/>
  <c r="F43" i="3"/>
  <c r="F42" i="3" s="1"/>
  <c r="J43" i="3" l="1"/>
  <c r="J42" i="3" s="1"/>
  <c r="O43" i="3"/>
  <c r="O42" i="3" s="1"/>
  <c r="V43" i="3"/>
  <c r="V42" i="3" s="1"/>
  <c r="I43" i="3"/>
  <c r="I42" i="3" s="1"/>
  <c r="AF43" i="3"/>
  <c r="AF42" i="3" s="1"/>
  <c r="S43" i="3"/>
  <c r="S42" i="3" s="1"/>
  <c r="X43" i="3"/>
  <c r="X42" i="3" s="1"/>
  <c r="H43" i="3"/>
  <c r="H42" i="3" s="1"/>
  <c r="Z43" i="3"/>
  <c r="Z42" i="3" s="1"/>
  <c r="L43" i="3"/>
  <c r="L42" i="3" s="1"/>
  <c r="G43" i="3"/>
  <c r="Q43" i="3"/>
  <c r="Q42" i="3" s="1"/>
  <c r="AC43" i="3"/>
  <c r="AC42" i="3" s="1"/>
  <c r="U43" i="3"/>
  <c r="U42" i="3" s="1"/>
  <c r="AE43" i="3"/>
  <c r="AE42" i="3" s="1"/>
  <c r="R43" i="3"/>
  <c r="R42" i="3" s="1"/>
  <c r="W43" i="3"/>
  <c r="W42" i="3" s="1"/>
  <c r="AG43" i="3"/>
  <c r="AG42" i="3" s="1"/>
  <c r="AD43" i="3"/>
  <c r="AD42" i="3" s="1"/>
  <c r="AI43" i="3"/>
  <c r="AI42" i="3" s="1"/>
  <c r="T43" i="3"/>
  <c r="T42" i="3" s="1"/>
  <c r="Y43" i="3"/>
  <c r="Y42" i="3" s="1"/>
  <c r="N43" i="3"/>
  <c r="N42" i="3" s="1"/>
  <c r="AA43" i="3"/>
  <c r="AA42" i="3" s="1"/>
  <c r="K43" i="3"/>
  <c r="K42" i="3" s="1"/>
  <c r="P43" i="3"/>
  <c r="P42" i="3" s="1"/>
  <c r="M43" i="3"/>
  <c r="M42" i="3" s="1"/>
  <c r="AH43" i="3"/>
  <c r="AH42" i="3" s="1"/>
  <c r="AB43" i="3"/>
  <c r="AB42" i="3" s="1"/>
  <c r="U62" i="3"/>
  <c r="V62" i="3"/>
  <c r="Z62" i="3"/>
  <c r="AI62" i="3"/>
  <c r="AF62" i="3"/>
  <c r="J62" i="3"/>
  <c r="H62" i="3"/>
  <c r="AG62" i="3"/>
  <c r="AH62" i="3"/>
  <c r="Q62" i="3"/>
  <c r="Y62" i="3"/>
  <c r="M62" i="3"/>
  <c r="S62" i="3"/>
  <c r="AE62" i="3"/>
  <c r="T62" i="3"/>
  <c r="R62" i="3"/>
  <c r="AA62" i="3"/>
  <c r="N62" i="3"/>
  <c r="W62" i="3"/>
  <c r="F62" i="3"/>
  <c r="G62" i="3"/>
  <c r="AB62" i="3"/>
  <c r="K62" i="3"/>
  <c r="X62" i="3"/>
  <c r="P62" i="3"/>
  <c r="O62" i="3"/>
  <c r="L62" i="3"/>
  <c r="AD62" i="3"/>
  <c r="I62" i="3"/>
  <c r="AC62" i="3"/>
  <c r="E62" i="3" l="1"/>
  <c r="E43" i="3"/>
  <c r="D62" i="3"/>
  <c r="G42" i="3"/>
  <c r="D43" i="3"/>
  <c r="F47" i="3"/>
  <c r="E42" i="3" l="1"/>
  <c r="D42" i="3"/>
  <c r="F46" i="3"/>
  <c r="M63" i="3"/>
  <c r="T50" i="3"/>
  <c r="T49" i="3" s="1"/>
  <c r="Y50" i="3"/>
  <c r="Y49" i="3" s="1"/>
  <c r="H53" i="3"/>
  <c r="H52" i="3" s="1"/>
  <c r="AA53" i="3"/>
  <c r="AA52" i="3" s="1"/>
  <c r="L59" i="3"/>
  <c r="L58" i="3" s="1"/>
  <c r="AF59" i="3"/>
  <c r="AF58" i="3" s="1"/>
  <c r="S59" i="3"/>
  <c r="S58" i="3" s="1"/>
  <c r="T59" i="3"/>
  <c r="T58" i="3" s="1"/>
  <c r="AE56" i="3"/>
  <c r="AE55" i="3" s="1"/>
  <c r="AI50" i="3"/>
  <c r="W50" i="3"/>
  <c r="W49" i="3" s="1"/>
  <c r="AG47" i="3"/>
  <c r="AG46" i="3" s="1"/>
  <c r="M47" i="3"/>
  <c r="M46" i="3" s="1"/>
  <c r="P47" i="3"/>
  <c r="P46" i="3" s="1"/>
  <c r="R47" i="3"/>
  <c r="R46" i="3" s="1"/>
  <c r="U47" i="3"/>
  <c r="U46" i="3" s="1"/>
  <c r="G47" i="3"/>
  <c r="G46" i="3" s="1"/>
  <c r="W47" i="3"/>
  <c r="W46" i="3" s="1"/>
  <c r="K47" i="3"/>
  <c r="K46" i="3" s="1"/>
  <c r="AA47" i="3"/>
  <c r="AA46" i="3" s="1"/>
  <c r="N47" i="3"/>
  <c r="N46" i="3" s="1"/>
  <c r="AB47" i="3"/>
  <c r="AB46" i="3" s="1"/>
  <c r="AI47" i="3"/>
  <c r="AI46" i="3" s="1"/>
  <c r="L47" i="3"/>
  <c r="L46" i="3" s="1"/>
  <c r="O47" i="3"/>
  <c r="O46" i="3" s="1"/>
  <c r="S47" i="3"/>
  <c r="S46" i="3" s="1"/>
  <c r="AF47" i="3"/>
  <c r="AF46" i="3" s="1"/>
  <c r="T47" i="3"/>
  <c r="T46" i="3" s="1"/>
  <c r="Y47" i="3"/>
  <c r="Y46" i="3" s="1"/>
  <c r="V47" i="3"/>
  <c r="V46" i="3" s="1"/>
  <c r="I47" i="3"/>
  <c r="I46" i="3" s="1"/>
  <c r="Q47" i="3"/>
  <c r="Q46" i="3" s="1"/>
  <c r="AH47" i="3"/>
  <c r="AH46" i="3" s="1"/>
  <c r="AD47" i="3"/>
  <c r="AD46" i="3" s="1"/>
  <c r="AE47" i="3"/>
  <c r="AE46" i="3" s="1"/>
  <c r="X47" i="3"/>
  <c r="X46" i="3" s="1"/>
  <c r="AC47" i="3"/>
  <c r="AC46" i="3" s="1"/>
  <c r="J47" i="3"/>
  <c r="J46" i="3" s="1"/>
  <c r="H47" i="3"/>
  <c r="H46" i="3" s="1"/>
  <c r="Z47" i="3"/>
  <c r="Z46" i="3" s="1"/>
  <c r="F50" i="3"/>
  <c r="F49" i="3" s="1"/>
  <c r="M61" i="3"/>
  <c r="AI49" i="3"/>
  <c r="F16" i="3"/>
  <c r="F19" i="3"/>
  <c r="F18" i="3" s="1"/>
  <c r="F31" i="3"/>
  <c r="F30" i="3" s="1"/>
  <c r="F22" i="3"/>
  <c r="F21" i="3" s="1"/>
  <c r="F34" i="3"/>
  <c r="F33" i="3" s="1"/>
  <c r="F28" i="3"/>
  <c r="F27" i="3" s="1"/>
  <c r="D46" i="3" l="1"/>
  <c r="AB34" i="3"/>
  <c r="AB33" i="3" s="1"/>
  <c r="D47" i="3"/>
  <c r="E46" i="3"/>
  <c r="M16" i="3"/>
  <c r="M15" i="3" s="1"/>
  <c r="M13" i="3"/>
  <c r="M12" i="3" s="1"/>
  <c r="F15" i="3"/>
  <c r="E47" i="3"/>
  <c r="AA13" i="3"/>
  <c r="AA12" i="3" s="1"/>
  <c r="T13" i="3"/>
  <c r="T12" i="3" s="1"/>
  <c r="O63" i="3"/>
  <c r="O61" i="3" s="1"/>
  <c r="AF63" i="3"/>
  <c r="AF61" i="3" s="1"/>
  <c r="H63" i="3"/>
  <c r="H61" i="3" s="1"/>
  <c r="Q63" i="3"/>
  <c r="Q61" i="3" s="1"/>
  <c r="V63" i="3"/>
  <c r="V61" i="3" s="1"/>
  <c r="Y63" i="3"/>
  <c r="Y61" i="3" s="1"/>
  <c r="F63" i="3"/>
  <c r="F61" i="3" s="1"/>
  <c r="G63" i="3"/>
  <c r="G61" i="3" s="1"/>
  <c r="AH63" i="3"/>
  <c r="AH61" i="3" s="1"/>
  <c r="S63" i="3"/>
  <c r="S61" i="3" s="1"/>
  <c r="AC63" i="3"/>
  <c r="AC61" i="3" s="1"/>
  <c r="AA63" i="3"/>
  <c r="AA61" i="3" s="1"/>
  <c r="P63" i="3"/>
  <c r="P61" i="3" s="1"/>
  <c r="Z63" i="3"/>
  <c r="Z61" i="3" s="1"/>
  <c r="T63" i="3"/>
  <c r="T61" i="3" s="1"/>
  <c r="W63" i="3"/>
  <c r="W61" i="3" s="1"/>
  <c r="AI63" i="3"/>
  <c r="AI61" i="3" s="1"/>
  <c r="R63" i="3"/>
  <c r="R61" i="3" s="1"/>
  <c r="X63" i="3"/>
  <c r="X61" i="3" s="1"/>
  <c r="U63" i="3"/>
  <c r="U61" i="3" s="1"/>
  <c r="J63" i="3"/>
  <c r="J61" i="3" s="1"/>
  <c r="L63" i="3"/>
  <c r="L61" i="3" s="1"/>
  <c r="AD63" i="3"/>
  <c r="AD61" i="3" s="1"/>
  <c r="N63" i="3"/>
  <c r="N61" i="3" s="1"/>
  <c r="AB63" i="3"/>
  <c r="AB61" i="3" s="1"/>
  <c r="AE63" i="3"/>
  <c r="AE61" i="3" s="1"/>
  <c r="K63" i="3"/>
  <c r="K61" i="3" s="1"/>
  <c r="I63" i="3"/>
  <c r="I61" i="3" s="1"/>
  <c r="AG63" i="3"/>
  <c r="AG61" i="3" s="1"/>
  <c r="V53" i="3"/>
  <c r="V52" i="3" s="1"/>
  <c r="AC59" i="3"/>
  <c r="AC58" i="3" s="1"/>
  <c r="I53" i="3"/>
  <c r="I52" i="3" s="1"/>
  <c r="AB53" i="3"/>
  <c r="AB52" i="3" s="1"/>
  <c r="Q59" i="3"/>
  <c r="Q58" i="3" s="1"/>
  <c r="AH53" i="3"/>
  <c r="AH52" i="3" s="1"/>
  <c r="M59" i="3"/>
  <c r="M58" i="3" s="1"/>
  <c r="Z56" i="3"/>
  <c r="Z55" i="3" s="1"/>
  <c r="I59" i="3"/>
  <c r="I58" i="3" s="1"/>
  <c r="M53" i="3"/>
  <c r="M52" i="3" s="1"/>
  <c r="X50" i="3"/>
  <c r="X49" i="3" s="1"/>
  <c r="S53" i="3"/>
  <c r="S52" i="3" s="1"/>
  <c r="O56" i="3"/>
  <c r="O55" i="3" s="1"/>
  <c r="R53" i="3"/>
  <c r="R52" i="3" s="1"/>
  <c r="AH59" i="3"/>
  <c r="AH58" i="3" s="1"/>
  <c r="K50" i="3"/>
  <c r="K49" i="3" s="1"/>
  <c r="AI56" i="3"/>
  <c r="AI55" i="3" s="1"/>
  <c r="AA59" i="3"/>
  <c r="AA58" i="3" s="1"/>
  <c r="Y56" i="3"/>
  <c r="Y55" i="3" s="1"/>
  <c r="AG53" i="3"/>
  <c r="AG52" i="3" s="1"/>
  <c r="Z59" i="3"/>
  <c r="Z58" i="3" s="1"/>
  <c r="J59" i="3"/>
  <c r="J58" i="3" s="1"/>
  <c r="AE59" i="3"/>
  <c r="AE58" i="3" s="1"/>
  <c r="AD53" i="3"/>
  <c r="AD52" i="3" s="1"/>
  <c r="P53" i="3"/>
  <c r="P52" i="3" s="1"/>
  <c r="Y53" i="3"/>
  <c r="Y52" i="3" s="1"/>
  <c r="P50" i="3"/>
  <c r="P49" i="3" s="1"/>
  <c r="G56" i="3"/>
  <c r="G55" i="3" s="1"/>
  <c r="R59" i="3"/>
  <c r="R58" i="3" s="1"/>
  <c r="AH56" i="3"/>
  <c r="AH55" i="3" s="1"/>
  <c r="P59" i="3"/>
  <c r="P58" i="3" s="1"/>
  <c r="W56" i="3"/>
  <c r="W55" i="3" s="1"/>
  <c r="AA56" i="3"/>
  <c r="AA55" i="3" s="1"/>
  <c r="X56" i="3"/>
  <c r="X55" i="3" s="1"/>
  <c r="AI59" i="3"/>
  <c r="AI58" i="3" s="1"/>
  <c r="Q53" i="3"/>
  <c r="Q52" i="3" s="1"/>
  <c r="L53" i="3"/>
  <c r="L52" i="3" s="1"/>
  <c r="H59" i="3"/>
  <c r="H58" i="3" s="1"/>
  <c r="N59" i="3"/>
  <c r="N58" i="3" s="1"/>
  <c r="V59" i="3"/>
  <c r="V58" i="3" s="1"/>
  <c r="S56" i="3"/>
  <c r="S55" i="3" s="1"/>
  <c r="K53" i="3"/>
  <c r="K52" i="3" s="1"/>
  <c r="F53" i="3"/>
  <c r="F52" i="3" s="1"/>
  <c r="AG59" i="3"/>
  <c r="AG58" i="3" s="1"/>
  <c r="AC53" i="3"/>
  <c r="AC52" i="3" s="1"/>
  <c r="R56" i="3"/>
  <c r="R55" i="3" s="1"/>
  <c r="F59" i="3"/>
  <c r="F58" i="3" s="1"/>
  <c r="N53" i="3"/>
  <c r="N52" i="3" s="1"/>
  <c r="G53" i="3"/>
  <c r="G52" i="3" s="1"/>
  <c r="L56" i="3"/>
  <c r="L55" i="3" s="1"/>
  <c r="X53" i="3"/>
  <c r="X52" i="3" s="1"/>
  <c r="J56" i="3"/>
  <c r="J55" i="3" s="1"/>
  <c r="U59" i="3"/>
  <c r="U58" i="3" s="1"/>
  <c r="T53" i="3"/>
  <c r="T52" i="3" s="1"/>
  <c r="G59" i="3"/>
  <c r="G58" i="3" s="1"/>
  <c r="Y59" i="3"/>
  <c r="Y58" i="3" s="1"/>
  <c r="W59" i="3"/>
  <c r="W58" i="3" s="1"/>
  <c r="AD56" i="3"/>
  <c r="AD55" i="3" s="1"/>
  <c r="X59" i="3"/>
  <c r="X58" i="3" s="1"/>
  <c r="AF53" i="3"/>
  <c r="AF52" i="3" s="1"/>
  <c r="AF56" i="3"/>
  <c r="AF55" i="3" s="1"/>
  <c r="U53" i="3"/>
  <c r="U52" i="3" s="1"/>
  <c r="W53" i="3"/>
  <c r="W52" i="3" s="1"/>
  <c r="AI53" i="3"/>
  <c r="AI52" i="3" s="1"/>
  <c r="O59" i="3"/>
  <c r="O58" i="3" s="1"/>
  <c r="Q56" i="3"/>
  <c r="Q55" i="3" s="1"/>
  <c r="I56" i="3"/>
  <c r="I55" i="3" s="1"/>
  <c r="AE50" i="3"/>
  <c r="AE49" i="3" s="1"/>
  <c r="Q50" i="3"/>
  <c r="Q49" i="3" s="1"/>
  <c r="J50" i="3"/>
  <c r="J49" i="3" s="1"/>
  <c r="I50" i="3"/>
  <c r="I49" i="3" s="1"/>
  <c r="N50" i="3"/>
  <c r="N49" i="3" s="1"/>
  <c r="V56" i="3"/>
  <c r="V55" i="3" s="1"/>
  <c r="T56" i="3"/>
  <c r="T55" i="3" s="1"/>
  <c r="O53" i="3"/>
  <c r="O52" i="3" s="1"/>
  <c r="AC50" i="3"/>
  <c r="AC49" i="3" s="1"/>
  <c r="AB56" i="3"/>
  <c r="AB55" i="3" s="1"/>
  <c r="P56" i="3"/>
  <c r="P55" i="3" s="1"/>
  <c r="R50" i="3"/>
  <c r="R49" i="3" s="1"/>
  <c r="U50" i="3"/>
  <c r="U49" i="3" s="1"/>
  <c r="H50" i="3"/>
  <c r="H49" i="3" s="1"/>
  <c r="AG56" i="3"/>
  <c r="AG55" i="3" s="1"/>
  <c r="N56" i="3"/>
  <c r="N55" i="3" s="1"/>
  <c r="O50" i="3"/>
  <c r="O49" i="3" s="1"/>
  <c r="K56" i="3"/>
  <c r="K55" i="3" s="1"/>
  <c r="F56" i="3"/>
  <c r="F55" i="3" s="1"/>
  <c r="AC56" i="3"/>
  <c r="AC55" i="3" s="1"/>
  <c r="Z53" i="3"/>
  <c r="Z52" i="3" s="1"/>
  <c r="AA50" i="3"/>
  <c r="AA49" i="3" s="1"/>
  <c r="U56" i="3"/>
  <c r="U55" i="3" s="1"/>
  <c r="G50" i="3"/>
  <c r="G49" i="3" s="1"/>
  <c r="J53" i="3"/>
  <c r="J52" i="3" s="1"/>
  <c r="AB59" i="3"/>
  <c r="AB58" i="3" s="1"/>
  <c r="AH50" i="3"/>
  <c r="AH49" i="3" s="1"/>
  <c r="AD50" i="3"/>
  <c r="AD49" i="3" s="1"/>
  <c r="AE53" i="3"/>
  <c r="AE52" i="3" s="1"/>
  <c r="AD59" i="3"/>
  <c r="AD58" i="3" s="1"/>
  <c r="V50" i="3"/>
  <c r="V49" i="3" s="1"/>
  <c r="K59" i="3"/>
  <c r="K58" i="3" s="1"/>
  <c r="AF50" i="3"/>
  <c r="AF49" i="3" s="1"/>
  <c r="Z50" i="3"/>
  <c r="Z49" i="3" s="1"/>
  <c r="AB50" i="3"/>
  <c r="AB49" i="3" s="1"/>
  <c r="M56" i="3"/>
  <c r="M55" i="3" s="1"/>
  <c r="H56" i="3"/>
  <c r="H55" i="3" s="1"/>
  <c r="S50" i="3"/>
  <c r="S49" i="3" s="1"/>
  <c r="L50" i="3"/>
  <c r="L49" i="3" s="1"/>
  <c r="M50" i="3"/>
  <c r="M49" i="3" s="1"/>
  <c r="AG50" i="3"/>
  <c r="AG49" i="3" s="1"/>
  <c r="P34" i="3"/>
  <c r="P33" i="3" s="1"/>
  <c r="I34" i="3"/>
  <c r="I33" i="3" s="1"/>
  <c r="V22" i="3"/>
  <c r="V21" i="3" s="1"/>
  <c r="AG22" i="3"/>
  <c r="AG21" i="3" s="1"/>
  <c r="U31" i="3"/>
  <c r="U30" i="3" s="1"/>
  <c r="Y31" i="3"/>
  <c r="Y30" i="3" s="1"/>
  <c r="I28" i="3"/>
  <c r="I27" i="3" s="1"/>
  <c r="V28" i="3"/>
  <c r="V27" i="3" s="1"/>
  <c r="L19" i="3"/>
  <c r="L18" i="3" s="1"/>
  <c r="N19" i="3"/>
  <c r="N18" i="3" s="1"/>
  <c r="V19" i="3"/>
  <c r="V18" i="3" s="1"/>
  <c r="Z16" i="3"/>
  <c r="Z15" i="3" s="1"/>
  <c r="N16" i="3"/>
  <c r="N15" i="3" s="1"/>
  <c r="Z34" i="3"/>
  <c r="Z33" i="3" s="1"/>
  <c r="AC34" i="3"/>
  <c r="AC33" i="3" s="1"/>
  <c r="Q22" i="3"/>
  <c r="Q21" i="3" s="1"/>
  <c r="AF22" i="3"/>
  <c r="AF21" i="3" s="1"/>
  <c r="V31" i="3"/>
  <c r="V30" i="3" s="1"/>
  <c r="I31" i="3"/>
  <c r="I30" i="3" s="1"/>
  <c r="N31" i="3"/>
  <c r="N30" i="3" s="1"/>
  <c r="L28" i="3"/>
  <c r="L27" i="3" s="1"/>
  <c r="R28" i="3"/>
  <c r="R27" i="3" s="1"/>
  <c r="M19" i="3"/>
  <c r="M18" i="3" s="1"/>
  <c r="U19" i="3"/>
  <c r="U18" i="3" s="1"/>
  <c r="AH19" i="3"/>
  <c r="AH18" i="3" s="1"/>
  <c r="AG16" i="3"/>
  <c r="AG15" i="3" s="1"/>
  <c r="H28" i="3"/>
  <c r="H27" i="3" s="1"/>
  <c r="AD34" i="3"/>
  <c r="AD33" i="3" s="1"/>
  <c r="I22" i="3"/>
  <c r="I21" i="3" s="1"/>
  <c r="S16" i="3"/>
  <c r="S15" i="3" s="1"/>
  <c r="AH34" i="3"/>
  <c r="AH33" i="3" s="1"/>
  <c r="AD22" i="3"/>
  <c r="AD21" i="3" s="1"/>
  <c r="P28" i="3"/>
  <c r="P27" i="3" s="1"/>
  <c r="K16" i="3"/>
  <c r="K15" i="3" s="1"/>
  <c r="X16" i="3"/>
  <c r="X15" i="3" s="1"/>
  <c r="AI34" i="3"/>
  <c r="AI33" i="3" s="1"/>
  <c r="J22" i="3"/>
  <c r="J21" i="3" s="1"/>
  <c r="K28" i="3"/>
  <c r="K27" i="3" s="1"/>
  <c r="Q19" i="3"/>
  <c r="Q18" i="3" s="1"/>
  <c r="R34" i="3"/>
  <c r="R33" i="3" s="1"/>
  <c r="H22" i="3"/>
  <c r="H21" i="3" s="1"/>
  <c r="AI19" i="3"/>
  <c r="AI18" i="3" s="1"/>
  <c r="O16" i="3"/>
  <c r="O15" i="3" s="1"/>
  <c r="H16" i="3"/>
  <c r="H15" i="3" s="1"/>
  <c r="L22" i="3"/>
  <c r="L21" i="3" s="1"/>
  <c r="X28" i="3"/>
  <c r="X27" i="3" s="1"/>
  <c r="O31" i="3"/>
  <c r="O30" i="3" s="1"/>
  <c r="AE16" i="3"/>
  <c r="AE15" i="3" s="1"/>
  <c r="R22" i="3"/>
  <c r="R21" i="3" s="1"/>
  <c r="AA31" i="3"/>
  <c r="AA30" i="3" s="1"/>
  <c r="AG19" i="3"/>
  <c r="AG18" i="3" s="1"/>
  <c r="AH16" i="3"/>
  <c r="AH15" i="3" s="1"/>
  <c r="W22" i="3"/>
  <c r="W21" i="3" s="1"/>
  <c r="AH31" i="3"/>
  <c r="AH30" i="3" s="1"/>
  <c r="AI28" i="3"/>
  <c r="AI27" i="3" s="1"/>
  <c r="K34" i="3"/>
  <c r="K33" i="3" s="1"/>
  <c r="AG34" i="3"/>
  <c r="AG33" i="3" s="1"/>
  <c r="AC22" i="3"/>
  <c r="AC21" i="3" s="1"/>
  <c r="Y22" i="3"/>
  <c r="Y21" i="3" s="1"/>
  <c r="AB31" i="3"/>
  <c r="AB30" i="3" s="1"/>
  <c r="AG31" i="3"/>
  <c r="AG30" i="3" s="1"/>
  <c r="L31" i="3"/>
  <c r="L30" i="3" s="1"/>
  <c r="W28" i="3"/>
  <c r="W27" i="3" s="1"/>
  <c r="AB28" i="3"/>
  <c r="AB27" i="3" s="1"/>
  <c r="AA28" i="3"/>
  <c r="AA27" i="3" s="1"/>
  <c r="O19" i="3"/>
  <c r="O18" i="3" s="1"/>
  <c r="W19" i="3"/>
  <c r="W18" i="3" s="1"/>
  <c r="J19" i="3"/>
  <c r="J18" i="3" s="1"/>
  <c r="U16" i="3"/>
  <c r="U15" i="3" s="1"/>
  <c r="T22" i="3"/>
  <c r="T21" i="3" s="1"/>
  <c r="M28" i="3"/>
  <c r="M27" i="3" s="1"/>
  <c r="AD19" i="3"/>
  <c r="AD18" i="3" s="1"/>
  <c r="Y34" i="3"/>
  <c r="Y33" i="3" s="1"/>
  <c r="AA22" i="3"/>
  <c r="AA21" i="3" s="1"/>
  <c r="Z31" i="3"/>
  <c r="Z30" i="3" s="1"/>
  <c r="AF28" i="3"/>
  <c r="AF27" i="3" s="1"/>
  <c r="AA19" i="3"/>
  <c r="AA18" i="3" s="1"/>
  <c r="W16" i="3"/>
  <c r="W15" i="3" s="1"/>
  <c r="M31" i="3"/>
  <c r="M30" i="3" s="1"/>
  <c r="T34" i="3"/>
  <c r="T33" i="3" s="1"/>
  <c r="AE22" i="3"/>
  <c r="AE21" i="3" s="1"/>
  <c r="AE28" i="3"/>
  <c r="AE27" i="3" s="1"/>
  <c r="AE19" i="3"/>
  <c r="AE18" i="3" s="1"/>
  <c r="J31" i="3"/>
  <c r="J30" i="3" s="1"/>
  <c r="X19" i="3"/>
  <c r="X18" i="3" s="1"/>
  <c r="H34" i="3"/>
  <c r="H33" i="3" s="1"/>
  <c r="M22" i="3"/>
  <c r="M21" i="3" s="1"/>
  <c r="AC37" i="3"/>
  <c r="AC36" i="3" s="1"/>
  <c r="AB19" i="3"/>
  <c r="AB18" i="3" s="1"/>
  <c r="V34" i="3"/>
  <c r="V33" i="3" s="1"/>
  <c r="X34" i="3"/>
  <c r="X33" i="3" s="1"/>
  <c r="G22" i="3"/>
  <c r="G21" i="3" s="1"/>
  <c r="R31" i="3"/>
  <c r="R30" i="3" s="1"/>
  <c r="S31" i="3"/>
  <c r="S30" i="3" s="1"/>
  <c r="P31" i="3"/>
  <c r="P30" i="3" s="1"/>
  <c r="U28" i="3"/>
  <c r="U27" i="3" s="1"/>
  <c r="S28" i="3"/>
  <c r="S27" i="3" s="1"/>
  <c r="AC28" i="3"/>
  <c r="AC27" i="3" s="1"/>
  <c r="R19" i="3"/>
  <c r="R18" i="3" s="1"/>
  <c r="H19" i="3"/>
  <c r="H18" i="3" s="1"/>
  <c r="T19" i="3"/>
  <c r="T18" i="3" s="1"/>
  <c r="AI16" i="3"/>
  <c r="AI15" i="3" s="1"/>
  <c r="T16" i="3"/>
  <c r="T15" i="3" s="1"/>
  <c r="AD28" i="3"/>
  <c r="AD27" i="3" s="1"/>
  <c r="AA16" i="3"/>
  <c r="AA15" i="3" s="1"/>
  <c r="P22" i="3"/>
  <c r="P21" i="3" s="1"/>
  <c r="AF31" i="3"/>
  <c r="AF30" i="3" s="1"/>
  <c r="G31" i="3"/>
  <c r="G30" i="3" s="1"/>
  <c r="O28" i="3"/>
  <c r="O27" i="3" s="1"/>
  <c r="K19" i="3"/>
  <c r="K18" i="3" s="1"/>
  <c r="W34" i="3"/>
  <c r="W33" i="3" s="1"/>
  <c r="W31" i="3"/>
  <c r="W30" i="3" s="1"/>
  <c r="AE34" i="3"/>
  <c r="AE33" i="3" s="1"/>
  <c r="G28" i="3"/>
  <c r="O34" i="3"/>
  <c r="O33" i="3" s="1"/>
  <c r="H31" i="3"/>
  <c r="H30" i="3" s="1"/>
  <c r="P19" i="3"/>
  <c r="P18" i="3" s="1"/>
  <c r="AB22" i="3"/>
  <c r="AB21" i="3" s="1"/>
  <c r="AG28" i="3"/>
  <c r="AG27" i="3" s="1"/>
  <c r="U34" i="3"/>
  <c r="U33" i="3" s="1"/>
  <c r="T31" i="3"/>
  <c r="T30" i="3" s="1"/>
  <c r="L34" i="3"/>
  <c r="L33" i="3" s="1"/>
  <c r="S34" i="3"/>
  <c r="S33" i="3" s="1"/>
  <c r="M34" i="3"/>
  <c r="M33" i="3" s="1"/>
  <c r="U22" i="3"/>
  <c r="U21" i="3" s="1"/>
  <c r="Q31" i="3"/>
  <c r="Q30" i="3" s="1"/>
  <c r="X31" i="3"/>
  <c r="X30" i="3" s="1"/>
  <c r="Y28" i="3"/>
  <c r="Y27" i="3" s="1"/>
  <c r="Z28" i="3"/>
  <c r="Z27" i="3" s="1"/>
  <c r="Z19" i="3"/>
  <c r="Z18" i="3" s="1"/>
  <c r="AF19" i="3"/>
  <c r="AF18" i="3" s="1"/>
  <c r="S19" i="3"/>
  <c r="S18" i="3" s="1"/>
  <c r="AD16" i="3"/>
  <c r="AD15" i="3" s="1"/>
  <c r="AF34" i="3"/>
  <c r="AF33" i="3" s="1"/>
  <c r="AC31" i="3"/>
  <c r="AC30" i="3" s="1"/>
  <c r="T28" i="3"/>
  <c r="T27" i="3" s="1"/>
  <c r="AC19" i="3"/>
  <c r="AC18" i="3" s="1"/>
  <c r="G16" i="3"/>
  <c r="G15" i="3" s="1"/>
  <c r="R16" i="3"/>
  <c r="R15" i="3" s="1"/>
  <c r="AB16" i="3"/>
  <c r="AB15" i="3" s="1"/>
  <c r="G34" i="3"/>
  <c r="G33" i="3" s="1"/>
  <c r="O22" i="3"/>
  <c r="O21" i="3" s="1"/>
  <c r="G19" i="3"/>
  <c r="G18" i="3" s="1"/>
  <c r="K22" i="3"/>
  <c r="K21" i="3" s="1"/>
  <c r="N28" i="3"/>
  <c r="N27" i="3" s="1"/>
  <c r="N22" i="3"/>
  <c r="N21" i="3" s="1"/>
  <c r="X22" i="3"/>
  <c r="X21" i="3" s="1"/>
  <c r="AA34" i="3"/>
  <c r="AA33" i="3" s="1"/>
  <c r="Q34" i="3"/>
  <c r="Q33" i="3" s="1"/>
  <c r="AE31" i="3"/>
  <c r="AE30" i="3" s="1"/>
  <c r="Z22" i="3"/>
  <c r="Z21" i="3" s="1"/>
  <c r="K31" i="3"/>
  <c r="K30" i="3" s="1"/>
  <c r="J28" i="3"/>
  <c r="J27" i="3" s="1"/>
  <c r="I19" i="3"/>
  <c r="I18" i="3" s="1"/>
  <c r="Q16" i="3"/>
  <c r="Q15" i="3" s="1"/>
  <c r="AI31" i="3"/>
  <c r="AI30" i="3" s="1"/>
  <c r="Y19" i="3"/>
  <c r="Y18" i="3" s="1"/>
  <c r="AI22" i="3"/>
  <c r="AI21" i="3" s="1"/>
  <c r="Q28" i="3"/>
  <c r="Q27" i="3" s="1"/>
  <c r="AD31" i="3"/>
  <c r="AD30" i="3" s="1"/>
  <c r="AH28" i="3"/>
  <c r="AH27" i="3" s="1"/>
  <c r="J34" i="3"/>
  <c r="J33" i="3" s="1"/>
  <c r="S37" i="3"/>
  <c r="S36" i="3" s="1"/>
  <c r="L37" i="3"/>
  <c r="L36" i="3" s="1"/>
  <c r="AB37" i="3"/>
  <c r="AB36" i="3" s="1"/>
  <c r="I13" i="3"/>
  <c r="I12" i="3" s="1"/>
  <c r="G13" i="3"/>
  <c r="G12" i="3" s="1"/>
  <c r="X13" i="3"/>
  <c r="X12" i="3" s="1"/>
  <c r="AB13" i="3"/>
  <c r="AB12" i="3" s="1"/>
  <c r="P13" i="3"/>
  <c r="P12" i="3" s="1"/>
  <c r="S13" i="3"/>
  <c r="S12" i="3" s="1"/>
  <c r="J13" i="3"/>
  <c r="J12" i="3" s="1"/>
  <c r="U13" i="3"/>
  <c r="U12" i="3" s="1"/>
  <c r="AD13" i="3"/>
  <c r="AD12" i="3" s="1"/>
  <c r="Y13" i="3"/>
  <c r="Y12" i="3" s="1"/>
  <c r="AE13" i="3"/>
  <c r="AE12" i="3" s="1"/>
  <c r="V13" i="3"/>
  <c r="V12" i="3" s="1"/>
  <c r="R13" i="3"/>
  <c r="R12" i="3" s="1"/>
  <c r="F13" i="3"/>
  <c r="F12" i="3" s="1"/>
  <c r="F25" i="3"/>
  <c r="AE10" i="3"/>
  <c r="K10" i="3"/>
  <c r="AC10" i="3"/>
  <c r="Z10" i="3"/>
  <c r="N10" i="3"/>
  <c r="AF10" i="3"/>
  <c r="AG10" i="3"/>
  <c r="Q10" i="3"/>
  <c r="J4" i="3"/>
  <c r="AI10" i="3"/>
  <c r="G10" i="3"/>
  <c r="AA10" i="3"/>
  <c r="P10" i="3"/>
  <c r="S10" i="3"/>
  <c r="W10" i="3"/>
  <c r="T10" i="3"/>
  <c r="V10" i="3"/>
  <c r="R10" i="3"/>
  <c r="U10" i="3"/>
  <c r="F10" i="3"/>
  <c r="F9" i="3" s="1"/>
  <c r="L10" i="3"/>
  <c r="J10" i="3"/>
  <c r="AB10" i="3"/>
  <c r="AD10" i="3"/>
  <c r="AH10" i="3"/>
  <c r="O10" i="3"/>
  <c r="X10" i="3"/>
  <c r="M10" i="3"/>
  <c r="Y10" i="3"/>
  <c r="H10" i="3"/>
  <c r="AE45" i="3" l="1"/>
  <c r="M45" i="3"/>
  <c r="AI45" i="3"/>
  <c r="V45" i="3"/>
  <c r="T45" i="3"/>
  <c r="Y45" i="3"/>
  <c r="G45" i="3"/>
  <c r="R45" i="3"/>
  <c r="J45" i="3"/>
  <c r="AG45" i="3"/>
  <c r="AF45" i="3"/>
  <c r="L45" i="3"/>
  <c r="AH22" i="3"/>
  <c r="AH21" i="3" s="1"/>
  <c r="D30" i="3"/>
  <c r="N34" i="3"/>
  <c r="N33" i="3" s="1"/>
  <c r="E33" i="3" s="1"/>
  <c r="AC16" i="3"/>
  <c r="AC15" i="3" s="1"/>
  <c r="S45" i="3"/>
  <c r="H45" i="3"/>
  <c r="Q45" i="3"/>
  <c r="W45" i="3"/>
  <c r="X45" i="3"/>
  <c r="P45" i="3"/>
  <c r="Z45" i="3"/>
  <c r="AH45" i="3"/>
  <c r="D18" i="3"/>
  <c r="I45" i="3"/>
  <c r="U45" i="3"/>
  <c r="D52" i="3"/>
  <c r="E63" i="3"/>
  <c r="D53" i="3"/>
  <c r="S22" i="3"/>
  <c r="S21" i="3" s="1"/>
  <c r="AC45" i="3"/>
  <c r="E18" i="3"/>
  <c r="D55" i="3"/>
  <c r="E52" i="3"/>
  <c r="E56" i="3"/>
  <c r="E30" i="3"/>
  <c r="D59" i="3"/>
  <c r="E59" i="3"/>
  <c r="D28" i="3"/>
  <c r="G27" i="3"/>
  <c r="K45" i="3"/>
  <c r="AB45" i="3"/>
  <c r="E53" i="3"/>
  <c r="D50" i="3"/>
  <c r="AA45" i="3"/>
  <c r="E50" i="3"/>
  <c r="D56" i="3"/>
  <c r="D19" i="3"/>
  <c r="E55" i="3"/>
  <c r="D49" i="3"/>
  <c r="E19" i="3"/>
  <c r="E49" i="3"/>
  <c r="F24" i="3"/>
  <c r="O13" i="3"/>
  <c r="O12" i="3" s="1"/>
  <c r="O45" i="3"/>
  <c r="D63" i="3"/>
  <c r="N45" i="3"/>
  <c r="AD45" i="3"/>
  <c r="D31" i="3"/>
  <c r="E31" i="3"/>
  <c r="E28" i="3"/>
  <c r="Y40" i="3"/>
  <c r="Y39" i="3" s="1"/>
  <c r="Z37" i="3"/>
  <c r="Z36" i="3" s="1"/>
  <c r="H40" i="3"/>
  <c r="H39" i="3" s="1"/>
  <c r="J40" i="3"/>
  <c r="J39" i="3" s="1"/>
  <c r="T37" i="3"/>
  <c r="T36" i="3" s="1"/>
  <c r="M37" i="3"/>
  <c r="M36" i="3" s="1"/>
  <c r="AA37" i="3"/>
  <c r="AA36" i="3" s="1"/>
  <c r="W25" i="3"/>
  <c r="W24" i="3" s="1"/>
  <c r="AF40" i="3"/>
  <c r="AF39" i="3" s="1"/>
  <c r="F40" i="3"/>
  <c r="J37" i="3"/>
  <c r="J36" i="3" s="1"/>
  <c r="O40" i="3"/>
  <c r="O39" i="3" s="1"/>
  <c r="G37" i="3"/>
  <c r="G36" i="3" s="1"/>
  <c r="W37" i="3"/>
  <c r="W36" i="3" s="1"/>
  <c r="Q37" i="3"/>
  <c r="Q36" i="3" s="1"/>
  <c r="N40" i="3"/>
  <c r="N39" i="3" s="1"/>
  <c r="AE40" i="3"/>
  <c r="AE39" i="3" s="1"/>
  <c r="AH37" i="3"/>
  <c r="AH36" i="3" s="1"/>
  <c r="O25" i="3"/>
  <c r="O24" i="3" s="1"/>
  <c r="AG25" i="3"/>
  <c r="AG24" i="3" s="1"/>
  <c r="R40" i="3"/>
  <c r="R39" i="3" s="1"/>
  <c r="G40" i="3"/>
  <c r="G39" i="3" s="1"/>
  <c r="R37" i="3"/>
  <c r="R36" i="3" s="1"/>
  <c r="O37" i="3"/>
  <c r="O36" i="3" s="1"/>
  <c r="AI37" i="3"/>
  <c r="AI36" i="3" s="1"/>
  <c r="U25" i="3"/>
  <c r="U24" i="3" s="1"/>
  <c r="V37" i="3"/>
  <c r="V36" i="3" s="1"/>
  <c r="G25" i="3"/>
  <c r="G24" i="3" s="1"/>
  <c r="M25" i="3"/>
  <c r="M24" i="3" s="1"/>
  <c r="L40" i="3"/>
  <c r="L39" i="3" s="1"/>
  <c r="X37" i="3"/>
  <c r="X36" i="3" s="1"/>
  <c r="R25" i="3"/>
  <c r="R24" i="3" s="1"/>
  <c r="AD40" i="3"/>
  <c r="AD39" i="3" s="1"/>
  <c r="V25" i="3"/>
  <c r="V24" i="3" s="1"/>
  <c r="S25" i="3"/>
  <c r="S24" i="3" s="1"/>
  <c r="AI40" i="3"/>
  <c r="AI39" i="3" s="1"/>
  <c r="AB25" i="3"/>
  <c r="AB24" i="3" s="1"/>
  <c r="H37" i="3"/>
  <c r="H36" i="3" s="1"/>
  <c r="AD37" i="3"/>
  <c r="AD36" i="3" s="1"/>
  <c r="T25" i="3"/>
  <c r="T24" i="3" s="1"/>
  <c r="W40" i="3"/>
  <c r="W39" i="3" s="1"/>
  <c r="AB40" i="3"/>
  <c r="AB39" i="3" s="1"/>
  <c r="L25" i="3"/>
  <c r="L24" i="3" s="1"/>
  <c r="Q40" i="3"/>
  <c r="Q39" i="3" s="1"/>
  <c r="P40" i="3"/>
  <c r="P39" i="3" s="1"/>
  <c r="X25" i="3"/>
  <c r="X24" i="3" s="1"/>
  <c r="Z40" i="3"/>
  <c r="Z39" i="3" s="1"/>
  <c r="Y25" i="3"/>
  <c r="Y24" i="3" s="1"/>
  <c r="J25" i="3"/>
  <c r="J24" i="3" s="1"/>
  <c r="AC40" i="3"/>
  <c r="AC39" i="3" s="1"/>
  <c r="Z25" i="3"/>
  <c r="Z24" i="3" s="1"/>
  <c r="N37" i="3"/>
  <c r="N36" i="3" s="1"/>
  <c r="AF37" i="3"/>
  <c r="AF36" i="3" s="1"/>
  <c r="K25" i="3"/>
  <c r="K24" i="3" s="1"/>
  <c r="P37" i="3"/>
  <c r="P36" i="3" s="1"/>
  <c r="AA40" i="3"/>
  <c r="AA39" i="3" s="1"/>
  <c r="AH40" i="3"/>
  <c r="AH39" i="3" s="1"/>
  <c r="V40" i="3"/>
  <c r="V39" i="3" s="1"/>
  <c r="AG37" i="3"/>
  <c r="AG36" i="3" s="1"/>
  <c r="AF25" i="3"/>
  <c r="AF24" i="3" s="1"/>
  <c r="P25" i="3"/>
  <c r="P24" i="3" s="1"/>
  <c r="S40" i="3"/>
  <c r="S39" i="3" s="1"/>
  <c r="U37" i="3"/>
  <c r="U36" i="3" s="1"/>
  <c r="K37" i="3"/>
  <c r="K36" i="3" s="1"/>
  <c r="AD25" i="3"/>
  <c r="AD24" i="3" s="1"/>
  <c r="F37" i="3"/>
  <c r="F36" i="3" s="1"/>
  <c r="AI25" i="3"/>
  <c r="AI24" i="3" s="1"/>
  <c r="I40" i="3"/>
  <c r="I39" i="3" s="1"/>
  <c r="U40" i="3"/>
  <c r="U39" i="3" s="1"/>
  <c r="AC25" i="3"/>
  <c r="AC24" i="3" s="1"/>
  <c r="I37" i="3"/>
  <c r="I36" i="3" s="1"/>
  <c r="Y37" i="3"/>
  <c r="Y36" i="3" s="1"/>
  <c r="H25" i="3"/>
  <c r="H24" i="3" s="1"/>
  <c r="T40" i="3"/>
  <c r="T39" i="3" s="1"/>
  <c r="P16" i="3"/>
  <c r="P15" i="3" s="1"/>
  <c r="V16" i="3"/>
  <c r="V15" i="3" s="1"/>
  <c r="J16" i="3"/>
  <c r="J15" i="3" s="1"/>
  <c r="AH25" i="3"/>
  <c r="AH24" i="3" s="1"/>
  <c r="AG40" i="3"/>
  <c r="AG39" i="3" s="1"/>
  <c r="M40" i="3"/>
  <c r="M39" i="3" s="1"/>
  <c r="Q25" i="3"/>
  <c r="Q24" i="3" s="1"/>
  <c r="I25" i="3"/>
  <c r="I24" i="3" s="1"/>
  <c r="X40" i="3"/>
  <c r="X39" i="3" s="1"/>
  <c r="K40" i="3"/>
  <c r="K39" i="3" s="1"/>
  <c r="AA25" i="3"/>
  <c r="AA24" i="3" s="1"/>
  <c r="L16" i="3"/>
  <c r="L15" i="3" s="1"/>
  <c r="Y16" i="3"/>
  <c r="Y15" i="3" s="1"/>
  <c r="AF16" i="3"/>
  <c r="AF15" i="3" s="1"/>
  <c r="AE25" i="3"/>
  <c r="AE24" i="3" s="1"/>
  <c r="AE37" i="3"/>
  <c r="AE36" i="3" s="1"/>
  <c r="I16" i="3"/>
  <c r="I15" i="3" s="1"/>
  <c r="N25" i="3"/>
  <c r="N24" i="3" s="1"/>
  <c r="W13" i="3"/>
  <c r="W12" i="3" s="1"/>
  <c r="L13" i="3"/>
  <c r="L12" i="3" s="1"/>
  <c r="AH13" i="3"/>
  <c r="AH12" i="3" s="1"/>
  <c r="Q13" i="3"/>
  <c r="Q12" i="3" s="1"/>
  <c r="AG13" i="3"/>
  <c r="AG12" i="3" s="1"/>
  <c r="H13" i="3"/>
  <c r="K13" i="3"/>
  <c r="K12" i="3" s="1"/>
  <c r="AF13" i="3"/>
  <c r="AF12" i="3" s="1"/>
  <c r="AC13" i="3"/>
  <c r="AC12" i="3" s="1"/>
  <c r="N13" i="3"/>
  <c r="N12" i="3" s="1"/>
  <c r="AI13" i="3"/>
  <c r="AI12" i="3" s="1"/>
  <c r="Z13" i="3"/>
  <c r="Z12" i="3" s="1"/>
  <c r="I9" i="3"/>
  <c r="H9" i="3"/>
  <c r="Y9" i="3"/>
  <c r="M9" i="3"/>
  <c r="X9" i="3"/>
  <c r="O9" i="3"/>
  <c r="AH9" i="3"/>
  <c r="AD9" i="3"/>
  <c r="AB9" i="3"/>
  <c r="J9" i="3"/>
  <c r="L9" i="3"/>
  <c r="U9" i="3"/>
  <c r="R9" i="3"/>
  <c r="V9" i="3"/>
  <c r="T9" i="3"/>
  <c r="W9" i="3"/>
  <c r="S9" i="3"/>
  <c r="P9" i="3"/>
  <c r="AA9" i="3"/>
  <c r="G9" i="3"/>
  <c r="AI9" i="3"/>
  <c r="Q9" i="3"/>
  <c r="AG9" i="3"/>
  <c r="AF9" i="3"/>
  <c r="N9" i="3"/>
  <c r="Z9" i="3"/>
  <c r="AC9" i="3"/>
  <c r="K9" i="3"/>
  <c r="AE9" i="3"/>
  <c r="E58" i="3"/>
  <c r="D58" i="3"/>
  <c r="F45" i="3"/>
  <c r="E61" i="3"/>
  <c r="D61" i="3"/>
  <c r="AB8" i="3" l="1"/>
  <c r="D33" i="3"/>
  <c r="AA8" i="3"/>
  <c r="D34" i="3"/>
  <c r="P8" i="3"/>
  <c r="E21" i="3"/>
  <c r="E34" i="3"/>
  <c r="L8" i="3"/>
  <c r="E36" i="3"/>
  <c r="E22" i="3"/>
  <c r="D21" i="3"/>
  <c r="G8" i="3"/>
  <c r="V8" i="3"/>
  <c r="AD8" i="3"/>
  <c r="E15" i="3"/>
  <c r="D36" i="3"/>
  <c r="D24" i="3"/>
  <c r="N8" i="3"/>
  <c r="E24" i="3"/>
  <c r="U8" i="3"/>
  <c r="D22" i="3"/>
  <c r="K8" i="3"/>
  <c r="Q8" i="3"/>
  <c r="E37" i="3"/>
  <c r="W8" i="3"/>
  <c r="J8" i="3"/>
  <c r="M8" i="3"/>
  <c r="AC8" i="3"/>
  <c r="D37" i="3"/>
  <c r="AI8" i="3"/>
  <c r="T8" i="3"/>
  <c r="Y8" i="3"/>
  <c r="Z8" i="3"/>
  <c r="E27" i="3"/>
  <c r="D27" i="3"/>
  <c r="AH8" i="3"/>
  <c r="E40" i="3"/>
  <c r="D40" i="3"/>
  <c r="F39" i="3"/>
  <c r="D16" i="3"/>
  <c r="AF8" i="3"/>
  <c r="E13" i="3"/>
  <c r="D15" i="3"/>
  <c r="O8" i="3"/>
  <c r="I8" i="3"/>
  <c r="AE8" i="3"/>
  <c r="AG8" i="3"/>
  <c r="E16" i="3"/>
  <c r="R8" i="3"/>
  <c r="S8" i="3"/>
  <c r="X8" i="3"/>
  <c r="H12" i="3"/>
  <c r="H8" i="3" s="1"/>
  <c r="D13" i="3"/>
  <c r="D25" i="3"/>
  <c r="E25" i="3"/>
  <c r="D10" i="3"/>
  <c r="D9" i="3"/>
  <c r="E9" i="3"/>
  <c r="E10" i="3"/>
  <c r="E45" i="3"/>
  <c r="D45" i="3"/>
  <c r="AD64" i="3" l="1"/>
  <c r="AD7" i="3" s="1"/>
  <c r="V64" i="3"/>
  <c r="V7" i="3" s="1"/>
  <c r="W64" i="3"/>
  <c r="W7" i="3" s="1"/>
  <c r="AA64" i="3"/>
  <c r="AA7" i="3" s="1"/>
  <c r="R64" i="3"/>
  <c r="R7" i="3" s="1"/>
  <c r="D39" i="3"/>
  <c r="E39" i="3"/>
  <c r="F8" i="3"/>
  <c r="AC64" i="3"/>
  <c r="AC7" i="3" s="1"/>
  <c r="E12" i="3"/>
  <c r="D12" i="3"/>
  <c r="P64" i="3"/>
  <c r="P7" i="3" s="1"/>
  <c r="AB64" i="3"/>
  <c r="AB7" i="3" s="1"/>
  <c r="L64" i="3"/>
  <c r="L7" i="3" s="1"/>
  <c r="M64" i="3" l="1"/>
  <c r="M7" i="3" s="1"/>
  <c r="U64" i="3"/>
  <c r="U7" i="3" s="1"/>
  <c r="Z64" i="3"/>
  <c r="Z7" i="3" s="1"/>
  <c r="Q64" i="3"/>
  <c r="Q7" i="3" s="1"/>
  <c r="AF64" i="3"/>
  <c r="AF7" i="3" s="1"/>
  <c r="AI64" i="3"/>
  <c r="AI7" i="3" s="1"/>
  <c r="Y64" i="3"/>
  <c r="Y7" i="3" s="1"/>
  <c r="G64" i="3"/>
  <c r="G7" i="3" s="1"/>
  <c r="N64" i="3"/>
  <c r="N7" i="3" s="1"/>
  <c r="J64" i="3"/>
  <c r="J7" i="3" s="1"/>
  <c r="S64" i="3"/>
  <c r="S7" i="3" s="1"/>
  <c r="T64" i="3"/>
  <c r="T7" i="3" s="1"/>
  <c r="AG64" i="3"/>
  <c r="AG7" i="3" s="1"/>
  <c r="O64" i="3"/>
  <c r="O7" i="3" s="1"/>
  <c r="AE64" i="3"/>
  <c r="AE7" i="3" s="1"/>
  <c r="K64" i="3"/>
  <c r="K7" i="3" s="1"/>
  <c r="X64" i="3"/>
  <c r="X7" i="3" s="1"/>
  <c r="H64" i="3"/>
  <c r="H7" i="3" s="1"/>
  <c r="AH64" i="3"/>
  <c r="AH7" i="3" s="1"/>
  <c r="I64" i="3"/>
  <c r="I7" i="3" s="1"/>
  <c r="D8" i="3"/>
  <c r="E8" i="3"/>
  <c r="D69" i="3" l="1"/>
  <c r="E69" i="3"/>
  <c r="E68" i="3"/>
  <c r="D68" i="3"/>
  <c r="E67" i="3"/>
  <c r="D67" i="3"/>
  <c r="D70" i="3"/>
  <c r="E70" i="3"/>
  <c r="E66" i="3"/>
  <c r="D66" i="3"/>
  <c r="F64" i="3"/>
  <c r="D65" i="3"/>
  <c r="E65" i="3"/>
  <c r="E64" i="3" l="1"/>
  <c r="F7" i="3"/>
  <c r="D64" i="3"/>
  <c r="E7" i="3" l="1"/>
  <c r="D7" i="3"/>
  <c r="F272" i="3" l="1"/>
  <c r="F271" i="3" s="1"/>
  <c r="AD272" i="3" l="1"/>
  <c r="AD271" i="3" s="1"/>
  <c r="AD251" i="3" s="1"/>
  <c r="AA272" i="3"/>
  <c r="AA271" i="3" s="1"/>
  <c r="AA251" i="3" s="1"/>
  <c r="M272" i="3"/>
  <c r="M271" i="3" s="1"/>
  <c r="M251" i="3" s="1"/>
  <c r="R272" i="3"/>
  <c r="R271" i="3" s="1"/>
  <c r="R251" i="3" s="1"/>
  <c r="AF272" i="3"/>
  <c r="AF271" i="3" s="1"/>
  <c r="AF251" i="3" s="1"/>
  <c r="Z272" i="3"/>
  <c r="Z271" i="3" s="1"/>
  <c r="Z251" i="3" s="1"/>
  <c r="I272" i="3"/>
  <c r="I271" i="3" s="1"/>
  <c r="I251" i="3" s="1"/>
  <c r="AH272" i="3"/>
  <c r="AH271" i="3" s="1"/>
  <c r="AH251" i="3" s="1"/>
  <c r="AE272" i="3"/>
  <c r="AE271" i="3" s="1"/>
  <c r="AE251" i="3" s="1"/>
  <c r="G272" i="3"/>
  <c r="AC272" i="3"/>
  <c r="AC271" i="3" s="1"/>
  <c r="AC251" i="3" s="1"/>
  <c r="AB272" i="3"/>
  <c r="AB271" i="3" s="1"/>
  <c r="AB251" i="3" s="1"/>
  <c r="L272" i="3"/>
  <c r="L271" i="3" s="1"/>
  <c r="L251" i="3" s="1"/>
  <c r="S272" i="3"/>
  <c r="S271" i="3" s="1"/>
  <c r="S251" i="3" s="1"/>
  <c r="X272" i="3"/>
  <c r="X271" i="3" s="1"/>
  <c r="X251" i="3" s="1"/>
  <c r="H272" i="3"/>
  <c r="H271" i="3" s="1"/>
  <c r="H251" i="3" s="1"/>
  <c r="Q272" i="3"/>
  <c r="Q271" i="3" s="1"/>
  <c r="Q251" i="3" s="1"/>
  <c r="AG272" i="3"/>
  <c r="AG271" i="3" s="1"/>
  <c r="AG251" i="3" s="1"/>
  <c r="N272" i="3"/>
  <c r="N271" i="3" s="1"/>
  <c r="N251" i="3" s="1"/>
  <c r="AI272" i="3"/>
  <c r="AI271" i="3" s="1"/>
  <c r="AI251" i="3" s="1"/>
  <c r="Y272" i="3"/>
  <c r="Y271" i="3" s="1"/>
  <c r="Y251" i="3" s="1"/>
  <c r="O272" i="3"/>
  <c r="O271" i="3" s="1"/>
  <c r="O251" i="3" s="1"/>
  <c r="T272" i="3"/>
  <c r="T271" i="3" s="1"/>
  <c r="T251" i="3" s="1"/>
  <c r="V272" i="3"/>
  <c r="V271" i="3" s="1"/>
  <c r="V251" i="3" s="1"/>
  <c r="W272" i="3"/>
  <c r="W271" i="3" s="1"/>
  <c r="W251" i="3" s="1"/>
  <c r="U272" i="3"/>
  <c r="U271" i="3" s="1"/>
  <c r="U251" i="3" s="1"/>
  <c r="K272" i="3"/>
  <c r="K271" i="3" s="1"/>
  <c r="K251" i="3" s="1"/>
  <c r="J272" i="3"/>
  <c r="J271" i="3" s="1"/>
  <c r="J251" i="3" s="1"/>
  <c r="P272" i="3"/>
  <c r="P271" i="3" s="1"/>
  <c r="P251" i="3" s="1"/>
  <c r="F251" i="3"/>
  <c r="E272" i="3" l="1"/>
  <c r="G271" i="3"/>
  <c r="D272" i="3"/>
  <c r="N79" i="3"/>
  <c r="H80" i="3"/>
  <c r="G251" i="3" l="1"/>
  <c r="E271" i="3"/>
  <c r="D271" i="3"/>
  <c r="N85" i="3"/>
  <c r="AC85" i="3"/>
  <c r="AH85" i="3"/>
  <c r="AI85" i="3"/>
  <c r="AA85" i="3"/>
  <c r="AB85" i="3"/>
  <c r="T85" i="3"/>
  <c r="K85" i="3"/>
  <c r="H85" i="3"/>
  <c r="Y85" i="3"/>
  <c r="G85" i="3"/>
  <c r="Q85" i="3"/>
  <c r="U85" i="3"/>
  <c r="M85" i="3"/>
  <c r="S85" i="3"/>
  <c r="AF85" i="3"/>
  <c r="Z85" i="3"/>
  <c r="L85" i="3"/>
  <c r="AE85" i="3"/>
  <c r="I85" i="3"/>
  <c r="R85" i="3"/>
  <c r="V85" i="3"/>
  <c r="P85" i="3"/>
  <c r="J85" i="3"/>
  <c r="X85" i="3"/>
  <c r="O85" i="3"/>
  <c r="AG85" i="3"/>
  <c r="W85" i="3"/>
  <c r="F85" i="3"/>
  <c r="AD85" i="3"/>
  <c r="AE84" i="3"/>
  <c r="Z80" i="3"/>
  <c r="S86" i="3"/>
  <c r="X81" i="3"/>
  <c r="T80" i="3"/>
  <c r="P84" i="3"/>
  <c r="J83" i="3"/>
  <c r="T79" i="3"/>
  <c r="AI83" i="3"/>
  <c r="T81" i="3"/>
  <c r="N81" i="3"/>
  <c r="M84" i="3"/>
  <c r="O84" i="3"/>
  <c r="AC82" i="3"/>
  <c r="L82" i="3"/>
  <c r="W86" i="3"/>
  <c r="Q86" i="3"/>
  <c r="X83" i="3"/>
  <c r="P83" i="3"/>
  <c r="Z83" i="3"/>
  <c r="P82" i="3"/>
  <c r="L79" i="3"/>
  <c r="R80" i="3"/>
  <c r="AA81" i="3"/>
  <c r="L81" i="3"/>
  <c r="J84" i="3"/>
  <c r="Z84" i="3"/>
  <c r="AD82" i="3"/>
  <c r="H82" i="3"/>
  <c r="J82" i="3"/>
  <c r="X86" i="3"/>
  <c r="G86" i="3"/>
  <c r="AE83" i="3"/>
  <c r="O83" i="3"/>
  <c r="W83" i="3"/>
  <c r="AG79" i="3"/>
  <c r="Y79" i="3"/>
  <c r="V80" i="3"/>
  <c r="J80" i="3"/>
  <c r="X80" i="3"/>
  <c r="AD79" i="3"/>
  <c r="AC81" i="3"/>
  <c r="AE79" i="3"/>
  <c r="O81" i="3"/>
  <c r="T86" i="3"/>
  <c r="M79" i="3"/>
  <c r="AE80" i="3"/>
  <c r="M81" i="3"/>
  <c r="J81" i="3"/>
  <c r="AC84" i="3"/>
  <c r="AG84" i="3"/>
  <c r="T82" i="3"/>
  <c r="I82" i="3"/>
  <c r="K86" i="3"/>
  <c r="AG83" i="3"/>
  <c r="R81" i="3"/>
  <c r="W81" i="3"/>
  <c r="W84" i="3"/>
  <c r="X82" i="3"/>
  <c r="R82" i="3"/>
  <c r="AG86" i="3"/>
  <c r="AE86" i="3"/>
  <c r="P79" i="3"/>
  <c r="Q80" i="3"/>
  <c r="K82" i="3"/>
  <c r="S79" i="3"/>
  <c r="AC79" i="3"/>
  <c r="AB80" i="3"/>
  <c r="S82" i="3"/>
  <c r="P80" i="3"/>
  <c r="P86" i="3"/>
  <c r="AH81" i="3"/>
  <c r="U81" i="3"/>
  <c r="Z81" i="3"/>
  <c r="AB84" i="3"/>
  <c r="AI84" i="3"/>
  <c r="AG82" i="3"/>
  <c r="G82" i="3"/>
  <c r="AE82" i="3"/>
  <c r="O86" i="3"/>
  <c r="AD86" i="3"/>
  <c r="K83" i="3"/>
  <c r="AB83" i="3"/>
  <c r="AD83" i="3"/>
  <c r="W79" i="3"/>
  <c r="I79" i="3"/>
  <c r="S80" i="3"/>
  <c r="AF80" i="3"/>
  <c r="Y80" i="3"/>
  <c r="AI81" i="3"/>
  <c r="AC80" i="3"/>
  <c r="K81" i="3"/>
  <c r="AD84" i="3"/>
  <c r="X84" i="3"/>
  <c r="L84" i="3"/>
  <c r="AF82" i="3"/>
  <c r="N86" i="3"/>
  <c r="V86" i="3"/>
  <c r="N83" i="3"/>
  <c r="U79" i="3"/>
  <c r="AF79" i="3"/>
  <c r="AI86" i="3"/>
  <c r="I80" i="3"/>
  <c r="Y81" i="3"/>
  <c r="O82" i="3"/>
  <c r="G83" i="3"/>
  <c r="K79" i="3"/>
  <c r="AG80" i="3"/>
  <c r="S81" i="3"/>
  <c r="AF86" i="3"/>
  <c r="AI79" i="3"/>
  <c r="V81" i="3"/>
  <c r="H81" i="3"/>
  <c r="AF81" i="3"/>
  <c r="N84" i="3"/>
  <c r="Z82" i="3"/>
  <c r="N82" i="3"/>
  <c r="Y86" i="3"/>
  <c r="H83" i="3"/>
  <c r="S83" i="3"/>
  <c r="L83" i="3"/>
  <c r="R79" i="3"/>
  <c r="AA80" i="3"/>
  <c r="I81" i="3"/>
  <c r="AB81" i="3"/>
  <c r="P81" i="3"/>
  <c r="Y84" i="3"/>
  <c r="H84" i="3"/>
  <c r="G84" i="3"/>
  <c r="Q82" i="3"/>
  <c r="AI82" i="3"/>
  <c r="L86" i="3"/>
  <c r="M86" i="3"/>
  <c r="AB86" i="3"/>
  <c r="AA83" i="3"/>
  <c r="F83" i="3"/>
  <c r="G79" i="3"/>
  <c r="X79" i="3"/>
  <c r="H79" i="3"/>
  <c r="G80" i="3"/>
  <c r="M80" i="3"/>
  <c r="Q81" i="3"/>
  <c r="T84" i="3"/>
  <c r="R84" i="3"/>
  <c r="F82" i="3"/>
  <c r="AA82" i="3"/>
  <c r="R86" i="3"/>
  <c r="AA86" i="3"/>
  <c r="H86" i="3"/>
  <c r="AC83" i="3"/>
  <c r="Y83" i="3"/>
  <c r="F79" i="3"/>
  <c r="O80" i="3"/>
  <c r="W82" i="3"/>
  <c r="Q83" i="3"/>
  <c r="K80" i="3"/>
  <c r="W80" i="3"/>
  <c r="AI80" i="3"/>
  <c r="U84" i="3"/>
  <c r="AF84" i="3"/>
  <c r="K84" i="3"/>
  <c r="V82" i="3"/>
  <c r="AB82" i="3"/>
  <c r="F86" i="3"/>
  <c r="AH86" i="3"/>
  <c r="U83" i="3"/>
  <c r="AH83" i="3"/>
  <c r="AB79" i="3"/>
  <c r="U86" i="3"/>
  <c r="AA79" i="3"/>
  <c r="F80" i="3"/>
  <c r="S84" i="3"/>
  <c r="I83" i="3"/>
  <c r="G81" i="3"/>
  <c r="F81" i="3"/>
  <c r="V84" i="3"/>
  <c r="AA84" i="3"/>
  <c r="Y82" i="3"/>
  <c r="U82" i="3"/>
  <c r="J86" i="3"/>
  <c r="T83" i="3"/>
  <c r="AF83" i="3"/>
  <c r="R83" i="3"/>
  <c r="Z79" i="3"/>
  <c r="AG81" i="3"/>
  <c r="AH79" i="3"/>
  <c r="J79" i="3"/>
  <c r="Q79" i="3"/>
  <c r="L80" i="3"/>
  <c r="AH84" i="3"/>
  <c r="N80" i="3"/>
  <c r="AD81" i="3"/>
  <c r="AE81" i="3"/>
  <c r="Q84" i="3"/>
  <c r="I84" i="3"/>
  <c r="F84" i="3"/>
  <c r="M82" i="3"/>
  <c r="AH82" i="3"/>
  <c r="Z86" i="3"/>
  <c r="AC86" i="3"/>
  <c r="I86" i="3"/>
  <c r="V83" i="3"/>
  <c r="M83" i="3"/>
  <c r="V79" i="3"/>
  <c r="O79" i="3"/>
  <c r="AH80" i="3"/>
  <c r="AD80" i="3"/>
  <c r="U80" i="3"/>
  <c r="Z78" i="3" l="1"/>
  <c r="P78" i="3"/>
  <c r="Q78" i="3"/>
  <c r="O78" i="3"/>
  <c r="K78" i="3"/>
  <c r="AD78" i="3"/>
  <c r="R78" i="3"/>
  <c r="T78" i="3"/>
  <c r="G78" i="3"/>
  <c r="AF78" i="3"/>
  <c r="D80" i="3"/>
  <c r="E86" i="3"/>
  <c r="I78" i="3"/>
  <c r="N78" i="3"/>
  <c r="M78" i="3"/>
  <c r="L78" i="3"/>
  <c r="E84" i="3"/>
  <c r="D83" i="3"/>
  <c r="U78" i="3"/>
  <c r="AI78" i="3"/>
  <c r="AA78" i="3"/>
  <c r="E79" i="3"/>
  <c r="H78" i="3"/>
  <c r="W78" i="3"/>
  <c r="Y78" i="3"/>
  <c r="AE78" i="3"/>
  <c r="J78" i="3"/>
  <c r="V78" i="3"/>
  <c r="AB78" i="3"/>
  <c r="D81" i="3"/>
  <c r="AH78" i="3"/>
  <c r="X78" i="3"/>
  <c r="D82" i="3"/>
  <c r="S78" i="3"/>
  <c r="AC78" i="3"/>
  <c r="AG78" i="3"/>
  <c r="E81" i="3"/>
  <c r="D86" i="3"/>
  <c r="D84" i="3"/>
  <c r="E80" i="3"/>
  <c r="E82" i="3"/>
  <c r="F78" i="3"/>
  <c r="D79" i="3"/>
  <c r="E83" i="3"/>
  <c r="D251" i="3"/>
  <c r="E251" i="3"/>
  <c r="E85" i="3"/>
  <c r="D85" i="3"/>
  <c r="E78" i="3" l="1"/>
  <c r="D78" i="3"/>
  <c r="AF74" i="3" l="1"/>
  <c r="G76" i="3"/>
  <c r="X74" i="3"/>
  <c r="Z76" i="3"/>
  <c r="S74" i="3"/>
  <c r="H76" i="3"/>
  <c r="V74" i="3"/>
  <c r="AF76" i="3"/>
  <c r="AH74" i="3"/>
  <c r="N76" i="3"/>
  <c r="O74" i="3"/>
  <c r="O76" i="3"/>
  <c r="S76" i="3"/>
  <c r="L76" i="3"/>
  <c r="R75" i="3"/>
  <c r="AE76" i="3"/>
  <c r="AE75" i="3"/>
  <c r="F76" i="3"/>
  <c r="M75" i="3"/>
  <c r="J76" i="3"/>
  <c r="X75" i="3"/>
  <c r="AD76" i="3"/>
  <c r="Z75" i="3"/>
  <c r="I76" i="3"/>
  <c r="V75" i="3"/>
  <c r="AB74" i="3"/>
  <c r="AH75" i="3"/>
  <c r="I74" i="3"/>
  <c r="I75" i="3"/>
  <c r="P76" i="3"/>
  <c r="Z74" i="3"/>
  <c r="U75" i="3"/>
  <c r="T74" i="3"/>
  <c r="AA74" i="3"/>
  <c r="O75" i="3"/>
  <c r="AF75" i="3"/>
  <c r="L75" i="3"/>
  <c r="AG76" i="3"/>
  <c r="W76" i="3"/>
  <c r="F74" i="3"/>
  <c r="X76" i="3"/>
  <c r="R74" i="3"/>
  <c r="Q76" i="3"/>
  <c r="N74" i="3"/>
  <c r="R76" i="3"/>
  <c r="P74" i="3"/>
  <c r="T75" i="3"/>
  <c r="L74" i="3"/>
  <c r="L73" i="3" s="1"/>
  <c r="K75" i="3"/>
  <c r="W74" i="3"/>
  <c r="AC75" i="3"/>
  <c r="AE74" i="3"/>
  <c r="Y75" i="3"/>
  <c r="S75" i="3"/>
  <c r="AI75" i="3"/>
  <c r="H75" i="3"/>
  <c r="AG75" i="3"/>
  <c r="Q74" i="3"/>
  <c r="AB75" i="3"/>
  <c r="G75" i="3"/>
  <c r="J75" i="3"/>
  <c r="AC76" i="3"/>
  <c r="AB76" i="3"/>
  <c r="H74" i="3"/>
  <c r="W75" i="3"/>
  <c r="AC74" i="3"/>
  <c r="N75" i="3"/>
  <c r="Y74" i="3"/>
  <c r="Q75" i="3"/>
  <c r="M74" i="3"/>
  <c r="M76" i="3"/>
  <c r="AD74" i="3"/>
  <c r="AI76" i="3"/>
  <c r="AA75" i="3"/>
  <c r="Y76" i="3"/>
  <c r="AD75" i="3"/>
  <c r="AH76" i="3"/>
  <c r="U74" i="3"/>
  <c r="K76" i="3"/>
  <c r="AG74" i="3"/>
  <c r="AA76" i="3"/>
  <c r="AI74" i="3"/>
  <c r="G74" i="3"/>
  <c r="J74" i="3"/>
  <c r="P75" i="3"/>
  <c r="F75" i="3"/>
  <c r="T76" i="3"/>
  <c r="U76" i="3"/>
  <c r="V76" i="3"/>
  <c r="Q73" i="3" l="1"/>
  <c r="J73" i="3"/>
  <c r="AI73" i="3"/>
  <c r="V73" i="3"/>
  <c r="AE73" i="3"/>
  <c r="P73" i="3"/>
  <c r="T73" i="3"/>
  <c r="I73" i="3"/>
  <c r="G73" i="3"/>
  <c r="H73" i="3"/>
  <c r="F73" i="3"/>
  <c r="Y73" i="3"/>
  <c r="Z73" i="3"/>
  <c r="AA73" i="3"/>
  <c r="AG73" i="3"/>
  <c r="W73" i="3"/>
  <c r="X73" i="3"/>
  <c r="M73" i="3"/>
  <c r="E75" i="3"/>
  <c r="AH73" i="3"/>
  <c r="N73" i="3"/>
  <c r="AB73" i="3"/>
  <c r="AF73" i="3"/>
  <c r="E76" i="3"/>
  <c r="U73" i="3"/>
  <c r="AD73" i="3"/>
  <c r="AC73" i="3"/>
  <c r="S73" i="3"/>
  <c r="R73" i="3"/>
  <c r="O73" i="3"/>
  <c r="D75" i="3"/>
  <c r="D76" i="3"/>
  <c r="K74" i="3"/>
  <c r="K73" i="3" s="1"/>
  <c r="E73" i="3" l="1"/>
  <c r="D73" i="3"/>
  <c r="E74" i="3"/>
  <c r="D74" i="3"/>
  <c r="AF321" i="3" l="1"/>
  <c r="AF71" i="3" s="1"/>
  <c r="AF6" i="3" s="1"/>
  <c r="Q321" i="3"/>
  <c r="Q71" i="3" s="1"/>
  <c r="Q6" i="3" s="1"/>
  <c r="D72" i="3"/>
  <c r="E72" i="3"/>
  <c r="AE321" i="3"/>
  <c r="AE71" i="3" s="1"/>
  <c r="AE6" i="3" s="1"/>
  <c r="X321" i="3"/>
  <c r="X71" i="3" s="1"/>
  <c r="X6" i="3" s="1"/>
  <c r="AD321" i="3" l="1"/>
  <c r="AD71" i="3" s="1"/>
  <c r="AD6" i="3" s="1"/>
  <c r="W321" i="3"/>
  <c r="W71" i="3" s="1"/>
  <c r="W6" i="3" s="1"/>
  <c r="L321" i="3"/>
  <c r="L71" i="3" s="1"/>
  <c r="U321" i="3"/>
  <c r="U71" i="3" s="1"/>
  <c r="U6" i="3" s="1"/>
  <c r="I321" i="3"/>
  <c r="I71" i="3" s="1"/>
  <c r="AH321" i="3"/>
  <c r="AH71" i="3" s="1"/>
  <c r="AH6" i="3" s="1"/>
  <c r="J321" i="3"/>
  <c r="J71" i="3" s="1"/>
  <c r="R321" i="3"/>
  <c r="R71" i="3" s="1"/>
  <c r="R6" i="3" s="1"/>
  <c r="AC321" i="3"/>
  <c r="AC71" i="3" s="1"/>
  <c r="AC6" i="3" s="1"/>
  <c r="K321" i="3"/>
  <c r="K71" i="3" s="1"/>
  <c r="H321" i="3"/>
  <c r="H71" i="3" s="1"/>
  <c r="P321" i="3"/>
  <c r="P71" i="3" s="1"/>
  <c r="P6" i="3" s="1"/>
  <c r="V321" i="3"/>
  <c r="V71" i="3" s="1"/>
  <c r="V6" i="3" s="1"/>
  <c r="AB321" i="3"/>
  <c r="AB71" i="3" s="1"/>
  <c r="AB6" i="3" s="1"/>
  <c r="S321" i="3"/>
  <c r="S71" i="3" s="1"/>
  <c r="S6" i="3" s="1"/>
  <c r="Y321" i="3"/>
  <c r="Y71" i="3" s="1"/>
  <c r="Y6" i="3" s="1"/>
  <c r="AI321" i="3"/>
  <c r="AI71" i="3" s="1"/>
  <c r="AI6" i="3" s="1"/>
  <c r="M321" i="3"/>
  <c r="M71" i="3" s="1"/>
  <c r="M6" i="3" s="1"/>
  <c r="T321" i="3"/>
  <c r="T71" i="3" s="1"/>
  <c r="T6" i="3" s="1"/>
  <c r="AA321" i="3"/>
  <c r="AA71" i="3" s="1"/>
  <c r="AA6" i="3" s="1"/>
  <c r="N321" i="3"/>
  <c r="N71" i="3" s="1"/>
  <c r="N6" i="3" s="1"/>
  <c r="Z321" i="3"/>
  <c r="Z71" i="3" s="1"/>
  <c r="Z6" i="3" s="1"/>
  <c r="O321" i="3"/>
  <c r="O71" i="3" s="1"/>
  <c r="O6" i="3" s="1"/>
  <c r="G321" i="3"/>
  <c r="G71" i="3" s="1"/>
  <c r="AG321" i="3"/>
  <c r="AG71" i="3" s="1"/>
  <c r="AG6" i="3" s="1"/>
  <c r="F158" i="3" l="1"/>
  <c r="E158" i="3" s="1"/>
  <c r="F157" i="3" l="1"/>
  <c r="E157" i="3" s="1"/>
  <c r="D158" i="3"/>
  <c r="D157" i="3" l="1"/>
  <c r="F156" i="3"/>
  <c r="E156" i="3" s="1"/>
  <c r="D156" i="3"/>
  <c r="E323" i="3" l="1"/>
  <c r="D323" i="3"/>
  <c r="E324" i="3"/>
  <c r="D324" i="3"/>
  <c r="E322" i="3"/>
  <c r="F321" i="3"/>
  <c r="D322" i="3"/>
  <c r="D325" i="3"/>
  <c r="E325" i="3"/>
  <c r="E326" i="3"/>
  <c r="D326" i="3"/>
  <c r="D327" i="3"/>
  <c r="E327" i="3"/>
  <c r="D321" i="3" l="1"/>
  <c r="E321" i="3"/>
  <c r="F71" i="3"/>
  <c r="E71" i="3" l="1"/>
  <c r="D71" i="3"/>
  <c r="L456" i="1" l="1"/>
  <c r="K456" i="1"/>
  <c r="K451" i="1" l="1"/>
  <c r="K6" i="1" s="1"/>
  <c r="K456" i="3"/>
  <c r="K451" i="3" s="1"/>
  <c r="K6" i="3" s="1"/>
  <c r="L456" i="3"/>
  <c r="L451" i="3" s="1"/>
  <c r="L6" i="3" s="1"/>
  <c r="L451" i="1"/>
  <c r="L6" i="1" s="1"/>
  <c r="I456" i="1" l="1"/>
  <c r="G456" i="1"/>
  <c r="J456" i="1"/>
  <c r="F456" i="1" l="1"/>
  <c r="G456" i="3"/>
  <c r="G451" i="3" s="1"/>
  <c r="G6" i="3" s="1"/>
  <c r="G451" i="1"/>
  <c r="G6" i="1" s="1"/>
  <c r="H456" i="1"/>
  <c r="J456" i="3"/>
  <c r="J451" i="3" s="1"/>
  <c r="J6" i="3" s="1"/>
  <c r="J451" i="1"/>
  <c r="J6" i="1" s="1"/>
  <c r="I451" i="1"/>
  <c r="I6" i="1" s="1"/>
  <c r="I456" i="3"/>
  <c r="I451" i="3" s="1"/>
  <c r="I6" i="3" s="1"/>
  <c r="H456" i="3" l="1"/>
  <c r="H451" i="3" s="1"/>
  <c r="H6" i="3" s="1"/>
  <c r="H451" i="1"/>
  <c r="H6" i="1" s="1"/>
  <c r="D456" i="1"/>
  <c r="F456" i="3"/>
  <c r="F451" i="1"/>
  <c r="E456" i="1"/>
  <c r="D451" i="1" l="1"/>
  <c r="AN6" i="1" s="1"/>
  <c r="E451" i="1"/>
  <c r="F6" i="1"/>
  <c r="F451" i="3"/>
  <c r="F6" i="3" s="1"/>
  <c r="E6" i="3" s="1"/>
  <c r="E456" i="3"/>
  <c r="D456" i="3"/>
  <c r="D451" i="3" l="1"/>
  <c r="AN6" i="3" s="1"/>
  <c r="E451" i="3"/>
  <c r="D6" i="1"/>
  <c r="E6" i="1"/>
  <c r="AM6" i="1"/>
  <c r="AL6" i="1"/>
  <c r="D6" i="3" l="1"/>
  <c r="AM6" i="3"/>
  <c r="AL6" i="3"/>
</calcChain>
</file>

<file path=xl/sharedStrings.xml><?xml version="1.0" encoding="utf-8"?>
<sst xmlns="http://schemas.openxmlformats.org/spreadsheetml/2006/main" count="2909" uniqueCount="922">
  <si>
    <t>VPL</t>
  </si>
  <si>
    <t>QUADRO 9B - IMOBILIZADO / INVESTIMENTOS</t>
  </si>
  <si>
    <t>Valores em R$ mil</t>
  </si>
  <si>
    <t>Descrição</t>
  </si>
  <si>
    <t>TOTAL</t>
  </si>
  <si>
    <t>REIDI</t>
  </si>
  <si>
    <t>Fixo</t>
  </si>
  <si>
    <t>Variável</t>
  </si>
  <si>
    <t>Fixo adicional</t>
  </si>
  <si>
    <t>Obra</t>
  </si>
  <si>
    <t>Total</t>
  </si>
  <si>
    <t>Sim</t>
  </si>
  <si>
    <t>AMPLIAÇÃO PRINCIPAL</t>
  </si>
  <si>
    <t>1.1</t>
  </si>
  <si>
    <t>Duplicação</t>
  </si>
  <si>
    <t>1.1.1</t>
  </si>
  <si>
    <t>1.1.1.1</t>
  </si>
  <si>
    <t>Duplicação da Pista</t>
  </si>
  <si>
    <t>1.1.1.2</t>
  </si>
  <si>
    <t>Ampliação das OAEs</t>
  </si>
  <si>
    <t>1.1.2</t>
  </si>
  <si>
    <t>1.1.2.1</t>
  </si>
  <si>
    <t>1.1.2.2</t>
  </si>
  <si>
    <t>1.1.3</t>
  </si>
  <si>
    <t>1.1.3.1</t>
  </si>
  <si>
    <t>1.1.3.2</t>
  </si>
  <si>
    <t>1.1.4</t>
  </si>
  <si>
    <t>1.1.4.1</t>
  </si>
  <si>
    <t>1.1.4.2</t>
  </si>
  <si>
    <t>1.1.5</t>
  </si>
  <si>
    <t>1.1.5.1</t>
  </si>
  <si>
    <t>1.1.5.2</t>
  </si>
  <si>
    <t>1.1.6</t>
  </si>
  <si>
    <t>1.1.6.1</t>
  </si>
  <si>
    <t>1.1.6.2</t>
  </si>
  <si>
    <t>1.1.7</t>
  </si>
  <si>
    <t>1.1.7.1</t>
  </si>
  <si>
    <t>1.1.7.2</t>
  </si>
  <si>
    <t>1.1.8</t>
  </si>
  <si>
    <t>1.1.9.1</t>
  </si>
  <si>
    <t>1.1.9.2</t>
  </si>
  <si>
    <t>1.1.9</t>
  </si>
  <si>
    <t>1.1.10.1</t>
  </si>
  <si>
    <t>1.1.10.2</t>
  </si>
  <si>
    <t>1.1.10</t>
  </si>
  <si>
    <t>1.1.11.1</t>
  </si>
  <si>
    <t>1.1.11.2</t>
  </si>
  <si>
    <t>1.1.11</t>
  </si>
  <si>
    <t>1.1.12.1</t>
  </si>
  <si>
    <t>1.1.12.2</t>
  </si>
  <si>
    <t>1.1.12</t>
  </si>
  <si>
    <t>1.2</t>
  </si>
  <si>
    <t>Ampliação Multifaixas e Terceiras Faixas</t>
  </si>
  <si>
    <t>1.2.1</t>
  </si>
  <si>
    <t>1.2.1.1</t>
  </si>
  <si>
    <t>Ampliação de Pista</t>
  </si>
  <si>
    <t>1.2.1.2</t>
  </si>
  <si>
    <t>1.2.2</t>
  </si>
  <si>
    <t>1.2.2.1</t>
  </si>
  <si>
    <t>1.2.2.2</t>
  </si>
  <si>
    <t>1.2.3</t>
  </si>
  <si>
    <t>1.2.3.1</t>
  </si>
  <si>
    <t>1.2.3.2</t>
  </si>
  <si>
    <t>1.2.4</t>
  </si>
  <si>
    <t>1.2.4.1</t>
  </si>
  <si>
    <t>1.2.4.2</t>
  </si>
  <si>
    <t>1.2.5</t>
  </si>
  <si>
    <t>1.2.5.1</t>
  </si>
  <si>
    <t>1.2.5.2</t>
  </si>
  <si>
    <t>1.3</t>
  </si>
  <si>
    <t>Obras Remanescentes</t>
  </si>
  <si>
    <t>1.3.1</t>
  </si>
  <si>
    <t>Obras Remanescentes - SP-250 - km 45 ao 68</t>
  </si>
  <si>
    <t>1.3.2</t>
  </si>
  <si>
    <t>1.4</t>
  </si>
  <si>
    <t>Outros</t>
  </si>
  <si>
    <t>1.4.1</t>
  </si>
  <si>
    <t>Projeto</t>
  </si>
  <si>
    <t>1.4.2</t>
  </si>
  <si>
    <t>Canteiro de Obras</t>
  </si>
  <si>
    <t>1.4.3</t>
  </si>
  <si>
    <t>Mobilização e Desmobilização</t>
  </si>
  <si>
    <t>1.4.4</t>
  </si>
  <si>
    <t>Desvio de Tráfego + Sinalização de Obras</t>
  </si>
  <si>
    <t>1.4.5</t>
  </si>
  <si>
    <t>Certificação de projetos e obras</t>
  </si>
  <si>
    <t>1.4.6</t>
  </si>
  <si>
    <t>Remoção de Interferências</t>
  </si>
  <si>
    <t>DEMAIS AMPLIAÇÕES E MELHORAMENTOS</t>
  </si>
  <si>
    <t>2.1</t>
  </si>
  <si>
    <t>COC e CCO</t>
  </si>
  <si>
    <t>2.2</t>
  </si>
  <si>
    <t>SAU e Balanças</t>
  </si>
  <si>
    <t>2.2.1</t>
  </si>
  <si>
    <t>Base de Conservação</t>
  </si>
  <si>
    <t>2.2.4</t>
  </si>
  <si>
    <t>Posto de Pesagem Fixa</t>
  </si>
  <si>
    <t>2.2.5</t>
  </si>
  <si>
    <t>Bases da PMRv</t>
  </si>
  <si>
    <t>2.3</t>
  </si>
  <si>
    <t>Pedágios</t>
  </si>
  <si>
    <t>2.4</t>
  </si>
  <si>
    <t>Passarelas e Passagens de Pedestre</t>
  </si>
  <si>
    <t>2.4.1</t>
  </si>
  <si>
    <t>2.4.2</t>
  </si>
  <si>
    <t>2.4.3</t>
  </si>
  <si>
    <t>2.4.4</t>
  </si>
  <si>
    <t>2.4.5</t>
  </si>
  <si>
    <t>2.4.6</t>
  </si>
  <si>
    <t>2.4.7</t>
  </si>
  <si>
    <t>2.4.8</t>
  </si>
  <si>
    <t>2.4.9</t>
  </si>
  <si>
    <t>2.4.10</t>
  </si>
  <si>
    <t>2.4.11</t>
  </si>
  <si>
    <t>2.4.12</t>
  </si>
  <si>
    <t>2.4.13</t>
  </si>
  <si>
    <t>2.4.14</t>
  </si>
  <si>
    <t>2.4.15</t>
  </si>
  <si>
    <t>2.4.16</t>
  </si>
  <si>
    <t>2.4.17</t>
  </si>
  <si>
    <t>2.4.18</t>
  </si>
  <si>
    <t>2.5</t>
  </si>
  <si>
    <t>Dispositivos de Entroncamento</t>
  </si>
  <si>
    <t>2.5.1</t>
  </si>
  <si>
    <t>2.5.2</t>
  </si>
  <si>
    <t>2.5.3</t>
  </si>
  <si>
    <t>2.5.4</t>
  </si>
  <si>
    <t>2.5.5</t>
  </si>
  <si>
    <t>2.5.6</t>
  </si>
  <si>
    <t>2.5.7</t>
  </si>
  <si>
    <t>2.5.8</t>
  </si>
  <si>
    <t>2.5.9</t>
  </si>
  <si>
    <t>2.5.10</t>
  </si>
  <si>
    <t>2.5.11</t>
  </si>
  <si>
    <t>2.5.12</t>
  </si>
  <si>
    <t>2.5.13</t>
  </si>
  <si>
    <t>2.5.14</t>
  </si>
  <si>
    <t>2.5.15</t>
  </si>
  <si>
    <t>2.5.16</t>
  </si>
  <si>
    <t>2.5.17</t>
  </si>
  <si>
    <t>2.5.18</t>
  </si>
  <si>
    <t>2.5.19</t>
  </si>
  <si>
    <t>2.5.20</t>
  </si>
  <si>
    <t>2.5.21</t>
  </si>
  <si>
    <t>2.5.22</t>
  </si>
  <si>
    <t>2.5.23</t>
  </si>
  <si>
    <t>2.5.24</t>
  </si>
  <si>
    <t>2.5.25</t>
  </si>
  <si>
    <t>2.5.26</t>
  </si>
  <si>
    <t>2.5.27</t>
  </si>
  <si>
    <t>2.5.28</t>
  </si>
  <si>
    <t>2.5.29</t>
  </si>
  <si>
    <t>2.5.30</t>
  </si>
  <si>
    <t>2.5.31</t>
  </si>
  <si>
    <t>2.5.32</t>
  </si>
  <si>
    <t>2.5.33</t>
  </si>
  <si>
    <t>2.5.34</t>
  </si>
  <si>
    <t>2.5.35</t>
  </si>
  <si>
    <t>2.5.36</t>
  </si>
  <si>
    <t>2.5.37</t>
  </si>
  <si>
    <t>2.5.38</t>
  </si>
  <si>
    <t>2.5.39</t>
  </si>
  <si>
    <t>2.5.40</t>
  </si>
  <si>
    <t>2.5.41</t>
  </si>
  <si>
    <t>2.5.42</t>
  </si>
  <si>
    <t>2.5.43</t>
  </si>
  <si>
    <t>2.5.44</t>
  </si>
  <si>
    <t>2.5.45</t>
  </si>
  <si>
    <t>2.5.46</t>
  </si>
  <si>
    <t>2.5.47</t>
  </si>
  <si>
    <t>2.5.48</t>
  </si>
  <si>
    <t>2.5.49</t>
  </si>
  <si>
    <t>2.5.50</t>
  </si>
  <si>
    <t>2.5.51</t>
  </si>
  <si>
    <t>2.5.52</t>
  </si>
  <si>
    <t>2.5.53</t>
  </si>
  <si>
    <t>2.5.54</t>
  </si>
  <si>
    <t>2.5.55</t>
  </si>
  <si>
    <t>2.6</t>
  </si>
  <si>
    <t>Vias Locais / Marginais</t>
  </si>
  <si>
    <t>2.6.1</t>
  </si>
  <si>
    <t>2.6.2</t>
  </si>
  <si>
    <t>2.7</t>
  </si>
  <si>
    <t>Contornos</t>
  </si>
  <si>
    <t>2.7.1</t>
  </si>
  <si>
    <t>Subtrecho 15 - Contorno de Juquia - Extensão de 3,01 km</t>
  </si>
  <si>
    <t>2.7.1.1</t>
  </si>
  <si>
    <t>2.7.1.2</t>
  </si>
  <si>
    <t>Acostamento</t>
  </si>
  <si>
    <t>2.7.2</t>
  </si>
  <si>
    <t>2.7.3</t>
  </si>
  <si>
    <t>2.7.4</t>
  </si>
  <si>
    <t>2.7.5</t>
  </si>
  <si>
    <t>2.7.6</t>
  </si>
  <si>
    <t>2.11</t>
  </si>
  <si>
    <t>Ponto de Ônibus</t>
  </si>
  <si>
    <t>2.11.1</t>
  </si>
  <si>
    <t>2.11.2</t>
  </si>
  <si>
    <t>2.11.3</t>
  </si>
  <si>
    <t>2.11.4</t>
  </si>
  <si>
    <t>2.11.5</t>
  </si>
  <si>
    <t>2.11.6</t>
  </si>
  <si>
    <t>2.11.7</t>
  </si>
  <si>
    <t>2.11.8</t>
  </si>
  <si>
    <t>2.11.9</t>
  </si>
  <si>
    <t>2.11.10</t>
  </si>
  <si>
    <t>2.11.11</t>
  </si>
  <si>
    <t>2.11.12</t>
  </si>
  <si>
    <t>2.11.13</t>
  </si>
  <si>
    <t>2.11.14</t>
  </si>
  <si>
    <t>2.11.15</t>
  </si>
  <si>
    <t>2.11.16</t>
  </si>
  <si>
    <t>2.11.17</t>
  </si>
  <si>
    <t>2.11.18</t>
  </si>
  <si>
    <t>2.11.19</t>
  </si>
  <si>
    <t>2.11.20</t>
  </si>
  <si>
    <t>2.11.21</t>
  </si>
  <si>
    <t>2.11.22</t>
  </si>
  <si>
    <t>2.11.23</t>
  </si>
  <si>
    <t>2.11.24</t>
  </si>
  <si>
    <t>2.11.25</t>
  </si>
  <si>
    <t>2.11.26</t>
  </si>
  <si>
    <t>2.11.27</t>
  </si>
  <si>
    <t>2.11.28</t>
  </si>
  <si>
    <t>2.11.29</t>
  </si>
  <si>
    <t>2.11.30</t>
  </si>
  <si>
    <t>2.11.31</t>
  </si>
  <si>
    <t>2.11.32</t>
  </si>
  <si>
    <t>2.11.33</t>
  </si>
  <si>
    <t>2.11.34</t>
  </si>
  <si>
    <t>2.11.35</t>
  </si>
  <si>
    <t>2.11.36</t>
  </si>
  <si>
    <t>2.11.37</t>
  </si>
  <si>
    <t>2.11.38</t>
  </si>
  <si>
    <t>2.11.39</t>
  </si>
  <si>
    <t>2.11.40</t>
  </si>
  <si>
    <t>2.11.41</t>
  </si>
  <si>
    <t>2.12</t>
  </si>
  <si>
    <t>Acessos</t>
  </si>
  <si>
    <t>2.12.1</t>
  </si>
  <si>
    <t>2.12.2</t>
  </si>
  <si>
    <t>2.12.3</t>
  </si>
  <si>
    <t>2.12.4</t>
  </si>
  <si>
    <t>2.12.5</t>
  </si>
  <si>
    <t>2.12.6</t>
  </si>
  <si>
    <t>2.12.7</t>
  </si>
  <si>
    <t>2.12.8</t>
  </si>
  <si>
    <t>2.12.9</t>
  </si>
  <si>
    <t>2.12.10</t>
  </si>
  <si>
    <t>2.12.11</t>
  </si>
  <si>
    <t>2.12.12</t>
  </si>
  <si>
    <t>2.12.13</t>
  </si>
  <si>
    <t>2.12.14</t>
  </si>
  <si>
    <t>2.12.15</t>
  </si>
  <si>
    <t>2.12.16</t>
  </si>
  <si>
    <t>2.12.17</t>
  </si>
  <si>
    <t>2.12.18</t>
  </si>
  <si>
    <t>2.12.19</t>
  </si>
  <si>
    <t>2.12.20</t>
  </si>
  <si>
    <t>2.12.21</t>
  </si>
  <si>
    <t>2.12.22</t>
  </si>
  <si>
    <t>2.12.23</t>
  </si>
  <si>
    <t>2.12.24</t>
  </si>
  <si>
    <t>2.12.25</t>
  </si>
  <si>
    <t>2.12.26</t>
  </si>
  <si>
    <t>2.12.27</t>
  </si>
  <si>
    <t>2.12.28</t>
  </si>
  <si>
    <t>2.12.29</t>
  </si>
  <si>
    <t>2.12.30</t>
  </si>
  <si>
    <t>OAEs</t>
  </si>
  <si>
    <t>Implantação</t>
  </si>
  <si>
    <t>2.12.1.1</t>
  </si>
  <si>
    <t>Alargamento</t>
  </si>
  <si>
    <t>2.12.2.1</t>
  </si>
  <si>
    <t>2.12.2.2</t>
  </si>
  <si>
    <t>2.12.2.3</t>
  </si>
  <si>
    <t>2.12.2.4</t>
  </si>
  <si>
    <t>2.12.2.5</t>
  </si>
  <si>
    <t>2.12.2.6</t>
  </si>
  <si>
    <t>2.12.2.7</t>
  </si>
  <si>
    <t>2.12.2.8</t>
  </si>
  <si>
    <t>2.12.2.9</t>
  </si>
  <si>
    <t>2.12.2.10</t>
  </si>
  <si>
    <t>2.12.2.11</t>
  </si>
  <si>
    <t>2.12.2.12</t>
  </si>
  <si>
    <t>2.12.2.13</t>
  </si>
  <si>
    <t>2.12.2.14</t>
  </si>
  <si>
    <t>2.12.2.15</t>
  </si>
  <si>
    <t>2.12.2.16</t>
  </si>
  <si>
    <t>2.12.2.17</t>
  </si>
  <si>
    <t>2.12.2.18</t>
  </si>
  <si>
    <t>2.12.2.19</t>
  </si>
  <si>
    <t>2.12.2.20</t>
  </si>
  <si>
    <t>2.12.2.21</t>
  </si>
  <si>
    <t>2.12.2.22</t>
  </si>
  <si>
    <t>2.12.2.23</t>
  </si>
  <si>
    <t>2.12.2.24</t>
  </si>
  <si>
    <t>2.12.2.25</t>
  </si>
  <si>
    <t>2.12.2.26</t>
  </si>
  <si>
    <t>2.12.2.27</t>
  </si>
  <si>
    <t>2.12.2.28</t>
  </si>
  <si>
    <t>2.12.2.29</t>
  </si>
  <si>
    <t>2.12.2.30</t>
  </si>
  <si>
    <t>2.12.2.31</t>
  </si>
  <si>
    <t>2.12.2.32</t>
  </si>
  <si>
    <t>2.12.2.33</t>
  </si>
  <si>
    <t>2.12.2.34</t>
  </si>
  <si>
    <t>2.12.2.35</t>
  </si>
  <si>
    <t>2.12.2.36</t>
  </si>
  <si>
    <t>2.12.2.37</t>
  </si>
  <si>
    <t>2.12.2.38</t>
  </si>
  <si>
    <t>2.12.2.39</t>
  </si>
  <si>
    <t>2.12.2.40</t>
  </si>
  <si>
    <t>2.12.2.41</t>
  </si>
  <si>
    <t>2.12.2.42</t>
  </si>
  <si>
    <t>2.12.2.43</t>
  </si>
  <si>
    <t>2.12.2.44</t>
  </si>
  <si>
    <t>2.12.2.45</t>
  </si>
  <si>
    <t>2.12.2.46</t>
  </si>
  <si>
    <t>2.12.2.47</t>
  </si>
  <si>
    <t>2.13</t>
  </si>
  <si>
    <t>Contramedidas adicionais</t>
  </si>
  <si>
    <t>2.13.1</t>
  </si>
  <si>
    <t>iRAP</t>
  </si>
  <si>
    <t>2.14</t>
  </si>
  <si>
    <t>1.14.1</t>
  </si>
  <si>
    <t>1.14.2</t>
  </si>
  <si>
    <t>1.14.3</t>
  </si>
  <si>
    <t>1.14.4</t>
  </si>
  <si>
    <t>1.14.5</t>
  </si>
  <si>
    <t>1.14.6</t>
  </si>
  <si>
    <t>EQUIPAMENTOS, VEÍCULOS E SISTEMAS DE CONTROLE</t>
  </si>
  <si>
    <t>3.1</t>
  </si>
  <si>
    <t>Veículos para Administração/Gerenciamento</t>
  </si>
  <si>
    <t>3.2</t>
  </si>
  <si>
    <t>Veículos Operacionais</t>
  </si>
  <si>
    <t>3.3</t>
  </si>
  <si>
    <t>Sistemas e Equipamentos de Pedágios</t>
  </si>
  <si>
    <t>3.4</t>
  </si>
  <si>
    <t>Implantação de CFTV, Infraestrutura e Sistemas</t>
  </si>
  <si>
    <t>3.5</t>
  </si>
  <si>
    <t>Implantação Fibra Óptica 36FO e Infraestrutura</t>
  </si>
  <si>
    <t>3.6</t>
  </si>
  <si>
    <t>Implantação Sistema WIFI e Rede</t>
  </si>
  <si>
    <t>3.7</t>
  </si>
  <si>
    <t>Implantação de Rádiocomunicação</t>
  </si>
  <si>
    <t>3.8</t>
  </si>
  <si>
    <t>Implantação do Centro de Controle Operacional</t>
  </si>
  <si>
    <t>3.9</t>
  </si>
  <si>
    <t>Implantação de Radares e OCR</t>
  </si>
  <si>
    <t>3.10</t>
  </si>
  <si>
    <t>Painéis de Mensagem Variável - PMV</t>
  </si>
  <si>
    <t>3.11</t>
  </si>
  <si>
    <t>Postos de Pesagem</t>
  </si>
  <si>
    <t>3.12</t>
  </si>
  <si>
    <t>Sistema de Atendimento aos Usuários</t>
  </si>
  <si>
    <t>3.13</t>
  </si>
  <si>
    <t>Sistema Faixa Reversível</t>
  </si>
  <si>
    <t>3.14</t>
  </si>
  <si>
    <t>Iluminação</t>
  </si>
  <si>
    <t>3.15</t>
  </si>
  <si>
    <t>Equipamentos da Administração - ITS</t>
  </si>
  <si>
    <t>TRABALHOS INICIAIS</t>
  </si>
  <si>
    <t>4.1</t>
  </si>
  <si>
    <t>Programa Intensivo Inicial</t>
  </si>
  <si>
    <t>4.1.1</t>
  </si>
  <si>
    <t>Pavimento</t>
  </si>
  <si>
    <t>4.1.1.1</t>
  </si>
  <si>
    <t>SP-270</t>
  </si>
  <si>
    <t>4.1.1.2</t>
  </si>
  <si>
    <t>SP-280</t>
  </si>
  <si>
    <t>4.1.1.3</t>
  </si>
  <si>
    <t>SP-075</t>
  </si>
  <si>
    <t>4.1.1.4</t>
  </si>
  <si>
    <t>SPI 091-270</t>
  </si>
  <si>
    <t>4.1.1.5</t>
  </si>
  <si>
    <t>SPA 103-079</t>
  </si>
  <si>
    <t>4.1.1.6</t>
  </si>
  <si>
    <t>SP-079</t>
  </si>
  <si>
    <t>4.1.1.7</t>
  </si>
  <si>
    <t>SP-250</t>
  </si>
  <si>
    <t>4.1.1.8</t>
  </si>
  <si>
    <t>SP-139</t>
  </si>
  <si>
    <t>4.1.1.9</t>
  </si>
  <si>
    <t>SP-264</t>
  </si>
  <si>
    <t>4.1.2</t>
  </si>
  <si>
    <t>Demais Serviços</t>
  </si>
  <si>
    <t>4.1.2.1</t>
  </si>
  <si>
    <t>4.1.2.2</t>
  </si>
  <si>
    <t>4.1.2.3</t>
  </si>
  <si>
    <t>4.1.2.4</t>
  </si>
  <si>
    <t>4.1.2.5</t>
  </si>
  <si>
    <t>4.1.2.6</t>
  </si>
  <si>
    <t>4.1.2.7</t>
  </si>
  <si>
    <t>4.1.2.8</t>
  </si>
  <si>
    <t>4.1.2.9</t>
  </si>
  <si>
    <t>4.2</t>
  </si>
  <si>
    <t>Recuperação</t>
  </si>
  <si>
    <t>4.2.1</t>
  </si>
  <si>
    <t>4.2.1.1</t>
  </si>
  <si>
    <t>4.2.1.2</t>
  </si>
  <si>
    <t>4.2.1.3</t>
  </si>
  <si>
    <t>4.2.1.4</t>
  </si>
  <si>
    <t>4.2.1.5</t>
  </si>
  <si>
    <t>4.2.1.6</t>
  </si>
  <si>
    <t>4.2.1.7</t>
  </si>
  <si>
    <t>4.2.1.8</t>
  </si>
  <si>
    <t>4.2.1.9</t>
  </si>
  <si>
    <t>4.2.2</t>
  </si>
  <si>
    <t>4.2.2.1</t>
  </si>
  <si>
    <t>4.2.2.2</t>
  </si>
  <si>
    <t>4.2.2.3</t>
  </si>
  <si>
    <t>4.2.2.4</t>
  </si>
  <si>
    <t>4.2.2.5</t>
  </si>
  <si>
    <t>4.2.2.6</t>
  </si>
  <si>
    <t>4.2.2.7</t>
  </si>
  <si>
    <t>4.2.2.8</t>
  </si>
  <si>
    <t>4.2.2.9</t>
  </si>
  <si>
    <t>4.2.2.10</t>
  </si>
  <si>
    <t>4.2.2.11</t>
  </si>
  <si>
    <t>4.2.2.12</t>
  </si>
  <si>
    <t>4.2.2.13</t>
  </si>
  <si>
    <t>4.2.2.14</t>
  </si>
  <si>
    <t>4.2.2.15</t>
  </si>
  <si>
    <t>4.2.2.16</t>
  </si>
  <si>
    <t>4.2.2.17</t>
  </si>
  <si>
    <t>4.2.2.18</t>
  </si>
  <si>
    <t>4.2.2.19</t>
  </si>
  <si>
    <t>4.2.2.20</t>
  </si>
  <si>
    <t>4.2.2.21</t>
  </si>
  <si>
    <t>4.2.2.22</t>
  </si>
  <si>
    <t>4.2.2.23</t>
  </si>
  <si>
    <t>4.2.2.24</t>
  </si>
  <si>
    <t>4.2.2.25</t>
  </si>
  <si>
    <t>4.2.2.26</t>
  </si>
  <si>
    <t>4.2.2.27</t>
  </si>
  <si>
    <t>4.2.2.28</t>
  </si>
  <si>
    <t>4.2.2.29</t>
  </si>
  <si>
    <t>4.2.2.30</t>
  </si>
  <si>
    <t>4.2.2.31</t>
  </si>
  <si>
    <t>4.2.2.32</t>
  </si>
  <si>
    <t>4.2.2.33</t>
  </si>
  <si>
    <t>4.2.2.34</t>
  </si>
  <si>
    <t>4.2.2.35</t>
  </si>
  <si>
    <t>4.2.2.36</t>
  </si>
  <si>
    <t>4.2.2.37</t>
  </si>
  <si>
    <t>4.2.2.38</t>
  </si>
  <si>
    <t>4.2.2.39</t>
  </si>
  <si>
    <t>4.2.2.40</t>
  </si>
  <si>
    <t>4.2.2.41</t>
  </si>
  <si>
    <t>4.2.2.42</t>
  </si>
  <si>
    <t>4.2.2.43</t>
  </si>
  <si>
    <t>4.2.2.44</t>
  </si>
  <si>
    <t>4.2.2.45</t>
  </si>
  <si>
    <t>4.3</t>
  </si>
  <si>
    <t>4.3.1</t>
  </si>
  <si>
    <t>4.3.2</t>
  </si>
  <si>
    <t>4.3.3</t>
  </si>
  <si>
    <t>4.3.4</t>
  </si>
  <si>
    <t>4.3.5</t>
  </si>
  <si>
    <t>4.3.6</t>
  </si>
  <si>
    <t>CONSERVAÇÃO ESPECIAL</t>
  </si>
  <si>
    <t>5.1</t>
  </si>
  <si>
    <t>5.1.1</t>
  </si>
  <si>
    <t>Pistas</t>
  </si>
  <si>
    <t>5.1.1.1</t>
  </si>
  <si>
    <t>5.1.1.2</t>
  </si>
  <si>
    <t>5.1.1.3</t>
  </si>
  <si>
    <t>5.1.1.4</t>
  </si>
  <si>
    <t>5.1.1.5</t>
  </si>
  <si>
    <t>5.1.1.6</t>
  </si>
  <si>
    <t>5.1.1.7</t>
  </si>
  <si>
    <t>5.1.1.8</t>
  </si>
  <si>
    <t>5.1.1.9</t>
  </si>
  <si>
    <t>5.2</t>
  </si>
  <si>
    <t>5.2.1</t>
  </si>
  <si>
    <t>Manutenção</t>
  </si>
  <si>
    <t>5.3</t>
  </si>
  <si>
    <t>5.3.1</t>
  </si>
  <si>
    <t>5.3.2</t>
  </si>
  <si>
    <t>5.3.3</t>
  </si>
  <si>
    <t>5.3.4</t>
  </si>
  <si>
    <t>5.3.5</t>
  </si>
  <si>
    <t>5.3.6</t>
  </si>
  <si>
    <t>SOCIOAMBIENTAL</t>
  </si>
  <si>
    <t>6.1</t>
  </si>
  <si>
    <t>Passivos Ambientais e Sociais</t>
  </si>
  <si>
    <t>6.2</t>
  </si>
  <si>
    <t>Atividades de Licenciamento Ambiental</t>
  </si>
  <si>
    <t>6.3</t>
  </si>
  <si>
    <t>Obras de Engenharia para Mitigação Ambiental</t>
  </si>
  <si>
    <t>6.4</t>
  </si>
  <si>
    <t>Compensação Ambiental das Obras de Ampliação de Capacidade</t>
  </si>
  <si>
    <t>6.5</t>
  </si>
  <si>
    <t>Desapropriações</t>
  </si>
  <si>
    <t>6.6</t>
  </si>
  <si>
    <t>Gerenciamento da implantação dos programas socioambientais</t>
  </si>
  <si>
    <t>6.7</t>
  </si>
  <si>
    <t xml:space="preserve">Atendimento aos Padrões de Desempenho da IFC e Certificações </t>
  </si>
  <si>
    <t>Duplicações, contornos e faixas adicionais</t>
  </si>
  <si>
    <t>Trecho</t>
  </si>
  <si>
    <t>Lote</t>
  </si>
  <si>
    <t>Rodovia</t>
  </si>
  <si>
    <t>Tipo</t>
  </si>
  <si>
    <t>obra</t>
  </si>
  <si>
    <t>Sentido</t>
  </si>
  <si>
    <t>km i</t>
  </si>
  <si>
    <t>km f</t>
  </si>
  <si>
    <t>exten</t>
  </si>
  <si>
    <t>Relevo</t>
  </si>
  <si>
    <t>N° de faixas existentes</t>
  </si>
  <si>
    <t>N° de faixas futuras</t>
  </si>
  <si>
    <t>Largura de faixa a construir</t>
  </si>
  <si>
    <t>Largura de acostamento a construir</t>
  </si>
  <si>
    <t>Guia Memória</t>
  </si>
  <si>
    <t>Contorno de Juquia</t>
  </si>
  <si>
    <t>Ondulado</t>
  </si>
  <si>
    <t>Faixa adicional</t>
  </si>
  <si>
    <t>MC_FxAdicional-L2_1</t>
  </si>
  <si>
    <t>Plano</t>
  </si>
  <si>
    <t>MC_FxAdicional-L2_2</t>
  </si>
  <si>
    <t>MC_FxAdicional-L2_3</t>
  </si>
  <si>
    <t>MC_FxAdicional-L2_4</t>
  </si>
  <si>
    <t>MC_FxAdicional-L2_5</t>
  </si>
  <si>
    <t>MC_Dupli-L2_1</t>
  </si>
  <si>
    <t>MC_Dupli-L2_2</t>
  </si>
  <si>
    <t>Montanhoso</t>
  </si>
  <si>
    <t>MC_Dupli-L2_3</t>
  </si>
  <si>
    <t>MC_Dupli-L2_4</t>
  </si>
  <si>
    <t>MC_Dupli-L2_5</t>
  </si>
  <si>
    <t>MC_Dupli-L2_6</t>
  </si>
  <si>
    <t>Faixa de subida</t>
  </si>
  <si>
    <t>Decrescente</t>
  </si>
  <si>
    <t>MC_Dupli-L2_7</t>
  </si>
  <si>
    <t>Obras remanescentes</t>
  </si>
  <si>
    <t>MC_Remasnecentes-L2_1</t>
  </si>
  <si>
    <t>MC_Remasnecentes-L2_2</t>
  </si>
  <si>
    <t>MC_Dupli-L2_9</t>
  </si>
  <si>
    <t>MC_Dupli-L2_10</t>
  </si>
  <si>
    <t>MC_Dupli-L2_11</t>
  </si>
  <si>
    <t>MC_Dupli-L2_12</t>
  </si>
  <si>
    <t>SPA-104/079</t>
  </si>
  <si>
    <t>MC_Dupli-L2_13</t>
  </si>
  <si>
    <t>Marginais</t>
  </si>
  <si>
    <t>Largura de faixa</t>
  </si>
  <si>
    <t>Largura de acostamento</t>
  </si>
  <si>
    <t>Largura do passeio</t>
  </si>
  <si>
    <t>Marginal</t>
  </si>
  <si>
    <t>Crescente</t>
  </si>
  <si>
    <t>MC_Marginal-L2_1</t>
  </si>
  <si>
    <t>MC_Marginal-L2_2</t>
  </si>
  <si>
    <t>Acostamentos</t>
  </si>
  <si>
    <t>Ambos</t>
  </si>
  <si>
    <t>MC_Acostamento-L2_1</t>
  </si>
  <si>
    <t>MC_Acostamento-L2_2</t>
  </si>
  <si>
    <t>MC_Acostamento-L2_3</t>
  </si>
  <si>
    <t>MC_Acostamento-L2_4</t>
  </si>
  <si>
    <t>MC_Acostamento-L2_5</t>
  </si>
  <si>
    <t>MC_Acostamento-L2_6</t>
  </si>
  <si>
    <t>Dispositos em nível e desnível</t>
  </si>
  <si>
    <t>TH</t>
  </si>
  <si>
    <t>km</t>
  </si>
  <si>
    <t xml:space="preserve">Intervenção </t>
  </si>
  <si>
    <t>Tipo 1</t>
  </si>
  <si>
    <t>Tipo 2</t>
  </si>
  <si>
    <t>Obs</t>
  </si>
  <si>
    <t>Reconstrução</t>
  </si>
  <si>
    <t>Desnível</t>
  </si>
  <si>
    <t>Parclo - Retorno em Desnível</t>
  </si>
  <si>
    <t>Novo</t>
  </si>
  <si>
    <t>Diamante</t>
  </si>
  <si>
    <t>Nível</t>
  </si>
  <si>
    <t>Rotatória Alongada</t>
  </si>
  <si>
    <t>Melhoria</t>
  </si>
  <si>
    <t>Retorno em X - Retorno em Nível</t>
  </si>
  <si>
    <t xml:space="preserve">Dispositivo Contono de Juquiá </t>
  </si>
  <si>
    <t xml:space="preserve">Dispositivo acesso Régis </t>
  </si>
  <si>
    <t>Retorno em U - Retorno em Nível</t>
  </si>
  <si>
    <t>Passarelas</t>
  </si>
  <si>
    <t>Intervenção</t>
  </si>
  <si>
    <t>Pista</t>
  </si>
  <si>
    <t>Vão</t>
  </si>
  <si>
    <t>Passarela</t>
  </si>
  <si>
    <t>kmi</t>
  </si>
  <si>
    <t>kmf</t>
  </si>
  <si>
    <t>Extensão</t>
  </si>
  <si>
    <t>Quantidade</t>
  </si>
  <si>
    <t>Pontos de ônibus</t>
  </si>
  <si>
    <t>Reforço de OAEs</t>
  </si>
  <si>
    <t>Estrutura</t>
  </si>
  <si>
    <t>Funcional</t>
  </si>
  <si>
    <t>Durabilidade</t>
  </si>
  <si>
    <t>Comprimento (m)</t>
  </si>
  <si>
    <t>Largura (m)</t>
  </si>
  <si>
    <t>TB</t>
  </si>
  <si>
    <t>Latitude</t>
  </si>
  <si>
    <t>Longitude</t>
  </si>
  <si>
    <t>Data</t>
  </si>
  <si>
    <t>Necessidade de reforço</t>
  </si>
  <si>
    <t>Inspeção</t>
  </si>
  <si>
    <t>Área das OAEs (m²)</t>
  </si>
  <si>
    <t xml:space="preserve"> Passagem Inferior </t>
  </si>
  <si>
    <t>Transversal</t>
  </si>
  <si>
    <t>B2</t>
  </si>
  <si>
    <t xml:space="preserve"> Ponte sobre Rio Sarapuí</t>
  </si>
  <si>
    <t xml:space="preserve"> N/S</t>
  </si>
  <si>
    <t>C2</t>
  </si>
  <si>
    <t xml:space="preserve"> Ponte sobre Rio Div. Juquiá/Tapiraí</t>
  </si>
  <si>
    <t xml:space="preserve"> Ponte sobre córrego</t>
  </si>
  <si>
    <t xml:space="preserve"> Ponte sobre Rio Açungui</t>
  </si>
  <si>
    <t>B3</t>
  </si>
  <si>
    <t xml:space="preserve"> Ponte sobre afluente do Rio Juquiá</t>
  </si>
  <si>
    <t xml:space="preserve"> Ponte sobre rio Turvo</t>
  </si>
  <si>
    <t xml:space="preserve"> L/O</t>
  </si>
  <si>
    <t xml:space="preserve"> Ponte sobre Rio do Pinhal</t>
  </si>
  <si>
    <t>B4</t>
  </si>
  <si>
    <t xml:space="preserve"> Viaduto Jorge José Hakim – Dispositivo SP-139</t>
  </si>
  <si>
    <t xml:space="preserve"> Ponte sobre o Córrego</t>
  </si>
  <si>
    <t xml:space="preserve"> Ponte sobre o Rio Pirapora</t>
  </si>
  <si>
    <t xml:space="preserve"> S</t>
  </si>
  <si>
    <t xml:space="preserve"> Ponte sobre o Rio Sarapuí</t>
  </si>
  <si>
    <t xml:space="preserve"> Ponte sobre o Rio Turvo</t>
  </si>
  <si>
    <t>A4</t>
  </si>
  <si>
    <t>Passagem Superior - Trevo da SP-079 - Sentido Leste</t>
  </si>
  <si>
    <t>A5</t>
  </si>
  <si>
    <t>10/01/23</t>
  </si>
  <si>
    <t>CCR</t>
  </si>
  <si>
    <t>Passagem Superior - Av. Hollingsworth</t>
  </si>
  <si>
    <t>Passagem Superior - Trevo com Estrada Municipal</t>
  </si>
  <si>
    <t>06/01/23</t>
  </si>
  <si>
    <t>Ponte sobre o Ribeirão Piragibú</t>
  </si>
  <si>
    <t>Norte</t>
  </si>
  <si>
    <t>Sul</t>
  </si>
  <si>
    <t>Passagem Superior - Trevo da SP-280</t>
  </si>
  <si>
    <t>Passagem Inferior sobre a SP-280</t>
  </si>
  <si>
    <t>Passagem Inferior - Trevo da SP-280</t>
  </si>
  <si>
    <t>Passagem Superior - Retorno</t>
  </si>
  <si>
    <t>11/01/2023</t>
  </si>
  <si>
    <t>12/01/2023</t>
  </si>
  <si>
    <t>Passagem Inferior</t>
  </si>
  <si>
    <t>Leste</t>
  </si>
  <si>
    <t>Oeste</t>
  </si>
  <si>
    <t>10/01/2023</t>
  </si>
  <si>
    <t>Passagem Superior -Acesso à SP-075</t>
  </si>
  <si>
    <t>Passagem Inferior sobre Via Férrea/ São Roque</t>
  </si>
  <si>
    <t>Leste/Oeste</t>
  </si>
  <si>
    <t>24/01/2023</t>
  </si>
  <si>
    <t>Túnel</t>
  </si>
  <si>
    <t>13/01/2023</t>
  </si>
  <si>
    <t>Passagem Superior - Viaduto FEPASA</t>
  </si>
  <si>
    <t>27/01/2023</t>
  </si>
  <si>
    <t>Passagem Inferior sobre Via Férrea e Estrada Municipal</t>
  </si>
  <si>
    <t>31/01/2023</t>
  </si>
  <si>
    <t>Alargamento de OAEs</t>
  </si>
  <si>
    <t>Ampliação</t>
  </si>
  <si>
    <t xml:space="preserve"> Ponte Horácio Prudente da Silva (Horácio Pereira)</t>
  </si>
  <si>
    <t xml:space="preserve"> Ponte sobre o Rio Sarapuí </t>
  </si>
  <si>
    <t xml:space="preserve"> Ponte sobre rio </t>
  </si>
  <si>
    <t>Passagem Inferior - Acesso à UNISO</t>
  </si>
  <si>
    <t>Marginal Leste</t>
  </si>
  <si>
    <t>Marginal Oeste</t>
  </si>
  <si>
    <t>Ponte sobre o Rio Sorocaba e Estrada Municipal</t>
  </si>
  <si>
    <t>Passagem Inferior sobre a SP-103/79</t>
  </si>
  <si>
    <t>Passagem Inferior - Retorno</t>
  </si>
  <si>
    <t>Novas OAEs</t>
  </si>
  <si>
    <t>Nova OAE</t>
  </si>
  <si>
    <t xml:space="preserve"> Passarela Supermercado Paulistano </t>
  </si>
  <si>
    <t>Duplicação do trecho urbano</t>
  </si>
  <si>
    <t>Demolição e Nova OAE</t>
  </si>
  <si>
    <t xml:space="preserve"> Passarela de Pedestres  </t>
  </si>
  <si>
    <t xml:space="preserve"> Viaduto Zuleika Sucupira Kenw</t>
  </si>
  <si>
    <t xml:space="preserve"> Passarela Arena Sorocaba </t>
  </si>
  <si>
    <t>Passagem Superior - Acesso à SP-091</t>
  </si>
  <si>
    <t>Passarela Metálica</t>
  </si>
  <si>
    <t>Passagem Superior</t>
  </si>
  <si>
    <t>Trechos operacionais críticos</t>
  </si>
  <si>
    <t>Rodvia</t>
  </si>
  <si>
    <t xml:space="preserve">Extensão </t>
  </si>
  <si>
    <t>SP250</t>
  </si>
  <si>
    <t>Contenções</t>
  </si>
  <si>
    <t>Extensão (m)</t>
  </si>
  <si>
    <t>Altura média</t>
  </si>
  <si>
    <t>Área</t>
  </si>
  <si>
    <t>Pórticos Free Flow</t>
  </si>
  <si>
    <t>Pórtico</t>
  </si>
  <si>
    <t>TCP ini</t>
  </si>
  <si>
    <t>TCP fim</t>
  </si>
  <si>
    <t>FF101</t>
  </si>
  <si>
    <t>SP 280</t>
  </si>
  <si>
    <t>SP 053/280</t>
  </si>
  <si>
    <t>Dona Catarina</t>
  </si>
  <si>
    <t>FF102</t>
  </si>
  <si>
    <t>SP 075</t>
  </si>
  <si>
    <t>FF103</t>
  </si>
  <si>
    <t>SP 091/270</t>
  </si>
  <si>
    <t>FF104</t>
  </si>
  <si>
    <t>SP 270</t>
  </si>
  <si>
    <t>FF104A</t>
  </si>
  <si>
    <t>Sorocaba</t>
  </si>
  <si>
    <t>FF106</t>
  </si>
  <si>
    <t>SP 250</t>
  </si>
  <si>
    <t>Mailasqui</t>
  </si>
  <si>
    <t>FF107</t>
  </si>
  <si>
    <t>São Roque</t>
  </si>
  <si>
    <t>FF108</t>
  </si>
  <si>
    <t>Alumínuo</t>
  </si>
  <si>
    <t>FF109</t>
  </si>
  <si>
    <t>Aluminio</t>
  </si>
  <si>
    <t>SPA 091/270</t>
  </si>
  <si>
    <t>FF110</t>
  </si>
  <si>
    <t>SPA 103/079</t>
  </si>
  <si>
    <t>FF111</t>
  </si>
  <si>
    <t>SP 079</t>
  </si>
  <si>
    <t>FF112</t>
  </si>
  <si>
    <t>Araçoiaba da Serra</t>
  </si>
  <si>
    <t>FF113</t>
  </si>
  <si>
    <t>SP 264</t>
  </si>
  <si>
    <t>SPA-103/079</t>
  </si>
  <si>
    <t>FF114</t>
  </si>
  <si>
    <t>Tapiraí</t>
  </si>
  <si>
    <t>FF115</t>
  </si>
  <si>
    <t>Juquiá</t>
  </si>
  <si>
    <t>FF116</t>
  </si>
  <si>
    <t>Salto de Pirapora</t>
  </si>
  <si>
    <t>FF117</t>
  </si>
  <si>
    <t>Pilar do Sul</t>
  </si>
  <si>
    <t>FF118</t>
  </si>
  <si>
    <t>Piedade</t>
  </si>
  <si>
    <t>FF119</t>
  </si>
  <si>
    <t>São Miguel Arcanjo</t>
  </si>
  <si>
    <t>FF120</t>
  </si>
  <si>
    <t>Capão Bonito - final pav.</t>
  </si>
  <si>
    <t>FF121</t>
  </si>
  <si>
    <t>SP 139</t>
  </si>
  <si>
    <t>Gramadinho</t>
  </si>
  <si>
    <t>FF122</t>
  </si>
  <si>
    <t>Ibiúna</t>
  </si>
  <si>
    <t>Vargem Grande Paulista</t>
  </si>
  <si>
    <t>FF123</t>
  </si>
  <si>
    <t>SPA 103-079 - Implantação de Duplicação do km 0,00 km ao km  2,50</t>
  </si>
  <si>
    <t>SP-079 - Implantação de Duplicação do km 97,65 km ao km  103,17</t>
  </si>
  <si>
    <t>SP-079 - Implantação de Duplicação do km 103,17 km ao km  104,06</t>
  </si>
  <si>
    <t>SP-079 - Implantação de Duplicação do km 104,06 km ao km  116,11</t>
  </si>
  <si>
    <t>SP-079 - Implantação de Duplicação do km 116,11 km ao km  120,00</t>
  </si>
  <si>
    <t>SP-079 - Implantação de Duplicação do km 120,00 km ao km  121,77</t>
  </si>
  <si>
    <t>SP-079 - Implantação de Duplicação do km 156,12 km ao km  183,86</t>
  </si>
  <si>
    <t>SP-250 - Implantação de Duplicação do km 74,00 km ao km  95,50</t>
  </si>
  <si>
    <t>SP-250 - Implantação de Duplicação do km 95,50 km ao km  99,00</t>
  </si>
  <si>
    <t>SP-250 - Implantação de Duplicação do km 99,00 km ao km  101,18</t>
  </si>
  <si>
    <t>SP-264 - Implantação de Duplicação do km 119,31 km ao km  123,22</t>
  </si>
  <si>
    <t>SPA-104/079 - Implantação de Duplicação do km 0,00 km ao km  11,60</t>
  </si>
  <si>
    <t>SP-270 - Implantação de Faixas do km 91,70 ao km 98,98</t>
  </si>
  <si>
    <t>SP-270 - Implantação de Faixas do km 98,98 ao km 103,00</t>
  </si>
  <si>
    <t>SP-270 - Implantação de Faixas do km 103,00 ao km 105,67</t>
  </si>
  <si>
    <t>SP-270 - Implantação de Faixas do km 105,67 ao km 106,88</t>
  </si>
  <si>
    <t>SP-075 - Implantação de Faixas do km 6,36 ao km 15,70</t>
  </si>
  <si>
    <t>Passarela Nova - Subtrecho 51</t>
  </si>
  <si>
    <t>Passarela Nova - Subtrecho 52</t>
  </si>
  <si>
    <t>Passarela Nova - Subtrecho 53</t>
  </si>
  <si>
    <t>Passarela Nova - Subtrecho 54</t>
  </si>
  <si>
    <t>Passarela Nova - Subtrecho 47</t>
  </si>
  <si>
    <t>Passarela Nova - Subtrecho 45</t>
  </si>
  <si>
    <t>Passarela Nova - Subtrecho 63</t>
  </si>
  <si>
    <t>Passarela Nova - Subtrecho 61</t>
  </si>
  <si>
    <t>Passarela Nova - Subtrecho 29,1</t>
  </si>
  <si>
    <t>Passarela Nova - Subtrecho 26</t>
  </si>
  <si>
    <t>Passarela Nova - Subtrecho 39</t>
  </si>
  <si>
    <t>Subtrecho 26 - Parclo - Retorno em Desnível</t>
  </si>
  <si>
    <t>Subtrecho 41 - Diamante</t>
  </si>
  <si>
    <t>Subtrecho 61 - Diamante</t>
  </si>
  <si>
    <t>Subtrecho 63 - Diamante</t>
  </si>
  <si>
    <t>Subtrecho 63 - Rotatória Alongada</t>
  </si>
  <si>
    <t>Subtrecho 57 - Diamante</t>
  </si>
  <si>
    <t>Subtrecho 57 - Rotatória Alongada</t>
  </si>
  <si>
    <t>Subtrecho 59 - Rotatória Alongada</t>
  </si>
  <si>
    <t>Subtrecho 60 - Retorno em X - Retorno em Nível</t>
  </si>
  <si>
    <t>Subtrecho 58 - Rotatória Alongada</t>
  </si>
  <si>
    <t>Subtrecho 42 - Rotatória Alongada</t>
  </si>
  <si>
    <t>Subtrecho 43,1 - Rotatória Alongada</t>
  </si>
  <si>
    <t>Subtrecho 45 - Rotatória Alongada</t>
  </si>
  <si>
    <t>Subtrecho 46,2 - Rotatória Alongada</t>
  </si>
  <si>
    <t>Subtrecho 46,1 - Rotatória Alongada</t>
  </si>
  <si>
    <t>Subtrecho 46,1 - Diamante</t>
  </si>
  <si>
    <t>Subtrecho 47 - Diamante</t>
  </si>
  <si>
    <t>Subtrecho 47 - Rotatória Alongada</t>
  </si>
  <si>
    <t>Subtrecho 47 - Acessos</t>
  </si>
  <si>
    <t>Subtrecho 47 - Retorno em X - Retorno em Nível</t>
  </si>
  <si>
    <t>Subtrecho 49 - Retorno em X - Retorno em Nível</t>
  </si>
  <si>
    <t>Subtrecho 49 - Rotatória Alongada</t>
  </si>
  <si>
    <t>Subtrecho 49 - Parclo - Retorno em Desnível</t>
  </si>
  <si>
    <t>Subtrecho 51 - Retorno em U - Retorno em Nível</t>
  </si>
  <si>
    <t>Subtrecho 53 - Retorno em X - Retorno em Nível</t>
  </si>
  <si>
    <t>Subtrecho 53 - Rotatória Alongada</t>
  </si>
  <si>
    <t>Subtrecho 54 - Retorno em X - Retorno em Nível</t>
  </si>
  <si>
    <t>SP-264 - Implantação de Marginal do km 102,05 ao km 105,63</t>
  </si>
  <si>
    <t>Subtrecho 56 - Acostamento</t>
  </si>
  <si>
    <t>Subtrecho 57 - Acostamento</t>
  </si>
  <si>
    <t>Subtrecho 58 - Acostamento</t>
  </si>
  <si>
    <t>Subtrecho 59 - Acostamento</t>
  </si>
  <si>
    <t>Subtrecho 60 - Acostamento</t>
  </si>
  <si>
    <t>Subtrecho 49 - Acostamento</t>
  </si>
  <si>
    <t>Pontos de Ônibus - Trecho 26 - 4 Unidades</t>
  </si>
  <si>
    <t>Pontos de Ônibus - Trecho 27 - 2 Unidades</t>
  </si>
  <si>
    <t>Pontos de Ônibus - Trecho 28,1 - 1 Unidades</t>
  </si>
  <si>
    <t>Pontos de Ônibus - Trecho 28,2 - 1 Unidades</t>
  </si>
  <si>
    <t>Pontos de Ônibus - Trecho 29,1 - 0 Unidades</t>
  </si>
  <si>
    <t>Pontos de Ônibus - Trecho 29,2 - 4 Unidades</t>
  </si>
  <si>
    <t>Pontos de Ônibus - Trecho 30 - 5 Unidades</t>
  </si>
  <si>
    <t>Pontos de Ônibus - Trecho 31 - 2 Unidades</t>
  </si>
  <si>
    <t>Pontos de Ônibus - Trecho 32 - 3 Unidades</t>
  </si>
  <si>
    <t>Pontos de Ônibus - Trecho 33 - 2 Unidades</t>
  </si>
  <si>
    <t>Pontos de Ônibus - Trecho 34 - 1 Unidades</t>
  </si>
  <si>
    <t>Pontos de Ônibus - Trecho 35 - 0 Unidades</t>
  </si>
  <si>
    <t>Pontos de Ônibus - Trecho 36,1 - 0 Unidades</t>
  </si>
  <si>
    <t>Pontos de Ônibus - Trecho 36,2 - 3 Unidades</t>
  </si>
  <si>
    <t>Pontos de Ônibus - Trecho 37 - 3 Unidades</t>
  </si>
  <si>
    <t>Pontos de Ônibus - Trecho 38 - 2 Unidades</t>
  </si>
  <si>
    <t>Pontos de Ônibus - Trecho 39 - 1 Unidades</t>
  </si>
  <si>
    <t>Pontos de Ônibus - Trecho 40 - 2 Unidades</t>
  </si>
  <si>
    <t>Pontos de Ônibus - Trecho 41 - 1 Unidades</t>
  </si>
  <si>
    <t>Pontos de Ônibus - Trecho 42 - 0 Unidades</t>
  </si>
  <si>
    <t>Pontos de Ônibus - Trecho 45 - 1 Unidades</t>
  </si>
  <si>
    <t>Pontos de Ônibus - Trecho 46,1 - 2 Unidades</t>
  </si>
  <si>
    <t>Pontos de Ônibus - Trecho 46,2 - 0 Unidades</t>
  </si>
  <si>
    <t>Pontos de Ônibus - Trecho 46,3 - 1 Unidades</t>
  </si>
  <si>
    <t>Pontos de Ônibus - Trecho 47 - 7 Unidades</t>
  </si>
  <si>
    <t>Pontos de Ônibus - Trecho 48 - 0 Unidades</t>
  </si>
  <si>
    <t>Pontos de Ônibus - Trecho 49 - 12 Unidades</t>
  </si>
  <si>
    <t>Pontos de Ônibus - Trecho 50 - 0 Unidades</t>
  </si>
  <si>
    <t>Pontos de Ônibus - Trecho 51 - 23 Unidades</t>
  </si>
  <si>
    <t>Pontos de Ônibus - Trecho 52 - 6 Unidades</t>
  </si>
  <si>
    <t>Pontos de Ônibus - Trecho 53 - 22 Unidades</t>
  </si>
  <si>
    <t>Pontos de Ônibus - Trecho 54 - 4 Unidades</t>
  </si>
  <si>
    <t>Pontos de Ônibus - Trecho 55 - 2 Unidades</t>
  </si>
  <si>
    <t>Pontos de Ônibus - Trecho 56 - 40 Unidades</t>
  </si>
  <si>
    <t>Pontos de Ônibus - Trecho 57 - 35 Unidades</t>
  </si>
  <si>
    <t>Pontos de Ônibus - Trecho 58 - 14 Unidades</t>
  </si>
  <si>
    <t>Pontos de Ônibus - Trecho 59 - 0 Unidades</t>
  </si>
  <si>
    <t>Pontos de Ônibus - Trecho 60 - 4 Unidades</t>
  </si>
  <si>
    <t>Pontos de Ônibus - Trecho 61 - 8 Unidades</t>
  </si>
  <si>
    <t>Pontos de Ônibus - Trecho 62 - 26 Unidades</t>
  </si>
  <si>
    <t>Pontos de Ônibus - Trecho 63 - 5 Unidades</t>
  </si>
  <si>
    <t>Acessos - Trecho 26 - 9 Unidades</t>
  </si>
  <si>
    <t>Acessos - Trecho 27 - 4 Unidades</t>
  </si>
  <si>
    <t>Acessos - Trecho 28,1 - 2 Unidades</t>
  </si>
  <si>
    <t>Acessos - Trecho 28,2 - 4 Unidades</t>
  </si>
  <si>
    <t>Acessos - Trecho 29,1 - 1 Unidades</t>
  </si>
  <si>
    <t>Acessos - Trecho 29,2 - 10 Unidades</t>
  </si>
  <si>
    <t>Acessos - Trecho 30 - 12 Unidades</t>
  </si>
  <si>
    <t>Acessos - Trecho 31 - 4 Unidades</t>
  </si>
  <si>
    <t>Acessos - Trecho 32 - 15 Unidades</t>
  </si>
  <si>
    <t>Acessos - Trecho 33 - 8 Unidades</t>
  </si>
  <si>
    <t>Acessos - Trecho 34 - 5 Unidades</t>
  </si>
  <si>
    <t>Acessos - Trecho 35 - 2 Unidades</t>
  </si>
  <si>
    <t>Acessos - Trecho 36,1 - 1 Unidades</t>
  </si>
  <si>
    <t>Acessos - Trecho 36,2 - 17 Unidades</t>
  </si>
  <si>
    <t>Acessos - Trecho 37 - 15 Unidades</t>
  </si>
  <si>
    <t>Acessos - Trecho 38 - 11 Unidades</t>
  </si>
  <si>
    <t>Acessos - Trecho 39 - 6 Unidades</t>
  </si>
  <si>
    <t>Acessos - Trecho 40 - 9 Unidades</t>
  </si>
  <si>
    <t>Acessos - Trecho 41 - 6 Unidades</t>
  </si>
  <si>
    <t>Acessos - Trecho 42 - 2 Unidades</t>
  </si>
  <si>
    <t>Acessos - Trecho 45 - 6 Unidades</t>
  </si>
  <si>
    <t>Acessos - Trecho 46,1 - 12 Unidades</t>
  </si>
  <si>
    <t>Acessos - Trecho 46,2 - 1 Unidades</t>
  </si>
  <si>
    <t>Acessos - Trecho 46,3 - 4 Unidades</t>
  </si>
  <si>
    <t>Acessos - Trecho 47 - 33 Unidades</t>
  </si>
  <si>
    <t>Acessos - Trecho 48 - 1 Unidades</t>
  </si>
  <si>
    <t>Acessos - Trecho 49 - 58 Unidades</t>
  </si>
  <si>
    <t>Acessos - Trecho 50 - 2 Unidades</t>
  </si>
  <si>
    <t>Acessos - Trecho 51 - 23 Unidades</t>
  </si>
  <si>
    <t>Acessos - Trecho 52 - 6 Unidades</t>
  </si>
  <si>
    <t>Acessos - Trecho 53 - 22 Unidades</t>
  </si>
  <si>
    <t>Acessos - Trecho 54 - 4 Unidades</t>
  </si>
  <si>
    <t>Acessos - Trecho 55 - 2 Unidades</t>
  </si>
  <si>
    <t>Acessos - Trecho 56 - 40 Unidades</t>
  </si>
  <si>
    <t>Acessos - Trecho 57 - 35 Unidades</t>
  </si>
  <si>
    <t>Acessos - Trecho 58 - 14 Unidades</t>
  </si>
  <si>
    <t>Acessos - Trecho 59 - 2 Unidades</t>
  </si>
  <si>
    <t>Acessos - Trecho 60 - 18 Unidades</t>
  </si>
  <si>
    <t>Acessos - Trecho 61 - 8 Unidades</t>
  </si>
  <si>
    <t>Acessos - Trecho 62 - 13 Unidades</t>
  </si>
  <si>
    <t>Acessos - Trecho 63 - 25 Unidades</t>
  </si>
  <si>
    <t xml:space="preserve">Subtrecho 46,3 - Implantação de OAE -  Passagem Inferior </t>
  </si>
  <si>
    <t xml:space="preserve">Subtrecho 63 - Implantação de OAE -  Passarela Supermercado Paulistano </t>
  </si>
  <si>
    <t>Subtrecho 63 - Implantação de OAE -  Ponte sobre o Rio Sarapuí</t>
  </si>
  <si>
    <t>Subtrecho 63 - Implantação de OAE -  Ponte sobre o Rio Turvo</t>
  </si>
  <si>
    <t xml:space="preserve">Subtrecho 32 - Implantação de OAE -  Passarela de Pedestres  </t>
  </si>
  <si>
    <t>Subtrecho 33 - Implantação de OAE -  Viaduto Zuleika Sucupira Kenw</t>
  </si>
  <si>
    <t xml:space="preserve">Subtrecho 35 - Implantação de OAE -  Passarela Arena Sorocaba </t>
  </si>
  <si>
    <t>Subtrecho 40 - Implantação de OAE - Passagem Superior - Acesso à SP-091</t>
  </si>
  <si>
    <t>Subtrecho 40 - Implantação de OAE - Passagem Superior - Trevo com Estrada Municipal</t>
  </si>
  <si>
    <t>Subtrecho 40 - Implantação de OAE - Passagem Superior - Trevo da SP-280</t>
  </si>
  <si>
    <t>Subtrecho 32 - Implantação de OAE - Passarela</t>
  </si>
  <si>
    <t>Subtrecho 32 - Implantação de OAE - Passarela Metálica</t>
  </si>
  <si>
    <t>Subtrecho 33 - Implantação de OAE - Passagem Superior</t>
  </si>
  <si>
    <t>Subtrecho 34 - Implantação de OAE - Passarela Metálica</t>
  </si>
  <si>
    <t>Subtrecho 35 - Implantação de OAE - Passarela Metálica</t>
  </si>
  <si>
    <t>Subtrecho 60 - Alargamento de OAE -  Ponte Horácio Prudente da Silva (Horácio Pereira)</t>
  </si>
  <si>
    <t>Subtrecho 49 - Alargamento de OAE -  Ponte sobre Rio Div. Juquiá/Tapiraí</t>
  </si>
  <si>
    <t>Subtrecho 49 - Alargamento de OAE -  Ponte sobre córrego</t>
  </si>
  <si>
    <t>Subtrecho 49 - Alargamento de OAE -  Ponte sobre Rio Açungui</t>
  </si>
  <si>
    <t>Subtrecho 49 - Alargamento de OAE -  Ponte sobre afluente do Rio Juquiá</t>
  </si>
  <si>
    <t xml:space="preserve">Subtrecho 56 - Alargamento de OAE -  Ponte sobre o Rio Sarapuí </t>
  </si>
  <si>
    <t xml:space="preserve">Subtrecho 56 - Alargamento de OAE -  Ponte sobre rio </t>
  </si>
  <si>
    <t>Subtrecho 56 - Alargamento de OAE -  Ponte sobre rio Turvo</t>
  </si>
  <si>
    <t>Subtrecho 57 - Alargamento de OAE -  Ponte sobre Rio do Pinhal</t>
  </si>
  <si>
    <t>Subtrecho 58 - Alargamento de OAE -  Viaduto Jorge José Hakim – Dispositivo SP-139</t>
  </si>
  <si>
    <t>Subtrecho 58 - Alargamento de OAE -  Ponte sobre o Córrego</t>
  </si>
  <si>
    <t>Subtrecho 40 - Alargamento de OAE - Ponte sobre o Ribeirão Piragibú</t>
  </si>
  <si>
    <t>Subtrecho 40 - Alargamento de OAE - Passagem Inferior sobre a SP-280</t>
  </si>
  <si>
    <t>Subtrecho 40 - Alargamento de OAE - Passagem Inferior - Trevo da SP-280</t>
  </si>
  <si>
    <t>Subtrecho 32 - Alargamento de OAE - Passagem Inferior - Acesso à UNISO</t>
  </si>
  <si>
    <t>Subtrecho 32 - Alargamento de OAE - Passagem Inferior</t>
  </si>
  <si>
    <t>Subtrecho 32 - Alargamento de OAE - Passagem Inferior sobre Via Férrea e Estrada Municipal</t>
  </si>
  <si>
    <t>Subtrecho 33 - Alargamento de OAE - Ponte sobre o Rio Sorocaba e Estrada Municipal</t>
  </si>
  <si>
    <t>Subtrecho 33 - Alargamento de OAE - Passagem Inferior sobre a SP-103/79</t>
  </si>
  <si>
    <t>Subtrecho 34 - Alargamento de OAE - Passagem Inferior</t>
  </si>
  <si>
    <t>Subtrecho 35 - Alargamento de OAE - Passagem Inferior</t>
  </si>
  <si>
    <t>Subtrecho 35 - Alargamento de OAE - Passagem Inferior - Retorno</t>
  </si>
  <si>
    <t>Dupla</t>
  </si>
  <si>
    <t>Simples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</si>
</sst>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5">
    <numFmt numFmtId="6" formatCode="&quot;R$&quot;\ #,##0;[Red]\-&quot;R$&quot;\ #,##0"/>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0.0%"/>
    <numFmt numFmtId="165" formatCode="&quot;Ano&quot;\ General"/>
    <numFmt numFmtId="166" formatCode="_-* #,##0_-;\-* #,##0_-;_-* &quot;-&quot;??_-;_-@_-"/>
    <numFmt numFmtId="167" formatCode="_(* #,##0_);_(* \(#,##0\);_(* &quot;-&quot;??_);_(@_)"/>
    <numFmt numFmtId="168" formatCode="_(* #,##0.00_);_(* \(#,##0.00\);_(* &quot;-&quot;??_);_(@_)"/>
    <numFmt numFmtId="169" formatCode="#,##0.00%;\(#,##0.00%\);&quot;-&quot;;_-@_-"/>
    <numFmt numFmtId="170" formatCode="&quot;$&quot;#,##0.00_);\(&quot;$&quot;#,##0.00\)"/>
    <numFmt numFmtId="171" formatCode="&quot;$&quot;#,##0.00_);[Red]\(&quot;$&quot;#,##0.00\)"/>
    <numFmt numFmtId="172" formatCode="_(&quot;$&quot;* #,##0_);_(&quot;$&quot;* \(#,##0\);_(&quot;$&quot;* &quot;-&quot;_);_(@_)"/>
    <numFmt numFmtId="173" formatCode="_(&quot;$&quot;* #,##0.00_);_(&quot;$&quot;* \(#,##0.00\);_(&quot;$&quot;* &quot;-&quot;??_);_(@_)"/>
    <numFmt numFmtId="174" formatCode="_-&quot;R$&quot;* #,##0.00_-;\-&quot;R$&quot;* #,##0.00_-;_-&quot;R$&quot;* &quot;-&quot;??_-;_-@_-"/>
    <numFmt numFmtId="175" formatCode="0.0"/>
    <numFmt numFmtId="176" formatCode="#,##0.000"/>
    <numFmt numFmtId="177" formatCode="0.0000"/>
    <numFmt numFmtId="178" formatCode=";;;"/>
    <numFmt numFmtId="179" formatCode="[$-C0A]d\-mmm\-yy;@"/>
    <numFmt numFmtId="180" formatCode="0.0000%"/>
    <numFmt numFmtId="181" formatCode="_(* #,##0.0000_);_(* \(#,##0.0000\);_(* &quot;-&quot;??_);_(@_)"/>
    <numFmt numFmtId="182" formatCode="0.000%"/>
    <numFmt numFmtId="183" formatCode="&quot;Ano&quot;\ 0"/>
    <numFmt numFmtId="184" formatCode="#,##0.0"/>
    <numFmt numFmtId="185" formatCode="&quot;$&quot;#,##0.00;\(&quot;$&quot;#,##0.00\)"/>
    <numFmt numFmtId="186" formatCode="&quot;$&quot;0.00&quot;/su&quot;"/>
    <numFmt numFmtId="187" formatCode="&quot;$&quot;_(#,##0.00_);&quot;$&quot;\(#,##0.00\);&quot;$&quot;_(0.00_);@_)"/>
    <numFmt numFmtId="188" formatCode="&quot;$&quot;_(#,##0.00_);&quot;$&quot;\(#,##0.00\)"/>
    <numFmt numFmtId="189" formatCode="&quot;$&quot;#,##0.000_);[Red]\(&quot;$&quot;#,##0.000\)"/>
    <numFmt numFmtId="190" formatCode="&quot;$&quot;#,##0.0_);[Red]\(&quot;$&quot;#,##0.0\)"/>
    <numFmt numFmtId="191" formatCode="&quot;$&quot;#,##0"/>
    <numFmt numFmtId="192" formatCode="&quot;$&quot;#.00"/>
    <numFmt numFmtId="193" formatCode="&quot;$&quot;#,##0.0_);\(&quot;$&quot;#,##0.00\)"/>
    <numFmt numFmtId="194" formatCode="_(* #,##0.00_);_(* \(#,##0.00\);_(* \-??_);_(@_)"/>
    <numFmt numFmtId="195" formatCode="[Red]&quot;E: &quot;#,##0;[Red]&quot;E: &quot;\-#,##0;[Blue]&quot;OK&quot;"/>
    <numFmt numFmtId="196" formatCode="#,##0.0%;[Red]\(#,##0.0%\);\-"/>
    <numFmt numFmtId="197" formatCode="#,##0;[Red]\(#,##0\);\-"/>
    <numFmt numFmtId="198" formatCode="#,##0;\(#,##0\);\-"/>
    <numFmt numFmtId="199" formatCode="_ * #,##0_ ;_ * \-#,##0_ ;_ * &quot;-&quot;_ ;_ @_ "/>
    <numFmt numFmtId="201" formatCode="0\ &quot; por km por sentido&quot;"/>
    <numFmt numFmtId="202" formatCode="0.0\ &quot; por km por sentido&quot;"/>
    <numFmt numFmtId="203" formatCode="0\ &quot;por km por sentido&quot;"/>
    <numFmt numFmtId="204" formatCode="0.000"/>
  </numFmts>
  <fonts count="237">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rgb="FF000000"/>
      <name val="Arial"/>
      <family val="2"/>
    </font>
    <font>
      <sz val="10"/>
      <name val="Arial"/>
      <family val="2"/>
    </font>
    <font>
      <b/>
      <sz val="10"/>
      <name val="Arial"/>
      <family val="2"/>
    </font>
    <font>
      <sz val="8"/>
      <name val="Arial"/>
      <family val="2"/>
    </font>
    <font>
      <b/>
      <sz val="11"/>
      <name val="Arial"/>
      <family val="2"/>
    </font>
    <font>
      <b/>
      <sz val="10"/>
      <color indexed="9"/>
      <name val="Arial"/>
      <family val="2"/>
    </font>
    <font>
      <b/>
      <sz val="10"/>
      <color indexed="8"/>
      <name val="Arial"/>
      <family val="2"/>
    </font>
    <font>
      <b/>
      <sz val="10"/>
      <color theme="0" tint="-0.249977111117893"/>
      <name val="Arial"/>
      <family val="2"/>
    </font>
    <font>
      <sz val="10"/>
      <color indexed="8"/>
      <name val="Arial"/>
      <family val="2"/>
    </font>
    <font>
      <sz val="10"/>
      <color theme="0" tint="-0.249977111117893"/>
      <name val="Arial"/>
      <family val="2"/>
    </font>
    <font>
      <sz val="8"/>
      <color theme="1"/>
      <name val="Calibri"/>
      <family val="2"/>
      <scheme val="minor"/>
    </font>
    <font>
      <sz val="11"/>
      <color theme="1"/>
      <name val="Calibri"/>
      <family val="2"/>
    </font>
    <font>
      <u/>
      <sz val="11"/>
      <color theme="10"/>
      <name val="Calibri"/>
      <family val="2"/>
      <scheme val="minor"/>
    </font>
    <font>
      <sz val="11"/>
      <color indexed="8"/>
      <name val="Calibri"/>
      <family val="2"/>
    </font>
    <font>
      <b/>
      <sz val="11"/>
      <name val="Calibri"/>
      <family val="2"/>
    </font>
    <font>
      <sz val="10"/>
      <name val="Calibri"/>
      <family val="2"/>
    </font>
    <font>
      <sz val="11"/>
      <color rgb="FF000000"/>
      <name val="Calibri"/>
      <family val="2"/>
    </font>
    <font>
      <sz val="11"/>
      <name val="Calibri"/>
      <family val="2"/>
      <scheme val="minor"/>
    </font>
    <font>
      <sz val="11"/>
      <color rgb="FF9C6500"/>
      <name val="Calibri"/>
      <family val="2"/>
      <scheme val="minor"/>
    </font>
    <font>
      <sz val="10"/>
      <color theme="1"/>
      <name val="Arial"/>
      <family val="2"/>
    </font>
    <font>
      <sz val="10"/>
      <color theme="1"/>
      <name val="Calibri"/>
      <family val="2"/>
      <scheme val="minor"/>
    </font>
    <font>
      <b/>
      <sz val="14"/>
      <color theme="0"/>
      <name val="Calibri"/>
      <family val="2"/>
      <scheme val="minor"/>
    </font>
    <font>
      <b/>
      <sz val="11"/>
      <name val="Calibri"/>
      <family val="2"/>
      <scheme val="minor"/>
    </font>
    <font>
      <u/>
      <sz val="10"/>
      <color indexed="20"/>
      <name val="Arial"/>
      <family val="2"/>
    </font>
    <font>
      <sz val="11"/>
      <color indexed="17"/>
      <name val="Calibri"/>
      <family val="2"/>
    </font>
    <font>
      <b/>
      <sz val="10"/>
      <color indexed="8"/>
      <name val="times new roman"/>
      <family val="1"/>
    </font>
    <font>
      <sz val="8"/>
      <color rgb="FF0000FF"/>
      <name val="Calibri Light"/>
      <family val="2"/>
    </font>
    <font>
      <sz val="10"/>
      <name val="Calibri"/>
      <family val="2"/>
      <scheme val="minor"/>
    </font>
    <font>
      <b/>
      <sz val="11"/>
      <color theme="1"/>
      <name val="Calibri"/>
      <family val="2"/>
    </font>
    <font>
      <sz val="12"/>
      <color theme="1"/>
      <name val="Calibri"/>
      <family val="2"/>
      <scheme val="minor"/>
    </font>
    <font>
      <sz val="10"/>
      <color rgb="FF000000"/>
      <name val="Arial"/>
      <family val="2"/>
    </font>
    <font>
      <sz val="11"/>
      <name val="Calibri"/>
      <family val="2"/>
    </font>
    <font>
      <sz val="10"/>
      <color theme="1"/>
      <name val="Arial Narrow"/>
      <family val="2"/>
    </font>
    <font>
      <b/>
      <sz val="13"/>
      <color theme="0"/>
      <name val="Calibri"/>
      <family val="2"/>
    </font>
    <font>
      <b/>
      <sz val="12"/>
      <name val="Calibri"/>
      <family val="2"/>
    </font>
    <font>
      <u/>
      <sz val="10"/>
      <color theme="10"/>
      <name val="Calibri"/>
      <family val="2"/>
    </font>
    <font>
      <sz val="10"/>
      <color indexed="64"/>
      <name val="Arial"/>
      <family val="2"/>
    </font>
    <font>
      <sz val="11"/>
      <color rgb="FF000000"/>
      <name val="Calibri"/>
      <family val="2"/>
      <charset val="204"/>
    </font>
    <font>
      <i/>
      <sz val="10"/>
      <color rgb="FFAE1231"/>
      <name val="Calibri"/>
      <family val="2"/>
    </font>
    <font>
      <sz val="10"/>
      <color theme="1"/>
      <name val="Calibri"/>
      <family val="2"/>
    </font>
    <font>
      <sz val="10"/>
      <color theme="0"/>
      <name val="Calibri"/>
      <family val="2"/>
    </font>
    <font>
      <b/>
      <sz val="18"/>
      <color rgb="FF57626E"/>
      <name val="Calibri"/>
      <family val="2"/>
    </font>
    <font>
      <b/>
      <sz val="14"/>
      <color rgb="FF57626E"/>
      <name val="Calibri"/>
      <family val="2"/>
    </font>
    <font>
      <sz val="10"/>
      <color theme="8" tint="-0.24994659260841701"/>
      <name val="Calibri"/>
      <family val="2"/>
    </font>
    <font>
      <b/>
      <sz val="10"/>
      <name val="Calibri"/>
      <family val="2"/>
    </font>
    <font>
      <sz val="10"/>
      <color rgb="FF9C0006"/>
      <name val="Calibri"/>
      <family val="2"/>
    </font>
    <font>
      <sz val="10"/>
      <color rgb="FF9C6500"/>
      <name val="Calibri"/>
      <family val="2"/>
    </font>
    <font>
      <sz val="11"/>
      <color theme="1"/>
      <name val="Calibri"/>
      <family val="2"/>
      <charset val="134"/>
      <scheme val="minor"/>
    </font>
    <font>
      <b/>
      <sz val="13"/>
      <name val="Calibri"/>
      <family val="2"/>
      <scheme val="minor"/>
    </font>
    <font>
      <sz val="10"/>
      <color rgb="FF57626E"/>
      <name val="Calibri"/>
      <family val="2"/>
    </font>
    <font>
      <sz val="10"/>
      <color theme="9" tint="-0.499984740745262"/>
      <name val="Calibri"/>
      <family val="2"/>
    </font>
    <font>
      <sz val="10"/>
      <color rgb="FFAE1231"/>
      <name val="Calibri"/>
      <family val="2"/>
    </font>
    <font>
      <b/>
      <sz val="10"/>
      <color theme="0"/>
      <name val="Calibri"/>
      <family val="2"/>
    </font>
    <font>
      <sz val="12"/>
      <name val="Arial"/>
      <family val="2"/>
    </font>
    <font>
      <b/>
      <sz val="12"/>
      <name val="Arial"/>
      <family val="2"/>
    </font>
    <font>
      <b/>
      <sz val="18"/>
      <color theme="3"/>
      <name val="Calibri Light"/>
      <family val="2"/>
      <scheme val="major"/>
    </font>
    <font>
      <sz val="11"/>
      <color indexed="9"/>
      <name val="Calibri"/>
      <family val="2"/>
    </font>
    <font>
      <sz val="12"/>
      <color indexed="9"/>
      <name val="Calibri"/>
      <family val="2"/>
    </font>
    <font>
      <sz val="11"/>
      <color indexed="20"/>
      <name val="Calibri"/>
      <family val="2"/>
    </font>
    <font>
      <b/>
      <sz val="16"/>
      <color indexed="24"/>
      <name val="Arial"/>
      <family val="2"/>
    </font>
    <font>
      <b/>
      <sz val="12"/>
      <color indexed="24"/>
      <name val="Arial"/>
      <family val="2"/>
    </font>
    <font>
      <sz val="12"/>
      <color indexed="24"/>
      <name val="Arial"/>
      <family val="2"/>
    </font>
    <font>
      <sz val="14"/>
      <color indexed="24"/>
      <name val="Arial"/>
      <family val="2"/>
    </font>
    <font>
      <b/>
      <sz val="11"/>
      <color indexed="52"/>
      <name val="Calibri"/>
      <family val="2"/>
    </font>
    <font>
      <b/>
      <sz val="10"/>
      <name val="Helv"/>
      <family val="2"/>
    </font>
    <font>
      <b/>
      <sz val="11"/>
      <color indexed="9"/>
      <name val="Calibri"/>
      <family val="2"/>
    </font>
    <font>
      <b/>
      <sz val="12"/>
      <color indexed="9"/>
      <name val="Calibri"/>
      <family val="2"/>
    </font>
    <font>
      <sz val="11"/>
      <color indexed="52"/>
      <name val="Calibri"/>
      <family val="2"/>
    </font>
    <font>
      <sz val="12"/>
      <color indexed="52"/>
      <name val="Calibri"/>
      <family val="2"/>
    </font>
    <font>
      <sz val="10"/>
      <name val="Times New Roman"/>
      <family val="1"/>
    </font>
    <font>
      <sz val="1"/>
      <color indexed="16"/>
      <name val="Courier New"/>
      <family val="3"/>
    </font>
    <font>
      <sz val="1"/>
      <color indexed="8"/>
      <name val="Courier"/>
      <family val="3"/>
    </font>
    <font>
      <sz val="10"/>
      <name val="Helv"/>
    </font>
    <font>
      <sz val="10"/>
      <color indexed="24"/>
      <name val="Arial"/>
      <family val="2"/>
    </font>
    <font>
      <b/>
      <sz val="11"/>
      <color indexed="8"/>
      <name val="Calibri"/>
      <family val="2"/>
    </font>
    <font>
      <sz val="11"/>
      <color indexed="62"/>
      <name val="Calibri"/>
      <family val="2"/>
    </font>
    <font>
      <sz val="12"/>
      <color indexed="62"/>
      <name val="Calibri"/>
      <family val="2"/>
    </font>
    <font>
      <i/>
      <sz val="11"/>
      <color indexed="23"/>
      <name val="Calibri"/>
      <family val="2"/>
    </font>
    <font>
      <sz val="12"/>
      <name val="Times New Roman"/>
      <family val="1"/>
    </font>
    <font>
      <sz val="7"/>
      <name val="Arial"/>
      <family val="2"/>
    </font>
    <font>
      <b/>
      <sz val="12"/>
      <name val="Helv"/>
      <family val="2"/>
    </font>
    <font>
      <b/>
      <sz val="15"/>
      <color indexed="56"/>
      <name val="Calibri"/>
      <family val="2"/>
    </font>
    <font>
      <b/>
      <sz val="13"/>
      <color indexed="56"/>
      <name val="Calibri"/>
      <family val="2"/>
    </font>
    <font>
      <b/>
      <sz val="11"/>
      <color indexed="56"/>
      <name val="Calibri"/>
      <family val="2"/>
    </font>
    <font>
      <b/>
      <sz val="18"/>
      <color indexed="24"/>
      <name val="Arial"/>
      <family val="2"/>
    </font>
    <font>
      <sz val="12"/>
      <color indexed="20"/>
      <name val="Calibri"/>
      <family val="2"/>
    </font>
    <font>
      <sz val="10"/>
      <name val="Courier"/>
      <family val="3"/>
    </font>
    <font>
      <b/>
      <sz val="11"/>
      <name val="Helv"/>
      <family val="2"/>
    </font>
    <font>
      <sz val="12"/>
      <color indexed="60"/>
      <name val="Calibri"/>
      <family val="2"/>
    </font>
    <font>
      <sz val="11"/>
      <color indexed="60"/>
      <name val="Calibri"/>
      <family val="2"/>
    </font>
    <font>
      <b/>
      <sz val="11"/>
      <color indexed="63"/>
      <name val="Calibri"/>
      <family val="2"/>
    </font>
    <font>
      <sz val="10"/>
      <color indexed="8"/>
      <name val="Calibri"/>
      <family val="2"/>
    </font>
    <font>
      <b/>
      <sz val="8"/>
      <color indexed="10"/>
      <name val="Arial"/>
      <family val="2"/>
    </font>
    <font>
      <sz val="1"/>
      <color indexed="18"/>
      <name val="Courier"/>
      <family val="3"/>
    </font>
    <font>
      <b/>
      <sz val="18"/>
      <color indexed="62"/>
      <name val="Cambria"/>
      <family val="2"/>
    </font>
    <font>
      <sz val="10"/>
      <name val="Geneva"/>
      <family val="2"/>
    </font>
    <font>
      <sz val="11"/>
      <color indexed="10"/>
      <name val="Calibri"/>
      <family val="2"/>
    </font>
    <font>
      <sz val="12"/>
      <color indexed="10"/>
      <name val="Calibri"/>
      <family val="2"/>
    </font>
    <font>
      <i/>
      <sz val="12"/>
      <color indexed="23"/>
      <name val="Calibri"/>
      <family val="2"/>
    </font>
    <font>
      <b/>
      <sz val="10"/>
      <name val="MS Sans Serif"/>
      <family val="2"/>
    </font>
    <font>
      <b/>
      <sz val="18"/>
      <color indexed="56"/>
      <name val="Cambria"/>
      <family val="2"/>
    </font>
    <font>
      <b/>
      <sz val="15"/>
      <color indexed="62"/>
      <name val="Calibri"/>
      <family val="2"/>
    </font>
    <font>
      <b/>
      <sz val="1"/>
      <color indexed="8"/>
      <name val="Courier"/>
      <family val="3"/>
    </font>
    <font>
      <b/>
      <sz val="12"/>
      <color indexed="8"/>
      <name val="Calibri"/>
      <family val="2"/>
    </font>
    <font>
      <b/>
      <u/>
      <sz val="10"/>
      <name val="Arial"/>
      <family val="2"/>
    </font>
    <font>
      <sz val="8"/>
      <color indexed="12"/>
      <name val="Arial"/>
      <family val="2"/>
    </font>
    <font>
      <sz val="8"/>
      <color indexed="8"/>
      <name val="Arial"/>
      <family val="2"/>
    </font>
    <font>
      <sz val="10"/>
      <color rgb="FF0000FF"/>
      <name val="Arial"/>
      <family val="2"/>
    </font>
    <font>
      <sz val="10"/>
      <name val="Helvetica 45 Light"/>
      <family val="2"/>
    </font>
    <font>
      <sz val="10"/>
      <name val="Helv"/>
      <family val="2"/>
    </font>
    <font>
      <sz val="11"/>
      <color rgb="FF0000FF"/>
      <name val="Calibri"/>
      <family val="2"/>
      <scheme val="minor"/>
    </font>
    <font>
      <sz val="10"/>
      <name val="Geneva"/>
    </font>
    <font>
      <i/>
      <sz val="10"/>
      <color indexed="32"/>
      <name val="Arial Narrow"/>
      <family val="2"/>
    </font>
    <font>
      <b/>
      <sz val="11"/>
      <name val="Book Antiqua"/>
      <family val="1"/>
    </font>
    <font>
      <b/>
      <sz val="9"/>
      <name val="Arial"/>
      <family val="2"/>
    </font>
    <font>
      <b/>
      <sz val="8"/>
      <name val="Arial"/>
      <family val="2"/>
    </font>
    <font>
      <sz val="7"/>
      <name val="Helvetica"/>
      <family val="2"/>
    </font>
    <font>
      <sz val="10"/>
      <color indexed="12"/>
      <name val="Arial"/>
      <family val="2"/>
    </font>
    <font>
      <sz val="8"/>
      <name val="Times New Roman"/>
      <family val="1"/>
    </font>
    <font>
      <b/>
      <sz val="9"/>
      <name val="Helv"/>
    </font>
    <font>
      <b/>
      <sz val="12"/>
      <name val="Times New Roman"/>
      <family val="1"/>
    </font>
    <font>
      <sz val="11"/>
      <name val="–¾’©"/>
      <charset val="128"/>
    </font>
    <font>
      <sz val="12"/>
      <color indexed="8"/>
      <name val="Times New Roman"/>
      <family val="1"/>
    </font>
    <font>
      <sz val="12"/>
      <color indexed="12"/>
      <name val="Times New Roman"/>
      <family val="1"/>
    </font>
    <font>
      <sz val="10"/>
      <color indexed="9"/>
      <name val="Arial"/>
      <family val="2"/>
    </font>
    <font>
      <b/>
      <sz val="8"/>
      <color indexed="9"/>
      <name val="Arial"/>
      <family val="2"/>
    </font>
    <font>
      <b/>
      <sz val="8"/>
      <name val="Times New Roman"/>
      <family val="1"/>
    </font>
    <font>
      <b/>
      <sz val="8"/>
      <color indexed="8"/>
      <name val="Times New Roman"/>
      <family val="1"/>
    </font>
    <font>
      <strike/>
      <sz val="8"/>
      <name val="Arial"/>
      <family val="2"/>
    </font>
    <font>
      <sz val="8"/>
      <name val="MS Sans Serif"/>
      <family val="2"/>
    </font>
    <font>
      <b/>
      <sz val="8"/>
      <color indexed="12"/>
      <name val="Times New Roman"/>
      <family val="1"/>
    </font>
    <font>
      <b/>
      <sz val="10"/>
      <color indexed="12"/>
      <name val="Arial"/>
      <family val="2"/>
    </font>
    <font>
      <b/>
      <sz val="10"/>
      <color indexed="18"/>
      <name val="Arial"/>
      <family val="2"/>
    </font>
    <font>
      <b/>
      <sz val="10"/>
      <name val="Times New Roman"/>
      <family val="1"/>
    </font>
    <font>
      <b/>
      <sz val="8"/>
      <color indexed="8"/>
      <name val="Arial"/>
      <family val="2"/>
    </font>
    <font>
      <sz val="10"/>
      <color indexed="8"/>
      <name val="Book Antiqua"/>
      <family val="1"/>
    </font>
    <font>
      <sz val="11"/>
      <name val="Times New Roman"/>
      <family val="1"/>
    </font>
    <font>
      <b/>
      <i/>
      <sz val="12"/>
      <name val="Times New Roman"/>
      <family val="1"/>
    </font>
    <font>
      <b/>
      <sz val="8"/>
      <color indexed="24"/>
      <name val="Arial"/>
      <family val="2"/>
    </font>
    <font>
      <sz val="9"/>
      <name val="Arial"/>
      <family val="2"/>
    </font>
    <font>
      <b/>
      <sz val="9"/>
      <color indexed="24"/>
      <name val="Arial"/>
      <family val="2"/>
    </font>
    <font>
      <b/>
      <sz val="11"/>
      <color indexed="24"/>
      <name val="Arial"/>
      <family val="2"/>
    </font>
    <font>
      <sz val="8"/>
      <color indexed="43"/>
      <name val="Arial"/>
      <family val="2"/>
    </font>
    <font>
      <sz val="9"/>
      <name val="Helv"/>
      <family val="2"/>
    </font>
    <font>
      <sz val="11"/>
      <name val="ＭＳ Ｐゴシック"/>
      <family val="3"/>
      <charset val="128"/>
    </font>
    <font>
      <sz val="8"/>
      <name val="Palatino"/>
      <family val="1"/>
    </font>
    <font>
      <sz val="10"/>
      <name val="Book Antiqua"/>
      <family val="1"/>
    </font>
    <font>
      <sz val="10"/>
      <color indexed="18"/>
      <name val="Times New Roman"/>
      <family val="1"/>
    </font>
    <font>
      <u/>
      <sz val="11"/>
      <color indexed="12"/>
      <name val="µ¸¿ò"/>
      <family val="3"/>
    </font>
    <font>
      <sz val="8"/>
      <color indexed="8"/>
      <name val="Times New Roman"/>
      <family val="1"/>
    </font>
    <font>
      <b/>
      <i/>
      <sz val="8"/>
      <name val="Arial"/>
      <family val="2"/>
    </font>
    <font>
      <b/>
      <sz val="8"/>
      <name val="Book Antiqua"/>
      <family val="1"/>
    </font>
    <font>
      <sz val="10"/>
      <name val="MS Sans Serif"/>
      <family val="2"/>
    </font>
    <font>
      <b/>
      <u/>
      <sz val="8"/>
      <name val="Arial"/>
      <family val="2"/>
    </font>
    <font>
      <sz val="11"/>
      <name val="Tms Rmn"/>
      <family val="1"/>
    </font>
    <font>
      <sz val="9"/>
      <name val="Comic Sans MS"/>
      <family val="4"/>
    </font>
    <font>
      <sz val="8"/>
      <color theme="1"/>
      <name val="HelveticaNeue LT 45 Lt"/>
      <family val="2"/>
    </font>
    <font>
      <sz val="10"/>
      <name val="ＭＳ Ｐゴシック"/>
      <family val="3"/>
      <charset val="128"/>
    </font>
    <font>
      <sz val="12"/>
      <name val="Helv"/>
    </font>
    <font>
      <sz val="24"/>
      <name val="MS Sans Serif"/>
      <family val="2"/>
    </font>
    <font>
      <b/>
      <sz val="11"/>
      <name val="Times New Roman"/>
      <family val="1"/>
    </font>
    <font>
      <b/>
      <sz val="11"/>
      <color indexed="12"/>
      <name val="Arial"/>
      <family val="2"/>
    </font>
    <font>
      <b/>
      <sz val="9"/>
      <name val="CG Times"/>
      <family val="1"/>
    </font>
    <font>
      <sz val="10"/>
      <name val="MS Serif"/>
      <family val="1"/>
    </font>
    <font>
      <sz val="8"/>
      <name val="Helv"/>
      <family val="2"/>
    </font>
    <font>
      <sz val="11"/>
      <color indexed="12"/>
      <name val="Book Antiqua"/>
      <family val="1"/>
    </font>
    <font>
      <b/>
      <sz val="12"/>
      <name val="Arial Narrow"/>
      <family val="2"/>
    </font>
    <font>
      <b/>
      <sz val="12"/>
      <color indexed="8"/>
      <name val="Arial"/>
      <family val="2"/>
    </font>
    <font>
      <b/>
      <sz val="8"/>
      <name val="MS Sans Serif"/>
      <family val="2"/>
    </font>
    <font>
      <sz val="10"/>
      <color indexed="17"/>
      <name val="Arial"/>
      <family val="2"/>
    </font>
    <font>
      <sz val="10.5"/>
      <name val="Times New Roman"/>
      <family val="1"/>
    </font>
    <font>
      <u/>
      <sz val="11"/>
      <color indexed="12"/>
      <name val="Calibri"/>
      <family val="2"/>
    </font>
    <font>
      <u/>
      <sz val="10"/>
      <color indexed="12"/>
      <name val="Arial Narrow"/>
      <family val="2"/>
    </font>
    <font>
      <u/>
      <sz val="11"/>
      <color theme="10"/>
      <name val="Calibri"/>
      <family val="2"/>
    </font>
    <font>
      <u/>
      <sz val="7.5"/>
      <color indexed="12"/>
      <name val="Arial"/>
      <family val="2"/>
    </font>
    <font>
      <u/>
      <sz val="10"/>
      <color indexed="12"/>
      <name val="Arial"/>
      <family val="2"/>
    </font>
    <font>
      <b/>
      <sz val="12"/>
      <color indexed="16"/>
      <name val="Arial MT"/>
    </font>
    <font>
      <b/>
      <sz val="10"/>
      <color indexed="16"/>
      <name val="Arial MT"/>
    </font>
    <font>
      <b/>
      <sz val="10"/>
      <name val="Helv"/>
    </font>
    <font>
      <b/>
      <sz val="10"/>
      <name val="Arial (PCL6)"/>
      <family val="2"/>
    </font>
    <font>
      <sz val="8"/>
      <color indexed="23"/>
      <name val="Arial Narrow"/>
      <family val="2"/>
    </font>
    <font>
      <sz val="12"/>
      <name val="SWISS"/>
    </font>
    <font>
      <sz val="8"/>
      <name val="Courier New"/>
      <family val="3"/>
    </font>
    <font>
      <sz val="12"/>
      <color theme="1"/>
      <name val="Trebuchet MS"/>
      <family val="2"/>
    </font>
    <font>
      <sz val="10"/>
      <name val="Times New Roman"/>
      <family val="1"/>
      <charset val="204"/>
    </font>
    <font>
      <sz val="10"/>
      <color rgb="FF000000"/>
      <name val="Times New Roman"/>
      <family val="1"/>
    </font>
    <font>
      <sz val="8"/>
      <name val="Helvetica"/>
      <family val="2"/>
    </font>
    <font>
      <b/>
      <sz val="15"/>
      <color theme="3"/>
      <name val="Calibri"/>
      <family val="2"/>
    </font>
    <font>
      <b/>
      <sz val="13"/>
      <color theme="3"/>
      <name val="Calibri"/>
      <family val="2"/>
    </font>
    <font>
      <b/>
      <sz val="11"/>
      <color theme="3"/>
      <name val="Calibri"/>
      <family val="2"/>
    </font>
    <font>
      <sz val="11"/>
      <color rgb="FF006100"/>
      <name val="Calibri"/>
      <family val="2"/>
    </font>
    <font>
      <sz val="11"/>
      <color rgb="FF9C0006"/>
      <name val="Calibri"/>
      <family val="2"/>
    </font>
    <font>
      <sz val="11"/>
      <color rgb="FF9C5700"/>
      <name val="Calibri"/>
      <family val="2"/>
    </font>
    <font>
      <sz val="11"/>
      <color rgb="FF3F3F76"/>
      <name val="Calibri"/>
      <family val="2"/>
    </font>
    <font>
      <b/>
      <sz val="11"/>
      <color rgb="FF3F3F3F"/>
      <name val="Calibri"/>
      <family val="2"/>
    </font>
    <font>
      <b/>
      <sz val="11"/>
      <color rgb="FFFA7D00"/>
      <name val="Calibri"/>
      <family val="2"/>
    </font>
    <font>
      <sz val="11"/>
      <color rgb="FFFA7D00"/>
      <name val="Calibri"/>
      <family val="2"/>
    </font>
    <font>
      <b/>
      <sz val="11"/>
      <color theme="0"/>
      <name val="Calibri"/>
      <family val="2"/>
    </font>
    <font>
      <sz val="11"/>
      <color rgb="FFFF0000"/>
      <name val="Calibri"/>
      <family val="2"/>
    </font>
    <font>
      <i/>
      <sz val="11"/>
      <color rgb="FF7F7F7F"/>
      <name val="Calibri"/>
      <family val="2"/>
    </font>
    <font>
      <sz val="11"/>
      <color theme="0"/>
      <name val="Calibri"/>
      <family val="2"/>
    </font>
    <font>
      <sz val="10"/>
      <color rgb="FF3F3F76"/>
      <name val="Calibri"/>
      <family val="2"/>
      <scheme val="minor"/>
    </font>
    <font>
      <sz val="10"/>
      <color indexed="8"/>
      <name val="Times New Roman"/>
      <family val="1"/>
      <charset val="204"/>
    </font>
    <font>
      <sz val="11"/>
      <color theme="1"/>
      <name val="Arial"/>
      <family val="2"/>
    </font>
    <font>
      <u/>
      <sz val="10"/>
      <color rgb="FF0000FF"/>
      <name val="Arial"/>
      <family val="2"/>
      <charset val="1"/>
    </font>
    <font>
      <sz val="10"/>
      <color indexed="8"/>
      <name val="MS Sans Serif"/>
      <family val="2"/>
    </font>
    <font>
      <sz val="10"/>
      <color theme="4" tint="-0.249977111117893"/>
      <name val="Arial"/>
      <family val="2"/>
    </font>
    <font>
      <sz val="8"/>
      <color theme="8" tint="-0.249977111117893"/>
      <name val="Arial"/>
      <family val="2"/>
    </font>
    <font>
      <b/>
      <sz val="12"/>
      <color theme="0"/>
      <name val="Arial Narrow"/>
      <family val="2"/>
    </font>
    <font>
      <sz val="12"/>
      <name val="Arial Narrow"/>
      <family val="2"/>
    </font>
    <font>
      <b/>
      <sz val="18"/>
      <color theme="1"/>
      <name val="Calibri"/>
      <family val="2"/>
    </font>
    <font>
      <b/>
      <sz val="14"/>
      <color theme="1"/>
      <name val="Calibri"/>
      <family val="2"/>
    </font>
    <font>
      <i/>
      <sz val="10"/>
      <color theme="8"/>
      <name val="Calibri"/>
      <family val="2"/>
    </font>
    <font>
      <sz val="10"/>
      <color theme="9"/>
      <name val="Calibri"/>
      <family val="2"/>
    </font>
    <font>
      <sz val="10"/>
      <color theme="0" tint="-0.499984740745262"/>
      <name val="Calibri"/>
      <family val="2"/>
    </font>
    <font>
      <sz val="10"/>
      <color rgb="FF006100"/>
      <name val="Calibri"/>
      <family val="2"/>
    </font>
    <font>
      <sz val="10"/>
      <color rgb="FF9C5700"/>
      <name val="Calibri"/>
      <family val="2"/>
    </font>
    <font>
      <sz val="11"/>
      <color indexed="64"/>
      <name val="Calibri"/>
      <family val="2"/>
      <scheme val="minor"/>
    </font>
    <font>
      <b/>
      <sz val="11"/>
      <color rgb="FFFF0000"/>
      <name val="Calibri"/>
      <family val="2"/>
      <scheme val="minor"/>
    </font>
    <font>
      <b/>
      <sz val="16"/>
      <color theme="1"/>
      <name val="Calibri"/>
      <family val="2"/>
      <scheme val="minor"/>
    </font>
    <font>
      <sz val="11"/>
      <color rgb="FF000000"/>
      <name val="Calibri"/>
      <family val="2"/>
      <scheme val="minor"/>
    </font>
  </fonts>
  <fills count="15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10"/>
        <bgColor indexed="64"/>
      </patternFill>
    </fill>
    <fill>
      <patternFill patternType="solid">
        <fgColor indexed="2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rgb="FFC00000"/>
        <bgColor indexed="64"/>
      </patternFill>
    </fill>
    <fill>
      <patternFill patternType="solid">
        <fgColor theme="7" tint="0.79998168889431442"/>
        <bgColor indexed="64"/>
      </patternFill>
    </fill>
    <fill>
      <patternFill patternType="solid">
        <fgColor rgb="FFFFFF00"/>
        <bgColor indexed="64"/>
      </patternFill>
    </fill>
    <fill>
      <patternFill patternType="solid">
        <fgColor theme="0"/>
        <bgColor indexed="64"/>
      </patternFill>
    </fill>
    <fill>
      <patternFill patternType="solid">
        <fgColor indexed="42"/>
      </patternFill>
    </fill>
    <fill>
      <patternFill patternType="solid">
        <fgColor rgb="FFFFFF99"/>
        <bgColor indexed="64"/>
      </patternFill>
    </fill>
    <fill>
      <patternFill patternType="solid">
        <fgColor indexed="42"/>
        <bgColor indexed="64"/>
      </patternFill>
    </fill>
    <fill>
      <patternFill patternType="solid">
        <fgColor indexed="26"/>
        <bgColor indexed="64"/>
      </patternFill>
    </fill>
    <fill>
      <patternFill patternType="solid">
        <fgColor theme="9" tint="0.39997558519241921"/>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3"/>
        <bgColor indexed="64"/>
      </patternFill>
    </fill>
    <fill>
      <patternFill patternType="solid">
        <fgColor indexed="29"/>
      </patternFill>
    </fill>
    <fill>
      <patternFill patternType="solid">
        <fgColor rgb="FF57626E"/>
        <bgColor indexed="64"/>
      </patternFill>
    </fill>
    <fill>
      <patternFill patternType="solid">
        <fgColor rgb="FFA2A5AD"/>
        <bgColor indexed="64"/>
      </patternFill>
    </fill>
    <fill>
      <patternFill patternType="solid">
        <fgColor rgb="FFFDE3D2"/>
        <bgColor indexed="64"/>
      </patternFill>
    </fill>
    <fill>
      <patternFill patternType="solid">
        <fgColor rgb="FFD6E7F2"/>
        <bgColor indexed="64"/>
      </patternFill>
    </fill>
    <fill>
      <patternFill patternType="solid">
        <fgColor rgb="FFFBC080"/>
        <bgColor indexed="64"/>
      </patternFill>
    </fill>
    <fill>
      <patternFill patternType="solid">
        <fgColor theme="9" tint="-9.9948118533890809E-2"/>
        <bgColor indexed="64"/>
      </patternFill>
    </fill>
    <fill>
      <patternFill patternType="solid">
        <fgColor rgb="FFC2A2C1"/>
        <bgColor indexed="64"/>
      </patternFill>
    </fill>
    <fill>
      <patternFill patternType="solid">
        <fgColor rgb="FF002C5B"/>
        <bgColor indexed="64"/>
      </patternFill>
    </fill>
    <fill>
      <patternFill patternType="solid">
        <fgColor rgb="FF98A2BD"/>
        <bgColor indexed="64"/>
      </patternFill>
    </fill>
    <fill>
      <patternFill patternType="solid">
        <fgColor rgb="FFAE1231"/>
        <bgColor indexed="64"/>
      </patternFill>
    </fill>
    <fill>
      <patternFill patternType="solid">
        <fgColor indexed="31"/>
      </patternFill>
    </fill>
    <fill>
      <patternFill patternType="solid">
        <fgColor indexed="45"/>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22"/>
      </patternFill>
    </fill>
    <fill>
      <patternFill patternType="solid">
        <fgColor indexed="55"/>
      </patternFill>
    </fill>
    <fill>
      <patternFill patternType="solid">
        <fgColor indexed="55"/>
        <bgColor indexed="23"/>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7"/>
        <bgColor indexed="22"/>
      </patternFill>
    </fill>
    <fill>
      <patternFill patternType="solid">
        <fgColor indexed="9"/>
        <bgColor indexed="26"/>
      </patternFill>
    </fill>
    <fill>
      <patternFill patternType="solid">
        <fgColor indexed="45"/>
        <bgColor indexed="29"/>
      </patternFill>
    </fill>
    <fill>
      <patternFill patternType="solid">
        <fgColor indexed="43"/>
        <bgColor indexed="26"/>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indexed="31"/>
        <bgColor indexed="22"/>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4"/>
        <bgColor indexed="31"/>
      </patternFill>
    </fill>
    <fill>
      <patternFill patternType="solid">
        <fgColor indexed="21"/>
        <bgColor indexed="57"/>
      </patternFill>
    </fill>
    <fill>
      <patternFill patternType="solid">
        <fgColor indexed="51"/>
        <bgColor indexed="34"/>
      </patternFill>
    </fill>
    <fill>
      <patternFill patternType="solid">
        <fgColor indexed="30"/>
        <bgColor indexed="38"/>
      </patternFill>
    </fill>
    <fill>
      <patternFill patternType="solid">
        <fgColor indexed="18"/>
        <bgColor indexed="64"/>
      </patternFill>
    </fill>
    <fill>
      <patternFill patternType="solid">
        <fgColor indexed="65"/>
        <bgColor indexed="64"/>
      </patternFill>
    </fill>
    <fill>
      <patternFill patternType="solid">
        <fgColor indexed="41"/>
        <bgColor indexed="64"/>
      </patternFill>
    </fill>
    <fill>
      <patternFill patternType="solid">
        <fgColor indexed="29"/>
        <bgColor indexed="64"/>
      </patternFill>
    </fill>
    <fill>
      <patternFill patternType="solid">
        <fgColor indexed="27"/>
        <bgColor indexed="64"/>
      </patternFill>
    </fill>
    <fill>
      <patternFill patternType="solid">
        <fgColor indexed="14"/>
        <bgColor indexed="64"/>
      </patternFill>
    </fill>
    <fill>
      <patternFill patternType="lightGray">
        <fgColor indexed="15"/>
      </patternFill>
    </fill>
    <fill>
      <patternFill patternType="solid">
        <fgColor theme="0" tint="-0.14996795556505021"/>
        <bgColor indexed="64"/>
      </patternFill>
    </fill>
    <fill>
      <patternFill patternType="lightGray">
        <fgColor indexed="12"/>
      </patternFill>
    </fill>
    <fill>
      <patternFill patternType="solid">
        <fgColor indexed="11"/>
        <bgColor indexed="64"/>
      </patternFill>
    </fill>
    <fill>
      <patternFill patternType="solid">
        <fgColor indexed="9"/>
        <bgColor indexed="22"/>
      </patternFill>
    </fill>
    <fill>
      <patternFill patternType="solid">
        <fgColor indexed="13"/>
        <bgColor indexed="22"/>
      </patternFill>
    </fill>
    <fill>
      <patternFill patternType="solid">
        <fgColor indexed="56"/>
        <bgColor indexed="64"/>
      </patternFill>
    </fill>
    <fill>
      <patternFill patternType="solid">
        <fgColor theme="4" tint="-0.499984740745262"/>
        <bgColor indexed="64"/>
      </patternFill>
    </fill>
    <fill>
      <patternFill patternType="solid">
        <fgColor theme="0" tint="-0.14996795556505021"/>
        <bgColor theme="0" tint="-0.14996795556505021"/>
      </patternFill>
    </fill>
    <fill>
      <patternFill patternType="solid">
        <fgColor indexed="50"/>
        <bgColor indexed="64"/>
      </patternFill>
    </fill>
    <fill>
      <patternFill patternType="solid">
        <fgColor indexed="13"/>
        <bgColor indexed="64"/>
      </patternFill>
    </fill>
    <fill>
      <patternFill patternType="gray0625">
        <fgColor indexed="9"/>
        <bgColor indexed="9"/>
      </patternFill>
    </fill>
    <fill>
      <patternFill patternType="gray0625">
        <fgColor indexed="9"/>
        <bgColor indexed="22"/>
      </patternFill>
    </fill>
    <fill>
      <patternFill patternType="solid">
        <fgColor theme="6" tint="0.39994506668294322"/>
        <bgColor indexed="64"/>
      </patternFill>
    </fill>
    <fill>
      <patternFill patternType="solid">
        <fgColor theme="8"/>
        <bgColor indexed="64"/>
      </patternFill>
    </fill>
    <fill>
      <gradientFill degree="45">
        <stop position="0">
          <color theme="5" tint="0.40000610370189521"/>
        </stop>
        <stop position="1">
          <color theme="5" tint="-0.25098422193060094"/>
        </stop>
      </gradientFill>
    </fill>
    <fill>
      <gradientFill degree="45">
        <stop position="0">
          <color theme="0" tint="-0.25098422193060094"/>
        </stop>
        <stop position="1">
          <color theme="1"/>
        </stop>
      </gradientFill>
    </fill>
    <fill>
      <patternFill patternType="solid">
        <fgColor theme="7" tint="-0.24994659260841701"/>
        <bgColor indexed="64"/>
      </patternFill>
    </fill>
    <fill>
      <gradientFill degree="45">
        <stop position="0">
          <color theme="4"/>
        </stop>
        <stop position="1">
          <color theme="4" tint="-0.49803155613879818"/>
        </stop>
      </gradientFill>
    </fill>
    <fill>
      <gradientFill degree="45">
        <stop position="0">
          <color theme="9"/>
        </stop>
        <stop position="1">
          <color theme="9" tint="-0.49803155613879818"/>
        </stop>
      </gradientFill>
    </fill>
    <fill>
      <gradientFill degree="45">
        <stop position="0">
          <color theme="8" tint="0.40000610370189521"/>
        </stop>
        <stop position="1">
          <color theme="8" tint="-0.49803155613879818"/>
        </stop>
      </gradientFill>
    </fill>
    <fill>
      <gradientFill degree="45">
        <stop position="0">
          <color theme="6"/>
        </stop>
        <stop position="1">
          <color theme="6" tint="-0.49803155613879818"/>
        </stop>
      </gradientFill>
    </fill>
    <fill>
      <gradientFill degree="45">
        <stop position="0">
          <color rgb="FFD1CC00"/>
        </stop>
        <stop position="1">
          <color rgb="FF827F00"/>
        </stop>
      </gradientFill>
    </fill>
    <fill>
      <patternFill patternType="solid">
        <fgColor theme="1"/>
        <bgColor indexed="64"/>
      </patternFill>
    </fill>
    <fill>
      <patternFill patternType="solid">
        <fgColor theme="8" tint="0.79998168889431442"/>
        <bgColor indexed="64"/>
      </patternFill>
    </fill>
    <fill>
      <patternFill patternType="solid">
        <fgColor theme="9" tint="0.59999389629810485"/>
        <bgColor indexed="64"/>
      </patternFill>
    </fill>
    <fill>
      <patternFill patternType="solid">
        <fgColor theme="2" tint="-9.9978637043366805E-2"/>
        <bgColor indexed="64"/>
      </patternFill>
    </fill>
  </fills>
  <borders count="30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left>
      <right style="thin">
        <color theme="0"/>
      </right>
      <top style="thin">
        <color indexed="64"/>
      </top>
      <bottom style="thin">
        <color indexed="64"/>
      </bottom>
      <diagonal/>
    </border>
    <border>
      <left style="thin">
        <color theme="0" tint="-0.499984740745262"/>
      </left>
      <right style="thin">
        <color theme="0" tint="-0.499984740745262"/>
      </right>
      <top style="double">
        <color theme="4"/>
      </top>
      <bottom style="hair">
        <color auto="1"/>
      </bottom>
      <diagonal/>
    </border>
    <border>
      <left style="thin">
        <color theme="0" tint="-0.499984740745262"/>
      </left>
      <right style="thin">
        <color indexed="64"/>
      </right>
      <top style="double">
        <color theme="4"/>
      </top>
      <bottom style="hair">
        <color auto="1"/>
      </bottom>
      <diagonal/>
    </border>
    <border>
      <left style="hair">
        <color auto="1"/>
      </left>
      <right style="hair">
        <color auto="1"/>
      </right>
      <top style="double">
        <color theme="4"/>
      </top>
      <bottom style="hair">
        <color auto="1"/>
      </bottom>
      <diagonal/>
    </border>
    <border>
      <left style="hair">
        <color auto="1"/>
      </left>
      <right style="thin">
        <color theme="0" tint="-0.499984740745262"/>
      </right>
      <top style="double">
        <color theme="4"/>
      </top>
      <bottom style="hair">
        <color auto="1"/>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hair">
        <color auto="1"/>
      </top>
      <bottom style="hair">
        <color auto="1"/>
      </bottom>
      <diagonal/>
    </border>
    <border>
      <left style="thin">
        <color theme="0" tint="-0.499984740745262"/>
      </left>
      <right style="thin">
        <color auto="1"/>
      </right>
      <top style="hair">
        <color auto="1"/>
      </top>
      <bottom style="hair">
        <color auto="1"/>
      </bottom>
      <diagonal/>
    </border>
    <border>
      <left style="thin">
        <color indexed="64"/>
      </left>
      <right style="hair">
        <color auto="1"/>
      </right>
      <top style="hair">
        <color auto="1"/>
      </top>
      <bottom/>
      <diagonal/>
    </border>
    <border>
      <left style="thin">
        <color indexed="64"/>
      </left>
      <right style="thin">
        <color theme="0" tint="-0.499984740745262"/>
      </right>
      <top style="hair">
        <color auto="1"/>
      </top>
      <bottom/>
      <diagonal/>
    </border>
    <border>
      <left style="thin">
        <color rgb="FF7F7F7F"/>
      </left>
      <right style="thin">
        <color theme="0" tint="-0.499984740745262"/>
      </right>
      <top style="thin">
        <color rgb="FF7F7F7F"/>
      </top>
      <bottom style="thin">
        <color rgb="FF7F7F7F"/>
      </bottom>
      <diagonal/>
    </border>
    <border>
      <left style="hair">
        <color auto="1"/>
      </left>
      <right style="hair">
        <color auto="1"/>
      </right>
      <top style="thin">
        <color indexed="64"/>
      </top>
      <bottom style="hair">
        <color auto="1"/>
      </bottom>
      <diagonal/>
    </border>
    <border>
      <left style="hair">
        <color auto="1"/>
      </left>
      <right style="thin">
        <color theme="0" tint="-0.499984740745262"/>
      </right>
      <top style="thin">
        <color indexed="64"/>
      </top>
      <bottom style="hair">
        <color auto="1"/>
      </bottom>
      <diagonal/>
    </border>
    <border>
      <left style="thin">
        <color auto="1"/>
      </left>
      <right style="hair">
        <color auto="1"/>
      </right>
      <top style="thin">
        <color theme="0" tint="-0.499984740745262"/>
      </top>
      <bottom style="thin">
        <color rgb="FF7F7F7F"/>
      </bottom>
      <diagonal/>
    </border>
    <border>
      <left style="hair">
        <color auto="1"/>
      </left>
      <right style="hair">
        <color auto="1"/>
      </right>
      <top style="thin">
        <color theme="0" tint="-0.499984740745262"/>
      </top>
      <bottom style="thin">
        <color rgb="FF7F7F7F"/>
      </bottom>
      <diagonal/>
    </border>
    <border>
      <left style="hair">
        <color auto="1"/>
      </left>
      <right style="thin">
        <color theme="0" tint="-0.499984740745262"/>
      </right>
      <top style="thin">
        <color theme="0" tint="-0.499984740745262"/>
      </top>
      <bottom style="thin">
        <color rgb="FF7F7F7F"/>
      </bottom>
      <diagonal/>
    </border>
    <border>
      <left style="hair">
        <color indexed="64"/>
      </left>
      <right style="hair">
        <color indexed="64"/>
      </right>
      <top style="hair">
        <color indexed="64"/>
      </top>
      <bottom/>
      <diagonal/>
    </border>
    <border>
      <left style="thin">
        <color theme="0" tint="-0.499984740745262"/>
      </left>
      <right style="thin">
        <color theme="0" tint="-0.499984740745262"/>
      </right>
      <top style="hair">
        <color auto="1"/>
      </top>
      <bottom style="thin">
        <color theme="0" tint="-0.499984740745262"/>
      </bottom>
      <diagonal/>
    </border>
    <border>
      <left style="thin">
        <color theme="0" tint="-0.499984740745262"/>
      </left>
      <right style="thin">
        <color indexed="64"/>
      </right>
      <top style="hair">
        <color auto="1"/>
      </top>
      <bottom style="thin">
        <color theme="0" tint="-0.499984740745262"/>
      </bottom>
      <diagonal/>
    </border>
    <border>
      <left style="thin">
        <color rgb="FF7F7F7F"/>
      </left>
      <right style="thin">
        <color rgb="FF7F7F7F"/>
      </right>
      <top style="thin">
        <color rgb="FF7F7F7F"/>
      </top>
      <bottom style="thin">
        <color theme="0" tint="-0.499984740745262"/>
      </bottom>
      <diagonal/>
    </border>
    <border>
      <left style="thin">
        <color theme="0"/>
      </left>
      <right style="thin">
        <color theme="0"/>
      </right>
      <top style="thin">
        <color theme="0"/>
      </top>
      <bottom style="thin">
        <color theme="0"/>
      </bottom>
      <diagonal/>
    </border>
    <border>
      <left style="medium">
        <color indexed="64"/>
      </left>
      <right style="hair">
        <color indexed="64"/>
      </right>
      <top/>
      <bottom style="hair">
        <color indexed="64"/>
      </bottom>
      <diagonal/>
    </border>
    <border>
      <left/>
      <right style="thin">
        <color auto="1"/>
      </right>
      <top/>
      <bottom/>
      <diagonal/>
    </border>
    <border>
      <left/>
      <right/>
      <top/>
      <bottom style="medium">
        <color indexed="64"/>
      </bottom>
      <diagonal/>
    </border>
    <border>
      <left style="medium">
        <color indexed="64"/>
      </left>
      <right/>
      <top style="medium">
        <color indexed="64"/>
      </top>
      <bottom/>
      <diagonal/>
    </border>
    <border>
      <left style="hair">
        <color auto="1"/>
      </left>
      <right style="hair">
        <color auto="1"/>
      </right>
      <top style="hair">
        <color auto="1"/>
      </top>
      <bottom style="hair">
        <color auto="1"/>
      </bottom>
      <diagonal/>
    </border>
    <border>
      <left/>
      <right/>
      <top style="thin">
        <color indexed="64"/>
      </top>
      <bottom/>
      <diagonal/>
    </border>
    <border>
      <left style="thin">
        <color indexed="64"/>
      </left>
      <right style="thin">
        <color indexed="64"/>
      </right>
      <top style="thin">
        <color indexed="64"/>
      </top>
      <bottom/>
      <diagonal/>
    </border>
    <border>
      <left style="thin">
        <color theme="0"/>
      </left>
      <right style="thin">
        <color theme="0"/>
      </right>
      <top/>
      <bottom style="thin">
        <color theme="0"/>
      </bottom>
      <diagonal/>
    </border>
    <border>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theme="1"/>
      </top>
      <bottom/>
      <diagonal/>
    </border>
    <border>
      <left/>
      <right/>
      <top/>
      <bottom style="thick">
        <color rgb="FFAE1231"/>
      </bottom>
      <diagonal/>
    </border>
    <border>
      <left/>
      <right/>
      <top/>
      <bottom style="thin">
        <color rgb="FFAE1231"/>
      </bottom>
      <diagonal/>
    </border>
    <border>
      <left/>
      <right/>
      <top style="thin">
        <color theme="0" tint="-0.499984740745262"/>
      </top>
      <bottom/>
      <diagonal/>
    </border>
    <border>
      <left/>
      <right/>
      <top/>
      <bottom style="thick">
        <color rgb="FF002C5B"/>
      </bottom>
      <diagonal/>
    </border>
    <border>
      <left/>
      <right/>
      <top/>
      <bottom style="thin">
        <color rgb="FF98A2BD"/>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bottom style="thick">
        <color indexed="48"/>
      </bottom>
      <diagonal/>
    </border>
    <border>
      <left/>
      <right/>
      <top style="thin">
        <color indexed="62"/>
      </top>
      <bottom style="double">
        <color indexed="62"/>
      </bottom>
      <diagonal/>
    </border>
    <border>
      <left/>
      <right/>
      <top style="thin">
        <color indexed="32"/>
      </top>
      <bottom style="thin">
        <color indexed="32"/>
      </bottom>
      <diagonal/>
    </border>
    <border>
      <left/>
      <right/>
      <top/>
      <bottom style="thin">
        <color indexed="8"/>
      </bottom>
      <diagonal/>
    </border>
    <border>
      <left style="thin">
        <color theme="0" tint="-0.14996795556505021"/>
      </left>
      <right style="thin">
        <color theme="0" tint="-0.14996795556505021"/>
      </right>
      <top/>
      <bottom/>
      <diagonal/>
    </border>
    <border>
      <left style="thin">
        <color indexed="22"/>
      </left>
      <right style="thin">
        <color indexed="22"/>
      </right>
      <top/>
      <bottom/>
      <diagonal/>
    </border>
    <border>
      <left/>
      <right/>
      <top/>
      <bottom style="thin">
        <color auto="1"/>
      </bottom>
      <diagonal/>
    </border>
    <border>
      <left/>
      <right style="hair">
        <color indexed="64"/>
      </right>
      <top/>
      <bottom style="thin">
        <color indexed="64"/>
      </bottom>
      <diagonal/>
    </border>
    <border>
      <left style="thin">
        <color indexed="62"/>
      </left>
      <right/>
      <top/>
      <bottom/>
      <diagonal/>
    </border>
    <border>
      <left/>
      <right/>
      <top style="thin">
        <color indexed="18"/>
      </top>
      <bottom style="thin">
        <color indexed="18"/>
      </bottom>
      <diagonal/>
    </border>
    <border>
      <left/>
      <right/>
      <top/>
      <bottom style="thin">
        <color indexed="44"/>
      </bottom>
      <diagonal/>
    </border>
    <border>
      <left/>
      <right/>
      <top style="thin">
        <color indexed="8"/>
      </top>
      <bottom/>
      <diagonal/>
    </border>
    <border>
      <left/>
      <right/>
      <top style="thin">
        <color indexed="24"/>
      </top>
      <bottom/>
      <diagonal/>
    </border>
    <border>
      <left/>
      <right/>
      <top/>
      <bottom style="medium">
        <color indexed="24"/>
      </bottom>
      <diagonal/>
    </border>
    <border>
      <left style="double">
        <color indexed="64"/>
      </left>
      <right/>
      <top style="double">
        <color indexed="64"/>
      </top>
      <bottom style="double">
        <color indexed="64"/>
      </bottom>
      <diagonal/>
    </border>
    <border>
      <left style="thin">
        <color indexed="64"/>
      </left>
      <right/>
      <top style="hair">
        <color indexed="8"/>
      </top>
      <bottom style="thin">
        <color indexed="64"/>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8"/>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hair">
        <color indexed="64"/>
      </left>
      <right style="hair">
        <color indexed="64"/>
      </right>
      <top style="hair">
        <color indexed="64"/>
      </top>
      <bottom style="double">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64"/>
      </left>
      <right style="thin">
        <color indexed="64"/>
      </right>
      <top style="thin">
        <color indexed="64"/>
      </top>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hair">
        <color indexed="64"/>
      </left>
      <right style="hair">
        <color indexed="64"/>
      </right>
      <top style="hair">
        <color indexed="64"/>
      </top>
      <bottom style="double">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medium">
        <color theme="7"/>
      </left>
      <right style="medium">
        <color theme="7" tint="-0.499984740745262"/>
      </right>
      <top style="medium">
        <color theme="7"/>
      </top>
      <bottom style="medium">
        <color theme="7" tint="-0.499984740745262"/>
      </bottom>
      <diagonal/>
    </border>
    <border>
      <left style="medium">
        <color theme="5" tint="0.39994506668294322"/>
      </left>
      <right style="medium">
        <color theme="5" tint="-0.24994659260841701"/>
      </right>
      <top style="medium">
        <color theme="5" tint="0.39994506668294322"/>
      </top>
      <bottom style="medium">
        <color theme="5" tint="-0.24994659260841701"/>
      </bottom>
      <diagonal/>
    </border>
    <border>
      <left style="medium">
        <color theme="0" tint="-0.34998626667073579"/>
      </left>
      <right style="medium">
        <color theme="0" tint="-0.14996795556505021"/>
      </right>
      <top style="medium">
        <color theme="1" tint="0.499984740745262"/>
      </top>
      <bottom style="medium">
        <color theme="0" tint="-4.9989318521683403E-2"/>
      </bottom>
      <diagonal/>
    </border>
    <border>
      <left style="medium">
        <color theme="0" tint="-0.24994659260841701"/>
      </left>
      <right style="medium">
        <color auto="1"/>
      </right>
      <top style="medium">
        <color theme="0" tint="-0.24994659260841701"/>
      </top>
      <bottom style="medium">
        <color auto="1"/>
      </bottom>
      <diagonal/>
    </border>
    <border>
      <left style="medium">
        <color theme="4"/>
      </left>
      <right style="medium">
        <color theme="4" tint="-0.499984740745262"/>
      </right>
      <top style="medium">
        <color theme="4"/>
      </top>
      <bottom style="medium">
        <color theme="4" tint="-0.499984740745262"/>
      </bottom>
      <diagonal/>
    </border>
    <border>
      <left style="medium">
        <color theme="9"/>
      </left>
      <right style="medium">
        <color theme="9" tint="-0.499984740745262"/>
      </right>
      <top style="medium">
        <color theme="9"/>
      </top>
      <bottom style="medium">
        <color theme="9" tint="-0.499984740745262"/>
      </bottom>
      <diagonal/>
    </border>
    <border>
      <left style="medium">
        <color theme="8" tint="0.39994506668294322"/>
      </left>
      <right style="medium">
        <color theme="4" tint="-0.499984740745262"/>
      </right>
      <top style="medium">
        <color theme="8" tint="0.39994506668294322"/>
      </top>
      <bottom style="medium">
        <color theme="4" tint="-0.499984740745262"/>
      </bottom>
      <diagonal/>
    </border>
    <border>
      <left style="medium">
        <color theme="6"/>
      </left>
      <right style="medium">
        <color theme="6" tint="-0.499984740745262"/>
      </right>
      <top style="medium">
        <color theme="6"/>
      </top>
      <bottom style="medium">
        <color theme="6" tint="-0.499984740745262"/>
      </bottom>
      <diagonal/>
    </border>
    <border>
      <left style="medium">
        <color rgb="FFD1CC00"/>
      </left>
      <right style="medium">
        <color rgb="FF827F00"/>
      </right>
      <top style="medium">
        <color rgb="FFD1CC00"/>
      </top>
      <bottom style="medium">
        <color rgb="FF827F00"/>
      </bottom>
      <diagonal/>
    </border>
    <border>
      <left/>
      <right/>
      <top style="thin">
        <color indexed="64"/>
      </top>
      <bottom/>
      <diagonal/>
    </border>
    <border>
      <left/>
      <right/>
      <top/>
      <bottom style="thin">
        <color theme="4"/>
      </bottom>
      <diagonal/>
    </border>
    <border>
      <left style="thin">
        <color theme="4"/>
      </left>
      <right style="thin">
        <color theme="4"/>
      </right>
      <top style="thin">
        <color theme="4"/>
      </top>
      <bottom style="thin">
        <color theme="4"/>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theme="0" tint="-0.499984740745262"/>
      </left>
      <right style="thin">
        <color theme="0" tint="-0.499984740745262"/>
      </right>
      <top style="hair">
        <color auto="1"/>
      </top>
      <bottom style="hair">
        <color auto="1"/>
      </bottom>
      <diagonal/>
    </border>
    <border>
      <left style="thin">
        <color theme="0" tint="-0.499984740745262"/>
      </left>
      <right style="thin">
        <color auto="1"/>
      </right>
      <top style="hair">
        <color auto="1"/>
      </top>
      <bottom style="hair">
        <color auto="1"/>
      </bottom>
      <diagonal/>
    </border>
  </borders>
  <cellStyleXfs count="42600">
    <xf numFmtId="0" fontId="0" fillId="0" borderId="0"/>
    <xf numFmtId="43" fontId="1" fillId="0" borderId="0" applyFont="0" applyFill="0" applyBorder="0" applyAlignment="0" applyProtection="0"/>
    <xf numFmtId="9" fontId="1" fillId="0" borderId="0" applyFont="0" applyFill="0" applyBorder="0" applyAlignment="0" applyProtection="0"/>
    <xf numFmtId="0" fontId="10" fillId="6" borderId="4" applyNumberFormat="0" applyAlignment="0" applyProtection="0"/>
    <xf numFmtId="0" fontId="14" fillId="0" borderId="9" applyNumberFormat="0" applyFill="0" applyAlignment="0" applyProtection="0"/>
    <xf numFmtId="0" fontId="17" fillId="0" borderId="0"/>
    <xf numFmtId="168" fontId="17" fillId="0" borderId="0" applyFont="0" applyFill="0" applyBorder="0" applyAlignment="0" applyProtection="0"/>
    <xf numFmtId="0" fontId="17" fillId="0" borderId="0"/>
    <xf numFmtId="0" fontId="8" fillId="5" borderId="4" applyNumberFormat="0" applyAlignment="0" applyProtection="0"/>
    <xf numFmtId="43" fontId="1" fillId="0" borderId="0" applyFont="0" applyFill="0" applyBorder="0" applyAlignment="0" applyProtection="0"/>
    <xf numFmtId="0" fontId="17"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xf numFmtId="0" fontId="1" fillId="0" borderId="0"/>
    <xf numFmtId="0" fontId="17" fillId="0" borderId="0"/>
    <xf numFmtId="0" fontId="33"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7" fillId="0" borderId="0"/>
    <xf numFmtId="0" fontId="1" fillId="0" borderId="0"/>
    <xf numFmtId="0" fontId="33" fillId="0" borderId="0"/>
    <xf numFmtId="0" fontId="32" fillId="0" borderId="0"/>
    <xf numFmtId="0" fontId="32" fillId="0" borderId="0"/>
    <xf numFmtId="9" fontId="17" fillId="0" borderId="0" applyFont="0" applyFill="0" applyBorder="0" applyAlignment="0" applyProtection="0"/>
    <xf numFmtId="9"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17" fillId="0" borderId="0"/>
    <xf numFmtId="0" fontId="17" fillId="0" borderId="0"/>
    <xf numFmtId="0" fontId="1" fillId="0" borderId="0"/>
    <xf numFmtId="43" fontId="1" fillId="0" borderId="0" applyFont="0" applyFill="0" applyBorder="0" applyAlignment="0" applyProtection="0"/>
    <xf numFmtId="0" fontId="17" fillId="0" borderId="0" applyFont="0" applyFill="0" applyBorder="0" applyAlignment="0" applyProtection="0"/>
    <xf numFmtId="0" fontId="39" fillId="0" borderId="0" applyNumberFormat="0" applyFill="0" applyBorder="0" applyAlignment="0" applyProtection="0"/>
    <xf numFmtId="43" fontId="17" fillId="0" borderId="0" applyFont="0" applyFill="0" applyBorder="0" applyAlignment="0" applyProtection="0"/>
    <xf numFmtId="43" fontId="36" fillId="0" borderId="0" applyFont="0" applyFill="0" applyBorder="0" applyAlignment="0" applyProtection="0"/>
    <xf numFmtId="0" fontId="1" fillId="0" borderId="0" applyNumberFormat="0" applyFill="0" applyBorder="0" applyAlignment="0" applyProtection="0"/>
    <xf numFmtId="0" fontId="17" fillId="0" borderId="0"/>
    <xf numFmtId="0" fontId="41" fillId="0" borderId="0"/>
    <xf numFmtId="43" fontId="17" fillId="0" borderId="0" applyFont="0" applyFill="0" applyBorder="0" applyAlignment="0" applyProtection="0"/>
    <xf numFmtId="0" fontId="17" fillId="0" borderId="0"/>
    <xf numFmtId="0" fontId="17" fillId="0" borderId="0"/>
    <xf numFmtId="0" fontId="1" fillId="0" borderId="0"/>
    <xf numFmtId="0" fontId="17" fillId="0" borderId="0" applyFont="0" applyFill="0" applyBorder="0" applyAlignment="0" applyProtection="0"/>
    <xf numFmtId="43" fontId="1" fillId="0" borderId="0" applyFont="0" applyFill="0" applyBorder="0" applyAlignment="0" applyProtection="0"/>
    <xf numFmtId="0" fontId="33" fillId="0" borderId="0"/>
    <xf numFmtId="0" fontId="12" fillId="12" borderId="0" applyNumberFormat="0" applyBorder="0" applyAlignment="0" applyProtection="0"/>
    <xf numFmtId="0" fontId="34" fillId="44" borderId="30" applyNumberFormat="0" applyAlignment="0" applyProtection="0"/>
    <xf numFmtId="0" fontId="5" fillId="0" borderId="0" applyNumberFormat="0" applyFill="0" applyBorder="0" applyProtection="0">
      <alignment horizontal="center" vertical="center" wrapText="1"/>
    </xf>
    <xf numFmtId="9" fontId="1" fillId="0" borderId="0" applyFont="0" applyFill="0" applyBorder="0" applyAlignment="0" applyProtection="0"/>
    <xf numFmtId="0" fontId="1" fillId="0" borderId="0"/>
    <xf numFmtId="44" fontId="1" fillId="0" borderId="0" applyFont="0" applyFill="0" applyBorder="0" applyAlignment="0" applyProtection="0"/>
    <xf numFmtId="0" fontId="45" fillId="0" borderId="0"/>
    <xf numFmtId="0" fontId="27" fillId="0" borderId="0"/>
    <xf numFmtId="0" fontId="27" fillId="0" borderId="0"/>
    <xf numFmtId="43" fontId="27"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7" fillId="3" borderId="0" applyNumberFormat="0" applyBorder="0" applyAlignment="0" applyProtection="0"/>
    <xf numFmtId="0" fontId="34" fillId="4" borderId="0" applyNumberFormat="0" applyBorder="0" applyAlignment="0" applyProtection="0"/>
    <xf numFmtId="0" fontId="9" fillId="6" borderId="5" applyNumberFormat="0" applyAlignment="0" applyProtection="0"/>
    <xf numFmtId="0" fontId="10" fillId="6" borderId="4" applyNumberFormat="0" applyAlignment="0" applyProtection="0"/>
    <xf numFmtId="0" fontId="13" fillId="0" borderId="0" applyNumberFormat="0" applyFill="0" applyBorder="0" applyAlignment="0" applyProtection="0"/>
    <xf numFmtId="0" fontId="15"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5" fillId="24" borderId="0" applyNumberFormat="0" applyBorder="0" applyAlignment="0" applyProtection="0"/>
    <xf numFmtId="0" fontId="15"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5" fillId="28" borderId="0" applyNumberFormat="0" applyBorder="0" applyAlignment="0" applyProtection="0"/>
    <xf numFmtId="0" fontId="15"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5" fillId="32" borderId="0" applyNumberFormat="0" applyBorder="0" applyAlignment="0" applyProtection="0"/>
    <xf numFmtId="37" fontId="17" fillId="0" borderId="0"/>
    <xf numFmtId="0" fontId="34" fillId="4" borderId="0" applyNumberFormat="0" applyBorder="0" applyAlignment="0" applyProtection="0"/>
    <xf numFmtId="0" fontId="15" fillId="12" borderId="0" applyNumberFormat="0" applyBorder="0" applyAlignment="0" applyProtection="0"/>
    <xf numFmtId="9" fontId="17" fillId="0" borderId="0" applyFont="0" applyFill="0" applyBorder="0" applyAlignment="0" applyProtection="0"/>
    <xf numFmtId="0" fontId="17" fillId="0" borderId="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49" fillId="54" borderId="0" applyProtection="0">
      <alignment vertical="center"/>
    </xf>
    <xf numFmtId="0" fontId="50" fillId="55" borderId="0" applyProtection="0">
      <alignment vertical="center"/>
    </xf>
    <xf numFmtId="0" fontId="30" fillId="0" borderId="50" applyProtection="0">
      <alignment vertical="center"/>
    </xf>
    <xf numFmtId="37" fontId="17" fillId="0" borderId="0"/>
    <xf numFmtId="0" fontId="31" fillId="56" borderId="30">
      <alignment vertical="center"/>
    </xf>
    <xf numFmtId="0" fontId="31" fillId="57" borderId="30">
      <alignment vertical="center"/>
    </xf>
    <xf numFmtId="0" fontId="31" fillId="58" borderId="30">
      <alignment vertical="center"/>
    </xf>
    <xf numFmtId="0" fontId="31" fillId="0" borderId="15">
      <alignment vertical="center"/>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0" fontId="51" fillId="0" borderId="0" applyNumberFormat="0" applyFill="0" applyBorder="0" applyAlignment="0" applyProtection="0">
      <alignment vertical="center"/>
    </xf>
    <xf numFmtId="0" fontId="1" fillId="0" borderId="0" applyNumberFormat="0" applyBorder="0" applyAlignment="0" applyProtection="0"/>
    <xf numFmtId="0" fontId="17" fillId="0" borderId="0"/>
    <xf numFmtId="0" fontId="52" fillId="0" borderId="0"/>
    <xf numFmtId="0" fontId="17" fillId="0" borderId="0"/>
    <xf numFmtId="0" fontId="17" fillId="0" borderId="0" applyNumberFormat="0" applyFill="0" applyBorder="0" applyAlignment="0" applyProtection="0"/>
    <xf numFmtId="0" fontId="17" fillId="0" borderId="0"/>
    <xf numFmtId="0" fontId="1" fillId="0" borderId="0"/>
    <xf numFmtId="0" fontId="53" fillId="0" borderId="0"/>
    <xf numFmtId="0" fontId="1" fillId="0" borderId="0"/>
    <xf numFmtId="0" fontId="1" fillId="0" borderId="0"/>
    <xf numFmtId="0" fontId="31" fillId="0" borderId="0">
      <alignment vertical="center"/>
    </xf>
    <xf numFmtId="0" fontId="17" fillId="0" borderId="0" applyNumberFormat="0" applyFill="0" applyBorder="0" applyAlignment="0" applyProtection="0"/>
    <xf numFmtId="0" fontId="1" fillId="0" borderId="0"/>
    <xf numFmtId="0" fontId="1" fillId="0" borderId="0"/>
    <xf numFmtId="0" fontId="33" fillId="0" borderId="0"/>
    <xf numFmtId="0" fontId="1" fillId="0" borderId="0"/>
    <xf numFmtId="9" fontId="1"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17" fillId="0" borderId="0" applyFont="0" applyFill="0" applyBorder="0" applyAlignment="0" applyProtection="0"/>
    <xf numFmtId="0" fontId="54" fillId="0" borderId="0">
      <alignment vertical="center"/>
    </xf>
    <xf numFmtId="0" fontId="31" fillId="0" borderId="0">
      <alignment horizontal="center" vertical="center"/>
    </xf>
    <xf numFmtId="43" fontId="29" fillId="0" borderId="0" applyFont="0" applyFill="0" applyBorder="0" applyAlignment="0" applyProtection="0"/>
    <xf numFmtId="0" fontId="55" fillId="10" borderId="0" applyNumberFormat="0" applyBorder="0" applyAlignment="0" applyProtection="0"/>
    <xf numFmtId="0" fontId="55" fillId="14" borderId="0" applyNumberFormat="0" applyBorder="0" applyAlignment="0" applyProtection="0"/>
    <xf numFmtId="0" fontId="55" fillId="18" borderId="0" applyNumberFormat="0" applyBorder="0" applyAlignment="0" applyProtection="0"/>
    <xf numFmtId="0" fontId="55" fillId="22" borderId="0" applyNumberFormat="0" applyBorder="0" applyAlignment="0" applyProtection="0"/>
    <xf numFmtId="0" fontId="55" fillId="26" borderId="0" applyNumberFormat="0" applyBorder="0" applyAlignment="0" applyProtection="0"/>
    <xf numFmtId="0" fontId="55" fillId="30" borderId="0" applyNumberFormat="0" applyBorder="0" applyAlignment="0" applyProtection="0"/>
    <xf numFmtId="0" fontId="55" fillId="11" borderId="0" applyNumberFormat="0" applyBorder="0" applyAlignment="0" applyProtection="0"/>
    <xf numFmtId="0" fontId="55" fillId="15" borderId="0" applyNumberFormat="0" applyBorder="0" applyAlignment="0" applyProtection="0"/>
    <xf numFmtId="0" fontId="55" fillId="19" borderId="0" applyNumberFormat="0" applyBorder="0" applyAlignment="0" applyProtection="0"/>
    <xf numFmtId="0" fontId="55" fillId="23" borderId="0" applyNumberFormat="0" applyBorder="0" applyAlignment="0" applyProtection="0"/>
    <xf numFmtId="0" fontId="55" fillId="27" borderId="0" applyNumberFormat="0" applyBorder="0" applyAlignment="0" applyProtection="0"/>
    <xf numFmtId="0" fontId="55" fillId="31" borderId="0" applyNumberFormat="0" applyBorder="0" applyAlignment="0" applyProtection="0"/>
    <xf numFmtId="0" fontId="56" fillId="12" borderId="0" applyNumberFormat="0" applyBorder="0" applyAlignment="0" applyProtection="0"/>
    <xf numFmtId="0" fontId="56" fillId="16" borderId="0" applyNumberFormat="0" applyBorder="0" applyAlignment="0" applyProtection="0"/>
    <xf numFmtId="0" fontId="55" fillId="20" borderId="0" applyNumberFormat="0" applyBorder="0" applyAlignment="0" applyProtection="0"/>
    <xf numFmtId="0" fontId="56" fillId="24" borderId="0" applyNumberFormat="0" applyBorder="0" applyAlignment="0" applyProtection="0"/>
    <xf numFmtId="0" fontId="56" fillId="28" borderId="0" applyNumberFormat="0" applyBorder="0" applyAlignment="0" applyProtection="0"/>
    <xf numFmtId="0" fontId="55" fillId="32" borderId="0" applyNumberFormat="0" applyBorder="0" applyAlignment="0" applyProtection="0"/>
    <xf numFmtId="0" fontId="57" fillId="0" borderId="0">
      <alignment horizontal="left"/>
    </xf>
    <xf numFmtId="0" fontId="58" fillId="0" borderId="0"/>
    <xf numFmtId="0" fontId="30" fillId="0" borderId="51" applyFill="0" applyProtection="0">
      <alignment vertical="center"/>
    </xf>
    <xf numFmtId="15" fontId="31" fillId="56" borderId="30">
      <alignment vertical="center"/>
    </xf>
    <xf numFmtId="17" fontId="31" fillId="56" borderId="30">
      <alignment vertical="center"/>
    </xf>
    <xf numFmtId="0" fontId="31" fillId="56" borderId="30">
      <alignment horizontal="right" vertical="center"/>
    </xf>
    <xf numFmtId="49" fontId="31" fillId="56" borderId="30">
      <alignment vertical="center"/>
    </xf>
    <xf numFmtId="49" fontId="31" fillId="56" borderId="30">
      <alignment vertical="center"/>
    </xf>
    <xf numFmtId="15" fontId="31" fillId="57" borderId="30">
      <alignment vertical="center"/>
    </xf>
    <xf numFmtId="17" fontId="31" fillId="57" borderId="30">
      <alignment vertical="center"/>
    </xf>
    <xf numFmtId="0" fontId="31" fillId="57" borderId="30">
      <alignment horizontal="right" vertical="center"/>
    </xf>
    <xf numFmtId="49" fontId="31" fillId="57" borderId="30">
      <alignment vertical="center"/>
    </xf>
    <xf numFmtId="49" fontId="31" fillId="57" borderId="30">
      <alignment vertical="center"/>
    </xf>
    <xf numFmtId="15" fontId="31" fillId="58" borderId="30">
      <alignment vertical="center"/>
    </xf>
    <xf numFmtId="17" fontId="31" fillId="58" borderId="30">
      <alignment vertical="center"/>
    </xf>
    <xf numFmtId="0" fontId="31" fillId="58" borderId="30">
      <alignment horizontal="right" vertical="center"/>
    </xf>
    <xf numFmtId="49" fontId="31" fillId="58" borderId="30">
      <alignment vertical="center"/>
    </xf>
    <xf numFmtId="49" fontId="31" fillId="58" borderId="30">
      <alignment vertical="center"/>
    </xf>
    <xf numFmtId="0" fontId="6" fillId="2" borderId="30" applyNumberFormat="0" applyAlignment="0" applyProtection="0"/>
    <xf numFmtId="49" fontId="59" fillId="59" borderId="0">
      <alignment vertical="center"/>
    </xf>
    <xf numFmtId="15" fontId="31" fillId="0" borderId="15">
      <alignment vertical="center"/>
    </xf>
    <xf numFmtId="17" fontId="31" fillId="0" borderId="15">
      <alignment vertical="center"/>
    </xf>
    <xf numFmtId="0" fontId="31" fillId="0" borderId="15">
      <alignment horizontal="right" vertical="center"/>
    </xf>
    <xf numFmtId="0" fontId="60" fillId="0" borderId="52">
      <alignment vertical="center"/>
    </xf>
    <xf numFmtId="0" fontId="60" fillId="0" borderId="52">
      <alignment horizontal="right" vertical="center"/>
    </xf>
    <xf numFmtId="0" fontId="60" fillId="0" borderId="52">
      <alignment horizontal="right" vertical="center"/>
    </xf>
    <xf numFmtId="43" fontId="1" fillId="0" borderId="0" applyFont="0" applyFill="0" applyBorder="0" applyAlignment="0" applyProtection="0"/>
    <xf numFmtId="0" fontId="56" fillId="9" borderId="0" applyNumberFormat="0" applyBorder="0" applyAlignment="0" applyProtection="0"/>
    <xf numFmtId="0" fontId="56" fillId="13" borderId="0" applyNumberFormat="0" applyBorder="0" applyAlignment="0" applyProtection="0"/>
    <xf numFmtId="0" fontId="55" fillId="17" borderId="0" applyNumberFormat="0" applyBorder="0" applyAlignment="0" applyProtection="0"/>
    <xf numFmtId="0" fontId="56" fillId="21" borderId="0" applyNumberFormat="0" applyBorder="0" applyAlignment="0" applyProtection="0"/>
    <xf numFmtId="0" fontId="56" fillId="25" borderId="0" applyNumberFormat="0" applyBorder="0" applyAlignment="0" applyProtection="0"/>
    <xf numFmtId="0" fontId="55" fillId="29" borderId="0" applyNumberFormat="0" applyBorder="0" applyAlignment="0" applyProtection="0"/>
    <xf numFmtId="0" fontId="61" fillId="3" borderId="0" applyNumberFormat="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34" fillId="4" borderId="0" applyNumberFormat="0" applyBorder="0" applyAlignment="0" applyProtection="0"/>
    <xf numFmtId="0" fontId="62" fillId="4" borderId="0" applyNumberFormat="0" applyBorder="0" applyAlignment="0" applyProtection="0"/>
    <xf numFmtId="0" fontId="1" fillId="0" borderId="0"/>
    <xf numFmtId="0" fontId="17" fillId="0" borderId="0"/>
    <xf numFmtId="0" fontId="17" fillId="0" borderId="0" applyNumberFormat="0" applyFill="0" applyBorder="0" applyAlignment="0" applyProtection="0"/>
    <xf numFmtId="0" fontId="17" fillId="0" borderId="0"/>
    <xf numFmtId="0" fontId="1" fillId="0" borderId="0"/>
    <xf numFmtId="0" fontId="31" fillId="0" borderId="0">
      <alignment vertical="center"/>
    </xf>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3" fillId="0" borderId="0"/>
    <xf numFmtId="0" fontId="17" fillId="0" borderId="0"/>
    <xf numFmtId="0" fontId="17" fillId="0" borderId="0"/>
    <xf numFmtId="0" fontId="1" fillId="0" borderId="0"/>
    <xf numFmtId="0" fontId="17" fillId="0" borderId="0"/>
    <xf numFmtId="0" fontId="63" fillId="0" borderId="0">
      <alignment vertical="center"/>
    </xf>
    <xf numFmtId="0" fontId="17" fillId="0" borderId="0" applyNumberFormat="0" applyFill="0" applyBorder="0" applyAlignment="0" applyProtection="0"/>
    <xf numFmtId="0" fontId="17" fillId="0" borderId="0" applyNumberFormat="0" applyFill="0" applyBorder="0" applyAlignment="0" applyProtection="0"/>
    <xf numFmtId="0" fontId="1" fillId="0" borderId="0"/>
    <xf numFmtId="0" fontId="17" fillId="0" borderId="0" applyNumberFormat="0" applyFill="0" applyBorder="0" applyAlignment="0" applyProtection="0"/>
    <xf numFmtId="0" fontId="1" fillId="0" borderId="0"/>
    <xf numFmtId="0" fontId="17" fillId="0" borderId="0" applyNumberFormat="0" applyFill="0" applyBorder="0" applyAlignment="0" applyProtection="0"/>
    <xf numFmtId="0" fontId="1" fillId="0" borderId="0"/>
    <xf numFmtId="0" fontId="63" fillId="0" borderId="0">
      <alignment vertical="center"/>
    </xf>
    <xf numFmtId="0" fontId="1" fillId="0" borderId="0"/>
    <xf numFmtId="0" fontId="17" fillId="0" borderId="0" applyNumberFormat="0" applyFill="0" applyBorder="0" applyAlignment="0" applyProtection="0"/>
    <xf numFmtId="0" fontId="31" fillId="0" borderId="0">
      <alignment vertical="center"/>
    </xf>
    <xf numFmtId="0" fontId="1" fillId="0" borderId="0"/>
    <xf numFmtId="0" fontId="17" fillId="0" borderId="0"/>
    <xf numFmtId="0" fontId="1" fillId="0" borderId="0"/>
    <xf numFmtId="0" fontId="1" fillId="8" borderId="8" applyNumberFormat="0" applyFont="0" applyAlignment="0" applyProtection="0"/>
    <xf numFmtId="0" fontId="36"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4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1" fillId="60" borderId="0">
      <alignment horizontal="right" vertical="center"/>
    </xf>
    <xf numFmtId="0" fontId="31" fillId="60" borderId="0">
      <alignment horizontal="right" vertical="center"/>
    </xf>
    <xf numFmtId="0" fontId="47" fillId="0" borderId="0" applyFont="0" applyFill="0" applyBorder="0" applyAlignment="0" applyProtection="0"/>
    <xf numFmtId="43" fontId="29" fillId="0" borderId="0" applyFont="0" applyFill="0" applyBorder="0" applyAlignment="0" applyProtection="0"/>
    <xf numFmtId="0" fontId="37" fillId="61" borderId="1" applyNumberFormat="0" applyAlignment="0" applyProtection="0"/>
    <xf numFmtId="0" fontId="64" fillId="62" borderId="0" applyNumberFormat="0" applyAlignment="0" applyProtection="0"/>
    <xf numFmtId="0" fontId="38" fillId="0" borderId="53" applyNumberFormat="0" applyFill="0" applyAlignment="0" applyProtection="0"/>
    <xf numFmtId="0" fontId="38" fillId="0" borderId="54" applyNumberFormat="0" applyFill="0" applyAlignment="0" applyProtection="0"/>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47" fillId="0" borderId="0" applyFont="0" applyFill="0" applyBorder="0" applyAlignment="0" applyProtection="0"/>
    <xf numFmtId="43" fontId="29" fillId="0" borderId="0" applyFont="0" applyFill="0" applyBorder="0" applyAlignment="0" applyProtection="0"/>
    <xf numFmtId="0" fontId="65" fillId="0" borderId="0">
      <alignment horizontal="left" vertical="center"/>
    </xf>
    <xf numFmtId="0" fontId="66" fillId="0" borderId="0">
      <alignment vertical="center"/>
    </xf>
    <xf numFmtId="0" fontId="67" fillId="0" borderId="0">
      <alignment vertical="center"/>
    </xf>
    <xf numFmtId="0" fontId="31" fillId="55" borderId="30">
      <alignment vertical="center"/>
    </xf>
    <xf numFmtId="0" fontId="68" fillId="63" borderId="30">
      <alignment vertical="center"/>
    </xf>
    <xf numFmtId="43" fontId="1" fillId="0" borderId="0" applyFont="0" applyFill="0" applyBorder="0" applyAlignment="0" applyProtection="0"/>
    <xf numFmtId="0" fontId="29" fillId="64" borderId="0" applyNumberFormat="0" applyBorder="0" applyAlignment="0" applyProtection="0"/>
    <xf numFmtId="0" fontId="29" fillId="65" borderId="0" applyNumberFormat="0" applyBorder="0" applyAlignment="0" applyProtection="0"/>
    <xf numFmtId="0" fontId="29" fillId="43" borderId="0" applyNumberFormat="0" applyBorder="0" applyAlignment="0" applyProtection="0"/>
    <xf numFmtId="0" fontId="29" fillId="66" borderId="0" applyNumberFormat="0" applyBorder="0" applyAlignment="0" applyProtection="0"/>
    <xf numFmtId="0" fontId="29" fillId="67" borderId="0" applyNumberFormat="0" applyBorder="0" applyAlignment="0" applyProtection="0"/>
    <xf numFmtId="0" fontId="29" fillId="6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9" fillId="69" borderId="0" applyNumberFormat="0" applyBorder="0" applyAlignment="0" applyProtection="0"/>
    <xf numFmtId="0" fontId="29" fillId="53" borderId="0" applyNumberFormat="0" applyBorder="0" applyAlignment="0" applyProtection="0"/>
    <xf numFmtId="0" fontId="29" fillId="70" borderId="0" applyNumberFormat="0" applyBorder="0" applyAlignment="0" applyProtection="0"/>
    <xf numFmtId="0" fontId="29" fillId="66" borderId="0" applyNumberFormat="0" applyBorder="0" applyAlignment="0" applyProtection="0"/>
    <xf numFmtId="0" fontId="29" fillId="69" borderId="0" applyNumberFormat="0" applyBorder="0" applyAlignment="0" applyProtection="0"/>
    <xf numFmtId="0" fontId="29" fillId="7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72" fillId="72" borderId="0" applyNumberFormat="0" applyBorder="0" applyAlignment="0" applyProtection="0"/>
    <xf numFmtId="0" fontId="72" fillId="53" borderId="0" applyNumberFormat="0" applyBorder="0" applyAlignment="0" applyProtection="0"/>
    <xf numFmtId="0" fontId="72" fillId="70" borderId="0" applyNumberFormat="0" applyBorder="0" applyAlignment="0" applyProtection="0"/>
    <xf numFmtId="0" fontId="72" fillId="73" borderId="0" applyNumberFormat="0" applyBorder="0" applyAlignment="0" applyProtection="0"/>
    <xf numFmtId="0" fontId="72" fillId="74" borderId="0" applyNumberFormat="0" applyBorder="0" applyAlignment="0" applyProtection="0"/>
    <xf numFmtId="0" fontId="72" fillId="75" borderId="0" applyNumberFormat="0" applyBorder="0" applyAlignment="0" applyProtection="0"/>
    <xf numFmtId="0" fontId="73" fillId="76" borderId="0" applyNumberFormat="0" applyBorder="0" applyAlignment="0" applyProtection="0"/>
    <xf numFmtId="0" fontId="73" fillId="77" borderId="0" applyNumberFormat="0" applyBorder="0" applyAlignment="0" applyProtection="0"/>
    <xf numFmtId="0" fontId="73" fillId="78" borderId="0" applyNumberFormat="0" applyBorder="0" applyAlignment="0" applyProtection="0"/>
    <xf numFmtId="0" fontId="73" fillId="79" borderId="0" applyNumberFormat="0" applyBorder="0" applyAlignment="0" applyProtection="0"/>
    <xf numFmtId="0" fontId="73" fillId="80" borderId="0" applyNumberFormat="0" applyBorder="0" applyAlignment="0" applyProtection="0"/>
    <xf numFmtId="0" fontId="73" fillId="81"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72" fillId="84" borderId="0" applyNumberFormat="0" applyBorder="0" applyAlignment="0" applyProtection="0"/>
    <xf numFmtId="0" fontId="12" fillId="9" borderId="0" applyNumberFormat="0" applyBorder="0" applyAlignment="0" applyProtection="0"/>
    <xf numFmtId="0" fontId="72" fillId="82" borderId="0" applyNumberFormat="0" applyBorder="0" applyAlignment="0" applyProtection="0"/>
    <xf numFmtId="0" fontId="29" fillId="86" borderId="0" applyNumberFormat="0" applyBorder="0" applyAlignment="0" applyProtection="0"/>
    <xf numFmtId="0" fontId="29" fillId="87" borderId="0" applyNumberFormat="0" applyBorder="0" applyAlignment="0" applyProtection="0"/>
    <xf numFmtId="0" fontId="72" fillId="88" borderId="0" applyNumberFormat="0" applyBorder="0" applyAlignment="0" applyProtection="0"/>
    <xf numFmtId="0" fontId="72" fillId="85" borderId="0" applyNumberFormat="0" applyBorder="0" applyAlignment="0" applyProtection="0"/>
    <xf numFmtId="0" fontId="29" fillId="86" borderId="0" applyNumberFormat="0" applyBorder="0" applyAlignment="0" applyProtection="0"/>
    <xf numFmtId="0" fontId="29" fillId="90" borderId="0" applyNumberFormat="0" applyBorder="0" applyAlignment="0" applyProtection="0"/>
    <xf numFmtId="0" fontId="72" fillId="87" borderId="0" applyNumberFormat="0" applyBorder="0" applyAlignment="0" applyProtection="0"/>
    <xf numFmtId="0" fontId="72" fillId="89" borderId="0" applyNumberFormat="0" applyBorder="0" applyAlignment="0" applyProtection="0"/>
    <xf numFmtId="0" fontId="29" fillId="83" borderId="0" applyNumberFormat="0" applyBorder="0" applyAlignment="0" applyProtection="0"/>
    <xf numFmtId="0" fontId="29" fillId="87" borderId="0" applyNumberFormat="0" applyBorder="0" applyAlignment="0" applyProtection="0"/>
    <xf numFmtId="0" fontId="72" fillId="87" borderId="0" applyNumberFormat="0" applyBorder="0" applyAlignment="0" applyProtection="0"/>
    <xf numFmtId="0" fontId="72" fillId="73" borderId="0" applyNumberFormat="0" applyBorder="0" applyAlignment="0" applyProtection="0"/>
    <xf numFmtId="0" fontId="29" fillId="91" borderId="0" applyNumberFormat="0" applyBorder="0" applyAlignment="0" applyProtection="0"/>
    <xf numFmtId="0" fontId="29" fillId="83" borderId="0" applyNumberFormat="0" applyBorder="0" applyAlignment="0" applyProtection="0"/>
    <xf numFmtId="0" fontId="72" fillId="84" borderId="0" applyNumberFormat="0" applyBorder="0" applyAlignment="0" applyProtection="0"/>
    <xf numFmtId="0" fontId="72" fillId="74" borderId="0" applyNumberFormat="0" applyBorder="0" applyAlignment="0" applyProtection="0"/>
    <xf numFmtId="0" fontId="29" fillId="86" borderId="0" applyNumberFormat="0" applyBorder="0" applyAlignment="0" applyProtection="0"/>
    <xf numFmtId="0" fontId="29" fillId="93" borderId="0" applyNumberFormat="0" applyBorder="0" applyAlignment="0" applyProtection="0"/>
    <xf numFmtId="0" fontId="72" fillId="93" borderId="0" applyNumberFormat="0" applyBorder="0" applyAlignment="0" applyProtection="0"/>
    <xf numFmtId="0" fontId="72" fillId="92" borderId="0" applyNumberFormat="0" applyBorder="0" applyAlignment="0" applyProtection="0"/>
    <xf numFmtId="0" fontId="74" fillId="65" borderId="0" applyNumberFormat="0" applyBorder="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0" borderId="0" applyNumberFormat="0" applyFill="0" applyBorder="0" applyAlignment="0" applyProtection="0"/>
    <xf numFmtId="0" fontId="79" fillId="94" borderId="55" applyNumberFormat="0" applyAlignment="0" applyProtection="0"/>
    <xf numFmtId="0" fontId="10" fillId="6" borderId="4" applyNumberFormat="0" applyAlignment="0" applyProtection="0"/>
    <xf numFmtId="0" fontId="80" fillId="0" borderId="0"/>
    <xf numFmtId="0" fontId="81" fillId="95" borderId="56" applyNumberFormat="0" applyAlignment="0" applyProtection="0"/>
    <xf numFmtId="0" fontId="82" fillId="96" borderId="56" applyNumberFormat="0" applyAlignment="0" applyProtection="0"/>
    <xf numFmtId="0" fontId="83" fillId="0" borderId="57" applyNumberFormat="0" applyFill="0" applyAlignment="0" applyProtection="0"/>
    <xf numFmtId="0" fontId="84" fillId="0" borderId="57" applyNumberFormat="0" applyFill="0" applyAlignment="0" applyProtection="0"/>
    <xf numFmtId="0" fontId="85" fillId="0" borderId="0" applyNumberFormat="0" applyFont="0" applyFill="0" applyBorder="0" applyProtection="0">
      <alignment horizontal="center" vertical="center" wrapText="1"/>
    </xf>
    <xf numFmtId="0" fontId="81" fillId="95" borderId="56" applyNumberFormat="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0"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86" fillId="0" borderId="0">
      <protection locked="0"/>
    </xf>
    <xf numFmtId="0" fontId="86" fillId="0" borderId="0">
      <protection locked="0"/>
    </xf>
    <xf numFmtId="0" fontId="86" fillId="0" borderId="0">
      <protection locked="0"/>
    </xf>
    <xf numFmtId="0" fontId="86" fillId="0" borderId="0">
      <protection locked="0"/>
    </xf>
    <xf numFmtId="43" fontId="1" fillId="0" borderId="0" applyFont="0" applyFill="0" applyBorder="0" applyAlignment="0" applyProtection="0"/>
    <xf numFmtId="0" fontId="87" fillId="0" borderId="0">
      <protection locked="0"/>
    </xf>
    <xf numFmtId="0" fontId="88" fillId="0" borderId="0"/>
    <xf numFmtId="0" fontId="86" fillId="0" borderId="0">
      <protection locked="0"/>
    </xf>
    <xf numFmtId="0" fontId="86" fillId="0" borderId="0">
      <protection locked="0"/>
    </xf>
    <xf numFmtId="0" fontId="86" fillId="0" borderId="0">
      <protection locked="0"/>
    </xf>
    <xf numFmtId="0" fontId="86" fillId="0" borderId="0">
      <protection locked="0"/>
    </xf>
    <xf numFmtId="0" fontId="86" fillId="0" borderId="0">
      <protection locked="0"/>
    </xf>
    <xf numFmtId="0" fontId="86" fillId="0" borderId="0">
      <protection locked="0"/>
    </xf>
    <xf numFmtId="3" fontId="89" fillId="0" borderId="0" applyFont="0" applyFill="0" applyBorder="0" applyAlignment="0" applyProtection="0"/>
    <xf numFmtId="0" fontId="88" fillId="0" borderId="0"/>
    <xf numFmtId="0" fontId="17" fillId="0" borderId="0">
      <alignment horizontal="center"/>
    </xf>
    <xf numFmtId="0" fontId="86" fillId="0" borderId="0">
      <protection locked="0"/>
    </xf>
    <xf numFmtId="0" fontId="86" fillId="0" borderId="0">
      <protection locked="0"/>
    </xf>
    <xf numFmtId="0" fontId="86" fillId="0" borderId="0">
      <protection locked="0"/>
    </xf>
    <xf numFmtId="0" fontId="86" fillId="0" borderId="0">
      <protection locked="0"/>
    </xf>
    <xf numFmtId="0" fontId="86" fillId="0" borderId="0">
      <protection locked="0"/>
    </xf>
    <xf numFmtId="0" fontId="87" fillId="0" borderId="0">
      <protection locked="0"/>
    </xf>
    <xf numFmtId="0" fontId="86" fillId="0" borderId="0">
      <protection locked="0"/>
    </xf>
    <xf numFmtId="0" fontId="87" fillId="0" borderId="0">
      <protection locked="0"/>
    </xf>
    <xf numFmtId="0" fontId="87" fillId="0" borderId="0">
      <protection locked="0"/>
    </xf>
    <xf numFmtId="0" fontId="88" fillId="0" borderId="0"/>
    <xf numFmtId="0" fontId="86" fillId="0" borderId="0">
      <protection locked="0"/>
    </xf>
    <xf numFmtId="0" fontId="86" fillId="0" borderId="0">
      <protection locked="0"/>
    </xf>
    <xf numFmtId="0" fontId="86" fillId="0" borderId="0">
      <protection locked="0"/>
    </xf>
    <xf numFmtId="0" fontId="86" fillId="0" borderId="0">
      <protection locked="0"/>
    </xf>
    <xf numFmtId="0" fontId="86" fillId="0" borderId="0">
      <protection locked="0"/>
    </xf>
    <xf numFmtId="0" fontId="86" fillId="0" borderId="0">
      <protection locked="0"/>
    </xf>
    <xf numFmtId="0" fontId="90" fillId="97" borderId="0" applyNumberFormat="0" applyBorder="0" applyAlignment="0" applyProtection="0"/>
    <xf numFmtId="0" fontId="90" fillId="98" borderId="0" applyNumberFormat="0" applyBorder="0" applyAlignment="0" applyProtection="0"/>
    <xf numFmtId="0" fontId="90" fillId="99" borderId="0" applyNumberFormat="0" applyBorder="0" applyAlignment="0" applyProtection="0"/>
    <xf numFmtId="0" fontId="73" fillId="100" borderId="0" applyNumberFormat="0" applyBorder="0" applyAlignment="0" applyProtection="0"/>
    <xf numFmtId="0" fontId="73" fillId="101" borderId="0" applyNumberFormat="0" applyBorder="0" applyAlignment="0" applyProtection="0"/>
    <xf numFmtId="0" fontId="73" fillId="102" borderId="0" applyNumberFormat="0" applyBorder="0" applyAlignment="0" applyProtection="0"/>
    <xf numFmtId="0" fontId="73" fillId="79" borderId="0" applyNumberFormat="0" applyBorder="0" applyAlignment="0" applyProtection="0"/>
    <xf numFmtId="0" fontId="73" fillId="80" borderId="0" applyNumberFormat="0" applyBorder="0" applyAlignment="0" applyProtection="0"/>
    <xf numFmtId="0" fontId="73" fillId="103" borderId="0" applyNumberFormat="0" applyBorder="0" applyAlignment="0" applyProtection="0"/>
    <xf numFmtId="0" fontId="91" fillId="94" borderId="55" applyNumberFormat="0" applyAlignment="0" applyProtection="0"/>
    <xf numFmtId="0" fontId="92" fillId="104" borderId="55" applyNumberFormat="0" applyAlignment="0" applyProtection="0"/>
    <xf numFmtId="0" fontId="17" fillId="0" borderId="0" applyNumberFormat="0" applyFont="0" applyFill="0" applyBorder="0" applyAlignment="0" applyProtection="0"/>
    <xf numFmtId="0" fontId="93" fillId="0" borderId="0" applyNumberFormat="0" applyFill="0" applyBorder="0" applyAlignment="0" applyProtection="0"/>
    <xf numFmtId="0" fontId="94" fillId="0" borderId="0"/>
    <xf numFmtId="0" fontId="85" fillId="0" borderId="0" applyFont="0" applyFill="0" applyBorder="0" applyAlignment="0" applyProtection="0"/>
    <xf numFmtId="2" fontId="85" fillId="0" borderId="0" applyFont="0" applyFill="0" applyBorder="0" applyAlignment="0" applyProtection="0"/>
    <xf numFmtId="4" fontId="17" fillId="0" borderId="41">
      <alignment horizontal="right"/>
    </xf>
    <xf numFmtId="0" fontId="95" fillId="0" borderId="0">
      <alignment horizontal="left"/>
    </xf>
    <xf numFmtId="0" fontId="95" fillId="0" borderId="0">
      <alignment horizontal="left"/>
    </xf>
    <xf numFmtId="0" fontId="87" fillId="0" borderId="0">
      <protection locked="0"/>
    </xf>
    <xf numFmtId="0" fontId="86" fillId="0" borderId="0">
      <protection locked="0"/>
    </xf>
    <xf numFmtId="0" fontId="87" fillId="0" borderId="0">
      <protection locked="0"/>
    </xf>
    <xf numFmtId="0" fontId="19" fillId="105" borderId="0" applyNumberFormat="0" applyBorder="0" applyAlignment="0" applyProtection="0"/>
    <xf numFmtId="0" fontId="34" fillId="44" borderId="30" applyAlignment="0" applyProtection="0"/>
    <xf numFmtId="0" fontId="96" fillId="0" borderId="0">
      <alignment horizontal="left"/>
    </xf>
    <xf numFmtId="0" fontId="97" fillId="0" borderId="58" applyNumberFormat="0" applyFill="0" applyAlignment="0" applyProtection="0"/>
    <xf numFmtId="0" fontId="98" fillId="0" borderId="59" applyNumberFormat="0" applyFill="0" applyAlignment="0" applyProtection="0"/>
    <xf numFmtId="0" fontId="99" fillId="0" borderId="60" applyNumberFormat="0" applyFill="0" applyAlignment="0" applyProtection="0"/>
    <xf numFmtId="0" fontId="99" fillId="0" borderId="0" applyNumberFormat="0" applyFill="0" applyBorder="0" applyAlignment="0" applyProtection="0"/>
    <xf numFmtId="0" fontId="100" fillId="0" borderId="0" applyNumberFormat="0" applyFill="0" applyBorder="0" applyAlignment="0" applyProtection="0"/>
    <xf numFmtId="0" fontId="76" fillId="0" borderId="0" applyNumberFormat="0" applyFill="0" applyBorder="0" applyAlignment="0" applyProtection="0"/>
    <xf numFmtId="0" fontId="101" fillId="106" borderId="0" applyNumberFormat="0" applyBorder="0" applyAlignment="0" applyProtection="0"/>
    <xf numFmtId="0" fontId="102" fillId="0" borderId="0"/>
    <xf numFmtId="0" fontId="19" fillId="105" borderId="0" applyNumberFormat="0" applyBorder="0" applyAlignment="0" applyProtection="0"/>
    <xf numFmtId="0" fontId="83" fillId="0" borderId="57" applyNumberFormat="0" applyFill="0" applyAlignment="0" applyProtection="0"/>
    <xf numFmtId="0" fontId="17" fillId="0" borderId="0"/>
    <xf numFmtId="0" fontId="103" fillId="0" borderId="61"/>
    <xf numFmtId="0" fontId="29" fillId="0" borderId="0" applyFont="0" applyFill="0" applyBorder="0" applyAlignment="0" applyProtection="0"/>
    <xf numFmtId="0" fontId="29" fillId="0" borderId="0" applyFont="0" applyFill="0" applyBorder="0" applyAlignment="0" applyProtection="0"/>
    <xf numFmtId="3"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04" fillId="107" borderId="0" applyNumberFormat="0" applyBorder="0" applyAlignment="0" applyProtection="0"/>
    <xf numFmtId="0" fontId="105" fillId="108" borderId="0" applyNumberFormat="0" applyBorder="0" applyAlignment="0" applyProtection="0"/>
    <xf numFmtId="0" fontId="88" fillId="0" borderId="0"/>
    <xf numFmtId="0" fontId="88" fillId="0" borderId="0"/>
    <xf numFmtId="0" fontId="88" fillId="0" borderId="0"/>
    <xf numFmtId="0" fontId="88" fillId="0" borderId="0"/>
    <xf numFmtId="0" fontId="17"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7" fillId="0" borderId="0"/>
    <xf numFmtId="0" fontId="1" fillId="0" borderId="0"/>
    <xf numFmtId="0" fontId="17" fillId="0" borderId="0"/>
    <xf numFmtId="0" fontId="1" fillId="0" borderId="0"/>
    <xf numFmtId="0" fontId="17" fillId="0" borderId="0"/>
    <xf numFmtId="0" fontId="1" fillId="0" borderId="0"/>
    <xf numFmtId="0" fontId="17"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36" fillId="0" borderId="0"/>
    <xf numFmtId="0" fontId="36" fillId="0" borderId="0"/>
    <xf numFmtId="0" fontId="36" fillId="0" borderId="0"/>
    <xf numFmtId="0" fontId="17" fillId="0" borderId="0"/>
    <xf numFmtId="0" fontId="17" fillId="0" borderId="0"/>
    <xf numFmtId="0" fontId="1" fillId="8" borderId="8" applyNumberFormat="0" applyFont="0" applyAlignment="0" applyProtection="0"/>
    <xf numFmtId="0" fontId="1" fillId="8" borderId="8" applyNumberFormat="0" applyFont="0" applyAlignment="0" applyProtection="0"/>
    <xf numFmtId="0" fontId="29" fillId="109" borderId="62" applyNumberFormat="0" applyFont="0" applyAlignment="0" applyProtection="0"/>
    <xf numFmtId="0" fontId="106" fillId="94" borderId="63" applyNumberFormat="0" applyAlignment="0" applyProtection="0"/>
    <xf numFmtId="0" fontId="88" fillId="0" borderId="0"/>
    <xf numFmtId="10" fontId="17" fillId="0" borderId="0" applyFill="0" applyBorder="0" applyAlignment="0" applyProtection="0"/>
    <xf numFmtId="9" fontId="17" fillId="0" borderId="0" applyFont="0" applyFill="0" applyBorder="0" applyAlignment="0" applyProtection="0"/>
    <xf numFmtId="9" fontId="107" fillId="0" borderId="0" applyFont="0" applyFill="0" applyBorder="0" applyAlignment="0" applyProtection="0"/>
    <xf numFmtId="0" fontId="86" fillId="0" borderId="0">
      <protection locked="0"/>
    </xf>
    <xf numFmtId="9" fontId="17" fillId="0" borderId="0" applyFont="0" applyFill="0" applyBorder="0" applyAlignment="0" applyProtection="0"/>
    <xf numFmtId="0" fontId="86" fillId="0" borderId="0">
      <protection locked="0"/>
    </xf>
    <xf numFmtId="0" fontId="86" fillId="0" borderId="0">
      <protection locked="0"/>
    </xf>
    <xf numFmtId="0" fontId="86" fillId="0" borderId="0">
      <protection locked="0"/>
    </xf>
    <xf numFmtId="0" fontId="86" fillId="0" borderId="0">
      <protection locked="0"/>
    </xf>
    <xf numFmtId="0" fontId="87" fillId="0" borderId="0">
      <protection locked="0"/>
    </xf>
    <xf numFmtId="0" fontId="87" fillId="0" borderId="0">
      <protection locked="0"/>
    </xf>
    <xf numFmtId="9" fontId="85" fillId="0" borderId="0" applyFont="0" applyFill="0" applyBorder="0" applyAlignment="0" applyProtection="0"/>
    <xf numFmtId="3" fontId="89" fillId="0" borderId="0" applyFont="0" applyFill="0" applyBorder="0" applyAlignment="0" applyProtection="0"/>
    <xf numFmtId="4" fontId="108" fillId="110" borderId="64" applyBorder="0" applyProtection="0"/>
    <xf numFmtId="0" fontId="109" fillId="0" borderId="0">
      <protection locked="0"/>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4"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4"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7" fillId="0" borderId="0" applyFont="0" applyFill="0" applyAlignment="0" applyProtection="0"/>
    <xf numFmtId="0" fontId="17" fillId="0" borderId="0" applyFont="0" applyFill="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10" fillId="0" borderId="0" applyNumberFormat="0" applyFill="0" applyBorder="0" applyAlignment="0" applyProtection="0"/>
    <xf numFmtId="0" fontId="103" fillId="0" borderId="0"/>
    <xf numFmtId="0" fontId="112" fillId="0" borderId="0" applyNumberFormat="0" applyFill="0" applyBorder="0" applyAlignment="0" applyProtection="0"/>
    <xf numFmtId="0" fontId="113" fillId="0" borderId="0" applyNumberFormat="0" applyFill="0" applyBorder="0" applyAlignment="0" applyProtection="0"/>
    <xf numFmtId="0" fontId="13" fillId="0" borderId="0" applyNumberFormat="0" applyFill="0" applyBorder="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xf numFmtId="0" fontId="117" fillId="0" borderId="65" applyNumberFormat="0" applyFill="0" applyAlignment="0" applyProtection="0"/>
    <xf numFmtId="0" fontId="97" fillId="0" borderId="58" applyNumberFormat="0" applyFill="0" applyAlignment="0" applyProtection="0"/>
    <xf numFmtId="0" fontId="116" fillId="0" borderId="0" applyNumberFormat="0" applyFill="0" applyBorder="0" applyAlignment="0" applyProtection="0"/>
    <xf numFmtId="0" fontId="98" fillId="0" borderId="59" applyNumberFormat="0" applyFill="0" applyAlignment="0" applyProtection="0"/>
    <xf numFmtId="0" fontId="71" fillId="0" borderId="0" applyNumberFormat="0" applyFill="0" applyBorder="0" applyAlignment="0" applyProtection="0"/>
    <xf numFmtId="0" fontId="118" fillId="0" borderId="0">
      <protection locked="0"/>
    </xf>
    <xf numFmtId="0" fontId="118" fillId="0" borderId="0">
      <protection locked="0"/>
    </xf>
    <xf numFmtId="0" fontId="90" fillId="0" borderId="66" applyNumberFormat="0" applyFill="0" applyAlignment="0" applyProtection="0"/>
    <xf numFmtId="0" fontId="119" fillId="0" borderId="66" applyNumberFormat="0" applyFill="0" applyAlignment="0" applyProtection="0"/>
    <xf numFmtId="43" fontId="17"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7" fillId="0" borderId="0" applyFill="0" applyBorder="0" applyAlignment="0" applyProtection="0"/>
    <xf numFmtId="43" fontId="36" fillId="0" borderId="0" applyFont="0" applyFill="0" applyBorder="0" applyAlignment="0" applyProtection="0"/>
    <xf numFmtId="3" fontId="17" fillId="0" borderId="0" applyFont="0" applyFill="0" applyBorder="0" applyAlignment="0" applyProtection="0"/>
    <xf numFmtId="0" fontId="112" fillId="0" borderId="0" applyNumberFormat="0" applyFill="0" applyBorder="0" applyAlignment="0" applyProtection="0"/>
    <xf numFmtId="0" fontId="120" fillId="0" borderId="0"/>
    <xf numFmtId="0" fontId="17" fillId="0" borderId="0" applyNumberFormat="0" applyFill="0" applyBorder="0" applyAlignment="0" applyProtection="0"/>
    <xf numFmtId="0" fontId="1" fillId="0" borderId="0"/>
    <xf numFmtId="0" fontId="19" fillId="0" borderId="0" applyNumberFormat="0" applyFont="0" applyFill="0" applyAlignment="0">
      <protection hidden="1"/>
    </xf>
    <xf numFmtId="9" fontId="121" fillId="0" borderId="0">
      <alignment horizontal="right"/>
    </xf>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7" fillId="0" borderId="0"/>
    <xf numFmtId="0" fontId="17" fillId="0" borderId="0"/>
    <xf numFmtId="0" fontId="17" fillId="0" borderId="0"/>
    <xf numFmtId="0" fontId="1" fillId="0" borderId="0"/>
    <xf numFmtId="0" fontId="17" fillId="0" borderId="0"/>
    <xf numFmtId="0" fontId="17" fillId="0" borderId="0"/>
    <xf numFmtId="0" fontId="17" fillId="0" borderId="0"/>
    <xf numFmtId="0" fontId="1" fillId="0" borderId="0"/>
    <xf numFmtId="0" fontId="17" fillId="0" borderId="0"/>
    <xf numFmtId="0" fontId="1" fillId="0" borderId="0"/>
    <xf numFmtId="0" fontId="1" fillId="0" borderId="0" applyFont="0" applyFill="0" applyBorder="0" applyAlignment="0" applyProtection="0"/>
    <xf numFmtId="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7" fontId="1" fillId="0" borderId="0" applyFont="0" applyFill="0" applyBorder="0" applyAlignment="0" applyProtection="0"/>
    <xf numFmtId="0" fontId="1" fillId="0" borderId="0" applyFont="0" applyFill="0" applyBorder="0" applyAlignment="0" applyProtection="0"/>
    <xf numFmtId="0" fontId="11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horizontal="right"/>
    </xf>
    <xf numFmtId="185" fontId="1" fillId="0" borderId="0">
      <alignment horizontal="right"/>
    </xf>
    <xf numFmtId="186" fontId="1" fillId="0" borderId="0"/>
    <xf numFmtId="0" fontId="1" fillId="0" borderId="0"/>
    <xf numFmtId="42" fontId="122" fillId="0" borderId="0"/>
    <xf numFmtId="0" fontId="122" fillId="0" borderId="0"/>
    <xf numFmtId="0" fontId="122" fillId="0" borderId="0"/>
    <xf numFmtId="0" fontId="111"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9" fontId="1" fillId="0" borderId="0"/>
    <xf numFmtId="9" fontId="1" fillId="0" borderId="0"/>
    <xf numFmtId="0" fontId="1" fillId="0" borderId="0"/>
    <xf numFmtId="10" fontId="1" fillId="0" borderId="0"/>
    <xf numFmtId="38" fontId="88" fillId="0" borderId="0" applyFont="0" applyFill="0" applyBorder="0" applyAlignment="0" applyProtection="0">
      <alignment horizontal="right"/>
      <protection locked="0"/>
    </xf>
    <xf numFmtId="0" fontId="1" fillId="0" borderId="0"/>
    <xf numFmtId="0" fontId="1" fillId="0" borderId="0" applyNumberForma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9" fontId="42" fillId="44" borderId="0" applyNumberFormat="0" applyBorder="0">
      <alignment vertical="center"/>
    </xf>
    <xf numFmtId="0" fontId="1" fillId="0" borderId="0" applyFont="0" applyFill="0" applyBorder="0" applyAlignment="0" applyProtection="0"/>
    <xf numFmtId="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applyNumberFormat="0" applyFill="0" applyBorder="0" applyAlignment="0" applyProtection="0"/>
    <xf numFmtId="0" fontId="1" fillId="0" borderId="0">
      <alignment vertical="center"/>
    </xf>
    <xf numFmtId="0" fontId="1" fillId="0" borderId="0"/>
    <xf numFmtId="0" fontId="124" fillId="0" borderId="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7" fillId="0" borderId="0" applyFont="0" applyFill="0" applyBorder="0" applyAlignment="0" applyProtection="0"/>
    <xf numFmtId="18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0" fontId="125" fillId="0" borderId="0"/>
    <xf numFmtId="0" fontId="1" fillId="0" borderId="0"/>
    <xf numFmtId="0" fontId="1" fillId="0" borderId="0">
      <alignment vertical="center"/>
    </xf>
    <xf numFmtId="0" fontId="125" fillId="0" borderId="0"/>
    <xf numFmtId="0" fontId="125" fillId="0" borderId="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Alignment="0" applyProtection="0"/>
    <xf numFmtId="9" fontId="123" fillId="44" borderId="0" applyNumberFormat="0" applyBorder="0">
      <alignment vertical="center"/>
    </xf>
    <xf numFmtId="9" fontId="126" fillId="44" borderId="0" applyNumberFormat="0" applyBorder="0">
      <alignment vertical="center"/>
    </xf>
    <xf numFmtId="0" fontId="1" fillId="0" borderId="0">
      <alignment vertical="center"/>
    </xf>
    <xf numFmtId="0" fontId="17" fillId="0" borderId="0"/>
    <xf numFmtId="0" fontId="1" fillId="0" borderId="0">
      <alignment vertical="center"/>
    </xf>
    <xf numFmtId="0" fontId="1" fillId="0" borderId="0">
      <alignment vertical="center"/>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27" fillId="0" borderId="0"/>
    <xf numFmtId="0" fontId="1" fillId="0" borderId="0" applyNumberFormat="0" applyFill="0" applyBorder="0" applyProtection="0">
      <alignment vertical="top"/>
    </xf>
    <xf numFmtId="0" fontId="1" fillId="0" borderId="0" applyNumberFormat="0" applyFill="0" applyBorder="0" applyProtection="0">
      <alignment vertical="top"/>
    </xf>
    <xf numFmtId="0" fontId="1" fillId="0" borderId="0">
      <alignment vertical="center"/>
    </xf>
    <xf numFmtId="0" fontId="1" fillId="0" borderId="0" applyNumberFormat="0" applyFill="0" applyAlignment="0" applyProtection="0"/>
    <xf numFmtId="0" fontId="1" fillId="0" borderId="0" applyNumberFormat="0" applyFill="0" applyProtection="0">
      <alignment horizontal="center"/>
    </xf>
    <xf numFmtId="0" fontId="1" fillId="0" borderId="0" applyNumberFormat="0" applyFill="0" applyBorder="0" applyProtection="0">
      <alignment horizontal="left"/>
    </xf>
    <xf numFmtId="0" fontId="1" fillId="0" borderId="0" applyNumberFormat="0" applyFill="0" applyBorder="0" applyProtection="0">
      <alignment horizontal="centerContinuous"/>
    </xf>
    <xf numFmtId="0" fontId="1" fillId="0" borderId="0">
      <alignment vertical="center"/>
    </xf>
    <xf numFmtId="0" fontId="125" fillId="0" borderId="0"/>
    <xf numFmtId="0" fontId="125" fillId="0" borderId="0"/>
    <xf numFmtId="0" fontId="1" fillId="0" borderId="0" applyNumberFormat="0" applyFill="0" applyBorder="0" applyAlignment="0" applyProtection="0">
      <alignment vertical="top"/>
      <protection locked="0"/>
    </xf>
    <xf numFmtId="0" fontId="1" fillId="0" borderId="0" applyNumberFormat="0" applyFont="0" applyFill="0" applyBorder="0" applyAlignment="0" applyProtection="0">
      <alignment textRotation="18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7" fillId="0" borderId="0"/>
    <xf numFmtId="0" fontId="1" fillId="0" borderId="0"/>
    <xf numFmtId="0" fontId="1" fillId="0" borderId="0"/>
    <xf numFmtId="0" fontId="1" fillId="0" borderId="0" applyNumberFormat="0" applyFill="0" applyBorder="0" applyAlignment="0" applyProtection="0"/>
    <xf numFmtId="0" fontId="1" fillId="0" borderId="0">
      <protection locked="0"/>
    </xf>
    <xf numFmtId="0" fontId="1" fillId="0" borderId="0"/>
    <xf numFmtId="0" fontId="1" fillId="0" borderId="0"/>
    <xf numFmtId="173" fontId="1" fillId="0" borderId="0" applyFont="0" applyFill="0" applyBorder="0" applyAlignment="0" applyProtection="0"/>
    <xf numFmtId="172" fontId="1" fillId="0" borderId="0" applyFont="0" applyFill="0" applyBorder="0" applyAlignment="0" applyProtection="0"/>
    <xf numFmtId="0" fontId="1" fillId="0" borderId="0"/>
    <xf numFmtId="0" fontId="1" fillId="0" borderId="0"/>
    <xf numFmtId="9" fontId="1" fillId="0" borderId="0"/>
    <xf numFmtId="0" fontId="55" fillId="0" borderId="0" applyFont="0" applyFill="0" applyBorder="0" applyAlignment="0"/>
    <xf numFmtId="0" fontId="1" fillId="0" borderId="0"/>
    <xf numFmtId="0" fontId="17" fillId="0" borderId="0"/>
    <xf numFmtId="0" fontId="1" fillId="0" borderId="0"/>
    <xf numFmtId="0" fontId="1" fillId="0" borderId="0"/>
    <xf numFmtId="0" fontId="94" fillId="0" borderId="0"/>
    <xf numFmtId="0" fontId="94" fillId="0" borderId="0"/>
    <xf numFmtId="0" fontId="94" fillId="0" borderId="0"/>
    <xf numFmtId="0" fontId="1" fillId="0" borderId="0"/>
    <xf numFmtId="0" fontId="1" fillId="0" borderId="0"/>
    <xf numFmtId="0" fontId="1" fillId="0" borderId="0" applyFont="0" applyFill="0" applyBorder="0" applyAlignment="0" applyProtection="0"/>
    <xf numFmtId="164" fontId="1" fillId="0" borderId="0"/>
    <xf numFmtId="175" fontId="1" fillId="0" borderId="0"/>
    <xf numFmtId="2" fontId="1" fillId="0" borderId="0"/>
    <xf numFmtId="0" fontId="1" fillId="0" borderId="0" applyFont="0" applyFill="0" applyBorder="0" applyAlignment="0" applyProtection="0"/>
    <xf numFmtId="10" fontId="1" fillId="0" borderId="0"/>
    <xf numFmtId="0" fontId="1" fillId="0" borderId="0" applyFont="0" applyFill="0" applyBorder="0" applyAlignment="0" applyProtection="0"/>
    <xf numFmtId="0" fontId="129" fillId="0" borderId="68" applyFont="0" applyFill="0" applyBorder="0" applyAlignment="0" applyProtection="0"/>
    <xf numFmtId="0" fontId="129" fillId="0" borderId="68" applyFont="0" applyFill="0" applyBorder="0" applyAlignment="0" applyProtection="0"/>
    <xf numFmtId="0" fontId="36" fillId="0" borderId="69" applyFont="0" applyFill="0" applyBorder="0" applyAlignment="0"/>
    <xf numFmtId="0" fontId="107" fillId="0" borderId="70" applyFont="0" applyFill="0" applyBorder="0" applyAlignment="0"/>
    <xf numFmtId="0" fontId="1" fillId="0" borderId="0"/>
    <xf numFmtId="0" fontId="1" fillId="0" borderId="0"/>
    <xf numFmtId="0" fontId="1" fillId="0" borderId="0"/>
    <xf numFmtId="0" fontId="1" fillId="0" borderId="0">
      <alignment horizontal="left"/>
    </xf>
    <xf numFmtId="6" fontId="1" fillId="0" borderId="0">
      <alignment horizontal="left"/>
    </xf>
    <xf numFmtId="43" fontId="1" fillId="0" borderId="0" applyFont="0" applyFill="0" applyBorder="0" applyAlignment="0" applyProtection="0"/>
    <xf numFmtId="0" fontId="1" fillId="0" borderId="0" applyNumberFormat="0" applyBorder="0" applyAlignment="0">
      <alignment horizontal="centerContinuous"/>
    </xf>
    <xf numFmtId="0" fontId="1" fillId="0" borderId="0"/>
    <xf numFmtId="0" fontId="17" fillId="0" borderId="0"/>
    <xf numFmtId="0" fontId="1" fillId="0" borderId="0">
      <alignment horizontal="centerContinuous"/>
    </xf>
    <xf numFmtId="0" fontId="1" fillId="0" borderId="0" applyNumberFormat="0" applyFont="0" applyFill="0" applyAlignment="0" applyProtection="0"/>
    <xf numFmtId="9" fontId="1" fillId="0" borderId="0" applyFont="0" applyFill="0" applyBorder="0" applyAlignment="0" applyProtection="0"/>
    <xf numFmtId="0" fontId="1" fillId="0" borderId="0" applyNumberFormat="0" applyFont="0" applyFill="0" applyBorder="0" applyAlignment="0"/>
    <xf numFmtId="0" fontId="18" fillId="0" borderId="31" applyBorder="0" applyAlignment="0">
      <alignment horizontal="center"/>
    </xf>
    <xf numFmtId="0" fontId="130" fillId="0" borderId="31" applyBorder="0" applyAlignment="0">
      <alignment horizontal="center" vertical="center"/>
    </xf>
    <xf numFmtId="0" fontId="131" fillId="0" borderId="31" applyBorder="0" applyAlignment="0">
      <alignment horizontal="center" vertical="center"/>
    </xf>
    <xf numFmtId="0" fontId="29" fillId="6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43" borderId="0" applyNumberFormat="0" applyBorder="0" applyAlignment="0" applyProtection="0"/>
    <xf numFmtId="0" fontId="29" fillId="43" borderId="0" applyNumberFormat="0" applyBorder="0" applyAlignment="0" applyProtection="0"/>
    <xf numFmtId="0" fontId="29" fillId="43" borderId="0" applyNumberFormat="0" applyBorder="0" applyAlignment="0" applyProtection="0"/>
    <xf numFmtId="0" fontId="29" fillId="43"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7" borderId="0" applyNumberFormat="0" applyBorder="0" applyAlignment="0" applyProtection="0"/>
    <xf numFmtId="0" fontId="29" fillId="67" borderId="0" applyNumberFormat="0" applyBorder="0" applyAlignment="0" applyProtection="0"/>
    <xf numFmtId="0" fontId="29" fillId="67" borderId="0" applyNumberFormat="0" applyBorder="0" applyAlignment="0" applyProtection="0"/>
    <xf numFmtId="0" fontId="29" fillId="67" borderId="0" applyNumberFormat="0" applyBorder="0" applyAlignment="0" applyProtection="0"/>
    <xf numFmtId="0" fontId="29" fillId="68" borderId="0" applyNumberFormat="0" applyBorder="0" applyAlignment="0" applyProtection="0"/>
    <xf numFmtId="0" fontId="29" fillId="68" borderId="0" applyNumberFormat="0" applyBorder="0" applyAlignment="0" applyProtection="0"/>
    <xf numFmtId="0" fontId="29" fillId="68" borderId="0" applyNumberFormat="0" applyBorder="0" applyAlignment="0" applyProtection="0"/>
    <xf numFmtId="0" fontId="29" fillId="68"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43" borderId="0" applyNumberFormat="0" applyBorder="0" applyAlignment="0" applyProtection="0"/>
    <xf numFmtId="0" fontId="29" fillId="43"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7" borderId="0" applyNumberFormat="0" applyBorder="0" applyAlignment="0" applyProtection="0"/>
    <xf numFmtId="0" fontId="29" fillId="67" borderId="0" applyNumberFormat="0" applyBorder="0" applyAlignment="0" applyProtection="0"/>
    <xf numFmtId="0" fontId="29" fillId="68" borderId="0" applyNumberFormat="0" applyBorder="0" applyAlignment="0" applyProtection="0"/>
    <xf numFmtId="0" fontId="29" fillId="6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29" fillId="64" borderId="0" applyNumberFormat="0" applyBorder="0" applyAlignment="0" applyProtection="0"/>
    <xf numFmtId="0" fontId="1" fillId="10" borderId="0" applyNumberFormat="0" applyBorder="0" applyAlignment="0" applyProtection="0"/>
    <xf numFmtId="0" fontId="29" fillId="64" borderId="0" applyNumberFormat="0" applyBorder="0" applyAlignment="0" applyProtection="0"/>
    <xf numFmtId="0" fontId="29" fillId="64"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65" borderId="0" applyNumberFormat="0" applyBorder="0" applyAlignment="0" applyProtection="0"/>
    <xf numFmtId="0" fontId="29" fillId="43" borderId="0" applyNumberFormat="0" applyBorder="0" applyAlignment="0" applyProtection="0"/>
    <xf numFmtId="0" fontId="29" fillId="43" borderId="0" applyNumberFormat="0" applyBorder="0" applyAlignment="0" applyProtection="0"/>
    <xf numFmtId="0" fontId="29" fillId="43"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7" borderId="0" applyNumberFormat="0" applyBorder="0" applyAlignment="0" applyProtection="0"/>
    <xf numFmtId="0" fontId="29" fillId="67" borderId="0" applyNumberFormat="0" applyBorder="0" applyAlignment="0" applyProtection="0"/>
    <xf numFmtId="0" fontId="29" fillId="6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9" fillId="6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9" fillId="6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9" fillId="6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9" fillId="68"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9" fillId="68" borderId="0" applyNumberFormat="0" applyBorder="0" applyAlignment="0" applyProtection="0"/>
    <xf numFmtId="0" fontId="1" fillId="0" borderId="0" applyNumberFormat="0" applyBorder="0" applyAlignment="0" applyProtection="0"/>
    <xf numFmtId="0" fontId="29" fillId="111" borderId="0" applyNumberFormat="0" applyBorder="0" applyAlignment="0" applyProtection="0"/>
    <xf numFmtId="0" fontId="1" fillId="0" borderId="0" applyNumberFormat="0" applyBorder="0" applyAlignment="0" applyProtection="0"/>
    <xf numFmtId="0" fontId="29" fillId="106" borderId="0" applyNumberFormat="0" applyBorder="0" applyAlignment="0" applyProtection="0"/>
    <xf numFmtId="0" fontId="1" fillId="0" borderId="0" applyNumberFormat="0" applyBorder="0" applyAlignment="0" applyProtection="0"/>
    <xf numFmtId="0" fontId="29" fillId="112" borderId="0" applyNumberFormat="0" applyBorder="0" applyAlignment="0" applyProtection="0"/>
    <xf numFmtId="0" fontId="1" fillId="0" borderId="0" applyNumberFormat="0" applyBorder="0" applyAlignment="0" applyProtection="0"/>
    <xf numFmtId="0" fontId="29" fillId="113" borderId="0" applyNumberFormat="0" applyBorder="0" applyAlignment="0" applyProtection="0"/>
    <xf numFmtId="0" fontId="1" fillId="0" borderId="0" applyNumberFormat="0" applyBorder="0" applyAlignment="0" applyProtection="0"/>
    <xf numFmtId="0" fontId="29" fillId="114" borderId="0" applyNumberFormat="0" applyBorder="0" applyAlignment="0" applyProtection="0"/>
    <xf numFmtId="0" fontId="1" fillId="0" borderId="0" applyNumberFormat="0" applyBorder="0" applyAlignment="0" applyProtection="0"/>
    <xf numFmtId="0" fontId="29" fillId="104"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29" fillId="69"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0" borderId="0" applyNumberFormat="0" applyBorder="0" applyAlignment="0" applyProtection="0"/>
    <xf numFmtId="0" fontId="29" fillId="70" borderId="0" applyNumberFormat="0" applyBorder="0" applyAlignment="0" applyProtection="0"/>
    <xf numFmtId="0" fontId="29" fillId="70" borderId="0" applyNumberFormat="0" applyBorder="0" applyAlignment="0" applyProtection="0"/>
    <xf numFmtId="0" fontId="29" fillId="70"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71" borderId="0" applyNumberFormat="0" applyBorder="0" applyAlignment="0" applyProtection="0"/>
    <xf numFmtId="0" fontId="29" fillId="71" borderId="0" applyNumberFormat="0" applyBorder="0" applyAlignment="0" applyProtection="0"/>
    <xf numFmtId="0" fontId="29" fillId="71" borderId="0" applyNumberFormat="0" applyBorder="0" applyAlignment="0" applyProtection="0"/>
    <xf numFmtId="0" fontId="29" fillId="71"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0" borderId="0" applyNumberFormat="0" applyBorder="0" applyAlignment="0" applyProtection="0"/>
    <xf numFmtId="0" fontId="29" fillId="70"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71" borderId="0" applyNumberFormat="0" applyBorder="0" applyAlignment="0" applyProtection="0"/>
    <xf numFmtId="0" fontId="29" fillId="71"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0" borderId="0" applyNumberFormat="0" applyBorder="0" applyAlignment="0" applyProtection="0"/>
    <xf numFmtId="0" fontId="29" fillId="70" borderId="0" applyNumberFormat="0" applyBorder="0" applyAlignment="0" applyProtection="0"/>
    <xf numFmtId="0" fontId="29" fillId="70"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71" borderId="0" applyNumberFormat="0" applyBorder="0" applyAlignment="0" applyProtection="0"/>
    <xf numFmtId="0" fontId="29" fillId="71" borderId="0" applyNumberFormat="0" applyBorder="0" applyAlignment="0" applyProtection="0"/>
    <xf numFmtId="0" fontId="29" fillId="71" borderId="0" applyNumberFormat="0" applyBorder="0" applyAlignment="0" applyProtection="0"/>
    <xf numFmtId="0" fontId="1" fillId="0" borderId="0" applyNumberFormat="0" applyBorder="0" applyAlignment="0" applyProtection="0"/>
    <xf numFmtId="0" fontId="29" fillId="115" borderId="0" applyNumberFormat="0" applyBorder="0" applyAlignment="0" applyProtection="0"/>
    <xf numFmtId="0" fontId="1" fillId="0" borderId="0" applyNumberFormat="0" applyBorder="0" applyAlignment="0" applyProtection="0"/>
    <xf numFmtId="0" fontId="29" fillId="77" borderId="0" applyNumberFormat="0" applyBorder="0" applyAlignment="0" applyProtection="0"/>
    <xf numFmtId="0" fontId="1" fillId="0" borderId="0" applyNumberFormat="0" applyBorder="0" applyAlignment="0" applyProtection="0"/>
    <xf numFmtId="0" fontId="29" fillId="116" borderId="0" applyNumberFormat="0" applyBorder="0" applyAlignment="0" applyProtection="0"/>
    <xf numFmtId="0" fontId="1" fillId="0" borderId="0" applyNumberFormat="0" applyBorder="0" applyAlignment="0" applyProtection="0"/>
    <xf numFmtId="0" fontId="29" fillId="113" borderId="0" applyNumberFormat="0" applyBorder="0" applyAlignment="0" applyProtection="0"/>
    <xf numFmtId="0" fontId="1" fillId="0" borderId="0" applyNumberFormat="0" applyBorder="0" applyAlignment="0" applyProtection="0"/>
    <xf numFmtId="0" fontId="29" fillId="115" borderId="0" applyNumberFormat="0" applyBorder="0" applyAlignment="0" applyProtection="0"/>
    <xf numFmtId="0" fontId="1" fillId="0" borderId="0" applyNumberFormat="0" applyBorder="0" applyAlignment="0" applyProtection="0"/>
    <xf numFmtId="0" fontId="29" fillId="117"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xf numFmtId="0" fontId="1" fillId="0" borderId="0"/>
    <xf numFmtId="0" fontId="132" fillId="0" borderId="0"/>
    <xf numFmtId="0" fontId="132" fillId="0" borderId="0"/>
    <xf numFmtId="0" fontId="132" fillId="0" borderId="0"/>
    <xf numFmtId="0" fontId="72" fillId="72" borderId="0" applyNumberFormat="0" applyBorder="0" applyAlignment="0" applyProtection="0"/>
    <xf numFmtId="0" fontId="72" fillId="72" borderId="0" applyNumberFormat="0" applyBorder="0" applyAlignment="0" applyProtection="0"/>
    <xf numFmtId="0" fontId="72" fillId="72" borderId="0" applyNumberFormat="0" applyBorder="0" applyAlignment="0" applyProtection="0"/>
    <xf numFmtId="0" fontId="72" fillId="72"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70" borderId="0" applyNumberFormat="0" applyBorder="0" applyAlignment="0" applyProtection="0"/>
    <xf numFmtId="0" fontId="72" fillId="70" borderId="0" applyNumberFormat="0" applyBorder="0" applyAlignment="0" applyProtection="0"/>
    <xf numFmtId="0" fontId="72" fillId="70" borderId="0" applyNumberFormat="0" applyBorder="0" applyAlignment="0" applyProtection="0"/>
    <xf numFmtId="0" fontId="72" fillId="70" borderId="0" applyNumberFormat="0" applyBorder="0" applyAlignment="0" applyProtection="0"/>
    <xf numFmtId="0" fontId="72" fillId="73" borderId="0" applyNumberFormat="0" applyBorder="0" applyAlignment="0" applyProtection="0"/>
    <xf numFmtId="0" fontId="72" fillId="73" borderId="0" applyNumberFormat="0" applyBorder="0" applyAlignment="0" applyProtection="0"/>
    <xf numFmtId="0" fontId="72" fillId="73" borderId="0" applyNumberFormat="0" applyBorder="0" applyAlignment="0" applyProtection="0"/>
    <xf numFmtId="0" fontId="72" fillId="73" borderId="0" applyNumberFormat="0" applyBorder="0" applyAlignment="0" applyProtection="0"/>
    <xf numFmtId="0" fontId="72" fillId="74" borderId="0" applyNumberFormat="0" applyBorder="0" applyAlignment="0" applyProtection="0"/>
    <xf numFmtId="0" fontId="72" fillId="74" borderId="0" applyNumberFormat="0" applyBorder="0" applyAlignment="0" applyProtection="0"/>
    <xf numFmtId="0" fontId="72" fillId="74" borderId="0" applyNumberFormat="0" applyBorder="0" applyAlignment="0" applyProtection="0"/>
    <xf numFmtId="0" fontId="72" fillId="74" borderId="0" applyNumberFormat="0" applyBorder="0" applyAlignment="0" applyProtection="0"/>
    <xf numFmtId="0" fontId="72" fillId="75" borderId="0" applyNumberFormat="0" applyBorder="0" applyAlignment="0" applyProtection="0"/>
    <xf numFmtId="0" fontId="72" fillId="75" borderId="0" applyNumberFormat="0" applyBorder="0" applyAlignment="0" applyProtection="0"/>
    <xf numFmtId="0" fontId="72" fillId="75" borderId="0" applyNumberFormat="0" applyBorder="0" applyAlignment="0" applyProtection="0"/>
    <xf numFmtId="0" fontId="72" fillId="75" borderId="0" applyNumberFormat="0" applyBorder="0" applyAlignment="0" applyProtection="0"/>
    <xf numFmtId="0" fontId="15" fillId="12" borderId="0" applyNumberFormat="0" applyBorder="0" applyAlignment="0" applyProtection="0"/>
    <xf numFmtId="0" fontId="72" fillId="72" borderId="0" applyNumberFormat="0" applyBorder="0" applyAlignment="0" applyProtection="0"/>
    <xf numFmtId="0" fontId="12" fillId="12" borderId="0" applyNumberFormat="0" applyBorder="0" applyAlignment="0" applyProtection="0"/>
    <xf numFmtId="0" fontId="72" fillId="53" borderId="0" applyNumberFormat="0" applyBorder="0" applyAlignment="0" applyProtection="0"/>
    <xf numFmtId="0" fontId="72" fillId="70" borderId="0" applyNumberFormat="0" applyBorder="0" applyAlignment="0" applyProtection="0"/>
    <xf numFmtId="0" fontId="72" fillId="73" borderId="0" applyNumberFormat="0" applyBorder="0" applyAlignment="0" applyProtection="0"/>
    <xf numFmtId="0" fontId="72" fillId="74" borderId="0" applyNumberFormat="0" applyBorder="0" applyAlignment="0" applyProtection="0"/>
    <xf numFmtId="0" fontId="72" fillId="75" borderId="0" applyNumberFormat="0" applyBorder="0" applyAlignment="0" applyProtection="0"/>
    <xf numFmtId="0" fontId="1" fillId="0" borderId="0" applyNumberFormat="0" applyBorder="0" applyAlignment="0" applyProtection="0"/>
    <xf numFmtId="0" fontId="72" fillId="72" borderId="0" applyNumberFormat="0" applyBorder="0" applyAlignment="0" applyProtection="0"/>
    <xf numFmtId="0" fontId="72" fillId="72" borderId="0" applyNumberFormat="0" applyBorder="0" applyAlignment="0" applyProtection="0"/>
    <xf numFmtId="0" fontId="72" fillId="72" borderId="0" applyNumberFormat="0" applyBorder="0" applyAlignment="0" applyProtection="0"/>
    <xf numFmtId="0" fontId="1" fillId="0"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72" fillId="53" borderId="0" applyNumberFormat="0" applyBorder="0" applyAlignment="0" applyProtection="0"/>
    <xf numFmtId="0" fontId="1" fillId="0" borderId="0" applyNumberFormat="0" applyBorder="0" applyAlignment="0" applyProtection="0"/>
    <xf numFmtId="0" fontId="72" fillId="70" borderId="0" applyNumberFormat="0" applyBorder="0" applyAlignment="0" applyProtection="0"/>
    <xf numFmtId="0" fontId="72" fillId="70" borderId="0" applyNumberFormat="0" applyBorder="0" applyAlignment="0" applyProtection="0"/>
    <xf numFmtId="0" fontId="72" fillId="70" borderId="0" applyNumberFormat="0" applyBorder="0" applyAlignment="0" applyProtection="0"/>
    <xf numFmtId="0" fontId="1" fillId="0" borderId="0" applyNumberFormat="0" applyBorder="0" applyAlignment="0" applyProtection="0"/>
    <xf numFmtId="0" fontId="72" fillId="73" borderId="0" applyNumberFormat="0" applyBorder="0" applyAlignment="0" applyProtection="0"/>
    <xf numFmtId="0" fontId="72" fillId="73" borderId="0" applyNumberFormat="0" applyBorder="0" applyAlignment="0" applyProtection="0"/>
    <xf numFmtId="0" fontId="72" fillId="73" borderId="0" applyNumberFormat="0" applyBorder="0" applyAlignment="0" applyProtection="0"/>
    <xf numFmtId="0" fontId="1" fillId="0" borderId="0" applyNumberFormat="0" applyBorder="0" applyAlignment="0" applyProtection="0"/>
    <xf numFmtId="0" fontId="72" fillId="74" borderId="0" applyNumberFormat="0" applyBorder="0" applyAlignment="0" applyProtection="0"/>
    <xf numFmtId="0" fontId="72" fillId="74" borderId="0" applyNumberFormat="0" applyBorder="0" applyAlignment="0" applyProtection="0"/>
    <xf numFmtId="0" fontId="72" fillId="74" borderId="0" applyNumberFormat="0" applyBorder="0" applyAlignment="0" applyProtection="0"/>
    <xf numFmtId="0" fontId="1" fillId="0" borderId="0" applyNumberFormat="0" applyBorder="0" applyAlignment="0" applyProtection="0"/>
    <xf numFmtId="0" fontId="72" fillId="75" borderId="0" applyNumberFormat="0" applyBorder="0" applyAlignment="0" applyProtection="0"/>
    <xf numFmtId="0" fontId="72" fillId="75" borderId="0" applyNumberFormat="0" applyBorder="0" applyAlignment="0" applyProtection="0"/>
    <xf numFmtId="0" fontId="72" fillId="75" borderId="0" applyNumberFormat="0" applyBorder="0" applyAlignment="0" applyProtection="0"/>
    <xf numFmtId="0" fontId="1" fillId="0" borderId="0" applyNumberFormat="0" applyBorder="0" applyAlignment="0" applyProtection="0"/>
    <xf numFmtId="0" fontId="72" fillId="118" borderId="0" applyNumberFormat="0" applyBorder="0" applyAlignment="0" applyProtection="0"/>
    <xf numFmtId="0" fontId="1" fillId="0" borderId="0" applyNumberFormat="0" applyBorder="0" applyAlignment="0" applyProtection="0"/>
    <xf numFmtId="0" fontId="72" fillId="77" borderId="0" applyNumberFormat="0" applyBorder="0" applyAlignment="0" applyProtection="0"/>
    <xf numFmtId="0" fontId="1" fillId="0" borderId="0" applyNumberFormat="0" applyBorder="0" applyAlignment="0" applyProtection="0"/>
    <xf numFmtId="0" fontId="72" fillId="116" borderId="0" applyNumberFormat="0" applyBorder="0" applyAlignment="0" applyProtection="0"/>
    <xf numFmtId="0" fontId="1" fillId="0" borderId="0" applyNumberFormat="0" applyBorder="0" applyAlignment="0" applyProtection="0"/>
    <xf numFmtId="0" fontId="72" fillId="79" borderId="0" applyNumberFormat="0" applyBorder="0" applyAlignment="0" applyProtection="0"/>
    <xf numFmtId="0" fontId="1" fillId="0" borderId="0" applyNumberFormat="0" applyBorder="0" applyAlignment="0" applyProtection="0"/>
    <xf numFmtId="0" fontId="72" fillId="80" borderId="0" applyNumberFormat="0" applyBorder="0" applyAlignment="0" applyProtection="0"/>
    <xf numFmtId="0" fontId="1" fillId="0" borderId="0" applyNumberFormat="0" applyBorder="0" applyAlignment="0" applyProtection="0"/>
    <xf numFmtId="0" fontId="72" fillId="81"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88" fillId="0" borderId="0">
      <protection locked="0"/>
    </xf>
    <xf numFmtId="37" fontId="1" fillId="0" borderId="0">
      <alignment horizontal="center"/>
    </xf>
    <xf numFmtId="0" fontId="1" fillId="0" borderId="0" applyFont="0" applyFill="0"/>
    <xf numFmtId="0" fontId="1" fillId="0" borderId="0" applyFont="0" applyFill="0"/>
    <xf numFmtId="0" fontId="133" fillId="110" borderId="0" applyFont="0" applyFill="0"/>
    <xf numFmtId="0" fontId="133" fillId="110" borderId="0" applyFont="0" applyFill="0"/>
    <xf numFmtId="0" fontId="133" fillId="110" borderId="0" applyFont="0" applyFill="0"/>
    <xf numFmtId="37" fontId="1" fillId="0" borderId="0"/>
    <xf numFmtId="37" fontId="17" fillId="0" borderId="0"/>
    <xf numFmtId="37" fontId="1" fillId="0" borderId="0"/>
    <xf numFmtId="37" fontId="17" fillId="0" borderId="0"/>
    <xf numFmtId="37" fontId="17" fillId="0" borderId="0"/>
    <xf numFmtId="37" fontId="17" fillId="0" borderId="0"/>
    <xf numFmtId="37" fontId="17" fillId="0" borderId="0"/>
    <xf numFmtId="37" fontId="17" fillId="0" borderId="0"/>
    <xf numFmtId="0" fontId="1" fillId="0"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1" fillId="0"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1" fillId="0" borderId="0" applyNumberFormat="0" applyBorder="0" applyAlignment="0" applyProtection="0"/>
    <xf numFmtId="0" fontId="72" fillId="84" borderId="0" applyNumberFormat="0" applyBorder="0" applyAlignment="0" applyProtection="0"/>
    <xf numFmtId="0" fontId="72" fillId="84" borderId="0" applyNumberFormat="0" applyBorder="0" applyAlignment="0" applyProtection="0"/>
    <xf numFmtId="0" fontId="72" fillId="84" borderId="0" applyNumberFormat="0" applyBorder="0" applyAlignment="0" applyProtection="0"/>
    <xf numFmtId="0" fontId="72" fillId="82" borderId="0" applyNumberFormat="0" applyBorder="0" applyAlignment="0" applyProtection="0"/>
    <xf numFmtId="0" fontId="72" fillId="82" borderId="0" applyNumberFormat="0" applyBorder="0" applyAlignment="0" applyProtection="0"/>
    <xf numFmtId="0" fontId="72" fillId="82" borderId="0" applyNumberFormat="0" applyBorder="0" applyAlignment="0" applyProtection="0"/>
    <xf numFmtId="0" fontId="1" fillId="0" borderId="0" applyNumberFormat="0" applyBorder="0" applyAlignment="0" applyProtection="0"/>
    <xf numFmtId="0" fontId="29" fillId="86" borderId="0" applyNumberFormat="0" applyBorder="0" applyAlignment="0" applyProtection="0"/>
    <xf numFmtId="0" fontId="29" fillId="86" borderId="0" applyNumberFormat="0" applyBorder="0" applyAlignment="0" applyProtection="0"/>
    <xf numFmtId="0" fontId="29" fillId="86" borderId="0" applyNumberFormat="0" applyBorder="0" applyAlignment="0" applyProtection="0"/>
    <xf numFmtId="0" fontId="1" fillId="0" borderId="0" applyNumberFormat="0" applyBorder="0" applyAlignment="0" applyProtection="0"/>
    <xf numFmtId="0" fontId="29" fillId="87" borderId="0" applyNumberFormat="0" applyBorder="0" applyAlignment="0" applyProtection="0"/>
    <xf numFmtId="0" fontId="29" fillId="87" borderId="0" applyNumberFormat="0" applyBorder="0" applyAlignment="0" applyProtection="0"/>
    <xf numFmtId="0" fontId="29" fillId="87" borderId="0" applyNumberFormat="0" applyBorder="0" applyAlignment="0" applyProtection="0"/>
    <xf numFmtId="0" fontId="1" fillId="0" borderId="0" applyNumberFormat="0" applyBorder="0" applyAlignment="0" applyProtection="0"/>
    <xf numFmtId="0" fontId="72" fillId="88" borderId="0" applyNumberFormat="0" applyBorder="0" applyAlignment="0" applyProtection="0"/>
    <xf numFmtId="0" fontId="72" fillId="88" borderId="0" applyNumberFormat="0" applyBorder="0" applyAlignment="0" applyProtection="0"/>
    <xf numFmtId="0" fontId="72" fillId="88" borderId="0" applyNumberFormat="0" applyBorder="0" applyAlignment="0" applyProtection="0"/>
    <xf numFmtId="0" fontId="72" fillId="85" borderId="0" applyNumberFormat="0" applyBorder="0" applyAlignment="0" applyProtection="0"/>
    <xf numFmtId="0" fontId="72" fillId="85" borderId="0" applyNumberFormat="0" applyBorder="0" applyAlignment="0" applyProtection="0"/>
    <xf numFmtId="0" fontId="72" fillId="85" borderId="0" applyNumberFormat="0" applyBorder="0" applyAlignment="0" applyProtection="0"/>
    <xf numFmtId="0" fontId="72" fillId="85" borderId="0" applyNumberFormat="0" applyBorder="0" applyAlignment="0" applyProtection="0"/>
    <xf numFmtId="0" fontId="1" fillId="0" borderId="0" applyNumberFormat="0" applyBorder="0" applyAlignment="0" applyProtection="0"/>
    <xf numFmtId="0" fontId="29" fillId="86" borderId="0" applyNumberFormat="0" applyBorder="0" applyAlignment="0" applyProtection="0"/>
    <xf numFmtId="0" fontId="29" fillId="86" borderId="0" applyNumberFormat="0" applyBorder="0" applyAlignment="0" applyProtection="0"/>
    <xf numFmtId="0" fontId="29" fillId="86" borderId="0" applyNumberFormat="0" applyBorder="0" applyAlignment="0" applyProtection="0"/>
    <xf numFmtId="0" fontId="1" fillId="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1" fillId="0" borderId="0" applyNumberFormat="0" applyBorder="0" applyAlignment="0" applyProtection="0"/>
    <xf numFmtId="0" fontId="72" fillId="87" borderId="0" applyNumberFormat="0" applyBorder="0" applyAlignment="0" applyProtection="0"/>
    <xf numFmtId="0" fontId="72" fillId="87" borderId="0" applyNumberFormat="0" applyBorder="0" applyAlignment="0" applyProtection="0"/>
    <xf numFmtId="0" fontId="72" fillId="87" borderId="0" applyNumberFormat="0" applyBorder="0" applyAlignment="0" applyProtection="0"/>
    <xf numFmtId="0" fontId="72" fillId="89" borderId="0" applyNumberFormat="0" applyBorder="0" applyAlignment="0" applyProtection="0"/>
    <xf numFmtId="0" fontId="72" fillId="89" borderId="0" applyNumberFormat="0" applyBorder="0" applyAlignment="0" applyProtection="0"/>
    <xf numFmtId="0" fontId="72" fillId="89" borderId="0" applyNumberFormat="0" applyBorder="0" applyAlignment="0" applyProtection="0"/>
    <xf numFmtId="0" fontId="72" fillId="89" borderId="0" applyNumberFormat="0" applyBorder="0" applyAlignment="0" applyProtection="0"/>
    <xf numFmtId="0" fontId="1" fillId="0"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1" fillId="0" borderId="0" applyNumberFormat="0" applyBorder="0" applyAlignment="0" applyProtection="0"/>
    <xf numFmtId="0" fontId="29" fillId="87" borderId="0" applyNumberFormat="0" applyBorder="0" applyAlignment="0" applyProtection="0"/>
    <xf numFmtId="0" fontId="29" fillId="87" borderId="0" applyNumberFormat="0" applyBorder="0" applyAlignment="0" applyProtection="0"/>
    <xf numFmtId="0" fontId="29" fillId="87" borderId="0" applyNumberFormat="0" applyBorder="0" applyAlignment="0" applyProtection="0"/>
    <xf numFmtId="0" fontId="1" fillId="0" borderId="0" applyNumberFormat="0" applyBorder="0" applyAlignment="0" applyProtection="0"/>
    <xf numFmtId="0" fontId="72" fillId="87" borderId="0" applyNumberFormat="0" applyBorder="0" applyAlignment="0" applyProtection="0"/>
    <xf numFmtId="0" fontId="72" fillId="87" borderId="0" applyNumberFormat="0" applyBorder="0" applyAlignment="0" applyProtection="0"/>
    <xf numFmtId="0" fontId="72" fillId="87" borderId="0" applyNumberFormat="0" applyBorder="0" applyAlignment="0" applyProtection="0"/>
    <xf numFmtId="0" fontId="72" fillId="73" borderId="0" applyNumberFormat="0" applyBorder="0" applyAlignment="0" applyProtection="0"/>
    <xf numFmtId="0" fontId="72" fillId="73" borderId="0" applyNumberFormat="0" applyBorder="0" applyAlignment="0" applyProtection="0"/>
    <xf numFmtId="0" fontId="72" fillId="73" borderId="0" applyNumberFormat="0" applyBorder="0" applyAlignment="0" applyProtection="0"/>
    <xf numFmtId="0" fontId="72" fillId="73" borderId="0" applyNumberFormat="0" applyBorder="0" applyAlignment="0" applyProtection="0"/>
    <xf numFmtId="0" fontId="1" fillId="0" borderId="0" applyNumberFormat="0" applyBorder="0" applyAlignment="0" applyProtection="0"/>
    <xf numFmtId="0" fontId="29" fillId="91" borderId="0" applyNumberFormat="0" applyBorder="0" applyAlignment="0" applyProtection="0"/>
    <xf numFmtId="0" fontId="29" fillId="91" borderId="0" applyNumberFormat="0" applyBorder="0" applyAlignment="0" applyProtection="0"/>
    <xf numFmtId="0" fontId="29" fillId="91" borderId="0" applyNumberFormat="0" applyBorder="0" applyAlignment="0" applyProtection="0"/>
    <xf numFmtId="0" fontId="1" fillId="0"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29" fillId="83" borderId="0" applyNumberFormat="0" applyBorder="0" applyAlignment="0" applyProtection="0"/>
    <xf numFmtId="0" fontId="1" fillId="0" borderId="0" applyNumberFormat="0" applyBorder="0" applyAlignment="0" applyProtection="0"/>
    <xf numFmtId="0" fontId="72" fillId="84" borderId="0" applyNumberFormat="0" applyBorder="0" applyAlignment="0" applyProtection="0"/>
    <xf numFmtId="0" fontId="72" fillId="84" borderId="0" applyNumberFormat="0" applyBorder="0" applyAlignment="0" applyProtection="0"/>
    <xf numFmtId="0" fontId="72" fillId="84" borderId="0" applyNumberFormat="0" applyBorder="0" applyAlignment="0" applyProtection="0"/>
    <xf numFmtId="0" fontId="72" fillId="74" borderId="0" applyNumberFormat="0" applyBorder="0" applyAlignment="0" applyProtection="0"/>
    <xf numFmtId="0" fontId="72" fillId="74" borderId="0" applyNumberFormat="0" applyBorder="0" applyAlignment="0" applyProtection="0"/>
    <xf numFmtId="0" fontId="72" fillId="74" borderId="0" applyNumberFormat="0" applyBorder="0" applyAlignment="0" applyProtection="0"/>
    <xf numFmtId="0" fontId="72" fillId="74" borderId="0" applyNumberFormat="0" applyBorder="0" applyAlignment="0" applyProtection="0"/>
    <xf numFmtId="0" fontId="1" fillId="0" borderId="0" applyNumberFormat="0" applyBorder="0" applyAlignment="0" applyProtection="0"/>
    <xf numFmtId="0" fontId="29" fillId="86" borderId="0" applyNumberFormat="0" applyBorder="0" applyAlignment="0" applyProtection="0"/>
    <xf numFmtId="0" fontId="29" fillId="86" borderId="0" applyNumberFormat="0" applyBorder="0" applyAlignment="0" applyProtection="0"/>
    <xf numFmtId="0" fontId="29" fillId="86" borderId="0" applyNumberFormat="0" applyBorder="0" applyAlignment="0" applyProtection="0"/>
    <xf numFmtId="0" fontId="1" fillId="0" borderId="0" applyNumberFormat="0" applyBorder="0" applyAlignment="0" applyProtection="0"/>
    <xf numFmtId="0" fontId="29" fillId="93" borderId="0" applyNumberFormat="0" applyBorder="0" applyAlignment="0" applyProtection="0"/>
    <xf numFmtId="0" fontId="29" fillId="93" borderId="0" applyNumberFormat="0" applyBorder="0" applyAlignment="0" applyProtection="0"/>
    <xf numFmtId="0" fontId="29" fillId="93" borderId="0" applyNumberFormat="0" applyBorder="0" applyAlignment="0" applyProtection="0"/>
    <xf numFmtId="0" fontId="1" fillId="0" borderId="0" applyNumberFormat="0" applyBorder="0" applyAlignment="0" applyProtection="0"/>
    <xf numFmtId="0" fontId="72" fillId="93" borderId="0" applyNumberFormat="0" applyBorder="0" applyAlignment="0" applyProtection="0"/>
    <xf numFmtId="0" fontId="72" fillId="93" borderId="0" applyNumberFormat="0" applyBorder="0" applyAlignment="0" applyProtection="0"/>
    <xf numFmtId="0" fontId="72" fillId="93" borderId="0" applyNumberFormat="0" applyBorder="0" applyAlignment="0" applyProtection="0"/>
    <xf numFmtId="0" fontId="72" fillId="92" borderId="0" applyNumberFormat="0" applyBorder="0" applyAlignment="0" applyProtection="0"/>
    <xf numFmtId="0" fontId="72" fillId="92" borderId="0" applyNumberFormat="0" applyBorder="0" applyAlignment="0" applyProtection="0"/>
    <xf numFmtId="0" fontId="72" fillId="92" borderId="0" applyNumberFormat="0" applyBorder="0" applyAlignment="0" applyProtection="0"/>
    <xf numFmtId="0" fontId="72" fillId="92" borderId="0" applyNumberFormat="0" applyBorder="0" applyAlignment="0" applyProtection="0"/>
    <xf numFmtId="189"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Protection="0">
      <alignment horizontal="centerContinuous"/>
    </xf>
    <xf numFmtId="0" fontId="1" fillId="0" borderId="0">
      <alignment horizontal="center" vertical="center"/>
    </xf>
    <xf numFmtId="0" fontId="1" fillId="0" borderId="0"/>
    <xf numFmtId="0" fontId="1" fillId="0" borderId="0"/>
    <xf numFmtId="0" fontId="85" fillId="0" borderId="71"/>
    <xf numFmtId="0" fontId="85" fillId="0" borderId="71"/>
    <xf numFmtId="0" fontId="134" fillId="0" borderId="0" applyFont="0" applyFill="0" applyBorder="0" applyAlignment="0" applyProtection="0"/>
    <xf numFmtId="0" fontId="17" fillId="0" borderId="0" applyFont="0" applyFill="0" applyBorder="0" applyAlignment="0" applyProtection="0"/>
    <xf numFmtId="0" fontId="1" fillId="0" borderId="0"/>
    <xf numFmtId="0" fontId="1" fillId="0" borderId="0" applyBorder="0"/>
    <xf numFmtId="10" fontId="1" fillId="0" borderId="0" applyFont="0" applyBorder="0" applyAlignment="0">
      <protection locked="0"/>
    </xf>
    <xf numFmtId="177" fontId="1" fillId="0" borderId="0" applyBorder="0" applyAlignment="0">
      <protection locked="0"/>
    </xf>
    <xf numFmtId="0" fontId="1" fillId="0" borderId="0"/>
    <xf numFmtId="0" fontId="1" fillId="0" borderId="0">
      <alignment horizontal="right"/>
    </xf>
    <xf numFmtId="0" fontId="135" fillId="0" borderId="35">
      <alignment horizontal="center" vertical="center"/>
    </xf>
    <xf numFmtId="0" fontId="135" fillId="0" borderId="35">
      <alignment horizontal="center" vertical="center"/>
    </xf>
    <xf numFmtId="14" fontId="1" fillId="0" borderId="0" applyNumberFormat="0" applyFont="0" applyBorder="0" applyAlignment="0" applyProtection="0">
      <alignment horizontal="center" vertical="center"/>
    </xf>
    <xf numFmtId="38" fontId="1" fillId="0" borderId="0">
      <alignment horizontal="center"/>
    </xf>
    <xf numFmtId="0" fontId="134" fillId="0" borderId="0">
      <alignment horizontal="center" wrapText="1"/>
      <protection locked="0"/>
    </xf>
    <xf numFmtId="0" fontId="1" fillId="0" borderId="0" applyNumberFormat="0" applyFill="0" applyBorder="0" applyAlignment="0" applyProtection="0"/>
    <xf numFmtId="0" fontId="1"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1" fillId="0" borderId="0">
      <protection hidden="1"/>
    </xf>
    <xf numFmtId="0" fontId="1" fillId="0" borderId="0"/>
    <xf numFmtId="164" fontId="1" fillId="0" borderId="0" applyFont="0" applyFill="0" applyBorder="0" applyAlignment="0" applyProtection="0"/>
    <xf numFmtId="0" fontId="1" fillId="0" borderId="0" applyBorder="0"/>
    <xf numFmtId="0" fontId="1" fillId="0" borderId="0">
      <alignment horizontal="center"/>
      <protection locked="0"/>
    </xf>
    <xf numFmtId="0" fontId="1" fillId="0" borderId="0" applyFont="0">
      <alignment horizontal="centerContinuous"/>
    </xf>
    <xf numFmtId="0" fontId="136" fillId="0" borderId="71" applyFont="0">
      <alignment horizontal="centerContinuous"/>
    </xf>
    <xf numFmtId="0" fontId="136" fillId="0" borderId="71" applyFont="0">
      <alignment horizontal="centerContinuous"/>
    </xf>
    <xf numFmtId="38" fontId="19" fillId="0" borderId="0" applyFont="0" applyFill="0" applyBorder="0" applyAlignment="0" applyProtection="0"/>
    <xf numFmtId="40" fontId="137" fillId="0" borderId="0" applyFont="0" applyFill="0" applyBorder="0" applyAlignment="0" applyProtection="0"/>
    <xf numFmtId="0" fontId="17" fillId="0" borderId="0" applyNumberFormat="0" applyFont="0" applyFill="0" applyBorder="0" applyAlignment="0" applyProtection="0"/>
    <xf numFmtId="0" fontId="17" fillId="0" borderId="0"/>
    <xf numFmtId="0" fontId="17" fillId="94" borderId="0"/>
    <xf numFmtId="0" fontId="138" fillId="0" borderId="0"/>
    <xf numFmtId="9" fontId="139" fillId="0" borderId="0"/>
    <xf numFmtId="0" fontId="139" fillId="0" borderId="0"/>
    <xf numFmtId="0" fontId="139" fillId="0" borderId="0"/>
    <xf numFmtId="0" fontId="139" fillId="0" borderId="0"/>
    <xf numFmtId="0" fontId="139" fillId="0" borderId="0"/>
    <xf numFmtId="0" fontId="1" fillId="0" borderId="0"/>
    <xf numFmtId="0" fontId="1" fillId="0" borderId="0"/>
    <xf numFmtId="0" fontId="1" fillId="0" borderId="0"/>
    <xf numFmtId="0" fontId="1" fillId="0" borderId="0"/>
    <xf numFmtId="0" fontId="1" fillId="0" borderId="0"/>
    <xf numFmtId="0" fontId="102" fillId="0" borderId="72"/>
    <xf numFmtId="0" fontId="102" fillId="0" borderId="72"/>
    <xf numFmtId="0" fontId="102" fillId="0" borderId="72"/>
    <xf numFmtId="0" fontId="102" fillId="0" borderId="72"/>
    <xf numFmtId="0" fontId="102" fillId="0" borderId="72"/>
    <xf numFmtId="0" fontId="102" fillId="0" borderId="72"/>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94" fillId="0" borderId="0"/>
    <xf numFmtId="0" fontId="74" fillId="65" borderId="0" applyNumberFormat="0" applyBorder="0" applyAlignment="0" applyProtection="0"/>
    <xf numFmtId="0" fontId="74" fillId="65" borderId="0" applyNumberFormat="0" applyBorder="0" applyAlignment="0" applyProtection="0"/>
    <xf numFmtId="0" fontId="74" fillId="65" borderId="0" applyNumberFormat="0" applyBorder="0" applyAlignment="0" applyProtection="0"/>
    <xf numFmtId="0" fontId="74" fillId="65" borderId="0" applyNumberFormat="0" applyBorder="0" applyAlignment="0" applyProtection="0"/>
    <xf numFmtId="0" fontId="140" fillId="119" borderId="0" applyNumberFormat="0" applyBorder="0" applyAlignment="0">
      <protection hidden="1"/>
    </xf>
    <xf numFmtId="0" fontId="1" fillId="0" borderId="0" applyNumberFormat="0" applyFill="0" applyBorder="0" applyAlignment="0" applyProtection="0"/>
    <xf numFmtId="0" fontId="1"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4" fontId="141" fillId="120" borderId="0">
      <alignment horizontal="centerContinuous"/>
    </xf>
    <xf numFmtId="1" fontId="142" fillId="0" borderId="0" applyFill="0" applyBorder="0" applyProtection="0">
      <alignment horizontal="right" wrapText="1"/>
      <protection locked="0"/>
    </xf>
    <xf numFmtId="0" fontId="143" fillId="0" borderId="0" applyFill="0" applyBorder="0" applyProtection="0">
      <alignment horizontal="right"/>
      <protection locked="0"/>
    </xf>
    <xf numFmtId="0" fontId="1" fillId="0" borderId="0" applyNumberFormat="0" applyFill="0" applyBorder="0" applyAlignment="0" applyProtection="0"/>
    <xf numFmtId="0" fontId="1"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22" fillId="33" borderId="0" applyNumberFormat="0" applyFill="0" applyBorder="0" applyAlignment="0" applyProtection="0">
      <protection locked="0"/>
    </xf>
    <xf numFmtId="0" fontId="122" fillId="33" borderId="0" applyNumberFormat="0" applyFill="0" applyBorder="0" applyAlignment="0" applyProtection="0">
      <protection locked="0"/>
    </xf>
    <xf numFmtId="0" fontId="122" fillId="33" borderId="0" applyNumberFormat="0" applyFill="0" applyBorder="0" applyAlignment="0" applyProtection="0">
      <protection locked="0"/>
    </xf>
    <xf numFmtId="0" fontId="1" fillId="0" borderId="0" applyNumberFormat="0" applyFont="0" applyAlignment="0"/>
    <xf numFmtId="0" fontId="145"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 fillId="0" borderId="0" applyNumberFormat="0" applyFill="0" applyBorder="0" applyAlignment="0" applyProtection="0">
      <alignment horizontal="center"/>
    </xf>
    <xf numFmtId="0" fontId="146" fillId="0" borderId="0" applyNumberFormat="0" applyFill="0" applyBorder="0" applyProtection="0">
      <protection locked="0"/>
    </xf>
    <xf numFmtId="0" fontId="147" fillId="0" borderId="0">
      <protection locked="0"/>
    </xf>
    <xf numFmtId="0" fontId="133" fillId="0" borderId="0"/>
    <xf numFmtId="0" fontId="133" fillId="0" borderId="0"/>
    <xf numFmtId="0" fontId="94" fillId="0" borderId="0"/>
    <xf numFmtId="0" fontId="1" fillId="0" borderId="0" applyNumberFormat="0" applyFill="0" applyBorder="0" applyAlignment="0" applyProtection="0"/>
    <xf numFmtId="0" fontId="136" fillId="0" borderId="71" applyNumberFormat="0" applyFill="0" applyAlignment="0" applyProtection="0"/>
    <xf numFmtId="0" fontId="136" fillId="0" borderId="71" applyNumberFormat="0" applyFill="0" applyAlignment="0" applyProtection="0"/>
    <xf numFmtId="37" fontId="18" fillId="121" borderId="73">
      <alignment horizontal="left"/>
    </xf>
    <xf numFmtId="0" fontId="1" fillId="0" borderId="0">
      <alignment vertical="top"/>
    </xf>
    <xf numFmtId="0" fontId="1" fillId="0" borderId="0">
      <alignment vertical="top"/>
    </xf>
    <xf numFmtId="37" fontId="148" fillId="121" borderId="74"/>
    <xf numFmtId="0" fontId="149" fillId="0" borderId="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50" fillId="33" borderId="32" applyNumberFormat="0" applyFill="0" applyBorder="0" applyAlignment="0" applyProtection="0">
      <protection locked="0"/>
    </xf>
    <xf numFmtId="0" fontId="150" fillId="33" borderId="32" applyNumberFormat="0" applyFill="0" applyBorder="0" applyAlignment="0" applyProtection="0">
      <protection locked="0"/>
    </xf>
    <xf numFmtId="0" fontId="150" fillId="33" borderId="32" applyNumberFormat="0" applyFill="0" applyBorder="0" applyAlignment="0" applyProtection="0">
      <protection locked="0"/>
    </xf>
    <xf numFmtId="0" fontId="150" fillId="33" borderId="32" applyNumberFormat="0" applyFill="0" applyBorder="0" applyAlignment="0" applyProtection="0">
      <protection locked="0"/>
    </xf>
    <xf numFmtId="0" fontId="149" fillId="0" borderId="0">
      <alignment vertical="center"/>
    </xf>
    <xf numFmtId="0" fontId="1" fillId="0" borderId="0"/>
    <xf numFmtId="0" fontId="1" fillId="0" borderId="0">
      <alignment horizontal="left"/>
    </xf>
    <xf numFmtId="0" fontId="1" fillId="0" borderId="0" applyNumberFormat="0" applyBorder="0" applyAlignment="0" applyProtection="0"/>
    <xf numFmtId="0" fontId="1" fillId="0"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4" fillId="0" borderId="33" applyNumberFormat="0" applyFont="0" applyFill="0" applyAlignment="0" applyProtection="0"/>
    <xf numFmtId="0" fontId="134" fillId="0" borderId="33" applyNumberFormat="0" applyFont="0" applyFill="0" applyAlignment="0" applyProtection="0"/>
    <xf numFmtId="0" fontId="134" fillId="0" borderId="33"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4" fillId="0" borderId="75" applyNumberFormat="0" applyFont="0" applyFill="0" applyAlignment="0" applyProtection="0"/>
    <xf numFmtId="0" fontId="1" fillId="0" borderId="0"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4" fillId="0" borderId="75" applyNumberFormat="0" applyFont="0" applyFill="0" applyAlignment="0" applyProtection="0"/>
    <xf numFmtId="0" fontId="1" fillId="0" borderId="0"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 fillId="0" borderId="0" applyNumberFormat="0" applyFont="0" applyFill="0" applyAlignment="0" applyProtection="0"/>
    <xf numFmtId="0" fontId="151" fillId="0" borderId="71" applyNumberFormat="0" applyFont="0" applyFill="0" applyAlignment="0" applyProtection="0"/>
    <xf numFmtId="0" fontId="151" fillId="0" borderId="71" applyNumberFormat="0" applyFont="0" applyFill="0" applyAlignment="0" applyProtection="0"/>
    <xf numFmtId="0" fontId="152" fillId="0" borderId="33" applyNumberFormat="0" applyFill="0" applyAlignment="0" applyProtection="0">
      <alignment horizontal="center"/>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 fillId="0" borderId="0"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 fillId="0" borderId="0" applyFill="0" applyProtection="0">
      <alignment horizontal="right"/>
    </xf>
    <xf numFmtId="0" fontId="1" fillId="0" borderId="0"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 fillId="0" borderId="0"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 fillId="0" borderId="0"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 fillId="0" borderId="0" applyFill="0" applyProtection="0">
      <alignment horizontal="right"/>
    </xf>
    <xf numFmtId="0" fontId="1" fillId="0" borderId="0"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 fillId="0" borderId="0"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53" fillId="0" borderId="76" applyFill="0" applyProtection="0">
      <alignment horizontal="right"/>
    </xf>
    <xf numFmtId="0" fontId="1" fillId="0" borderId="0" applyFill="0" applyProtection="0">
      <alignment horizontal="right"/>
    </xf>
    <xf numFmtId="0" fontId="152" fillId="0" borderId="71" applyFill="0" applyAlignment="0" applyProtection="0">
      <alignment horizontal="center"/>
    </xf>
    <xf numFmtId="0" fontId="152" fillId="0" borderId="71" applyFill="0" applyAlignment="0" applyProtection="0">
      <alignment horizontal="center"/>
    </xf>
    <xf numFmtId="0" fontId="138" fillId="0" borderId="36"/>
    <xf numFmtId="0" fontId="138" fillId="0" borderId="36"/>
    <xf numFmtId="0" fontId="138" fillId="0" borderId="36"/>
    <xf numFmtId="0" fontId="17" fillId="121" borderId="34" applyNumberFormat="0" applyBorder="0"/>
    <xf numFmtId="49" fontId="154" fillId="0" borderId="0" applyFont="0" applyFill="0" applyBorder="0" applyAlignment="0" applyProtection="0">
      <alignment horizontal="left"/>
    </xf>
    <xf numFmtId="0" fontId="155" fillId="0" borderId="0" applyAlignment="0" applyProtection="0"/>
    <xf numFmtId="10" fontId="95" fillId="122" borderId="77" applyNumberFormat="0" applyFont="0" applyBorder="0" applyAlignment="0" applyProtection="0">
      <alignment horizontal="left"/>
    </xf>
    <xf numFmtId="10" fontId="95" fillId="122" borderId="77" applyNumberFormat="0" applyFont="0" applyBorder="0" applyAlignment="0" applyProtection="0">
      <alignment horizontal="left"/>
    </xf>
    <xf numFmtId="10" fontId="95" fillId="122" borderId="77" applyNumberFormat="0" applyFont="0" applyBorder="0" applyAlignment="0" applyProtection="0">
      <alignment horizontal="left"/>
    </xf>
    <xf numFmtId="164" fontId="19" fillId="0" borderId="0" applyFill="0" applyBorder="0" applyAlignment="0" applyProtection="0"/>
    <xf numFmtId="49" fontId="19" fillId="0" borderId="0" applyNumberFormat="0" applyAlignment="0" applyProtection="0">
      <alignment horizontal="left"/>
    </xf>
    <xf numFmtId="49" fontId="156" fillId="0" borderId="78" applyNumberFormat="0" applyAlignment="0" applyProtection="0">
      <alignment horizontal="left" wrapText="1"/>
    </xf>
    <xf numFmtId="49" fontId="156" fillId="0" borderId="0" applyNumberFormat="0" applyAlignment="0" applyProtection="0">
      <alignment horizontal="left" wrapText="1"/>
    </xf>
    <xf numFmtId="49" fontId="157" fillId="0" borderId="0" applyAlignment="0" applyProtection="0">
      <alignment horizontal="left"/>
    </xf>
    <xf numFmtId="0" fontId="1" fillId="0" borderId="0" applyFont="0" applyFill="0" applyBorder="0" applyAlignment="0" applyProtection="0"/>
    <xf numFmtId="0" fontId="94" fillId="0" borderId="71">
      <alignment horizontal="centerContinuous"/>
    </xf>
    <xf numFmtId="0" fontId="94" fillId="0" borderId="71">
      <alignment horizontal="centerContinuous"/>
    </xf>
    <xf numFmtId="0" fontId="17" fillId="0" borderId="33" applyBorder="0">
      <alignment horizontal="centerContinuous"/>
    </xf>
    <xf numFmtId="0" fontId="40" fillId="43" borderId="0" applyNumberFormat="0" applyBorder="0" applyAlignment="0" applyProtection="0"/>
    <xf numFmtId="0" fontId="40" fillId="112" borderId="0" applyNumberFormat="0" applyBorder="0" applyAlignment="0" applyProtection="0"/>
    <xf numFmtId="0" fontId="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39"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38" fillId="0" borderId="0">
      <alignment horizontal="right"/>
    </xf>
    <xf numFmtId="0" fontId="138" fillId="0" borderId="0">
      <alignment horizontal="right"/>
    </xf>
    <xf numFmtId="0" fontId="41" fillId="0" borderId="0"/>
    <xf numFmtId="0" fontId="138" fillId="0" borderId="0">
      <alignment horizontal="right"/>
    </xf>
    <xf numFmtId="0" fontId="138" fillId="0" borderId="0">
      <alignment horizontal="right"/>
    </xf>
    <xf numFmtId="0" fontId="138" fillId="0" borderId="0">
      <alignment horizontal="right"/>
    </xf>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85" fillId="0" borderId="0"/>
    <xf numFmtId="0" fontId="17" fillId="0" borderId="0"/>
    <xf numFmtId="37" fontId="94" fillId="0" borderId="0">
      <alignment horizontal="center"/>
    </xf>
    <xf numFmtId="0" fontId="134" fillId="0" borderId="0"/>
    <xf numFmtId="0" fontId="118" fillId="0" borderId="0">
      <protection locked="0"/>
    </xf>
    <xf numFmtId="0" fontId="118" fillId="0" borderId="0">
      <protection locked="0"/>
    </xf>
    <xf numFmtId="0" fontId="142" fillId="0" borderId="37" applyNumberFormat="0" applyBorder="0" applyProtection="0">
      <alignment horizontal="center"/>
    </xf>
    <xf numFmtId="14" fontId="1" fillId="0" borderId="0" applyBorder="0" applyAlignment="0">
      <alignment horizontal="center" vertical="center"/>
    </xf>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142" fillId="0" borderId="37" applyNumberFormat="0" applyBorder="0" applyProtection="0">
      <alignment horizontal="center"/>
    </xf>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142" fillId="0" borderId="37" applyNumberFormat="0" applyBorder="0" applyProtection="0">
      <alignment horizontal="center"/>
    </xf>
    <xf numFmtId="0" fontId="99" fillId="0" borderId="60" applyNumberFormat="0" applyFill="0" applyAlignment="0" applyProtection="0"/>
    <xf numFmtId="0" fontId="99" fillId="0" borderId="0" applyNumberFormat="0" applyFill="0" applyBorder="0" applyAlignment="0" applyProtection="0"/>
    <xf numFmtId="0" fontId="5" fillId="0" borderId="0" applyNumberFormat="0" applyFill="0" applyBorder="0" applyProtection="0">
      <alignment horizontal="center" vertical="center" wrapText="1"/>
    </xf>
    <xf numFmtId="0" fontId="148" fillId="123" borderId="79" applyNumberFormat="0" applyBorder="0" applyAlignment="0">
      <alignment horizontal="center" vertical="center"/>
    </xf>
    <xf numFmtId="0" fontId="1"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1"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136" fillId="0" borderId="0"/>
    <xf numFmtId="37" fontId="158" fillId="45" borderId="0" applyNumberFormat="0" applyFont="0" applyBorder="0" applyAlignment="0"/>
    <xf numFmtId="37" fontId="17" fillId="124" borderId="0" applyNumberFormat="0" applyFont="0" applyBorder="0" applyAlignment="0"/>
    <xf numFmtId="37" fontId="19" fillId="45" borderId="80" applyNumberFormat="0" applyBorder="0" applyAlignment="0"/>
    <xf numFmtId="37" fontId="19" fillId="45" borderId="80" applyNumberFormat="0" applyBorder="0" applyAlignment="0"/>
    <xf numFmtId="0" fontId="19" fillId="0" borderId="45" applyNumberFormat="0" applyFont="0" applyFill="0" applyBorder="0" applyAlignment="0" applyProtection="0"/>
    <xf numFmtId="0" fontId="19" fillId="0" borderId="45" applyNumberFormat="0" applyFont="0" applyFill="0" applyBorder="0" applyAlignment="0" applyProtection="0"/>
    <xf numFmtId="37" fontId="95" fillId="33" borderId="42" applyFill="0" applyBorder="0"/>
    <xf numFmtId="37" fontId="95" fillId="33" borderId="42" applyFill="0" applyBorder="0"/>
    <xf numFmtId="3" fontId="1" fillId="0" borderId="0">
      <alignment horizontal="center"/>
    </xf>
    <xf numFmtId="3" fontId="133" fillId="0" borderId="43">
      <alignment horizontal="center"/>
    </xf>
    <xf numFmtId="3" fontId="133" fillId="0" borderId="43">
      <alignment horizontal="center"/>
    </xf>
    <xf numFmtId="3" fontId="1" fillId="0" borderId="0">
      <alignment horizontal="center"/>
    </xf>
    <xf numFmtId="3" fontId="1" fillId="0" borderId="0">
      <alignment horizontal="center"/>
    </xf>
    <xf numFmtId="3" fontId="1" fillId="0" borderId="0">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 fillId="0" borderId="0">
      <alignment horizontal="center"/>
    </xf>
    <xf numFmtId="3" fontId="1" fillId="0" borderId="0">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 fillId="0" borderId="0">
      <alignment horizontal="center"/>
    </xf>
    <xf numFmtId="3" fontId="1" fillId="0" borderId="0">
      <alignment horizontal="center"/>
    </xf>
    <xf numFmtId="3" fontId="1" fillId="0" borderId="0">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 fillId="0" borderId="0">
      <alignment horizontal="center"/>
    </xf>
    <xf numFmtId="3" fontId="1" fillId="0" borderId="0">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 fillId="0" borderId="0">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 fillId="0" borderId="0">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 fillId="0" borderId="0">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0" fontId="155" fillId="0" borderId="0"/>
    <xf numFmtId="39" fontId="1" fillId="0" borderId="0" applyFill="0" applyBorder="0" applyAlignment="0"/>
    <xf numFmtId="0" fontId="159" fillId="0" borderId="0" applyFill="0" applyBorder="0" applyAlignment="0"/>
    <xf numFmtId="20" fontId="160" fillId="0" borderId="0" applyFill="0" applyBorder="0" applyAlignment="0"/>
    <xf numFmtId="0" fontId="17" fillId="0" borderId="0" applyFill="0" applyBorder="0" applyAlignment="0"/>
    <xf numFmtId="0" fontId="17" fillId="0" borderId="0" applyFill="0" applyBorder="0" applyAlignment="0"/>
    <xf numFmtId="20" fontId="160" fillId="0" borderId="0" applyFill="0" applyBorder="0" applyAlignment="0"/>
    <xf numFmtId="0" fontId="17" fillId="0" borderId="0" applyFill="0" applyBorder="0" applyAlignment="0"/>
    <xf numFmtId="0" fontId="159" fillId="0" borderId="0" applyFill="0" applyBorder="0" applyAlignment="0"/>
    <xf numFmtId="3" fontId="1" fillId="0" borderId="0">
      <alignment horizontal="center"/>
    </xf>
    <xf numFmtId="38" fontId="17" fillId="121" borderId="35"/>
    <xf numFmtId="38" fontId="17" fillId="121" borderId="35"/>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1" fillId="0" borderId="0"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1" fillId="125" borderId="0" applyNumberFormat="0" applyFont="0" applyBorder="0" applyAlignment="0">
      <protection locked="0"/>
    </xf>
    <xf numFmtId="0" fontId="81" fillId="95" borderId="56" applyNumberFormat="0" applyAlignment="0" applyProtection="0"/>
    <xf numFmtId="0" fontId="81" fillId="96" borderId="56" applyNumberFormat="0" applyAlignment="0" applyProtection="0"/>
    <xf numFmtId="0" fontId="83" fillId="0" borderId="57" applyNumberFormat="0" applyFill="0" applyAlignment="0" applyProtection="0"/>
    <xf numFmtId="0" fontId="83" fillId="0" borderId="57" applyNumberFormat="0" applyFill="0" applyAlignment="0" applyProtection="0"/>
    <xf numFmtId="0" fontId="1" fillId="0" borderId="0" applyNumberFormat="0" applyAlignment="0" applyProtection="0"/>
    <xf numFmtId="0" fontId="81" fillId="95" borderId="56" applyNumberFormat="0" applyAlignment="0" applyProtection="0"/>
    <xf numFmtId="0" fontId="81" fillId="95" borderId="56" applyNumberFormat="0" applyAlignment="0" applyProtection="0"/>
    <xf numFmtId="0" fontId="81" fillId="95" borderId="56" applyNumberFormat="0" applyAlignment="0" applyProtection="0"/>
    <xf numFmtId="0" fontId="83" fillId="0" borderId="57" applyNumberFormat="0" applyFill="0" applyAlignment="0" applyProtection="0"/>
    <xf numFmtId="0" fontId="1" fillId="0" borderId="0" applyNumberFormat="0" applyFill="0" applyAlignment="0" applyProtection="0"/>
    <xf numFmtId="0" fontId="83" fillId="0" borderId="57" applyNumberFormat="0" applyFill="0" applyAlignment="0" applyProtection="0"/>
    <xf numFmtId="0" fontId="83" fillId="0" borderId="57" applyNumberFormat="0" applyFill="0" applyAlignment="0" applyProtection="0"/>
    <xf numFmtId="0" fontId="83" fillId="0" borderId="57" applyNumberFormat="0" applyFill="0" applyAlignment="0" applyProtection="0"/>
    <xf numFmtId="0" fontId="162" fillId="0" borderId="0" applyNumberFormat="0" applyFont="0" applyFill="0" applyBorder="0" applyProtection="0">
      <alignment horizontal="center"/>
    </xf>
    <xf numFmtId="0" fontId="131" fillId="0" borderId="0" applyFill="0" applyBorder="0" applyProtection="0">
      <alignment horizontal="center"/>
      <protection locked="0"/>
    </xf>
    <xf numFmtId="0" fontId="1" fillId="0" borderId="0" applyNumberFormat="0" applyFont="0" applyFill="0" applyBorder="0" applyProtection="0">
      <alignment horizontal="center" vertical="center" wrapText="1"/>
    </xf>
    <xf numFmtId="0" fontId="85" fillId="0" borderId="0" applyNumberFormat="0" applyFont="0" applyFill="0" applyBorder="0" applyProtection="0">
      <alignment horizontal="center" vertical="center" wrapText="1"/>
    </xf>
    <xf numFmtId="0" fontId="85" fillId="0" borderId="0" applyNumberFormat="0" applyFont="0" applyFill="0" applyBorder="0" applyProtection="0">
      <alignment horizontal="center" vertical="center" wrapText="1"/>
    </xf>
    <xf numFmtId="0" fontId="85" fillId="0" borderId="0" applyNumberFormat="0" applyFont="0" applyFill="0" applyBorder="0" applyProtection="0">
      <alignment horizontal="center" vertical="center" wrapText="1"/>
    </xf>
    <xf numFmtId="171" fontId="1" fillId="0" borderId="0" applyFont="0" applyFill="0" applyBorder="0" applyProtection="0">
      <alignment horizontal="right"/>
    </xf>
    <xf numFmtId="171" fontId="1" fillId="0" borderId="0" applyFont="0" applyFill="0" applyBorder="0" applyProtection="0">
      <alignment horizontal="right"/>
    </xf>
    <xf numFmtId="171" fontId="1" fillId="0" borderId="0"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 fillId="0" borderId="0"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 fontId="163" fillId="0" borderId="0"/>
    <xf numFmtId="0" fontId="24" fillId="0" borderId="0"/>
    <xf numFmtId="38" fontId="17" fillId="0" borderId="81"/>
    <xf numFmtId="38" fontId="17" fillId="0" borderId="81"/>
    <xf numFmtId="38" fontId="17" fillId="0" borderId="81"/>
    <xf numFmtId="0" fontId="1" fillId="0" borderId="0" applyNumberFormat="0" applyAlignment="0" applyProtection="0"/>
    <xf numFmtId="0" fontId="81" fillId="95" borderId="56" applyNumberFormat="0" applyAlignment="0" applyProtection="0"/>
    <xf numFmtId="0" fontId="81" fillId="95" borderId="56" applyNumberFormat="0" applyAlignment="0" applyProtection="0"/>
    <xf numFmtId="0" fontId="81" fillId="95" borderId="56" applyNumberFormat="0" applyAlignment="0" applyProtection="0"/>
    <xf numFmtId="0" fontId="81" fillId="95" borderId="56" applyNumberFormat="0" applyAlignment="0" applyProtection="0"/>
    <xf numFmtId="0" fontId="164" fillId="0" borderId="0" applyNumberFormat="0" applyFill="0" applyBorder="0" applyAlignment="0" applyProtection="0">
      <alignment vertical="top"/>
      <protection locked="0"/>
    </xf>
    <xf numFmtId="1" fontId="165" fillId="0" borderId="0">
      <protection locked="0"/>
    </xf>
    <xf numFmtId="0" fontId="94" fillId="0" borderId="0"/>
    <xf numFmtId="0" fontId="19" fillId="0" borderId="0" applyNumberFormat="0" applyFill="0" applyBorder="0" applyAlignment="0" applyProtection="0"/>
    <xf numFmtId="0" fontId="166" fillId="0" borderId="0" applyNumberFormat="0" applyFill="0" applyBorder="0" applyAlignment="0" applyProtection="0"/>
    <xf numFmtId="0" fontId="19" fillId="0" borderId="0" applyNumberFormat="0" applyFill="0" applyBorder="0" applyAlignment="0" applyProtection="0"/>
    <xf numFmtId="0" fontId="1" fillId="0" borderId="0" applyNumberFormat="0" applyFill="0" applyBorder="0" applyAlignment="0" applyProtection="0"/>
    <xf numFmtId="0" fontId="167" fillId="0" borderId="42" applyNumberFormat="0" applyFill="0" applyBorder="0" applyAlignment="0" applyProtection="0">
      <alignment horizontal="center"/>
    </xf>
    <xf numFmtId="0" fontId="167" fillId="0" borderId="42" applyNumberFormat="0" applyFill="0" applyBorder="0" applyAlignment="0" applyProtection="0">
      <alignment horizontal="center"/>
    </xf>
    <xf numFmtId="0" fontId="168" fillId="0" borderId="0">
      <alignment horizontal="center" wrapText="1"/>
      <protection hidden="1"/>
    </xf>
    <xf numFmtId="0" fontId="130" fillId="0" borderId="37" applyFill="0" applyBorder="0">
      <alignment horizontal="center"/>
    </xf>
    <xf numFmtId="0" fontId="130" fillId="0" borderId="37" applyFill="0" applyBorder="0">
      <alignment horizontal="center"/>
    </xf>
    <xf numFmtId="0" fontId="130" fillId="0" borderId="37" applyFill="0" applyBorder="0">
      <alignment horizontal="center"/>
    </xf>
    <xf numFmtId="0" fontId="1" fillId="0" borderId="0" applyNumberFormat="0" applyFill="0" applyBorder="0" applyProtection="0">
      <alignment horizontal="right"/>
    </xf>
    <xf numFmtId="0" fontId="1" fillId="0" borderId="0" applyNumberFormat="0" applyFill="0" applyBorder="0" applyProtection="0">
      <alignment horizontal="right"/>
    </xf>
    <xf numFmtId="0" fontId="169" fillId="0" borderId="0" applyNumberFormat="0" applyFill="0" applyBorder="0" applyProtection="0">
      <alignment horizontal="right"/>
    </xf>
    <xf numFmtId="0" fontId="169" fillId="0" borderId="0" applyNumberFormat="0" applyFill="0" applyBorder="0" applyProtection="0">
      <alignment horizontal="right"/>
    </xf>
    <xf numFmtId="0" fontId="169" fillId="0" borderId="0" applyNumberFormat="0" applyFill="0" applyBorder="0" applyProtection="0">
      <alignment horizontal="right"/>
    </xf>
    <xf numFmtId="0" fontId="19" fillId="0" borderId="0" applyBorder="0"/>
    <xf numFmtId="0" fontId="1" fillId="0" borderId="0" applyAlignment="0"/>
    <xf numFmtId="0" fontId="1" fillId="0" borderId="0" applyFont="0" applyBorder="0" applyAlignment="0">
      <alignment horizontal="center"/>
    </xf>
    <xf numFmtId="0" fontId="1" fillId="0" borderId="0" applyFont="0" applyBorder="0" applyAlignment="0">
      <alignment horizontal="center"/>
    </xf>
    <xf numFmtId="0" fontId="73" fillId="126" borderId="0" applyFont="0" applyBorder="0" applyAlignment="0">
      <alignment horizontal="center"/>
    </xf>
    <xf numFmtId="0" fontId="73" fillId="126" borderId="0" applyFont="0" applyBorder="0" applyAlignment="0">
      <alignment horizontal="center"/>
    </xf>
    <xf numFmtId="0" fontId="73" fillId="126" borderId="0" applyFont="0" applyBorder="0" applyAlignment="0">
      <alignment horizontal="center"/>
    </xf>
    <xf numFmtId="0" fontId="1" fillId="0" borderId="0" applyFont="0" applyBorder="0" applyAlignment="0">
      <alignment horizontal="center"/>
    </xf>
    <xf numFmtId="3" fontId="89" fillId="0" borderId="0" applyFont="0" applyFill="0" applyBorder="0" applyAlignment="0" applyProtection="0"/>
    <xf numFmtId="0" fontId="1" fillId="0" borderId="0" applyFont="0" applyFill="0" applyBorder="0" applyAlignment="0" applyProtection="0"/>
    <xf numFmtId="0" fontId="1" fillId="0" borderId="0"/>
    <xf numFmtId="0" fontId="170" fillId="0" borderId="0"/>
    <xf numFmtId="0" fontId="170" fillId="0" borderId="0"/>
    <xf numFmtId="0" fontId="170" fillId="0" borderId="0"/>
    <xf numFmtId="0" fontId="170" fillId="0" borderId="0"/>
    <xf numFmtId="0" fontId="170" fillId="0" borderId="0"/>
    <xf numFmtId="0" fontId="170" fillId="0" borderId="0"/>
    <xf numFmtId="0" fontId="170" fillId="0" borderId="0"/>
    <xf numFmtId="178" fontId="85" fillId="0" borderId="0"/>
    <xf numFmtId="38" fontId="168" fillId="0" borderId="0" applyFont="0" applyFill="0" applyBorder="0" applyAlignment="0" applyProtection="0"/>
    <xf numFmtId="0" fontId="17" fillId="0" borderId="0" applyFont="0" applyFill="0" applyBorder="0" applyAlignment="0" applyProtection="0"/>
    <xf numFmtId="38" fontId="168"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9" fillId="0" borderId="0" applyFont="0" applyFill="0" applyBorder="0" applyAlignment="0" applyProtection="0"/>
    <xf numFmtId="20" fontId="160"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alignment horizontal="center"/>
    </xf>
    <xf numFmtId="0" fontId="1" fillId="0" borderId="0" applyFont="0" applyFill="0" applyBorder="0" applyAlignment="0" applyProtection="0">
      <alignment horizontal="center"/>
    </xf>
    <xf numFmtId="0" fontId="17" fillId="0" borderId="0" applyFont="0" applyFill="0" applyBorder="0" applyAlignment="0" applyProtection="0">
      <alignment horizontal="right"/>
    </xf>
    <xf numFmtId="0" fontId="17" fillId="0" borderId="0" applyFont="0" applyFill="0" applyBorder="0" applyAlignment="0" applyProtection="0"/>
    <xf numFmtId="0" fontId="161" fillId="0" borderId="0" applyFont="0" applyFill="0" applyBorder="0" applyAlignment="0" applyProtection="0">
      <alignment horizontal="right"/>
    </xf>
    <xf numFmtId="43" fontId="171" fillId="0" borderId="0" applyFont="0" applyFill="0" applyBorder="0" applyAlignment="0" applyProtection="0"/>
    <xf numFmtId="164" fontId="1" fillId="0" borderId="0" applyFont="0" applyFill="0" applyBorder="0" applyAlignment="0" applyProtection="0"/>
    <xf numFmtId="43"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29"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40" fontId="1" fillId="0" borderId="0" applyFont="0" applyFill="0" applyBorder="0" applyProtection="0">
      <alignment horizontal="right"/>
    </xf>
    <xf numFmtId="0" fontId="85" fillId="0" borderId="0"/>
    <xf numFmtId="0" fontId="1" fillId="0" borderId="0"/>
    <xf numFmtId="38" fontId="94" fillId="0" borderId="0" applyFill="0" applyBorder="0" applyProtection="0">
      <alignment horizontal="center"/>
    </xf>
    <xf numFmtId="39" fontId="173" fillId="0" borderId="0" applyFont="0" applyFill="0" applyBorder="0" applyAlignment="0" applyProtection="0"/>
    <xf numFmtId="0" fontId="1" fillId="0" borderId="0"/>
    <xf numFmtId="0" fontId="1" fillId="0" borderId="0"/>
    <xf numFmtId="0" fontId="88" fillId="0" borderId="0"/>
    <xf numFmtId="0" fontId="88" fillId="0" borderId="0"/>
    <xf numFmtId="0" fontId="88" fillId="0" borderId="0"/>
    <xf numFmtId="0" fontId="1" fillId="0" borderId="0"/>
    <xf numFmtId="0" fontId="88" fillId="0" borderId="0"/>
    <xf numFmtId="0" fontId="88" fillId="0" borderId="0"/>
    <xf numFmtId="0" fontId="88" fillId="0" borderId="0"/>
    <xf numFmtId="0" fontId="1" fillId="0" borderId="0"/>
    <xf numFmtId="0" fontId="1" fillId="0" borderId="0"/>
    <xf numFmtId="0" fontId="88" fillId="0" borderId="0"/>
    <xf numFmtId="0" fontId="88" fillId="0" borderId="0"/>
    <xf numFmtId="3" fontId="17" fillId="0" borderId="0" applyFill="0" applyBorder="0" applyAlignment="0" applyProtection="0"/>
    <xf numFmtId="0" fontId="1" fillId="0" borderId="0"/>
    <xf numFmtId="0" fontId="88" fillId="0" borderId="0"/>
    <xf numFmtId="0" fontId="88" fillId="0" borderId="0"/>
    <xf numFmtId="0" fontId="88" fillId="0" borderId="0"/>
    <xf numFmtId="0" fontId="1" fillId="0" borderId="0"/>
    <xf numFmtId="0" fontId="174" fillId="0" borderId="0"/>
    <xf numFmtId="0" fontId="1" fillId="0" borderId="0"/>
    <xf numFmtId="0" fontId="175" fillId="127" borderId="0">
      <alignment horizontal="center" vertical="center" wrapText="1"/>
    </xf>
    <xf numFmtId="0" fontId="20" fillId="0" borderId="0" applyFill="0" applyBorder="0" applyAlignment="0" applyProtection="0">
      <protection locked="0"/>
    </xf>
    <xf numFmtId="0" fontId="176" fillId="0" borderId="0" applyFill="0" applyBorder="0">
      <alignment horizontal="left"/>
    </xf>
    <xf numFmtId="43" fontId="17" fillId="110" borderId="0" applyNumberFormat="0" applyFont="0" applyBorder="0" applyAlignment="0" applyProtection="0"/>
    <xf numFmtId="0" fontId="177" fillId="0" borderId="0">
      <alignment horizontal="left" vertical="center" indent="1"/>
    </xf>
    <xf numFmtId="37" fontId="1" fillId="0" borderId="0">
      <alignment horizontal="right"/>
    </xf>
    <xf numFmtId="37" fontId="1" fillId="0" borderId="0">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 fillId="0" borderId="0">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 fillId="0" borderId="0">
      <alignment horizontal="right"/>
    </xf>
    <xf numFmtId="0" fontId="179" fillId="0" borderId="0" applyNumberFormat="0" applyAlignment="0">
      <alignment horizontal="left"/>
    </xf>
    <xf numFmtId="0" fontId="72" fillId="82" borderId="0" applyNumberFormat="0" applyBorder="0" applyAlignment="0" applyProtection="0"/>
    <xf numFmtId="38" fontId="19" fillId="129" borderId="40"/>
    <xf numFmtId="0" fontId="72" fillId="85" borderId="0" applyNumberFormat="0" applyBorder="0" applyAlignment="0" applyProtection="0"/>
    <xf numFmtId="38" fontId="18" fillId="130" borderId="40"/>
    <xf numFmtId="0" fontId="72" fillId="89" borderId="0" applyNumberFormat="0" applyBorder="0" applyAlignment="0" applyProtection="0"/>
    <xf numFmtId="0" fontId="19" fillId="130" borderId="0"/>
    <xf numFmtId="0" fontId="72" fillId="73" borderId="0" applyNumberFormat="0" applyBorder="0" applyAlignment="0" applyProtection="0"/>
    <xf numFmtId="0" fontId="72" fillId="74" borderId="0" applyNumberFormat="0" applyBorder="0" applyAlignment="0" applyProtection="0"/>
    <xf numFmtId="0" fontId="72" fillId="92" borderId="0" applyNumberFormat="0" applyBorder="0" applyAlignment="0" applyProtection="0"/>
    <xf numFmtId="0" fontId="6" fillId="2" borderId="0" applyNumberFormat="0" applyBorder="0" applyAlignment="0" applyProtection="0"/>
    <xf numFmtId="0" fontId="40" fillId="43" borderId="0" applyNumberFormat="0" applyBorder="0" applyAlignment="0" applyProtection="0"/>
    <xf numFmtId="0" fontId="6" fillId="2" borderId="0" applyNumberFormat="0" applyBorder="0" applyAlignment="0" applyProtection="0"/>
    <xf numFmtId="0" fontId="180" fillId="0" borderId="0" applyFont="0" applyFill="0" applyBorder="0" applyAlignment="0" applyProtection="0">
      <alignment horizontal="right"/>
    </xf>
    <xf numFmtId="49" fontId="22" fillId="123" borderId="82" applyNumberFormat="0" applyBorder="0" applyAlignment="0">
      <alignment horizontal="left" vertical="center"/>
    </xf>
    <xf numFmtId="49" fontId="22" fillId="123" borderId="82" applyNumberFormat="0" applyBorder="0" applyAlignment="0">
      <alignment horizontal="left" vertical="center"/>
    </xf>
    <xf numFmtId="0" fontId="149" fillId="0" borderId="42">
      <alignment horizontal="centerContinuous" vertical="center"/>
    </xf>
    <xf numFmtId="0" fontId="149" fillId="0" borderId="42">
      <alignment horizontal="centerContinuous" vertical="center"/>
    </xf>
    <xf numFmtId="0" fontId="149" fillId="0" borderId="0">
      <alignment horizontal="centerContinuous" vertical="center"/>
    </xf>
    <xf numFmtId="0" fontId="17" fillId="0" borderId="0" applyFill="0" applyBorder="0" applyAlignment="0" applyProtection="0">
      <alignment horizontal="left"/>
    </xf>
    <xf numFmtId="0" fontId="134" fillId="0" borderId="0">
      <alignment horizontal="centerContinuous" vertical="center"/>
    </xf>
    <xf numFmtId="0" fontId="17" fillId="0" borderId="0" applyFill="0" applyBorder="0">
      <alignment horizontal="right"/>
      <protection locked="0"/>
    </xf>
    <xf numFmtId="0" fontId="1" fillId="0" borderId="0"/>
    <xf numFmtId="0" fontId="125" fillId="0" borderId="0" applyFont="0" applyFill="0" applyBorder="0" applyAlignment="0" applyProtection="0"/>
    <xf numFmtId="172" fontId="17" fillId="0" borderId="0">
      <alignment horizontal="right"/>
    </xf>
    <xf numFmtId="6" fontId="1" fillId="0" borderId="0" applyFont="0" applyFill="0" applyBorder="0" applyAlignment="0" applyProtection="0"/>
    <xf numFmtId="6" fontId="1" fillId="0" borderId="0" applyFont="0" applyFill="0" applyBorder="0" applyAlignment="0" applyProtection="0"/>
    <xf numFmtId="0" fontId="159" fillId="0" borderId="0" applyFont="0" applyFill="0" applyBorder="0" applyAlignment="0" applyProtection="0"/>
    <xf numFmtId="190" fontId="1" fillId="0" borderId="0" applyFont="0" applyFill="0" applyBorder="0" applyAlignment="0" applyProtection="0"/>
    <xf numFmtId="171" fontId="1" fillId="0" borderId="0" applyFont="0" applyFill="0" applyBorder="0" applyAlignment="0" applyProtection="0"/>
    <xf numFmtId="171" fontId="1" fillId="0" borderId="0">
      <protection locked="0"/>
    </xf>
    <xf numFmtId="171" fontId="1" fillId="0" borderId="0">
      <protection locked="0"/>
    </xf>
    <xf numFmtId="171" fontId="1" fillId="0" borderId="0">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 fillId="0" borderId="0">
      <protection locked="0"/>
    </xf>
    <xf numFmtId="171" fontId="1" fillId="0" borderId="0">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 fillId="0" borderId="0">
      <protection locked="0"/>
    </xf>
    <xf numFmtId="171" fontId="1" fillId="0" borderId="0">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 fillId="0" borderId="0">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71" fontId="181" fillId="0" borderId="83">
      <protection locked="0"/>
    </xf>
    <xf numFmtId="189" fontId="1" fillId="0" borderId="0" applyFont="0" applyFill="0" applyBorder="0" applyAlignment="0" applyProtection="0"/>
    <xf numFmtId="0" fontId="161" fillId="0" borderId="0" applyFont="0" applyFill="0" applyBorder="0" applyAlignment="0" applyProtection="0">
      <alignment horizontal="right"/>
    </xf>
    <xf numFmtId="173" fontId="35" fillId="0" borderId="0" applyFont="0" applyFill="0" applyBorder="0" applyAlignment="0" applyProtection="0"/>
    <xf numFmtId="173" fontId="35" fillId="0" borderId="0" applyFont="0" applyFill="0" applyBorder="0" applyAlignment="0" applyProtection="0"/>
    <xf numFmtId="173" fontId="17" fillId="0" borderId="0" applyFont="0" applyFill="0" applyBorder="0" applyAlignment="0" applyProtection="0"/>
    <xf numFmtId="173" fontId="17" fillId="0" borderId="0" applyFont="0" applyFill="0" applyBorder="0" applyAlignment="0" applyProtection="0"/>
    <xf numFmtId="173" fontId="17" fillId="0" borderId="0" applyFont="0" applyFill="0" applyBorder="0" applyAlignment="0" applyProtection="0"/>
    <xf numFmtId="0" fontId="17" fillId="0" borderId="0" applyFont="0" applyFill="0" applyBorder="0" applyAlignment="0" applyProtection="0"/>
    <xf numFmtId="44"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85" fillId="0" borderId="0" applyFont="0" applyFill="0" applyBorder="0" applyProtection="0">
      <alignment horizontal="right"/>
    </xf>
    <xf numFmtId="0" fontId="17" fillId="35" borderId="35"/>
    <xf numFmtId="0" fontId="17" fillId="35" borderId="35"/>
    <xf numFmtId="0" fontId="94" fillId="0" borderId="0" applyFill="0" applyBorder="0" applyProtection="0">
      <alignment vertical="center"/>
    </xf>
    <xf numFmtId="170" fontId="1" fillId="0" borderId="0" applyFill="0" applyBorder="0">
      <alignment horizontal="right"/>
    </xf>
    <xf numFmtId="0" fontId="1" fillId="0" borderId="0" applyFont="0" applyFill="0" applyProtection="0">
      <alignment vertical="top"/>
    </xf>
    <xf numFmtId="0" fontId="17" fillId="0" borderId="0" applyFont="0" applyFill="0" applyProtection="0">
      <alignment vertical="top"/>
    </xf>
    <xf numFmtId="0" fontId="17" fillId="0" borderId="0" applyFont="0" applyFill="0" applyProtection="0">
      <alignment vertical="top"/>
    </xf>
    <xf numFmtId="0" fontId="17" fillId="0" borderId="0" applyFont="0" applyFill="0" applyProtection="0">
      <alignment vertical="top"/>
    </xf>
    <xf numFmtId="171" fontId="1" fillId="0" borderId="0" applyNumberFormat="0" applyFill="0" applyBorder="0" applyAlignment="0"/>
    <xf numFmtId="0" fontId="1" fillId="0" borderId="0" applyNumberFormat="0" applyFont="0" applyBorder="0" applyAlignment="0" applyProtection="0">
      <protection locked="0"/>
    </xf>
    <xf numFmtId="0" fontId="1" fillId="0" borderId="0"/>
    <xf numFmtId="0" fontId="88" fillId="0" borderId="0"/>
    <xf numFmtId="0" fontId="88" fillId="0" borderId="0"/>
    <xf numFmtId="0" fontId="88" fillId="0" borderId="0"/>
    <xf numFmtId="15" fontId="1" fillId="0" borderId="0" applyFill="0" applyBorder="0" applyAlignment="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 fontId="1" fillId="0" borderId="0" applyFill="0" applyBorder="0">
      <alignment horizontal="right"/>
    </xf>
    <xf numFmtId="0" fontId="1" fillId="0" borderId="0"/>
    <xf numFmtId="0" fontId="1" fillId="0" borderId="0"/>
    <xf numFmtId="0" fontId="1" fillId="0" borderId="0"/>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 fillId="0" borderId="0"/>
    <xf numFmtId="0" fontId="1" fillId="0" borderId="0"/>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 fillId="0" borderId="0"/>
    <xf numFmtId="0" fontId="87" fillId="0" borderId="0">
      <protection locked="0"/>
    </xf>
    <xf numFmtId="0" fontId="17" fillId="0" borderId="0" applyFill="0" applyBorder="0" applyAlignment="0" applyProtection="0"/>
    <xf numFmtId="0" fontId="87" fillId="0" borderId="0">
      <protection locked="0"/>
    </xf>
    <xf numFmtId="0" fontId="87" fillId="0" borderId="0">
      <protection locked="0"/>
    </xf>
    <xf numFmtId="14" fontId="1" fillId="0" borderId="0" applyFill="0" applyBorder="0">
      <alignment horizontal="right"/>
    </xf>
    <xf numFmtId="0" fontId="1" fillId="0" borderId="0" applyFill="0" applyBorder="0">
      <alignment horizontal="right"/>
    </xf>
    <xf numFmtId="190" fontId="1" fillId="0" borderId="0">
      <alignment horizontal="center"/>
    </xf>
    <xf numFmtId="0" fontId="17" fillId="0" borderId="0" applyFont="0" applyFill="0" applyBorder="0" applyAlignment="0" applyProtection="0"/>
    <xf numFmtId="0" fontId="1" fillId="0" borderId="0" applyFont="0" applyFill="0" applyBorder="0" applyAlignment="0" applyProtection="0">
      <alignment wrapText="1"/>
    </xf>
    <xf numFmtId="14" fontId="1" fillId="0" borderId="0"/>
    <xf numFmtId="37" fontId="1" fillId="0" borderId="0" applyNumberFormat="0" applyAlignment="0">
      <alignment horizontal="left"/>
    </xf>
    <xf numFmtId="37" fontId="1" fillId="0" borderId="0" applyNumberFormat="0" applyAlignment="0">
      <alignment horizontal="left"/>
    </xf>
    <xf numFmtId="0" fontId="1" fillId="0" borderId="0" applyNumberFormat="0" applyFont="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protection locked="0"/>
    </xf>
    <xf numFmtId="0" fontId="1" fillId="0" borderId="0">
      <protection locked="0"/>
    </xf>
    <xf numFmtId="0" fontId="87" fillId="0" borderId="0">
      <protection locked="0"/>
    </xf>
    <xf numFmtId="0" fontId="87" fillId="0" borderId="0">
      <protection locked="0"/>
    </xf>
    <xf numFmtId="0" fontId="87" fillId="0" borderId="0">
      <protection locked="0"/>
    </xf>
    <xf numFmtId="170" fontId="1" fillId="0" borderId="0"/>
    <xf numFmtId="171" fontId="1" fillId="0" borderId="0" applyFill="0" applyBorder="0" applyAlignment="0" applyProtection="0"/>
    <xf numFmtId="172" fontId="1" fillId="0" borderId="0" applyFill="0" applyBorder="0" applyAlignment="0" applyProtection="0"/>
    <xf numFmtId="3" fontId="1" fillId="0" borderId="0" applyNumberFormat="0" applyBorder="0"/>
    <xf numFmtId="3" fontId="1" fillId="0" borderId="0" applyNumberFormat="0" applyBorder="0"/>
    <xf numFmtId="3" fontId="1" fillId="0" borderId="0" applyNumberFormat="0" applyBorder="0"/>
    <xf numFmtId="3" fontId="1" fillId="0" borderId="0"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 fillId="0" borderId="0"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 fillId="0" borderId="0" applyNumberFormat="0" applyBorder="0"/>
    <xf numFmtId="3" fontId="1" fillId="0" borderId="0"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 fillId="0" borderId="0"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0" fontId="1" fillId="0" borderId="0">
      <alignment vertical="center"/>
    </xf>
    <xf numFmtId="0" fontId="182" fillId="0" borderId="43">
      <alignment vertical="center"/>
    </xf>
    <xf numFmtId="0" fontId="182" fillId="0" borderId="43">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 fillId="0" borderId="0">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179" fontId="1" fillId="0" borderId="0">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179"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179"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179" fontId="1" fillId="0" borderId="0">
      <alignment vertical="center"/>
    </xf>
    <xf numFmtId="179" fontId="182" fillId="0" borderId="43">
      <alignment vertical="center"/>
    </xf>
    <xf numFmtId="179"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 fillId="0" borderId="0">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 fillId="0" borderId="0" applyNumberFormat="0" applyBorder="0" applyAlignment="0" applyProtection="0"/>
    <xf numFmtId="0" fontId="90" fillId="97" borderId="0" applyNumberFormat="0" applyBorder="0" applyAlignment="0" applyProtection="0"/>
    <xf numFmtId="0" fontId="90" fillId="97" borderId="0" applyNumberFormat="0" applyBorder="0" applyAlignment="0" applyProtection="0"/>
    <xf numFmtId="0" fontId="90" fillId="97" borderId="0" applyNumberFormat="0" applyBorder="0" applyAlignment="0" applyProtection="0"/>
    <xf numFmtId="0" fontId="1" fillId="0" borderId="0" applyNumberFormat="0" applyBorder="0" applyAlignment="0" applyProtection="0"/>
    <xf numFmtId="0" fontId="90" fillId="98" borderId="0" applyNumberFormat="0" applyBorder="0" applyAlignment="0" applyProtection="0"/>
    <xf numFmtId="0" fontId="90" fillId="98" borderId="0" applyNumberFormat="0" applyBorder="0" applyAlignment="0" applyProtection="0"/>
    <xf numFmtId="0" fontId="90" fillId="98" borderId="0" applyNumberFormat="0" applyBorder="0" applyAlignment="0" applyProtection="0"/>
    <xf numFmtId="0" fontId="1" fillId="0" borderId="0" applyNumberFormat="0" applyBorder="0" applyAlignment="0" applyProtection="0"/>
    <xf numFmtId="0" fontId="90" fillId="99" borderId="0" applyNumberFormat="0" applyBorder="0" applyAlignment="0" applyProtection="0"/>
    <xf numFmtId="0" fontId="90" fillId="99" borderId="0" applyNumberFormat="0" applyBorder="0" applyAlignment="0" applyProtection="0"/>
    <xf numFmtId="0" fontId="90" fillId="99" borderId="0" applyNumberFormat="0" applyBorder="0" applyAlignment="0" applyProtection="0"/>
    <xf numFmtId="0" fontId="1" fillId="0" borderId="0">
      <protection locked="0"/>
    </xf>
    <xf numFmtId="0" fontId="1" fillId="0" borderId="0">
      <protection locked="0"/>
    </xf>
    <xf numFmtId="0" fontId="118" fillId="0" borderId="0">
      <protection locked="0"/>
    </xf>
    <xf numFmtId="0" fontId="118" fillId="0" borderId="0">
      <protection locked="0"/>
    </xf>
    <xf numFmtId="0" fontId="118" fillId="0" borderId="0">
      <protection locked="0"/>
    </xf>
    <xf numFmtId="0" fontId="1" fillId="0" borderId="0">
      <protection locked="0"/>
    </xf>
    <xf numFmtId="0" fontId="1" fillId="0" borderId="0">
      <protection locked="0"/>
    </xf>
    <xf numFmtId="0" fontId="118" fillId="0" borderId="0">
      <protection locked="0"/>
    </xf>
    <xf numFmtId="0" fontId="118" fillId="0" borderId="0">
      <protection locked="0"/>
    </xf>
    <xf numFmtId="0" fontId="118" fillId="0" borderId="0">
      <protection locked="0"/>
    </xf>
    <xf numFmtId="0" fontId="1" fillId="0" borderId="0" applyNumberFormat="0" applyBorder="0" applyAlignment="0" applyProtection="0"/>
    <xf numFmtId="0" fontId="72" fillId="82" borderId="0" applyNumberFormat="0" applyBorder="0" applyAlignment="0" applyProtection="0"/>
    <xf numFmtId="0" fontId="72" fillId="82" borderId="0" applyNumberFormat="0" applyBorder="0" applyAlignment="0" applyProtection="0"/>
    <xf numFmtId="0" fontId="72" fillId="82" borderId="0" applyNumberFormat="0" applyBorder="0" applyAlignment="0" applyProtection="0"/>
    <xf numFmtId="0" fontId="1" fillId="0" borderId="0" applyNumberFormat="0" applyBorder="0" applyAlignment="0" applyProtection="0"/>
    <xf numFmtId="0" fontId="72" fillId="85" borderId="0" applyNumberFormat="0" applyBorder="0" applyAlignment="0" applyProtection="0"/>
    <xf numFmtId="0" fontId="72" fillId="85" borderId="0" applyNumberFormat="0" applyBorder="0" applyAlignment="0" applyProtection="0"/>
    <xf numFmtId="0" fontId="72" fillId="85" borderId="0" applyNumberFormat="0" applyBorder="0" applyAlignment="0" applyProtection="0"/>
    <xf numFmtId="0" fontId="1" fillId="0" borderId="0" applyNumberFormat="0" applyBorder="0" applyAlignment="0" applyProtection="0"/>
    <xf numFmtId="0" fontId="72" fillId="89" borderId="0" applyNumberFormat="0" applyBorder="0" applyAlignment="0" applyProtection="0"/>
    <xf numFmtId="0" fontId="72" fillId="89" borderId="0" applyNumberFormat="0" applyBorder="0" applyAlignment="0" applyProtection="0"/>
    <xf numFmtId="0" fontId="72" fillId="89" borderId="0" applyNumberFormat="0" applyBorder="0" applyAlignment="0" applyProtection="0"/>
    <xf numFmtId="0" fontId="1" fillId="0"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2" fillId="73" borderId="0" applyNumberFormat="0" applyBorder="0" applyAlignment="0" applyProtection="0"/>
    <xf numFmtId="0" fontId="72" fillId="73" borderId="0" applyNumberFormat="0" applyBorder="0" applyAlignment="0" applyProtection="0"/>
    <xf numFmtId="0" fontId="72" fillId="73" borderId="0" applyNumberFormat="0" applyBorder="0" applyAlignment="0" applyProtection="0"/>
    <xf numFmtId="0" fontId="1" fillId="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2" fillId="74" borderId="0" applyNumberFormat="0" applyBorder="0" applyAlignment="0" applyProtection="0"/>
    <xf numFmtId="0" fontId="72" fillId="74" borderId="0" applyNumberFormat="0" applyBorder="0" applyAlignment="0" applyProtection="0"/>
    <xf numFmtId="0" fontId="72" fillId="74" borderId="0" applyNumberFormat="0" applyBorder="0" applyAlignment="0" applyProtection="0"/>
    <xf numFmtId="0" fontId="1" fillId="0" borderId="0" applyNumberFormat="0" applyBorder="0" applyAlignment="0" applyProtection="0"/>
    <xf numFmtId="0" fontId="72" fillId="92" borderId="0" applyNumberFormat="0" applyBorder="0" applyAlignment="0" applyProtection="0"/>
    <xf numFmtId="0" fontId="72" fillId="92" borderId="0" applyNumberFormat="0" applyBorder="0" applyAlignment="0" applyProtection="0"/>
    <xf numFmtId="0" fontId="72" fillId="92" borderId="0" applyNumberFormat="0" applyBorder="0" applyAlignment="0" applyProtection="0"/>
    <xf numFmtId="0" fontId="1"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 fillId="0" borderId="0" applyBorder="0"/>
    <xf numFmtId="0" fontId="1" fillId="0" borderId="0"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 fillId="0" borderId="0" applyBorder="0"/>
    <xf numFmtId="0" fontId="1" fillId="0" borderId="0" applyBorder="0"/>
    <xf numFmtId="0" fontId="1" fillId="0" borderId="0"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 fillId="0" borderId="0" applyBorder="0"/>
    <xf numFmtId="0" fontId="1" fillId="0" borderId="0"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 fillId="0" borderId="0" applyBorder="0"/>
    <xf numFmtId="0" fontId="1" fillId="0" borderId="0" applyFont="0" applyFill="0" applyBorder="0" applyAlignment="0" applyProtection="0"/>
    <xf numFmtId="0" fontId="1" fillId="0" borderId="0"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1" fillId="0" borderId="0"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 fillId="0" borderId="0" applyBorder="0"/>
    <xf numFmtId="0" fontId="1" fillId="0" borderId="0"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 fillId="0" borderId="0" applyBorder="0"/>
    <xf numFmtId="0" fontId="1" fillId="0" borderId="0" applyBorder="0"/>
    <xf numFmtId="0" fontId="1" fillId="0" borderId="0"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 fillId="0" borderId="0" applyBorder="0"/>
    <xf numFmtId="0" fontId="1" fillId="0" borderId="0"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 fillId="0" borderId="0" applyBorder="0"/>
    <xf numFmtId="0" fontId="1" fillId="0" borderId="0" applyBorder="0"/>
    <xf numFmtId="0" fontId="1" fillId="0" borderId="0" applyBorder="0"/>
    <xf numFmtId="0" fontId="1" fillId="0" borderId="0"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 fillId="0" borderId="0" applyBorder="0"/>
    <xf numFmtId="0" fontId="1" fillId="0" borderId="0"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 fillId="0" borderId="0" applyBorder="0"/>
    <xf numFmtId="0" fontId="1" fillId="0" borderId="0" applyBorder="0"/>
    <xf numFmtId="0" fontId="1" fillId="0" borderId="0"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 fillId="0" borderId="0" applyBorder="0"/>
    <xf numFmtId="0" fontId="1" fillId="0" borderId="0"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 fillId="0" borderId="0" applyBorder="0"/>
    <xf numFmtId="167" fontId="1" fillId="0" borderId="0" applyBorder="0" applyAlignment="0"/>
    <xf numFmtId="167" fontId="1" fillId="0" borderId="0" applyBorder="0" applyAlignment="0"/>
    <xf numFmtId="167" fontId="1" fillId="0" borderId="0" applyBorder="0" applyAlignment="0"/>
    <xf numFmtId="167" fontId="1" fillId="0" borderId="0" applyBorder="0" applyAlignment="0"/>
    <xf numFmtId="167" fontId="1" fillId="0" borderId="0"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1" fillId="0" borderId="0" applyBorder="0" applyAlignment="0"/>
    <xf numFmtId="167" fontId="1" fillId="0" borderId="0"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1" fillId="0" borderId="0" applyBorder="0" applyAlignment="0"/>
    <xf numFmtId="167" fontId="1" fillId="0" borderId="0" applyBorder="0" applyAlignment="0"/>
    <xf numFmtId="167" fontId="1" fillId="0" borderId="0"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1" fillId="0" borderId="0" applyBorder="0" applyAlignment="0"/>
    <xf numFmtId="167" fontId="1" fillId="0" borderId="0"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1" fillId="0" borderId="0" applyBorder="0" applyAlignment="0"/>
    <xf numFmtId="167" fontId="1" fillId="0" borderId="0" applyBorder="0" applyAlignment="0"/>
    <xf numFmtId="167" fontId="1" fillId="0" borderId="0" applyBorder="0" applyAlignment="0"/>
    <xf numFmtId="167" fontId="1" fillId="0" borderId="0"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1" fillId="0" borderId="0" applyBorder="0" applyAlignment="0"/>
    <xf numFmtId="167" fontId="1" fillId="0" borderId="0"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1" fillId="0" borderId="0" applyBorder="0" applyAlignment="0"/>
    <xf numFmtId="167" fontId="1" fillId="0" borderId="0" applyBorder="0" applyAlignment="0"/>
    <xf numFmtId="167" fontId="1" fillId="0" borderId="0"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1" fillId="0" borderId="0" applyBorder="0" applyAlignment="0"/>
    <xf numFmtId="167" fontId="1" fillId="0" borderId="0"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1" fillId="0" borderId="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1" fillId="0" borderId="0" applyFont="0" applyBorder="0" applyAlignment="0"/>
    <xf numFmtId="167" fontId="1" fillId="0" borderId="0"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1" fillId="0" borderId="0" applyFont="0" applyBorder="0" applyAlignment="0"/>
    <xf numFmtId="167" fontId="1" fillId="0" borderId="0"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1" fillId="0" borderId="0" applyFont="0" applyBorder="0" applyAlignment="0"/>
    <xf numFmtId="167" fontId="1" fillId="0" borderId="0"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1" fillId="0" borderId="0" applyFont="0" applyBorder="0" applyAlignment="0"/>
    <xf numFmtId="167" fontId="1" fillId="0" borderId="0"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1" fillId="0" borderId="0" applyFont="0" applyBorder="0" applyAlignment="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0" fontId="1" fillId="0" borderId="0" applyFill="0" applyBorder="0"/>
    <xf numFmtId="15" fontId="1" fillId="0" borderId="0" applyFill="0" applyBorder="0" applyProtection="0">
      <alignment horizontal="center"/>
    </xf>
    <xf numFmtId="0" fontId="1" fillId="0" borderId="0" applyNumberFormat="0" applyFont="0" applyBorder="0" applyAlignment="0" applyProtection="0"/>
    <xf numFmtId="0" fontId="1" fillId="0" borderId="0" applyAlignment="0" applyProtection="0"/>
    <xf numFmtId="0" fontId="183" fillId="94" borderId="39" applyAlignment="0" applyProtection="0"/>
    <xf numFmtId="0" fontId="183" fillId="94" borderId="39" applyAlignment="0" applyProtection="0"/>
    <xf numFmtId="0" fontId="183" fillId="94" borderId="39" applyAlignment="0" applyProtection="0"/>
    <xf numFmtId="0" fontId="183" fillId="94" borderId="39" applyAlignment="0" applyProtection="0"/>
    <xf numFmtId="0" fontId="183" fillId="94" borderId="39" applyAlignment="0" applyProtection="0"/>
    <xf numFmtId="0" fontId="183" fillId="94" borderId="39" applyAlignment="0" applyProtection="0"/>
    <xf numFmtId="0" fontId="1" fillId="0" borderId="0" applyNumberFormat="0" applyFill="0" applyBorder="0" applyAlignment="0" applyProtection="0"/>
    <xf numFmtId="0" fontId="1" fillId="0" borderId="0" applyNumberFormat="0" applyFill="0" applyBorder="0" applyAlignment="0" applyProtection="0"/>
    <xf numFmtId="15" fontId="1" fillId="0" borderId="0">
      <alignment horizontal="center"/>
      <protection locked="0"/>
    </xf>
    <xf numFmtId="0" fontId="1" fillId="0" borderId="0" applyAlignment="0">
      <protection locked="0"/>
    </xf>
    <xf numFmtId="0" fontId="1" fillId="0" borderId="0" applyAlignment="0">
      <protection locked="0"/>
    </xf>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NumberFormat="0" applyFont="0" applyAlignment="0" applyProtection="0"/>
    <xf numFmtId="0" fontId="94" fillId="0" borderId="84" applyNumberFormat="0" applyFont="0" applyAlignment="0" applyProtection="0"/>
    <xf numFmtId="0" fontId="94" fillId="0" borderId="84" applyNumberFormat="0" applyFont="0" applyAlignment="0" applyProtection="0"/>
    <xf numFmtId="0" fontId="94" fillId="0" borderId="84" applyNumberFormat="0" applyFont="0" applyAlignment="0" applyProtection="0"/>
    <xf numFmtId="0" fontId="94" fillId="0" borderId="84" applyNumberFormat="0" applyFont="0" applyAlignment="0" applyProtection="0"/>
    <xf numFmtId="0" fontId="94" fillId="0" borderId="84" applyNumberFormat="0" applyFont="0" applyAlignment="0" applyProtection="0"/>
    <xf numFmtId="0" fontId="94" fillId="0" borderId="84" applyNumberFormat="0" applyFont="0" applyAlignment="0" applyProtection="0"/>
    <xf numFmtId="0" fontId="1" fillId="0" borderId="0" applyNumberFormat="0" applyFont="0" applyAlignment="0" applyProtection="0"/>
    <xf numFmtId="0" fontId="94" fillId="0" borderId="85" applyNumberFormat="0" applyFont="0" applyAlignment="0" applyProtection="0"/>
    <xf numFmtId="0" fontId="94" fillId="0" borderId="85" applyNumberFormat="0" applyFont="0" applyAlignment="0" applyProtection="0"/>
    <xf numFmtId="0" fontId="94" fillId="0" borderId="85" applyNumberFormat="0" applyFont="0" applyAlignment="0" applyProtection="0"/>
    <xf numFmtId="0" fontId="94" fillId="0" borderId="85" applyNumberFormat="0" applyFont="0" applyAlignment="0" applyProtection="0"/>
    <xf numFmtId="0" fontId="94" fillId="0" borderId="85" applyNumberFormat="0" applyFont="0" applyAlignment="0" applyProtection="0"/>
    <xf numFmtId="0" fontId="94" fillId="0" borderId="85" applyNumberFormat="0" applyFont="0" applyAlignment="0" applyProtection="0"/>
    <xf numFmtId="0" fontId="1" fillId="0" borderId="0" applyNumberFormat="0" applyFont="0" applyBorder="0" applyAlignment="0" applyProtection="0"/>
    <xf numFmtId="0" fontId="1" fillId="0" borderId="0">
      <protection locked="0"/>
    </xf>
    <xf numFmtId="0" fontId="1" fillId="0" borderId="0">
      <protection locked="0"/>
    </xf>
    <xf numFmtId="0" fontId="87" fillId="0" borderId="0">
      <protection locked="0"/>
    </xf>
    <xf numFmtId="0" fontId="87" fillId="0" borderId="0">
      <protection locked="0"/>
    </xf>
    <xf numFmtId="0" fontId="87" fillId="0" borderId="0">
      <protection locked="0"/>
    </xf>
    <xf numFmtId="0" fontId="1" fillId="0" borderId="0">
      <protection locked="0"/>
    </xf>
    <xf numFmtId="0" fontId="1" fillId="0" borderId="0">
      <protection locked="0"/>
    </xf>
    <xf numFmtId="0" fontId="87" fillId="0" borderId="0">
      <protection locked="0"/>
    </xf>
    <xf numFmtId="0" fontId="87" fillId="0" borderId="0">
      <protection locked="0"/>
    </xf>
    <xf numFmtId="0" fontId="87" fillId="0" borderId="0">
      <protection locked="0"/>
    </xf>
    <xf numFmtId="0" fontId="1" fillId="0" borderId="0">
      <protection locked="0"/>
    </xf>
    <xf numFmtId="0" fontId="1" fillId="0" borderId="0">
      <protection locked="0"/>
    </xf>
    <xf numFmtId="0" fontId="87" fillId="0" borderId="0">
      <protection locked="0"/>
    </xf>
    <xf numFmtId="0" fontId="87" fillId="0" borderId="0">
      <protection locked="0"/>
    </xf>
    <xf numFmtId="0" fontId="87" fillId="0" borderId="0">
      <protection locked="0"/>
    </xf>
    <xf numFmtId="0" fontId="1" fillId="0" borderId="0">
      <protection locked="0"/>
    </xf>
    <xf numFmtId="0" fontId="1" fillId="0" borderId="0">
      <protection locked="0"/>
    </xf>
    <xf numFmtId="0" fontId="87" fillId="0" borderId="0">
      <protection locked="0"/>
    </xf>
    <xf numFmtId="0" fontId="87" fillId="0" borderId="0">
      <protection locked="0"/>
    </xf>
    <xf numFmtId="0" fontId="87" fillId="0" borderId="0">
      <protection locked="0"/>
    </xf>
    <xf numFmtId="0" fontId="1" fillId="0" borderId="0">
      <protection locked="0"/>
    </xf>
    <xf numFmtId="0" fontId="1" fillId="0" borderId="0">
      <protection locked="0"/>
    </xf>
    <xf numFmtId="0" fontId="87" fillId="0" borderId="0">
      <protection locked="0"/>
    </xf>
    <xf numFmtId="0" fontId="87" fillId="0" borderId="0">
      <protection locked="0"/>
    </xf>
    <xf numFmtId="0" fontId="87" fillId="0" borderId="0">
      <protection locked="0"/>
    </xf>
    <xf numFmtId="0" fontId="1" fillId="0" borderId="0">
      <protection locked="0"/>
    </xf>
    <xf numFmtId="0" fontId="1" fillId="0" borderId="0">
      <protection locked="0"/>
    </xf>
    <xf numFmtId="0" fontId="87" fillId="0" borderId="0">
      <protection locked="0"/>
    </xf>
    <xf numFmtId="0" fontId="87" fillId="0" borderId="0">
      <protection locked="0"/>
    </xf>
    <xf numFmtId="0" fontId="87" fillId="0" borderId="0">
      <protection locked="0"/>
    </xf>
    <xf numFmtId="0" fontId="1" fillId="0" borderId="0">
      <protection locked="0"/>
    </xf>
    <xf numFmtId="0" fontId="1" fillId="0" borderId="0">
      <protection locked="0"/>
    </xf>
    <xf numFmtId="0" fontId="87" fillId="0" borderId="0">
      <protection locked="0"/>
    </xf>
    <xf numFmtId="0" fontId="87" fillId="0" borderId="0">
      <protection locked="0"/>
    </xf>
    <xf numFmtId="0" fontId="87" fillId="0" borderId="0">
      <protection locked="0"/>
    </xf>
    <xf numFmtId="0" fontId="1" fillId="0" borderId="0" applyFont="0" applyFill="0" applyBorder="0" applyAlignment="0" applyProtection="0"/>
    <xf numFmtId="0" fontId="1" fillId="0" borderId="0" applyFont="0" applyFill="0" applyBorder="0" applyAlignment="0" applyProtection="0"/>
    <xf numFmtId="0" fontId="85" fillId="0" borderId="0" applyFont="0" applyFill="0" applyBorder="0" applyAlignment="0" applyProtection="0"/>
    <xf numFmtId="0" fontId="85" fillId="0" borderId="0" applyFont="0" applyFill="0" applyBorder="0" applyAlignment="0" applyProtection="0"/>
    <xf numFmtId="0" fontId="85" fillId="0" borderId="0" applyFont="0" applyFill="0" applyBorder="0" applyAlignment="0" applyProtection="0"/>
    <xf numFmtId="4" fontId="1" fillId="0" borderId="0">
      <protection locked="0"/>
    </xf>
    <xf numFmtId="0" fontId="1" fillId="0" borderId="0" applyNumberFormat="0" applyFill="0" applyBorder="0" applyAlignment="0" applyProtection="0"/>
    <xf numFmtId="0" fontId="1" fillId="0" borderId="0" applyFont="0" applyFill="0" applyBorder="0" applyAlignment="0"/>
    <xf numFmtId="0" fontId="87"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87" fillId="0" borderId="0">
      <protection locked="0"/>
    </xf>
    <xf numFmtId="0" fontId="87" fillId="0" borderId="0">
      <protection locked="0"/>
    </xf>
    <xf numFmtId="0" fontId="87" fillId="0" borderId="0">
      <protection locked="0"/>
    </xf>
    <xf numFmtId="2" fontId="1" fillId="0" borderId="0" applyFont="0" applyFill="0" applyBorder="0" applyAlignment="0" applyProtection="0"/>
    <xf numFmtId="0" fontId="1" fillId="0" borderId="0" applyFill="0" applyBorder="0">
      <alignment horizontal="right"/>
    </xf>
    <xf numFmtId="0" fontId="1" fillId="0" borderId="0" applyFont="0" applyBorder="0" applyAlignment="0" applyProtection="0">
      <alignment vertical="top"/>
    </xf>
    <xf numFmtId="0" fontId="1" fillId="0" borderId="0"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 fillId="0" borderId="0" applyNumberFormat="0" applyFill="0" applyBorder="0" applyAlignment="0" applyProtection="0"/>
    <xf numFmtId="3" fontId="1" fillId="0" borderId="0">
      <alignment horizontal="right" vertical="center"/>
    </xf>
    <xf numFmtId="3" fontId="1" fillId="0" borderId="0">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84" fillId="134" borderId="86">
      <alignment horizontal="right" vertical="center"/>
    </xf>
    <xf numFmtId="3" fontId="1" fillId="0" borderId="0">
      <alignment horizontal="right" vertical="center"/>
    </xf>
    <xf numFmtId="1" fontId="1" fillId="0" borderId="0"/>
    <xf numFmtId="1" fontId="1" fillId="0" borderId="0"/>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7" fillId="135" borderId="86"/>
    <xf numFmtId="1" fontId="1" fillId="0" borderId="0"/>
    <xf numFmtId="10" fontId="1" fillId="0" borderId="0" applyNumberFormat="0" applyFont="0" applyBorder="0" applyAlignment="0"/>
    <xf numFmtId="10" fontId="1" fillId="0" borderId="0" applyNumberFormat="0" applyFont="0" applyBorder="0" applyAlignment="0"/>
    <xf numFmtId="10" fontId="17" fillId="46" borderId="0" applyNumberFormat="0" applyFont="0" applyBorder="0" applyAlignment="0"/>
    <xf numFmtId="10" fontId="17" fillId="46" borderId="0" applyNumberFormat="0" applyFont="0" applyBorder="0" applyAlignment="0"/>
    <xf numFmtId="0" fontId="1" fillId="0" borderId="0" applyFont="0" applyFill="0" applyBorder="0" applyAlignment="0" applyProtection="0"/>
    <xf numFmtId="0" fontId="1" fillId="0"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40" fillId="43" borderId="0" applyNumberFormat="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85" fillId="0" borderId="0" applyNumberFormat="0" applyFill="0" applyBorder="0" applyAlignment="0" applyProtection="0"/>
    <xf numFmtId="0" fontId="185" fillId="0" borderId="0" applyNumberFormat="0" applyFill="0" applyBorder="0" applyAlignment="0" applyProtection="0"/>
    <xf numFmtId="0" fontId="185" fillId="0" borderId="0" applyNumberFormat="0" applyFill="0" applyBorder="0" applyAlignment="0" applyProtection="0"/>
    <xf numFmtId="0" fontId="1" fillId="0" borderId="0" applyBorder="0">
      <alignment horizontal="left"/>
    </xf>
    <xf numFmtId="0" fontId="1" fillId="0" borderId="0" applyBorder="0">
      <alignment horizontal="left"/>
    </xf>
    <xf numFmtId="0" fontId="18" fillId="0" borderId="0" applyBorder="0">
      <alignment horizontal="left"/>
    </xf>
    <xf numFmtId="0" fontId="18" fillId="0" borderId="0" applyBorder="0">
      <alignment horizontal="left"/>
    </xf>
    <xf numFmtId="0" fontId="18" fillId="0" borderId="0" applyBorder="0">
      <alignment horizontal="left"/>
    </xf>
    <xf numFmtId="191" fontId="1" fillId="0" borderId="0" applyNumberFormat="0" applyFont="0" applyAlignment="0"/>
    <xf numFmtId="191" fontId="1" fillId="0" borderId="0"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7" fillId="46" borderId="86" applyNumberFormat="0" applyFont="0" applyAlignment="0"/>
    <xf numFmtId="191" fontId="1" fillId="0" borderId="0" applyNumberFormat="0" applyFont="0" applyAlignment="0"/>
    <xf numFmtId="0" fontId="1" fillId="0" borderId="0" applyProtection="0">
      <alignment horizontal="right" vertical="top"/>
    </xf>
    <xf numFmtId="0" fontId="186" fillId="0" borderId="0" applyProtection="0">
      <alignment horizontal="right" vertical="top"/>
    </xf>
    <xf numFmtId="0" fontId="186" fillId="0" borderId="0" applyProtection="0">
      <alignment horizontal="right" vertical="top"/>
    </xf>
    <xf numFmtId="0" fontId="186" fillId="0" borderId="0" applyProtection="0">
      <alignment horizontal="right" vertical="top"/>
    </xf>
    <xf numFmtId="0" fontId="1" fillId="0" borderId="0"/>
    <xf numFmtId="0" fontId="1" fillId="0" borderId="0"/>
    <xf numFmtId="0" fontId="168" fillId="0" borderId="0"/>
    <xf numFmtId="0" fontId="168" fillId="0" borderId="0"/>
    <xf numFmtId="0" fontId="168" fillId="0" borderId="0"/>
    <xf numFmtId="0" fontId="1" fillId="0" borderId="0"/>
    <xf numFmtId="0" fontId="1" fillId="0" borderId="0"/>
    <xf numFmtId="0" fontId="1" fillId="0" borderId="0">
      <alignment horizontal="left" vertical="center"/>
    </xf>
    <xf numFmtId="0" fontId="70" fillId="0" borderId="87">
      <alignment horizontal="left" vertical="center"/>
    </xf>
    <xf numFmtId="0" fontId="70" fillId="0" borderId="87">
      <alignment horizontal="left" vertical="center"/>
    </xf>
    <xf numFmtId="0" fontId="70" fillId="0" borderId="87">
      <alignment horizontal="left" vertical="center"/>
    </xf>
    <xf numFmtId="0" fontId="70" fillId="0" borderId="87">
      <alignment horizontal="left" vertical="center"/>
    </xf>
    <xf numFmtId="0" fontId="70" fillId="0" borderId="87">
      <alignment horizontal="left" vertical="center"/>
    </xf>
    <xf numFmtId="0" fontId="70" fillId="0" borderId="87">
      <alignment horizontal="left" vertical="center"/>
    </xf>
    <xf numFmtId="0" fontId="70" fillId="0" borderId="87">
      <alignment horizontal="left" vertical="center"/>
    </xf>
    <xf numFmtId="0" fontId="70" fillId="0" borderId="87">
      <alignment horizontal="left" vertical="center"/>
    </xf>
    <xf numFmtId="0" fontId="70" fillId="0" borderId="87">
      <alignment horizontal="left" vertical="center"/>
    </xf>
    <xf numFmtId="0" fontId="168" fillId="0" borderId="0"/>
    <xf numFmtId="0" fontId="168" fillId="0" borderId="0"/>
    <xf numFmtId="0" fontId="168" fillId="0" borderId="0"/>
    <xf numFmtId="0" fontId="1" fillId="0" borderId="0"/>
    <xf numFmtId="0" fontId="1" fillId="0" borderId="0"/>
    <xf numFmtId="0" fontId="70" fillId="0" borderId="0"/>
    <xf numFmtId="0" fontId="70" fillId="0" borderId="0"/>
    <xf numFmtId="0" fontId="70" fillId="0" borderId="0"/>
    <xf numFmtId="0" fontId="1" fillId="0" borderId="0"/>
    <xf numFmtId="0" fontId="97" fillId="0" borderId="58" applyNumberFormat="0" applyFill="0" applyAlignment="0" applyProtection="0"/>
    <xf numFmtId="0" fontId="97" fillId="0" borderId="58" applyNumberFormat="0" applyFill="0" applyAlignment="0" applyProtection="0"/>
    <xf numFmtId="0" fontId="97" fillId="0" borderId="58"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8" fillId="0" borderId="59" applyNumberFormat="0" applyFill="0" applyAlignment="0" applyProtection="0"/>
    <xf numFmtId="0" fontId="99" fillId="0" borderId="60" applyNumberFormat="0" applyFill="0" applyAlignment="0" applyProtection="0"/>
    <xf numFmtId="0" fontId="99" fillId="0" borderId="60" applyNumberFormat="0" applyFill="0" applyAlignment="0" applyProtection="0"/>
    <xf numFmtId="0" fontId="99" fillId="0" borderId="60" applyNumberFormat="0" applyFill="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 fillId="0" borderId="0"/>
    <xf numFmtId="0" fontId="70" fillId="0" borderId="0"/>
    <xf numFmtId="0" fontId="70" fillId="0" borderId="0"/>
    <xf numFmtId="0" fontId="70" fillId="0" borderId="0"/>
    <xf numFmtId="0" fontId="100"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76"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1" fillId="0" borderId="0" applyNumberFormat="0" applyFill="0" applyAlignment="0" applyProtection="0"/>
    <xf numFmtId="0" fontId="1" fillId="0" borderId="0" applyNumberFormat="0" applyFill="0" applyAlignment="0" applyProtection="0"/>
    <xf numFmtId="0" fontId="133" fillId="0" borderId="88" applyNumberFormat="0" applyFill="0" applyAlignment="0" applyProtection="0"/>
    <xf numFmtId="0" fontId="133" fillId="0" borderId="88" applyNumberFormat="0" applyFill="0" applyAlignment="0" applyProtection="0"/>
    <xf numFmtId="0" fontId="133" fillId="0" borderId="88" applyNumberFormat="0" applyFill="0" applyAlignment="0" applyProtection="0"/>
    <xf numFmtId="0" fontId="187" fillId="0" borderId="0" applyNumberFormat="0" applyFill="0" applyBorder="0" applyAlignment="0" applyProtection="0">
      <alignment vertical="top"/>
      <protection locked="0"/>
    </xf>
    <xf numFmtId="0" fontId="188" fillId="0" borderId="0" applyNumberFormat="0" applyFill="0" applyBorder="0" applyAlignment="0" applyProtection="0">
      <alignment vertical="top"/>
      <protection locked="0"/>
    </xf>
    <xf numFmtId="0" fontId="189" fillId="0" borderId="0" applyNumberFormat="0" applyFill="0" applyBorder="0" applyAlignment="0" applyProtection="0">
      <alignment vertical="top"/>
      <protection locked="0"/>
    </xf>
    <xf numFmtId="0" fontId="28"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0" fillId="0" borderId="0" applyNumberFormat="0" applyFill="0" applyBorder="0" applyAlignment="0" applyProtection="0">
      <alignment vertical="top"/>
      <protection locked="0"/>
    </xf>
    <xf numFmtId="0" fontId="190" fillId="0" borderId="0" applyNumberFormat="0" applyFill="0" applyBorder="0" applyAlignment="0" applyProtection="0">
      <alignment vertical="top"/>
      <protection locked="0"/>
    </xf>
    <xf numFmtId="0" fontId="190"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74" fillId="65" borderId="0" applyNumberFormat="0" applyBorder="0" applyAlignment="0" applyProtection="0"/>
    <xf numFmtId="0" fontId="1" fillId="0" borderId="0" applyNumberFormat="0" applyBorder="0" applyAlignment="0" applyProtection="0"/>
    <xf numFmtId="0" fontId="74" fillId="65" borderId="0" applyNumberFormat="0" applyBorder="0" applyAlignment="0" applyProtection="0"/>
    <xf numFmtId="0" fontId="74" fillId="65" borderId="0" applyNumberFormat="0" applyBorder="0" applyAlignment="0" applyProtection="0"/>
    <xf numFmtId="0" fontId="74" fillId="65" borderId="0" applyNumberFormat="0" applyBorder="0" applyAlignment="0" applyProtection="0"/>
    <xf numFmtId="0" fontId="1" fillId="0" borderId="0"/>
    <xf numFmtId="10" fontId="1" fillId="0" borderId="0"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10" fontId="19" fillId="46" borderId="86" applyNumberFormat="0" applyBorder="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1" fillId="0" borderId="0"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71" fontId="1" fillId="0" borderId="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indent="1"/>
    </xf>
    <xf numFmtId="0" fontId="1" fillId="0" borderId="0" applyFont="0" applyBorder="0" applyAlignment="0" applyProtection="0">
      <protection locked="0"/>
    </xf>
    <xf numFmtId="0" fontId="1" fillId="0" borderId="0" applyFont="0" applyBorder="0" applyAlignment="0">
      <protection locked="0"/>
    </xf>
    <xf numFmtId="0" fontId="1" fillId="0" borderId="0"/>
    <xf numFmtId="0" fontId="1" fillId="0" borderId="0"/>
    <xf numFmtId="10" fontId="1" fillId="0" borderId="0">
      <protection locked="0"/>
    </xf>
    <xf numFmtId="0" fontId="1" fillId="0" borderId="0"/>
    <xf numFmtId="0" fontId="1" fillId="0" borderId="0" applyNumberFormat="0" applyBorder="0" applyAlignment="0">
      <protection locked="0"/>
    </xf>
    <xf numFmtId="191" fontId="1" fillId="0" borderId="0" applyNumberFormat="0" applyFont="0" applyBorder="0" applyAlignment="0" applyProtection="0">
      <alignment horizontal="center"/>
      <protection locked="0"/>
    </xf>
    <xf numFmtId="164" fontId="1" fillId="0" borderId="0" applyNumberFormat="0" applyFont="0" applyAlignment="0" applyProtection="0">
      <alignment horizontal="center"/>
      <protection locked="0"/>
    </xf>
    <xf numFmtId="164" fontId="1" fillId="0" borderId="0" applyNumberFormat="0" applyFont="0" applyAlignment="0" applyProtection="0">
      <alignment horizontal="center"/>
      <protection locked="0"/>
    </xf>
    <xf numFmtId="164" fontId="1" fillId="0" borderId="0"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 fillId="0" borderId="0" applyNumberFormat="0" applyFont="0" applyAlignment="0" applyProtection="0">
      <alignment horizontal="center"/>
      <protection locked="0"/>
    </xf>
    <xf numFmtId="164" fontId="1" fillId="0" borderId="0"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 fillId="0" borderId="0" applyNumberFormat="0" applyFont="0" applyAlignment="0" applyProtection="0">
      <alignment horizontal="center"/>
      <protection locked="0"/>
    </xf>
    <xf numFmtId="0" fontId="1" fillId="0" borderId="0" applyNumberFormat="0" applyBorder="0" applyProtection="0"/>
    <xf numFmtId="0" fontId="1" fillId="0" borderId="0" applyNumberFormat="0" applyBorder="0" applyProtection="0"/>
    <xf numFmtId="0" fontId="192" fillId="136" borderId="0" applyNumberFormat="0" applyBorder="0" applyProtection="0"/>
    <xf numFmtId="0" fontId="192" fillId="136" borderId="0" applyNumberFormat="0" applyBorder="0" applyProtection="0"/>
    <xf numFmtId="0" fontId="192" fillId="136" borderId="0" applyNumberFormat="0" applyBorder="0" applyProtection="0"/>
    <xf numFmtId="0" fontId="1" fillId="0" borderId="0" applyNumberFormat="0"/>
    <xf numFmtId="0" fontId="1" fillId="0" borderId="0" applyNumberFormat="0"/>
    <xf numFmtId="0" fontId="193" fillId="137" borderId="0" applyNumberFormat="0"/>
    <xf numFmtId="0" fontId="193" fillId="137" borderId="0" applyNumberFormat="0"/>
    <xf numFmtId="0" fontId="193" fillId="137" borderId="0" applyNumberFormat="0"/>
    <xf numFmtId="0" fontId="1" fillId="0" borderId="0" applyBorder="0"/>
    <xf numFmtId="0" fontId="19" fillId="33" borderId="0"/>
    <xf numFmtId="0" fontId="1" fillId="0" borderId="0" applyFont="0" applyFill="0" applyBorder="0" applyAlignment="0" applyProtection="0"/>
    <xf numFmtId="3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8" fontId="1" fillId="0" borderId="0"/>
    <xf numFmtId="38" fontId="1" fillId="0" borderId="0"/>
    <xf numFmtId="38" fontId="1" fillId="0" borderId="0"/>
    <xf numFmtId="38" fontId="1" fillId="0" borderId="0"/>
    <xf numFmtId="0" fontId="1" fillId="0" borderId="0"/>
    <xf numFmtId="0" fontId="1" fillId="0" borderId="0"/>
    <xf numFmtId="0" fontId="1" fillId="0" borderId="0"/>
    <xf numFmtId="0" fontId="1" fillId="0" borderId="0"/>
    <xf numFmtId="0" fontId="194" fillId="0" borderId="0"/>
    <xf numFmtId="0" fontId="194" fillId="0" borderId="0"/>
    <xf numFmtId="0" fontId="194" fillId="0" borderId="0"/>
    <xf numFmtId="0" fontId="1"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3" fontId="1" fillId="0" borderId="0" applyFont="0" applyBorder="0" applyAlignment="0"/>
    <xf numFmtId="0" fontId="1" fillId="0" borderId="0" applyNumberFormat="0" applyFill="0" applyAlignment="0" applyProtection="0"/>
    <xf numFmtId="0" fontId="83" fillId="0" borderId="57" applyNumberFormat="0" applyFill="0" applyAlignment="0" applyProtection="0"/>
    <xf numFmtId="0" fontId="83" fillId="0" borderId="57" applyNumberFormat="0" applyFill="0" applyAlignment="0" applyProtection="0"/>
    <xf numFmtId="0" fontId="83" fillId="0" borderId="57" applyNumberFormat="0" applyFill="0" applyAlignment="0" applyProtection="0"/>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 fillId="0" borderId="0"/>
    <xf numFmtId="0" fontId="1" fillId="0" borderId="0"/>
    <xf numFmtId="0" fontId="17" fillId="0" borderId="0"/>
    <xf numFmtId="0" fontId="17" fillId="0" borderId="0"/>
    <xf numFmtId="0" fontId="17" fillId="0" borderId="0"/>
    <xf numFmtId="0" fontId="1" fillId="0" borderId="0"/>
    <xf numFmtId="0" fontId="17" fillId="0" borderId="0"/>
    <xf numFmtId="0" fontId="17" fillId="0" borderId="0"/>
    <xf numFmtId="0" fontId="17" fillId="0" borderId="0"/>
    <xf numFmtId="0" fontId="1" fillId="0" borderId="0">
      <alignment horizontal="left"/>
      <protection locked="0"/>
    </xf>
    <xf numFmtId="0" fontId="1" fillId="0" borderId="0" applyNumberFormat="0" applyFill="0" applyBorder="0" applyAlignment="0" applyProtection="0"/>
    <xf numFmtId="0" fontId="17" fillId="0" borderId="0" applyFont="0" applyFill="0" applyBorder="0" applyAlignment="0" applyProtection="0"/>
    <xf numFmtId="2" fontId="1" fillId="0" borderId="0" applyFont="0"/>
    <xf numFmtId="0" fontId="1" fillId="0" borderId="0" applyFont="0" applyFill="0" applyBorder="0" applyAlignment="0" applyProtection="0"/>
    <xf numFmtId="0" fontId="1" fillId="0" borderId="0" applyFill="0" applyBorder="0" applyAlignment="0" applyProtection="0"/>
    <xf numFmtId="0" fontId="1" fillId="0" borderId="0" applyFont="0" applyFill="0" applyBorder="0" applyAlignment="0" applyProtection="0"/>
    <xf numFmtId="4"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44" fontId="17" fillId="0" borderId="0" applyFont="0" applyFill="0" applyBorder="0" applyAlignment="0" applyProtection="0"/>
    <xf numFmtId="167" fontId="1" fillId="0" borderId="0" applyFont="0" applyFill="0" applyBorder="0" applyAlignment="0" applyProtection="0"/>
    <xf numFmtId="189" fontId="1" fillId="0" borderId="0" applyFont="0" applyFill="0" applyBorder="0" applyAlignment="0" applyProtection="0"/>
    <xf numFmtId="189"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180" fontId="1" fillId="0" borderId="0" applyFont="0" applyFill="0" applyBorder="0" applyAlignment="0" applyProtection="0"/>
    <xf numFmtId="180" fontId="1" fillId="0" borderId="0" applyFont="0" applyFill="0" applyBorder="0" applyAlignment="0" applyProtection="0"/>
    <xf numFmtId="180" fontId="1" fillId="0" borderId="0" applyFont="0" applyFill="0" applyBorder="0" applyAlignment="0" applyProtection="0"/>
    <xf numFmtId="180" fontId="1" fillId="0" borderId="0" applyFont="0" applyFill="0" applyBorder="0" applyAlignment="0" applyProtection="0"/>
    <xf numFmtId="0" fontId="1" fillId="0" borderId="0" applyFont="0" applyFill="0" applyBorder="0" applyAlignment="0" applyProtection="0"/>
    <xf numFmtId="0" fontId="29"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3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6" fontId="1" fillId="0" borderId="0" applyFont="0" applyFill="0" applyBorder="0" applyAlignment="0" applyProtection="0"/>
    <xf numFmtId="176" fontId="17" fillId="0" borderId="0" applyFont="0" applyFill="0" applyBorder="0" applyAlignment="0" applyProtection="0"/>
    <xf numFmtId="0" fontId="1" fillId="0" borderId="0" applyFont="0" applyFill="0" applyBorder="0" applyAlignment="0" applyProtection="0"/>
    <xf numFmtId="176" fontId="17" fillId="0" borderId="0" applyFont="0" applyFill="0" applyBorder="0" applyAlignment="0" applyProtection="0"/>
    <xf numFmtId="176" fontId="17" fillId="0" borderId="0" applyFont="0" applyFill="0" applyBorder="0" applyAlignment="0" applyProtection="0"/>
    <xf numFmtId="176" fontId="17" fillId="0" borderId="0" applyFont="0" applyFill="0" applyBorder="0" applyAlignment="0" applyProtection="0"/>
    <xf numFmtId="176"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3"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2" fontId="1" fillId="0" borderId="0">
      <protection locked="0"/>
    </xf>
    <xf numFmtId="0" fontId="1" fillId="0" borderId="0" applyFont="0" applyFill="0" applyBorder="0" applyAlignment="0" applyProtection="0"/>
    <xf numFmtId="0" fontId="1" fillId="0" borderId="0" applyNumberFormat="0" applyFill="0" applyBorder="0" applyAlignment="0" applyProtection="0"/>
    <xf numFmtId="0" fontId="1" fillId="0" borderId="0" applyBorder="0"/>
    <xf numFmtId="0" fontId="1" fillId="0" borderId="0" applyBorder="0"/>
    <xf numFmtId="0" fontId="1" fillId="0" borderId="0"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 fillId="0" borderId="0"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164" fontId="1" fillId="0" borderId="0" applyFill="0"/>
    <xf numFmtId="0" fontId="17" fillId="0" borderId="0" applyFont="0" applyFill="0" applyBorder="0" applyAlignment="0" applyProtection="0"/>
    <xf numFmtId="0" fontId="17" fillId="0" borderId="0" applyFont="0" applyFill="0" applyBorder="0" applyAlignment="0" applyProtection="0"/>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0" fontId="1" fillId="0" borderId="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ill="0" applyBorder="0" applyProtection="0">
      <alignment horizontal="right"/>
    </xf>
    <xf numFmtId="0" fontId="1" fillId="0" borderId="0"/>
    <xf numFmtId="0" fontId="1" fillId="0" borderId="0"/>
    <xf numFmtId="0" fontId="1" fillId="0" borderId="0"/>
    <xf numFmtId="0" fontId="1" fillId="0" borderId="0"/>
    <xf numFmtId="0" fontId="1" fillId="0" borderId="0"/>
    <xf numFmtId="0" fontId="1" fillId="0" borderId="0"/>
    <xf numFmtId="0" fontId="1" fillId="0" borderId="0" applyFont="0" applyBorder="0" applyAlignment="0" applyProtection="0">
      <alignment horizontal="right"/>
      <protection hidden="1"/>
    </xf>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96" fillId="0" borderId="0" applyNumberFormat="0" applyFill="0" applyBorder="0" applyAlignment="0" applyProtection="0">
      <protection locked="0"/>
    </xf>
    <xf numFmtId="0" fontId="196" fillId="0" borderId="0" applyNumberFormat="0" applyFill="0" applyBorder="0" applyAlignment="0" applyProtection="0">
      <protection locked="0"/>
    </xf>
    <xf numFmtId="0" fontId="196" fillId="0" borderId="0" applyNumberFormat="0" applyFill="0" applyBorder="0" applyAlignment="0" applyProtection="0">
      <protection locked="0"/>
    </xf>
    <xf numFmtId="0" fontId="1" fillId="0"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3" fontId="1" fillId="0" borderId="0" applyNumberFormat="0">
      <alignment horizontal="right" vertical="center"/>
    </xf>
    <xf numFmtId="3" fontId="1" fillId="0" borderId="0" applyNumberFormat="0">
      <alignment horizontal="right" vertical="center"/>
    </xf>
    <xf numFmtId="3" fontId="1" fillId="0" borderId="0"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 fillId="0" borderId="0"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7" fontId="1" fillId="0" borderId="0"/>
    <xf numFmtId="0" fontId="1" fillId="0" borderId="0"/>
    <xf numFmtId="0" fontId="1" fillId="0" borderId="0"/>
    <xf numFmtId="0" fontId="1" fillId="0" borderId="0"/>
    <xf numFmtId="0" fontId="197" fillId="0" borderId="0"/>
    <xf numFmtId="0" fontId="197" fillId="0" borderId="0"/>
    <xf numFmtId="0" fontId="197" fillId="0" borderId="0"/>
    <xf numFmtId="0" fontId="1" fillId="0" borderId="0"/>
    <xf numFmtId="0" fontId="197" fillId="0" borderId="0"/>
    <xf numFmtId="0" fontId="197" fillId="0" borderId="0"/>
    <xf numFmtId="0" fontId="197" fillId="0" borderId="0"/>
    <xf numFmtId="0" fontId="1" fillId="0" borderId="0"/>
    <xf numFmtId="0" fontId="1" fillId="0" borderId="0"/>
    <xf numFmtId="0" fontId="88" fillId="0" borderId="0"/>
    <xf numFmtId="0" fontId="88" fillId="0" borderId="0"/>
    <xf numFmtId="0" fontId="88" fillId="0" borderId="0"/>
    <xf numFmtId="0" fontId="1" fillId="0" borderId="0"/>
    <xf numFmtId="0" fontId="88" fillId="0" borderId="0"/>
    <xf numFmtId="0" fontId="88" fillId="0" borderId="0"/>
    <xf numFmtId="0" fontId="88" fillId="0" borderId="0"/>
    <xf numFmtId="0" fontId="1" fillId="0" borderId="0"/>
    <xf numFmtId="0" fontId="88" fillId="0" borderId="0"/>
    <xf numFmtId="0" fontId="88" fillId="0" borderId="0"/>
    <xf numFmtId="0" fontId="88" fillId="0" borderId="0"/>
    <xf numFmtId="0" fontId="1" fillId="0" borderId="0"/>
    <xf numFmtId="0" fontId="88" fillId="0" borderId="0"/>
    <xf numFmtId="0" fontId="88" fillId="0" borderId="0"/>
    <xf numFmtId="0" fontId="88" fillId="0" borderId="0"/>
    <xf numFmtId="38" fontId="1" fillId="0" borderId="0" applyFont="0" applyFill="0" applyBorder="0" applyAlignment="0"/>
    <xf numFmtId="0" fontId="1" fillId="0" borderId="0" applyFont="0" applyFill="0" applyBorder="0" applyAlignment="0"/>
    <xf numFmtId="40" fontId="1" fillId="0" borderId="0" applyFont="0" applyFill="0" applyBorder="0" applyAlignment="0"/>
    <xf numFmtId="0" fontId="1" fillId="0" borderId="0" applyFont="0" applyFill="0" applyBorder="0" applyAlignment="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7" fillId="0" borderId="0"/>
    <xf numFmtId="0" fontId="1" fillId="0" borderId="0"/>
    <xf numFmtId="0" fontId="1" fillId="0" borderId="0"/>
    <xf numFmtId="0" fontId="17" fillId="0" borderId="0"/>
    <xf numFmtId="0" fontId="17" fillId="0" borderId="0"/>
    <xf numFmtId="0" fontId="1" fillId="0" borderId="0"/>
    <xf numFmtId="0" fontId="17" fillId="0" borderId="0"/>
    <xf numFmtId="0" fontId="17" fillId="0" borderId="0"/>
    <xf numFmtId="0" fontId="17" fillId="0" borderId="0"/>
    <xf numFmtId="0" fontId="1" fillId="0" borderId="0" applyNumberFormat="0" applyFill="0" applyBorder="0" applyAlignment="0" applyProtection="0"/>
    <xf numFmtId="0" fontId="1" fillId="0" borderId="0" applyNumberFormat="0" applyFill="0" applyBorder="0" applyAlignment="0" applyProtection="0"/>
    <xf numFmtId="0" fontId="198" fillId="0" borderId="0" applyNumberFormat="0" applyFill="0" applyBorder="0" applyAlignment="0" applyProtection="0"/>
    <xf numFmtId="0" fontId="198" fillId="0" borderId="0" applyNumberFormat="0" applyFill="0" applyBorder="0" applyAlignment="0" applyProtection="0"/>
    <xf numFmtId="0" fontId="198" fillId="0" borderId="0" applyNumberFormat="0" applyFill="0" applyBorder="0" applyAlignment="0" applyProtection="0"/>
    <xf numFmtId="0" fontId="1" fillId="0" borderId="0"/>
    <xf numFmtId="0" fontId="1" fillId="0" borderId="0"/>
    <xf numFmtId="0" fontId="29" fillId="0" borderId="0"/>
    <xf numFmtId="0" fontId="29"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7" fillId="0" borderId="0"/>
    <xf numFmtId="0" fontId="17" fillId="0" borderId="0"/>
    <xf numFmtId="0" fontId="17" fillId="0" borderId="0"/>
    <xf numFmtId="18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9" fillId="0" borderId="0"/>
    <xf numFmtId="0" fontId="199" fillId="0" borderId="0"/>
    <xf numFmtId="0" fontId="19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98" fillId="0" borderId="0" applyNumberFormat="0" applyFill="0" applyBorder="0" applyAlignment="0" applyProtection="0"/>
    <xf numFmtId="0" fontId="198" fillId="0" borderId="0" applyNumberFormat="0" applyFill="0" applyBorder="0" applyAlignment="0" applyProtection="0"/>
    <xf numFmtId="0" fontId="19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0" fontId="17" fillId="0" borderId="0"/>
    <xf numFmtId="0" fontId="17" fillId="0" borderId="0"/>
    <xf numFmtId="37" fontId="17" fillId="0" borderId="0"/>
    <xf numFmtId="37" fontId="17" fillId="0" borderId="0"/>
    <xf numFmtId="37" fontId="17" fillId="0" borderId="0"/>
    <xf numFmtId="0" fontId="17" fillId="0" borderId="0"/>
    <xf numFmtId="37" fontId="17" fillId="0" borderId="0"/>
    <xf numFmtId="37"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179" fontId="17" fillId="0" borderId="0"/>
    <xf numFmtId="0" fontId="1" fillId="0" borderId="0"/>
    <xf numFmtId="0" fontId="1" fillId="0" borderId="0"/>
    <xf numFmtId="0" fontId="1" fillId="0" borderId="0"/>
    <xf numFmtId="0" fontId="1" fillId="0" borderId="0"/>
    <xf numFmtId="0" fontId="29" fillId="0" borderId="0"/>
    <xf numFmtId="0" fontId="171" fillId="0" borderId="0"/>
    <xf numFmtId="0" fontId="1" fillId="0" borderId="0"/>
    <xf numFmtId="179" fontId="1" fillId="0" borderId="0"/>
    <xf numFmtId="37" fontId="17" fillId="0" borderId="0"/>
    <xf numFmtId="0" fontId="1" fillId="0" borderId="0"/>
    <xf numFmtId="179" fontId="17" fillId="0" borderId="0"/>
    <xf numFmtId="0" fontId="17" fillId="0" borderId="0"/>
    <xf numFmtId="37" fontId="17" fillId="0" borderId="0"/>
    <xf numFmtId="37" fontId="17" fillId="0" borderId="0"/>
    <xf numFmtId="37" fontId="17" fillId="0" borderId="0"/>
    <xf numFmtId="37" fontId="17" fillId="0" borderId="0"/>
    <xf numFmtId="0" fontId="1"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17"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6" fillId="0" borderId="0"/>
    <xf numFmtId="0" fontId="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3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Protection="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29"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179" fontId="1" fillId="0" borderId="0"/>
    <xf numFmtId="0" fontId="5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7" fillId="0" borderId="0"/>
    <xf numFmtId="0" fontId="17" fillId="0" borderId="0"/>
    <xf numFmtId="0" fontId="17" fillId="0" borderId="0"/>
    <xf numFmtId="179"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29" fillId="0" borderId="0"/>
    <xf numFmtId="0" fontId="29" fillId="0" borderId="0"/>
    <xf numFmtId="37"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18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7" fillId="0" borderId="0"/>
    <xf numFmtId="0" fontId="17" fillId="0" borderId="0"/>
    <xf numFmtId="0" fontId="29" fillId="0" borderId="0"/>
    <xf numFmtId="0" fontId="1" fillId="0" borderId="0"/>
    <xf numFmtId="0" fontId="1" fillId="0" borderId="0"/>
    <xf numFmtId="0" fontId="200"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7" fillId="0" borderId="0"/>
    <xf numFmtId="0" fontId="17" fillId="0" borderId="0"/>
    <xf numFmtId="0" fontId="17" fillId="0" borderId="0"/>
    <xf numFmtId="0" fontId="1" fillId="0" borderId="0"/>
    <xf numFmtId="0" fontId="33"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7" fillId="0" borderId="0"/>
    <xf numFmtId="0" fontId="17" fillId="0" borderId="0"/>
    <xf numFmtId="0" fontId="17" fillId="0" borderId="0"/>
    <xf numFmtId="0" fontId="17" fillId="0" borderId="0"/>
    <xf numFmtId="0" fontId="201" fillId="0" borderId="0"/>
    <xf numFmtId="0" fontId="4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193" fontId="1" fillId="0" borderId="0" applyFont="0" applyFill="0" applyBorder="0" applyAlignment="0" applyProtection="0"/>
    <xf numFmtId="0" fontId="1" fillId="0" borderId="0"/>
    <xf numFmtId="0" fontId="1" fillId="0" borderId="0"/>
    <xf numFmtId="0" fontId="69" fillId="0" borderId="0"/>
    <xf numFmtId="0" fontId="69" fillId="0" borderId="0"/>
    <xf numFmtId="0" fontId="69" fillId="0" borderId="0"/>
    <xf numFmtId="40" fontId="1" fillId="0" borderId="0">
      <alignment horizontal="left"/>
    </xf>
    <xf numFmtId="0" fontId="1" fillId="0" borderId="0" applyFill="0" applyBorder="0" applyAlignment="0" applyProtection="0"/>
    <xf numFmtId="0" fontId="1" fillId="0" borderId="0" applyFill="0" applyBorder="0" applyAlignment="0" applyProtection="0"/>
    <xf numFmtId="0" fontId="202" fillId="0" borderId="0" applyFill="0" applyBorder="0" applyAlignment="0" applyProtection="0"/>
    <xf numFmtId="0" fontId="202" fillId="0" borderId="0" applyFill="0" applyBorder="0" applyAlignment="0" applyProtection="0"/>
    <xf numFmtId="0" fontId="202" fillId="0" borderId="0" applyFill="0" applyBorder="0" applyAlignment="0" applyProtection="0"/>
    <xf numFmtId="0" fontId="19"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Font="0" applyFill="0" applyBorder="0" applyAlignment="0" applyProtection="0"/>
    <xf numFmtId="1" fontId="1" fillId="0" borderId="0" applyFont="0" applyFill="0" applyBorder="0" applyAlignment="0" applyProtection="0">
      <protection locked="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pplyBorder="0"/>
    <xf numFmtId="0" fontId="1" fillId="0" borderId="0" applyFont="0" applyFill="0" applyBorder="0" applyAlignment="0" applyProtection="0"/>
    <xf numFmtId="175" fontId="1" fillId="0" borderId="0"/>
    <xf numFmtId="37" fontId="1" fillId="0" borderId="0">
      <alignment horizontal="right"/>
    </xf>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37" fontId="1" fillId="0" borderId="0" applyBorder="0">
      <protection locked="0"/>
    </xf>
    <xf numFmtId="0" fontId="1" fillId="0" borderId="0" applyProtection="0">
      <alignment horizontal="left"/>
    </xf>
    <xf numFmtId="0" fontId="1" fillId="0" borderId="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ont="0" applyFill="0" applyBorder="0" applyAlignment="0"/>
    <xf numFmtId="0" fontId="1" fillId="0" borderId="0" applyFill="0" applyBorder="0"/>
    <xf numFmtId="0" fontId="1" fillId="0" borderId="0" applyFont="0" applyFill="0" applyBorder="0" applyAlignment="0" applyProtection="0"/>
    <xf numFmtId="0" fontId="1" fillId="0" borderId="0"/>
    <xf numFmtId="0" fontId="1" fillId="0" borderId="0"/>
    <xf numFmtId="0" fontId="1" fillId="0" borderId="0"/>
    <xf numFmtId="1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1" fillId="0" borderId="0" applyFont="0" applyFill="0" applyBorder="0" applyAlignment="0" applyProtection="0"/>
    <xf numFmtId="9" fontId="17"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9" fontId="17" fillId="0" borderId="0" applyFont="0" applyFill="0" applyBorder="0" applyAlignment="0" applyProtection="0"/>
    <xf numFmtId="9" fontId="17" fillId="0" borderId="0" applyFont="0" applyFill="0" applyBorder="0" applyAlignment="0" applyProtection="0"/>
    <xf numFmtId="9" fontId="1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1" fillId="0" borderId="0" applyFont="0" applyFill="0" applyBorder="0" applyAlignment="0" applyProtection="0"/>
    <xf numFmtId="9" fontId="29" fillId="0" borderId="0" applyFont="0" applyFill="0" applyBorder="0" applyAlignment="0" applyProtection="0"/>
    <xf numFmtId="0" fontId="1" fillId="0" borderId="0" applyFont="0" applyFill="0" applyBorder="0" applyAlignment="0" applyProtection="0"/>
    <xf numFmtId="182" fontId="1" fillId="0" borderId="0" applyFill="0" applyBorder="0">
      <alignment horizontal="right"/>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7" fillId="0" borderId="0">
      <protection locked="0"/>
    </xf>
    <xf numFmtId="9" fontId="1"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protection locked="0"/>
    </xf>
    <xf numFmtId="9" fontId="17" fillId="0" borderId="0" applyFont="0" applyFill="0" applyBorder="0" applyAlignment="0" applyProtection="0"/>
    <xf numFmtId="9" fontId="1" fillId="0" borderId="0" applyFill="0" applyBorder="0" applyAlignment="0" applyProtection="0"/>
    <xf numFmtId="0" fontId="1" fillId="0" borderId="0"/>
    <xf numFmtId="0" fontId="1" fillId="0" borderId="0"/>
    <xf numFmtId="0" fontId="1"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191" fontId="1" fillId="0" borderId="0" applyNumberFormat="0" applyFont="0" applyBorder="0" applyAlignment="0" applyProtection="0">
      <alignment horizontal="center"/>
      <protection locked="0"/>
    </xf>
    <xf numFmtId="9" fontId="1" fillId="0" borderId="0" applyFont="0" applyFill="0" applyBorder="0" applyAlignment="0" applyProtection="0"/>
    <xf numFmtId="4" fontId="1" fillId="0" borderId="0">
      <protection locked="0"/>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alignment horizontal="left"/>
    </xf>
    <xf numFmtId="0" fontId="1" fillId="0" borderId="0" applyNumberFormat="0" applyFill="0" applyBorder="0" applyAlignment="0" applyProtection="0"/>
    <xf numFmtId="0" fontId="1" fillId="0" borderId="0" applyNumberFormat="0" applyFill="0" applyBorder="0" applyAlignment="0" applyProtection="0"/>
    <xf numFmtId="3" fontId="1" fillId="0" borderId="0"/>
    <xf numFmtId="0" fontId="1" fillId="0" borderId="0" applyProtection="0">
      <alignment horizontal="right"/>
    </xf>
    <xf numFmtId="3" fontId="1" fillId="0" borderId="0"/>
    <xf numFmtId="3" fontId="1" fillId="0" borderId="0"/>
    <xf numFmtId="0" fontId="1" fillId="0" borderId="0" applyProtection="0">
      <alignment horizontal="right"/>
    </xf>
    <xf numFmtId="3" fontId="1" fillId="0" borderId="0"/>
    <xf numFmtId="3" fontId="1" fillId="0" borderId="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37" fontId="1" fillId="0" borderId="0" applyNumberFormat="0" applyFill="0" applyBorder="0" applyAlignment="0" applyProtection="0"/>
    <xf numFmtId="0" fontId="1" fillId="0" borderId="0">
      <alignment horizontal="right"/>
    </xf>
    <xf numFmtId="0" fontId="1" fillId="0" borderId="0">
      <alignment horizontal="right"/>
    </xf>
    <xf numFmtId="0" fontId="1" fillId="0" borderId="0"/>
    <xf numFmtId="0" fontId="1" fillId="0" borderId="0" applyNumberFormat="0" applyFill="0" applyBorder="0"/>
    <xf numFmtId="0" fontId="1" fillId="0" borderId="0" applyNumberFormat="0" applyFill="0" applyBorder="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Fill="0" applyBorder="0" applyProtection="0">
      <alignment horizontal="left"/>
    </xf>
    <xf numFmtId="0" fontId="1" fillId="0" borderId="0" applyFill="0" applyBorder="0" applyProtection="0">
      <alignment horizontal="left"/>
    </xf>
    <xf numFmtId="0" fontId="1" fillId="0" borderId="0">
      <alignment horizontal="left"/>
    </xf>
    <xf numFmtId="3" fontId="1" fillId="0" borderId="0">
      <alignment horizontal="center"/>
      <protection locked="0"/>
    </xf>
    <xf numFmtId="0" fontId="1" fillId="0" borderId="0" applyNumberFormat="0"/>
    <xf numFmtId="0" fontId="1" fillId="0" borderId="0" applyNumberFormat="0"/>
    <xf numFmtId="38" fontId="1" fillId="0" borderId="0" applyFont="0" applyFill="0" applyBorder="0" applyAlignment="0" applyProtection="0"/>
    <xf numFmtId="0" fontId="1" fillId="0" borderId="0" applyFont="0" applyFill="0" applyBorder="0" applyAlignment="0" applyProtection="0"/>
    <xf numFmtId="192"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9" fontId="1" fillId="0" borderId="0" applyFont="0" applyFill="0" applyBorder="0" applyAlignment="0" applyProtection="0"/>
    <xf numFmtId="0"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189"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182" fontId="17" fillId="0" borderId="0" applyFont="0" applyFill="0" applyBorder="0" applyAlignment="0" applyProtection="0"/>
    <xf numFmtId="182"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64" fontId="1" fillId="0" borderId="0" applyFont="0" applyFill="0" applyBorder="0" applyAlignment="0" applyProtection="0"/>
    <xf numFmtId="0" fontId="17" fillId="0" borderId="0" applyFont="0" applyFill="0" applyBorder="0" applyAlignment="0" applyProtection="0"/>
    <xf numFmtId="18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5" fontId="17"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171" fontId="1" fillId="0" borderId="0" applyFont="0" applyFill="0" applyBorder="0" applyAlignment="0" applyProtection="0"/>
    <xf numFmtId="43" fontId="17" fillId="0" borderId="0" applyFont="0" applyFill="0" applyBorder="0" applyAlignment="0" applyProtection="0"/>
    <xf numFmtId="0" fontId="1" fillId="0" borderId="0" applyNumberFormat="0" applyFont="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172" fontId="1" fillId="0" borderId="0" applyFill="0" applyBorder="0" applyAlignment="0" applyProtection="0"/>
    <xf numFmtId="0" fontId="1" fillId="0" borderId="0" applyNumberFormat="0" applyFill="0" applyBorder="0" applyAlignment="0" applyProtection="0"/>
    <xf numFmtId="0" fontId="1" fillId="0" borderId="0"/>
    <xf numFmtId="0" fontId="1" fillId="0" borderId="0">
      <alignment vertical="center"/>
    </xf>
    <xf numFmtId="12" fontId="1" fillId="0" borderId="0" applyFont="0" applyFill="0" applyBorder="0" applyProtection="0">
      <alignment horizontal="right"/>
    </xf>
    <xf numFmtId="0" fontId="1" fillId="0" borderId="0" applyFont="0" applyFill="0" applyBorder="0" applyProtection="0">
      <alignment horizontal="right"/>
    </xf>
    <xf numFmtId="0" fontId="17" fillId="0" borderId="0"/>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0" fontId="1" fillId="0" borderId="0" applyNumberFormat="0" applyProtection="0">
      <alignment horizontal="center" wrapText="1"/>
    </xf>
    <xf numFmtId="0" fontId="1" fillId="0" borderId="0" applyNumberFormat="0" applyAlignment="0" applyProtection="0">
      <alignment wrapText="1"/>
    </xf>
    <xf numFmtId="0" fontId="1" fillId="0" borderId="0" applyNumberFormat="0" applyBorder="0">
      <alignment horizontal="center" wrapText="1"/>
    </xf>
    <xf numFmtId="0" fontId="1" fillId="0" borderId="0" applyNumberFormat="0">
      <alignment wrapText="1"/>
    </xf>
    <xf numFmtId="0" fontId="1" fillId="0" borderId="0" applyNumberFormat="0" applyBorder="0">
      <alignment wrapText="1"/>
    </xf>
    <xf numFmtId="0" fontId="1" fillId="0" borderId="0" applyNumberFormat="0" applyFill="0" applyBorder="0" applyProtection="0">
      <alignment horizontal="right" wrapText="1"/>
    </xf>
    <xf numFmtId="0" fontId="1" fillId="0" borderId="0" applyFill="0" applyBorder="0" applyAlignment="0" applyProtection="0">
      <alignment wrapText="1"/>
    </xf>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 fillId="0" borderId="0"/>
    <xf numFmtId="43" fontId="1" fillId="0" borderId="0" applyFont="0" applyFill="0" applyBorder="0" applyAlignment="0" applyProtection="0"/>
    <xf numFmtId="0" fontId="36"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27" fillId="0" borderId="0"/>
    <xf numFmtId="43" fontId="27" fillId="0" borderId="0" applyFont="0" applyFill="0" applyBorder="0" applyAlignment="0" applyProtection="0"/>
    <xf numFmtId="0" fontId="27" fillId="0" borderId="0"/>
    <xf numFmtId="43" fontId="27" fillId="0" borderId="0" applyFont="0" applyFill="0" applyBorder="0" applyAlignment="0" applyProtection="0"/>
    <xf numFmtId="0" fontId="46" fillId="0" borderId="0"/>
    <xf numFmtId="44" fontId="46" fillId="0" borderId="0" applyFont="0" applyFill="0" applyBorder="0" applyAlignment="0" applyProtection="0"/>
    <xf numFmtId="43" fontId="27" fillId="0" borderId="0" applyFont="0" applyFill="0" applyBorder="0" applyAlignment="0" applyProtection="0"/>
    <xf numFmtId="0" fontId="27" fillId="0" borderId="0"/>
    <xf numFmtId="0" fontId="2" fillId="0" borderId="0" applyNumberFormat="0" applyFill="0" applyBorder="0" applyAlignment="0" applyProtection="0"/>
    <xf numFmtId="0" fontId="203" fillId="0" borderId="1" applyNumberFormat="0" applyFill="0" applyAlignment="0" applyProtection="0"/>
    <xf numFmtId="0" fontId="204" fillId="0" borderId="2" applyNumberFormat="0" applyFill="0" applyAlignment="0" applyProtection="0"/>
    <xf numFmtId="0" fontId="205" fillId="0" borderId="3" applyNumberFormat="0" applyFill="0" applyAlignment="0" applyProtection="0"/>
    <xf numFmtId="0" fontId="205" fillId="0" borderId="0" applyNumberFormat="0" applyFill="0" applyBorder="0" applyAlignment="0" applyProtection="0"/>
    <xf numFmtId="0" fontId="206" fillId="2" borderId="0" applyNumberFormat="0" applyBorder="0" applyAlignment="0" applyProtection="0"/>
    <xf numFmtId="0" fontId="207" fillId="3" borderId="0" applyNumberFormat="0" applyBorder="0" applyAlignment="0" applyProtection="0"/>
    <xf numFmtId="0" fontId="208" fillId="4" borderId="0" applyNumberFormat="0" applyBorder="0" applyAlignment="0" applyProtection="0"/>
    <xf numFmtId="0" fontId="209" fillId="5" borderId="4" applyNumberFormat="0" applyAlignment="0" applyProtection="0"/>
    <xf numFmtId="0" fontId="210" fillId="6" borderId="5" applyNumberFormat="0" applyAlignment="0" applyProtection="0"/>
    <xf numFmtId="0" fontId="211" fillId="6" borderId="4" applyNumberFormat="0" applyAlignment="0" applyProtection="0"/>
    <xf numFmtId="0" fontId="212" fillId="0" borderId="6" applyNumberFormat="0" applyFill="0" applyAlignment="0" applyProtection="0"/>
    <xf numFmtId="0" fontId="213" fillId="7" borderId="7" applyNumberFormat="0" applyAlignment="0" applyProtection="0"/>
    <xf numFmtId="0" fontId="214" fillId="0" borderId="0" applyNumberFormat="0" applyFill="0" applyBorder="0" applyAlignment="0" applyProtection="0"/>
    <xf numFmtId="0" fontId="27" fillId="8" borderId="8" applyNumberFormat="0" applyFont="0" applyAlignment="0" applyProtection="0"/>
    <xf numFmtId="0" fontId="215" fillId="0" borderId="0" applyNumberFormat="0" applyFill="0" applyBorder="0" applyAlignment="0" applyProtection="0"/>
    <xf numFmtId="0" fontId="44" fillId="0" borderId="9" applyNumberFormat="0" applyFill="0" applyAlignment="0" applyProtection="0"/>
    <xf numFmtId="0" fontId="216" fillId="9" borderId="0" applyNumberFormat="0" applyBorder="0" applyAlignment="0" applyProtection="0"/>
    <xf numFmtId="0" fontId="27" fillId="10" borderId="0" applyNumberFormat="0" applyBorder="0" applyAlignment="0" applyProtection="0"/>
    <xf numFmtId="0" fontId="27" fillId="11" borderId="0" applyNumberFormat="0" applyBorder="0" applyAlignment="0" applyProtection="0"/>
    <xf numFmtId="0" fontId="27" fillId="12" borderId="0" applyNumberFormat="0" applyBorder="0" applyAlignment="0" applyProtection="0"/>
    <xf numFmtId="0" fontId="216" fillId="13" borderId="0" applyNumberFormat="0" applyBorder="0" applyAlignment="0" applyProtection="0"/>
    <xf numFmtId="0" fontId="27" fillId="14" borderId="0" applyNumberFormat="0" applyBorder="0" applyAlignment="0" applyProtection="0"/>
    <xf numFmtId="0" fontId="27" fillId="15" borderId="0" applyNumberFormat="0" applyBorder="0" applyAlignment="0" applyProtection="0"/>
    <xf numFmtId="0" fontId="27" fillId="16" borderId="0" applyNumberFormat="0" applyBorder="0" applyAlignment="0" applyProtection="0"/>
    <xf numFmtId="0" fontId="216"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20" borderId="0" applyNumberFormat="0" applyBorder="0" applyAlignment="0" applyProtection="0"/>
    <xf numFmtId="0" fontId="216" fillId="21" borderId="0" applyNumberFormat="0" applyBorder="0" applyAlignment="0" applyProtection="0"/>
    <xf numFmtId="0" fontId="27" fillId="22"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16"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16" fillId="29" borderId="0" applyNumberFormat="0" applyBorder="0" applyAlignment="0" applyProtection="0"/>
    <xf numFmtId="0" fontId="27" fillId="30" borderId="0" applyNumberFormat="0" applyBorder="0" applyAlignment="0" applyProtection="0"/>
    <xf numFmtId="0" fontId="27" fillId="31" borderId="0" applyNumberFormat="0" applyBorder="0" applyAlignment="0" applyProtection="0"/>
    <xf numFmtId="0" fontId="27" fillId="32" borderId="0" applyNumberFormat="0" applyBorder="0" applyAlignment="0" applyProtection="0"/>
    <xf numFmtId="43" fontId="27" fillId="0" borderId="0" applyFont="0" applyFill="0" applyBorder="0" applyAlignment="0" applyProtection="0"/>
    <xf numFmtId="0" fontId="217" fillId="5" borderId="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36" applyBorder="0" applyAlignment="0"/>
    <xf numFmtId="43" fontId="1" fillId="0" borderId="0" applyFont="0" applyFill="0" applyBorder="0" applyAlignment="0" applyProtection="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91" fontId="17" fillId="46" borderId="128" applyNumberFormat="0" applyFont="0" applyAlignment="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1" fontId="17" fillId="135" borderId="109"/>
    <xf numFmtId="167" fontId="40" fillId="126" borderId="36" applyBorder="0" applyAlignment="0"/>
    <xf numFmtId="0" fontId="15" fillId="13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3" fontId="19" fillId="0" borderId="36" applyNumberFormat="0"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07" fillId="0" borderId="70" applyFont="0" applyFill="0" applyBorder="0" applyAlignment="0"/>
    <xf numFmtId="0" fontId="91" fillId="94" borderId="99"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0" fontId="94" fillId="0" borderId="127" applyNumberFormat="0" applyFont="0" applyAlignment="0" applyProtection="0"/>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4" fillId="0" borderId="98" applyNumberFormat="0" applyFont="0" applyAlignment="0" applyProtection="0"/>
    <xf numFmtId="0" fontId="94" fillId="0" borderId="97" applyNumberFormat="0" applyFont="0" applyAlignment="0" applyProtection="0"/>
    <xf numFmtId="167" fontId="40" fillId="126" borderId="36" applyBorder="0" applyAlignment="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3" fontId="184" fillId="134" borderId="131" applyNumberFormat="0">
      <alignment horizontal="right" vertical="center"/>
    </xf>
    <xf numFmtId="3" fontId="184" fillId="134" borderId="131" applyNumberFormat="0">
      <alignment horizontal="right" vertical="center"/>
    </xf>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138" fillId="0" borderId="36"/>
    <xf numFmtId="0" fontId="128" fillId="0" borderId="104">
      <alignment horizontal="left" vertical="center"/>
    </xf>
    <xf numFmtId="0" fontId="153" fillId="0" borderId="120" applyFill="0" applyProtection="0">
      <alignment horizontal="right"/>
    </xf>
    <xf numFmtId="0" fontId="79" fillId="94" borderId="114" applyNumberFormat="0" applyAlignment="0" applyProtection="0"/>
    <xf numFmtId="43" fontId="29" fillId="0" borderId="0" applyFont="0" applyFill="0" applyBorder="0" applyAlignment="0" applyProtection="0"/>
    <xf numFmtId="167" fontId="47" fillId="133" borderId="112" applyFont="0" applyBorder="0" applyAlignment="0"/>
    <xf numFmtId="167" fontId="47" fillId="133" borderId="112" applyFont="0" applyBorder="0" applyAlignment="0"/>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47" fillId="0" borderId="0" applyFont="0" applyFill="0" applyBorder="0" applyAlignment="0" applyProtection="0"/>
    <xf numFmtId="43" fontId="29" fillId="0" borderId="0" applyFont="0" applyFill="0" applyBorder="0" applyAlignment="0" applyProtection="0"/>
    <xf numFmtId="167" fontId="47" fillId="133" borderId="112" applyFont="0" applyBorder="0" applyAlignment="0"/>
    <xf numFmtId="43" fontId="1" fillId="0" borderId="0" applyFont="0" applyFill="0" applyBorder="0" applyAlignment="0" applyProtection="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3" fontId="184" fillId="134" borderId="111" applyNumberFormat="0">
      <alignment horizontal="right" vertical="center"/>
    </xf>
    <xf numFmtId="167" fontId="47" fillId="133" borderId="112" applyFont="0" applyBorder="0" applyAlignment="0"/>
    <xf numFmtId="0" fontId="139" fillId="0" borderId="42" applyBorder="0"/>
    <xf numFmtId="0" fontId="139" fillId="0" borderId="42" applyBorder="0"/>
    <xf numFmtId="0" fontId="94" fillId="0" borderId="126" applyNumberFormat="0" applyFont="0" applyAlignment="0" applyProtection="0"/>
    <xf numFmtId="0" fontId="94" fillId="0" borderId="126" applyNumberFormat="0" applyFont="0" applyAlignment="0" applyProtection="0"/>
    <xf numFmtId="0" fontId="94" fillId="0" borderId="126" applyNumberFormat="0" applyFont="0" applyAlignment="0" applyProtection="0"/>
    <xf numFmtId="0" fontId="94" fillId="0" borderId="127" applyNumberFormat="0" applyFont="0" applyAlignment="0" applyProtection="0"/>
    <xf numFmtId="0" fontId="94" fillId="0" borderId="127" applyNumberFormat="0" applyFont="0" applyAlignment="0" applyProtection="0"/>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3" fontId="184" fillId="134" borderId="128">
      <alignment horizontal="right" vertical="center"/>
    </xf>
    <xf numFmtId="3" fontId="184" fillId="134" borderId="128">
      <alignment horizontal="right" vertic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3" fontId="184" fillId="134" borderId="128">
      <alignment horizontal="right" vertic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1" fontId="17" fillId="135" borderId="128"/>
    <xf numFmtId="1" fontId="17" fillId="135" borderId="128"/>
    <xf numFmtId="1" fontId="17" fillId="135" borderId="128"/>
    <xf numFmtId="1" fontId="17" fillId="135" borderId="128"/>
    <xf numFmtId="1" fontId="17" fillId="135" borderId="128"/>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81" fillId="95" borderId="56" applyNumberFormat="0" applyAlignment="0" applyProtection="0"/>
    <xf numFmtId="0" fontId="82" fillId="96" borderId="56" applyNumberFormat="0" applyAlignment="0" applyProtection="0"/>
    <xf numFmtId="0" fontId="91" fillId="68" borderId="99" applyNumberFormat="0" applyAlignment="0" applyProtection="0"/>
    <xf numFmtId="0" fontId="91" fillId="68" borderId="99" applyNumberFormat="0" applyAlignment="0" applyProtection="0"/>
    <xf numFmtId="10" fontId="19" fillId="46" borderId="109" applyNumberFormat="0" applyBorder="0" applyAlignment="0" applyProtection="0"/>
    <xf numFmtId="0" fontId="81" fillId="95" borderId="56" applyNumberFormat="0" applyAlignment="0" applyProtection="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0" fillId="0" borderId="110">
      <alignment horizontal="left" vertical="center"/>
    </xf>
    <xf numFmtId="43" fontId="17" fillId="0" borderId="0" applyFont="0" applyFill="0" applyBorder="0" applyAlignment="0" applyProtection="0"/>
    <xf numFmtId="0" fontId="70" fillId="0" borderId="110">
      <alignment horizontal="left" vertical="center"/>
    </xf>
    <xf numFmtId="43" fontId="29" fillId="0" borderId="0" applyFont="0" applyFill="0" applyBorder="0" applyAlignment="0" applyProtection="0"/>
    <xf numFmtId="0" fontId="70" fillId="0" borderId="110">
      <alignment horizontal="left" vertical="center"/>
    </xf>
    <xf numFmtId="43" fontId="29" fillId="0" borderId="0" applyFont="0" applyFill="0" applyBorder="0" applyAlignment="0" applyProtection="0"/>
    <xf numFmtId="0" fontId="70" fillId="0" borderId="110">
      <alignment horizontal="left" vertical="center"/>
    </xf>
    <xf numFmtId="43" fontId="17" fillId="0" borderId="0" applyFont="0" applyFill="0" applyBorder="0" applyAlignment="0" applyProtection="0"/>
    <xf numFmtId="0" fontId="70" fillId="0" borderId="110">
      <alignment horizontal="left" vertical="center"/>
    </xf>
    <xf numFmtId="0" fontId="70" fillId="0" borderId="110">
      <alignment horizontal="left" vertical="center"/>
    </xf>
    <xf numFmtId="43" fontId="1" fillId="0" borderId="0" applyFont="0" applyFill="0" applyBorder="0" applyAlignment="0" applyProtection="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0" fontId="19" fillId="46" borderId="128" applyNumberFormat="0" applyBorder="0" applyAlignment="0" applyProtection="0"/>
    <xf numFmtId="10" fontId="19" fillId="46" borderId="128" applyNumberFormat="0" applyBorder="0" applyAlignment="0" applyProtection="0"/>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0" fontId="19" fillId="33" borderId="109" applyFont="0" applyBorder="0" applyAlignment="0" applyProtection="0">
      <alignment vertical="top"/>
    </xf>
    <xf numFmtId="10" fontId="19" fillId="46" borderId="128" applyNumberFormat="0" applyBorder="0" applyAlignment="0" applyProtection="0"/>
    <xf numFmtId="10" fontId="19" fillId="46" borderId="128" applyNumberFormat="0" applyBorder="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4" fillId="0" borderId="97" applyNumberFormat="0" applyFont="0" applyAlignment="0" applyProtection="0"/>
    <xf numFmtId="0" fontId="91" fillId="68" borderId="114" applyNumberFormat="0" applyAlignment="0" applyProtection="0"/>
    <xf numFmtId="0" fontId="91" fillId="94" borderId="55" applyNumberFormat="0" applyAlignment="0" applyProtection="0"/>
    <xf numFmtId="0" fontId="92" fillId="104" borderId="55" applyNumberFormat="0" applyAlignment="0" applyProtection="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4" fontId="17" fillId="0" borderId="41">
      <alignment horizontal="right"/>
    </xf>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99"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167" fontId="40" fillId="126" borderId="36" applyBorder="0" applyAlignment="0"/>
    <xf numFmtId="0" fontId="91" fillId="68" borderId="114" applyNumberFormat="0" applyAlignment="0" applyProtection="0"/>
    <xf numFmtId="167" fontId="40" fillId="126" borderId="36" applyBorder="0" applyAlignment="0"/>
    <xf numFmtId="167" fontId="40" fillId="126" borderId="36" applyBorder="0" applyAlignment="0"/>
    <xf numFmtId="0" fontId="91" fillId="68" borderId="55" applyNumberFormat="0" applyAlignment="0" applyProtection="0"/>
    <xf numFmtId="167" fontId="40" fillId="126" borderId="36" applyBorder="0" applyAlignment="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15" fillId="52" borderId="36" applyBorder="0"/>
    <xf numFmtId="0" fontId="15" fillId="52" borderId="36" applyBorder="0"/>
    <xf numFmtId="0" fontId="15" fillId="5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3" fontId="19" fillId="0" borderId="36" applyNumberFormat="0" applyBorder="0"/>
    <xf numFmtId="3" fontId="19" fillId="0" borderId="36" applyNumberFormat="0"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3" fontId="184" fillId="134" borderId="131" applyNumberFormat="0">
      <alignment horizontal="right" vertical="center"/>
    </xf>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29" fillId="109" borderId="62" applyNumberFormat="0" applyFont="0" applyAlignment="0" applyProtection="0"/>
    <xf numFmtId="0" fontId="106" fillId="94" borderId="63" applyNumberFormat="0" applyAlignment="0" applyProtection="0"/>
    <xf numFmtId="0" fontId="106" fillId="94" borderId="63" applyNumberFormat="0" applyAlignment="0" applyProtection="0"/>
    <xf numFmtId="4" fontId="108" fillId="110" borderId="64" applyBorder="0" applyProtection="0"/>
    <xf numFmtId="43" fontId="17" fillId="0" borderId="0" applyFont="0" applyFill="0" applyBorder="0" applyAlignment="0" applyProtection="0"/>
    <xf numFmtId="0" fontId="91" fillId="68" borderId="114"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195" fillId="0" borderId="130" applyFill="0" applyBorder="0" applyAlignment="0" applyProtection="0">
      <alignment horizontal="center"/>
    </xf>
    <xf numFmtId="0" fontId="195" fillId="0" borderId="130" applyFill="0" applyBorder="0" applyAlignment="0" applyProtection="0">
      <alignment horizontal="center"/>
    </xf>
    <xf numFmtId="44" fontId="17" fillId="0" borderId="0" applyFont="0" applyFill="0" applyBorder="0" applyAlignment="0" applyProtection="0"/>
    <xf numFmtId="0" fontId="195" fillId="0" borderId="130" applyFill="0" applyBorder="0" applyAlignment="0" applyProtection="0">
      <alignment horizontal="center"/>
    </xf>
    <xf numFmtId="0" fontId="195" fillId="0" borderId="130" applyFill="0" applyBorder="0" applyAlignment="0" applyProtection="0">
      <alignment horizont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 fillId="132" borderId="112" applyBorder="0"/>
    <xf numFmtId="0" fontId="15" fillId="132" borderId="112" applyBorder="0"/>
    <xf numFmtId="167" fontId="40" fillId="126" borderId="112" applyBorder="0" applyAlignment="0"/>
    <xf numFmtId="167" fontId="40" fillId="126" borderId="112" applyBorder="0" applyAlignment="0"/>
    <xf numFmtId="167" fontId="47" fillId="133" borderId="112" applyFont="0" applyBorder="0" applyAlignment="0"/>
    <xf numFmtId="167" fontId="47" fillId="133" borderId="112" applyFont="0" applyBorder="0" applyAlignment="0"/>
    <xf numFmtId="0" fontId="90" fillId="0" borderId="66" applyNumberFormat="0" applyFill="0" applyAlignment="0" applyProtection="0"/>
    <xf numFmtId="0" fontId="119" fillId="0" borderId="66" applyNumberFormat="0" applyFill="0" applyAlignment="0" applyProtection="0"/>
    <xf numFmtId="43" fontId="17"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167" fontId="47" fillId="133" borderId="112" applyFont="0" applyBorder="0" applyAlignment="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42" fontId="122" fillId="0" borderId="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0" fontId="129" fillId="0" borderId="68" applyFont="0" applyFill="0" applyBorder="0" applyAlignment="0" applyProtection="0"/>
    <xf numFmtId="0" fontId="129" fillId="0" borderId="68" applyFont="0" applyFill="0" applyBorder="0" applyAlignment="0" applyProtection="0"/>
    <xf numFmtId="0" fontId="107" fillId="0" borderId="70" applyFont="0" applyFill="0" applyBorder="0" applyAlignment="0"/>
    <xf numFmtId="167" fontId="47" fillId="133" borderId="112" applyFont="0" applyBorder="0" applyAlignment="0"/>
    <xf numFmtId="167" fontId="47" fillId="133" borderId="112" applyFont="0" applyBorder="0" applyAlignment="0"/>
    <xf numFmtId="6" fontId="1" fillId="0" borderId="0">
      <alignment horizontal="left"/>
    </xf>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167" fontId="47" fillId="133" borderId="112" applyFont="0" applyBorder="0" applyAlignment="0"/>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3" fontId="184" fillId="134" borderId="111" applyNumberFormat="0">
      <alignment horizontal="right" vertical="center"/>
    </xf>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28" fillId="0" borderId="67">
      <alignment horizontal="left" vertical="center"/>
    </xf>
    <xf numFmtId="0" fontId="139" fillId="0" borderId="42" applyBorder="0"/>
    <xf numFmtId="0" fontId="139" fillId="0" borderId="42" applyBorder="0"/>
    <xf numFmtId="0" fontId="183" fillId="94" borderId="110" applyAlignment="0" applyProtection="0"/>
    <xf numFmtId="0" fontId="183" fillId="94" borderId="110" applyAlignment="0" applyProtection="0"/>
    <xf numFmtId="0" fontId="183" fillId="94" borderId="110" applyAlignment="0" applyProtection="0"/>
    <xf numFmtId="0" fontId="183" fillId="94" borderId="110" applyAlignment="0" applyProtection="0"/>
    <xf numFmtId="0" fontId="183" fillId="94" borderId="110" applyAlignment="0" applyProtection="0"/>
    <xf numFmtId="0" fontId="183" fillId="94" borderId="110" applyAlignment="0" applyProtection="0"/>
    <xf numFmtId="0" fontId="94" fillId="0" borderId="126" applyNumberFormat="0" applyFont="0" applyAlignment="0" applyProtection="0"/>
    <xf numFmtId="0" fontId="94" fillId="0" borderId="126" applyNumberFormat="0" applyFont="0" applyAlignment="0" applyProtection="0"/>
    <xf numFmtId="0" fontId="94" fillId="0" borderId="126" applyNumberFormat="0" applyFont="0" applyAlignment="0" applyProtection="0"/>
    <xf numFmtId="0" fontId="94" fillId="0" borderId="127" applyNumberFormat="0" applyFont="0" applyAlignment="0" applyProtection="0"/>
    <xf numFmtId="0" fontId="94" fillId="0" borderId="127" applyNumberFormat="0" applyFont="0" applyAlignment="0" applyProtection="0"/>
    <xf numFmtId="0" fontId="94" fillId="0" borderId="127" applyNumberFormat="0" applyFont="0" applyAlignment="0" applyProtection="0"/>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0" fontId="195" fillId="0" borderId="44" applyFill="0" applyBorder="0" applyAlignment="0" applyProtection="0">
      <alignment horizont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 fontId="17" fillId="135" borderId="128"/>
    <xf numFmtId="1" fontId="17" fillId="135" borderId="128"/>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 fontId="17" fillId="135" borderId="128"/>
    <xf numFmtId="1" fontId="17" fillId="135" borderId="128"/>
    <xf numFmtId="1" fontId="17" fillId="135" borderId="128"/>
    <xf numFmtId="1" fontId="17" fillId="135" borderId="128"/>
    <xf numFmtId="1" fontId="17" fillId="135" borderId="128"/>
    <xf numFmtId="0" fontId="85" fillId="0" borderId="71"/>
    <xf numFmtId="0" fontId="85" fillId="0" borderId="71"/>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 fontId="17" fillId="135" borderId="128"/>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136" fillId="0" borderId="71" applyFont="0">
      <alignment horizontal="centerContinuous"/>
    </xf>
    <xf numFmtId="0" fontId="136" fillId="0" borderId="71" applyFont="0">
      <alignment horizontal="centerContinuous"/>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 fontId="17" fillId="135" borderId="128"/>
    <xf numFmtId="1" fontId="17" fillId="135" borderId="128"/>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 fontId="17" fillId="135" borderId="128"/>
    <xf numFmtId="1" fontId="17" fillId="135" borderId="128"/>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136" fillId="0" borderId="71" applyNumberFormat="0" applyFill="0" applyAlignment="0" applyProtection="0"/>
    <xf numFmtId="0" fontId="136" fillId="0" borderId="71" applyNumberFormat="0" applyFill="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134" fillId="0" borderId="75" applyNumberFormat="0" applyFont="0" applyFill="0" applyAlignment="0" applyProtection="0"/>
    <xf numFmtId="0" fontId="91" fillId="68" borderId="99" applyNumberFormat="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91" fillId="68" borderId="99" applyNumberFormat="0" applyAlignment="0" applyProtection="0"/>
    <xf numFmtId="0" fontId="91" fillId="68" borderId="99" applyNumberFormat="0" applyAlignment="0" applyProtection="0"/>
    <xf numFmtId="0" fontId="134" fillId="0" borderId="75" applyNumberFormat="0" applyFont="0" applyFill="0" applyAlignment="0" applyProtection="0"/>
    <xf numFmtId="0" fontId="91" fillId="68" borderId="99" applyNumberFormat="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91" fillId="68" borderId="99" applyNumberFormat="0" applyAlignment="0" applyProtection="0"/>
    <xf numFmtId="0" fontId="151" fillId="0" borderId="71" applyNumberFormat="0" applyFont="0" applyFill="0" applyAlignment="0" applyProtection="0"/>
    <xf numFmtId="0" fontId="151" fillId="0" borderId="71" applyNumberFormat="0" applyFont="0" applyFill="0" applyAlignment="0" applyProtection="0"/>
    <xf numFmtId="0" fontId="91" fillId="68" borderId="99" applyNumberFormat="0" applyAlignment="0" applyProtection="0"/>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91" fillId="68" borderId="99" applyNumberFormat="0" applyAlignment="0" applyProtection="0"/>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91" fillId="68" borderId="99" applyNumberFormat="0" applyAlignment="0" applyProtection="0"/>
    <xf numFmtId="0" fontId="91" fillId="68" borderId="99" applyNumberFormat="0" applyAlignment="0" applyProtection="0"/>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91" fillId="68" borderId="99" applyNumberFormat="0" applyAlignment="0" applyProtection="0"/>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91" fillId="68" borderId="99" applyNumberFormat="0" applyAlignment="0" applyProtection="0"/>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91" fillId="68" borderId="99" applyNumberFormat="0" applyAlignment="0" applyProtection="0"/>
    <xf numFmtId="0" fontId="91" fillId="68" borderId="99" applyNumberFormat="0" applyAlignment="0" applyProtection="0"/>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91" fillId="68" borderId="99" applyNumberFormat="0" applyAlignment="0" applyProtection="0"/>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91" fillId="68" borderId="99" applyNumberFormat="0" applyAlignment="0" applyProtection="0"/>
    <xf numFmtId="0" fontId="152" fillId="0" borderId="71" applyFill="0" applyAlignment="0" applyProtection="0">
      <alignment horizontal="center"/>
    </xf>
    <xf numFmtId="0" fontId="152" fillId="0" borderId="71" applyFill="0" applyAlignment="0" applyProtection="0">
      <alignment horizontal="center"/>
    </xf>
    <xf numFmtId="0" fontId="138" fillId="0" borderId="36"/>
    <xf numFmtId="0" fontId="138" fillId="0" borderId="36"/>
    <xf numFmtId="0" fontId="138" fillId="0" borderId="36"/>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0" fontId="95" fillId="122" borderId="91" applyNumberFormat="0" applyFont="0" applyBorder="0" applyAlignment="0" applyProtection="0">
      <alignment horizontal="left"/>
    </xf>
    <xf numFmtId="10" fontId="95" fillId="122" borderId="91" applyNumberFormat="0" applyFont="0" applyBorder="0" applyAlignment="0" applyProtection="0">
      <alignment horizontal="left"/>
    </xf>
    <xf numFmtId="10" fontId="95" fillId="122" borderId="91" applyNumberFormat="0" applyFont="0" applyBorder="0" applyAlignment="0" applyProtection="0">
      <alignment horizontal="left"/>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4" fillId="0" borderId="71">
      <alignment horizontal="centerContinuous"/>
    </xf>
    <xf numFmtId="0" fontId="94" fillId="0" borderId="71">
      <alignment horizontal="centerContinuous"/>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142" fillId="0" borderId="37" applyNumberFormat="0" applyBorder="0" applyProtection="0">
      <alignment horizontal="center"/>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142" fillId="0" borderId="37" applyNumberFormat="0" applyBorder="0" applyProtection="0">
      <alignment horizontal="center"/>
    </xf>
    <xf numFmtId="0" fontId="91" fillId="68" borderId="99" applyNumberFormat="0" applyAlignment="0" applyProtection="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142" fillId="0" borderId="37" applyNumberFormat="0" applyBorder="0" applyProtection="0">
      <alignment horizontal="center"/>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91" fontId="17" fillId="46" borderId="128" applyNumberFormat="0" applyFont="0" applyAlignment="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37" fontId="19" fillId="45" borderId="92" applyNumberFormat="0" applyBorder="0" applyAlignment="0"/>
    <xf numFmtId="37" fontId="19" fillId="45" borderId="92" applyNumberFormat="0" applyBorder="0" applyAlignment="0"/>
    <xf numFmtId="0" fontId="19" fillId="0" borderId="45" applyNumberFormat="0" applyFont="0" applyFill="0" applyBorder="0" applyAlignment="0" applyProtection="0"/>
    <xf numFmtId="0" fontId="19" fillId="0" borderId="45" applyNumberFormat="0" applyFont="0" applyFill="0" applyBorder="0" applyAlignment="0" applyProtection="0"/>
    <xf numFmtId="37" fontId="95" fillId="33" borderId="42" applyFill="0" applyBorder="0"/>
    <xf numFmtId="37" fontId="95" fillId="33" borderId="42" applyFill="0" applyBorder="0"/>
    <xf numFmtId="0" fontId="91" fillId="68" borderId="99" applyNumberFormat="0" applyAlignment="0" applyProtection="0"/>
    <xf numFmtId="3" fontId="133" fillId="0" borderId="43">
      <alignment horizontal="center"/>
    </xf>
    <xf numFmtId="3" fontId="133" fillId="0" borderId="43">
      <alignment horizontal="center"/>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0" fontId="91" fillId="68" borderId="99" applyNumberFormat="0" applyAlignment="0" applyProtection="0"/>
    <xf numFmtId="0" fontId="91" fillId="68" borderId="99" applyNumberFormat="0" applyAlignment="0" applyProtection="0"/>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191" fontId="17" fillId="46" borderId="128" applyNumberFormat="0" applyFont="0" applyAlignment="0"/>
    <xf numFmtId="0" fontId="91" fillId="68" borderId="99" applyNumberFormat="0" applyAlignment="0" applyProtection="0"/>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0" fontId="91" fillId="68" borderId="99" applyNumberFormat="0" applyAlignment="0" applyProtection="0"/>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0" fontId="91" fillId="68" borderId="99" applyNumberFormat="0" applyAlignment="0" applyProtection="0"/>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0" fontId="91" fillId="68" borderId="99" applyNumberFormat="0" applyAlignment="0" applyProtection="0"/>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3" fontId="133" fillId="0" borderId="43">
      <alignment horizontal="center"/>
    </xf>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38" fontId="17" fillId="121" borderId="93"/>
    <xf numFmtId="38" fontId="17" fillId="121" borderId="93"/>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191" fontId="17" fillId="46" borderId="128" applyNumberFormat="0" applyFont="0" applyAlignment="0"/>
    <xf numFmtId="191" fontId="17" fillId="46" borderId="128" applyNumberFormat="0" applyFont="0" applyAlignment="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191" fontId="17" fillId="46" borderId="128" applyNumberFormat="0" applyFont="0" applyAlignment="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191" fontId="17" fillId="46" borderId="128" applyNumberFormat="0" applyFont="0" applyAlignment="0"/>
    <xf numFmtId="191" fontId="17" fillId="46" borderId="128" applyNumberFormat="0" applyFont="0" applyAlignment="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191" fontId="17" fillId="46" borderId="128" applyNumberFormat="0" applyFont="0" applyAlignment="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79" fillId="94" borderId="55" applyNumberFormat="0" applyAlignment="0" applyProtection="0"/>
    <xf numFmtId="0" fontId="91" fillId="68" borderId="99" applyNumberFormat="0" applyAlignment="0" applyProtection="0"/>
    <xf numFmtId="191" fontId="17" fillId="46" borderId="128" applyNumberFormat="0" applyFont="0" applyAlignment="0"/>
    <xf numFmtId="191" fontId="17" fillId="46" borderId="128" applyNumberFormat="0" applyFont="0" applyAlignment="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91" fontId="17" fillId="46" borderId="128" applyNumberFormat="0" applyFont="0" applyAlignment="0"/>
    <xf numFmtId="191" fontId="17" fillId="46" borderId="128" applyNumberFormat="0" applyFont="0" applyAlignment="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91" fontId="17" fillId="46" borderId="128" applyNumberFormat="0" applyFont="0" applyAlignment="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91" fontId="17" fillId="46" borderId="128" applyNumberFormat="0" applyFont="0" applyAlignment="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81" fillId="95" borderId="56" applyNumberFormat="0" applyAlignment="0" applyProtection="0"/>
    <xf numFmtId="0" fontId="81" fillId="96" borderId="56" applyNumberFormat="0" applyAlignment="0" applyProtection="0"/>
    <xf numFmtId="0" fontId="91" fillId="68" borderId="99" applyNumberFormat="0" applyAlignment="0" applyProtection="0"/>
    <xf numFmtId="191" fontId="17" fillId="46" borderId="128" applyNumberFormat="0" applyFont="0" applyAlignment="0"/>
    <xf numFmtId="0" fontId="91" fillId="68" borderId="99" applyNumberFormat="0" applyAlignment="0" applyProtection="0"/>
    <xf numFmtId="0" fontId="81" fillId="95" borderId="56" applyNumberFormat="0" applyAlignment="0" applyProtection="0"/>
    <xf numFmtId="0" fontId="81" fillId="95" borderId="56" applyNumberFormat="0" applyAlignment="0" applyProtection="0"/>
    <xf numFmtId="0" fontId="81" fillId="95" borderId="56"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0" fontId="91" fillId="68" borderId="99" applyNumberFormat="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0" fontId="19" fillId="46" borderId="109" applyNumberFormat="0" applyBorder="0" applyAlignment="0" applyProtection="0"/>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0" fontId="19" fillId="46" borderId="109" applyNumberFormat="0" applyBorder="0" applyAlignment="0" applyProtection="0"/>
    <xf numFmtId="10" fontId="19" fillId="46" borderId="109" applyNumberFormat="0" applyBorder="0" applyAlignment="0" applyProtection="0"/>
    <xf numFmtId="38" fontId="17" fillId="0" borderId="94"/>
    <xf numFmtId="38" fontId="17" fillId="0" borderId="94"/>
    <xf numFmtId="38" fontId="17" fillId="0" borderId="94"/>
    <xf numFmtId="10" fontId="19" fillId="46" borderId="109" applyNumberFormat="0" applyBorder="0" applyAlignment="0" applyProtection="0"/>
    <xf numFmtId="0" fontId="81" fillId="95" borderId="56" applyNumberFormat="0" applyAlignment="0" applyProtection="0"/>
    <xf numFmtId="0" fontId="81" fillId="95" borderId="56" applyNumberFormat="0" applyAlignment="0" applyProtection="0"/>
    <xf numFmtId="0" fontId="81" fillId="95" borderId="56" applyNumberFormat="0" applyAlignment="0" applyProtection="0"/>
    <xf numFmtId="0" fontId="81" fillId="95" borderId="56" applyNumberFormat="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0" fontId="167" fillId="0" borderId="42" applyNumberFormat="0" applyFill="0" applyBorder="0" applyAlignment="0" applyProtection="0">
      <alignment horizontal="center"/>
    </xf>
    <xf numFmtId="0" fontId="167" fillId="0" borderId="42" applyNumberFormat="0" applyFill="0" applyBorder="0" applyAlignment="0" applyProtection="0">
      <alignment horizontal="center"/>
    </xf>
    <xf numFmtId="10" fontId="19" fillId="46" borderId="109" applyNumberFormat="0" applyBorder="0" applyAlignment="0" applyProtection="0"/>
    <xf numFmtId="0" fontId="130" fillId="0" borderId="37" applyFill="0" applyBorder="0">
      <alignment horizontal="center"/>
    </xf>
    <xf numFmtId="0" fontId="130" fillId="0" borderId="37" applyFill="0" applyBorder="0">
      <alignment horizontal="center"/>
    </xf>
    <xf numFmtId="0" fontId="130" fillId="0" borderId="37" applyFill="0" applyBorder="0">
      <alignment horizontal="center"/>
    </xf>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0" fontId="19" fillId="46" borderId="109" applyNumberFormat="0" applyBorder="0" applyAlignment="0" applyProtection="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0" fontId="70" fillId="0" borderId="129">
      <alignment horizontal="left" vertical="center"/>
    </xf>
    <xf numFmtId="0" fontId="70" fillId="0" borderId="129">
      <alignment horizontal="left" vertical="center"/>
    </xf>
    <xf numFmtId="0" fontId="70" fillId="0" borderId="129">
      <alignment horizontal="left" vertical="center"/>
    </xf>
    <xf numFmtId="0" fontId="70" fillId="0" borderId="129">
      <alignment horizontal="left" vertical="center"/>
    </xf>
    <xf numFmtId="0" fontId="70" fillId="0" borderId="129">
      <alignment horizontal="left" vertical="center"/>
    </xf>
    <xf numFmtId="43" fontId="171" fillId="0" borderId="0" applyFont="0" applyFill="0" applyBorder="0" applyAlignment="0" applyProtection="0"/>
    <xf numFmtId="0" fontId="70" fillId="0" borderId="129">
      <alignment horizontal="left" vertical="center"/>
    </xf>
    <xf numFmtId="43" fontId="17" fillId="0" borderId="0" applyFont="0" applyFill="0" applyBorder="0" applyAlignment="0" applyProtection="0"/>
    <xf numFmtId="0" fontId="70" fillId="0" borderId="129">
      <alignment horizontal="left" vertical="center"/>
    </xf>
    <xf numFmtId="0" fontId="70" fillId="0" borderId="129">
      <alignment horizontal="left" vertical="center"/>
    </xf>
    <xf numFmtId="0" fontId="70" fillId="0" borderId="129">
      <alignment horizontal="left" vertical="center"/>
    </xf>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0" fontId="70" fillId="0" borderId="110">
      <alignment horizontal="left" vertical="center"/>
    </xf>
    <xf numFmtId="43" fontId="171" fillId="0" borderId="0" applyFont="0" applyFill="0" applyBorder="0" applyAlignment="0" applyProtection="0"/>
    <xf numFmtId="0" fontId="70" fillId="0" borderId="110">
      <alignment horizontal="left" vertical="center"/>
    </xf>
    <xf numFmtId="43" fontId="171"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0" fontId="70" fillId="0" borderId="110">
      <alignment horizontal="left" vertical="center"/>
    </xf>
    <xf numFmtId="43" fontId="29"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43" fontId="17" fillId="110" borderId="0" applyNumberFormat="0" applyFont="0" applyBorder="0" applyAlignment="0" applyProtection="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191" fontId="17" fillId="46" borderId="109" applyNumberFormat="0" applyFont="0" applyAlignment="0"/>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37" fontId="178" fillId="128" borderId="43">
      <alignment horizontal="right"/>
    </xf>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38" fontId="19" fillId="129" borderId="40"/>
    <xf numFmtId="191" fontId="17" fillId="46" borderId="109" applyNumberFormat="0" applyFont="0" applyAlignment="0"/>
    <xf numFmtId="38" fontId="18" fillId="130" borderId="4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191" fontId="17" fillId="46" borderId="109" applyNumberFormat="0" applyFont="0" applyAlignment="0"/>
    <xf numFmtId="49" fontId="22" fillId="123" borderId="95" applyNumberFormat="0" applyBorder="0" applyAlignment="0">
      <alignment horizontal="left" vertical="center"/>
    </xf>
    <xf numFmtId="49" fontId="22" fillId="123" borderId="95" applyNumberFormat="0" applyBorder="0" applyAlignment="0">
      <alignment horizontal="left" vertical="center"/>
    </xf>
    <xf numFmtId="0" fontId="149" fillId="0" borderId="42">
      <alignment horizontal="centerContinuous" vertical="center"/>
    </xf>
    <xf numFmtId="0" fontId="149" fillId="0" borderId="42">
      <alignment horizontal="centerContinuous" vertical="center"/>
    </xf>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6" fontId="1" fillId="0" borderId="0" applyFont="0" applyFill="0" applyBorder="0" applyAlignment="0" applyProtection="0"/>
    <xf numFmtId="6" fontId="1" fillId="0" borderId="0" applyFont="0" applyFill="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0" fontId="19" fillId="46" borderId="128" applyNumberFormat="0" applyBorder="0" applyAlignment="0" applyProtection="0"/>
    <xf numFmtId="10" fontId="19" fillId="46" borderId="128" applyNumberFormat="0" applyBorder="0" applyAlignment="0" applyProtection="0"/>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0" fontId="19" fillId="46" borderId="128" applyNumberFormat="0" applyBorder="0" applyAlignment="0" applyProtection="0"/>
    <xf numFmtId="10" fontId="19" fillId="46" borderId="128" applyNumberFormat="0" applyBorder="0" applyAlignment="0" applyProtection="0"/>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 fontId="17" fillId="135" borderId="109"/>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44" fontId="17" fillId="0" borderId="0" applyFont="0" applyFill="0" applyBorder="0" applyAlignment="0" applyProtection="0"/>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1" fontId="17" fillId="135" borderId="109"/>
    <xf numFmtId="0" fontId="17" fillId="35" borderId="93"/>
    <xf numFmtId="0" fontId="17" fillId="35" borderId="93"/>
    <xf numFmtId="1" fontId="17" fillId="135" borderId="109"/>
    <xf numFmtId="1" fontId="17" fillId="135" borderId="109"/>
    <xf numFmtId="1" fontId="17" fillId="135" borderId="109"/>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3" fontId="184" fillId="134" borderId="109">
      <alignment horizontal="right" vertical="center"/>
    </xf>
    <xf numFmtId="3" fontId="184" fillId="134" borderId="109">
      <alignment horizontal="right" vertical="center"/>
    </xf>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3" fontId="184" fillId="134" borderId="109">
      <alignment horizontal="right" vertical="center"/>
    </xf>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0" fontId="19" fillId="33" borderId="109" applyFont="0" applyBorder="0" applyAlignment="0" applyProtection="0">
      <alignment vertical="top"/>
    </xf>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0" fontId="19" fillId="33" borderId="109" applyFont="0" applyBorder="0" applyAlignment="0" applyProtection="0">
      <alignment vertical="top"/>
    </xf>
    <xf numFmtId="0" fontId="19" fillId="33" borderId="109" applyFont="0" applyBorder="0" applyAlignment="0" applyProtection="0">
      <alignment vertical="top"/>
    </xf>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0" fontId="19" fillId="33" borderId="109" applyFont="0" applyBorder="0" applyAlignment="0" applyProtection="0">
      <alignment vertical="top"/>
    </xf>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179" fontId="182" fillId="0" borderId="43">
      <alignment vertical="center"/>
    </xf>
    <xf numFmtId="179"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82" fillId="0" borderId="43">
      <alignment vertical="center"/>
    </xf>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0" fontId="19" fillId="33" borderId="109" applyFont="0" applyBorder="0" applyAlignment="0" applyProtection="0">
      <alignment vertical="top"/>
    </xf>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4" fillId="0" borderId="98" applyNumberFormat="0" applyFont="0" applyAlignment="0" applyProtection="0"/>
    <xf numFmtId="0" fontId="94" fillId="0" borderId="98" applyNumberFormat="0" applyFont="0" applyAlignment="0" applyProtection="0"/>
    <xf numFmtId="0" fontId="94" fillId="0" borderId="98" applyNumberFormat="0" applyFont="0" applyAlignment="0" applyProtection="0"/>
    <xf numFmtId="0" fontId="94" fillId="0" borderId="98" applyNumberFormat="0" applyFont="0" applyAlignment="0" applyProtection="0"/>
    <xf numFmtId="0" fontId="94" fillId="0" borderId="97" applyNumberFormat="0" applyFont="0" applyAlignment="0" applyProtection="0"/>
    <xf numFmtId="0" fontId="94" fillId="0" borderId="97" applyNumberFormat="0" applyFont="0" applyAlignment="0" applyProtection="0"/>
    <xf numFmtId="0" fontId="94" fillId="0" borderId="97" applyNumberFormat="0" applyFon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91" fillId="68" borderId="114" applyNumberFormat="0" applyAlignment="0" applyProtection="0"/>
    <xf numFmtId="0" fontId="91" fillId="68" borderId="114" applyNumberFormat="0" applyAlignment="0" applyProtection="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91" fillId="68" borderId="114" applyNumberFormat="0" applyAlignment="0" applyProtection="0"/>
    <xf numFmtId="0" fontId="91" fillId="68" borderId="114" applyNumberFormat="0" applyAlignment="0" applyProtection="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183" fillId="94" borderId="39" applyAlignment="0" applyProtection="0"/>
    <xf numFmtId="0" fontId="183" fillId="94" borderId="39" applyAlignment="0" applyProtection="0"/>
    <xf numFmtId="0" fontId="183" fillId="94" borderId="39" applyAlignment="0" applyProtection="0"/>
    <xf numFmtId="0" fontId="183" fillId="94" borderId="39" applyAlignment="0" applyProtection="0"/>
    <xf numFmtId="0" fontId="183" fillId="94" borderId="39" applyAlignment="0" applyProtection="0"/>
    <xf numFmtId="0" fontId="183" fillId="94" borderId="39"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0" fontId="94" fillId="0" borderId="97" applyNumberFormat="0" applyFont="0" applyAlignment="0" applyProtection="0"/>
    <xf numFmtId="0" fontId="94" fillId="0" borderId="97" applyNumberFormat="0" applyFont="0" applyAlignment="0" applyProtection="0"/>
    <xf numFmtId="0" fontId="94" fillId="0" borderId="97" applyNumberFormat="0" applyFont="0" applyAlignment="0" applyProtection="0"/>
    <xf numFmtId="0" fontId="94" fillId="0" borderId="97" applyNumberFormat="0" applyFont="0" applyAlignment="0" applyProtection="0"/>
    <xf numFmtId="0" fontId="94" fillId="0" borderId="97" applyNumberFormat="0" applyFont="0" applyAlignment="0" applyProtection="0"/>
    <xf numFmtId="0" fontId="94" fillId="0" borderId="97" applyNumberFormat="0" applyFont="0" applyAlignment="0" applyProtection="0"/>
    <xf numFmtId="167" fontId="47" fillId="133" borderId="36" applyFont="0" applyBorder="0" applyAlignment="0"/>
    <xf numFmtId="0" fontId="94" fillId="0" borderId="98" applyNumberFormat="0" applyFont="0" applyAlignment="0" applyProtection="0"/>
    <xf numFmtId="0" fontId="94" fillId="0" borderId="98" applyNumberFormat="0" applyFont="0" applyAlignment="0" applyProtection="0"/>
    <xf numFmtId="0" fontId="94" fillId="0" borderId="98" applyNumberFormat="0" applyFont="0" applyAlignment="0" applyProtection="0"/>
    <xf numFmtId="0" fontId="94" fillId="0" borderId="98" applyNumberFormat="0" applyFont="0" applyAlignment="0" applyProtection="0"/>
    <xf numFmtId="0" fontId="94" fillId="0" borderId="98" applyNumberFormat="0" applyFont="0" applyAlignment="0" applyProtection="0"/>
    <xf numFmtId="0" fontId="94" fillId="0" borderId="98" applyNumberFormat="0" applyFon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0" fontId="19" fillId="33" borderId="43" applyFont="0" applyBorder="0" applyAlignment="0" applyProtection="0">
      <alignment vertical="top"/>
    </xf>
    <xf numFmtId="167" fontId="47" fillId="133" borderId="36" applyFont="0" applyBorder="0" applyAlignment="0"/>
    <xf numFmtId="167" fontId="47" fillId="133" borderId="36" applyFont="0" applyBorder="0" applyAlignment="0"/>
    <xf numFmtId="167" fontId="47" fillId="133" borderId="36" applyFont="0" applyBorder="0" applyAlignment="0"/>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3" fontId="184" fillId="134" borderId="43">
      <alignment horizontal="right" vertical="center"/>
    </xf>
    <xf numFmtId="167" fontId="47" fillId="133" borderId="36" applyFont="0" applyBorder="0" applyAlignment="0"/>
    <xf numFmtId="167" fontId="47" fillId="133" borderId="36" applyFont="0" applyBorder="0" applyAlignment="0"/>
    <xf numFmtId="167" fontId="47" fillId="133" borderId="36" applyFont="0" applyBorder="0" applyAlignment="0"/>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 fontId="17" fillId="135" borderId="43"/>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167" fontId="47" fillId="133" borderId="36" applyFont="0"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91" fontId="17" fillId="46" borderId="43" applyNumberFormat="0" applyFont="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70" fillId="0" borderId="39">
      <alignment horizontal="left" vertical="center"/>
    </xf>
    <xf numFmtId="0" fontId="70" fillId="0" borderId="39">
      <alignment horizontal="left" vertical="center"/>
    </xf>
    <xf numFmtId="0" fontId="70" fillId="0" borderId="39">
      <alignment horizontal="left" vertical="center"/>
    </xf>
    <xf numFmtId="0" fontId="70" fillId="0" borderId="39">
      <alignment horizontal="left" vertical="center"/>
    </xf>
    <xf numFmtId="0" fontId="70" fillId="0" borderId="39">
      <alignment horizontal="left" vertical="center"/>
    </xf>
    <xf numFmtId="0" fontId="70" fillId="0" borderId="39">
      <alignment horizontal="left" vertical="center"/>
    </xf>
    <xf numFmtId="0" fontId="70" fillId="0" borderId="39">
      <alignment horizontal="left" vertical="center"/>
    </xf>
    <xf numFmtId="0" fontId="70" fillId="0" borderId="39">
      <alignment horizontal="left" vertical="center"/>
    </xf>
    <xf numFmtId="0" fontId="70" fillId="0" borderId="39">
      <alignment horizontal="left" vertical="center"/>
    </xf>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0" fontId="19" fillId="46" borderId="43" applyNumberFormat="0" applyBorder="0" applyAlignment="0" applyProtection="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114"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114" applyNumberFormat="0" applyAlignment="0" applyProtection="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0" fontId="91" fillId="68" borderId="114"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114"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0" fontId="91" fillId="68" borderId="55" applyNumberFormat="0" applyAlignment="0" applyProtection="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167" fontId="40" fillId="126" borderId="36"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15" fillId="132" borderId="36" applyBorder="0"/>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0" fontId="15" fillId="132" borderId="36" applyBorder="0"/>
    <xf numFmtId="0" fontId="15" fillId="132" borderId="36" applyBorder="0"/>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164" fontId="19" fillId="46" borderId="42" applyNumberFormat="0" applyFont="0" applyAlignment="0" applyProtection="0">
      <alignment horizontal="center"/>
      <protection locked="0"/>
    </xf>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5" fillId="132" borderId="36" applyBorder="0"/>
    <xf numFmtId="0" fontId="91" fillId="68" borderId="114" applyNumberFormat="0" applyAlignment="0" applyProtection="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91" fillId="68" borderId="114" applyNumberFormat="0" applyAlignment="0" applyProtection="0"/>
    <xf numFmtId="0" fontId="91" fillId="68" borderId="114" applyNumberFormat="0" applyAlignment="0" applyProtection="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95" fillId="0" borderId="44" applyFill="0" applyBorder="0" applyAlignment="0" applyProtection="0">
      <alignment horizontal="center"/>
    </xf>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44" fontId="17" fillId="0" borderId="0" applyFont="0" applyFill="0" applyBorder="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15" fillId="13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72" fillId="131" borderId="36" applyBorder="0"/>
    <xf numFmtId="0" fontId="91" fillId="68" borderId="114" applyNumberFormat="0" applyAlignment="0" applyProtection="0"/>
    <xf numFmtId="0" fontId="91" fillId="68" borderId="114" applyNumberFormat="0" applyAlignment="0" applyProtection="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91" fillId="68" borderId="114" applyNumberFormat="0" applyAlignment="0" applyProtection="0"/>
    <xf numFmtId="0" fontId="91" fillId="68" borderId="114" applyNumberFormat="0" applyAlignment="0" applyProtection="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5" fillId="52" borderId="36"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39" fillId="0" borderId="42"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91" fillId="68" borderId="114" applyNumberFormat="0" applyAlignment="0" applyProtection="0"/>
    <xf numFmtId="0" fontId="91" fillId="68" borderId="114" applyNumberFormat="0" applyAlignment="0" applyProtection="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15" fillId="52" borderId="36" applyBorder="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0" fontId="91" fillId="68" borderId="114" applyNumberFormat="0" applyAlignment="0" applyProtection="0"/>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3" fontId="184" fillId="134" borderId="89" applyNumberFormat="0">
      <alignment horizontal="right" vertical="center"/>
    </xf>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3" fontId="19" fillId="0" borderId="36" applyNumberFormat="0"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7" fillId="0" borderId="42"/>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7" fillId="35" borderId="106"/>
    <xf numFmtId="0" fontId="17" fillId="35" borderId="106"/>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0" fontId="195" fillId="0" borderId="130" applyFill="0" applyBorder="0" applyAlignment="0" applyProtection="0">
      <alignment horizontal="center"/>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0" fontId="195" fillId="0" borderId="130" applyFill="0" applyBorder="0" applyAlignment="0" applyProtection="0">
      <alignment horizontal="center"/>
    </xf>
    <xf numFmtId="0" fontId="195" fillId="0" borderId="130" applyFill="0" applyBorder="0" applyAlignment="0" applyProtection="0">
      <alignment horizontal="center"/>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0" fontId="195" fillId="0" borderId="130" applyFill="0" applyBorder="0" applyAlignment="0" applyProtection="0">
      <alignment horizontal="center"/>
    </xf>
    <xf numFmtId="0" fontId="195" fillId="0" borderId="130" applyFill="0" applyBorder="0" applyAlignment="0" applyProtection="0">
      <alignment horizontal="center"/>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171" fontId="181" fillId="0" borderId="96">
      <protection locked="0"/>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49" fillId="0" borderId="42">
      <alignment horizontal="centerContinuous" vertical="center"/>
    </xf>
    <xf numFmtId="0" fontId="149" fillId="0" borderId="42">
      <alignment horizontal="centerContinuous" vertical="center"/>
    </xf>
    <xf numFmtId="49" fontId="22" fillId="123" borderId="108" applyNumberFormat="0" applyBorder="0" applyAlignment="0">
      <alignment horizontal="left" vertical="center"/>
    </xf>
    <xf numFmtId="49" fontId="22" fillId="123" borderId="108" applyNumberFormat="0" applyBorder="0" applyAlignment="0">
      <alignment horizontal="left" vertic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38" fontId="18" fillId="130" borderId="40"/>
    <xf numFmtId="0" fontId="195" fillId="0" borderId="130" applyFill="0" applyBorder="0" applyAlignment="0" applyProtection="0">
      <alignment horizontal="center"/>
    </xf>
    <xf numFmtId="38" fontId="19" fillId="129" borderId="4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0" fontId="130" fillId="0" borderId="37" applyFill="0" applyBorder="0">
      <alignment horizontal="center"/>
    </xf>
    <xf numFmtId="0" fontId="130" fillId="0" borderId="37" applyFill="0" applyBorder="0">
      <alignment horizontal="center"/>
    </xf>
    <xf numFmtId="0" fontId="130" fillId="0" borderId="37" applyFill="0" applyBorder="0">
      <alignment horizontal="center"/>
    </xf>
    <xf numFmtId="0" fontId="167" fillId="0" borderId="42" applyNumberFormat="0" applyFill="0" applyBorder="0" applyAlignment="0" applyProtection="0">
      <alignment horizontal="center"/>
    </xf>
    <xf numFmtId="0" fontId="167" fillId="0" borderId="42" applyNumberFormat="0" applyFill="0" applyBorder="0" applyAlignment="0" applyProtection="0">
      <alignment horizontal="center"/>
    </xf>
    <xf numFmtId="38" fontId="17" fillId="0" borderId="107"/>
    <xf numFmtId="38" fontId="17" fillId="0" borderId="107"/>
    <xf numFmtId="38" fontId="17" fillId="0" borderId="107"/>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171" fontId="17" fillId="0" borderId="68" applyFont="0" applyFill="0" applyBorder="0" applyProtection="0">
      <alignment horizontal="right"/>
    </xf>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0" fontId="79" fillId="94" borderId="99" applyNumberFormat="0" applyAlignment="0" applyProtection="0"/>
    <xf numFmtId="38" fontId="17" fillId="121" borderId="106"/>
    <xf numFmtId="38" fontId="17" fillId="121" borderId="106"/>
    <xf numFmtId="37" fontId="95" fillId="33" borderId="42" applyFill="0" applyBorder="0"/>
    <xf numFmtId="37" fontId="95" fillId="33" borderId="42" applyFill="0" applyBorder="0"/>
    <xf numFmtId="0" fontId="19" fillId="0" borderId="45" applyNumberFormat="0" applyFont="0" applyFill="0" applyBorder="0" applyAlignment="0" applyProtection="0"/>
    <xf numFmtId="0" fontId="19" fillId="0" borderId="45" applyNumberFormat="0" applyFont="0" applyFill="0" applyBorder="0" applyAlignment="0" applyProtection="0"/>
    <xf numFmtId="37" fontId="19" fillId="45" borderId="105" applyNumberFormat="0" applyBorder="0" applyAlignment="0"/>
    <xf numFmtId="37" fontId="19" fillId="45" borderId="105" applyNumberFormat="0" applyBorder="0" applyAlignment="0"/>
    <xf numFmtId="0" fontId="142" fillId="0" borderId="37" applyNumberFormat="0" applyBorder="0" applyProtection="0">
      <alignment horizontal="center"/>
    </xf>
    <xf numFmtId="0" fontId="142" fillId="0" borderId="37" applyNumberFormat="0" applyBorder="0" applyProtection="0">
      <alignment horizontal="center"/>
    </xf>
    <xf numFmtId="0" fontId="142" fillId="0" borderId="37" applyNumberFormat="0" applyBorder="0" applyProtection="0">
      <alignment horizontal="center"/>
    </xf>
    <xf numFmtId="10" fontId="95" fillId="122" borderId="91" applyNumberFormat="0" applyFont="0" applyBorder="0" applyAlignment="0" applyProtection="0">
      <alignment horizontal="left"/>
    </xf>
    <xf numFmtId="10" fontId="95" fillId="122" borderId="91" applyNumberFormat="0" applyFont="0" applyBorder="0" applyAlignment="0" applyProtection="0">
      <alignment horizontal="left"/>
    </xf>
    <xf numFmtId="10" fontId="95" fillId="122" borderId="91" applyNumberFormat="0" applyFont="0" applyBorder="0" applyAlignment="0" applyProtection="0">
      <alignment horizontal="left"/>
    </xf>
    <xf numFmtId="0" fontId="138" fillId="0" borderId="36"/>
    <xf numFmtId="0" fontId="138" fillId="0" borderId="36"/>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53" fillId="0" borderId="90" applyFill="0" applyProtection="0">
      <alignment horizontal="right"/>
    </xf>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34" fillId="0" borderId="75" applyNumberFormat="0" applyFont="0" applyFill="0" applyAlignment="0" applyProtection="0"/>
    <xf numFmtId="0" fontId="102" fillId="0" borderId="72"/>
    <xf numFmtId="0" fontId="102" fillId="0" borderId="72"/>
    <xf numFmtId="0" fontId="102" fillId="0" borderId="72"/>
    <xf numFmtId="0" fontId="102" fillId="0" borderId="72"/>
    <xf numFmtId="0" fontId="102" fillId="0" borderId="72"/>
    <xf numFmtId="0" fontId="102" fillId="0" borderId="72"/>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9" fillId="0" borderId="68" applyFont="0" applyFill="0" applyBorder="0" applyAlignment="0" applyProtection="0"/>
    <xf numFmtId="0" fontId="129" fillId="0" borderId="68" applyFont="0" applyFill="0" applyBorder="0" applyAlignment="0" applyProtection="0"/>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28" fillId="0" borderId="104">
      <alignment horizontal="left" vertical="center"/>
    </xf>
    <xf numFmtId="0" fontId="119" fillId="0" borderId="103" applyNumberFormat="0" applyFill="0" applyAlignment="0" applyProtection="0"/>
    <xf numFmtId="0" fontId="90" fillId="0" borderId="103" applyNumberFormat="0" applyFill="0" applyAlignment="0" applyProtection="0"/>
    <xf numFmtId="0" fontId="29" fillId="109" borderId="115" applyNumberFormat="0" applyFont="0" applyAlignment="0" applyProtection="0"/>
    <xf numFmtId="0" fontId="128" fillId="0" borderId="119">
      <alignment horizontal="left" vertical="center"/>
    </xf>
    <xf numFmtId="4" fontId="108" fillId="110" borderId="102" applyBorder="0" applyProtection="0"/>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06" fillId="94" borderId="101" applyNumberFormat="0" applyAlignment="0" applyProtection="0"/>
    <xf numFmtId="0" fontId="106" fillId="94" borderId="101" applyNumberFormat="0" applyAlignment="0" applyProtection="0"/>
    <xf numFmtId="0" fontId="29" fillId="109" borderId="100" applyNumberFormat="0" applyFon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81" fillId="0" borderId="125">
      <protection locked="0"/>
    </xf>
    <xf numFmtId="43" fontId="1" fillId="0" borderId="0" applyFont="0" applyFill="0" applyBorder="0" applyAlignment="0" applyProtection="0"/>
    <xf numFmtId="43" fontId="1" fillId="0" borderId="0" applyFont="0" applyFill="0" applyBorder="0" applyAlignment="0" applyProtection="0"/>
    <xf numFmtId="171" fontId="181" fillId="0" borderId="125">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112" applyNumberFormat="0" applyBorder="0"/>
    <xf numFmtId="43" fontId="1" fillId="0" borderId="0" applyFont="0" applyFill="0" applyBorder="0" applyAlignment="0" applyProtection="0"/>
    <xf numFmtId="3" fontId="19" fillId="0" borderId="112"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112" applyNumberFormat="0" applyBorder="0"/>
    <xf numFmtId="43" fontId="1" fillId="0" borderId="0" applyFont="0" applyFill="0" applyBorder="0" applyAlignment="0" applyProtection="0"/>
    <xf numFmtId="43" fontId="1" fillId="0" borderId="0" applyFont="0" applyFill="0" applyBorder="0" applyAlignment="0" applyProtection="0"/>
    <xf numFmtId="0" fontId="15" fillId="132" borderId="112" applyBorder="0"/>
    <xf numFmtId="43" fontId="1" fillId="0" borderId="0" applyFont="0" applyFill="0" applyBorder="0" applyAlignment="0" applyProtection="0"/>
    <xf numFmtId="43" fontId="1" fillId="0" borderId="0" applyFont="0" applyFill="0" applyBorder="0" applyAlignment="0" applyProtection="0"/>
    <xf numFmtId="0" fontId="15" fillId="132" borderId="112" applyBorder="0"/>
    <xf numFmtId="43" fontId="1" fillId="0" borderId="0" applyFont="0" applyFill="0" applyBorder="0" applyAlignment="0" applyProtection="0"/>
    <xf numFmtId="43" fontId="1" fillId="0" borderId="0" applyFont="0" applyFill="0" applyBorder="0" applyAlignment="0" applyProtection="0"/>
    <xf numFmtId="167" fontId="40" fillId="126" borderId="112" applyBorder="0" applyAlignment="0"/>
    <xf numFmtId="167" fontId="40" fillId="126" borderId="112" applyBorder="0" applyAlignment="0"/>
    <xf numFmtId="43" fontId="1" fillId="0" borderId="0" applyFont="0" applyFill="0" applyBorder="0" applyAlignment="0" applyProtection="0"/>
    <xf numFmtId="43" fontId="1" fillId="0" borderId="0" applyFont="0" applyFill="0" applyBorder="0" applyAlignment="0" applyProtection="0"/>
    <xf numFmtId="167" fontId="40" fillId="126" borderId="112" applyBorder="0" applyAlignment="0"/>
    <xf numFmtId="43" fontId="1" fillId="0" borderId="0" applyFont="0" applyFill="0" applyBorder="0" applyAlignment="0" applyProtection="0"/>
    <xf numFmtId="167" fontId="40" fillId="126" borderId="112"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112" applyFont="0" applyBorder="0" applyAlignment="0"/>
    <xf numFmtId="167" fontId="47" fillId="133" borderId="112"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112"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112"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112" applyFont="0" applyBorder="0" applyAlignment="0"/>
    <xf numFmtId="167" fontId="47" fillId="133" borderId="112"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112" applyFont="0" applyBorder="0" applyAlignment="0"/>
    <xf numFmtId="43" fontId="1" fillId="0" borderId="0" applyFont="0" applyFill="0" applyBorder="0" applyAlignment="0" applyProtection="0"/>
    <xf numFmtId="167" fontId="47" fillId="133" borderId="11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11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 fillId="33" borderId="128" applyFont="0" applyBorder="0" applyAlignment="0" applyProtection="0">
      <alignment vertical="top"/>
    </xf>
    <xf numFmtId="3" fontId="184" fillId="134" borderId="128">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4" fillId="134" borderId="128">
      <alignment horizontal="right" vertical="center"/>
    </xf>
    <xf numFmtId="43" fontId="1" fillId="0" borderId="0" applyFont="0" applyFill="0" applyBorder="0" applyAlignment="0" applyProtection="0"/>
    <xf numFmtId="191" fontId="17" fillId="46" borderId="128"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99" applyNumberFormat="0" applyAlignment="0" applyProtection="0"/>
    <xf numFmtId="191" fontId="17" fillId="46" borderId="128" applyNumberFormat="0" applyFont="0" applyAlignment="0"/>
    <xf numFmtId="191" fontId="17" fillId="46" borderId="128"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128"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128"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128" applyNumberFormat="0" applyBorder="0" applyAlignment="0" applyProtection="0"/>
    <xf numFmtId="43" fontId="1" fillId="0" borderId="0" applyFont="0" applyFill="0" applyBorder="0" applyAlignment="0" applyProtection="0"/>
    <xf numFmtId="10" fontId="19" fillId="46" borderId="128"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128" applyNumberFormat="0" applyBorder="0" applyAlignment="0" applyProtection="0"/>
    <xf numFmtId="10" fontId="19" fillId="46" borderId="128" applyNumberFormat="0" applyBorder="0" applyAlignment="0" applyProtection="0"/>
    <xf numFmtId="4" fontId="17" fillId="0" borderId="41">
      <alignment horizontal="right"/>
    </xf>
    <xf numFmtId="43" fontId="1" fillId="0" borderId="0" applyFont="0" applyFill="0" applyBorder="0" applyAlignment="0" applyProtection="0"/>
    <xf numFmtId="43" fontId="1" fillId="0" borderId="0" applyFont="0" applyFill="0" applyBorder="0" applyAlignment="0" applyProtection="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14" applyNumberFormat="0" applyAlignment="0" applyProtection="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14" applyNumberFormat="0" applyAlignment="0" applyProtection="0"/>
    <xf numFmtId="43" fontId="1" fillId="0" borderId="0" applyFont="0" applyFill="0" applyBorder="0" applyAlignment="0" applyProtection="0"/>
    <xf numFmtId="0" fontId="92" fillId="104" borderId="9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1" fillId="68" borderId="114"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91" fillId="68" borderId="114" applyNumberFormat="0" applyAlignment="0" applyProtection="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1" fillId="68" borderId="114"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91" fillId="68" borderId="114" applyNumberFormat="0" applyAlignment="0" applyProtection="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5" fillId="0" borderId="130" applyFill="0" applyBorder="0" applyAlignment="0" applyProtection="0">
      <alignment horizontal="center"/>
    </xf>
    <xf numFmtId="43" fontId="1" fillId="0" borderId="0" applyFont="0" applyFill="0" applyBorder="0" applyAlignment="0" applyProtection="0"/>
    <xf numFmtId="0" fontId="195" fillId="0" borderId="130"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5" fillId="0" borderId="130"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0" fontId="195" fillId="0" borderId="130" applyFill="0" applyBorder="0" applyAlignment="0" applyProtection="0">
      <alignment horizontal="center"/>
    </xf>
    <xf numFmtId="43" fontId="1" fillId="0" borderId="0" applyFont="0" applyFill="0" applyBorder="0" applyAlignment="0" applyProtection="0"/>
    <xf numFmtId="0" fontId="195" fillId="0" borderId="130"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5" fillId="0" borderId="130"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4" fillId="134" borderId="131"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4" fillId="134" borderId="131" applyNumberFormat="0">
      <alignment horizontal="right" vertical="center"/>
    </xf>
    <xf numFmtId="3" fontId="184" fillId="134" borderId="131"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4" fillId="134" borderId="131" applyNumberFormat="0">
      <alignment horizontal="right" vertical="center"/>
    </xf>
    <xf numFmtId="43" fontId="1" fillId="0" borderId="0" applyFont="0" applyFill="0" applyBorder="0" applyAlignment="0" applyProtection="0"/>
    <xf numFmtId="3" fontId="184" fillId="134" borderId="131"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4" fillId="134" borderId="131" applyNumberFormat="0">
      <alignment horizontal="right" vertical="center"/>
    </xf>
    <xf numFmtId="3" fontId="184" fillId="134" borderId="131"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99" applyNumberFormat="0" applyAlignment="0" applyProtection="0"/>
    <xf numFmtId="0" fontId="79" fillId="94" borderId="9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3" fillId="0" borderId="120"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14" applyNumberFormat="0" applyAlignment="0" applyProtection="0"/>
    <xf numFmtId="0" fontId="79" fillId="94"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14" applyNumberFormat="0" applyAlignment="0" applyProtection="0"/>
    <xf numFmtId="0" fontId="79" fillId="94"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14" applyNumberFormat="0" applyAlignment="0" applyProtection="0"/>
    <xf numFmtId="0" fontId="79" fillId="94"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112"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112" applyFont="0" applyBorder="0" applyAlignment="0"/>
    <xf numFmtId="43" fontId="1" fillId="0" borderId="0" applyFont="0" applyFill="0" applyBorder="0" applyAlignment="0" applyProtection="0"/>
    <xf numFmtId="167" fontId="47" fillId="133" borderId="112" applyFont="0" applyBorder="0" applyAlignment="0"/>
    <xf numFmtId="43" fontId="1" fillId="0" borderId="0" applyFont="0" applyFill="0" applyBorder="0" applyAlignment="0" applyProtection="0"/>
    <xf numFmtId="43" fontId="1" fillId="0" borderId="0" applyFont="0" applyFill="0" applyBorder="0" applyAlignment="0" applyProtection="0"/>
    <xf numFmtId="0" fontId="19" fillId="33" borderId="128" applyFont="0" applyBorder="0" applyAlignment="0" applyProtection="0">
      <alignment vertical="top"/>
    </xf>
    <xf numFmtId="0" fontId="19" fillId="33" borderId="128" applyFont="0" applyBorder="0" applyAlignment="0" applyProtection="0">
      <alignment vertical="top"/>
    </xf>
    <xf numFmtId="191" fontId="17" fillId="46" borderId="128" applyNumberFormat="0" applyFont="0" applyAlignment="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1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171" fontId="181" fillId="0" borderId="125">
      <protection locked="0"/>
    </xf>
    <xf numFmtId="3" fontId="19" fillId="0" borderId="112" applyNumberFormat="0" applyBorder="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43" fontId="1" fillId="0" borderId="0" applyFont="0" applyFill="0" applyBorder="0" applyAlignment="0" applyProtection="0"/>
    <xf numFmtId="3" fontId="184" fillId="134" borderId="128">
      <alignment horizontal="right" vertical="center"/>
    </xf>
    <xf numFmtId="0" fontId="91" fillId="68" borderId="114"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7" fillId="0" borderId="0" applyFont="0" applyFill="0" applyBorder="0" applyAlignment="0" applyProtection="0"/>
    <xf numFmtId="0" fontId="91" fillId="68" borderId="114" applyNumberFormat="0" applyAlignment="0" applyProtection="0"/>
    <xf numFmtId="43" fontId="27" fillId="0" borderId="0" applyFont="0" applyFill="0" applyBorder="0" applyAlignment="0" applyProtection="0"/>
    <xf numFmtId="44" fontId="46" fillId="0" borderId="0" applyFont="0" applyFill="0" applyBorder="0" applyAlignment="0" applyProtection="0"/>
    <xf numFmtId="0" fontId="91" fillId="68" borderId="114" applyNumberFormat="0" applyAlignment="0" applyProtection="0"/>
    <xf numFmtId="43" fontId="27" fillId="0" borderId="0" applyFont="0" applyFill="0" applyBorder="0" applyAlignment="0" applyProtection="0"/>
    <xf numFmtId="167" fontId="47" fillId="133" borderId="112" applyFont="0" applyBorder="0" applyAlignment="0"/>
    <xf numFmtId="0" fontId="19" fillId="33" borderId="128" applyFont="0" applyBorder="0" applyAlignment="0" applyProtection="0">
      <alignment vertical="top"/>
    </xf>
    <xf numFmtId="0" fontId="195" fillId="0" borderId="130" applyFill="0" applyBorder="0" applyAlignment="0" applyProtection="0">
      <alignment horizontal="center"/>
    </xf>
    <xf numFmtId="0" fontId="91" fillId="68" borderId="99" applyNumberFormat="0" applyAlignment="0" applyProtection="0"/>
    <xf numFmtId="167" fontId="40" fillId="126" borderId="36" applyBorder="0" applyAlignment="0"/>
    <xf numFmtId="0" fontId="91" fillId="68" borderId="114" applyNumberFormat="0" applyAlignment="0" applyProtection="0"/>
    <xf numFmtId="0" fontId="79" fillId="94" borderId="114" applyNumberFormat="0" applyAlignment="0" applyProtection="0"/>
    <xf numFmtId="191" fontId="17" fillId="46" borderId="128" applyNumberFormat="0" applyFont="0" applyAlignment="0"/>
    <xf numFmtId="191" fontId="17" fillId="46" borderId="128" applyNumberFormat="0" applyFont="0" applyAlignment="0"/>
    <xf numFmtId="0" fontId="91" fillId="68" borderId="99" applyNumberFormat="0" applyAlignment="0" applyProtection="0"/>
    <xf numFmtId="0" fontId="91" fillId="68" borderId="114" applyNumberFormat="0" applyAlignment="0" applyProtection="0"/>
    <xf numFmtId="167" fontId="47" fillId="133" borderId="112" applyFont="0" applyBorder="0" applyAlignment="0"/>
    <xf numFmtId="3" fontId="184" fillId="134" borderId="128">
      <alignment horizontal="right" vertical="center"/>
    </xf>
    <xf numFmtId="0" fontId="91" fillId="68" borderId="114" applyNumberFormat="0" applyAlignment="0" applyProtection="0"/>
    <xf numFmtId="167" fontId="47" fillId="133" borderId="112" applyFont="0" applyBorder="0" applyAlignment="0"/>
    <xf numFmtId="3" fontId="184" fillId="134" borderId="128">
      <alignment horizontal="right" vertical="center"/>
    </xf>
    <xf numFmtId="0" fontId="91" fillId="68" borderId="114" applyNumberFormat="0" applyAlignment="0" applyProtection="0"/>
    <xf numFmtId="167" fontId="47" fillId="133" borderId="112" applyFont="0" applyBorder="0" applyAlignment="0"/>
    <xf numFmtId="0" fontId="195" fillId="0" borderId="44" applyFill="0" applyBorder="0" applyAlignment="0" applyProtection="0">
      <alignment horizontal="center"/>
    </xf>
    <xf numFmtId="0" fontId="94" fillId="0" borderId="98" applyNumberFormat="0" applyFont="0" applyAlignment="0" applyProtection="0"/>
    <xf numFmtId="167" fontId="47" fillId="133" borderId="112" applyFont="0" applyBorder="0" applyAlignment="0"/>
    <xf numFmtId="0" fontId="195" fillId="0" borderId="44" applyFill="0" applyBorder="0" applyAlignment="0" applyProtection="0">
      <alignment horizontal="center"/>
    </xf>
    <xf numFmtId="0" fontId="94" fillId="0" borderId="97" applyNumberFormat="0" applyFont="0" applyAlignment="0" applyProtection="0"/>
    <xf numFmtId="167" fontId="47" fillId="133" borderId="112" applyFont="0" applyBorder="0" applyAlignment="0"/>
    <xf numFmtId="0" fontId="195" fillId="0" borderId="44" applyFill="0" applyBorder="0" applyAlignment="0" applyProtection="0">
      <alignment horizontal="center"/>
    </xf>
    <xf numFmtId="0" fontId="91" fillId="68" borderId="114" applyNumberFormat="0" applyAlignment="0" applyProtection="0"/>
    <xf numFmtId="0" fontId="195" fillId="0" borderId="44" applyFill="0" applyBorder="0" applyAlignment="0" applyProtection="0">
      <alignment horizontal="center"/>
    </xf>
    <xf numFmtId="43" fontId="27" fillId="0" borderId="0" applyFont="0" applyFill="0" applyBorder="0" applyAlignment="0" applyProtection="0"/>
    <xf numFmtId="0" fontId="91" fillId="68" borderId="114" applyNumberFormat="0" applyAlignment="0" applyProtection="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72" fillId="131" borderId="112" applyBorder="0"/>
    <xf numFmtId="0" fontId="72" fillId="131" borderId="112" applyBorder="0"/>
    <xf numFmtId="0" fontId="72" fillId="131" borderId="112" applyBorder="0"/>
    <xf numFmtId="0" fontId="72" fillId="131" borderId="112" applyBorder="0"/>
    <xf numFmtId="0" fontId="72" fillId="131" borderId="112" applyBorder="0"/>
    <xf numFmtId="0" fontId="72" fillId="131" borderId="112" applyBorder="0"/>
    <xf numFmtId="0" fontId="72" fillId="131" borderId="112" applyBorder="0"/>
    <xf numFmtId="0" fontId="72" fillId="131" borderId="112" applyBorder="0"/>
    <xf numFmtId="0" fontId="72" fillId="131"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0" fontId="17" fillId="35" borderId="123"/>
    <xf numFmtId="0" fontId="17" fillId="35" borderId="123"/>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49" fontId="22" fillId="123" borderId="124" applyNumberFormat="0" applyBorder="0" applyAlignment="0">
      <alignment horizontal="left" vertical="center"/>
    </xf>
    <xf numFmtId="49" fontId="22" fillId="123" borderId="124" applyNumberFormat="0" applyBorder="0" applyAlignment="0">
      <alignment horizontal="left" vertical="center"/>
    </xf>
    <xf numFmtId="38" fontId="18" fillId="130" borderId="40"/>
    <xf numFmtId="38" fontId="19" fillId="129" borderId="40"/>
    <xf numFmtId="0" fontId="130" fillId="0" borderId="113" applyFill="0" applyBorder="0">
      <alignment horizontal="center"/>
    </xf>
    <xf numFmtId="0" fontId="130" fillId="0" borderId="113" applyFill="0" applyBorder="0">
      <alignment horizontal="center"/>
    </xf>
    <xf numFmtId="0" fontId="130" fillId="0" borderId="113" applyFill="0" applyBorder="0">
      <alignment horizontal="center"/>
    </xf>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38" fontId="17" fillId="121" borderId="123"/>
    <xf numFmtId="38" fontId="17" fillId="121" borderId="123"/>
    <xf numFmtId="37" fontId="19" fillId="45" borderId="122" applyNumberFormat="0" applyBorder="0" applyAlignment="0"/>
    <xf numFmtId="37" fontId="19" fillId="45" borderId="122" applyNumberFormat="0" applyBorder="0" applyAlignment="0"/>
    <xf numFmtId="0" fontId="142" fillId="0" borderId="113" applyNumberFormat="0" applyBorder="0" applyProtection="0">
      <alignment horizontal="center"/>
    </xf>
    <xf numFmtId="0" fontId="142" fillId="0" borderId="113" applyNumberFormat="0" applyBorder="0" applyProtection="0">
      <alignment horizontal="center"/>
    </xf>
    <xf numFmtId="0" fontId="142" fillId="0" borderId="113" applyNumberFormat="0" applyBorder="0" applyProtection="0">
      <alignment horizontal="center"/>
    </xf>
    <xf numFmtId="10" fontId="95" fillId="122" borderId="121" applyNumberFormat="0" applyFont="0" applyBorder="0" applyAlignment="0" applyProtection="0">
      <alignment horizontal="left"/>
    </xf>
    <xf numFmtId="10" fontId="95" fillId="122" borderId="121" applyNumberFormat="0" applyFont="0" applyBorder="0" applyAlignment="0" applyProtection="0">
      <alignment horizontal="left"/>
    </xf>
    <xf numFmtId="10" fontId="95" fillId="122" borderId="121" applyNumberFormat="0" applyFont="0" applyBorder="0" applyAlignment="0" applyProtection="0">
      <alignment horizontal="left"/>
    </xf>
    <xf numFmtId="0" fontId="138" fillId="0" borderId="112"/>
    <xf numFmtId="0" fontId="138" fillId="0" borderId="112"/>
    <xf numFmtId="0" fontId="138" fillId="0" borderId="112"/>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19" fillId="0" borderId="118" applyNumberFormat="0" applyFill="0" applyAlignment="0" applyProtection="0"/>
    <xf numFmtId="0" fontId="90" fillId="0" borderId="118" applyNumberFormat="0" applyFill="0" applyAlignment="0" applyProtection="0"/>
    <xf numFmtId="4" fontId="108" fillId="110" borderId="117" applyBorder="0" applyProtection="0"/>
    <xf numFmtId="0" fontId="106" fillId="94" borderId="116" applyNumberFormat="0" applyAlignment="0" applyProtection="0"/>
    <xf numFmtId="0" fontId="106" fillId="94" borderId="116" applyNumberFormat="0" applyAlignment="0" applyProtection="0"/>
    <xf numFmtId="0" fontId="91" fillId="68" borderId="114" applyNumberFormat="0" applyAlignment="0" applyProtection="0"/>
    <xf numFmtId="0" fontId="92" fillId="104" borderId="114" applyNumberFormat="0" applyAlignment="0" applyProtection="0"/>
    <xf numFmtId="0" fontId="91" fillId="94" borderId="114" applyNumberFormat="0" applyAlignment="0" applyProtection="0"/>
    <xf numFmtId="0" fontId="79" fillId="94" borderId="114" applyNumberFormat="0" applyAlignment="0" applyProtection="0"/>
    <xf numFmtId="0" fontId="79" fillId="94" borderId="114" applyNumberFormat="0" applyAlignment="0" applyProtection="0"/>
    <xf numFmtId="167" fontId="47" fillId="133" borderId="112" applyFont="0" applyBorder="0" applyAlignment="0"/>
    <xf numFmtId="43" fontId="1" fillId="0" borderId="0" applyFont="0" applyFill="0" applyBorder="0" applyAlignment="0" applyProtection="0"/>
    <xf numFmtId="0" fontId="153" fillId="0" borderId="120"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67" fontId="40" fillId="126" borderId="112" applyBorder="0" applyAlignment="0"/>
    <xf numFmtId="167" fontId="40" fillId="126" borderId="112" applyBorder="0" applyAlignment="0"/>
    <xf numFmtId="191" fontId="17" fillId="46" borderId="128" applyNumberFormat="0" applyFont="0" applyAlignment="0"/>
    <xf numFmtId="167" fontId="47" fillId="133" borderId="112" applyFont="0"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5" fillId="52" borderId="133" applyBorder="0"/>
    <xf numFmtId="167" fontId="40" fillId="126" borderId="133" applyBorder="0" applyAlignment="0"/>
    <xf numFmtId="43" fontId="1" fillId="0" borderId="0" applyFont="0" applyFill="0" applyBorder="0" applyAlignment="0" applyProtection="0"/>
    <xf numFmtId="0" fontId="15" fillId="132" borderId="153" applyBorder="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7" fillId="133" borderId="153" applyFont="0" applyBorder="0" applyAlignment="0"/>
    <xf numFmtId="3" fontId="184" fillId="134" borderId="152" applyNumberFormat="0">
      <alignment horizontal="right" vertical="center"/>
    </xf>
    <xf numFmtId="3" fontId="184" fillId="134" borderId="152" applyNumberFormat="0">
      <alignment horizontal="right" vertical="center"/>
    </xf>
    <xf numFmtId="0" fontId="19" fillId="33" borderId="166" applyFont="0" applyBorder="0" applyAlignment="0" applyProtection="0">
      <alignment vertical="top"/>
    </xf>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43" fontId="1" fillId="0" borderId="0" applyFont="0" applyFill="0" applyBorder="0" applyAlignment="0" applyProtection="0"/>
    <xf numFmtId="43" fontId="32" fillId="0" borderId="0" applyFont="0" applyFill="0" applyBorder="0" applyAlignment="0" applyProtection="0"/>
    <xf numFmtId="0" fontId="91" fillId="68" borderId="135" applyNumberFormat="0" applyAlignment="0" applyProtection="0"/>
    <xf numFmtId="167" fontId="40" fillId="126" borderId="133" applyBorder="0" applyAlignment="0"/>
    <xf numFmtId="0" fontId="15" fillId="132" borderId="133"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43" fontId="1" fillId="0" borderId="0" applyFont="0" applyFill="0" applyBorder="0" applyAlignment="0" applyProtection="0"/>
    <xf numFmtId="43" fontId="29" fillId="0" borderId="0" applyFont="0" applyFill="0" applyBorder="0" applyAlignment="0" applyProtection="0"/>
    <xf numFmtId="0" fontId="15" fillId="52" borderId="153" applyBorder="0"/>
    <xf numFmtId="0" fontId="15" fillId="52" borderId="153" applyBorder="0"/>
    <xf numFmtId="0" fontId="15" fillId="5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10" fontId="19" fillId="46" borderId="166" applyNumberFormat="0" applyBorder="0" applyAlignment="0" applyProtection="0"/>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91" fillId="68" borderId="155" applyNumberFormat="0" applyAlignment="0" applyProtection="0"/>
    <xf numFmtId="167" fontId="40" fillId="126" borderId="133" applyBorder="0" applyAlignment="0"/>
    <xf numFmtId="0" fontId="15" fillId="132" borderId="133" applyBorder="0"/>
    <xf numFmtId="0" fontId="15" fillId="132" borderId="133" applyBorder="0"/>
    <xf numFmtId="0" fontId="15" fillId="52" borderId="133" applyBorder="0"/>
    <xf numFmtId="0" fontId="15" fillId="52" borderId="133" applyBorder="0"/>
    <xf numFmtId="3" fontId="184" fillId="134" borderId="168" applyNumberFormat="0">
      <alignment horizontal="right" vertical="center"/>
    </xf>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153" fillId="0" borderId="141" applyFill="0" applyProtection="0">
      <alignment horizontal="right"/>
    </xf>
    <xf numFmtId="0" fontId="153" fillId="0" borderId="161" applyFill="0" applyProtection="0">
      <alignment horizontal="right"/>
    </xf>
    <xf numFmtId="0" fontId="153" fillId="0" borderId="161" applyFill="0" applyProtection="0">
      <alignment horizontal="right"/>
    </xf>
    <xf numFmtId="43" fontId="29" fillId="0" borderId="0" applyFont="0" applyFill="0" applyBorder="0" applyAlignment="0" applyProtection="0"/>
    <xf numFmtId="0" fontId="15" fillId="132" borderId="153" applyBorder="0"/>
    <xf numFmtId="167" fontId="40" fillId="126" borderId="153" applyBorder="0" applyAlignment="0"/>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0" fontId="91" fillId="68" borderId="155" applyNumberFormat="0" applyAlignment="0" applyProtection="0"/>
    <xf numFmtId="167" fontId="47" fillId="133" borderId="153" applyFont="0" applyBorder="0" applyAlignment="0"/>
    <xf numFmtId="43" fontId="1" fillId="0" borderId="0" applyFont="0" applyFill="0" applyBorder="0" applyAlignment="0" applyProtection="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3" fontId="184" fillId="134" borderId="152" applyNumberFormat="0">
      <alignment horizontal="right" vertical="center"/>
    </xf>
    <xf numFmtId="3" fontId="184" fillId="134" borderId="152" applyNumberFormat="0">
      <alignment horizontal="right" vertical="center"/>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79" fillId="94" borderId="114" applyNumberFormat="0" applyAlignment="0" applyProtection="0"/>
    <xf numFmtId="0" fontId="79" fillId="94" borderId="114"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166" applyNumberFormat="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0" fontId="91" fillId="68" borderId="135" applyNumberFormat="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166" applyNumberFormat="0" applyBorder="0" applyAlignment="0" applyProtection="0"/>
    <xf numFmtId="43" fontId="17" fillId="0" borderId="0" applyFont="0" applyFill="0" applyBorder="0" applyAlignment="0" applyProtection="0"/>
    <xf numFmtId="0" fontId="91" fillId="68" borderId="135" applyNumberFormat="0" applyAlignment="0" applyProtection="0"/>
    <xf numFmtId="43" fontId="29" fillId="0" borderId="0" applyFont="0" applyFill="0" applyBorder="0" applyAlignment="0" applyProtection="0"/>
    <xf numFmtId="0" fontId="91" fillId="68" borderId="135" applyNumberFormat="0" applyAlignment="0" applyProtection="0"/>
    <xf numFmtId="43" fontId="29" fillId="0" borderId="0" applyFont="0" applyFill="0" applyBorder="0" applyAlignment="0" applyProtection="0"/>
    <xf numFmtId="0" fontId="91" fillId="68" borderId="135" applyNumberFormat="0" applyAlignment="0" applyProtection="0"/>
    <xf numFmtId="43" fontId="17"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43" fontId="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3" fontId="184" fillId="134" borderId="150">
      <alignment horizontal="right" vertical="center"/>
    </xf>
    <xf numFmtId="3" fontId="184" fillId="134" borderId="150">
      <alignment horizontal="right" vertical="center"/>
    </xf>
    <xf numFmtId="3" fontId="184" fillId="134" borderId="150">
      <alignment horizontal="right" vertical="center"/>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91" fillId="68" borderId="155" applyNumberFormat="0" applyAlignment="0" applyProtection="0"/>
    <xf numFmtId="0" fontId="91" fillId="68" borderId="155" applyNumberFormat="0" applyAlignment="0" applyProtection="0"/>
    <xf numFmtId="0" fontId="91" fillId="94" borderId="114" applyNumberFormat="0" applyAlignment="0" applyProtection="0"/>
    <xf numFmtId="0" fontId="92" fillId="104" borderId="114" applyNumberFormat="0" applyAlignment="0" applyProtection="0"/>
    <xf numFmtId="0" fontId="91" fillId="68" borderId="155" applyNumberFormat="0" applyAlignment="0" applyProtection="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91" fillId="68" borderId="155" applyNumberFormat="0" applyAlignment="0" applyProtection="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91" fillId="68" borderId="155" applyNumberFormat="0" applyAlignment="0" applyProtection="0"/>
    <xf numFmtId="167" fontId="40" fillId="126" borderId="133" applyBorder="0" applyAlignment="0"/>
    <xf numFmtId="0" fontId="91" fillId="68" borderId="155" applyNumberFormat="0" applyAlignment="0" applyProtection="0"/>
    <xf numFmtId="0" fontId="91" fillId="68" borderId="155" applyNumberFormat="0" applyAlignment="0" applyProtection="0"/>
    <xf numFmtId="0" fontId="91" fillId="68" borderId="114" applyNumberFormat="0" applyAlignment="0" applyProtection="0"/>
    <xf numFmtId="167" fontId="40" fillId="126" borderId="133" applyBorder="0" applyAlignment="0"/>
    <xf numFmtId="0" fontId="91" fillId="68" borderId="155" applyNumberFormat="0" applyAlignment="0" applyProtection="0"/>
    <xf numFmtId="0" fontId="15" fillId="132" borderId="133" applyBorder="0"/>
    <xf numFmtId="0" fontId="15" fillId="132" borderId="133" applyBorder="0"/>
    <xf numFmtId="0" fontId="15" fillId="132" borderId="133" applyBorder="0"/>
    <xf numFmtId="0" fontId="91" fillId="68" borderId="155" applyNumberFormat="0" applyAlignment="0" applyProtection="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3" fontId="19" fillId="0" borderId="133" applyNumberFormat="0" applyBorder="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29" fillId="109" borderId="115" applyNumberFormat="0" applyFont="0" applyAlignment="0" applyProtection="0"/>
    <xf numFmtId="0" fontId="106" fillId="94" borderId="116" applyNumberFormat="0" applyAlignment="0" applyProtection="0"/>
    <xf numFmtId="0" fontId="106" fillId="94" borderId="116" applyNumberFormat="0" applyAlignment="0" applyProtection="0"/>
    <xf numFmtId="0" fontId="119" fillId="0" borderId="139" applyNumberFormat="0" applyFill="0" applyAlignment="0" applyProtection="0"/>
    <xf numFmtId="4" fontId="108" fillId="110" borderId="117" applyBorder="0" applyProtection="0"/>
    <xf numFmtId="0" fontId="153" fillId="0" borderId="161" applyFill="0" applyProtection="0">
      <alignment horizontal="right"/>
    </xf>
    <xf numFmtId="43" fontId="17" fillId="0" borderId="0" applyFont="0" applyFill="0" applyBorder="0" applyAlignment="0" applyProtection="0"/>
    <xf numFmtId="0" fontId="91" fillId="68" borderId="15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3" fontId="184" fillId="134" borderId="168" applyNumberFormat="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79" fillId="94" borderId="155" applyNumberFormat="0" applyAlignment="0" applyProtection="0"/>
    <xf numFmtId="3" fontId="19" fillId="0" borderId="153" applyNumberFormat="0" applyBorder="0"/>
    <xf numFmtId="167" fontId="47" fillId="133" borderId="153" applyFont="0" applyBorder="0" applyAlignment="0"/>
    <xf numFmtId="167" fontId="47" fillId="133" borderId="153" applyFont="0" applyBorder="0" applyAlignment="0"/>
    <xf numFmtId="0" fontId="19" fillId="33" borderId="166" applyFont="0" applyBorder="0" applyAlignment="0" applyProtection="0">
      <alignment vertical="top"/>
    </xf>
    <xf numFmtId="0" fontId="90" fillId="0" borderId="118" applyNumberFormat="0" applyFill="0" applyAlignment="0" applyProtection="0"/>
    <xf numFmtId="0" fontId="119" fillId="0" borderId="118" applyNumberFormat="0" applyFill="0" applyAlignment="0" applyProtection="0"/>
    <xf numFmtId="43" fontId="17"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167" fontId="47" fillId="133" borderId="153" applyFont="0" applyBorder="0" applyAlignment="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6" fontId="1" fillId="0" borderId="0">
      <alignment horizontal="left"/>
    </xf>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15" fillId="52" borderId="153" applyBorder="0"/>
    <xf numFmtId="0" fontId="72" fillId="131" borderId="153" applyBorder="0"/>
    <xf numFmtId="0" fontId="72" fillId="131" borderId="153" applyBorder="0"/>
    <xf numFmtId="0" fontId="72" fillId="131" borderId="153" applyBorder="0"/>
    <xf numFmtId="0" fontId="72" fillId="131" borderId="153" applyBorder="0"/>
    <xf numFmtId="0" fontId="72" fillId="131" borderId="153" applyBorder="0"/>
    <xf numFmtId="0" fontId="72" fillId="131" borderId="153" applyBorder="0"/>
    <xf numFmtId="0" fontId="72" fillId="131" borderId="153" applyBorder="0"/>
    <xf numFmtId="0" fontId="72" fillId="131" borderId="153" applyBorder="0"/>
    <xf numFmtId="0" fontId="72" fillId="131"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28" fillId="0" borderId="119">
      <alignment horizontal="left" vertical="center"/>
    </xf>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0" fontId="15" fillId="132" borderId="153" applyBorder="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0" fillId="126" borderId="153"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0" fontId="135" fillId="0" borderId="123">
      <alignment horizontal="center" vertical="center"/>
    </xf>
    <xf numFmtId="0" fontId="135" fillId="0" borderId="123">
      <alignment horizontal="center" vertical="center"/>
    </xf>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167" fontId="47" fillId="133" borderId="153" applyFont="0" applyBorder="0" applyAlignment="0"/>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3" fontId="184" fillId="134" borderId="152" applyNumberFormat="0">
      <alignment horizontal="right" vertical="center"/>
    </xf>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167" fontId="47" fillId="133" borderId="153" applyFont="0" applyBorder="0" applyAlignment="0"/>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53" fillId="0" borderId="120" applyFill="0" applyProtection="0">
      <alignment horizontal="right"/>
    </xf>
    <xf numFmtId="0" fontId="138" fillId="0" borderId="112"/>
    <xf numFmtId="0" fontId="138" fillId="0" borderId="112"/>
    <xf numFmtId="0" fontId="138" fillId="0" borderId="112"/>
    <xf numFmtId="10" fontId="95" fillId="122" borderId="121" applyNumberFormat="0" applyFont="0" applyBorder="0" applyAlignment="0" applyProtection="0">
      <alignment horizontal="left"/>
    </xf>
    <xf numFmtId="10" fontId="95" fillId="122" borderId="121" applyNumberFormat="0" applyFont="0" applyBorder="0" applyAlignment="0" applyProtection="0">
      <alignment horizontal="left"/>
    </xf>
    <xf numFmtId="10" fontId="95" fillId="122" borderId="121" applyNumberFormat="0" applyFont="0" applyBorder="0" applyAlignment="0" applyProtection="0">
      <alignment horizontal="left"/>
    </xf>
    <xf numFmtId="0" fontId="183" fillId="94" borderId="151" applyAlignment="0" applyProtection="0"/>
    <xf numFmtId="0" fontId="183" fillId="94" borderId="151" applyAlignment="0" applyProtection="0"/>
    <xf numFmtId="0" fontId="183" fillId="94" borderId="151" applyAlignment="0" applyProtection="0"/>
    <xf numFmtId="0" fontId="183" fillId="94" borderId="151" applyAlignment="0" applyProtection="0"/>
    <xf numFmtId="0" fontId="183" fillId="94" borderId="151" applyAlignment="0" applyProtection="0"/>
    <xf numFmtId="0" fontId="183" fillId="94" borderId="151" applyAlignment="0" applyProtection="0"/>
    <xf numFmtId="0" fontId="94" fillId="0" borderId="164" applyNumberFormat="0" applyFont="0" applyAlignment="0" applyProtection="0"/>
    <xf numFmtId="0" fontId="94" fillId="0" borderId="164" applyNumberFormat="0" applyFont="0" applyAlignment="0" applyProtection="0"/>
    <xf numFmtId="0" fontId="94" fillId="0" borderId="164" applyNumberFormat="0" applyFont="0" applyAlignment="0" applyProtection="0"/>
    <xf numFmtId="0" fontId="94" fillId="0" borderId="164" applyNumberFormat="0" applyFont="0" applyAlignment="0" applyProtection="0"/>
    <xf numFmtId="0" fontId="94" fillId="0" borderId="164" applyNumberFormat="0" applyFont="0" applyAlignment="0" applyProtection="0"/>
    <xf numFmtId="0" fontId="94" fillId="0" borderId="164" applyNumberFormat="0" applyFont="0" applyAlignment="0" applyProtection="0"/>
    <xf numFmtId="0" fontId="94" fillId="0" borderId="165" applyNumberFormat="0" applyFont="0" applyAlignment="0" applyProtection="0"/>
    <xf numFmtId="0" fontId="94" fillId="0" borderId="165" applyNumberFormat="0" applyFont="0" applyAlignment="0" applyProtection="0"/>
    <xf numFmtId="0" fontId="94" fillId="0" borderId="165" applyNumberFormat="0" applyFont="0" applyAlignment="0" applyProtection="0"/>
    <xf numFmtId="0" fontId="94" fillId="0" borderId="165" applyNumberFormat="0" applyFont="0" applyAlignment="0" applyProtection="0"/>
    <xf numFmtId="0" fontId="94" fillId="0" borderId="165" applyNumberFormat="0" applyFont="0" applyAlignment="0" applyProtection="0"/>
    <xf numFmtId="0" fontId="94" fillId="0" borderId="165" applyNumberFormat="0" applyFont="0" applyAlignment="0" applyProtection="0"/>
    <xf numFmtId="0" fontId="19" fillId="33" borderId="166" applyFont="0" applyBorder="0" applyAlignment="0" applyProtection="0">
      <alignment vertical="top"/>
    </xf>
    <xf numFmtId="0" fontId="19" fillId="33" borderId="166" applyFont="0" applyBorder="0" applyAlignment="0" applyProtection="0">
      <alignment vertical="top"/>
    </xf>
    <xf numFmtId="0" fontId="142" fillId="0" borderId="113" applyNumberFormat="0" applyBorder="0" applyProtection="0">
      <alignment horizontal="center"/>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42" fillId="0" borderId="113" applyNumberFormat="0" applyBorder="0" applyProtection="0">
      <alignment horizontal="center"/>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42" fillId="0" borderId="113" applyNumberFormat="0" applyBorder="0" applyProtection="0">
      <alignment horizontal="center"/>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0" fontId="19" fillId="33" borderId="166" applyFont="0" applyBorder="0" applyAlignment="0" applyProtection="0">
      <alignment vertical="top"/>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3" fontId="184" fillId="134" borderId="166">
      <alignment horizontal="right" vertical="center"/>
    </xf>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 fontId="17" fillId="135" borderId="166"/>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191" fontId="17" fillId="46" borderId="166" applyNumberFormat="0" applyFont="0" applyAlignment="0"/>
    <xf numFmtId="0" fontId="70" fillId="0" borderId="167">
      <alignment horizontal="left" vertical="center"/>
    </xf>
    <xf numFmtId="0" fontId="70" fillId="0" borderId="167">
      <alignment horizontal="left" vertical="center"/>
    </xf>
    <xf numFmtId="0" fontId="70" fillId="0" borderId="167">
      <alignment horizontal="left" vertical="center"/>
    </xf>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0" fillId="0" borderId="167">
      <alignment horizontal="left" vertical="center"/>
    </xf>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0" fillId="0" borderId="167">
      <alignment horizontal="left" vertical="center"/>
    </xf>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0" fillId="0" borderId="167">
      <alignment horizontal="left" vertical="center"/>
    </xf>
    <xf numFmtId="0" fontId="70" fillId="0" borderId="167">
      <alignment horizontal="left" vertical="center"/>
    </xf>
    <xf numFmtId="0" fontId="70" fillId="0" borderId="167">
      <alignment horizontal="left" vertical="center"/>
    </xf>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79" fillId="94" borderId="114"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38" fontId="17" fillId="0" borderId="132"/>
    <xf numFmtId="38" fontId="17" fillId="0" borderId="132"/>
    <xf numFmtId="38" fontId="17" fillId="0" borderId="132"/>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130" fillId="0" borderId="113" applyFill="0" applyBorder="0">
      <alignment horizontal="center"/>
    </xf>
    <xf numFmtId="0" fontId="130" fillId="0" borderId="113" applyFill="0" applyBorder="0">
      <alignment horizontal="center"/>
    </xf>
    <xf numFmtId="0" fontId="130" fillId="0" borderId="113" applyFill="0" applyBorder="0">
      <alignment horizontal="center"/>
    </xf>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43" fontId="1" fillId="0" borderId="0" applyFont="0" applyFill="0" applyBorder="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43" fontId="1" fillId="0" borderId="0" applyFont="0" applyFill="0" applyBorder="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166"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166" applyNumberFormat="0" applyBorder="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43" fontId="1" fillId="0" borderId="0" applyFont="0" applyFill="0" applyBorder="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43" fontId="17" fillId="0" borderId="0" applyFont="0" applyFill="0" applyBorder="0" applyAlignment="0" applyProtection="0"/>
    <xf numFmtId="0" fontId="91" fillId="68" borderId="13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0" fontId="91" fillId="68" borderId="135" applyNumberFormat="0" applyAlignment="0" applyProtection="0"/>
    <xf numFmtId="43" fontId="171"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43" fontId="17"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43" fontId="29" fillId="0" borderId="0" applyFont="0" applyFill="0" applyBorder="0" applyAlignment="0" applyProtection="0"/>
    <xf numFmtId="0" fontId="91" fillId="68" borderId="135" applyNumberFormat="0" applyAlignment="0" applyProtection="0"/>
    <xf numFmtId="43" fontId="29" fillId="0" borderId="0" applyFont="0" applyFill="0" applyBorder="0" applyAlignment="0" applyProtection="0"/>
    <xf numFmtId="43" fontId="29" fillId="0" borderId="0" applyFont="0" applyFill="0" applyBorder="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10" fontId="19" fillId="46" borderId="166" applyNumberFormat="0" applyBorder="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43" fontId="17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38" fontId="19" fillId="129" borderId="40"/>
    <xf numFmtId="0" fontId="91" fillId="68" borderId="135" applyNumberFormat="0" applyAlignment="0" applyProtection="0"/>
    <xf numFmtId="38" fontId="18" fillId="130" borderId="4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6" fontId="1" fillId="0" borderId="0" applyFont="0" applyFill="0" applyBorder="0" applyAlignment="0" applyProtection="0"/>
    <xf numFmtId="6" fontId="1" fillId="0" borderId="0" applyFont="0" applyFill="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10" fontId="19" fillId="46" borderId="166" applyNumberFormat="0" applyBorder="0" applyAlignment="0" applyProtection="0"/>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0" fontId="91" fillId="68" borderId="135" applyNumberFormat="0" applyAlignment="0" applyProtection="0"/>
    <xf numFmtId="0" fontId="91" fillId="68" borderId="135" applyNumberFormat="0" applyAlignment="0" applyProtection="0"/>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0" fontId="91" fillId="68" borderId="135" applyNumberFormat="0" applyAlignment="0" applyProtection="0"/>
    <xf numFmtId="0" fontId="91" fillId="68" borderId="135" applyNumberFormat="0" applyAlignment="0" applyProtection="0"/>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0" fontId="91" fillId="68" borderId="135" applyNumberFormat="0" applyAlignment="0" applyProtection="0"/>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171" fontId="181" fillId="0" borderId="125">
      <protection locked="0"/>
    </xf>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10" fontId="19" fillId="46" borderId="166" applyNumberFormat="0" applyBorder="0" applyAlignment="0" applyProtection="0"/>
    <xf numFmtId="10" fontId="19" fillId="46" borderId="166" applyNumberFormat="0" applyBorder="0" applyAlignment="0" applyProtection="0"/>
    <xf numFmtId="0" fontId="91" fillId="68" borderId="15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5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5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35" applyNumberFormat="0" applyAlignment="0" applyProtection="0"/>
    <xf numFmtId="0" fontId="91" fillId="68" borderId="155" applyNumberFormat="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10" fontId="19" fillId="46" borderId="150" applyNumberFormat="0" applyBorder="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0" fontId="91" fillId="68" borderId="155" applyNumberFormat="0" applyAlignment="0" applyProtection="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0" fontId="91" fillId="68" borderId="155" applyNumberFormat="0" applyAlignment="0" applyProtection="0"/>
    <xf numFmtId="0" fontId="91" fillId="68" borderId="155" applyNumberFormat="0" applyAlignment="0" applyProtection="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0" fontId="91" fillId="68" borderId="155" applyNumberFormat="0" applyAlignment="0" applyProtection="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3" fontId="19" fillId="0" borderId="112" applyNumberFormat="0"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191" fontId="17" fillId="46" borderId="150" applyNumberFormat="0" applyFont="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1" fontId="17" fillId="135" borderId="15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3" fontId="184" fillId="134" borderId="150">
      <alignment horizontal="right" vertical="center"/>
    </xf>
    <xf numFmtId="0" fontId="91" fillId="68" borderId="155" applyNumberFormat="0" applyAlignment="0" applyProtection="0"/>
    <xf numFmtId="0" fontId="91" fillId="68" borderId="155" applyNumberFormat="0" applyAlignment="0" applyProtection="0"/>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19" fillId="33" borderId="150" applyFont="0" applyBorder="0" applyAlignment="0" applyProtection="0">
      <alignment vertical="top"/>
    </xf>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91" fillId="68" borderId="155" applyNumberFormat="0" applyAlignment="0" applyProtection="0"/>
    <xf numFmtId="0" fontId="91" fillId="68" borderId="155" applyNumberFormat="0" applyAlignment="0" applyProtection="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91" fillId="68" borderId="155" applyNumberFormat="0" applyAlignment="0" applyProtection="0"/>
    <xf numFmtId="0" fontId="91" fillId="68" borderId="155" applyNumberFormat="0" applyAlignment="0" applyProtection="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15" fillId="52" borderId="112" applyBorder="0"/>
    <xf numFmtId="0" fontId="91" fillId="68" borderId="155" applyNumberFormat="0" applyAlignment="0" applyProtection="0"/>
    <xf numFmtId="0" fontId="72" fillId="131" borderId="112" applyBorder="0"/>
    <xf numFmtId="0" fontId="72" fillId="131" borderId="112" applyBorder="0"/>
    <xf numFmtId="0" fontId="72" fillId="131" borderId="112" applyBorder="0"/>
    <xf numFmtId="0" fontId="72" fillId="131" borderId="112" applyBorder="0"/>
    <xf numFmtId="0" fontId="72" fillId="131" borderId="112" applyBorder="0"/>
    <xf numFmtId="0" fontId="72" fillId="131" borderId="112" applyBorder="0"/>
    <xf numFmtId="0" fontId="72" fillId="131" borderId="112" applyBorder="0"/>
    <xf numFmtId="0" fontId="72" fillId="131" borderId="112" applyBorder="0"/>
    <xf numFmtId="0" fontId="72" fillId="131" borderId="112"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91" fillId="68" borderId="155" applyNumberFormat="0" applyAlignment="0" applyProtection="0"/>
    <xf numFmtId="0" fontId="91" fillId="68" borderId="155" applyNumberFormat="0" applyAlignment="0" applyProtection="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91" fillId="68" borderId="155" applyNumberFormat="0" applyAlignment="0" applyProtection="0"/>
    <xf numFmtId="0" fontId="91" fillId="68" borderId="155" applyNumberFormat="0" applyAlignment="0" applyProtection="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91" fillId="68" borderId="155" applyNumberFormat="0" applyAlignment="0" applyProtection="0"/>
    <xf numFmtId="0" fontId="91" fillId="68" borderId="155" applyNumberFormat="0" applyAlignment="0" applyProtection="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91" fillId="68" borderId="155" applyNumberFormat="0" applyAlignment="0" applyProtection="0"/>
    <xf numFmtId="0" fontId="91" fillId="68" borderId="155" applyNumberFormat="0" applyAlignment="0" applyProtection="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15" fillId="132" borderId="112" applyBorder="0"/>
    <xf numFmtId="0" fontId="94" fillId="0" borderId="149" applyNumberFormat="0" applyFont="0" applyAlignment="0" applyProtection="0"/>
    <xf numFmtId="0" fontId="94" fillId="0" borderId="149" applyNumberFormat="0" applyFont="0" applyAlignment="0" applyProtection="0"/>
    <xf numFmtId="0" fontId="94" fillId="0" borderId="149" applyNumberFormat="0" applyFont="0" applyAlignment="0" applyProtection="0"/>
    <xf numFmtId="0" fontId="94" fillId="0" borderId="149" applyNumberFormat="0" applyFont="0" applyAlignment="0" applyProtection="0"/>
    <xf numFmtId="0" fontId="94" fillId="0" borderId="149" applyNumberFormat="0" applyFont="0" applyAlignment="0" applyProtection="0"/>
    <xf numFmtId="0" fontId="94" fillId="0" borderId="149" applyNumberFormat="0" applyFont="0" applyAlignment="0" applyProtection="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0" fontId="94" fillId="0" borderId="148" applyNumberFormat="0" applyFont="0" applyAlignment="0" applyProtection="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0" fontId="94" fillId="0" borderId="148" applyNumberFormat="0" applyFont="0" applyAlignment="0" applyProtection="0"/>
    <xf numFmtId="0" fontId="94" fillId="0" borderId="148" applyNumberFormat="0" applyFont="0" applyAlignment="0" applyProtection="0"/>
    <xf numFmtId="0" fontId="94" fillId="0" borderId="148" applyNumberFormat="0" applyFont="0" applyAlignment="0" applyProtection="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0" fontId="94" fillId="0" borderId="148" applyNumberFormat="0" applyFont="0" applyAlignment="0" applyProtection="0"/>
    <xf numFmtId="0" fontId="94" fillId="0" borderId="148" applyNumberFormat="0" applyFont="0" applyAlignment="0" applyProtection="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0" fontId="91" fillId="68" borderId="155" applyNumberFormat="0" applyAlignment="0" applyProtection="0"/>
    <xf numFmtId="0" fontId="91" fillId="68" borderId="155" applyNumberFormat="0" applyAlignment="0" applyProtection="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0" fontId="91" fillId="68" borderId="155" applyNumberFormat="0" applyAlignment="0" applyProtection="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167" fontId="40" fillId="126" borderId="112"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0" fontId="91" fillId="68" borderId="155" applyNumberFormat="0" applyAlignment="0" applyProtection="0"/>
    <xf numFmtId="0" fontId="91" fillId="68" borderId="155" applyNumberFormat="0" applyAlignment="0" applyProtection="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0" fontId="91" fillId="68" borderId="155" applyNumberFormat="0" applyAlignment="0" applyProtection="0"/>
    <xf numFmtId="0" fontId="91" fillId="68" borderId="155" applyNumberFormat="0" applyAlignment="0" applyProtection="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0" fontId="91" fillId="68" borderId="155" applyNumberFormat="0" applyAlignment="0" applyProtection="0"/>
    <xf numFmtId="0" fontId="91" fillId="68" borderId="155" applyNumberFormat="0" applyAlignment="0" applyProtection="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167" fontId="47" fillId="133" borderId="112" applyFont="0"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183" fillId="94" borderId="129" applyAlignment="0" applyProtection="0"/>
    <xf numFmtId="0" fontId="183" fillId="94" borderId="129" applyAlignment="0" applyProtection="0"/>
    <xf numFmtId="0" fontId="183" fillId="94" borderId="129" applyAlignment="0" applyProtection="0"/>
    <xf numFmtId="0" fontId="183" fillId="94" borderId="129" applyAlignment="0" applyProtection="0"/>
    <xf numFmtId="0" fontId="183" fillId="94" borderId="129" applyAlignment="0" applyProtection="0"/>
    <xf numFmtId="0" fontId="183" fillId="94" borderId="129" applyAlignment="0" applyProtection="0"/>
    <xf numFmtId="167" fontId="47" fillId="133" borderId="133" applyFont="0" applyBorder="0" applyAlignment="0"/>
    <xf numFmtId="0" fontId="91" fillId="68" borderId="155" applyNumberFormat="0" applyAlignment="0" applyProtection="0"/>
    <xf numFmtId="0" fontId="91" fillId="68" borderId="155" applyNumberFormat="0" applyAlignment="0" applyProtection="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94" fillId="0" borderId="126" applyNumberFormat="0" applyFont="0" applyAlignment="0" applyProtection="0"/>
    <xf numFmtId="0" fontId="94" fillId="0" borderId="126" applyNumberFormat="0" applyFont="0" applyAlignment="0" applyProtection="0"/>
    <xf numFmtId="0" fontId="94" fillId="0" borderId="126" applyNumberFormat="0" applyFont="0" applyAlignment="0" applyProtection="0"/>
    <xf numFmtId="0" fontId="94" fillId="0" borderId="126" applyNumberFormat="0" applyFont="0" applyAlignment="0" applyProtection="0"/>
    <xf numFmtId="0" fontId="94" fillId="0" borderId="126" applyNumberFormat="0" applyFont="0" applyAlignment="0" applyProtection="0"/>
    <xf numFmtId="0" fontId="94" fillId="0" borderId="126" applyNumberFormat="0" applyFont="0" applyAlignment="0" applyProtection="0"/>
    <xf numFmtId="167" fontId="47" fillId="133" borderId="133" applyFont="0" applyBorder="0" applyAlignment="0"/>
    <xf numFmtId="0" fontId="94" fillId="0" borderId="127" applyNumberFormat="0" applyFont="0" applyAlignment="0" applyProtection="0"/>
    <xf numFmtId="0" fontId="94" fillId="0" borderId="127" applyNumberFormat="0" applyFont="0" applyAlignment="0" applyProtection="0"/>
    <xf numFmtId="0" fontId="94" fillId="0" borderId="127" applyNumberFormat="0" applyFont="0" applyAlignment="0" applyProtection="0"/>
    <xf numFmtId="0" fontId="94" fillId="0" borderId="127" applyNumberFormat="0" applyFont="0" applyAlignment="0" applyProtection="0"/>
    <xf numFmtId="0" fontId="94" fillId="0" borderId="127" applyNumberFormat="0" applyFont="0" applyAlignment="0" applyProtection="0"/>
    <xf numFmtId="0" fontId="94" fillId="0" borderId="127" applyNumberFormat="0" applyFont="0" applyAlignment="0" applyProtection="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91" fillId="68" borderId="155" applyNumberFormat="0" applyAlignment="0" applyProtection="0"/>
    <xf numFmtId="0" fontId="91" fillId="68" borderId="155" applyNumberFormat="0" applyAlignment="0" applyProtection="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0" fontId="19" fillId="33" borderId="128" applyFont="0" applyBorder="0" applyAlignment="0" applyProtection="0">
      <alignment vertical="top"/>
    </xf>
    <xf numFmtId="167" fontId="47" fillId="133" borderId="133" applyFont="0" applyBorder="0" applyAlignment="0"/>
    <xf numFmtId="167" fontId="47" fillId="133" borderId="133" applyFont="0" applyBorder="0" applyAlignment="0"/>
    <xf numFmtId="167" fontId="47" fillId="133" borderId="133" applyFont="0" applyBorder="0" applyAlignment="0"/>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3" fontId="184" fillId="134" borderId="128">
      <alignment horizontal="right" vertical="center"/>
    </xf>
    <xf numFmtId="167" fontId="47" fillId="133" borderId="133" applyFont="0" applyBorder="0" applyAlignment="0"/>
    <xf numFmtId="167" fontId="47" fillId="133" borderId="133" applyFont="0" applyBorder="0" applyAlignment="0"/>
    <xf numFmtId="167" fontId="47" fillId="133" borderId="133" applyFont="0" applyBorder="0" applyAlignment="0"/>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 fontId="17" fillId="135" borderId="128"/>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91" fillId="68" borderId="155" applyNumberFormat="0" applyAlignment="0" applyProtection="0"/>
    <xf numFmtId="0" fontId="91" fillId="68" borderId="155" applyNumberFormat="0" applyAlignment="0" applyProtection="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91" fontId="17" fillId="46" borderId="128" applyNumberFormat="0" applyFont="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70" fillId="0" borderId="129">
      <alignment horizontal="left" vertical="center"/>
    </xf>
    <xf numFmtId="0" fontId="70" fillId="0" borderId="129">
      <alignment horizontal="left" vertical="center"/>
    </xf>
    <xf numFmtId="0" fontId="70" fillId="0" borderId="129">
      <alignment horizontal="left" vertical="center"/>
    </xf>
    <xf numFmtId="0" fontId="70" fillId="0" borderId="129">
      <alignment horizontal="left" vertical="center"/>
    </xf>
    <xf numFmtId="0" fontId="70" fillId="0" borderId="129">
      <alignment horizontal="left" vertical="center"/>
    </xf>
    <xf numFmtId="0" fontId="70" fillId="0" borderId="129">
      <alignment horizontal="left" vertical="center"/>
    </xf>
    <xf numFmtId="0" fontId="70" fillId="0" borderId="129">
      <alignment horizontal="left" vertical="center"/>
    </xf>
    <xf numFmtId="0" fontId="70" fillId="0" borderId="129">
      <alignment horizontal="left" vertical="center"/>
    </xf>
    <xf numFmtId="0" fontId="70" fillId="0" borderId="129">
      <alignment horizontal="left" vertical="center"/>
    </xf>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167" fontId="47" fillId="133" borderId="133" applyFont="0"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0" fontId="91" fillId="68" borderId="155" applyNumberFormat="0" applyAlignment="0" applyProtection="0"/>
    <xf numFmtId="0" fontId="91" fillId="68" borderId="155"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0" fontId="19" fillId="46" borderId="128" applyNumberFormat="0" applyBorder="0" applyAlignment="0" applyProtection="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0" fontId="91" fillId="68" borderId="155"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0" fontId="91" fillId="68" borderId="155"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55"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0" fontId="91" fillId="68" borderId="114"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0" fontId="91" fillId="68" borderId="155" applyNumberFormat="0" applyAlignment="0" applyProtection="0"/>
    <xf numFmtId="0" fontId="91" fillId="68" borderId="155"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0" fontId="91" fillId="68" borderId="155" applyNumberFormat="0" applyAlignment="0" applyProtection="0"/>
    <xf numFmtId="0" fontId="91" fillId="68" borderId="155" applyNumberFormat="0" applyAlignment="0" applyProtection="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167" fontId="40" fillId="126" borderId="133"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5" fillId="132" borderId="133" applyBorder="0"/>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95" fillId="0" borderId="130" applyFill="0" applyBorder="0" applyAlignment="0" applyProtection="0">
      <alignment horizontal="center"/>
    </xf>
    <xf numFmtId="0" fontId="15" fillId="132" borderId="133" applyBorder="0"/>
    <xf numFmtId="0" fontId="15" fillId="132" borderId="133" applyBorder="0"/>
    <xf numFmtId="0" fontId="15" fillId="132" borderId="133" applyBorder="0"/>
    <xf numFmtId="0" fontId="15" fillId="132" borderId="133" applyBorder="0"/>
    <xf numFmtId="0" fontId="91" fillId="68" borderId="155" applyNumberFormat="0" applyAlignment="0" applyProtection="0"/>
    <xf numFmtId="0" fontId="91" fillId="68" borderId="155" applyNumberFormat="0" applyAlignment="0" applyProtection="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91" fillId="68" borderId="155" applyNumberFormat="0" applyAlignment="0" applyProtection="0"/>
    <xf numFmtId="0" fontId="91" fillId="68" borderId="155" applyNumberFormat="0" applyAlignment="0" applyProtection="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91" fillId="68" borderId="155" applyNumberFormat="0" applyAlignment="0" applyProtection="0"/>
    <xf numFmtId="0" fontId="91" fillId="68" borderId="155" applyNumberFormat="0" applyAlignment="0" applyProtection="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91" fillId="68" borderId="155" applyNumberFormat="0" applyAlignment="0" applyProtection="0"/>
    <xf numFmtId="0" fontId="91" fillId="68" borderId="155" applyNumberFormat="0" applyAlignment="0" applyProtection="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91" fillId="68" borderId="155" applyNumberFormat="0" applyAlignment="0" applyProtection="0"/>
    <xf numFmtId="0" fontId="91" fillId="68" borderId="155" applyNumberFormat="0" applyAlignment="0" applyProtection="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15" fillId="132" borderId="133"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72" fillId="131" borderId="133" applyBorder="0"/>
    <xf numFmtId="0" fontId="72" fillId="131" borderId="133" applyBorder="0"/>
    <xf numFmtId="0" fontId="72" fillId="131" borderId="133" applyBorder="0"/>
    <xf numFmtId="0" fontId="72" fillId="131" borderId="133" applyBorder="0"/>
    <xf numFmtId="0" fontId="72" fillId="131" borderId="133" applyBorder="0"/>
    <xf numFmtId="0" fontId="72" fillId="131" borderId="133" applyBorder="0"/>
    <xf numFmtId="0" fontId="72" fillId="131" borderId="133" applyBorder="0"/>
    <xf numFmtId="0" fontId="72" fillId="131" borderId="133" applyBorder="0"/>
    <xf numFmtId="0" fontId="72" fillId="131" borderId="133"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91" fillId="68" borderId="155" applyNumberFormat="0" applyAlignment="0" applyProtection="0"/>
    <xf numFmtId="0" fontId="91" fillId="68" borderId="155" applyNumberFormat="0" applyAlignment="0" applyProtection="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0" fontId="15" fillId="52" borderId="133" applyBorder="0"/>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3" fontId="184" fillId="134" borderId="131" applyNumberFormat="0">
      <alignment horizontal="right" vertical="center"/>
    </xf>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15" fillId="52" borderId="133" applyBorder="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3" fontId="19" fillId="0" borderId="133" applyNumberFormat="0" applyBorder="0"/>
    <xf numFmtId="0" fontId="17" fillId="35" borderId="144"/>
    <xf numFmtId="0" fontId="17" fillId="35" borderId="144"/>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171" fontId="181" fillId="0" borderId="147">
      <protection locked="0"/>
    </xf>
    <xf numFmtId="49" fontId="22" fillId="123" borderId="146" applyNumberFormat="0" applyBorder="0" applyAlignment="0">
      <alignment horizontal="left" vertical="center"/>
    </xf>
    <xf numFmtId="49" fontId="22" fillId="123" borderId="146" applyNumberFormat="0" applyBorder="0" applyAlignment="0">
      <alignment horizontal="left" vertical="center"/>
    </xf>
    <xf numFmtId="38" fontId="18" fillId="130" borderId="40"/>
    <xf numFmtId="38" fontId="19" fillId="129" borderId="40"/>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3" fontId="184" fillId="134" borderId="168" applyNumberFormat="0">
      <alignment horizontal="right" vertical="center"/>
    </xf>
    <xf numFmtId="0" fontId="130" fillId="0" borderId="134" applyFill="0" applyBorder="0">
      <alignment horizontal="center"/>
    </xf>
    <xf numFmtId="0" fontId="130" fillId="0" borderId="134" applyFill="0" applyBorder="0">
      <alignment horizontal="center"/>
    </xf>
    <xf numFmtId="0" fontId="130" fillId="0" borderId="134" applyFill="0" applyBorder="0">
      <alignment horizontal="center"/>
    </xf>
    <xf numFmtId="38" fontId="17" fillId="0" borderId="145"/>
    <xf numFmtId="38" fontId="17" fillId="0" borderId="145"/>
    <xf numFmtId="38" fontId="17" fillId="0" borderId="145"/>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0" fontId="79" fillId="94" borderId="135" applyNumberFormat="0" applyAlignment="0" applyProtection="0"/>
    <xf numFmtId="38" fontId="17" fillId="121" borderId="144"/>
    <xf numFmtId="38" fontId="17" fillId="121" borderId="144"/>
    <xf numFmtId="37" fontId="19" fillId="45" borderId="143" applyNumberFormat="0" applyBorder="0" applyAlignment="0"/>
    <xf numFmtId="37" fontId="19" fillId="45" borderId="143" applyNumberFormat="0" applyBorder="0" applyAlignment="0"/>
    <xf numFmtId="0" fontId="142" fillId="0" borderId="134" applyNumberFormat="0" applyBorder="0" applyProtection="0">
      <alignment horizontal="center"/>
    </xf>
    <xf numFmtId="0" fontId="142" fillId="0" borderId="134" applyNumberFormat="0" applyBorder="0" applyProtection="0">
      <alignment horizontal="center"/>
    </xf>
    <xf numFmtId="0" fontId="142" fillId="0" borderId="134" applyNumberFormat="0" applyBorder="0" applyProtection="0">
      <alignment horizontal="center"/>
    </xf>
    <xf numFmtId="10" fontId="95" fillId="122" borderId="142" applyNumberFormat="0" applyFont="0" applyBorder="0" applyAlignment="0" applyProtection="0">
      <alignment horizontal="left"/>
    </xf>
    <xf numFmtId="10" fontId="95" fillId="122" borderId="142" applyNumberFormat="0" applyFont="0" applyBorder="0" applyAlignment="0" applyProtection="0">
      <alignment horizontal="left"/>
    </xf>
    <xf numFmtId="10" fontId="95" fillId="122" borderId="142" applyNumberFormat="0" applyFont="0" applyBorder="0" applyAlignment="0" applyProtection="0">
      <alignment horizontal="left"/>
    </xf>
    <xf numFmtId="0" fontId="138" fillId="0" borderId="133"/>
    <xf numFmtId="0" fontId="138" fillId="0" borderId="133"/>
    <xf numFmtId="0" fontId="138" fillId="0" borderId="133"/>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53" fillId="0" borderId="141" applyFill="0" applyProtection="0">
      <alignment horizontal="right"/>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07" fillId="0" borderId="70" applyFont="0" applyFill="0" applyBorder="0" applyAlignment="0"/>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128" fillId="0" borderId="140">
      <alignment horizontal="left" vertical="center"/>
    </xf>
    <xf numFmtId="0" fontId="90" fillId="0" borderId="139" applyNumberFormat="0" applyFill="0" applyAlignment="0" applyProtection="0"/>
    <xf numFmtId="0" fontId="106" fillId="94" borderId="157" applyNumberFormat="0" applyAlignment="0" applyProtection="0"/>
    <xf numFmtId="0" fontId="128" fillId="0" borderId="160">
      <alignment horizontal="left" vertical="center"/>
    </xf>
    <xf numFmtId="4" fontId="108" fillId="110" borderId="138" applyBorder="0" applyProtection="0"/>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06" fillId="94" borderId="137" applyNumberFormat="0" applyAlignment="0" applyProtection="0"/>
    <xf numFmtId="0" fontId="106" fillId="94" borderId="137" applyNumberFormat="0" applyAlignment="0" applyProtection="0"/>
    <xf numFmtId="0" fontId="29" fillId="109" borderId="136" applyNumberFormat="0" applyFon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79" fillId="94" borderId="15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79" fillId="94" borderId="155" applyNumberFormat="0" applyAlignment="0" applyProtection="0"/>
    <xf numFmtId="0" fontId="79" fillId="94" borderId="155" applyNumberFormat="0" applyAlignment="0" applyProtection="0"/>
    <xf numFmtId="43" fontId="1" fillId="0" borderId="0" applyFont="0" applyFill="0" applyBorder="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81" fillId="0" borderId="163">
      <protection locked="0"/>
    </xf>
    <xf numFmtId="43" fontId="1" fillId="0" borderId="0" applyFont="0" applyFill="0" applyBorder="0" applyAlignment="0" applyProtection="0"/>
    <xf numFmtId="43" fontId="1" fillId="0" borderId="0" applyFont="0" applyFill="0" applyBorder="0" applyAlignment="0" applyProtection="0"/>
    <xf numFmtId="171" fontId="181" fillId="0" borderId="163">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153" applyNumberFormat="0" applyBorder="0"/>
    <xf numFmtId="43" fontId="1" fillId="0" borderId="0" applyFont="0" applyFill="0" applyBorder="0" applyAlignment="0" applyProtection="0"/>
    <xf numFmtId="43" fontId="1" fillId="0" borderId="0" applyFont="0" applyFill="0" applyBorder="0" applyAlignment="0" applyProtection="0"/>
    <xf numFmtId="3" fontId="19" fillId="0" borderId="153" applyNumberFormat="0" applyBorder="0"/>
    <xf numFmtId="43" fontId="1" fillId="0" borderId="0" applyFont="0" applyFill="0" applyBorder="0" applyAlignment="0" applyProtection="0"/>
    <xf numFmtId="3" fontId="19" fillId="0" borderId="153"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 fillId="132" borderId="153" applyBorder="0"/>
    <xf numFmtId="43" fontId="1" fillId="0" borderId="0" applyFont="0" applyFill="0" applyBorder="0" applyAlignment="0" applyProtection="0"/>
    <xf numFmtId="43" fontId="1" fillId="0" borderId="0" applyFont="0" applyFill="0" applyBorder="0" applyAlignment="0" applyProtection="0"/>
    <xf numFmtId="0" fontId="15" fillId="132" borderId="153" applyBorder="0"/>
    <xf numFmtId="43" fontId="1" fillId="0" borderId="0" applyFont="0" applyFill="0" applyBorder="0" applyAlignment="0" applyProtection="0"/>
    <xf numFmtId="43" fontId="1" fillId="0" borderId="0" applyFont="0" applyFill="0" applyBorder="0" applyAlignment="0" applyProtection="0"/>
    <xf numFmtId="167" fontId="40" fillId="126" borderId="153" applyBorder="0" applyAlignment="0"/>
    <xf numFmtId="43" fontId="1" fillId="0" borderId="0" applyFont="0" applyFill="0" applyBorder="0" applyAlignment="0" applyProtection="0"/>
    <xf numFmtId="43" fontId="1" fillId="0" borderId="0" applyFont="0" applyFill="0" applyBorder="0" applyAlignment="0" applyProtection="0"/>
    <xf numFmtId="167" fontId="40" fillId="126" borderId="153" applyBorder="0" applyAlignment="0"/>
    <xf numFmtId="167" fontId="40" fillId="126" borderId="153" applyBorder="0" applyAlignment="0"/>
    <xf numFmtId="43" fontId="1" fillId="0" borderId="0" applyFont="0" applyFill="0" applyBorder="0" applyAlignment="0" applyProtection="0"/>
    <xf numFmtId="43" fontId="1" fillId="0" borderId="0" applyFont="0" applyFill="0" applyBorder="0" applyAlignment="0" applyProtection="0"/>
    <xf numFmtId="167" fontId="40" fillId="126" borderId="153" applyBorder="0" applyAlignment="0"/>
    <xf numFmtId="43" fontId="1" fillId="0" borderId="0" applyFont="0" applyFill="0" applyBorder="0" applyAlignment="0" applyProtection="0"/>
    <xf numFmtId="167" fontId="47" fillId="133" borderId="153"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153" applyFont="0" applyBorder="0" applyAlignment="0"/>
    <xf numFmtId="167" fontId="47" fillId="133" borderId="153" applyFont="0" applyBorder="0" applyAlignment="0"/>
    <xf numFmtId="167" fontId="47" fillId="133" borderId="153"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153" applyFont="0" applyBorder="0" applyAlignment="0"/>
    <xf numFmtId="167" fontId="47" fillId="133" borderId="153"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153" applyFont="0" applyBorder="0" applyAlignment="0"/>
    <xf numFmtId="167" fontId="47" fillId="133" borderId="153"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153"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4" fillId="134" borderId="166">
      <alignment horizontal="right" vertical="center"/>
    </xf>
    <xf numFmtId="3" fontId="184" fillId="134" borderId="166">
      <alignment horizontal="right" vertical="center"/>
    </xf>
    <xf numFmtId="43" fontId="1" fillId="0" borderId="0" applyFont="0" applyFill="0" applyBorder="0" applyAlignment="0" applyProtection="0"/>
    <xf numFmtId="43" fontId="1" fillId="0" borderId="0" applyFont="0" applyFill="0" applyBorder="0" applyAlignment="0" applyProtection="0"/>
    <xf numFmtId="0" fontId="70" fillId="0" borderId="167">
      <alignment horizontal="left" vertical="center"/>
    </xf>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35" applyNumberFormat="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1" fillId="68" borderId="15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104" borderId="135" applyNumberFormat="0" applyAlignment="0" applyProtection="0"/>
    <xf numFmtId="0" fontId="91" fillId="94"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4" fillId="134" borderId="168"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4" fillId="134" borderId="168"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3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3" fillId="0" borderId="161"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55" applyNumberFormat="0" applyAlignment="0" applyProtection="0"/>
    <xf numFmtId="0" fontId="79" fillId="94"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55" applyNumberFormat="0" applyAlignment="0" applyProtection="0"/>
    <xf numFmtId="0" fontId="79" fillId="94"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153" applyFont="0" applyBorder="0" applyAlignment="0"/>
    <xf numFmtId="167" fontId="47" fillId="133" borderId="153"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153" applyFont="0" applyBorder="0" applyAlignment="0"/>
    <xf numFmtId="43" fontId="1" fillId="0" borderId="0" applyFont="0" applyFill="0" applyBorder="0" applyAlignment="0" applyProtection="0"/>
    <xf numFmtId="0" fontId="19" fillId="33" borderId="166" applyFont="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3" fontId="184" fillId="134" borderId="166">
      <alignment horizontal="right" vertical="center"/>
    </xf>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35" applyNumberFormat="0" applyAlignment="0" applyProtection="0"/>
    <xf numFmtId="0" fontId="91" fillId="68" borderId="135" applyNumberFormat="0" applyAlignment="0" applyProtection="0"/>
    <xf numFmtId="167" fontId="40" fillId="126" borderId="153" applyBorder="0" applyAlignment="0"/>
    <xf numFmtId="0" fontId="91" fillId="68" borderId="155" applyNumberFormat="0" applyAlignment="0" applyProtection="0"/>
    <xf numFmtId="167" fontId="47" fillId="133" borderId="153" applyFont="0" applyBorder="0" applyAlignment="0"/>
    <xf numFmtId="0" fontId="79" fillId="94" borderId="135"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4" fontId="46" fillId="0" borderId="0" applyFont="0" applyFill="0" applyBorder="0" applyAlignment="0" applyProtection="0"/>
    <xf numFmtId="43" fontId="27" fillId="0" borderId="0" applyFont="0" applyFill="0" applyBorder="0" applyAlignment="0" applyProtection="0"/>
    <xf numFmtId="167" fontId="47" fillId="133" borderId="153" applyFont="0" applyBorder="0" applyAlignment="0"/>
    <xf numFmtId="0" fontId="15" fillId="132" borderId="153" applyBorder="0"/>
    <xf numFmtId="167" fontId="40" fillId="126" borderId="153" applyBorder="0" applyAlignment="0"/>
    <xf numFmtId="167" fontId="47" fillId="133" borderId="153" applyFont="0" applyBorder="0" applyAlignment="0"/>
    <xf numFmtId="0" fontId="91" fillId="68" borderId="155" applyNumberFormat="0" applyAlignment="0" applyProtection="0"/>
    <xf numFmtId="0" fontId="15" fillId="52" borderId="133" applyBorder="0"/>
    <xf numFmtId="0" fontId="91" fillId="68" borderId="135" applyNumberFormat="0" applyAlignment="0" applyProtection="0"/>
    <xf numFmtId="0" fontId="91" fillId="68" borderId="135" applyNumberFormat="0" applyAlignment="0" applyProtection="0"/>
    <xf numFmtId="171" fontId="181" fillId="0" borderId="163">
      <protection locked="0"/>
    </xf>
    <xf numFmtId="0" fontId="91" fillId="68" borderId="155" applyNumberFormat="0" applyAlignment="0" applyProtection="0"/>
    <xf numFmtId="0" fontId="19" fillId="33" borderId="150" applyFont="0" applyBorder="0" applyAlignment="0" applyProtection="0">
      <alignment vertical="top"/>
    </xf>
    <xf numFmtId="167" fontId="40" fillId="126" borderId="153" applyBorder="0" applyAlignment="0"/>
    <xf numFmtId="0" fontId="19" fillId="33" borderId="150" applyFont="0" applyBorder="0" applyAlignment="0" applyProtection="0">
      <alignment vertical="top"/>
    </xf>
    <xf numFmtId="0" fontId="15" fillId="52" borderId="153" applyBorder="0"/>
    <xf numFmtId="0" fontId="15" fillId="132" borderId="153" applyBorder="0"/>
    <xf numFmtId="167" fontId="40" fillId="126" borderId="153" applyBorder="0" applyAlignment="0"/>
    <xf numFmtId="0" fontId="19" fillId="33" borderId="150" applyFont="0" applyBorder="0" applyAlignment="0" applyProtection="0">
      <alignment vertical="top"/>
    </xf>
    <xf numFmtId="0" fontId="15" fillId="52" borderId="153" applyBorder="0"/>
    <xf numFmtId="0" fontId="15" fillId="132" borderId="153" applyBorder="0"/>
    <xf numFmtId="0" fontId="19" fillId="33" borderId="150" applyFont="0" applyBorder="0" applyAlignment="0" applyProtection="0">
      <alignment vertical="top"/>
    </xf>
    <xf numFmtId="0" fontId="15" fillId="52" borderId="153" applyBorder="0"/>
    <xf numFmtId="0" fontId="15" fillId="132" borderId="153" applyBorder="0"/>
    <xf numFmtId="167" fontId="40" fillId="126" borderId="153" applyBorder="0" applyAlignment="0"/>
    <xf numFmtId="0" fontId="91" fillId="68" borderId="155" applyNumberFormat="0" applyAlignment="0" applyProtection="0"/>
    <xf numFmtId="0" fontId="15" fillId="52" borderId="153" applyBorder="0"/>
    <xf numFmtId="0" fontId="15" fillId="132" borderId="153" applyBorder="0"/>
    <xf numFmtId="167" fontId="40" fillId="126" borderId="153" applyBorder="0" applyAlignment="0"/>
    <xf numFmtId="0" fontId="91" fillId="68" borderId="155" applyNumberFormat="0" applyAlignment="0" applyProtection="0"/>
    <xf numFmtId="0" fontId="15" fillId="132" borderId="153" applyBorder="0"/>
    <xf numFmtId="167" fontId="40" fillId="126" borderId="153" applyBorder="0" applyAlignment="0"/>
    <xf numFmtId="43" fontId="27" fillId="0" borderId="0" applyFont="0" applyFill="0" applyBorder="0" applyAlignment="0" applyProtection="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3" fontId="19" fillId="0" borderId="153" applyNumberFormat="0" applyBorder="0"/>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171" fontId="181" fillId="0" borderId="163">
      <protection locked="0"/>
    </xf>
    <xf numFmtId="38" fontId="18" fillId="130" borderId="40"/>
    <xf numFmtId="38" fontId="19" fillId="129" borderId="40"/>
    <xf numFmtId="0" fontId="130" fillId="0" borderId="154" applyFill="0" applyBorder="0">
      <alignment horizontal="center"/>
    </xf>
    <xf numFmtId="0" fontId="130" fillId="0" borderId="154" applyFill="0" applyBorder="0">
      <alignment horizontal="center"/>
    </xf>
    <xf numFmtId="0" fontId="130" fillId="0" borderId="154" applyFill="0" applyBorder="0">
      <alignment horizontal="center"/>
    </xf>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79" fillId="94" borderId="155" applyNumberFormat="0" applyAlignment="0" applyProtection="0"/>
    <xf numFmtId="0" fontId="142" fillId="0" borderId="154" applyNumberFormat="0" applyBorder="0" applyProtection="0">
      <alignment horizontal="center"/>
    </xf>
    <xf numFmtId="0" fontId="142" fillId="0" borderId="154" applyNumberFormat="0" applyBorder="0" applyProtection="0">
      <alignment horizontal="center"/>
    </xf>
    <xf numFmtId="0" fontId="142" fillId="0" borderId="154" applyNumberFormat="0" applyBorder="0" applyProtection="0">
      <alignment horizontal="center"/>
    </xf>
    <xf numFmtId="10" fontId="95" fillId="122" borderId="162" applyNumberFormat="0" applyFont="0" applyBorder="0" applyAlignment="0" applyProtection="0">
      <alignment horizontal="left"/>
    </xf>
    <xf numFmtId="10" fontId="95" fillId="122" borderId="162" applyNumberFormat="0" applyFont="0" applyBorder="0" applyAlignment="0" applyProtection="0">
      <alignment horizontal="left"/>
    </xf>
    <xf numFmtId="10" fontId="95" fillId="122" borderId="162" applyNumberFormat="0" applyFont="0" applyBorder="0" applyAlignment="0" applyProtection="0">
      <alignment horizontal="left"/>
    </xf>
    <xf numFmtId="0" fontId="138" fillId="0" borderId="153"/>
    <xf numFmtId="0" fontId="138" fillId="0" borderId="153"/>
    <xf numFmtId="0" fontId="138" fillId="0" borderId="153"/>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53" fillId="0" borderId="161" applyFill="0" applyProtection="0">
      <alignment horizontal="right"/>
    </xf>
    <xf numFmtId="0" fontId="135" fillId="0" borderId="144">
      <alignment horizontal="center" vertical="center"/>
    </xf>
    <xf numFmtId="0" fontId="135" fillId="0" borderId="144">
      <alignment horizontal="center"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07" fillId="0" borderId="70" applyFont="0" applyFill="0" applyBorder="0" applyAlignment="0"/>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28" fillId="0" borderId="160">
      <alignment horizontal="left" vertical="center"/>
    </xf>
    <xf numFmtId="0" fontId="119" fillId="0" borderId="159" applyNumberFormat="0" applyFill="0" applyAlignment="0" applyProtection="0"/>
    <xf numFmtId="0" fontId="90" fillId="0" borderId="159" applyNumberFormat="0" applyFill="0" applyAlignment="0" applyProtection="0"/>
    <xf numFmtId="4" fontId="108" fillId="110" borderId="158" applyBorder="0" applyProtection="0"/>
    <xf numFmtId="0" fontId="106" fillId="94" borderId="157" applyNumberFormat="0" applyAlignment="0" applyProtection="0"/>
    <xf numFmtId="0" fontId="29" fillId="109" borderId="156" applyNumberFormat="0" applyFont="0" applyAlignment="0" applyProtection="0"/>
    <xf numFmtId="0" fontId="91" fillId="68" borderId="155" applyNumberFormat="0" applyAlignment="0" applyProtection="0"/>
    <xf numFmtId="0" fontId="92" fillId="104" borderId="155" applyNumberFormat="0" applyAlignment="0" applyProtection="0"/>
    <xf numFmtId="0" fontId="91" fillId="94" borderId="155" applyNumberFormat="0" applyAlignment="0" applyProtection="0"/>
    <xf numFmtId="0" fontId="79" fillId="94" borderId="155" applyNumberFormat="0" applyAlignment="0" applyProtection="0"/>
    <xf numFmtId="0" fontId="79" fillId="94" borderId="155" applyNumberFormat="0" applyAlignment="0" applyProtection="0"/>
    <xf numFmtId="43" fontId="29" fillId="0" borderId="0" applyFont="0" applyFill="0" applyBorder="0" applyAlignment="0" applyProtection="0"/>
    <xf numFmtId="167" fontId="47" fillId="133" borderId="153" applyFont="0" applyBorder="0" applyAlignment="0"/>
    <xf numFmtId="43" fontId="1" fillId="0" borderId="0" applyFont="0" applyFill="0" applyBorder="0" applyAlignment="0" applyProtection="0"/>
    <xf numFmtId="0" fontId="153" fillId="0" borderId="161"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67" fontId="40" fillId="126" borderId="153" applyBorder="0" applyAlignment="0"/>
    <xf numFmtId="167" fontId="40" fillId="126" borderId="153" applyBorder="0" applyAlignment="0"/>
    <xf numFmtId="0" fontId="91" fillId="68" borderId="155" applyNumberFormat="0" applyAlignment="0" applyProtection="0"/>
    <xf numFmtId="167" fontId="47" fillId="133" borderId="153" applyFont="0" applyBorder="0" applyAlignment="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0" fontId="91" fillId="68" borderId="155"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43" fontId="1" fillId="0" borderId="0" applyFont="0" applyFill="0" applyBorder="0" applyAlignment="0" applyProtection="0"/>
    <xf numFmtId="0" fontId="79" fillId="94" borderId="172" applyNumberFormat="0" applyAlignment="0" applyProtection="0"/>
    <xf numFmtId="0" fontId="79" fillId="94" borderId="17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91" fillId="94" borderId="172" applyNumberFormat="0" applyAlignment="0" applyProtection="0"/>
    <xf numFmtId="0" fontId="92" fillId="104" borderId="172" applyNumberFormat="0" applyAlignment="0" applyProtection="0"/>
    <xf numFmtId="0" fontId="91" fillId="68" borderId="172" applyNumberFormat="0" applyAlignment="0" applyProtection="0"/>
    <xf numFmtId="0" fontId="29" fillId="109" borderId="173" applyNumberFormat="0" applyFont="0" applyAlignment="0" applyProtection="0"/>
    <xf numFmtId="0" fontId="106" fillId="94" borderId="174" applyNumberFormat="0" applyAlignment="0" applyProtection="0"/>
    <xf numFmtId="0" fontId="106" fillId="94" borderId="174" applyNumberFormat="0" applyAlignment="0" applyProtection="0"/>
    <xf numFmtId="4" fontId="108" fillId="110" borderId="175" applyBorder="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90" fillId="0" borderId="176" applyNumberFormat="0" applyFill="0" applyAlignment="0" applyProtection="0"/>
    <xf numFmtId="0" fontId="119" fillId="0" borderId="176" applyNumberFormat="0" applyFill="0" applyAlignment="0" applyProtection="0"/>
    <xf numFmtId="43" fontId="17"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6" fontId="1" fillId="0" borderId="0">
      <alignment horizontal="left"/>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28" fillId="0" borderId="177">
      <alignment horizontal="left" vertical="center"/>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53" fillId="0" borderId="178" applyFill="0" applyProtection="0">
      <alignment horizontal="right"/>
    </xf>
    <xf numFmtId="0" fontId="138" fillId="0" borderId="170"/>
    <xf numFmtId="0" fontId="138" fillId="0" borderId="170"/>
    <xf numFmtId="0" fontId="138" fillId="0" borderId="170"/>
    <xf numFmtId="10" fontId="95" fillId="122" borderId="179" applyNumberFormat="0" applyFont="0" applyBorder="0" applyAlignment="0" applyProtection="0">
      <alignment horizontal="left"/>
    </xf>
    <xf numFmtId="10" fontId="95" fillId="122" borderId="179" applyNumberFormat="0" applyFont="0" applyBorder="0" applyAlignment="0" applyProtection="0">
      <alignment horizontal="left"/>
    </xf>
    <xf numFmtId="10" fontId="95" fillId="122" borderId="179" applyNumberFormat="0" applyFont="0" applyBorder="0" applyAlignment="0" applyProtection="0">
      <alignment horizontal="left"/>
    </xf>
    <xf numFmtId="0" fontId="142" fillId="0" borderId="169" applyNumberFormat="0" applyBorder="0" applyProtection="0">
      <alignment horizontal="center"/>
    </xf>
    <xf numFmtId="0" fontId="142" fillId="0" borderId="169" applyNumberFormat="0" applyBorder="0" applyProtection="0">
      <alignment horizontal="center"/>
    </xf>
    <xf numFmtId="0" fontId="142" fillId="0" borderId="169" applyNumberFormat="0" applyBorder="0" applyProtection="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79" fillId="94" borderId="172" applyNumberFormat="0" applyAlignment="0" applyProtection="0"/>
    <xf numFmtId="0" fontId="130" fillId="0" borderId="169" applyFill="0" applyBorder="0">
      <alignment horizontal="center"/>
    </xf>
    <xf numFmtId="0" fontId="130" fillId="0" borderId="169" applyFill="0" applyBorder="0">
      <alignment horizontal="center"/>
    </xf>
    <xf numFmtId="0" fontId="130" fillId="0" borderId="169" applyFill="0" applyBorder="0">
      <alignment horizontal="center"/>
    </xf>
    <xf numFmtId="43" fontId="171" fillId="0" borderId="0" applyFont="0" applyFill="0" applyBorder="0" applyAlignment="0" applyProtection="0"/>
    <xf numFmtId="43" fontId="17"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8" fontId="19" fillId="129" borderId="40"/>
    <xf numFmtId="38" fontId="18" fillId="130" borderId="40"/>
    <xf numFmtId="6" fontId="1" fillId="0" borderId="0" applyFont="0" applyFill="0" applyBorder="0" applyAlignment="0" applyProtection="0"/>
    <xf numFmtId="6" fontId="1" fillId="0" borderId="0" applyFont="0" applyFill="0" applyBorder="0" applyAlignment="0" applyProtection="0"/>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171" fontId="181" fillId="0" borderId="180">
      <protection locked="0"/>
    </xf>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3" fontId="19" fillId="0" borderId="170" applyNumberFormat="0" applyBorder="0"/>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179" fontId="182" fillId="0" borderId="150">
      <alignment vertical="center"/>
    </xf>
    <xf numFmtId="179"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15" fillId="52" borderId="170" applyBorder="0"/>
    <xf numFmtId="0" fontId="72" fillId="131" borderId="170" applyBorder="0"/>
    <xf numFmtId="0" fontId="72" fillId="131" borderId="170" applyBorder="0"/>
    <xf numFmtId="0" fontId="72" fillId="131" borderId="170" applyBorder="0"/>
    <xf numFmtId="0" fontId="72" fillId="131" borderId="170" applyBorder="0"/>
    <xf numFmtId="0" fontId="72" fillId="131" borderId="170" applyBorder="0"/>
    <xf numFmtId="0" fontId="72" fillId="131" borderId="170" applyBorder="0"/>
    <xf numFmtId="0" fontId="72" fillId="131" borderId="170" applyBorder="0"/>
    <xf numFmtId="0" fontId="72" fillId="131" borderId="170" applyBorder="0"/>
    <xf numFmtId="0" fontId="72" fillId="131"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0" fontId="15" fillId="132" borderId="170" applyBorder="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0" fillId="126" borderId="17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167" fontId="47" fillId="133" borderId="170" applyFont="0" applyBorder="0" applyAlignment="0"/>
    <xf numFmtId="0" fontId="183" fillId="94" borderId="167" applyAlignment="0" applyProtection="0"/>
    <xf numFmtId="0" fontId="183" fillId="94" borderId="167" applyAlignment="0" applyProtection="0"/>
    <xf numFmtId="0" fontId="183" fillId="94" borderId="167" applyAlignment="0" applyProtection="0"/>
    <xf numFmtId="0" fontId="183" fillId="94" borderId="167" applyAlignment="0" applyProtection="0"/>
    <xf numFmtId="0" fontId="183" fillId="94" borderId="167" applyAlignment="0" applyProtection="0"/>
    <xf numFmtId="0" fontId="183" fillId="94" borderId="167" applyAlignment="0" applyProtection="0"/>
    <xf numFmtId="0" fontId="94" fillId="0" borderId="181" applyNumberFormat="0" applyFont="0" applyAlignment="0" applyProtection="0"/>
    <xf numFmtId="0" fontId="94" fillId="0" borderId="181" applyNumberFormat="0" applyFont="0" applyAlignment="0" applyProtection="0"/>
    <xf numFmtId="0" fontId="94" fillId="0" borderId="181" applyNumberFormat="0" applyFont="0" applyAlignment="0" applyProtection="0"/>
    <xf numFmtId="0" fontId="94" fillId="0" borderId="181" applyNumberFormat="0" applyFont="0" applyAlignment="0" applyProtection="0"/>
    <xf numFmtId="0" fontId="94" fillId="0" borderId="181" applyNumberFormat="0" applyFont="0" applyAlignment="0" applyProtection="0"/>
    <xf numFmtId="0" fontId="94" fillId="0" borderId="181" applyNumberFormat="0" applyFont="0" applyAlignment="0" applyProtection="0"/>
    <xf numFmtId="0" fontId="94" fillId="0" borderId="182" applyNumberFormat="0" applyFont="0" applyAlignment="0" applyProtection="0"/>
    <xf numFmtId="0" fontId="94" fillId="0" borderId="182" applyNumberFormat="0" applyFont="0" applyAlignment="0" applyProtection="0"/>
    <xf numFmtId="0" fontId="94" fillId="0" borderId="182" applyNumberFormat="0" applyFont="0" applyAlignment="0" applyProtection="0"/>
    <xf numFmtId="0" fontId="94" fillId="0" borderId="182" applyNumberFormat="0" applyFont="0" applyAlignment="0" applyProtection="0"/>
    <xf numFmtId="0" fontId="94" fillId="0" borderId="182" applyNumberFormat="0" applyFont="0" applyAlignment="0" applyProtection="0"/>
    <xf numFmtId="0" fontId="94" fillId="0" borderId="182" applyNumberFormat="0" applyFont="0" applyAlignment="0" applyProtection="0"/>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0" fontId="19" fillId="33" borderId="183" applyFont="0" applyBorder="0" applyAlignment="0" applyProtection="0">
      <alignment vertical="top"/>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3" fontId="184" fillId="134" borderId="183">
      <alignment horizontal="right" vertical="center"/>
    </xf>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 fontId="17" fillId="135" borderId="183"/>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191" fontId="17" fillId="46" borderId="183" applyNumberFormat="0" applyFont="0" applyAlignment="0"/>
    <xf numFmtId="0" fontId="70" fillId="0" borderId="184">
      <alignment horizontal="left" vertical="center"/>
    </xf>
    <xf numFmtId="0" fontId="70" fillId="0" borderId="184">
      <alignment horizontal="left" vertical="center"/>
    </xf>
    <xf numFmtId="0" fontId="70" fillId="0" borderId="184">
      <alignment horizontal="left" vertical="center"/>
    </xf>
    <xf numFmtId="0" fontId="70" fillId="0" borderId="184">
      <alignment horizontal="left" vertical="center"/>
    </xf>
    <xf numFmtId="0" fontId="70" fillId="0" borderId="184">
      <alignment horizontal="left" vertical="center"/>
    </xf>
    <xf numFmtId="0" fontId="70" fillId="0" borderId="184">
      <alignment horizontal="left" vertical="center"/>
    </xf>
    <xf numFmtId="0" fontId="70" fillId="0" borderId="184">
      <alignment horizontal="left" vertical="center"/>
    </xf>
    <xf numFmtId="0" fontId="70" fillId="0" borderId="184">
      <alignment horizontal="left" vertical="center"/>
    </xf>
    <xf numFmtId="0" fontId="70" fillId="0" borderId="184">
      <alignment horizontal="left" vertical="center"/>
    </xf>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10" fontId="19" fillId="46" borderId="183" applyNumberFormat="0" applyBorder="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91" fillId="68" borderId="172" applyNumberFormat="0" applyAlignment="0" applyProtection="0"/>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0" fontId="195" fillId="0" borderId="185" applyFill="0" applyBorder="0" applyAlignment="0" applyProtection="0">
      <alignment horizont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4" fontId="46"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0" fontId="91" fillId="68" borderId="213" applyNumberFormat="0" applyAlignment="0" applyProtection="0"/>
    <xf numFmtId="0" fontId="91" fillId="68" borderId="213" applyNumberFormat="0" applyAlignment="0" applyProtection="0"/>
    <xf numFmtId="167" fontId="40" fillId="126" borderId="187" applyBorder="0" applyAlignment="0"/>
    <xf numFmtId="43" fontId="1" fillId="0" borderId="0" applyFont="0" applyFill="0" applyBorder="0" applyAlignment="0" applyProtection="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91" fontId="17" fillId="46" borderId="227" applyNumberFormat="0" applyFont="0" applyAlignment="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1" fontId="17" fillId="135" borderId="208"/>
    <xf numFmtId="167" fontId="40" fillId="126" borderId="187" applyBorder="0" applyAlignment="0"/>
    <xf numFmtId="0" fontId="15" fillId="13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3" fontId="19" fillId="0" borderId="187" applyNumberFormat="0" applyBorder="0"/>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91" fillId="94" borderId="189"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0" fontId="94" fillId="0" borderId="226" applyNumberFormat="0" applyFont="0" applyAlignment="0" applyProtection="0"/>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4" fillId="0" borderId="203" applyNumberFormat="0" applyFont="0" applyAlignment="0" applyProtection="0"/>
    <xf numFmtId="0" fontId="94" fillId="0" borderId="202" applyNumberFormat="0" applyFont="0" applyAlignment="0" applyProtection="0"/>
    <xf numFmtId="167" fontId="40" fillId="126" borderId="187" applyBorder="0" applyAlignment="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3" fontId="184" fillId="134" borderId="230" applyNumberFormat="0">
      <alignment horizontal="right" vertical="center"/>
    </xf>
    <xf numFmtId="3" fontId="184" fillId="134" borderId="230" applyNumberFormat="0">
      <alignment horizontal="right" vertical="center"/>
    </xf>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138" fillId="0" borderId="187"/>
    <xf numFmtId="0" fontId="128" fillId="0" borderId="194">
      <alignment horizontal="left" vertical="center"/>
    </xf>
    <xf numFmtId="0" fontId="153" fillId="0" borderId="219" applyFill="0" applyProtection="0">
      <alignment horizontal="right"/>
    </xf>
    <xf numFmtId="0" fontId="79" fillId="94" borderId="213" applyNumberFormat="0" applyAlignment="0" applyProtection="0"/>
    <xf numFmtId="43" fontId="29" fillId="0" borderId="0" applyFont="0" applyFill="0" applyBorder="0" applyAlignment="0" applyProtection="0"/>
    <xf numFmtId="167" fontId="47" fillId="133" borderId="211" applyFont="0" applyBorder="0" applyAlignment="0"/>
    <xf numFmtId="167" fontId="47" fillId="133" borderId="211" applyFont="0" applyBorder="0" applyAlignment="0"/>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47" fillId="0" borderId="0" applyFont="0" applyFill="0" applyBorder="0" applyAlignment="0" applyProtection="0"/>
    <xf numFmtId="43" fontId="29" fillId="0" borderId="0" applyFont="0" applyFill="0" applyBorder="0" applyAlignment="0" applyProtection="0"/>
    <xf numFmtId="167" fontId="47" fillId="133" borderId="211" applyFont="0" applyBorder="0" applyAlignment="0"/>
    <xf numFmtId="43" fontId="1" fillId="0" borderId="0" applyFont="0" applyFill="0" applyBorder="0" applyAlignment="0" applyProtection="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3" fontId="184" fillId="134" borderId="210" applyNumberFormat="0">
      <alignment horizontal="right" vertical="center"/>
    </xf>
    <xf numFmtId="167" fontId="47" fillId="133" borderId="211" applyFont="0" applyBorder="0" applyAlignment="0"/>
    <xf numFmtId="0" fontId="94" fillId="0" borderId="225" applyNumberFormat="0" applyFont="0" applyAlignment="0" applyProtection="0"/>
    <xf numFmtId="0" fontId="94" fillId="0" borderId="225" applyNumberFormat="0" applyFont="0" applyAlignment="0" applyProtection="0"/>
    <xf numFmtId="0" fontId="94" fillId="0" borderId="225" applyNumberFormat="0" applyFont="0" applyAlignment="0" applyProtection="0"/>
    <xf numFmtId="0" fontId="94" fillId="0" borderId="226" applyNumberFormat="0" applyFont="0" applyAlignment="0" applyProtection="0"/>
    <xf numFmtId="0" fontId="94" fillId="0" borderId="226" applyNumberFormat="0" applyFont="0" applyAlignment="0" applyProtection="0"/>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3" fontId="184" fillId="134" borderId="227">
      <alignment horizontal="right" vertical="center"/>
    </xf>
    <xf numFmtId="3" fontId="184" fillId="134" borderId="227">
      <alignment horizontal="right" vertic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3" fontId="184" fillId="134" borderId="227">
      <alignment horizontal="right" vertic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1" fontId="17" fillId="135" borderId="227"/>
    <xf numFmtId="1" fontId="17" fillId="135" borderId="227"/>
    <xf numFmtId="1" fontId="17" fillId="135" borderId="227"/>
    <xf numFmtId="1" fontId="17" fillId="135" borderId="227"/>
    <xf numFmtId="1" fontId="17" fillId="135" borderId="227"/>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81" fillId="95" borderId="56" applyNumberFormat="0" applyAlignment="0" applyProtection="0"/>
    <xf numFmtId="0" fontId="82" fillId="96" borderId="56" applyNumberFormat="0" applyAlignment="0" applyProtection="0"/>
    <xf numFmtId="0" fontId="91" fillId="68" borderId="189" applyNumberFormat="0" applyAlignment="0" applyProtection="0"/>
    <xf numFmtId="0" fontId="91" fillId="68" borderId="189" applyNumberFormat="0" applyAlignment="0" applyProtection="0"/>
    <xf numFmtId="10" fontId="19" fillId="46" borderId="208" applyNumberFormat="0" applyBorder="0" applyAlignment="0" applyProtection="0"/>
    <xf numFmtId="0" fontId="81" fillId="95" borderId="56" applyNumberFormat="0" applyAlignment="0" applyProtection="0"/>
    <xf numFmtId="191" fontId="17" fillId="46" borderId="227" applyNumberFormat="0" applyFont="0" applyAlignment="0"/>
    <xf numFmtId="191" fontId="17" fillId="46" borderId="227" applyNumberFormat="0" applyFont="0" applyAlignment="0"/>
    <xf numFmtId="191" fontId="17" fillId="46" borderId="227" applyNumberFormat="0" applyFont="0" applyAlignment="0"/>
    <xf numFmtId="191" fontId="17" fillId="46" borderId="227"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0" fillId="0" borderId="209">
      <alignment horizontal="left" vertical="center"/>
    </xf>
    <xf numFmtId="43" fontId="17" fillId="0" borderId="0" applyFont="0" applyFill="0" applyBorder="0" applyAlignment="0" applyProtection="0"/>
    <xf numFmtId="0" fontId="70" fillId="0" borderId="209">
      <alignment horizontal="left" vertical="center"/>
    </xf>
    <xf numFmtId="43" fontId="29" fillId="0" borderId="0" applyFont="0" applyFill="0" applyBorder="0" applyAlignment="0" applyProtection="0"/>
    <xf numFmtId="0" fontId="70" fillId="0" borderId="209">
      <alignment horizontal="left" vertical="center"/>
    </xf>
    <xf numFmtId="43" fontId="29" fillId="0" borderId="0" applyFont="0" applyFill="0" applyBorder="0" applyAlignment="0" applyProtection="0"/>
    <xf numFmtId="0" fontId="70" fillId="0" borderId="209">
      <alignment horizontal="left" vertical="center"/>
    </xf>
    <xf numFmtId="43" fontId="17" fillId="0" borderId="0" applyFont="0" applyFill="0" applyBorder="0" applyAlignment="0" applyProtection="0"/>
    <xf numFmtId="0" fontId="70" fillId="0" borderId="209">
      <alignment horizontal="left" vertical="center"/>
    </xf>
    <xf numFmtId="0" fontId="70" fillId="0" borderId="209">
      <alignment horizontal="left" vertical="center"/>
    </xf>
    <xf numFmtId="43" fontId="1" fillId="0" borderId="0" applyFont="0" applyFill="0" applyBorder="0" applyAlignment="0" applyProtection="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0" fontId="19" fillId="46" borderId="227" applyNumberFormat="0" applyBorder="0" applyAlignment="0" applyProtection="0"/>
    <xf numFmtId="10" fontId="19" fillId="46" borderId="227" applyNumberFormat="0" applyBorder="0" applyAlignment="0" applyProtection="0"/>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0" fontId="19" fillId="33" borderId="208" applyFont="0" applyBorder="0" applyAlignment="0" applyProtection="0">
      <alignment vertical="top"/>
    </xf>
    <xf numFmtId="10" fontId="19" fillId="46" borderId="227" applyNumberFormat="0" applyBorder="0" applyAlignment="0" applyProtection="0"/>
    <xf numFmtId="10" fontId="19" fillId="46" borderId="227" applyNumberFormat="0" applyBorder="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4" fillId="0" borderId="202" applyNumberFormat="0" applyFont="0" applyAlignment="0" applyProtection="0"/>
    <xf numFmtId="0" fontId="91" fillId="68" borderId="213" applyNumberFormat="0" applyAlignment="0" applyProtection="0"/>
    <xf numFmtId="0" fontId="91" fillId="94" borderId="189" applyNumberFormat="0" applyAlignment="0" applyProtection="0"/>
    <xf numFmtId="0" fontId="92" fillId="104" borderId="189" applyNumberFormat="0" applyAlignment="0" applyProtection="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189"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167" fontId="40" fillId="126" borderId="187" applyBorder="0" applyAlignment="0"/>
    <xf numFmtId="0" fontId="91" fillId="68" borderId="213" applyNumberFormat="0" applyAlignment="0" applyProtection="0"/>
    <xf numFmtId="167" fontId="40" fillId="126" borderId="187" applyBorder="0" applyAlignment="0"/>
    <xf numFmtId="167" fontId="40" fillId="126" borderId="187" applyBorder="0" applyAlignment="0"/>
    <xf numFmtId="0" fontId="91" fillId="68" borderId="189" applyNumberFormat="0" applyAlignment="0" applyProtection="0"/>
    <xf numFmtId="167" fontId="40" fillId="126" borderId="187" applyBorder="0" applyAlignment="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15" fillId="52" borderId="187" applyBorder="0"/>
    <xf numFmtId="0" fontId="15" fillId="52" borderId="187" applyBorder="0"/>
    <xf numFmtId="0" fontId="15" fillId="5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3" fontId="19" fillId="0" borderId="187" applyNumberFormat="0" applyBorder="0"/>
    <xf numFmtId="3" fontId="19" fillId="0" borderId="187" applyNumberFormat="0" applyBorder="0"/>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3" fontId="184" fillId="134" borderId="230" applyNumberFormat="0">
      <alignment horizontal="right" vertical="center"/>
    </xf>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29" fillId="109" borderId="190" applyNumberFormat="0" applyFont="0" applyAlignment="0" applyProtection="0"/>
    <xf numFmtId="0" fontId="106" fillId="94" borderId="191" applyNumberFormat="0" applyAlignment="0" applyProtection="0"/>
    <xf numFmtId="0" fontId="106" fillId="94" borderId="191" applyNumberFormat="0" applyAlignment="0" applyProtection="0"/>
    <xf numFmtId="4" fontId="108" fillId="110" borderId="192" applyBorder="0" applyProtection="0"/>
    <xf numFmtId="43" fontId="17" fillId="0" borderId="0" applyFont="0" applyFill="0" applyBorder="0" applyAlignment="0" applyProtection="0"/>
    <xf numFmtId="0" fontId="91" fillId="68" borderId="213"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195" fillId="0" borderId="229" applyFill="0" applyBorder="0" applyAlignment="0" applyProtection="0">
      <alignment horizontal="center"/>
    </xf>
    <xf numFmtId="0" fontId="195" fillId="0" borderId="229" applyFill="0" applyBorder="0" applyAlignment="0" applyProtection="0">
      <alignment horizontal="center"/>
    </xf>
    <xf numFmtId="44" fontId="17" fillId="0" borderId="0" applyFont="0" applyFill="0" applyBorder="0" applyAlignment="0" applyProtection="0"/>
    <xf numFmtId="0" fontId="195" fillId="0" borderId="229" applyFill="0" applyBorder="0" applyAlignment="0" applyProtection="0">
      <alignment horizontal="center"/>
    </xf>
    <xf numFmtId="0" fontId="195" fillId="0" borderId="229" applyFill="0" applyBorder="0" applyAlignment="0" applyProtection="0">
      <alignment horizont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 fillId="132" borderId="211" applyBorder="0"/>
    <xf numFmtId="0" fontId="15" fillId="132" borderId="211" applyBorder="0"/>
    <xf numFmtId="167" fontId="40" fillId="126" borderId="211" applyBorder="0" applyAlignment="0"/>
    <xf numFmtId="167" fontId="40" fillId="126" borderId="211" applyBorder="0" applyAlignment="0"/>
    <xf numFmtId="167" fontId="47" fillId="133" borderId="211" applyFont="0" applyBorder="0" applyAlignment="0"/>
    <xf numFmtId="167" fontId="47" fillId="133" borderId="211" applyFont="0" applyBorder="0" applyAlignment="0"/>
    <xf numFmtId="0" fontId="90" fillId="0" borderId="193" applyNumberFormat="0" applyFill="0" applyAlignment="0" applyProtection="0"/>
    <xf numFmtId="0" fontId="119" fillId="0" borderId="193" applyNumberFormat="0" applyFill="0" applyAlignment="0" applyProtection="0"/>
    <xf numFmtId="43" fontId="17"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167" fontId="47" fillId="133" borderId="211" applyFont="0" applyBorder="0" applyAlignment="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42" fontId="122" fillId="0" borderId="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0" fillId="126" borderId="211" applyBorder="0" applyAlignment="0"/>
    <xf numFmtId="167" fontId="47" fillId="133" borderId="211" applyFont="0" applyBorder="0" applyAlignment="0"/>
    <xf numFmtId="167" fontId="47" fillId="133" borderId="211" applyFont="0" applyBorder="0" applyAlignment="0"/>
    <xf numFmtId="6" fontId="1" fillId="0" borderId="0">
      <alignment horizontal="left"/>
    </xf>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167" fontId="47" fillId="133" borderId="211" applyFont="0" applyBorder="0" applyAlignment="0"/>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3" fontId="184" fillId="134" borderId="210" applyNumberFormat="0">
      <alignment horizontal="right" vertical="center"/>
    </xf>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167" fontId="47" fillId="133" borderId="211" applyFont="0" applyBorder="0" applyAlignment="0"/>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83" fillId="94" borderId="209" applyAlignment="0" applyProtection="0"/>
    <xf numFmtId="0" fontId="183" fillId="94" borderId="209" applyAlignment="0" applyProtection="0"/>
    <xf numFmtId="0" fontId="183" fillId="94" borderId="209" applyAlignment="0" applyProtection="0"/>
    <xf numFmtId="0" fontId="183" fillId="94" borderId="209" applyAlignment="0" applyProtection="0"/>
    <xf numFmtId="0" fontId="183" fillId="94" borderId="209" applyAlignment="0" applyProtection="0"/>
    <xf numFmtId="0" fontId="183" fillId="94" borderId="209" applyAlignment="0" applyProtection="0"/>
    <xf numFmtId="0" fontId="94" fillId="0" borderId="225" applyNumberFormat="0" applyFont="0" applyAlignment="0" applyProtection="0"/>
    <xf numFmtId="0" fontId="94" fillId="0" borderId="225" applyNumberFormat="0" applyFont="0" applyAlignment="0" applyProtection="0"/>
    <xf numFmtId="0" fontId="94" fillId="0" borderId="225" applyNumberFormat="0" applyFont="0" applyAlignment="0" applyProtection="0"/>
    <xf numFmtId="0" fontId="94" fillId="0" borderId="226" applyNumberFormat="0" applyFont="0" applyAlignment="0" applyProtection="0"/>
    <xf numFmtId="0" fontId="94" fillId="0" borderId="226" applyNumberFormat="0" applyFont="0" applyAlignment="0" applyProtection="0"/>
    <xf numFmtId="0" fontId="94" fillId="0" borderId="226" applyNumberFormat="0" applyFont="0" applyAlignment="0" applyProtection="0"/>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0" fontId="19" fillId="33" borderId="227" applyFont="0" applyBorder="0" applyAlignment="0" applyProtection="0">
      <alignment vertical="top"/>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0" fontId="195" fillId="0" borderId="171" applyFill="0" applyBorder="0" applyAlignment="0" applyProtection="0">
      <alignment horizont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3" fontId="184" fillId="134" borderId="227">
      <alignment horizontal="right" vertical="center"/>
    </xf>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1" fontId="17" fillId="135" borderId="227"/>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 fontId="17" fillId="135" borderId="227"/>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 fontId="17" fillId="135" borderId="227"/>
    <xf numFmtId="1" fontId="17" fillId="135" borderId="227"/>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 fontId="17" fillId="135" borderId="227"/>
    <xf numFmtId="1" fontId="17" fillId="135" borderId="227"/>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91" fillId="68" borderId="189" applyNumberFormat="0" applyAlignment="0" applyProtection="0"/>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91" fillId="68" borderId="189" applyNumberFormat="0" applyAlignment="0" applyProtection="0"/>
    <xf numFmtId="0" fontId="91" fillId="68" borderId="189" applyNumberFormat="0" applyAlignment="0" applyProtection="0"/>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91" fillId="68" borderId="189" applyNumberFormat="0" applyAlignment="0" applyProtection="0"/>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91" fillId="68" borderId="189" applyNumberFormat="0" applyAlignment="0" applyProtection="0"/>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91" fillId="68" borderId="189" applyNumberFormat="0" applyAlignment="0" applyProtection="0"/>
    <xf numFmtId="0" fontId="91" fillId="68" borderId="189" applyNumberFormat="0" applyAlignment="0" applyProtection="0"/>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91" fillId="68" borderId="189" applyNumberFormat="0" applyAlignment="0" applyProtection="0"/>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91" fillId="68" borderId="189" applyNumberFormat="0" applyAlignment="0" applyProtection="0"/>
    <xf numFmtId="0" fontId="138" fillId="0" borderId="187"/>
    <xf numFmtId="0" fontId="138" fillId="0" borderId="187"/>
    <xf numFmtId="0" fontId="138" fillId="0" borderId="187"/>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0" fontId="95" fillId="122" borderId="196" applyNumberFormat="0" applyFont="0" applyBorder="0" applyAlignment="0" applyProtection="0">
      <alignment horizontal="left"/>
    </xf>
    <xf numFmtId="10" fontId="95" fillId="122" borderId="196" applyNumberFormat="0" applyFont="0" applyBorder="0" applyAlignment="0" applyProtection="0">
      <alignment horizontal="left"/>
    </xf>
    <xf numFmtId="10" fontId="95" fillId="122" borderId="196" applyNumberFormat="0" applyFont="0" applyBorder="0" applyAlignment="0" applyProtection="0">
      <alignment horizontal="left"/>
    </xf>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142" fillId="0" borderId="188" applyNumberFormat="0" applyBorder="0" applyProtection="0">
      <alignment horizontal="center"/>
    </xf>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142" fillId="0" borderId="188" applyNumberFormat="0" applyBorder="0" applyProtection="0">
      <alignment horizontal="center"/>
    </xf>
    <xf numFmtId="0" fontId="91" fillId="68" borderId="189" applyNumberFormat="0" applyAlignment="0" applyProtection="0"/>
    <xf numFmtId="191" fontId="17" fillId="46" borderId="227" applyNumberFormat="0" applyFont="0" applyAlignment="0"/>
    <xf numFmtId="191" fontId="17" fillId="46" borderId="227" applyNumberFormat="0" applyFont="0" applyAlignment="0"/>
    <xf numFmtId="191" fontId="17" fillId="46" borderId="227" applyNumberFormat="0" applyFont="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142" fillId="0" borderId="188" applyNumberFormat="0" applyBorder="0" applyProtection="0">
      <alignment horizontal="center"/>
    </xf>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91" fontId="17" fillId="46" borderId="227" applyNumberFormat="0" applyFont="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37" fontId="19" fillId="45" borderId="197" applyNumberFormat="0" applyBorder="0" applyAlignment="0"/>
    <xf numFmtId="37" fontId="19" fillId="45" borderId="197" applyNumberFormat="0" applyBorder="0" applyAlignment="0"/>
    <xf numFmtId="0" fontId="91" fillId="68" borderId="189" applyNumberFormat="0" applyAlignment="0" applyProtection="0"/>
    <xf numFmtId="3" fontId="133" fillId="0" borderId="150">
      <alignment horizontal="center"/>
    </xf>
    <xf numFmtId="3" fontId="133" fillId="0" borderId="150">
      <alignment horizontal="center"/>
    </xf>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0" fontId="91" fillId="68" borderId="189" applyNumberFormat="0" applyAlignment="0" applyProtection="0"/>
    <xf numFmtId="0" fontId="91" fillId="68" borderId="189" applyNumberFormat="0" applyAlignment="0" applyProtection="0"/>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191" fontId="17" fillId="46" borderId="227" applyNumberFormat="0" applyFont="0" applyAlignment="0"/>
    <xf numFmtId="191" fontId="17" fillId="46" borderId="227" applyNumberFormat="0" applyFont="0" applyAlignment="0"/>
    <xf numFmtId="191" fontId="17" fillId="46" borderId="227" applyNumberFormat="0" applyFont="0" applyAlignment="0"/>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191" fontId="17" fillId="46" borderId="227" applyNumberFormat="0" applyFont="0" applyAlignment="0"/>
    <xf numFmtId="0" fontId="91" fillId="68" borderId="189" applyNumberFormat="0" applyAlignment="0" applyProtection="0"/>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0" fontId="91" fillId="68" borderId="189" applyNumberFormat="0" applyAlignment="0" applyProtection="0"/>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0" fontId="91" fillId="68" borderId="189" applyNumberFormat="0" applyAlignment="0" applyProtection="0"/>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0" fontId="91" fillId="68" borderId="189" applyNumberFormat="0" applyAlignment="0" applyProtection="0"/>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3" fontId="133" fillId="0" borderId="150">
      <alignment horizontal="center"/>
    </xf>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38" fontId="17" fillId="121" borderId="198"/>
    <xf numFmtId="38" fontId="17" fillId="121" borderId="198"/>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191" fontId="17" fillId="46" borderId="227" applyNumberFormat="0" applyFont="0" applyAlignment="0"/>
    <xf numFmtId="191" fontId="17" fillId="46" borderId="227" applyNumberFormat="0" applyFont="0" applyAlignment="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191" fontId="17" fillId="46" borderId="227" applyNumberFormat="0" applyFont="0" applyAlignment="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191" fontId="17" fillId="46" borderId="227" applyNumberFormat="0" applyFont="0" applyAlignment="0"/>
    <xf numFmtId="191" fontId="17" fillId="46" borderId="227" applyNumberFormat="0" applyFont="0" applyAlignment="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191" fontId="17" fillId="46" borderId="227" applyNumberFormat="0" applyFont="0" applyAlignment="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91" fillId="68" borderId="189" applyNumberFormat="0" applyAlignment="0" applyProtection="0"/>
    <xf numFmtId="191" fontId="17" fillId="46" borderId="227" applyNumberFormat="0" applyFont="0" applyAlignment="0"/>
    <xf numFmtId="191" fontId="17" fillId="46" borderId="227" applyNumberFormat="0" applyFont="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91" fontId="17" fillId="46" borderId="227" applyNumberFormat="0" applyFont="0" applyAlignment="0"/>
    <xf numFmtId="191" fontId="17" fillId="46" borderId="227" applyNumberFormat="0" applyFont="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91" fontId="17" fillId="46" borderId="227" applyNumberFormat="0" applyFont="0" applyAlignment="0"/>
    <xf numFmtId="191" fontId="17" fillId="46" borderId="227" applyNumberFormat="0" applyFont="0" applyAlignment="0"/>
    <xf numFmtId="191" fontId="17" fillId="46" borderId="227" applyNumberFormat="0" applyFont="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91" fontId="17" fillId="46" borderId="227" applyNumberFormat="0" applyFont="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91" fontId="17" fillId="46" borderId="227" applyNumberFormat="0" applyFont="0" applyAlignment="0"/>
    <xf numFmtId="191" fontId="17" fillId="46" borderId="227" applyNumberFormat="0" applyFont="0" applyAlignment="0"/>
    <xf numFmtId="191" fontId="17" fillId="46" borderId="227" applyNumberFormat="0" applyFont="0" applyAlignment="0"/>
    <xf numFmtId="191" fontId="17" fillId="46" borderId="227" applyNumberFormat="0" applyFont="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91" fontId="17" fillId="46" borderId="227" applyNumberFormat="0" applyFont="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81" fillId="95" borderId="56" applyNumberFormat="0" applyAlignment="0" applyProtection="0"/>
    <xf numFmtId="0" fontId="81" fillId="96" borderId="56" applyNumberFormat="0" applyAlignment="0" applyProtection="0"/>
    <xf numFmtId="0" fontId="91" fillId="68" borderId="189" applyNumberFormat="0" applyAlignment="0" applyProtection="0"/>
    <xf numFmtId="191" fontId="17" fillId="46" borderId="227" applyNumberFormat="0" applyFont="0" applyAlignment="0"/>
    <xf numFmtId="0" fontId="91" fillId="68" borderId="189" applyNumberFormat="0" applyAlignment="0" applyProtection="0"/>
    <xf numFmtId="0" fontId="81" fillId="95" borderId="56" applyNumberFormat="0" applyAlignment="0" applyProtection="0"/>
    <xf numFmtId="0" fontId="81" fillId="95" borderId="56" applyNumberFormat="0" applyAlignment="0" applyProtection="0"/>
    <xf numFmtId="0" fontId="81" fillId="95" borderId="56"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38" fontId="17" fillId="0" borderId="199"/>
    <xf numFmtId="38" fontId="17" fillId="0" borderId="199"/>
    <xf numFmtId="38" fontId="17" fillId="0" borderId="199"/>
    <xf numFmtId="10" fontId="19" fillId="46" borderId="208" applyNumberFormat="0" applyBorder="0" applyAlignment="0" applyProtection="0"/>
    <xf numFmtId="0" fontId="81" fillId="95" borderId="56" applyNumberFormat="0" applyAlignment="0" applyProtection="0"/>
    <xf numFmtId="0" fontId="81" fillId="95" borderId="56" applyNumberFormat="0" applyAlignment="0" applyProtection="0"/>
    <xf numFmtId="0" fontId="81" fillId="95" borderId="56" applyNumberFormat="0" applyAlignment="0" applyProtection="0"/>
    <xf numFmtId="0" fontId="81" fillId="95" borderId="56" applyNumberFormat="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0" fontId="130" fillId="0" borderId="188" applyFill="0" applyBorder="0">
      <alignment horizontal="center"/>
    </xf>
    <xf numFmtId="0" fontId="130" fillId="0" borderId="188" applyFill="0" applyBorder="0">
      <alignment horizontal="center"/>
    </xf>
    <xf numFmtId="0" fontId="130" fillId="0" borderId="188" applyFill="0" applyBorder="0">
      <alignment horizontal="center"/>
    </xf>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0" fontId="19" fillId="46" borderId="208" applyNumberFormat="0" applyBorder="0" applyAlignment="0" applyProtection="0"/>
    <xf numFmtId="191" fontId="17" fillId="46" borderId="227" applyNumberFormat="0" applyFont="0" applyAlignment="0"/>
    <xf numFmtId="191" fontId="17" fillId="46" borderId="227" applyNumberFormat="0" applyFont="0" applyAlignment="0"/>
    <xf numFmtId="191" fontId="17" fillId="46" borderId="227" applyNumberFormat="0" applyFont="0" applyAlignment="0"/>
    <xf numFmtId="191" fontId="17" fillId="46" borderId="227" applyNumberFormat="0" applyFont="0" applyAlignment="0"/>
    <xf numFmtId="191" fontId="17" fillId="46" borderId="227" applyNumberFormat="0" applyFont="0" applyAlignment="0"/>
    <xf numFmtId="0" fontId="70" fillId="0" borderId="228">
      <alignment horizontal="left" vertical="center"/>
    </xf>
    <xf numFmtId="0" fontId="70" fillId="0" borderId="228">
      <alignment horizontal="left" vertical="center"/>
    </xf>
    <xf numFmtId="0" fontId="70" fillId="0" borderId="228">
      <alignment horizontal="left" vertical="center"/>
    </xf>
    <xf numFmtId="0" fontId="70" fillId="0" borderId="228">
      <alignment horizontal="left" vertical="center"/>
    </xf>
    <xf numFmtId="0" fontId="70" fillId="0" borderId="228">
      <alignment horizontal="left" vertical="center"/>
    </xf>
    <xf numFmtId="43" fontId="171" fillId="0" borderId="0" applyFont="0" applyFill="0" applyBorder="0" applyAlignment="0" applyProtection="0"/>
    <xf numFmtId="0" fontId="70" fillId="0" borderId="228">
      <alignment horizontal="left" vertical="center"/>
    </xf>
    <xf numFmtId="43" fontId="17" fillId="0" borderId="0" applyFont="0" applyFill="0" applyBorder="0" applyAlignment="0" applyProtection="0"/>
    <xf numFmtId="0" fontId="70" fillId="0" borderId="228">
      <alignment horizontal="left" vertical="center"/>
    </xf>
    <xf numFmtId="0" fontId="70" fillId="0" borderId="228">
      <alignment horizontal="left" vertical="center"/>
    </xf>
    <xf numFmtId="0" fontId="70" fillId="0" borderId="228">
      <alignment horizontal="left" vertical="center"/>
    </xf>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0" fontId="70" fillId="0" borderId="209">
      <alignment horizontal="left" vertical="center"/>
    </xf>
    <xf numFmtId="43" fontId="171" fillId="0" borderId="0" applyFont="0" applyFill="0" applyBorder="0" applyAlignment="0" applyProtection="0"/>
    <xf numFmtId="0" fontId="70" fillId="0" borderId="209">
      <alignment horizontal="left" vertical="center"/>
    </xf>
    <xf numFmtId="43" fontId="171"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0" fontId="70" fillId="0" borderId="209">
      <alignment horizontal="left" vertical="center"/>
    </xf>
    <xf numFmtId="43" fontId="29"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43" fontId="17" fillId="110" borderId="0" applyNumberFormat="0" applyFont="0" applyBorder="0" applyAlignment="0" applyProtection="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191" fontId="17" fillId="46" borderId="208" applyNumberFormat="0" applyFont="0" applyAlignment="0"/>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37" fontId="178" fillId="128" borderId="150">
      <alignment horizontal="right"/>
    </xf>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38" fontId="19" fillId="129" borderId="40"/>
    <xf numFmtId="191" fontId="17" fillId="46" borderId="208" applyNumberFormat="0" applyFont="0" applyAlignment="0"/>
    <xf numFmtId="38" fontId="18" fillId="130" borderId="4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191" fontId="17" fillId="46" borderId="208" applyNumberFormat="0" applyFont="0" applyAlignment="0"/>
    <xf numFmtId="49" fontId="22" fillId="123" borderId="200" applyNumberFormat="0" applyBorder="0" applyAlignment="0">
      <alignment horizontal="left" vertical="center"/>
    </xf>
    <xf numFmtId="49" fontId="22" fillId="123" borderId="200" applyNumberFormat="0" applyBorder="0" applyAlignment="0">
      <alignment horizontal="left" vertical="center"/>
    </xf>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6" fontId="1" fillId="0" borderId="0" applyFont="0" applyFill="0" applyBorder="0" applyAlignment="0" applyProtection="0"/>
    <xf numFmtId="6" fontId="1" fillId="0" borderId="0" applyFont="0" applyFill="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0" fontId="19" fillId="46" borderId="227" applyNumberFormat="0" applyBorder="0" applyAlignment="0" applyProtection="0"/>
    <xf numFmtId="10" fontId="19" fillId="46" borderId="227" applyNumberFormat="0" applyBorder="0" applyAlignment="0" applyProtection="0"/>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0" fontId="19" fillId="46" borderId="227" applyNumberFormat="0" applyBorder="0" applyAlignment="0" applyProtection="0"/>
    <xf numFmtId="10" fontId="19" fillId="46" borderId="227" applyNumberFormat="0" applyBorder="0" applyAlignment="0" applyProtection="0"/>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 fontId="17" fillId="135" borderId="208"/>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44" fontId="17" fillId="0" borderId="0" applyFont="0" applyFill="0" applyBorder="0" applyAlignment="0" applyProtection="0"/>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1" fontId="17" fillId="135" borderId="208"/>
    <xf numFmtId="0" fontId="17" fillId="35" borderId="198"/>
    <xf numFmtId="0" fontId="17" fillId="35" borderId="198"/>
    <xf numFmtId="1" fontId="17" fillId="135" borderId="208"/>
    <xf numFmtId="1" fontId="17" fillId="135" borderId="208"/>
    <xf numFmtId="1" fontId="17" fillId="135" borderId="208"/>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3" fontId="184" fillId="134" borderId="208">
      <alignment horizontal="right" vertical="center"/>
    </xf>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0" fontId="19" fillId="33" borderId="208" applyFont="0" applyBorder="0" applyAlignment="0" applyProtection="0">
      <alignment vertical="top"/>
    </xf>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0" fontId="19" fillId="33" borderId="208" applyFont="0" applyBorder="0" applyAlignment="0" applyProtection="0">
      <alignment vertical="top"/>
    </xf>
    <xf numFmtId="0" fontId="19" fillId="33" borderId="208" applyFont="0" applyBorder="0" applyAlignment="0" applyProtection="0">
      <alignment vertical="top"/>
    </xf>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0" fontId="19" fillId="33" borderId="208" applyFont="0" applyBorder="0" applyAlignment="0" applyProtection="0">
      <alignment vertical="top"/>
    </xf>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179" fontId="182" fillId="0" borderId="150">
      <alignment vertical="center"/>
    </xf>
    <xf numFmtId="179"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82" fillId="0" borderId="150">
      <alignment vertical="center"/>
    </xf>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0" fontId="19" fillId="33" borderId="208" applyFont="0" applyBorder="0" applyAlignment="0" applyProtection="0">
      <alignment vertical="top"/>
    </xf>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10" fontId="19" fillId="46" borderId="227" applyNumberFormat="0" applyBorder="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4" fillId="0" borderId="203" applyNumberFormat="0" applyFont="0" applyAlignment="0" applyProtection="0"/>
    <xf numFmtId="0" fontId="94" fillId="0" borderId="203" applyNumberFormat="0" applyFont="0" applyAlignment="0" applyProtection="0"/>
    <xf numFmtId="0" fontId="94" fillId="0" borderId="203" applyNumberFormat="0" applyFont="0" applyAlignment="0" applyProtection="0"/>
    <xf numFmtId="0" fontId="94" fillId="0" borderId="203" applyNumberFormat="0" applyFont="0" applyAlignment="0" applyProtection="0"/>
    <xf numFmtId="0" fontId="94" fillId="0" borderId="202" applyNumberFormat="0" applyFont="0" applyAlignment="0" applyProtection="0"/>
    <xf numFmtId="0" fontId="94" fillId="0" borderId="202" applyNumberFormat="0" applyFont="0" applyAlignment="0" applyProtection="0"/>
    <xf numFmtId="0" fontId="94" fillId="0" borderId="202" applyNumberFormat="0" applyFon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91" fillId="68" borderId="213" applyNumberFormat="0" applyAlignment="0" applyProtection="0"/>
    <xf numFmtId="0" fontId="91" fillId="68" borderId="213" applyNumberFormat="0" applyAlignment="0" applyProtection="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91" fillId="68" borderId="213" applyNumberFormat="0" applyAlignment="0" applyProtection="0"/>
    <xf numFmtId="0" fontId="91" fillId="68" borderId="213" applyNumberFormat="0" applyAlignment="0" applyProtection="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72" fillId="131" borderId="187" applyBorder="0"/>
    <xf numFmtId="0" fontId="72" fillId="131" borderId="187" applyBorder="0"/>
    <xf numFmtId="0" fontId="72" fillId="131" borderId="187" applyBorder="0"/>
    <xf numFmtId="0" fontId="72" fillId="131" borderId="187" applyBorder="0"/>
    <xf numFmtId="0" fontId="72" fillId="131" borderId="187" applyBorder="0"/>
    <xf numFmtId="0" fontId="72" fillId="131" borderId="187" applyBorder="0"/>
    <xf numFmtId="0" fontId="72" fillId="131" borderId="187" applyBorder="0"/>
    <xf numFmtId="0" fontId="72" fillId="131" borderId="187" applyBorder="0"/>
    <xf numFmtId="0" fontId="72" fillId="131"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183" fillId="94" borderId="167" applyAlignment="0" applyProtection="0"/>
    <xf numFmtId="0" fontId="183" fillId="94" borderId="167" applyAlignment="0" applyProtection="0"/>
    <xf numFmtId="0" fontId="183" fillId="94" borderId="167" applyAlignment="0" applyProtection="0"/>
    <xf numFmtId="0" fontId="183" fillId="94" borderId="167" applyAlignment="0" applyProtection="0"/>
    <xf numFmtId="0" fontId="183" fillId="94" borderId="167" applyAlignment="0" applyProtection="0"/>
    <xf numFmtId="0" fontId="183" fillId="94" borderId="167"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0" fontId="94" fillId="0" borderId="202" applyNumberFormat="0" applyFont="0" applyAlignment="0" applyProtection="0"/>
    <xf numFmtId="0" fontId="94" fillId="0" borderId="202" applyNumberFormat="0" applyFont="0" applyAlignment="0" applyProtection="0"/>
    <xf numFmtId="0" fontId="94" fillId="0" borderId="202" applyNumberFormat="0" applyFont="0" applyAlignment="0" applyProtection="0"/>
    <xf numFmtId="0" fontId="94" fillId="0" borderId="202" applyNumberFormat="0" applyFont="0" applyAlignment="0" applyProtection="0"/>
    <xf numFmtId="0" fontId="94" fillId="0" borderId="202" applyNumberFormat="0" applyFont="0" applyAlignment="0" applyProtection="0"/>
    <xf numFmtId="0" fontId="94" fillId="0" borderId="202" applyNumberFormat="0" applyFont="0" applyAlignment="0" applyProtection="0"/>
    <xf numFmtId="167" fontId="47" fillId="133" borderId="187" applyFont="0" applyBorder="0" applyAlignment="0"/>
    <xf numFmtId="0" fontId="94" fillId="0" borderId="203" applyNumberFormat="0" applyFont="0" applyAlignment="0" applyProtection="0"/>
    <xf numFmtId="0" fontId="94" fillId="0" borderId="203" applyNumberFormat="0" applyFont="0" applyAlignment="0" applyProtection="0"/>
    <xf numFmtId="0" fontId="94" fillId="0" borderId="203" applyNumberFormat="0" applyFont="0" applyAlignment="0" applyProtection="0"/>
    <xf numFmtId="0" fontId="94" fillId="0" borderId="203" applyNumberFormat="0" applyFont="0" applyAlignment="0" applyProtection="0"/>
    <xf numFmtId="0" fontId="94" fillId="0" borderId="203" applyNumberFormat="0" applyFont="0" applyAlignment="0" applyProtection="0"/>
    <xf numFmtId="0" fontId="94" fillId="0" borderId="203" applyNumberFormat="0" applyFon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167" fontId="47" fillId="133" borderId="187" applyFont="0"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0" fontId="70" fillId="0" borderId="151">
      <alignment horizontal="left" vertical="center"/>
    </xf>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213"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213" applyNumberFormat="0" applyAlignment="0" applyProtection="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0" fontId="91" fillId="68" borderId="213"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213"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0" fontId="91" fillId="68" borderId="189" applyNumberFormat="0" applyAlignment="0" applyProtection="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167" fontId="40" fillId="126" borderId="187"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5" fillId="132" borderId="187" applyBorder="0"/>
    <xf numFmtId="0" fontId="91" fillId="68" borderId="213" applyNumberFormat="0" applyAlignment="0" applyProtection="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91" fillId="68" borderId="213" applyNumberFormat="0" applyAlignment="0" applyProtection="0"/>
    <xf numFmtId="0" fontId="91" fillId="68" borderId="213" applyNumberFormat="0" applyAlignment="0" applyProtection="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95" fillId="0" borderId="171" applyFill="0" applyBorder="0" applyAlignment="0" applyProtection="0">
      <alignment horizontal="center"/>
    </xf>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44" fontId="17" fillId="0" borderId="0" applyFont="0" applyFill="0" applyBorder="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15" fillId="13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72" fillId="131" borderId="187" applyBorder="0"/>
    <xf numFmtId="0" fontId="72" fillId="131" borderId="187" applyBorder="0"/>
    <xf numFmtId="0" fontId="72" fillId="131" borderId="187" applyBorder="0"/>
    <xf numFmtId="0" fontId="72" fillId="131" borderId="187" applyBorder="0"/>
    <xf numFmtId="0" fontId="72" fillId="131" borderId="187" applyBorder="0"/>
    <xf numFmtId="0" fontId="72" fillId="131" borderId="187" applyBorder="0"/>
    <xf numFmtId="0" fontId="72" fillId="131" borderId="187" applyBorder="0"/>
    <xf numFmtId="0" fontId="72" fillId="131" borderId="187" applyBorder="0"/>
    <xf numFmtId="0" fontId="72" fillId="131" borderId="187" applyBorder="0"/>
    <xf numFmtId="0" fontId="91" fillId="68" borderId="213" applyNumberFormat="0" applyAlignment="0" applyProtection="0"/>
    <xf numFmtId="0" fontId="91" fillId="68" borderId="213" applyNumberFormat="0" applyAlignment="0" applyProtection="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91" fillId="68" borderId="213" applyNumberFormat="0" applyAlignment="0" applyProtection="0"/>
    <xf numFmtId="0" fontId="91" fillId="68" borderId="213" applyNumberFormat="0" applyAlignment="0" applyProtection="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91" fillId="68" borderId="213" applyNumberFormat="0" applyAlignment="0" applyProtection="0"/>
    <xf numFmtId="0" fontId="91" fillId="68" borderId="213" applyNumberFormat="0" applyAlignment="0" applyProtection="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15" fillId="52" borderId="187" applyBorder="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0" fontId="91" fillId="68" borderId="213" applyNumberFormat="0" applyAlignment="0" applyProtection="0"/>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3" fontId="184" fillId="134" borderId="186" applyNumberFormat="0">
      <alignment horizontal="right" vertical="center"/>
    </xf>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3" fontId="19" fillId="0" borderId="187" applyNumberFormat="0" applyBorder="0"/>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7" fillId="35" borderId="205"/>
    <xf numFmtId="0" fontId="17" fillId="35" borderId="205"/>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0" fontId="195" fillId="0" borderId="229" applyFill="0" applyBorder="0" applyAlignment="0" applyProtection="0">
      <alignment horizontal="center"/>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0" fontId="195" fillId="0" borderId="229" applyFill="0" applyBorder="0" applyAlignment="0" applyProtection="0">
      <alignment horizontal="center"/>
    </xf>
    <xf numFmtId="0" fontId="195" fillId="0" borderId="229" applyFill="0" applyBorder="0" applyAlignment="0" applyProtection="0">
      <alignment horizontal="center"/>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0" fontId="195" fillId="0" borderId="229" applyFill="0" applyBorder="0" applyAlignment="0" applyProtection="0">
      <alignment horizontal="center"/>
    </xf>
    <xf numFmtId="0" fontId="195" fillId="0" borderId="229" applyFill="0" applyBorder="0" applyAlignment="0" applyProtection="0">
      <alignment horizontal="center"/>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171" fontId="181" fillId="0" borderId="201">
      <protection locked="0"/>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49" fontId="22" fillId="123" borderId="207" applyNumberFormat="0" applyBorder="0" applyAlignment="0">
      <alignment horizontal="left" vertical="center"/>
    </xf>
    <xf numFmtId="49" fontId="22" fillId="123" borderId="207" applyNumberFormat="0" applyBorder="0" applyAlignment="0">
      <alignment horizontal="left" vertic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0" fontId="195" fillId="0" borderId="229" applyFill="0" applyBorder="0" applyAlignment="0" applyProtection="0">
      <alignment horizont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3" fontId="184" fillId="134" borderId="230" applyNumberFormat="0">
      <alignment horizontal="right" vertical="center"/>
    </xf>
    <xf numFmtId="0" fontId="130" fillId="0" borderId="188" applyFill="0" applyBorder="0">
      <alignment horizontal="center"/>
    </xf>
    <xf numFmtId="0" fontId="130" fillId="0" borderId="188" applyFill="0" applyBorder="0">
      <alignment horizontal="center"/>
    </xf>
    <xf numFmtId="0" fontId="130" fillId="0" borderId="188" applyFill="0" applyBorder="0">
      <alignment horizontal="center"/>
    </xf>
    <xf numFmtId="38" fontId="17" fillId="0" borderId="206"/>
    <xf numFmtId="38" fontId="17" fillId="0" borderId="206"/>
    <xf numFmtId="38" fontId="17" fillId="0" borderId="206"/>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0" fontId="79" fillId="94" borderId="189" applyNumberFormat="0" applyAlignment="0" applyProtection="0"/>
    <xf numFmtId="38" fontId="17" fillId="121" borderId="205"/>
    <xf numFmtId="38" fontId="17" fillId="121" borderId="205"/>
    <xf numFmtId="37" fontId="19" fillId="45" borderId="204" applyNumberFormat="0" applyBorder="0" applyAlignment="0"/>
    <xf numFmtId="37" fontId="19" fillId="45" borderId="204" applyNumberFormat="0" applyBorder="0" applyAlignment="0"/>
    <xf numFmtId="0" fontId="142" fillId="0" borderId="188" applyNumberFormat="0" applyBorder="0" applyProtection="0">
      <alignment horizontal="center"/>
    </xf>
    <xf numFmtId="0" fontId="142" fillId="0" borderId="188" applyNumberFormat="0" applyBorder="0" applyProtection="0">
      <alignment horizontal="center"/>
    </xf>
    <xf numFmtId="0" fontId="142" fillId="0" borderId="188" applyNumberFormat="0" applyBorder="0" applyProtection="0">
      <alignment horizontal="center"/>
    </xf>
    <xf numFmtId="10" fontId="95" fillId="122" borderId="196" applyNumberFormat="0" applyFont="0" applyBorder="0" applyAlignment="0" applyProtection="0">
      <alignment horizontal="left"/>
    </xf>
    <xf numFmtId="10" fontId="95" fillId="122" borderId="196" applyNumberFormat="0" applyFont="0" applyBorder="0" applyAlignment="0" applyProtection="0">
      <alignment horizontal="left"/>
    </xf>
    <xf numFmtId="10" fontId="95" fillId="122" borderId="196" applyNumberFormat="0" applyFont="0" applyBorder="0" applyAlignment="0" applyProtection="0">
      <alignment horizontal="left"/>
    </xf>
    <xf numFmtId="0" fontId="138" fillId="0" borderId="187"/>
    <xf numFmtId="0" fontId="138" fillId="0" borderId="187"/>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53" fillId="0" borderId="195" applyFill="0" applyProtection="0">
      <alignment horizontal="right"/>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28" fillId="0" borderId="194">
      <alignment horizontal="left" vertical="center"/>
    </xf>
    <xf numFmtId="0" fontId="119" fillId="0" borderId="193" applyNumberFormat="0" applyFill="0" applyAlignment="0" applyProtection="0"/>
    <xf numFmtId="0" fontId="90" fillId="0" borderId="193" applyNumberFormat="0" applyFill="0" applyAlignment="0" applyProtection="0"/>
    <xf numFmtId="0" fontId="29" fillId="109" borderId="214" applyNumberFormat="0" applyFont="0" applyAlignment="0" applyProtection="0"/>
    <xf numFmtId="0" fontId="128" fillId="0" borderId="218">
      <alignment horizontal="left" vertical="center"/>
    </xf>
    <xf numFmtId="4" fontId="108" fillId="110" borderId="192" applyBorder="0" applyProtection="0"/>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06" fillId="94" borderId="191" applyNumberFormat="0" applyAlignment="0" applyProtection="0"/>
    <xf numFmtId="0" fontId="106" fillId="94" borderId="191" applyNumberFormat="0" applyAlignment="0" applyProtection="0"/>
    <xf numFmtId="0" fontId="29" fillId="109" borderId="190" applyNumberFormat="0" applyFon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81" fillId="0" borderId="224">
      <protection locked="0"/>
    </xf>
    <xf numFmtId="43" fontId="1" fillId="0" borderId="0" applyFont="0" applyFill="0" applyBorder="0" applyAlignment="0" applyProtection="0"/>
    <xf numFmtId="43" fontId="1" fillId="0" borderId="0" applyFont="0" applyFill="0" applyBorder="0" applyAlignment="0" applyProtection="0"/>
    <xf numFmtId="171" fontId="181" fillId="0" borderId="224">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211" applyNumberFormat="0" applyBorder="0"/>
    <xf numFmtId="43" fontId="1" fillId="0" borderId="0" applyFont="0" applyFill="0" applyBorder="0" applyAlignment="0" applyProtection="0"/>
    <xf numFmtId="3" fontId="19" fillId="0" borderId="211"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211" applyNumberFormat="0" applyBorder="0"/>
    <xf numFmtId="43" fontId="1" fillId="0" borderId="0" applyFont="0" applyFill="0" applyBorder="0" applyAlignment="0" applyProtection="0"/>
    <xf numFmtId="43" fontId="1" fillId="0" borderId="0" applyFont="0" applyFill="0" applyBorder="0" applyAlignment="0" applyProtection="0"/>
    <xf numFmtId="0" fontId="15" fillId="132" borderId="211" applyBorder="0"/>
    <xf numFmtId="43" fontId="1" fillId="0" borderId="0" applyFont="0" applyFill="0" applyBorder="0" applyAlignment="0" applyProtection="0"/>
    <xf numFmtId="43" fontId="1" fillId="0" borderId="0" applyFont="0" applyFill="0" applyBorder="0" applyAlignment="0" applyProtection="0"/>
    <xf numFmtId="0" fontId="15" fillId="132" borderId="211" applyBorder="0"/>
    <xf numFmtId="43" fontId="1" fillId="0" borderId="0" applyFont="0" applyFill="0" applyBorder="0" applyAlignment="0" applyProtection="0"/>
    <xf numFmtId="43" fontId="1" fillId="0" borderId="0" applyFont="0" applyFill="0" applyBorder="0" applyAlignment="0" applyProtection="0"/>
    <xf numFmtId="167" fontId="40" fillId="126" borderId="211" applyBorder="0" applyAlignment="0"/>
    <xf numFmtId="167" fontId="40" fillId="126" borderId="211" applyBorder="0" applyAlignment="0"/>
    <xf numFmtId="43" fontId="1" fillId="0" borderId="0" applyFont="0" applyFill="0" applyBorder="0" applyAlignment="0" applyProtection="0"/>
    <xf numFmtId="43" fontId="1" fillId="0" borderId="0" applyFont="0" applyFill="0" applyBorder="0" applyAlignment="0" applyProtection="0"/>
    <xf numFmtId="167" fontId="40" fillId="126" borderId="211" applyBorder="0" applyAlignment="0"/>
    <xf numFmtId="43" fontId="1" fillId="0" borderId="0" applyFont="0" applyFill="0" applyBorder="0" applyAlignment="0" applyProtection="0"/>
    <xf numFmtId="167" fontId="40" fillId="126" borderId="211"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211" applyFont="0" applyBorder="0" applyAlignment="0"/>
    <xf numFmtId="167" fontId="47" fillId="133" borderId="211"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211"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211"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211" applyFont="0" applyBorder="0" applyAlignment="0"/>
    <xf numFmtId="167" fontId="47" fillId="133" borderId="211"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211" applyFont="0" applyBorder="0" applyAlignment="0"/>
    <xf numFmtId="43" fontId="1" fillId="0" borderId="0" applyFont="0" applyFill="0" applyBorder="0" applyAlignment="0" applyProtection="0"/>
    <xf numFmtId="167" fontId="47" fillId="133" borderId="211"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211"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 fillId="33" borderId="227" applyFont="0" applyBorder="0" applyAlignment="0" applyProtection="0">
      <alignment vertical="top"/>
    </xf>
    <xf numFmtId="3" fontId="184" fillId="134" borderId="227">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4" fillId="134" borderId="227">
      <alignment horizontal="right" vertical="center"/>
    </xf>
    <xf numFmtId="43" fontId="1" fillId="0" borderId="0" applyFont="0" applyFill="0" applyBorder="0" applyAlignment="0" applyProtection="0"/>
    <xf numFmtId="191" fontId="17" fillId="46" borderId="227"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189" applyNumberFormat="0" applyAlignment="0" applyProtection="0"/>
    <xf numFmtId="191" fontId="17" fillId="46" borderId="227" applyNumberFormat="0" applyFont="0" applyAlignment="0"/>
    <xf numFmtId="191" fontId="17" fillId="46" borderId="227"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22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22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227" applyNumberFormat="0" applyBorder="0" applyAlignment="0" applyProtection="0"/>
    <xf numFmtId="43" fontId="1" fillId="0" borderId="0" applyFont="0" applyFill="0" applyBorder="0" applyAlignment="0" applyProtection="0"/>
    <xf numFmtId="10" fontId="19" fillId="46" borderId="22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227" applyNumberFormat="0" applyBorder="0" applyAlignment="0" applyProtection="0"/>
    <xf numFmtId="10" fontId="19" fillId="46" borderId="22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13" applyNumberFormat="0" applyAlignment="0" applyProtection="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13" applyNumberFormat="0" applyAlignment="0" applyProtection="0"/>
    <xf numFmtId="43" fontId="1" fillId="0" borderId="0" applyFont="0" applyFill="0" applyBorder="0" applyAlignment="0" applyProtection="0"/>
    <xf numFmtId="0" fontId="92" fillId="104" borderId="1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1" fillId="68" borderId="213"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91" fillId="68" borderId="213" applyNumberFormat="0" applyAlignment="0" applyProtection="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1" fillId="68" borderId="213"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91" fillId="68" borderId="213" applyNumberFormat="0" applyAlignment="0" applyProtection="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5" fillId="0" borderId="229" applyFill="0" applyBorder="0" applyAlignment="0" applyProtection="0">
      <alignment horizontal="center"/>
    </xf>
    <xf numFmtId="43" fontId="1" fillId="0" borderId="0" applyFont="0" applyFill="0" applyBorder="0" applyAlignment="0" applyProtection="0"/>
    <xf numFmtId="0" fontId="195" fillId="0" borderId="22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5" fillId="0" borderId="22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0" fontId="195" fillId="0" borderId="229" applyFill="0" applyBorder="0" applyAlignment="0" applyProtection="0">
      <alignment horizontal="center"/>
    </xf>
    <xf numFmtId="43" fontId="1" fillId="0" borderId="0" applyFont="0" applyFill="0" applyBorder="0" applyAlignment="0" applyProtection="0"/>
    <xf numFmtId="0" fontId="195" fillId="0" borderId="22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5" fillId="0" borderId="22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4" fillId="134" borderId="230"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4" fillId="134" borderId="230" applyNumberFormat="0">
      <alignment horizontal="right" vertical="center"/>
    </xf>
    <xf numFmtId="3" fontId="184" fillId="134" borderId="230"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4" fillId="134" borderId="230" applyNumberFormat="0">
      <alignment horizontal="right" vertical="center"/>
    </xf>
    <xf numFmtId="43" fontId="1" fillId="0" borderId="0" applyFont="0" applyFill="0" applyBorder="0" applyAlignment="0" applyProtection="0"/>
    <xf numFmtId="3" fontId="184" fillId="134" borderId="230"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4" fillId="134" borderId="230" applyNumberFormat="0">
      <alignment horizontal="right" vertical="center"/>
    </xf>
    <xf numFmtId="3" fontId="184" fillId="134" borderId="230"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189" applyNumberFormat="0" applyAlignment="0" applyProtection="0"/>
    <xf numFmtId="0" fontId="79" fillId="94" borderId="1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3" fillId="0" borderId="219"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13" applyNumberFormat="0" applyAlignment="0" applyProtection="0"/>
    <xf numFmtId="0" fontId="79" fillId="94"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13" applyNumberFormat="0" applyAlignment="0" applyProtection="0"/>
    <xf numFmtId="0" fontId="79" fillId="94"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13" applyNumberFormat="0" applyAlignment="0" applyProtection="0"/>
    <xf numFmtId="0" fontId="79" fillId="94"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211"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211" applyFont="0" applyBorder="0" applyAlignment="0"/>
    <xf numFmtId="43" fontId="1" fillId="0" borderId="0" applyFont="0" applyFill="0" applyBorder="0" applyAlignment="0" applyProtection="0"/>
    <xf numFmtId="167" fontId="47" fillId="133" borderId="211" applyFont="0" applyBorder="0" applyAlignment="0"/>
    <xf numFmtId="43" fontId="1" fillId="0" borderId="0" applyFont="0" applyFill="0" applyBorder="0" applyAlignment="0" applyProtection="0"/>
    <xf numFmtId="43" fontId="1" fillId="0" borderId="0" applyFont="0" applyFill="0" applyBorder="0" applyAlignment="0" applyProtection="0"/>
    <xf numFmtId="0" fontId="19" fillId="33" borderId="227" applyFont="0" applyBorder="0" applyAlignment="0" applyProtection="0">
      <alignment vertical="top"/>
    </xf>
    <xf numFmtId="0" fontId="19" fillId="33" borderId="227" applyFont="0" applyBorder="0" applyAlignment="0" applyProtection="0">
      <alignment vertical="top"/>
    </xf>
    <xf numFmtId="191" fontId="17" fillId="46" borderId="227" applyNumberFormat="0" applyFont="0" applyAlignment="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171" fontId="181" fillId="0" borderId="224">
      <protection locked="0"/>
    </xf>
    <xf numFmtId="3" fontId="19" fillId="0" borderId="211" applyNumberFormat="0" applyBorder="0"/>
    <xf numFmtId="43" fontId="1" fillId="0" borderId="0" applyFont="0" applyFill="0" applyBorder="0" applyAlignment="0" applyProtection="0"/>
    <xf numFmtId="3" fontId="184" fillId="134" borderId="227">
      <alignment horizontal="right" vertical="center"/>
    </xf>
    <xf numFmtId="0" fontId="91" fillId="68" borderId="213"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7" fillId="0" borderId="0" applyFont="0" applyFill="0" applyBorder="0" applyAlignment="0" applyProtection="0"/>
    <xf numFmtId="0" fontId="91" fillId="68" borderId="213" applyNumberFormat="0" applyAlignment="0" applyProtection="0"/>
    <xf numFmtId="43" fontId="27" fillId="0" borderId="0" applyFont="0" applyFill="0" applyBorder="0" applyAlignment="0" applyProtection="0"/>
    <xf numFmtId="44" fontId="46" fillId="0" borderId="0" applyFont="0" applyFill="0" applyBorder="0" applyAlignment="0" applyProtection="0"/>
    <xf numFmtId="0" fontId="91" fillId="68" borderId="213" applyNumberFormat="0" applyAlignment="0" applyProtection="0"/>
    <xf numFmtId="43" fontId="27" fillId="0" borderId="0" applyFont="0" applyFill="0" applyBorder="0" applyAlignment="0" applyProtection="0"/>
    <xf numFmtId="167" fontId="47" fillId="133" borderId="211" applyFont="0" applyBorder="0" applyAlignment="0"/>
    <xf numFmtId="0" fontId="19" fillId="33" borderId="227" applyFont="0" applyBorder="0" applyAlignment="0" applyProtection="0">
      <alignment vertical="top"/>
    </xf>
    <xf numFmtId="0" fontId="195" fillId="0" borderId="229" applyFill="0" applyBorder="0" applyAlignment="0" applyProtection="0">
      <alignment horizontal="center"/>
    </xf>
    <xf numFmtId="0" fontId="91" fillId="68" borderId="189" applyNumberFormat="0" applyAlignment="0" applyProtection="0"/>
    <xf numFmtId="167" fontId="40" fillId="126" borderId="187" applyBorder="0" applyAlignment="0"/>
    <xf numFmtId="0" fontId="91" fillId="68" borderId="213" applyNumberFormat="0" applyAlignment="0" applyProtection="0"/>
    <xf numFmtId="0" fontId="79" fillId="94" borderId="213" applyNumberFormat="0" applyAlignment="0" applyProtection="0"/>
    <xf numFmtId="191" fontId="17" fillId="46" borderId="227" applyNumberFormat="0" applyFont="0" applyAlignment="0"/>
    <xf numFmtId="191" fontId="17" fillId="46" borderId="227" applyNumberFormat="0" applyFont="0" applyAlignment="0"/>
    <xf numFmtId="0" fontId="91" fillId="68" borderId="189" applyNumberFormat="0" applyAlignment="0" applyProtection="0"/>
    <xf numFmtId="0" fontId="91" fillId="68" borderId="213" applyNumberFormat="0" applyAlignment="0" applyProtection="0"/>
    <xf numFmtId="167" fontId="47" fillId="133" borderId="211" applyFont="0" applyBorder="0" applyAlignment="0"/>
    <xf numFmtId="3" fontId="184" fillId="134" borderId="227">
      <alignment horizontal="right" vertical="center"/>
    </xf>
    <xf numFmtId="0" fontId="91" fillId="68" borderId="213" applyNumberFormat="0" applyAlignment="0" applyProtection="0"/>
    <xf numFmtId="167" fontId="47" fillId="133" borderId="211" applyFont="0" applyBorder="0" applyAlignment="0"/>
    <xf numFmtId="3" fontId="184" fillId="134" borderId="227">
      <alignment horizontal="right" vertical="center"/>
    </xf>
    <xf numFmtId="0" fontId="91" fillId="68" borderId="213" applyNumberFormat="0" applyAlignment="0" applyProtection="0"/>
    <xf numFmtId="167" fontId="47" fillId="133" borderId="211" applyFont="0" applyBorder="0" applyAlignment="0"/>
    <xf numFmtId="0" fontId="195" fillId="0" borderId="171" applyFill="0" applyBorder="0" applyAlignment="0" applyProtection="0">
      <alignment horizontal="center"/>
    </xf>
    <xf numFmtId="0" fontId="94" fillId="0" borderId="203" applyNumberFormat="0" applyFont="0" applyAlignment="0" applyProtection="0"/>
    <xf numFmtId="167" fontId="47" fillId="133" borderId="211" applyFont="0" applyBorder="0" applyAlignment="0"/>
    <xf numFmtId="0" fontId="195" fillId="0" borderId="171" applyFill="0" applyBorder="0" applyAlignment="0" applyProtection="0">
      <alignment horizontal="center"/>
    </xf>
    <xf numFmtId="0" fontId="94" fillId="0" borderId="202" applyNumberFormat="0" applyFont="0" applyAlignment="0" applyProtection="0"/>
    <xf numFmtId="167" fontId="47" fillId="133" borderId="211" applyFont="0" applyBorder="0" applyAlignment="0"/>
    <xf numFmtId="0" fontId="195" fillId="0" borderId="171" applyFill="0" applyBorder="0" applyAlignment="0" applyProtection="0">
      <alignment horizontal="center"/>
    </xf>
    <xf numFmtId="0" fontId="91" fillId="68" borderId="213" applyNumberFormat="0" applyAlignment="0" applyProtection="0"/>
    <xf numFmtId="0" fontId="195" fillId="0" borderId="171" applyFill="0" applyBorder="0" applyAlignment="0" applyProtection="0">
      <alignment horizontal="center"/>
    </xf>
    <xf numFmtId="43" fontId="27" fillId="0" borderId="0" applyFont="0" applyFill="0" applyBorder="0" applyAlignment="0" applyProtection="0"/>
    <xf numFmtId="0" fontId="91" fillId="68" borderId="213" applyNumberFormat="0" applyAlignment="0" applyProtection="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15" fillId="132" borderId="211" applyBorder="0"/>
    <xf numFmtId="0" fontId="72" fillId="131" borderId="211" applyBorder="0"/>
    <xf numFmtId="0" fontId="72" fillId="131" borderId="211" applyBorder="0"/>
    <xf numFmtId="0" fontId="72" fillId="131" borderId="211" applyBorder="0"/>
    <xf numFmtId="0" fontId="72" fillId="131" borderId="211" applyBorder="0"/>
    <xf numFmtId="0" fontId="72" fillId="131" borderId="211" applyBorder="0"/>
    <xf numFmtId="0" fontId="72" fillId="131" borderId="211" applyBorder="0"/>
    <xf numFmtId="0" fontId="72" fillId="131" borderId="211" applyBorder="0"/>
    <xf numFmtId="0" fontId="72" fillId="131" borderId="211" applyBorder="0"/>
    <xf numFmtId="0" fontId="72" fillId="131"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0" fontId="15" fillId="52" borderId="211"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3" fontId="19" fillId="0" borderId="211" applyNumberFormat="0" applyBorder="0"/>
    <xf numFmtId="0" fontId="17" fillId="35" borderId="222"/>
    <xf numFmtId="0" fontId="17" fillId="35" borderId="222"/>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171" fontId="181" fillId="0" borderId="224">
      <protection locked="0"/>
    </xf>
    <xf numFmtId="49" fontId="22" fillId="123" borderId="223" applyNumberFormat="0" applyBorder="0" applyAlignment="0">
      <alignment horizontal="left" vertical="center"/>
    </xf>
    <xf numFmtId="49" fontId="22" fillId="123" borderId="223" applyNumberFormat="0" applyBorder="0" applyAlignment="0">
      <alignment horizontal="left" vertical="center"/>
    </xf>
    <xf numFmtId="0" fontId="130" fillId="0" borderId="212" applyFill="0" applyBorder="0">
      <alignment horizontal="center"/>
    </xf>
    <xf numFmtId="0" fontId="130" fillId="0" borderId="212" applyFill="0" applyBorder="0">
      <alignment horizontal="center"/>
    </xf>
    <xf numFmtId="0" fontId="130" fillId="0" borderId="212" applyFill="0" applyBorder="0">
      <alignment horizontal="center"/>
    </xf>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0" fontId="79" fillId="94" borderId="213" applyNumberFormat="0" applyAlignment="0" applyProtection="0"/>
    <xf numFmtId="38" fontId="17" fillId="121" borderId="222"/>
    <xf numFmtId="38" fontId="17" fillId="121" borderId="222"/>
    <xf numFmtId="37" fontId="19" fillId="45" borderId="221" applyNumberFormat="0" applyBorder="0" applyAlignment="0"/>
    <xf numFmtId="37" fontId="19" fillId="45" borderId="221" applyNumberFormat="0" applyBorder="0" applyAlignment="0"/>
    <xf numFmtId="0" fontId="142" fillId="0" borderId="212" applyNumberFormat="0" applyBorder="0" applyProtection="0">
      <alignment horizontal="center"/>
    </xf>
    <xf numFmtId="0" fontId="142" fillId="0" borderId="212" applyNumberFormat="0" applyBorder="0" applyProtection="0">
      <alignment horizontal="center"/>
    </xf>
    <xf numFmtId="0" fontId="142" fillId="0" borderId="212" applyNumberFormat="0" applyBorder="0" applyProtection="0">
      <alignment horizontal="center"/>
    </xf>
    <xf numFmtId="10" fontId="95" fillId="122" borderId="220" applyNumberFormat="0" applyFont="0" applyBorder="0" applyAlignment="0" applyProtection="0">
      <alignment horizontal="left"/>
    </xf>
    <xf numFmtId="10" fontId="95" fillId="122" borderId="220" applyNumberFormat="0" applyFont="0" applyBorder="0" applyAlignment="0" applyProtection="0">
      <alignment horizontal="left"/>
    </xf>
    <xf numFmtId="10" fontId="95" fillId="122" borderId="220" applyNumberFormat="0" applyFont="0" applyBorder="0" applyAlignment="0" applyProtection="0">
      <alignment horizontal="left"/>
    </xf>
    <xf numFmtId="0" fontId="138" fillId="0" borderId="211"/>
    <xf numFmtId="0" fontId="138" fillId="0" borderId="211"/>
    <xf numFmtId="0" fontId="138" fillId="0" borderId="211"/>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53" fillId="0" borderId="219" applyFill="0" applyProtection="0">
      <alignment horizontal="right"/>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28" fillId="0" borderId="218">
      <alignment horizontal="left" vertical="center"/>
    </xf>
    <xf numFmtId="0" fontId="119" fillId="0" borderId="217" applyNumberFormat="0" applyFill="0" applyAlignment="0" applyProtection="0"/>
    <xf numFmtId="0" fontId="90" fillId="0" borderId="217" applyNumberFormat="0" applyFill="0" applyAlignment="0" applyProtection="0"/>
    <xf numFmtId="4" fontId="108" fillId="110" borderId="216" applyBorder="0" applyProtection="0"/>
    <xf numFmtId="0" fontId="106" fillId="94" borderId="215" applyNumberFormat="0" applyAlignment="0" applyProtection="0"/>
    <xf numFmtId="0" fontId="106" fillId="94" borderId="215" applyNumberFormat="0" applyAlignment="0" applyProtection="0"/>
    <xf numFmtId="0" fontId="91" fillId="68" borderId="213" applyNumberFormat="0" applyAlignment="0" applyProtection="0"/>
    <xf numFmtId="0" fontId="92" fillId="104" borderId="213" applyNumberFormat="0" applyAlignment="0" applyProtection="0"/>
    <xf numFmtId="0" fontId="91" fillId="94" borderId="213" applyNumberFormat="0" applyAlignment="0" applyProtection="0"/>
    <xf numFmtId="0" fontId="79" fillId="94" borderId="213" applyNumberFormat="0" applyAlignment="0" applyProtection="0"/>
    <xf numFmtId="0" fontId="79" fillId="94" borderId="213" applyNumberFormat="0" applyAlignment="0" applyProtection="0"/>
    <xf numFmtId="167" fontId="47" fillId="133" borderId="211" applyFont="0" applyBorder="0" applyAlignment="0"/>
    <xf numFmtId="43" fontId="1" fillId="0" borderId="0" applyFont="0" applyFill="0" applyBorder="0" applyAlignment="0" applyProtection="0"/>
    <xf numFmtId="0" fontId="153" fillId="0" borderId="219"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67" fontId="40" fillId="126" borderId="211" applyBorder="0" applyAlignment="0"/>
    <xf numFmtId="167" fontId="40" fillId="126" borderId="211" applyBorder="0" applyAlignment="0"/>
    <xf numFmtId="191" fontId="17" fillId="46" borderId="227" applyNumberFormat="0" applyFont="0" applyAlignment="0"/>
    <xf numFmtId="167" fontId="47" fillId="133" borderId="211" applyFont="0" applyBorder="0" applyAlignment="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0" fontId="91" fillId="68" borderId="213"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5" fillId="52" borderId="249" applyBorder="0"/>
    <xf numFmtId="167" fontId="40" fillId="126" borderId="249" applyBorder="0" applyAlignment="0"/>
    <xf numFmtId="43" fontId="1" fillId="0" borderId="0" applyFont="0" applyFill="0" applyBorder="0" applyAlignment="0" applyProtection="0"/>
    <xf numFmtId="0" fontId="15" fillId="132" borderId="269" applyBorder="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7" fillId="133" borderId="269" applyFont="0" applyBorder="0" applyAlignment="0"/>
    <xf numFmtId="3" fontId="184" fillId="134" borderId="268" applyNumberFormat="0">
      <alignment horizontal="right" vertical="center"/>
    </xf>
    <xf numFmtId="3" fontId="184" fillId="134" borderId="268" applyNumberFormat="0">
      <alignment horizontal="right" vertical="center"/>
    </xf>
    <xf numFmtId="0" fontId="19" fillId="33" borderId="282" applyFont="0" applyBorder="0" applyAlignment="0" applyProtection="0">
      <alignment vertical="top"/>
    </xf>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43" fontId="1" fillId="0" borderId="0" applyFont="0" applyFill="0" applyBorder="0" applyAlignment="0" applyProtection="0"/>
    <xf numFmtId="43" fontId="32" fillId="0" borderId="0" applyFont="0" applyFill="0" applyBorder="0" applyAlignment="0" applyProtection="0"/>
    <xf numFmtId="0" fontId="91" fillId="68" borderId="251" applyNumberFormat="0" applyAlignment="0" applyProtection="0"/>
    <xf numFmtId="167" fontId="40" fillId="126" borderId="249" applyBorder="0" applyAlignment="0"/>
    <xf numFmtId="0" fontId="15" fillId="132" borderId="249"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43" fontId="1" fillId="0" borderId="0" applyFont="0" applyFill="0" applyBorder="0" applyAlignment="0" applyProtection="0"/>
    <xf numFmtId="43" fontId="29" fillId="0" borderId="0" applyFont="0" applyFill="0" applyBorder="0" applyAlignment="0" applyProtection="0"/>
    <xf numFmtId="0" fontId="15" fillId="52" borderId="269" applyBorder="0"/>
    <xf numFmtId="0" fontId="15" fillId="52" borderId="269" applyBorder="0"/>
    <xf numFmtId="0" fontId="15" fillId="5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10" fontId="19" fillId="46" borderId="282" applyNumberFormat="0" applyBorder="0" applyAlignment="0" applyProtection="0"/>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91" fillId="68" borderId="271" applyNumberFormat="0" applyAlignment="0" applyProtection="0"/>
    <xf numFmtId="167" fontId="40" fillId="126" borderId="249" applyBorder="0" applyAlignment="0"/>
    <xf numFmtId="0" fontId="15" fillId="132" borderId="249" applyBorder="0"/>
    <xf numFmtId="0" fontId="15" fillId="132" borderId="249" applyBorder="0"/>
    <xf numFmtId="0" fontId="15" fillId="52" borderId="249" applyBorder="0"/>
    <xf numFmtId="0" fontId="15" fillId="52" borderId="249" applyBorder="0"/>
    <xf numFmtId="3" fontId="184" fillId="134" borderId="284" applyNumberFormat="0">
      <alignment horizontal="right" vertical="center"/>
    </xf>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153" fillId="0" borderId="257" applyFill="0" applyProtection="0">
      <alignment horizontal="right"/>
    </xf>
    <xf numFmtId="0" fontId="153" fillId="0" borderId="277" applyFill="0" applyProtection="0">
      <alignment horizontal="right"/>
    </xf>
    <xf numFmtId="0" fontId="153" fillId="0" borderId="277" applyFill="0" applyProtection="0">
      <alignment horizontal="right"/>
    </xf>
    <xf numFmtId="43" fontId="29" fillId="0" borderId="0" applyFont="0" applyFill="0" applyBorder="0" applyAlignment="0" applyProtection="0"/>
    <xf numFmtId="0" fontId="15" fillId="132" borderId="269" applyBorder="0"/>
    <xf numFmtId="167" fontId="40" fillId="126" borderId="269" applyBorder="0" applyAlignment="0"/>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9" fillId="0" borderId="0" applyFont="0" applyFill="0" applyBorder="0" applyAlignment="0" applyProtection="0"/>
    <xf numFmtId="0" fontId="91" fillId="68" borderId="271" applyNumberFormat="0" applyAlignment="0" applyProtection="0"/>
    <xf numFmtId="167" fontId="47" fillId="133" borderId="269" applyFont="0" applyBorder="0" applyAlignment="0"/>
    <xf numFmtId="43" fontId="1" fillId="0" borderId="0" applyFont="0" applyFill="0" applyBorder="0" applyAlignment="0" applyProtection="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3" fontId="184" fillId="134" borderId="268" applyNumberFormat="0">
      <alignment horizontal="right" vertical="center"/>
    </xf>
    <xf numFmtId="3" fontId="184" fillId="134" borderId="268" applyNumberFormat="0">
      <alignment horizontal="right" vertical="center"/>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79" fillId="94" borderId="233" applyNumberFormat="0" applyAlignment="0" applyProtection="0"/>
    <xf numFmtId="0" fontId="79" fillId="94" borderId="233"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282" applyNumberFormat="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0" fontId="91" fillId="68" borderId="251" applyNumberFormat="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282" applyNumberFormat="0" applyBorder="0" applyAlignment="0" applyProtection="0"/>
    <xf numFmtId="43" fontId="17" fillId="0" borderId="0" applyFont="0" applyFill="0" applyBorder="0" applyAlignment="0" applyProtection="0"/>
    <xf numFmtId="0" fontId="91" fillId="68" borderId="251" applyNumberFormat="0" applyAlignment="0" applyProtection="0"/>
    <xf numFmtId="43" fontId="29" fillId="0" borderId="0" applyFont="0" applyFill="0" applyBorder="0" applyAlignment="0" applyProtection="0"/>
    <xf numFmtId="0" fontId="91" fillId="68" borderId="251" applyNumberFormat="0" applyAlignment="0" applyProtection="0"/>
    <xf numFmtId="43" fontId="29" fillId="0" borderId="0" applyFont="0" applyFill="0" applyBorder="0" applyAlignment="0" applyProtection="0"/>
    <xf numFmtId="0" fontId="91" fillId="68" borderId="251" applyNumberFormat="0" applyAlignment="0" applyProtection="0"/>
    <xf numFmtId="43" fontId="17"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43" fontId="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3" fontId="184" fillId="134" borderId="266">
      <alignment horizontal="right" vertical="center"/>
    </xf>
    <xf numFmtId="3" fontId="184" fillId="134" borderId="266">
      <alignment horizontal="right" vertical="center"/>
    </xf>
    <xf numFmtId="3" fontId="184" fillId="134" borderId="266">
      <alignment horizontal="right" vertical="center"/>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91" fillId="68" borderId="271" applyNumberFormat="0" applyAlignment="0" applyProtection="0"/>
    <xf numFmtId="0" fontId="91" fillId="68" borderId="271" applyNumberFormat="0" applyAlignment="0" applyProtection="0"/>
    <xf numFmtId="0" fontId="91" fillId="94" borderId="233" applyNumberFormat="0" applyAlignment="0" applyProtection="0"/>
    <xf numFmtId="0" fontId="92" fillId="104" borderId="233" applyNumberFormat="0" applyAlignment="0" applyProtection="0"/>
    <xf numFmtId="0" fontId="91" fillId="68" borderId="271" applyNumberFormat="0" applyAlignment="0" applyProtection="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91" fillId="68" borderId="271" applyNumberFormat="0" applyAlignment="0" applyProtection="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91" fillId="68" borderId="271" applyNumberFormat="0" applyAlignment="0" applyProtection="0"/>
    <xf numFmtId="167" fontId="40" fillId="126" borderId="249" applyBorder="0" applyAlignment="0"/>
    <xf numFmtId="0" fontId="91" fillId="68" borderId="271" applyNumberFormat="0" applyAlignment="0" applyProtection="0"/>
    <xf numFmtId="0" fontId="91" fillId="68" borderId="271" applyNumberFormat="0" applyAlignment="0" applyProtection="0"/>
    <xf numFmtId="0" fontId="91" fillId="68" borderId="233" applyNumberFormat="0" applyAlignment="0" applyProtection="0"/>
    <xf numFmtId="167" fontId="40" fillId="126" borderId="249" applyBorder="0" applyAlignment="0"/>
    <xf numFmtId="0" fontId="91" fillId="68" borderId="271" applyNumberFormat="0" applyAlignment="0" applyProtection="0"/>
    <xf numFmtId="0" fontId="15" fillId="132" borderId="249" applyBorder="0"/>
    <xf numFmtId="0" fontId="15" fillId="132" borderId="249" applyBorder="0"/>
    <xf numFmtId="0" fontId="15" fillId="132" borderId="249" applyBorder="0"/>
    <xf numFmtId="0" fontId="91" fillId="68" borderId="271" applyNumberFormat="0" applyAlignment="0" applyProtection="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3" fontId="19" fillId="0" borderId="249" applyNumberFormat="0" applyBorder="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29" fillId="109" borderId="234" applyNumberFormat="0" applyFont="0" applyAlignment="0" applyProtection="0"/>
    <xf numFmtId="0" fontId="106" fillId="94" borderId="235" applyNumberFormat="0" applyAlignment="0" applyProtection="0"/>
    <xf numFmtId="0" fontId="106" fillId="94" borderId="235" applyNumberFormat="0" applyAlignment="0" applyProtection="0"/>
    <xf numFmtId="0" fontId="119" fillId="0" borderId="255" applyNumberFormat="0" applyFill="0" applyAlignment="0" applyProtection="0"/>
    <xf numFmtId="4" fontId="108" fillId="110" borderId="236" applyBorder="0" applyProtection="0"/>
    <xf numFmtId="0" fontId="153" fillId="0" borderId="277" applyFill="0" applyProtection="0">
      <alignment horizontal="right"/>
    </xf>
    <xf numFmtId="43" fontId="17" fillId="0" borderId="0" applyFont="0" applyFill="0" applyBorder="0" applyAlignment="0" applyProtection="0"/>
    <xf numFmtId="0" fontId="91" fillId="68" borderId="271"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3" fontId="184" fillId="134" borderId="284" applyNumberFormat="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79" fillId="94" borderId="271" applyNumberFormat="0" applyAlignment="0" applyProtection="0"/>
    <xf numFmtId="3" fontId="19" fillId="0" borderId="269" applyNumberFormat="0" applyBorder="0"/>
    <xf numFmtId="167" fontId="47" fillId="133" borderId="269" applyFont="0" applyBorder="0" applyAlignment="0"/>
    <xf numFmtId="167" fontId="47" fillId="133" borderId="269" applyFont="0" applyBorder="0" applyAlignment="0"/>
    <xf numFmtId="0" fontId="19" fillId="33" borderId="282" applyFont="0" applyBorder="0" applyAlignment="0" applyProtection="0">
      <alignment vertical="top"/>
    </xf>
    <xf numFmtId="0" fontId="90" fillId="0" borderId="237" applyNumberFormat="0" applyFill="0" applyAlignment="0" applyProtection="0"/>
    <xf numFmtId="0" fontId="119" fillId="0" borderId="237" applyNumberFormat="0" applyFill="0" applyAlignment="0" applyProtection="0"/>
    <xf numFmtId="43" fontId="17"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167" fontId="47" fillId="133" borderId="269" applyFont="0" applyBorder="0" applyAlignment="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6" fontId="1" fillId="0" borderId="0">
      <alignment horizontal="left"/>
    </xf>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15" fillId="52" borderId="269" applyBorder="0"/>
    <xf numFmtId="0" fontId="72" fillId="131" borderId="269" applyBorder="0"/>
    <xf numFmtId="0" fontId="72" fillId="131" borderId="269" applyBorder="0"/>
    <xf numFmtId="0" fontId="72" fillId="131" borderId="269" applyBorder="0"/>
    <xf numFmtId="0" fontId="72" fillId="131" borderId="269" applyBorder="0"/>
    <xf numFmtId="0" fontId="72" fillId="131" borderId="269" applyBorder="0"/>
    <xf numFmtId="0" fontId="72" fillId="131" borderId="269" applyBorder="0"/>
    <xf numFmtId="0" fontId="72" fillId="131" borderId="269" applyBorder="0"/>
    <xf numFmtId="0" fontId="72" fillId="131" borderId="269" applyBorder="0"/>
    <xf numFmtId="0" fontId="72" fillId="131"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28" fillId="0" borderId="238">
      <alignment horizontal="left" vertical="center"/>
    </xf>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0" fontId="15" fillId="132" borderId="269" applyBorder="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0" fillId="126" borderId="269"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0" fontId="135" fillId="0" borderId="222">
      <alignment horizontal="center" vertical="center"/>
    </xf>
    <xf numFmtId="0" fontId="135" fillId="0" borderId="222">
      <alignment horizontal="center" vertical="center"/>
    </xf>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167" fontId="47" fillId="133" borderId="269" applyFont="0" applyBorder="0" applyAlignment="0"/>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3" fontId="184" fillId="134" borderId="268" applyNumberFormat="0">
      <alignment horizontal="right" vertical="center"/>
    </xf>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167" fontId="47" fillId="133" borderId="269" applyFont="0" applyBorder="0" applyAlignment="0"/>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53" fillId="0" borderId="239" applyFill="0" applyProtection="0">
      <alignment horizontal="right"/>
    </xf>
    <xf numFmtId="0" fontId="138" fillId="0" borderId="232"/>
    <xf numFmtId="0" fontId="138" fillId="0" borderId="232"/>
    <xf numFmtId="0" fontId="138" fillId="0" borderId="232"/>
    <xf numFmtId="10" fontId="95" fillId="122" borderId="240" applyNumberFormat="0" applyFont="0" applyBorder="0" applyAlignment="0" applyProtection="0">
      <alignment horizontal="left"/>
    </xf>
    <xf numFmtId="10" fontId="95" fillId="122" borderId="240" applyNumberFormat="0" applyFont="0" applyBorder="0" applyAlignment="0" applyProtection="0">
      <alignment horizontal="left"/>
    </xf>
    <xf numFmtId="10" fontId="95" fillId="122" borderId="240" applyNumberFormat="0" applyFont="0" applyBorder="0" applyAlignment="0" applyProtection="0">
      <alignment horizontal="left"/>
    </xf>
    <xf numFmtId="0" fontId="183" fillId="94" borderId="267" applyAlignment="0" applyProtection="0"/>
    <xf numFmtId="0" fontId="183" fillId="94" borderId="267" applyAlignment="0" applyProtection="0"/>
    <xf numFmtId="0" fontId="183" fillId="94" borderId="267" applyAlignment="0" applyProtection="0"/>
    <xf numFmtId="0" fontId="183" fillId="94" borderId="267" applyAlignment="0" applyProtection="0"/>
    <xf numFmtId="0" fontId="183" fillId="94" borderId="267" applyAlignment="0" applyProtection="0"/>
    <xf numFmtId="0" fontId="183" fillId="94" borderId="267" applyAlignment="0" applyProtection="0"/>
    <xf numFmtId="0" fontId="94" fillId="0" borderId="280" applyNumberFormat="0" applyFont="0" applyAlignment="0" applyProtection="0"/>
    <xf numFmtId="0" fontId="94" fillId="0" borderId="280" applyNumberFormat="0" applyFont="0" applyAlignment="0" applyProtection="0"/>
    <xf numFmtId="0" fontId="94" fillId="0" borderId="280" applyNumberFormat="0" applyFont="0" applyAlignment="0" applyProtection="0"/>
    <xf numFmtId="0" fontId="94" fillId="0" borderId="280" applyNumberFormat="0" applyFont="0" applyAlignment="0" applyProtection="0"/>
    <xf numFmtId="0" fontId="94" fillId="0" borderId="280" applyNumberFormat="0" applyFont="0" applyAlignment="0" applyProtection="0"/>
    <xf numFmtId="0" fontId="94" fillId="0" borderId="280" applyNumberFormat="0" applyFont="0" applyAlignment="0" applyProtection="0"/>
    <xf numFmtId="0" fontId="94" fillId="0" borderId="281" applyNumberFormat="0" applyFont="0" applyAlignment="0" applyProtection="0"/>
    <xf numFmtId="0" fontId="94" fillId="0" borderId="281" applyNumberFormat="0" applyFont="0" applyAlignment="0" applyProtection="0"/>
    <xf numFmtId="0" fontId="94" fillId="0" borderId="281" applyNumberFormat="0" applyFont="0" applyAlignment="0" applyProtection="0"/>
    <xf numFmtId="0" fontId="94" fillId="0" borderId="281" applyNumberFormat="0" applyFont="0" applyAlignment="0" applyProtection="0"/>
    <xf numFmtId="0" fontId="94" fillId="0" borderId="281" applyNumberFormat="0" applyFont="0" applyAlignment="0" applyProtection="0"/>
    <xf numFmtId="0" fontId="94" fillId="0" borderId="281" applyNumberFormat="0" applyFont="0" applyAlignment="0" applyProtection="0"/>
    <xf numFmtId="0" fontId="19" fillId="33" borderId="282" applyFont="0" applyBorder="0" applyAlignment="0" applyProtection="0">
      <alignment vertical="top"/>
    </xf>
    <xf numFmtId="0" fontId="19" fillId="33" borderId="282" applyFont="0" applyBorder="0" applyAlignment="0" applyProtection="0">
      <alignment vertical="top"/>
    </xf>
    <xf numFmtId="0" fontId="142" fillId="0" borderId="231" applyNumberFormat="0" applyBorder="0" applyProtection="0">
      <alignment horizontal="center"/>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42" fillId="0" borderId="231" applyNumberFormat="0" applyBorder="0" applyProtection="0">
      <alignment horizontal="center"/>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42" fillId="0" borderId="231" applyNumberFormat="0" applyBorder="0" applyProtection="0">
      <alignment horizontal="center"/>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0" fontId="19" fillId="33" borderId="282" applyFont="0" applyBorder="0" applyAlignment="0" applyProtection="0">
      <alignment vertical="top"/>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3" fontId="184" fillId="134" borderId="282">
      <alignment horizontal="right" vertical="center"/>
    </xf>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 fontId="17" fillId="135" borderId="282"/>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191" fontId="17" fillId="46" borderId="282" applyNumberFormat="0" applyFont="0" applyAlignment="0"/>
    <xf numFmtId="0" fontId="70" fillId="0" borderId="283">
      <alignment horizontal="left" vertical="center"/>
    </xf>
    <xf numFmtId="0" fontId="70" fillId="0" borderId="283">
      <alignment horizontal="left" vertical="center"/>
    </xf>
    <xf numFmtId="0" fontId="70" fillId="0" borderId="283">
      <alignment horizontal="left" vertical="center"/>
    </xf>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0" fillId="0" borderId="283">
      <alignment horizontal="left" vertical="center"/>
    </xf>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0" fillId="0" borderId="283">
      <alignment horizontal="left" vertical="center"/>
    </xf>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0" fillId="0" borderId="283">
      <alignment horizontal="left" vertical="center"/>
    </xf>
    <xf numFmtId="0" fontId="70" fillId="0" borderId="283">
      <alignment horizontal="left" vertical="center"/>
    </xf>
    <xf numFmtId="0" fontId="70" fillId="0" borderId="283">
      <alignment horizontal="left" vertical="center"/>
    </xf>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79" fillId="94" borderId="233"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38" fontId="17" fillId="0" borderId="241"/>
    <xf numFmtId="38" fontId="17" fillId="0" borderId="241"/>
    <xf numFmtId="38" fontId="17" fillId="0" borderId="241"/>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130" fillId="0" borderId="231" applyFill="0" applyBorder="0">
      <alignment horizontal="center"/>
    </xf>
    <xf numFmtId="0" fontId="130" fillId="0" borderId="231" applyFill="0" applyBorder="0">
      <alignment horizontal="center"/>
    </xf>
    <xf numFmtId="0" fontId="130" fillId="0" borderId="231" applyFill="0" applyBorder="0">
      <alignment horizontal="center"/>
    </xf>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43" fontId="1" fillId="0" borderId="0" applyFont="0" applyFill="0" applyBorder="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43" fontId="1" fillId="0" borderId="0" applyFont="0" applyFill="0" applyBorder="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282"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6" borderId="282" applyNumberFormat="0" applyBorder="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43" fontId="1" fillId="0" borderId="0" applyFont="0" applyFill="0" applyBorder="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43" fontId="17" fillId="0" borderId="0" applyFont="0" applyFill="0" applyBorder="0" applyAlignment="0" applyProtection="0"/>
    <xf numFmtId="0" fontId="91" fillId="68" borderId="251"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0" fontId="91" fillId="68" borderId="251" applyNumberFormat="0" applyAlignment="0" applyProtection="0"/>
    <xf numFmtId="43" fontId="171" fillId="0" borderId="0" applyFont="0" applyFill="0" applyBorder="0" applyAlignment="0" applyProtection="0"/>
    <xf numFmtId="43" fontId="17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43" fontId="17"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43" fontId="29" fillId="0" borderId="0" applyFont="0" applyFill="0" applyBorder="0" applyAlignment="0" applyProtection="0"/>
    <xf numFmtId="0" fontId="91" fillId="68" borderId="251" applyNumberFormat="0" applyAlignment="0" applyProtection="0"/>
    <xf numFmtId="43" fontId="29" fillId="0" borderId="0" applyFont="0" applyFill="0" applyBorder="0" applyAlignment="0" applyProtection="0"/>
    <xf numFmtId="43" fontId="29" fillId="0" borderId="0" applyFont="0" applyFill="0" applyBorder="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10" fontId="19" fillId="46" borderId="282" applyNumberFormat="0" applyBorder="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43" fontId="17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6" fontId="1" fillId="0" borderId="0" applyFont="0" applyFill="0" applyBorder="0" applyAlignment="0" applyProtection="0"/>
    <xf numFmtId="6" fontId="1" fillId="0" borderId="0" applyFont="0" applyFill="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10" fontId="19" fillId="46" borderId="282" applyNumberFormat="0" applyBorder="0" applyAlignment="0" applyProtection="0"/>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0" fontId="91" fillId="68" borderId="251" applyNumberFormat="0" applyAlignment="0" applyProtection="0"/>
    <xf numFmtId="0" fontId="91" fillId="68" borderId="251" applyNumberFormat="0" applyAlignment="0" applyProtection="0"/>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0" fontId="91" fillId="68" borderId="251" applyNumberFormat="0" applyAlignment="0" applyProtection="0"/>
    <xf numFmtId="0" fontId="91" fillId="68" borderId="251" applyNumberFormat="0" applyAlignment="0" applyProtection="0"/>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0" fontId="91" fillId="68" borderId="251" applyNumberFormat="0" applyAlignment="0" applyProtection="0"/>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171" fontId="181" fillId="0" borderId="242">
      <protection locked="0"/>
    </xf>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10" fontId="19" fillId="46" borderId="282" applyNumberFormat="0" applyBorder="0" applyAlignment="0" applyProtection="0"/>
    <xf numFmtId="10" fontId="19" fillId="46" borderId="282" applyNumberFormat="0" applyBorder="0" applyAlignment="0" applyProtection="0"/>
    <xf numFmtId="0" fontId="91" fillId="68" borderId="27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7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7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51" applyNumberFormat="0" applyAlignment="0" applyProtection="0"/>
    <xf numFmtId="0" fontId="91" fillId="68" borderId="271" applyNumberFormat="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10" fontId="19" fillId="46" borderId="266" applyNumberFormat="0" applyBorder="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0" fontId="91" fillId="68" borderId="271" applyNumberFormat="0" applyAlignment="0" applyProtection="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0" fontId="91" fillId="68" borderId="271" applyNumberFormat="0" applyAlignment="0" applyProtection="0"/>
    <xf numFmtId="0" fontId="91" fillId="68" borderId="271" applyNumberFormat="0" applyAlignment="0" applyProtection="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0" fontId="91" fillId="68" borderId="271" applyNumberFormat="0" applyAlignment="0" applyProtection="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3" fontId="19" fillId="0" borderId="232" applyNumberFormat="0"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70" fillId="0" borderId="267">
      <alignment horizontal="left" vertical="center"/>
    </xf>
    <xf numFmtId="0" fontId="70" fillId="0" borderId="267">
      <alignment horizontal="left" vertical="center"/>
    </xf>
    <xf numFmtId="0" fontId="70" fillId="0" borderId="267">
      <alignment horizontal="left" vertical="center"/>
    </xf>
    <xf numFmtId="0" fontId="70" fillId="0" borderId="267">
      <alignment horizontal="left" vertical="center"/>
    </xf>
    <xf numFmtId="0" fontId="70" fillId="0" borderId="267">
      <alignment horizontal="left" vertical="center"/>
    </xf>
    <xf numFmtId="0" fontId="70" fillId="0" borderId="267">
      <alignment horizontal="left" vertical="center"/>
    </xf>
    <xf numFmtId="0" fontId="70" fillId="0" borderId="267">
      <alignment horizontal="left" vertical="center"/>
    </xf>
    <xf numFmtId="0" fontId="70" fillId="0" borderId="267">
      <alignment horizontal="left" vertical="center"/>
    </xf>
    <xf numFmtId="0" fontId="70" fillId="0" borderId="267">
      <alignment horizontal="left" vertical="center"/>
    </xf>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191" fontId="17" fillId="46" borderId="266" applyNumberFormat="0" applyFont="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1" fontId="17" fillId="135" borderId="266"/>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3" fontId="184" fillId="134" borderId="266">
      <alignment horizontal="right" vertical="center"/>
    </xf>
    <xf numFmtId="0" fontId="91" fillId="68" borderId="271" applyNumberFormat="0" applyAlignment="0" applyProtection="0"/>
    <xf numFmtId="0" fontId="91" fillId="68" borderId="271" applyNumberFormat="0" applyAlignment="0" applyProtection="0"/>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19" fillId="33" borderId="266" applyFont="0" applyBorder="0" applyAlignment="0" applyProtection="0">
      <alignment vertical="top"/>
    </xf>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91" fillId="68" borderId="271" applyNumberFormat="0" applyAlignment="0" applyProtection="0"/>
    <xf numFmtId="0" fontId="91" fillId="68" borderId="271" applyNumberFormat="0" applyAlignment="0" applyProtection="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91" fillId="68" borderId="271" applyNumberFormat="0" applyAlignment="0" applyProtection="0"/>
    <xf numFmtId="0" fontId="91" fillId="68" borderId="271" applyNumberFormat="0" applyAlignment="0" applyProtection="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15" fillId="52" borderId="232" applyBorder="0"/>
    <xf numFmtId="0" fontId="91" fillId="68" borderId="271" applyNumberFormat="0" applyAlignment="0" applyProtection="0"/>
    <xf numFmtId="0" fontId="72" fillId="131" borderId="232" applyBorder="0"/>
    <xf numFmtId="0" fontId="72" fillId="131" borderId="232" applyBorder="0"/>
    <xf numFmtId="0" fontId="72" fillId="131" borderId="232" applyBorder="0"/>
    <xf numFmtId="0" fontId="72" fillId="131" borderId="232" applyBorder="0"/>
    <xf numFmtId="0" fontId="72" fillId="131" borderId="232" applyBorder="0"/>
    <xf numFmtId="0" fontId="72" fillId="131" borderId="232" applyBorder="0"/>
    <xf numFmtId="0" fontId="72" fillId="131" borderId="232" applyBorder="0"/>
    <xf numFmtId="0" fontId="72" fillId="131" borderId="232" applyBorder="0"/>
    <xf numFmtId="0" fontId="72" fillId="131" borderId="232"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91" fillId="68" borderId="271" applyNumberFormat="0" applyAlignment="0" applyProtection="0"/>
    <xf numFmtId="0" fontId="91" fillId="68" borderId="271" applyNumberFormat="0" applyAlignment="0" applyProtection="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91" fillId="68" borderId="271" applyNumberFormat="0" applyAlignment="0" applyProtection="0"/>
    <xf numFmtId="0" fontId="91" fillId="68" borderId="271" applyNumberFormat="0" applyAlignment="0" applyProtection="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91" fillId="68" borderId="271" applyNumberFormat="0" applyAlignment="0" applyProtection="0"/>
    <xf numFmtId="0" fontId="91" fillId="68" borderId="271" applyNumberFormat="0" applyAlignment="0" applyProtection="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91" fillId="68" borderId="271" applyNumberFormat="0" applyAlignment="0" applyProtection="0"/>
    <xf numFmtId="0" fontId="91" fillId="68" borderId="271" applyNumberFormat="0" applyAlignment="0" applyProtection="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15" fillId="132" borderId="232" applyBorder="0"/>
    <xf numFmtId="0" fontId="94" fillId="0" borderId="265" applyNumberFormat="0" applyFont="0" applyAlignment="0" applyProtection="0"/>
    <xf numFmtId="0" fontId="94" fillId="0" borderId="265" applyNumberFormat="0" applyFont="0" applyAlignment="0" applyProtection="0"/>
    <xf numFmtId="0" fontId="94" fillId="0" borderId="265" applyNumberFormat="0" applyFont="0" applyAlignment="0" applyProtection="0"/>
    <xf numFmtId="0" fontId="94" fillId="0" borderId="265" applyNumberFormat="0" applyFont="0" applyAlignment="0" applyProtection="0"/>
    <xf numFmtId="0" fontId="94" fillId="0" borderId="265" applyNumberFormat="0" applyFont="0" applyAlignment="0" applyProtection="0"/>
    <xf numFmtId="0" fontId="94" fillId="0" borderId="265" applyNumberFormat="0" applyFont="0" applyAlignment="0" applyProtection="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0" fontId="94" fillId="0" borderId="264" applyNumberFormat="0" applyFont="0" applyAlignment="0" applyProtection="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0" fontId="94" fillId="0" borderId="264" applyNumberFormat="0" applyFont="0" applyAlignment="0" applyProtection="0"/>
    <xf numFmtId="0" fontId="94" fillId="0" borderId="264" applyNumberFormat="0" applyFont="0" applyAlignment="0" applyProtection="0"/>
    <xf numFmtId="0" fontId="94" fillId="0" borderId="264" applyNumberFormat="0" applyFont="0" applyAlignment="0" applyProtection="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0" fontId="94" fillId="0" borderId="264" applyNumberFormat="0" applyFont="0" applyAlignment="0" applyProtection="0"/>
    <xf numFmtId="0" fontId="94" fillId="0" borderId="264" applyNumberFormat="0" applyFont="0" applyAlignment="0" applyProtection="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0" fontId="91" fillId="68" borderId="271" applyNumberFormat="0" applyAlignment="0" applyProtection="0"/>
    <xf numFmtId="0" fontId="91" fillId="68" borderId="271" applyNumberFormat="0" applyAlignment="0" applyProtection="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0" fontId="91" fillId="68" borderId="271" applyNumberFormat="0" applyAlignment="0" applyProtection="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167" fontId="40" fillId="126" borderId="232"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0" fontId="91" fillId="68" borderId="271" applyNumberFormat="0" applyAlignment="0" applyProtection="0"/>
    <xf numFmtId="0" fontId="91" fillId="68" borderId="271" applyNumberFormat="0" applyAlignment="0" applyProtection="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0" fontId="91" fillId="68" borderId="271" applyNumberFormat="0" applyAlignment="0" applyProtection="0"/>
    <xf numFmtId="0" fontId="91" fillId="68" borderId="271" applyNumberFormat="0" applyAlignment="0" applyProtection="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0" fontId="91" fillId="68" borderId="271" applyNumberFormat="0" applyAlignment="0" applyProtection="0"/>
    <xf numFmtId="0" fontId="91" fillId="68" borderId="271" applyNumberFormat="0" applyAlignment="0" applyProtection="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167" fontId="47" fillId="133" borderId="232" applyFont="0"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183" fillId="94" borderId="228" applyAlignment="0" applyProtection="0"/>
    <xf numFmtId="0" fontId="183" fillId="94" borderId="228" applyAlignment="0" applyProtection="0"/>
    <xf numFmtId="0" fontId="183" fillId="94" borderId="228" applyAlignment="0" applyProtection="0"/>
    <xf numFmtId="0" fontId="183" fillId="94" borderId="228" applyAlignment="0" applyProtection="0"/>
    <xf numFmtId="0" fontId="183" fillId="94" borderId="228" applyAlignment="0" applyProtection="0"/>
    <xf numFmtId="0" fontId="183" fillId="94" borderId="228" applyAlignment="0" applyProtection="0"/>
    <xf numFmtId="167" fontId="47" fillId="133" borderId="249" applyFont="0" applyBorder="0" applyAlignment="0"/>
    <xf numFmtId="0" fontId="91" fillId="68" borderId="271" applyNumberFormat="0" applyAlignment="0" applyProtection="0"/>
    <xf numFmtId="0" fontId="91" fillId="68" borderId="271" applyNumberFormat="0" applyAlignment="0" applyProtection="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94" fillId="0" borderId="243" applyNumberFormat="0" applyFont="0" applyAlignment="0" applyProtection="0"/>
    <xf numFmtId="0" fontId="94" fillId="0" borderId="243" applyNumberFormat="0" applyFont="0" applyAlignment="0" applyProtection="0"/>
    <xf numFmtId="0" fontId="94" fillId="0" borderId="243" applyNumberFormat="0" applyFont="0" applyAlignment="0" applyProtection="0"/>
    <xf numFmtId="0" fontId="94" fillId="0" borderId="243" applyNumberFormat="0" applyFont="0" applyAlignment="0" applyProtection="0"/>
    <xf numFmtId="0" fontId="94" fillId="0" borderId="243" applyNumberFormat="0" applyFont="0" applyAlignment="0" applyProtection="0"/>
    <xf numFmtId="0" fontId="94" fillId="0" borderId="243" applyNumberFormat="0" applyFont="0" applyAlignment="0" applyProtection="0"/>
    <xf numFmtId="167" fontId="47" fillId="133" borderId="249" applyFont="0" applyBorder="0" applyAlignment="0"/>
    <xf numFmtId="0" fontId="94" fillId="0" borderId="244" applyNumberFormat="0" applyFont="0" applyAlignment="0" applyProtection="0"/>
    <xf numFmtId="0" fontId="94" fillId="0" borderId="244" applyNumberFormat="0" applyFont="0" applyAlignment="0" applyProtection="0"/>
    <xf numFmtId="0" fontId="94" fillId="0" borderId="244" applyNumberFormat="0" applyFont="0" applyAlignment="0" applyProtection="0"/>
    <xf numFmtId="0" fontId="94" fillId="0" borderId="244" applyNumberFormat="0" applyFont="0" applyAlignment="0" applyProtection="0"/>
    <xf numFmtId="0" fontId="94" fillId="0" borderId="244" applyNumberFormat="0" applyFont="0" applyAlignment="0" applyProtection="0"/>
    <xf numFmtId="0" fontId="94" fillId="0" borderId="244" applyNumberFormat="0" applyFont="0" applyAlignment="0" applyProtection="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91" fillId="68" borderId="271" applyNumberFormat="0" applyAlignment="0" applyProtection="0"/>
    <xf numFmtId="0" fontId="91" fillId="68" borderId="271" applyNumberFormat="0" applyAlignment="0" applyProtection="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0" fontId="19" fillId="33" borderId="245" applyFont="0" applyBorder="0" applyAlignment="0" applyProtection="0">
      <alignment vertical="top"/>
    </xf>
    <xf numFmtId="167" fontId="47" fillId="133" borderId="249" applyFont="0" applyBorder="0" applyAlignment="0"/>
    <xf numFmtId="167" fontId="47" fillId="133" borderId="249" applyFont="0" applyBorder="0" applyAlignment="0"/>
    <xf numFmtId="167" fontId="47" fillId="133" borderId="249" applyFont="0" applyBorder="0" applyAlignment="0"/>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3" fontId="184" fillId="134" borderId="245">
      <alignment horizontal="right" vertical="center"/>
    </xf>
    <xf numFmtId="167" fontId="47" fillId="133" borderId="249" applyFont="0" applyBorder="0" applyAlignment="0"/>
    <xf numFmtId="167" fontId="47" fillId="133" borderId="249" applyFont="0" applyBorder="0" applyAlignment="0"/>
    <xf numFmtId="167" fontId="47" fillId="133" borderId="249" applyFont="0" applyBorder="0" applyAlignment="0"/>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 fontId="17" fillId="135" borderId="245"/>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91" fillId="68" borderId="271" applyNumberFormat="0" applyAlignment="0" applyProtection="0"/>
    <xf numFmtId="0" fontId="91" fillId="68" borderId="271" applyNumberFormat="0" applyAlignment="0" applyProtection="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91" fontId="17" fillId="46" borderId="245" applyNumberFormat="0" applyFont="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70" fillId="0" borderId="246">
      <alignment horizontal="left" vertical="center"/>
    </xf>
    <xf numFmtId="0" fontId="70" fillId="0" borderId="246">
      <alignment horizontal="left" vertical="center"/>
    </xf>
    <xf numFmtId="0" fontId="70" fillId="0" borderId="246">
      <alignment horizontal="left" vertical="center"/>
    </xf>
    <xf numFmtId="0" fontId="70" fillId="0" borderId="246">
      <alignment horizontal="left" vertical="center"/>
    </xf>
    <xf numFmtId="0" fontId="70" fillId="0" borderId="246">
      <alignment horizontal="left" vertical="center"/>
    </xf>
    <xf numFmtId="0" fontId="70" fillId="0" borderId="246">
      <alignment horizontal="left" vertical="center"/>
    </xf>
    <xf numFmtId="0" fontId="70" fillId="0" borderId="246">
      <alignment horizontal="left" vertical="center"/>
    </xf>
    <xf numFmtId="0" fontId="70" fillId="0" borderId="246">
      <alignment horizontal="left" vertical="center"/>
    </xf>
    <xf numFmtId="0" fontId="70" fillId="0" borderId="246">
      <alignment horizontal="left" vertical="center"/>
    </xf>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167" fontId="47" fillId="133" borderId="249" applyFont="0"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0" fontId="91" fillId="68" borderId="271" applyNumberFormat="0" applyAlignment="0" applyProtection="0"/>
    <xf numFmtId="0" fontId="91" fillId="68" borderId="271"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0" fontId="19" fillId="46" borderId="245" applyNumberFormat="0" applyBorder="0" applyAlignment="0" applyProtection="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0" fontId="91" fillId="68" borderId="271"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0" fontId="91" fillId="68" borderId="271"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71"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0" fontId="91" fillId="68" borderId="233"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0" fontId="91" fillId="68" borderId="271" applyNumberFormat="0" applyAlignment="0" applyProtection="0"/>
    <xf numFmtId="0" fontId="91" fillId="68" borderId="271"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0" fontId="91" fillId="68" borderId="271" applyNumberFormat="0" applyAlignment="0" applyProtection="0"/>
    <xf numFmtId="0" fontId="91" fillId="68" borderId="271" applyNumberFormat="0" applyAlignment="0" applyProtection="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167" fontId="40" fillId="126" borderId="249"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5" fillId="132" borderId="249" applyBorder="0"/>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95" fillId="0" borderId="247" applyFill="0" applyBorder="0" applyAlignment="0" applyProtection="0">
      <alignment horizontal="center"/>
    </xf>
    <xf numFmtId="0" fontId="15" fillId="132" borderId="249" applyBorder="0"/>
    <xf numFmtId="0" fontId="15" fillId="132" borderId="249" applyBorder="0"/>
    <xf numFmtId="0" fontId="15" fillId="132" borderId="249" applyBorder="0"/>
    <xf numFmtId="0" fontId="15" fillId="132" borderId="249" applyBorder="0"/>
    <xf numFmtId="0" fontId="91" fillId="68" borderId="271" applyNumberFormat="0" applyAlignment="0" applyProtection="0"/>
    <xf numFmtId="0" fontId="91" fillId="68" borderId="271" applyNumberFormat="0" applyAlignment="0" applyProtection="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91" fillId="68" borderId="271" applyNumberFormat="0" applyAlignment="0" applyProtection="0"/>
    <xf numFmtId="0" fontId="91" fillId="68" borderId="271" applyNumberFormat="0" applyAlignment="0" applyProtection="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91" fillId="68" borderId="271" applyNumberFormat="0" applyAlignment="0" applyProtection="0"/>
    <xf numFmtId="0" fontId="91" fillId="68" borderId="271" applyNumberFormat="0" applyAlignment="0" applyProtection="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91" fillId="68" borderId="271" applyNumberFormat="0" applyAlignment="0" applyProtection="0"/>
    <xf numFmtId="0" fontId="91" fillId="68" borderId="271" applyNumberFormat="0" applyAlignment="0" applyProtection="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91" fillId="68" borderId="271" applyNumberFormat="0" applyAlignment="0" applyProtection="0"/>
    <xf numFmtId="0" fontId="91" fillId="68" borderId="271" applyNumberFormat="0" applyAlignment="0" applyProtection="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15" fillId="132" borderId="249"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72" fillId="131" borderId="249" applyBorder="0"/>
    <xf numFmtId="0" fontId="72" fillId="131" borderId="249" applyBorder="0"/>
    <xf numFmtId="0" fontId="72" fillId="131" borderId="249" applyBorder="0"/>
    <xf numFmtId="0" fontId="72" fillId="131" borderId="249" applyBorder="0"/>
    <xf numFmtId="0" fontId="72" fillId="131" borderId="249" applyBorder="0"/>
    <xf numFmtId="0" fontId="72" fillId="131" borderId="249" applyBorder="0"/>
    <xf numFmtId="0" fontId="72" fillId="131" borderId="249" applyBorder="0"/>
    <xf numFmtId="0" fontId="72" fillId="131" borderId="249" applyBorder="0"/>
    <xf numFmtId="0" fontId="72" fillId="131" borderId="249"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91" fillId="68" borderId="271" applyNumberFormat="0" applyAlignment="0" applyProtection="0"/>
    <xf numFmtId="0" fontId="91" fillId="68" borderId="271" applyNumberFormat="0" applyAlignment="0" applyProtection="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0" fontId="15" fillId="52" borderId="249" applyBorder="0"/>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3" fontId="184" fillId="134" borderId="248" applyNumberFormat="0">
      <alignment horizontal="right" vertical="center"/>
    </xf>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15" fillId="52" borderId="249" applyBorder="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3" fontId="19" fillId="0" borderId="249" applyNumberFormat="0" applyBorder="0"/>
    <xf numFmtId="0" fontId="17" fillId="35" borderId="260"/>
    <xf numFmtId="0" fontId="17" fillId="35" borderId="260"/>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171" fontId="181" fillId="0" borderId="263">
      <protection locked="0"/>
    </xf>
    <xf numFmtId="49" fontId="22" fillId="123" borderId="262" applyNumberFormat="0" applyBorder="0" applyAlignment="0">
      <alignment horizontal="left" vertical="center"/>
    </xf>
    <xf numFmtId="49" fontId="22" fillId="123" borderId="262" applyNumberFormat="0" applyBorder="0" applyAlignment="0">
      <alignment horizontal="lef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3" fontId="184" fillId="134" borderId="284" applyNumberFormat="0">
      <alignment horizontal="right" vertical="center"/>
    </xf>
    <xf numFmtId="0" fontId="130" fillId="0" borderId="250" applyFill="0" applyBorder="0">
      <alignment horizontal="center"/>
    </xf>
    <xf numFmtId="0" fontId="130" fillId="0" borderId="250" applyFill="0" applyBorder="0">
      <alignment horizontal="center"/>
    </xf>
    <xf numFmtId="0" fontId="130" fillId="0" borderId="250" applyFill="0" applyBorder="0">
      <alignment horizontal="center"/>
    </xf>
    <xf numFmtId="38" fontId="17" fillId="0" borderId="261"/>
    <xf numFmtId="38" fontId="17" fillId="0" borderId="261"/>
    <xf numFmtId="38" fontId="17" fillId="0" borderId="261"/>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0" fontId="79" fillId="94" borderId="251" applyNumberFormat="0" applyAlignment="0" applyProtection="0"/>
    <xf numFmtId="38" fontId="17" fillId="121" borderId="260"/>
    <xf numFmtId="38" fontId="17" fillId="121" borderId="260"/>
    <xf numFmtId="37" fontId="19" fillId="45" borderId="259" applyNumberFormat="0" applyBorder="0" applyAlignment="0"/>
    <xf numFmtId="37" fontId="19" fillId="45" borderId="259" applyNumberFormat="0" applyBorder="0" applyAlignment="0"/>
    <xf numFmtId="0" fontId="142" fillId="0" borderId="250" applyNumberFormat="0" applyBorder="0" applyProtection="0">
      <alignment horizontal="center"/>
    </xf>
    <xf numFmtId="0" fontId="142" fillId="0" borderId="250" applyNumberFormat="0" applyBorder="0" applyProtection="0">
      <alignment horizontal="center"/>
    </xf>
    <xf numFmtId="0" fontId="142" fillId="0" borderId="250" applyNumberFormat="0" applyBorder="0" applyProtection="0">
      <alignment horizontal="center"/>
    </xf>
    <xf numFmtId="10" fontId="95" fillId="122" borderId="258" applyNumberFormat="0" applyFont="0" applyBorder="0" applyAlignment="0" applyProtection="0">
      <alignment horizontal="left"/>
    </xf>
    <xf numFmtId="10" fontId="95" fillId="122" borderId="258" applyNumberFormat="0" applyFont="0" applyBorder="0" applyAlignment="0" applyProtection="0">
      <alignment horizontal="left"/>
    </xf>
    <xf numFmtId="10" fontId="95" fillId="122" borderId="258" applyNumberFormat="0" applyFont="0" applyBorder="0" applyAlignment="0" applyProtection="0">
      <alignment horizontal="left"/>
    </xf>
    <xf numFmtId="0" fontId="138" fillId="0" borderId="249"/>
    <xf numFmtId="0" fontId="138" fillId="0" borderId="249"/>
    <xf numFmtId="0" fontId="138" fillId="0" borderId="249"/>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53" fillId="0" borderId="257" applyFill="0" applyProtection="0">
      <alignment horizontal="right"/>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128" fillId="0" borderId="256">
      <alignment horizontal="left" vertical="center"/>
    </xf>
    <xf numFmtId="0" fontId="90" fillId="0" borderId="255" applyNumberFormat="0" applyFill="0" applyAlignment="0" applyProtection="0"/>
    <xf numFmtId="0" fontId="106" fillId="94" borderId="273" applyNumberFormat="0" applyAlignment="0" applyProtection="0"/>
    <xf numFmtId="0" fontId="128" fillId="0" borderId="276">
      <alignment horizontal="left" vertical="center"/>
    </xf>
    <xf numFmtId="4" fontId="108" fillId="110" borderId="254" applyBorder="0" applyProtection="0"/>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06" fillId="94" borderId="253" applyNumberFormat="0" applyAlignment="0" applyProtection="0"/>
    <xf numFmtId="0" fontId="106" fillId="94" borderId="253" applyNumberFormat="0" applyAlignment="0" applyProtection="0"/>
    <xf numFmtId="0" fontId="29" fillId="109" borderId="252" applyNumberFormat="0" applyFon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79" fillId="94" borderId="271"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79" fillId="94" borderId="271" applyNumberFormat="0" applyAlignment="0" applyProtection="0"/>
    <xf numFmtId="0" fontId="79" fillId="94" borderId="271" applyNumberFormat="0" applyAlignment="0" applyProtection="0"/>
    <xf numFmtId="43" fontId="1" fillId="0" borderId="0" applyFont="0" applyFill="0" applyBorder="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81" fillId="0" borderId="279">
      <protection locked="0"/>
    </xf>
    <xf numFmtId="43" fontId="1" fillId="0" borderId="0" applyFont="0" applyFill="0" applyBorder="0" applyAlignment="0" applyProtection="0"/>
    <xf numFmtId="43" fontId="1" fillId="0" borderId="0" applyFont="0" applyFill="0" applyBorder="0" applyAlignment="0" applyProtection="0"/>
    <xf numFmtId="171" fontId="181" fillId="0" borderId="279">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269" applyNumberFormat="0" applyBorder="0"/>
    <xf numFmtId="43" fontId="1" fillId="0" borderId="0" applyFont="0" applyFill="0" applyBorder="0" applyAlignment="0" applyProtection="0"/>
    <xf numFmtId="43" fontId="1" fillId="0" borderId="0" applyFont="0" applyFill="0" applyBorder="0" applyAlignment="0" applyProtection="0"/>
    <xf numFmtId="3" fontId="19" fillId="0" borderId="269" applyNumberFormat="0" applyBorder="0"/>
    <xf numFmtId="43" fontId="1" fillId="0" borderId="0" applyFont="0" applyFill="0" applyBorder="0" applyAlignment="0" applyProtection="0"/>
    <xf numFmtId="3" fontId="19" fillId="0" borderId="269"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 fillId="132" borderId="269" applyBorder="0"/>
    <xf numFmtId="43" fontId="1" fillId="0" borderId="0" applyFont="0" applyFill="0" applyBorder="0" applyAlignment="0" applyProtection="0"/>
    <xf numFmtId="43" fontId="1" fillId="0" borderId="0" applyFont="0" applyFill="0" applyBorder="0" applyAlignment="0" applyProtection="0"/>
    <xf numFmtId="0" fontId="15" fillId="132" borderId="269" applyBorder="0"/>
    <xf numFmtId="43" fontId="1" fillId="0" borderId="0" applyFont="0" applyFill="0" applyBorder="0" applyAlignment="0" applyProtection="0"/>
    <xf numFmtId="43" fontId="1" fillId="0" borderId="0" applyFont="0" applyFill="0" applyBorder="0" applyAlignment="0" applyProtection="0"/>
    <xf numFmtId="167" fontId="40" fillId="126" borderId="269" applyBorder="0" applyAlignment="0"/>
    <xf numFmtId="43" fontId="1" fillId="0" borderId="0" applyFont="0" applyFill="0" applyBorder="0" applyAlignment="0" applyProtection="0"/>
    <xf numFmtId="43" fontId="1" fillId="0" borderId="0" applyFont="0" applyFill="0" applyBorder="0" applyAlignment="0" applyProtection="0"/>
    <xf numFmtId="167" fontId="40" fillId="126" borderId="269" applyBorder="0" applyAlignment="0"/>
    <xf numFmtId="167" fontId="40" fillId="126" borderId="269" applyBorder="0" applyAlignment="0"/>
    <xf numFmtId="43" fontId="1" fillId="0" borderId="0" applyFont="0" applyFill="0" applyBorder="0" applyAlignment="0" applyProtection="0"/>
    <xf numFmtId="43" fontId="1" fillId="0" borderId="0" applyFont="0" applyFill="0" applyBorder="0" applyAlignment="0" applyProtection="0"/>
    <xf numFmtId="167" fontId="40" fillId="126" borderId="269" applyBorder="0" applyAlignment="0"/>
    <xf numFmtId="43" fontId="1" fillId="0" borderId="0" applyFont="0" applyFill="0" applyBorder="0" applyAlignment="0" applyProtection="0"/>
    <xf numFmtId="167" fontId="47" fillId="133" borderId="269"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269" applyFont="0" applyBorder="0" applyAlignment="0"/>
    <xf numFmtId="167" fontId="47" fillId="133" borderId="269" applyFont="0" applyBorder="0" applyAlignment="0"/>
    <xf numFmtId="167" fontId="47" fillId="133" borderId="269"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269" applyFont="0" applyBorder="0" applyAlignment="0"/>
    <xf numFmtId="167" fontId="47" fillId="133" borderId="269"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269" applyFont="0" applyBorder="0" applyAlignment="0"/>
    <xf numFmtId="167" fontId="47" fillId="133" borderId="269"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269"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4" fillId="134" borderId="282">
      <alignment horizontal="right" vertical="center"/>
    </xf>
    <xf numFmtId="3" fontId="184" fillId="134" borderId="282">
      <alignment horizontal="right" vertical="center"/>
    </xf>
    <xf numFmtId="43" fontId="1" fillId="0" borderId="0" applyFont="0" applyFill="0" applyBorder="0" applyAlignment="0" applyProtection="0"/>
    <xf numFmtId="43" fontId="1" fillId="0" borderId="0" applyFont="0" applyFill="0" applyBorder="0" applyAlignment="0" applyProtection="0"/>
    <xf numFmtId="0" fontId="70" fillId="0" borderId="283">
      <alignment horizontal="left" vertical="center"/>
    </xf>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51" applyNumberFormat="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1" fillId="68" borderId="271"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104" borderId="251" applyNumberFormat="0" applyAlignment="0" applyProtection="0"/>
    <xf numFmtId="0" fontId="91" fillId="94"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4" fillId="134" borderId="284"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4" fillId="134" borderId="284"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5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3" fillId="0" borderId="277"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71" applyNumberFormat="0" applyAlignment="0" applyProtection="0"/>
    <xf numFmtId="0" fontId="79" fillId="94"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79" fillId="94" borderId="271" applyNumberFormat="0" applyAlignment="0" applyProtection="0"/>
    <xf numFmtId="0" fontId="79" fillId="94"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7" fillId="133" borderId="269" applyFont="0" applyBorder="0" applyAlignment="0"/>
    <xf numFmtId="167" fontId="47" fillId="133" borderId="269" applyFont="0" applyBorder="0" applyAlignment="0"/>
    <xf numFmtId="43" fontId="1" fillId="0" borderId="0" applyFont="0" applyFill="0" applyBorder="0" applyAlignment="0" applyProtection="0"/>
    <xf numFmtId="43" fontId="1" fillId="0" borderId="0" applyFont="0" applyFill="0" applyBorder="0" applyAlignment="0" applyProtection="0"/>
    <xf numFmtId="167" fontId="47" fillId="133" borderId="269" applyFont="0" applyBorder="0" applyAlignment="0"/>
    <xf numFmtId="43" fontId="1" fillId="0" borderId="0" applyFont="0" applyFill="0" applyBorder="0" applyAlignment="0" applyProtection="0"/>
    <xf numFmtId="0" fontId="19" fillId="33" borderId="282" applyFont="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3" fontId="184" fillId="134" borderId="282">
      <alignment horizontal="right" vertical="center"/>
    </xf>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1" fillId="68" borderId="2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51" applyNumberFormat="0" applyAlignment="0" applyProtection="0"/>
    <xf numFmtId="0" fontId="91" fillId="68" borderId="251" applyNumberFormat="0" applyAlignment="0" applyProtection="0"/>
    <xf numFmtId="167" fontId="40" fillId="126" borderId="269" applyBorder="0" applyAlignment="0"/>
    <xf numFmtId="0" fontId="91" fillId="68" borderId="271" applyNumberFormat="0" applyAlignment="0" applyProtection="0"/>
    <xf numFmtId="167" fontId="47" fillId="133" borderId="269" applyFont="0" applyBorder="0" applyAlignment="0"/>
    <xf numFmtId="0" fontId="79" fillId="94" borderId="251"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4" fontId="46" fillId="0" borderId="0" applyFont="0" applyFill="0" applyBorder="0" applyAlignment="0" applyProtection="0"/>
    <xf numFmtId="43" fontId="27" fillId="0" borderId="0" applyFont="0" applyFill="0" applyBorder="0" applyAlignment="0" applyProtection="0"/>
    <xf numFmtId="167" fontId="47" fillId="133" borderId="269" applyFont="0" applyBorder="0" applyAlignment="0"/>
    <xf numFmtId="0" fontId="15" fillId="132" borderId="269" applyBorder="0"/>
    <xf numFmtId="167" fontId="40" fillId="126" borderId="269" applyBorder="0" applyAlignment="0"/>
    <xf numFmtId="167" fontId="47" fillId="133" borderId="269" applyFont="0" applyBorder="0" applyAlignment="0"/>
    <xf numFmtId="0" fontId="91" fillId="68" borderId="271" applyNumberFormat="0" applyAlignment="0" applyProtection="0"/>
    <xf numFmtId="0" fontId="15" fillId="52" borderId="249" applyBorder="0"/>
    <xf numFmtId="0" fontId="91" fillId="68" borderId="251" applyNumberFormat="0" applyAlignment="0" applyProtection="0"/>
    <xf numFmtId="0" fontId="91" fillId="68" borderId="251" applyNumberFormat="0" applyAlignment="0" applyProtection="0"/>
    <xf numFmtId="171" fontId="181" fillId="0" borderId="279">
      <protection locked="0"/>
    </xf>
    <xf numFmtId="0" fontId="91" fillId="68" borderId="271" applyNumberFormat="0" applyAlignment="0" applyProtection="0"/>
    <xf numFmtId="0" fontId="19" fillId="33" borderId="266" applyFont="0" applyBorder="0" applyAlignment="0" applyProtection="0">
      <alignment vertical="top"/>
    </xf>
    <xf numFmtId="167" fontId="40" fillId="126" borderId="269" applyBorder="0" applyAlignment="0"/>
    <xf numFmtId="0" fontId="19" fillId="33" borderId="266" applyFont="0" applyBorder="0" applyAlignment="0" applyProtection="0">
      <alignment vertical="top"/>
    </xf>
    <xf numFmtId="0" fontId="15" fillId="52" borderId="269" applyBorder="0"/>
    <xf numFmtId="0" fontId="15" fillId="132" borderId="269" applyBorder="0"/>
    <xf numFmtId="167" fontId="40" fillId="126" borderId="269" applyBorder="0" applyAlignment="0"/>
    <xf numFmtId="0" fontId="19" fillId="33" borderId="266" applyFont="0" applyBorder="0" applyAlignment="0" applyProtection="0">
      <alignment vertical="top"/>
    </xf>
    <xf numFmtId="0" fontId="15" fillId="52" borderId="269" applyBorder="0"/>
    <xf numFmtId="0" fontId="15" fillId="132" borderId="269" applyBorder="0"/>
    <xf numFmtId="0" fontId="19" fillId="33" borderId="266" applyFont="0" applyBorder="0" applyAlignment="0" applyProtection="0">
      <alignment vertical="top"/>
    </xf>
    <xf numFmtId="0" fontId="15" fillId="52" borderId="269" applyBorder="0"/>
    <xf numFmtId="0" fontId="15" fillId="132" borderId="269" applyBorder="0"/>
    <xf numFmtId="167" fontId="40" fillId="126" borderId="269" applyBorder="0" applyAlignment="0"/>
    <xf numFmtId="0" fontId="91" fillId="68" borderId="271" applyNumberFormat="0" applyAlignment="0" applyProtection="0"/>
    <xf numFmtId="0" fontId="15" fillId="52" borderId="269" applyBorder="0"/>
    <xf numFmtId="0" fontId="15" fillId="132" borderId="269" applyBorder="0"/>
    <xf numFmtId="167" fontId="40" fillId="126" borderId="269" applyBorder="0" applyAlignment="0"/>
    <xf numFmtId="0" fontId="91" fillId="68" borderId="271" applyNumberFormat="0" applyAlignment="0" applyProtection="0"/>
    <xf numFmtId="0" fontId="15" fillId="132" borderId="269" applyBorder="0"/>
    <xf numFmtId="167" fontId="40" fillId="126" borderId="269" applyBorder="0" applyAlignment="0"/>
    <xf numFmtId="43" fontId="27" fillId="0" borderId="0" applyFont="0" applyFill="0" applyBorder="0" applyAlignment="0" applyProtection="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3" fontId="19" fillId="0" borderId="269" applyNumberFormat="0" applyBorder="0"/>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171" fontId="181" fillId="0" borderId="279">
      <protection locked="0"/>
    </xf>
    <xf numFmtId="0" fontId="130" fillId="0" borderId="270" applyFill="0" applyBorder="0">
      <alignment horizontal="center"/>
    </xf>
    <xf numFmtId="0" fontId="130" fillId="0" borderId="270" applyFill="0" applyBorder="0">
      <alignment horizontal="center"/>
    </xf>
    <xf numFmtId="0" fontId="130" fillId="0" borderId="270" applyFill="0" applyBorder="0">
      <alignment horizontal="center"/>
    </xf>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79" fillId="94" borderId="271" applyNumberFormat="0" applyAlignment="0" applyProtection="0"/>
    <xf numFmtId="0" fontId="142" fillId="0" borderId="270" applyNumberFormat="0" applyBorder="0" applyProtection="0">
      <alignment horizontal="center"/>
    </xf>
    <xf numFmtId="0" fontId="142" fillId="0" borderId="270" applyNumberFormat="0" applyBorder="0" applyProtection="0">
      <alignment horizontal="center"/>
    </xf>
    <xf numFmtId="0" fontId="142" fillId="0" borderId="270" applyNumberFormat="0" applyBorder="0" applyProtection="0">
      <alignment horizontal="center"/>
    </xf>
    <xf numFmtId="10" fontId="95" fillId="122" borderId="278" applyNumberFormat="0" applyFont="0" applyBorder="0" applyAlignment="0" applyProtection="0">
      <alignment horizontal="left"/>
    </xf>
    <xf numFmtId="10" fontId="95" fillId="122" borderId="278" applyNumberFormat="0" applyFont="0" applyBorder="0" applyAlignment="0" applyProtection="0">
      <alignment horizontal="left"/>
    </xf>
    <xf numFmtId="10" fontId="95" fillId="122" borderId="278" applyNumberFormat="0" applyFont="0" applyBorder="0" applyAlignment="0" applyProtection="0">
      <alignment horizontal="left"/>
    </xf>
    <xf numFmtId="0" fontId="138" fillId="0" borderId="269"/>
    <xf numFmtId="0" fontId="138" fillId="0" borderId="269"/>
    <xf numFmtId="0" fontId="138" fillId="0" borderId="269"/>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53" fillId="0" borderId="277" applyFill="0" applyProtection="0">
      <alignment horizontal="right"/>
    </xf>
    <xf numFmtId="0" fontId="135" fillId="0" borderId="260">
      <alignment horizontal="center" vertical="center"/>
    </xf>
    <xf numFmtId="0" fontId="135" fillId="0" borderId="260">
      <alignment horizontal="center"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28" fillId="0" borderId="276">
      <alignment horizontal="left" vertical="center"/>
    </xf>
    <xf numFmtId="0" fontId="119" fillId="0" borderId="275" applyNumberFormat="0" applyFill="0" applyAlignment="0" applyProtection="0"/>
    <xf numFmtId="0" fontId="90" fillId="0" borderId="275" applyNumberFormat="0" applyFill="0" applyAlignment="0" applyProtection="0"/>
    <xf numFmtId="4" fontId="108" fillId="110" borderId="274" applyBorder="0" applyProtection="0"/>
    <xf numFmtId="0" fontId="106" fillId="94" borderId="273" applyNumberFormat="0" applyAlignment="0" applyProtection="0"/>
    <xf numFmtId="0" fontId="29" fillId="109" borderId="272" applyNumberFormat="0" applyFont="0" applyAlignment="0" applyProtection="0"/>
    <xf numFmtId="0" fontId="91" fillId="68" borderId="271" applyNumberFormat="0" applyAlignment="0" applyProtection="0"/>
    <xf numFmtId="0" fontId="92" fillId="104" borderId="271" applyNumberFormat="0" applyAlignment="0" applyProtection="0"/>
    <xf numFmtId="0" fontId="91" fillId="94" borderId="271" applyNumberFormat="0" applyAlignment="0" applyProtection="0"/>
    <xf numFmtId="0" fontId="79" fillId="94" borderId="271" applyNumberFormat="0" applyAlignment="0" applyProtection="0"/>
    <xf numFmtId="0" fontId="79" fillId="94" borderId="271" applyNumberFormat="0" applyAlignment="0" applyProtection="0"/>
    <xf numFmtId="43" fontId="29" fillId="0" borderId="0" applyFont="0" applyFill="0" applyBorder="0" applyAlignment="0" applyProtection="0"/>
    <xf numFmtId="167" fontId="47" fillId="133" borderId="269" applyFont="0" applyBorder="0" applyAlignment="0"/>
    <xf numFmtId="43" fontId="1" fillId="0" borderId="0" applyFont="0" applyFill="0" applyBorder="0" applyAlignment="0" applyProtection="0"/>
    <xf numFmtId="0" fontId="153" fillId="0" borderId="277"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67" fontId="40" fillId="126" borderId="269" applyBorder="0" applyAlignment="0"/>
    <xf numFmtId="167" fontId="40" fillId="126" borderId="269" applyBorder="0" applyAlignment="0"/>
    <xf numFmtId="0" fontId="91" fillId="68" borderId="271" applyNumberFormat="0" applyAlignment="0" applyProtection="0"/>
    <xf numFmtId="167" fontId="47" fillId="133" borderId="269" applyFont="0" applyBorder="0" applyAlignment="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0" fontId="91" fillId="68" borderId="271"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6" fillId="0" borderId="0" applyFont="0" applyFill="0" applyBorder="0" applyAlignment="0" applyProtection="0"/>
    <xf numFmtId="44"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32" fillId="0" borderId="0"/>
    <xf numFmtId="0" fontId="32" fillId="0" borderId="0"/>
    <xf numFmtId="9" fontId="32" fillId="0" borderId="0" applyFont="0" applyFill="0" applyBorder="0" applyAlignment="0" applyProtection="0"/>
    <xf numFmtId="43" fontId="1" fillId="0" borderId="0" applyFont="0" applyFill="0" applyBorder="0" applyAlignment="0" applyProtection="0"/>
    <xf numFmtId="43" fontId="32" fillId="0" borderId="0" applyFont="0" applyFill="0" applyBorder="0" applyAlignment="0" applyProtection="0"/>
    <xf numFmtId="43" fontId="171" fillId="0" borderId="0" applyFont="0" applyFill="0" applyBorder="0" applyAlignment="0" applyProtection="0"/>
    <xf numFmtId="43" fontId="171" fillId="0" borderId="0" applyFont="0" applyFill="0" applyBorder="0" applyAlignment="0" applyProtection="0"/>
    <xf numFmtId="0" fontId="218" fillId="0" borderId="0"/>
    <xf numFmtId="44" fontId="17" fillId="0" borderId="0" applyFont="0" applyFill="0" applyBorder="0" applyAlignment="0" applyProtection="0"/>
    <xf numFmtId="0" fontId="171" fillId="0" borderId="0"/>
    <xf numFmtId="0" fontId="171" fillId="0" borderId="0"/>
    <xf numFmtId="0" fontId="1" fillId="0" borderId="0"/>
    <xf numFmtId="0" fontId="35" fillId="0" borderId="0"/>
    <xf numFmtId="0" fontId="17" fillId="0" borderId="0"/>
    <xf numFmtId="0" fontId="17" fillId="0" borderId="0"/>
    <xf numFmtId="0" fontId="35" fillId="0" borderId="0"/>
    <xf numFmtId="0" fontId="171" fillId="0" borderId="0"/>
    <xf numFmtId="9" fontId="171" fillId="0" borderId="0" applyFont="0" applyFill="0" applyBorder="0" applyAlignment="0" applyProtection="0"/>
    <xf numFmtId="9" fontId="171" fillId="0" borderId="0" applyFont="0" applyFill="0" applyBorder="0" applyAlignment="0" applyProtection="0"/>
    <xf numFmtId="9" fontId="17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5" fillId="0" borderId="0" applyFont="0" applyFill="0" applyBorder="0" applyAlignment="0" applyProtection="0"/>
    <xf numFmtId="9"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5" fillId="0" borderId="0" applyFont="0" applyFill="0" applyBorder="0" applyAlignment="0" applyProtection="0"/>
    <xf numFmtId="0" fontId="200" fillId="0" borderId="0" applyNumberFormat="0" applyFill="0" applyBorder="0" applyProtection="0">
      <alignment vertical="top" wrapText="1"/>
    </xf>
    <xf numFmtId="0" fontId="168" fillId="0" borderId="0"/>
    <xf numFmtId="0" fontId="168" fillId="0" borderId="0"/>
    <xf numFmtId="0" fontId="200" fillId="0" borderId="0" applyNumberFormat="0" applyFill="0" applyBorder="0" applyProtection="0">
      <alignment vertical="top" wrapText="1"/>
    </xf>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0" fillId="0" borderId="0" applyNumberFormat="0" applyFill="0" applyBorder="0" applyProtection="0">
      <alignment vertical="top" wrapText="1"/>
    </xf>
    <xf numFmtId="43" fontId="29" fillId="0" borderId="0" applyFont="0" applyFill="0" applyBorder="0" applyAlignment="0" applyProtection="0"/>
    <xf numFmtId="0" fontId="168" fillId="0" borderId="0"/>
    <xf numFmtId="0" fontId="168" fillId="0" borderId="0"/>
    <xf numFmtId="0" fontId="200" fillId="0" borderId="0" applyNumberFormat="0" applyFill="0" applyBorder="0" applyProtection="0">
      <alignment vertical="top" wrapText="1"/>
    </xf>
    <xf numFmtId="43" fontId="29" fillId="0" borderId="0" applyFont="0" applyFill="0" applyBorder="0" applyAlignment="0" applyProtection="0"/>
    <xf numFmtId="43" fontId="29" fillId="0" borderId="0" applyFont="0" applyFill="0" applyBorder="0" applyAlignment="0" applyProtection="0"/>
    <xf numFmtId="0" fontId="168" fillId="0" borderId="0"/>
    <xf numFmtId="0" fontId="200" fillId="0" borderId="0" applyNumberFormat="0" applyFill="0" applyBorder="0" applyProtection="0">
      <alignment vertical="top" wrapText="1"/>
    </xf>
    <xf numFmtId="43" fontId="29"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19" fillId="0" borderId="0"/>
    <xf numFmtId="0" fontId="201" fillId="0" borderId="0"/>
    <xf numFmtId="0" fontId="33" fillId="0" borderId="0"/>
    <xf numFmtId="0" fontId="1" fillId="0" borderId="0"/>
    <xf numFmtId="0" fontId="201" fillId="0" borderId="0"/>
    <xf numFmtId="0" fontId="171" fillId="0" borderId="0"/>
    <xf numFmtId="0" fontId="171" fillId="0" borderId="0"/>
    <xf numFmtId="0" fontId="17" fillId="0" borderId="0"/>
    <xf numFmtId="0" fontId="219" fillId="0" borderId="0"/>
    <xf numFmtId="0" fontId="1" fillId="0" borderId="0"/>
    <xf numFmtId="0" fontId="85" fillId="0" borderId="0"/>
    <xf numFmtId="0" fontId="1" fillId="0" borderId="0"/>
    <xf numFmtId="43" fontId="201" fillId="0" borderId="0" applyFont="0" applyFill="0" applyBorder="0" applyAlignment="0" applyProtection="0"/>
    <xf numFmtId="43" fontId="8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1" fillId="0" borderId="0"/>
    <xf numFmtId="0" fontId="32" fillId="0" borderId="0"/>
    <xf numFmtId="0" fontId="191" fillId="0" borderId="0" applyNumberFormat="0" applyFill="0" applyBorder="0" applyAlignment="0" applyProtection="0">
      <alignment vertical="top"/>
      <protection locked="0"/>
    </xf>
    <xf numFmtId="0" fontId="220" fillId="0" borderId="0" applyBorder="0" applyProtection="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201" fillId="0" borderId="0"/>
    <xf numFmtId="0" fontId="17" fillId="0" borderId="0"/>
    <xf numFmtId="0" fontId="221" fillId="0" borderId="0"/>
    <xf numFmtId="0" fontId="17" fillId="0" borderId="0"/>
    <xf numFmtId="0" fontId="221" fillId="0" borderId="0"/>
    <xf numFmtId="0" fontId="17" fillId="0" borderId="0"/>
    <xf numFmtId="0" fontId="1" fillId="141" borderId="288" applyNumberFormat="0" applyFont="0" applyAlignment="0" applyProtection="0"/>
    <xf numFmtId="0" fontId="31" fillId="0" borderId="287" applyNumberFormat="0" applyFont="0" applyFill="0">
      <alignment horizontal="center" vertical="center"/>
    </xf>
    <xf numFmtId="43" fontId="17" fillId="0" borderId="0" applyFont="0" applyFill="0" applyBorder="0" applyAlignment="0" applyProtection="0"/>
    <xf numFmtId="0" fontId="43" fillId="42" borderId="287" applyNumberFormat="0" applyFont="0">
      <alignment horizontal="center" vertical="center" shrinkToFit="1"/>
      <protection locked="0"/>
    </xf>
    <xf numFmtId="184" fontId="19" fillId="143" borderId="289" applyNumberFormat="0" applyFont="0" applyAlignment="0" applyProtection="0">
      <alignment horizontal="center" vertical="center" wrapText="1"/>
    </xf>
    <xf numFmtId="1" fontId="19" fillId="142" borderId="285" applyNumberFormat="0" applyFont="0" applyAlignment="0" applyProtection="0">
      <alignment horizontal="center" vertical="center" wrapText="1"/>
    </xf>
    <xf numFmtId="1" fontId="222" fillId="140" borderId="286" applyNumberFormat="0" applyFont="0" applyAlignment="0" applyProtection="0">
      <alignment horizontal="center" vertical="center"/>
    </xf>
    <xf numFmtId="0" fontId="1" fillId="144" borderId="290" applyNumberFormat="0" applyFont="0" applyAlignment="0" applyProtection="0"/>
    <xf numFmtId="0" fontId="223" fillId="145" borderId="291" applyNumberFormat="0" applyFont="0" applyAlignment="0" applyProtection="0">
      <alignment horizontal="center" vertical="center"/>
    </xf>
    <xf numFmtId="0" fontId="225" fillId="146" borderId="292" applyNumberFormat="0" applyAlignment="0" applyProtection="0">
      <alignment horizontal="centerContinuous" vertical="center"/>
    </xf>
    <xf numFmtId="0" fontId="1" fillId="141" borderId="288" applyNumberFormat="0" applyFont="0" applyAlignment="0" applyProtection="0"/>
    <xf numFmtId="0" fontId="1" fillId="144" borderId="290" applyNumberFormat="0" applyFont="0" applyAlignment="0" applyProtection="0"/>
    <xf numFmtId="43" fontId="17" fillId="0" borderId="0" applyFont="0" applyFill="0" applyBorder="0" applyAlignment="0" applyProtection="0"/>
    <xf numFmtId="0" fontId="224" fillId="147" borderId="293" applyNumberFormat="0" applyFont="0" applyAlignment="0" applyProtection="0">
      <alignment horizontal="centerContinuous" vertical="center"/>
    </xf>
    <xf numFmtId="0" fontId="15" fillId="24" borderId="0" applyNumberFormat="0" applyBorder="0" applyAlignment="0" applyProtection="0"/>
    <xf numFmtId="9" fontId="168" fillId="0" borderId="0" applyFont="0" applyFill="0" applyBorder="0" applyAlignment="0" applyProtection="0"/>
    <xf numFmtId="0" fontId="17" fillId="0" borderId="0"/>
    <xf numFmtId="0" fontId="221" fillId="0" borderId="0"/>
    <xf numFmtId="0" fontId="55" fillId="0" borderId="0"/>
    <xf numFmtId="0" fontId="49" fillId="148" borderId="0" applyProtection="0">
      <alignment vertical="center"/>
    </xf>
    <xf numFmtId="0" fontId="228" fillId="0" borderId="0">
      <alignment vertical="center"/>
    </xf>
    <xf numFmtId="195" fontId="31" fillId="0" borderId="0">
      <alignment horizontal="center" vertical="center"/>
    </xf>
    <xf numFmtId="197" fontId="31" fillId="138" borderId="30">
      <alignment vertical="center"/>
    </xf>
    <xf numFmtId="0" fontId="226" fillId="0" borderId="0">
      <alignment vertical="center"/>
    </xf>
    <xf numFmtId="0" fontId="227" fillId="0" borderId="0">
      <alignment vertical="center"/>
    </xf>
    <xf numFmtId="0" fontId="50" fillId="52" borderId="0">
      <alignment vertical="center"/>
    </xf>
    <xf numFmtId="0" fontId="30" fillId="0" borderId="1">
      <alignment vertical="center"/>
    </xf>
    <xf numFmtId="0" fontId="30" fillId="0" borderId="295">
      <alignment vertical="center"/>
    </xf>
    <xf numFmtId="15" fontId="31" fillId="50" borderId="38">
      <alignment vertical="center"/>
    </xf>
    <xf numFmtId="17" fontId="31" fillId="50" borderId="30">
      <alignment vertical="center"/>
    </xf>
    <xf numFmtId="197" fontId="31" fillId="50" borderId="30">
      <alignment vertical="center"/>
    </xf>
    <xf numFmtId="196" fontId="31" fillId="50" borderId="30">
      <alignment vertical="center"/>
    </xf>
    <xf numFmtId="0" fontId="31" fillId="50" borderId="30">
      <alignment vertical="center"/>
    </xf>
    <xf numFmtId="0" fontId="31" fillId="50" borderId="46">
      <alignment vertical="center"/>
    </xf>
    <xf numFmtId="15" fontId="31" fillId="49" borderId="30">
      <alignment vertical="center"/>
    </xf>
    <xf numFmtId="17" fontId="31" fillId="49" borderId="30">
      <alignment vertical="center"/>
    </xf>
    <xf numFmtId="197" fontId="31" fillId="49" borderId="30">
      <alignment vertical="center"/>
    </xf>
    <xf numFmtId="196" fontId="31" fillId="49" borderId="30">
      <alignment vertical="center"/>
    </xf>
    <xf numFmtId="0" fontId="31" fillId="49" borderId="30">
      <alignment vertical="center"/>
    </xf>
    <xf numFmtId="0" fontId="31" fillId="49" borderId="30">
      <alignment vertical="center"/>
    </xf>
    <xf numFmtId="15" fontId="31" fillId="138" borderId="38">
      <alignment vertical="center"/>
    </xf>
    <xf numFmtId="17" fontId="31" fillId="138" borderId="30">
      <alignment vertical="center"/>
    </xf>
    <xf numFmtId="196" fontId="31" fillId="138" borderId="30">
      <alignment vertical="center"/>
    </xf>
    <xf numFmtId="0" fontId="31" fillId="138" borderId="30">
      <alignment vertical="center"/>
    </xf>
    <xf numFmtId="0" fontId="31" fillId="138" borderId="30">
      <alignment vertical="center"/>
    </xf>
    <xf numFmtId="15" fontId="31" fillId="0" borderId="296">
      <alignment vertical="center"/>
    </xf>
    <xf numFmtId="17" fontId="31" fillId="0" borderId="296">
      <alignment vertical="center"/>
    </xf>
    <xf numFmtId="197" fontId="31" fillId="0" borderId="296">
      <alignment vertical="center"/>
    </xf>
    <xf numFmtId="196" fontId="31" fillId="0" borderId="296">
      <alignment vertical="center"/>
    </xf>
    <xf numFmtId="197" fontId="60" fillId="0" borderId="294">
      <alignment vertical="center"/>
    </xf>
    <xf numFmtId="196" fontId="60" fillId="0" borderId="49">
      <alignment vertical="center"/>
    </xf>
    <xf numFmtId="198" fontId="230" fillId="0" borderId="0">
      <alignment horizontal="left" vertical="center"/>
    </xf>
    <xf numFmtId="0" fontId="229" fillId="0" borderId="0">
      <alignment vertical="center"/>
    </xf>
    <xf numFmtId="0" fontId="31" fillId="52" borderId="0">
      <alignment vertical="center"/>
    </xf>
    <xf numFmtId="0" fontId="68" fillId="139" borderId="0">
      <alignment vertical="center"/>
    </xf>
    <xf numFmtId="0" fontId="231" fillId="2" borderId="0" applyNumberFormat="0" applyBorder="0" applyAlignment="0" applyProtection="0"/>
    <xf numFmtId="0" fontId="61" fillId="3" borderId="0" applyNumberFormat="0" applyBorder="0" applyAlignment="0" applyProtection="0"/>
    <xf numFmtId="0" fontId="232" fillId="4" borderId="0" applyNumberFormat="0" applyBorder="0" applyAlignment="0" applyProtection="0"/>
    <xf numFmtId="0" fontId="55" fillId="0" borderId="0"/>
    <xf numFmtId="43" fontId="55" fillId="0" borderId="0" applyFont="0" applyFill="0" applyBorder="0" applyAlignment="0" applyProtection="0"/>
    <xf numFmtId="173" fontId="55" fillId="0" borderId="0" applyFont="0" applyFill="0" applyBorder="0" applyAlignment="0" applyProtection="0"/>
    <xf numFmtId="9" fontId="55" fillId="0" borderId="0" applyFont="0" applyFill="0" applyBorder="0" applyAlignment="0" applyProtection="0"/>
    <xf numFmtId="0" fontId="55" fillId="0" borderId="0"/>
    <xf numFmtId="0" fontId="55" fillId="0" borderId="0"/>
    <xf numFmtId="173" fontId="55" fillId="0" borderId="0" applyFont="0" applyFill="0" applyBorder="0" applyAlignment="0" applyProtection="0"/>
    <xf numFmtId="0" fontId="55" fillId="0" borderId="0"/>
    <xf numFmtId="173" fontId="55" fillId="0" borderId="0" applyFont="0" applyFill="0" applyBorder="0" applyAlignment="0" applyProtection="0"/>
    <xf numFmtId="0" fontId="55" fillId="0" borderId="0"/>
    <xf numFmtId="173" fontId="55" fillId="0" borderId="0" applyFont="0" applyFill="0" applyBorder="0" applyAlignment="0" applyProtection="0"/>
    <xf numFmtId="0" fontId="55" fillId="0" borderId="0"/>
    <xf numFmtId="173" fontId="55" fillId="0" borderId="0" applyFont="0" applyFill="0" applyBorder="0" applyAlignment="0" applyProtection="0"/>
    <xf numFmtId="0" fontId="55" fillId="0" borderId="0"/>
    <xf numFmtId="173" fontId="55" fillId="0" borderId="0" applyFont="0" applyFill="0" applyBorder="0" applyAlignment="0" applyProtection="0"/>
    <xf numFmtId="0" fontId="55" fillId="0" borderId="0"/>
    <xf numFmtId="173" fontId="55" fillId="0" borderId="0" applyFont="0" applyFill="0" applyBorder="0" applyAlignment="0" applyProtection="0"/>
    <xf numFmtId="0" fontId="55" fillId="0" borderId="0"/>
    <xf numFmtId="173" fontId="55" fillId="0" borderId="0" applyFont="0" applyFill="0" applyBorder="0" applyAlignment="0" applyProtection="0"/>
    <xf numFmtId="173" fontId="55" fillId="0" borderId="0" applyFont="0" applyFill="0" applyBorder="0" applyAlignment="0" applyProtection="0"/>
    <xf numFmtId="173" fontId="55" fillId="0" borderId="0" applyFont="0" applyFill="0" applyBorder="0" applyAlignment="0" applyProtection="0"/>
    <xf numFmtId="0" fontId="55" fillId="0" borderId="0"/>
    <xf numFmtId="0" fontId="55" fillId="0" borderId="0"/>
    <xf numFmtId="0" fontId="17" fillId="0" borderId="0"/>
    <xf numFmtId="0" fontId="17" fillId="0" borderId="0" applyNumberFormat="0" applyFill="0" applyBorder="0" applyAlignment="0" applyProtection="0"/>
    <xf numFmtId="0" fontId="47" fillId="0" borderId="0"/>
    <xf numFmtId="43" fontId="1" fillId="0" borderId="0" applyFont="0" applyFill="0" applyBorder="0" applyAlignment="0" applyProtection="0"/>
    <xf numFmtId="9" fontId="29" fillId="0" borderId="0" applyFont="0" applyFill="0" applyBorder="0" applyAlignment="0" applyProtection="0"/>
    <xf numFmtId="0" fontId="35" fillId="0" borderId="0"/>
    <xf numFmtId="0" fontId="91" fillId="68" borderId="297" applyNumberFormat="0" applyAlignment="0" applyProtection="0"/>
    <xf numFmtId="194" fontId="17" fillId="0" borderId="0" applyFill="0" applyBorder="0" applyAlignment="0" applyProtection="0"/>
    <xf numFmtId="0" fontId="90" fillId="0" borderId="298" applyNumberFormat="0" applyFill="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99" fontId="34" fillId="44" borderId="30" applyAlignment="0" applyProtection="0"/>
    <xf numFmtId="0" fontId="201" fillId="0" borderId="0"/>
    <xf numFmtId="44" fontId="201" fillId="0" borderId="0" applyFont="0" applyFill="0" applyBorder="0" applyAlignment="0" applyProtection="0"/>
    <xf numFmtId="0" fontId="91" fillId="68" borderId="297" applyNumberFormat="0" applyAlignment="0" applyProtection="0"/>
    <xf numFmtId="43" fontId="29"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47" fillId="0" borderId="0"/>
    <xf numFmtId="44" fontId="1" fillId="0" borderId="0" applyFont="0" applyFill="0" applyBorder="0" applyAlignment="0" applyProtection="0"/>
    <xf numFmtId="44" fontId="36"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7" fillId="0" borderId="0"/>
    <xf numFmtId="44" fontId="1"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44" fontId="1" fillId="0" borderId="0" applyFont="0" applyFill="0" applyBorder="0" applyAlignment="0" applyProtection="0"/>
    <xf numFmtId="0" fontId="47" fillId="0" borderId="0"/>
    <xf numFmtId="44" fontId="1" fillId="0" borderId="0" applyFont="0" applyFill="0" applyBorder="0" applyAlignment="0" applyProtection="0"/>
    <xf numFmtId="0" fontId="47" fillId="0" borderId="0"/>
    <xf numFmtId="44" fontId="1" fillId="0" borderId="0" applyFont="0" applyFill="0" applyBorder="0" applyAlignment="0" applyProtection="0"/>
    <xf numFmtId="0" fontId="47" fillId="0" borderId="0"/>
    <xf numFmtId="44" fontId="1" fillId="0" borderId="0" applyFont="0" applyFill="0" applyBorder="0" applyAlignment="0" applyProtection="0"/>
    <xf numFmtId="0" fontId="47" fillId="0" borderId="0"/>
    <xf numFmtId="44" fontId="1" fillId="0" borderId="0" applyFont="0" applyFill="0" applyBorder="0" applyAlignment="0" applyProtection="0"/>
    <xf numFmtId="0" fontId="47" fillId="0" borderId="0"/>
    <xf numFmtId="44" fontId="1" fillId="0" borderId="0" applyFont="0" applyFill="0" applyBorder="0" applyAlignment="0" applyProtection="0"/>
    <xf numFmtId="0" fontId="47" fillId="0" borderId="0"/>
    <xf numFmtId="44" fontId="1" fillId="0" borderId="0" applyFont="0" applyFill="0" applyBorder="0" applyAlignment="0" applyProtection="0"/>
    <xf numFmtId="0" fontId="47" fillId="0" borderId="0"/>
    <xf numFmtId="44" fontId="1" fillId="0" borderId="0" applyFont="0" applyFill="0" applyBorder="0" applyAlignment="0" applyProtection="0"/>
    <xf numFmtId="0" fontId="47"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7" fillId="0" borderId="0"/>
    <xf numFmtId="44" fontId="1" fillId="0" borderId="0" applyFont="0" applyFill="0" applyBorder="0" applyAlignment="0" applyProtection="0"/>
    <xf numFmtId="0" fontId="47" fillId="0" borderId="0"/>
    <xf numFmtId="0" fontId="47" fillId="0" borderId="0"/>
    <xf numFmtId="44" fontId="1" fillId="0" borderId="0" applyFont="0" applyFill="0" applyBorder="0" applyAlignment="0" applyProtection="0"/>
    <xf numFmtId="0" fontId="47" fillId="0" borderId="0"/>
    <xf numFmtId="0" fontId="47" fillId="0" borderId="0"/>
    <xf numFmtId="44" fontId="1" fillId="0" borderId="0" applyFont="0" applyFill="0" applyBorder="0" applyAlignment="0" applyProtection="0"/>
    <xf numFmtId="0" fontId="47" fillId="0" borderId="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47" fillId="0" borderId="0"/>
    <xf numFmtId="44" fontId="1" fillId="0" borderId="0" applyFont="0" applyFill="0" applyBorder="0" applyAlignment="0" applyProtection="0"/>
    <xf numFmtId="44" fontId="36"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7" fillId="0" borderId="0"/>
    <xf numFmtId="44" fontId="1" fillId="0" borderId="0" applyFont="0" applyFill="0" applyBorder="0" applyAlignment="0" applyProtection="0"/>
    <xf numFmtId="44" fontId="1" fillId="0" borderId="0" applyFont="0" applyFill="0" applyBorder="0" applyAlignment="0" applyProtection="0"/>
    <xf numFmtId="0" fontId="47"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36"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4" fontId="17" fillId="0" borderId="0" applyFont="0" applyFill="0" applyBorder="0" applyAlignment="0" applyProtection="0"/>
    <xf numFmtId="44" fontId="1" fillId="0" borderId="0" applyFont="0" applyFill="0" applyBorder="0" applyAlignment="0" applyProtection="0"/>
    <xf numFmtId="0" fontId="233" fillId="0" borderId="0"/>
    <xf numFmtId="43" fontId="1" fillId="0" borderId="0" applyFont="0" applyFill="0" applyBorder="0" applyAlignment="0" applyProtection="0"/>
  </cellStyleXfs>
  <cellXfs count="202">
    <xf numFmtId="0" fontId="0" fillId="0" borderId="0" xfId="0"/>
    <xf numFmtId="0" fontId="17" fillId="0" borderId="0" xfId="5" applyAlignment="1">
      <alignment vertical="center"/>
    </xf>
    <xf numFmtId="0" fontId="18" fillId="33" borderId="0" xfId="5" applyFont="1" applyFill="1" applyAlignment="1">
      <alignment vertical="center"/>
    </xf>
    <xf numFmtId="0" fontId="17" fillId="33" borderId="0" xfId="5" applyFill="1" applyAlignment="1">
      <alignment vertical="center"/>
    </xf>
    <xf numFmtId="0" fontId="17" fillId="33" borderId="0" xfId="5" applyFill="1" applyAlignment="1">
      <alignment horizontal="center" vertical="center"/>
    </xf>
    <xf numFmtId="164" fontId="17" fillId="33" borderId="0" xfId="5" applyNumberFormat="1" applyFill="1" applyAlignment="1">
      <alignment horizontal="center" vertical="center"/>
    </xf>
    <xf numFmtId="0" fontId="17" fillId="0" borderId="0" xfId="5" applyAlignment="1">
      <alignment horizontal="center" vertical="center"/>
    </xf>
    <xf numFmtId="0" fontId="18" fillId="33" borderId="0" xfId="5" applyFont="1" applyFill="1" applyAlignment="1">
      <alignment horizontal="center" vertical="center"/>
    </xf>
    <xf numFmtId="9" fontId="18" fillId="33" borderId="0" xfId="2" applyFont="1" applyFill="1" applyAlignment="1">
      <alignment horizontal="center" vertical="center"/>
    </xf>
    <xf numFmtId="0" fontId="18" fillId="0" borderId="0" xfId="5" applyFont="1" applyAlignment="1">
      <alignment vertical="center"/>
    </xf>
    <xf numFmtId="9" fontId="18" fillId="0" borderId="0" xfId="2" applyFont="1" applyAlignment="1">
      <alignment horizontal="center" vertical="center"/>
    </xf>
    <xf numFmtId="0" fontId="18" fillId="33" borderId="0" xfId="5" applyFont="1" applyFill="1"/>
    <xf numFmtId="0" fontId="19" fillId="0" borderId="0" xfId="5" applyFont="1" applyAlignment="1">
      <alignment vertical="center"/>
    </xf>
    <xf numFmtId="0" fontId="20" fillId="33" borderId="0" xfId="5" applyFont="1" applyFill="1"/>
    <xf numFmtId="0" fontId="18" fillId="33" borderId="0" xfId="5" applyFont="1" applyFill="1" applyAlignment="1">
      <alignment horizontal="right"/>
    </xf>
    <xf numFmtId="0" fontId="19" fillId="33" borderId="0" xfId="5" applyFont="1" applyFill="1"/>
    <xf numFmtId="0" fontId="19" fillId="0" borderId="0" xfId="5" applyFont="1" applyAlignment="1">
      <alignment horizontal="center" vertical="center"/>
    </xf>
    <xf numFmtId="0" fontId="20" fillId="33" borderId="0" xfId="5" applyFont="1" applyFill="1" applyAlignment="1">
      <alignment horizontal="center"/>
    </xf>
    <xf numFmtId="9" fontId="20" fillId="33" borderId="0" xfId="2" applyFont="1" applyFill="1" applyAlignment="1">
      <alignment horizontal="center"/>
    </xf>
    <xf numFmtId="165" fontId="21" fillId="34" borderId="10" xfId="5" applyNumberFormat="1" applyFont="1" applyFill="1" applyBorder="1" applyAlignment="1">
      <alignment horizontal="center" vertical="center"/>
    </xf>
    <xf numFmtId="0" fontId="22" fillId="0" borderId="0" xfId="5" applyFont="1" applyAlignment="1">
      <alignment horizontal="center" vertical="center"/>
    </xf>
    <xf numFmtId="9" fontId="21" fillId="34" borderId="10" xfId="2" applyFont="1" applyFill="1" applyBorder="1" applyAlignment="1">
      <alignment horizontal="center" vertical="center"/>
    </xf>
    <xf numFmtId="0" fontId="22" fillId="0" borderId="0" xfId="5" applyFont="1" applyAlignment="1">
      <alignment vertical="center"/>
    </xf>
    <xf numFmtId="0" fontId="14" fillId="6" borderId="9" xfId="4" applyFill="1" applyAlignment="1" applyProtection="1">
      <alignment vertical="center"/>
    </xf>
    <xf numFmtId="166" fontId="14" fillId="6" borderId="9" xfId="4" applyNumberFormat="1" applyFill="1" applyAlignment="1" applyProtection="1">
      <alignment vertical="center"/>
    </xf>
    <xf numFmtId="167" fontId="14" fillId="6" borderId="9" xfId="4" applyNumberFormat="1" applyFill="1" applyAlignment="1" applyProtection="1">
      <alignment vertical="center"/>
    </xf>
    <xf numFmtId="166" fontId="14" fillId="6" borderId="9" xfId="1" applyNumberFormat="1" applyFont="1" applyFill="1" applyBorder="1" applyAlignment="1" applyProtection="1">
      <alignment horizontal="center" vertical="center"/>
    </xf>
    <xf numFmtId="166" fontId="14" fillId="6" borderId="9" xfId="1" applyNumberFormat="1" applyFont="1" applyFill="1" applyBorder="1" applyAlignment="1" applyProtection="1">
      <alignment vertical="center"/>
    </xf>
    <xf numFmtId="0" fontId="22" fillId="35" borderId="11" xfId="5" applyFont="1" applyFill="1" applyBorder="1" applyAlignment="1">
      <alignment horizontal="left" vertical="center" indent="1"/>
    </xf>
    <xf numFmtId="0" fontId="22" fillId="35" borderId="11" xfId="5" applyFont="1" applyFill="1" applyBorder="1" applyAlignment="1">
      <alignment horizontal="left" vertical="center"/>
    </xf>
    <xf numFmtId="166" fontId="22" fillId="35" borderId="11" xfId="1" applyNumberFormat="1" applyFont="1" applyFill="1" applyBorder="1" applyAlignment="1" applyProtection="1">
      <alignment horizontal="left" vertical="center"/>
    </xf>
    <xf numFmtId="166" fontId="22" fillId="35" borderId="12" xfId="1" applyNumberFormat="1" applyFont="1" applyFill="1" applyBorder="1" applyAlignment="1" applyProtection="1">
      <alignment horizontal="left" vertical="center"/>
    </xf>
    <xf numFmtId="167" fontId="22" fillId="35" borderId="13" xfId="6" applyNumberFormat="1" applyFont="1" applyFill="1" applyBorder="1" applyAlignment="1" applyProtection="1">
      <alignment vertical="center"/>
    </xf>
    <xf numFmtId="167" fontId="22" fillId="35" borderId="14" xfId="6" applyNumberFormat="1" applyFont="1" applyFill="1" applyBorder="1" applyAlignment="1" applyProtection="1">
      <alignment vertical="center"/>
    </xf>
    <xf numFmtId="169" fontId="22" fillId="35" borderId="15" xfId="2" applyNumberFormat="1" applyFont="1" applyFill="1" applyBorder="1" applyAlignment="1">
      <alignment horizontal="center" vertical="center"/>
    </xf>
    <xf numFmtId="9" fontId="22" fillId="35" borderId="11" xfId="2" applyFont="1" applyFill="1" applyBorder="1" applyAlignment="1">
      <alignment horizontal="center" vertical="center"/>
    </xf>
    <xf numFmtId="0" fontId="23" fillId="0" borderId="0" xfId="5" applyFont="1" applyAlignment="1">
      <alignment vertical="center"/>
    </xf>
    <xf numFmtId="0" fontId="17" fillId="36" borderId="16" xfId="5" applyFill="1" applyBorder="1" applyAlignment="1">
      <alignment horizontal="left" vertical="center" indent="1"/>
    </xf>
    <xf numFmtId="0" fontId="17" fillId="36" borderId="16" xfId="5" applyFill="1" applyBorder="1" applyAlignment="1">
      <alignment horizontal="left" vertical="center"/>
    </xf>
    <xf numFmtId="166" fontId="17" fillId="36" borderId="16" xfId="1" applyNumberFormat="1" applyFont="1" applyFill="1" applyBorder="1" applyAlignment="1" applyProtection="1">
      <alignment horizontal="left" vertical="center"/>
    </xf>
    <xf numFmtId="166" fontId="17" fillId="36" borderId="17" xfId="1" applyNumberFormat="1" applyFont="1" applyFill="1" applyBorder="1" applyAlignment="1" applyProtection="1">
      <alignment horizontal="left" vertical="center"/>
    </xf>
    <xf numFmtId="166" fontId="10" fillId="36" borderId="4" xfId="1" applyNumberFormat="1" applyFont="1" applyFill="1" applyBorder="1" applyAlignment="1" applyProtection="1">
      <alignment vertical="center"/>
      <protection locked="0"/>
    </xf>
    <xf numFmtId="0" fontId="24" fillId="0" borderId="0" xfId="5" applyFont="1" applyAlignment="1">
      <alignment horizontal="center" vertical="center"/>
    </xf>
    <xf numFmtId="169" fontId="17" fillId="36" borderId="16" xfId="2" applyNumberFormat="1" applyFont="1" applyFill="1" applyBorder="1" applyAlignment="1">
      <alignment horizontal="center" vertical="center"/>
    </xf>
    <xf numFmtId="9" fontId="17" fillId="36" borderId="16" xfId="2" applyFont="1" applyFill="1" applyBorder="1" applyAlignment="1">
      <alignment horizontal="center" vertical="center"/>
    </xf>
    <xf numFmtId="0" fontId="25" fillId="0" borderId="0" xfId="5" applyFont="1" applyAlignment="1">
      <alignment vertical="center"/>
    </xf>
    <xf numFmtId="0" fontId="24" fillId="0" borderId="0" xfId="5" applyFont="1" applyAlignment="1">
      <alignment vertical="center"/>
    </xf>
    <xf numFmtId="0" fontId="26" fillId="0" borderId="0" xfId="0" applyFont="1" applyAlignment="1">
      <alignment horizontal="right"/>
    </xf>
    <xf numFmtId="0" fontId="24" fillId="37" borderId="16" xfId="5" applyFont="1" applyFill="1" applyBorder="1" applyAlignment="1">
      <alignment horizontal="left" vertical="center" indent="2"/>
    </xf>
    <xf numFmtId="0" fontId="17" fillId="37" borderId="16" xfId="7" applyFill="1" applyBorder="1" applyAlignment="1">
      <alignment horizontal="left" vertical="center" indent="1"/>
    </xf>
    <xf numFmtId="166" fontId="17" fillId="37" borderId="16" xfId="1" applyNumberFormat="1" applyFont="1" applyFill="1" applyBorder="1" applyAlignment="1" applyProtection="1">
      <alignment horizontal="left" vertical="center" indent="1"/>
    </xf>
    <xf numFmtId="166" fontId="17" fillId="37" borderId="17" xfId="1" applyNumberFormat="1" applyFont="1" applyFill="1" applyBorder="1" applyAlignment="1" applyProtection="1">
      <alignment horizontal="left" vertical="center" indent="1"/>
    </xf>
    <xf numFmtId="166" fontId="24" fillId="38" borderId="18" xfId="1" applyNumberFormat="1" applyFont="1" applyFill="1" applyBorder="1" applyAlignment="1" applyProtection="1">
      <alignment vertical="center"/>
      <protection locked="0"/>
    </xf>
    <xf numFmtId="166" fontId="24" fillId="38" borderId="19" xfId="1" applyNumberFormat="1" applyFont="1" applyFill="1" applyBorder="1" applyAlignment="1" applyProtection="1">
      <alignment vertical="center"/>
      <protection locked="0"/>
    </xf>
    <xf numFmtId="169" fontId="17" fillId="37" borderId="16" xfId="2" applyNumberFormat="1" applyFont="1" applyFill="1" applyBorder="1" applyAlignment="1">
      <alignment horizontal="center" vertical="center"/>
    </xf>
    <xf numFmtId="9" fontId="17" fillId="37" borderId="16" xfId="2" applyFont="1" applyFill="1" applyBorder="1" applyAlignment="1">
      <alignment horizontal="center" vertical="center"/>
    </xf>
    <xf numFmtId="0" fontId="24" fillId="0" borderId="16" xfId="5" applyFont="1" applyBorder="1" applyAlignment="1">
      <alignment horizontal="left" vertical="center" indent="3"/>
    </xf>
    <xf numFmtId="0" fontId="17" fillId="0" borderId="16" xfId="7" applyBorder="1" applyAlignment="1">
      <alignment horizontal="left" vertical="center" indent="2"/>
    </xf>
    <xf numFmtId="166" fontId="17" fillId="0" borderId="16" xfId="1" applyNumberFormat="1" applyFont="1" applyFill="1" applyBorder="1" applyAlignment="1" applyProtection="1">
      <alignment horizontal="left" vertical="center" indent="1"/>
    </xf>
    <xf numFmtId="166" fontId="17" fillId="0" borderId="17" xfId="1" applyNumberFormat="1" applyFont="1" applyFill="1" applyBorder="1" applyAlignment="1" applyProtection="1">
      <alignment horizontal="left" vertical="center" indent="1"/>
    </xf>
    <xf numFmtId="166" fontId="8" fillId="5" borderId="4" xfId="8" applyNumberFormat="1" applyAlignment="1" applyProtection="1">
      <alignment vertical="center"/>
      <protection locked="0"/>
    </xf>
    <xf numFmtId="10" fontId="22" fillId="0" borderId="0" xfId="5" quotePrefix="1" applyNumberFormat="1" applyFont="1" applyAlignment="1">
      <alignment horizontal="center" vertical="center"/>
    </xf>
    <xf numFmtId="169" fontId="17" fillId="0" borderId="16" xfId="2" applyNumberFormat="1" applyFont="1" applyBorder="1" applyAlignment="1">
      <alignment horizontal="center" vertical="center"/>
    </xf>
    <xf numFmtId="9" fontId="17" fillId="0" borderId="16" xfId="2" applyFont="1" applyBorder="1" applyAlignment="1">
      <alignment horizontal="center" vertical="center"/>
    </xf>
    <xf numFmtId="166" fontId="8" fillId="5" borderId="20" xfId="8" applyNumberFormat="1" applyBorder="1" applyAlignment="1" applyProtection="1">
      <alignment vertical="center"/>
      <protection locked="0"/>
    </xf>
    <xf numFmtId="0" fontId="17" fillId="36" borderId="16" xfId="7" applyFill="1" applyBorder="1" applyAlignment="1">
      <alignment horizontal="left" vertical="center" indent="1"/>
    </xf>
    <xf numFmtId="0" fontId="17" fillId="36" borderId="16" xfId="7" applyFill="1" applyBorder="1" applyAlignment="1">
      <alignment horizontal="left" vertical="center"/>
    </xf>
    <xf numFmtId="0" fontId="17" fillId="37" borderId="16" xfId="5" applyFill="1" applyBorder="1" applyAlignment="1">
      <alignment horizontal="left" vertical="center" indent="1"/>
    </xf>
    <xf numFmtId="166" fontId="11" fillId="38" borderId="6" xfId="1" applyNumberFormat="1" applyFont="1" applyFill="1" applyBorder="1" applyAlignment="1" applyProtection="1">
      <alignment vertical="center"/>
      <protection locked="0"/>
    </xf>
    <xf numFmtId="0" fontId="22" fillId="35" borderId="16" xfId="5" applyFont="1" applyFill="1" applyBorder="1" applyAlignment="1">
      <alignment horizontal="left" vertical="center" indent="1"/>
    </xf>
    <xf numFmtId="0" fontId="22" fillId="35" borderId="16" xfId="5" applyFont="1" applyFill="1" applyBorder="1" applyAlignment="1">
      <alignment horizontal="left" vertical="center"/>
    </xf>
    <xf numFmtId="166" fontId="22" fillId="35" borderId="16" xfId="1" applyNumberFormat="1" applyFont="1" applyFill="1" applyBorder="1" applyAlignment="1" applyProtection="1">
      <alignment horizontal="left" vertical="center"/>
    </xf>
    <xf numFmtId="166" fontId="22" fillId="35" borderId="17" xfId="1" applyNumberFormat="1" applyFont="1" applyFill="1" applyBorder="1" applyAlignment="1" applyProtection="1">
      <alignment horizontal="left" vertical="center"/>
    </xf>
    <xf numFmtId="167" fontId="22" fillId="35" borderId="21" xfId="6" applyNumberFormat="1" applyFont="1" applyFill="1" applyBorder="1" applyAlignment="1" applyProtection="1">
      <alignment vertical="center"/>
    </xf>
    <xf numFmtId="167" fontId="22" fillId="35" borderId="22" xfId="6" applyNumberFormat="1" applyFont="1" applyFill="1" applyBorder="1" applyAlignment="1" applyProtection="1">
      <alignment vertical="center"/>
    </xf>
    <xf numFmtId="169" fontId="22" fillId="35" borderId="16" xfId="2" applyNumberFormat="1" applyFont="1" applyFill="1" applyBorder="1" applyAlignment="1">
      <alignment horizontal="center" vertical="center"/>
    </xf>
    <xf numFmtId="9" fontId="22" fillId="35" borderId="16" xfId="2" applyFont="1" applyFill="1" applyBorder="1" applyAlignment="1">
      <alignment horizontal="center" vertical="center"/>
    </xf>
    <xf numFmtId="166" fontId="10" fillId="36" borderId="20" xfId="1" applyNumberFormat="1" applyFont="1" applyFill="1" applyBorder="1" applyAlignment="1" applyProtection="1">
      <alignment vertical="center"/>
      <protection locked="0"/>
    </xf>
    <xf numFmtId="166" fontId="8" fillId="5" borderId="4" xfId="1" applyNumberFormat="1" applyFont="1" applyFill="1" applyBorder="1" applyAlignment="1" applyProtection="1">
      <alignment vertical="center"/>
      <protection locked="0"/>
    </xf>
    <xf numFmtId="43" fontId="17" fillId="37" borderId="16" xfId="5" applyNumberFormat="1" applyFill="1" applyBorder="1" applyAlignment="1">
      <alignment horizontal="left" vertical="center" indent="1"/>
    </xf>
    <xf numFmtId="0" fontId="17" fillId="37" borderId="16" xfId="5" applyFill="1" applyBorder="1" applyAlignment="1">
      <alignment horizontal="left" vertical="center" indent="2"/>
    </xf>
    <xf numFmtId="0" fontId="26" fillId="39" borderId="0" xfId="0" applyFont="1" applyFill="1" applyAlignment="1">
      <alignment horizontal="right"/>
    </xf>
    <xf numFmtId="2" fontId="17" fillId="37" borderId="16" xfId="5" applyNumberFormat="1" applyFill="1" applyBorder="1" applyAlignment="1">
      <alignment horizontal="left" vertical="center" indent="1"/>
    </xf>
    <xf numFmtId="168" fontId="11" fillId="38" borderId="6" xfId="1" applyNumberFormat="1" applyFont="1" applyFill="1" applyBorder="1" applyAlignment="1" applyProtection="1">
      <alignment vertical="center"/>
      <protection locked="0"/>
    </xf>
    <xf numFmtId="167" fontId="22" fillId="0" borderId="0" xfId="6" applyNumberFormat="1" applyFont="1" applyFill="1" applyAlignment="1" applyProtection="1">
      <alignment horizontal="center" vertical="center"/>
    </xf>
    <xf numFmtId="167" fontId="10" fillId="36" borderId="4" xfId="3" applyNumberFormat="1" applyFill="1" applyAlignment="1" applyProtection="1">
      <alignment vertical="center"/>
      <protection locked="0"/>
    </xf>
    <xf numFmtId="167" fontId="22" fillId="0" borderId="0" xfId="5" applyNumberFormat="1" applyFont="1" applyAlignment="1">
      <alignment horizontal="center" vertical="center"/>
    </xf>
    <xf numFmtId="167" fontId="22" fillId="35" borderId="23" xfId="6" applyNumberFormat="1" applyFont="1" applyFill="1" applyBorder="1" applyAlignment="1" applyProtection="1">
      <alignment vertical="center"/>
    </xf>
    <xf numFmtId="167" fontId="22" fillId="35" borderId="24" xfId="6" applyNumberFormat="1" applyFont="1" applyFill="1" applyBorder="1" applyAlignment="1" applyProtection="1">
      <alignment vertical="center"/>
    </xf>
    <xf numFmtId="167" fontId="22" fillId="35" borderId="25" xfId="6" applyNumberFormat="1" applyFont="1" applyFill="1" applyBorder="1" applyAlignment="1" applyProtection="1">
      <alignment vertical="center"/>
    </xf>
    <xf numFmtId="167" fontId="0" fillId="0" borderId="0" xfId="0" applyNumberFormat="1"/>
    <xf numFmtId="167" fontId="22" fillId="0" borderId="0" xfId="5" applyNumberFormat="1" applyFont="1" applyAlignment="1">
      <alignment vertical="center"/>
    </xf>
    <xf numFmtId="167" fontId="24" fillId="38" borderId="26" xfId="6" applyNumberFormat="1" applyFont="1" applyFill="1" applyBorder="1" applyAlignment="1" applyProtection="1">
      <alignment vertical="center"/>
      <protection locked="0"/>
    </xf>
    <xf numFmtId="0" fontId="17" fillId="0" borderId="16" xfId="5" applyBorder="1" applyAlignment="1">
      <alignment horizontal="left" vertical="center" indent="2"/>
    </xf>
    <xf numFmtId="167" fontId="8" fillId="5" borderId="4" xfId="8" applyNumberFormat="1" applyAlignment="1" applyProtection="1">
      <alignment vertical="center"/>
      <protection locked="0"/>
    </xf>
    <xf numFmtId="167" fontId="11" fillId="38" borderId="6" xfId="1" applyNumberFormat="1" applyFont="1" applyFill="1" applyBorder="1" applyAlignment="1" applyProtection="1">
      <alignment vertical="center"/>
      <protection locked="0"/>
    </xf>
    <xf numFmtId="167" fontId="10" fillId="36" borderId="4" xfId="3" applyNumberFormat="1" applyFill="1" applyAlignment="1" applyProtection="1">
      <alignment vertical="center"/>
    </xf>
    <xf numFmtId="167" fontId="10" fillId="36" borderId="20" xfId="3" applyNumberFormat="1" applyFill="1" applyBorder="1" applyAlignment="1" applyProtection="1">
      <alignment vertical="center"/>
    </xf>
    <xf numFmtId="167" fontId="8" fillId="37" borderId="4" xfId="8" applyNumberFormat="1" applyFill="1" applyAlignment="1" applyProtection="1">
      <alignment vertical="center"/>
      <protection locked="0"/>
    </xf>
    <xf numFmtId="0" fontId="23" fillId="0" borderId="0" xfId="5" applyFont="1" applyAlignment="1">
      <alignment horizontal="center" vertical="center"/>
    </xf>
    <xf numFmtId="167" fontId="8" fillId="36" borderId="4" xfId="8" applyNumberFormat="1" applyFill="1" applyAlignment="1" applyProtection="1">
      <alignment vertical="center"/>
      <protection locked="0"/>
    </xf>
    <xf numFmtId="167" fontId="8" fillId="36" borderId="20" xfId="8" applyNumberFormat="1" applyFill="1" applyBorder="1" applyAlignment="1" applyProtection="1">
      <alignment vertical="center"/>
      <protection locked="0"/>
    </xf>
    <xf numFmtId="0" fontId="17" fillId="36" borderId="27" xfId="5" applyFill="1" applyBorder="1" applyAlignment="1">
      <alignment horizontal="left" vertical="center" indent="1"/>
    </xf>
    <xf numFmtId="0" fontId="17" fillId="36" borderId="27" xfId="5" applyFill="1" applyBorder="1" applyAlignment="1">
      <alignment horizontal="left" vertical="center"/>
    </xf>
    <xf numFmtId="166" fontId="17" fillId="36" borderId="27" xfId="1" applyNumberFormat="1" applyFont="1" applyFill="1" applyBorder="1" applyAlignment="1" applyProtection="1">
      <alignment horizontal="left" vertical="center"/>
    </xf>
    <xf numFmtId="166" fontId="17" fillId="36" borderId="28" xfId="1" applyNumberFormat="1" applyFont="1" applyFill="1" applyBorder="1" applyAlignment="1" applyProtection="1">
      <alignment horizontal="left" vertical="center"/>
    </xf>
    <xf numFmtId="167" fontId="8" fillId="36" borderId="29" xfId="8" applyNumberFormat="1" applyFill="1" applyBorder="1" applyAlignment="1" applyProtection="1">
      <alignment vertical="center"/>
      <protection locked="0"/>
    </xf>
    <xf numFmtId="169" fontId="17" fillId="36" borderId="27" xfId="2" applyNumberFormat="1" applyFont="1" applyFill="1" applyBorder="1" applyAlignment="1">
      <alignment horizontal="center" vertical="center"/>
    </xf>
    <xf numFmtId="9" fontId="17" fillId="36" borderId="27" xfId="2" applyFont="1" applyFill="1" applyBorder="1" applyAlignment="1">
      <alignment horizontal="center" vertical="center"/>
    </xf>
    <xf numFmtId="9" fontId="24" fillId="0" borderId="0" xfId="2" applyFont="1" applyAlignment="1">
      <alignment horizontal="center" vertical="center"/>
    </xf>
    <xf numFmtId="0" fontId="0" fillId="151" borderId="48" xfId="0" applyFill="1" applyBorder="1" applyAlignment="1">
      <alignment horizontal="center" vertical="center" wrapText="1"/>
    </xf>
    <xf numFmtId="0" fontId="0" fillId="40" borderId="47" xfId="0" applyFill="1" applyBorder="1" applyAlignment="1">
      <alignment horizontal="center" vertical="center" wrapText="1"/>
    </xf>
    <xf numFmtId="0" fontId="0" fillId="40" borderId="48" xfId="0" applyFill="1" applyBorder="1" applyAlignment="1">
      <alignment horizontal="center" vertical="center" wrapText="1"/>
    </xf>
    <xf numFmtId="0" fontId="14" fillId="150" borderId="44" xfId="0" applyFont="1" applyFill="1" applyBorder="1" applyAlignment="1">
      <alignment horizontal="center" vertical="center"/>
    </xf>
    <xf numFmtId="0" fontId="14" fillId="150" borderId="43" xfId="0" applyFont="1" applyFill="1" applyBorder="1" applyAlignment="1">
      <alignment horizontal="center" vertical="center"/>
    </xf>
    <xf numFmtId="0" fontId="235" fillId="0" borderId="0" xfId="0" applyFont="1" applyAlignment="1">
      <alignment horizontal="left"/>
    </xf>
    <xf numFmtId="4" fontId="0" fillId="40" borderId="48" xfId="0" applyNumberFormat="1" applyFill="1" applyBorder="1" applyAlignment="1">
      <alignment horizontal="center" vertical="center" wrapText="1"/>
    </xf>
    <xf numFmtId="4" fontId="0" fillId="151" borderId="48" xfId="0" applyNumberFormat="1" applyFill="1" applyBorder="1" applyAlignment="1">
      <alignment horizontal="center" vertical="center" wrapText="1"/>
    </xf>
    <xf numFmtId="0" fontId="0" fillId="0" borderId="48" xfId="0" applyBorder="1" applyAlignment="1">
      <alignment horizontal="center" vertical="center" wrapText="1"/>
    </xf>
    <xf numFmtId="0" fontId="0" fillId="0" borderId="0" xfId="0"/>
    <xf numFmtId="0" fontId="0" fillId="0" borderId="0" xfId="0" applyAlignment="1">
      <alignment horizontal="center"/>
    </xf>
    <xf numFmtId="0" fontId="0" fillId="0" borderId="0" xfId="0" applyAlignment="1">
      <alignment horizontal="left"/>
    </xf>
    <xf numFmtId="0" fontId="0" fillId="0" borderId="0" xfId="0" applyAlignment="1">
      <alignment horizontal="center" vertical="center" wrapText="1"/>
    </xf>
    <xf numFmtId="0" fontId="0" fillId="0" borderId="43" xfId="0" applyBorder="1" applyAlignment="1">
      <alignment horizontal="center"/>
    </xf>
    <xf numFmtId="0" fontId="0" fillId="0" borderId="43" xfId="0" applyBorder="1" applyAlignment="1">
      <alignment horizontal="center" vertical="center"/>
    </xf>
    <xf numFmtId="1" fontId="0" fillId="0" borderId="43" xfId="0" applyNumberFormat="1" applyBorder="1" applyAlignment="1">
      <alignment horizontal="center" vertical="center"/>
    </xf>
    <xf numFmtId="14" fontId="0" fillId="0" borderId="43" xfId="0" applyNumberFormat="1" applyBorder="1" applyAlignment="1">
      <alignment horizontal="center" vertical="center"/>
    </xf>
    <xf numFmtId="0" fontId="0" fillId="149" borderId="43" xfId="0" applyFill="1" applyBorder="1" applyAlignment="1">
      <alignment horizontal="center" vertical="center"/>
    </xf>
    <xf numFmtId="0" fontId="0" fillId="151" borderId="47" xfId="0" applyFill="1" applyBorder="1" applyAlignment="1">
      <alignment horizontal="center" vertical="center" wrapText="1"/>
    </xf>
    <xf numFmtId="0" fontId="0" fillId="48" borderId="48" xfId="0" applyFill="1" applyBorder="1" applyAlignment="1">
      <alignment horizontal="center" vertical="center" wrapText="1"/>
    </xf>
    <xf numFmtId="4" fontId="0" fillId="48" borderId="48" xfId="0" applyNumberFormat="1" applyFill="1" applyBorder="1" applyAlignment="1">
      <alignment horizontal="center" vertical="center" wrapText="1"/>
    </xf>
    <xf numFmtId="0" fontId="0" fillId="48" borderId="47" xfId="0" applyFill="1" applyBorder="1" applyAlignment="1">
      <alignment horizontal="center" vertical="center" wrapText="1"/>
    </xf>
    <xf numFmtId="0" fontId="0" fillId="47" borderId="48" xfId="0" applyFill="1" applyBorder="1" applyAlignment="1">
      <alignment horizontal="center" vertical="center" wrapText="1"/>
    </xf>
    <xf numFmtId="4" fontId="0" fillId="47" borderId="48" xfId="0" applyNumberFormat="1" applyFill="1" applyBorder="1" applyAlignment="1">
      <alignment horizontal="center" vertical="center" wrapText="1"/>
    </xf>
    <xf numFmtId="0" fontId="0" fillId="47" borderId="47" xfId="0" applyFill="1" applyBorder="1" applyAlignment="1">
      <alignment horizontal="center" vertical="center" wrapText="1"/>
    </xf>
    <xf numFmtId="0" fontId="234" fillId="47" borderId="48" xfId="0" applyFont="1" applyFill="1" applyBorder="1" applyAlignment="1">
      <alignment horizontal="center" vertical="center" wrapText="1"/>
    </xf>
    <xf numFmtId="0" fontId="0" fillId="51" borderId="48" xfId="0" applyFill="1" applyBorder="1" applyAlignment="1">
      <alignment horizontal="center" vertical="center" wrapText="1"/>
    </xf>
    <xf numFmtId="4" fontId="0" fillId="51" borderId="48" xfId="0" applyNumberFormat="1" applyFill="1" applyBorder="1" applyAlignment="1">
      <alignment horizontal="center" vertical="center" wrapText="1"/>
    </xf>
    <xf numFmtId="0" fontId="0" fillId="51" borderId="47" xfId="0" applyFill="1" applyBorder="1" applyAlignment="1">
      <alignment horizontal="center" vertical="center" wrapText="1"/>
    </xf>
    <xf numFmtId="0" fontId="0" fillId="38" borderId="48" xfId="0" applyFill="1" applyBorder="1" applyAlignment="1">
      <alignment horizontal="center" vertical="center" wrapText="1"/>
    </xf>
    <xf numFmtId="4" fontId="0" fillId="38" borderId="48" xfId="0" applyNumberFormat="1" applyFill="1" applyBorder="1" applyAlignment="1">
      <alignment horizontal="center" vertical="center" wrapText="1"/>
    </xf>
    <xf numFmtId="0" fontId="0" fillId="38" borderId="47" xfId="0" applyFill="1" applyBorder="1" applyAlignment="1">
      <alignment horizontal="center" vertical="center" wrapText="1"/>
    </xf>
    <xf numFmtId="0" fontId="0" fillId="149" borderId="48" xfId="0" applyFill="1" applyBorder="1" applyAlignment="1">
      <alignment horizontal="center" vertical="center" wrapText="1"/>
    </xf>
    <xf numFmtId="0" fontId="0" fillId="149" borderId="47" xfId="0" applyFill="1" applyBorder="1" applyAlignment="1">
      <alignment horizontal="center" vertical="center" wrapText="1"/>
    </xf>
    <xf numFmtId="0" fontId="0" fillId="149" borderId="43" xfId="0" applyFill="1" applyBorder="1" applyAlignment="1">
      <alignment horizontal="center" vertical="center" wrapText="1"/>
    </xf>
    <xf numFmtId="0" fontId="0" fillId="41" borderId="43" xfId="0" applyFill="1" applyBorder="1" applyAlignment="1">
      <alignment horizontal="center"/>
    </xf>
    <xf numFmtId="0" fontId="0" fillId="42" borderId="48" xfId="0" applyFill="1" applyBorder="1" applyAlignment="1">
      <alignment horizontal="center" vertical="center" wrapText="1"/>
    </xf>
    <xf numFmtId="0" fontId="0" fillId="42" borderId="43" xfId="0" applyFill="1" applyBorder="1" applyAlignment="1">
      <alignment horizontal="center" vertical="center" wrapText="1"/>
    </xf>
    <xf numFmtId="0" fontId="27" fillId="0" borderId="48" xfId="0" applyFont="1" applyBorder="1" applyAlignment="1">
      <alignment horizontal="center" vertical="center" wrapText="1"/>
    </xf>
    <xf numFmtId="0" fontId="234" fillId="0" borderId="48" xfId="0" applyFont="1" applyBorder="1" applyAlignment="1">
      <alignment horizontal="center" vertical="center" wrapText="1"/>
    </xf>
    <xf numFmtId="0" fontId="14" fillId="150" borderId="43" xfId="0" applyFont="1" applyFill="1" applyBorder="1" applyAlignment="1">
      <alignment horizontal="center" vertical="center" wrapText="1"/>
    </xf>
    <xf numFmtId="2" fontId="0" fillId="0" borderId="48" xfId="0" applyNumberFormat="1" applyBorder="1" applyAlignment="1">
      <alignment horizontal="center" vertical="center" wrapText="1"/>
    </xf>
    <xf numFmtId="201" fontId="0" fillId="0" borderId="48" xfId="0" applyNumberFormat="1" applyBorder="1" applyAlignment="1">
      <alignment horizontal="center" vertical="center" wrapText="1"/>
    </xf>
    <xf numFmtId="202" fontId="0" fillId="0" borderId="48" xfId="0" applyNumberFormat="1" applyBorder="1" applyAlignment="1">
      <alignment horizontal="center" vertical="center" wrapText="1"/>
    </xf>
    <xf numFmtId="203" fontId="0" fillId="0" borderId="0" xfId="0" applyNumberFormat="1" applyAlignment="1">
      <alignment horizontal="center" vertical="center" wrapText="1"/>
    </xf>
    <xf numFmtId="0" fontId="14" fillId="47" borderId="43" xfId="0" applyFont="1" applyFill="1" applyBorder="1" applyAlignment="1">
      <alignment horizontal="center" vertical="center"/>
    </xf>
    <xf numFmtId="0" fontId="14" fillId="47" borderId="40" xfId="0" applyFont="1" applyFill="1" applyBorder="1" applyAlignment="1">
      <alignment horizontal="center" vertical="center"/>
    </xf>
    <xf numFmtId="0" fontId="14" fillId="47" borderId="0" xfId="0" applyFont="1" applyFill="1" applyAlignment="1">
      <alignment horizontal="center" vertical="center"/>
    </xf>
    <xf numFmtId="204" fontId="0" fillId="0" borderId="43" xfId="0" applyNumberFormat="1" applyBorder="1" applyAlignment="1">
      <alignment horizontal="center" vertical="center"/>
    </xf>
    <xf numFmtId="2" fontId="0" fillId="0" borderId="43" xfId="0" applyNumberFormat="1" applyBorder="1" applyAlignment="1">
      <alignment horizontal="center" vertical="center"/>
    </xf>
    <xf numFmtId="4" fontId="0" fillId="0" borderId="43" xfId="0" applyNumberFormat="1" applyBorder="1" applyAlignment="1">
      <alignment horizontal="center"/>
    </xf>
    <xf numFmtId="3" fontId="0" fillId="0" borderId="0" xfId="0" applyNumberFormat="1"/>
    <xf numFmtId="0" fontId="236" fillId="0" borderId="43" xfId="0" applyFont="1" applyBorder="1" applyAlignment="1">
      <alignment horizontal="center" vertical="center" wrapText="1"/>
    </xf>
    <xf numFmtId="204" fontId="236" fillId="0" borderId="43" xfId="0" applyNumberFormat="1" applyFont="1" applyBorder="1" applyAlignment="1">
      <alignment horizontal="center" vertical="center" wrapText="1"/>
    </xf>
    <xf numFmtId="2" fontId="33" fillId="0" borderId="43" xfId="0" applyNumberFormat="1" applyFont="1" applyBorder="1" applyAlignment="1">
      <alignment horizontal="center" vertical="center"/>
    </xf>
    <xf numFmtId="0" fontId="33" fillId="0" borderId="43" xfId="0" applyFont="1" applyBorder="1" applyAlignment="1">
      <alignment horizontal="center" vertical="center"/>
    </xf>
    <xf numFmtId="1" fontId="236" fillId="0" borderId="43" xfId="0" applyNumberFormat="1" applyFont="1" applyBorder="1" applyAlignment="1">
      <alignment horizontal="center" vertical="center" wrapText="1"/>
    </xf>
    <xf numFmtId="175" fontId="33" fillId="0" borderId="43" xfId="0" applyNumberFormat="1" applyFont="1" applyBorder="1" applyAlignment="1">
      <alignment horizontal="center" vertical="center"/>
    </xf>
    <xf numFmtId="2" fontId="0" fillId="0" borderId="43" xfId="0" applyNumberFormat="1" applyBorder="1" applyAlignment="1">
      <alignment horizontal="center"/>
    </xf>
    <xf numFmtId="169" fontId="17" fillId="36" borderId="299" xfId="2" applyNumberFormat="1" applyFont="1" applyFill="1" applyBorder="1" applyAlignment="1">
      <alignment horizontal="center" vertical="center"/>
    </xf>
    <xf numFmtId="169" fontId="17" fillId="37" borderId="299" xfId="2" applyNumberFormat="1" applyFont="1" applyFill="1" applyBorder="1" applyAlignment="1">
      <alignment horizontal="center" vertical="center"/>
    </xf>
    <xf numFmtId="169" fontId="17" fillId="0" borderId="299" xfId="2" applyNumberFormat="1" applyFont="1" applyBorder="1" applyAlignment="1">
      <alignment horizontal="center" vertical="center"/>
    </xf>
    <xf numFmtId="169" fontId="0" fillId="0" borderId="0" xfId="0" applyNumberFormat="1"/>
    <xf numFmtId="3" fontId="21" fillId="34" borderId="10" xfId="5" applyNumberFormat="1" applyFont="1" applyFill="1" applyBorder="1" applyAlignment="1">
      <alignment horizontal="center" vertical="center"/>
    </xf>
    <xf numFmtId="0" fontId="17" fillId="36" borderId="299" xfId="5" applyFill="1" applyBorder="1" applyAlignment="1">
      <alignment horizontal="left" vertical="center" indent="1"/>
    </xf>
    <xf numFmtId="0" fontId="17" fillId="36" borderId="299" xfId="5" applyFill="1" applyBorder="1" applyAlignment="1">
      <alignment horizontal="left" vertical="center"/>
    </xf>
    <xf numFmtId="166" fontId="17" fillId="36" borderId="299" xfId="1" applyNumberFormat="1" applyFont="1" applyFill="1" applyBorder="1" applyAlignment="1" applyProtection="1">
      <alignment horizontal="left" vertical="center"/>
    </xf>
    <xf numFmtId="166" fontId="17" fillId="36" borderId="300" xfId="1" applyNumberFormat="1" applyFont="1" applyFill="1" applyBorder="1" applyAlignment="1" applyProtection="1">
      <alignment horizontal="left" vertical="center"/>
    </xf>
    <xf numFmtId="9" fontId="17" fillId="36" borderId="299" xfId="2" applyFont="1" applyFill="1" applyBorder="1" applyAlignment="1">
      <alignment horizontal="center" vertical="center"/>
    </xf>
    <xf numFmtId="0" fontId="24" fillId="37" borderId="299" xfId="5" applyFont="1" applyFill="1" applyBorder="1" applyAlignment="1">
      <alignment horizontal="left" vertical="center" indent="2"/>
    </xf>
    <xf numFmtId="0" fontId="17" fillId="37" borderId="299" xfId="7" applyFill="1" applyBorder="1" applyAlignment="1">
      <alignment horizontal="left" vertical="center" indent="1"/>
    </xf>
    <xf numFmtId="166" fontId="17" fillId="37" borderId="299" xfId="1" applyNumberFormat="1" applyFont="1" applyFill="1" applyBorder="1" applyAlignment="1" applyProtection="1">
      <alignment horizontal="left" vertical="center" indent="1"/>
    </xf>
    <xf numFmtId="166" fontId="17" fillId="37" borderId="300" xfId="1" applyNumberFormat="1" applyFont="1" applyFill="1" applyBorder="1" applyAlignment="1" applyProtection="1">
      <alignment horizontal="left" vertical="center" indent="1"/>
    </xf>
    <xf numFmtId="9" fontId="17" fillId="37" borderId="299" xfId="2" applyFont="1" applyFill="1" applyBorder="1" applyAlignment="1">
      <alignment horizontal="center" vertical="center"/>
    </xf>
    <xf numFmtId="0" fontId="24" fillId="0" borderId="299" xfId="5" applyFont="1" applyBorder="1" applyAlignment="1">
      <alignment horizontal="left" vertical="center" indent="3"/>
    </xf>
    <xf numFmtId="0" fontId="17" fillId="0" borderId="299" xfId="7" applyBorder="1" applyAlignment="1">
      <alignment horizontal="left" vertical="center" indent="2"/>
    </xf>
    <xf numFmtId="166" fontId="17" fillId="0" borderId="299" xfId="1" applyNumberFormat="1" applyFont="1" applyFill="1" applyBorder="1" applyAlignment="1" applyProtection="1">
      <alignment horizontal="left" vertical="center" indent="1"/>
    </xf>
    <xf numFmtId="166" fontId="17" fillId="0" borderId="300" xfId="1" applyNumberFormat="1" applyFont="1" applyFill="1" applyBorder="1" applyAlignment="1" applyProtection="1">
      <alignment horizontal="left" vertical="center" indent="1"/>
    </xf>
    <xf numFmtId="9" fontId="17" fillId="0" borderId="299" xfId="2" applyFont="1" applyBorder="1" applyAlignment="1">
      <alignment horizontal="center" vertical="center"/>
    </xf>
    <xf numFmtId="0" fontId="17" fillId="36" borderId="299" xfId="7" applyFill="1" applyBorder="1" applyAlignment="1">
      <alignment horizontal="left" vertical="center" indent="1"/>
    </xf>
    <xf numFmtId="0" fontId="17" fillId="36" borderId="299" xfId="7" applyFill="1" applyBorder="1" applyAlignment="1">
      <alignment horizontal="left" vertical="center"/>
    </xf>
    <xf numFmtId="0" fontId="17" fillId="37" borderId="299" xfId="5" applyFill="1" applyBorder="1" applyAlignment="1">
      <alignment horizontal="left" vertical="center" indent="1"/>
    </xf>
    <xf numFmtId="0" fontId="22" fillId="35" borderId="299" xfId="5" applyFont="1" applyFill="1" applyBorder="1" applyAlignment="1">
      <alignment horizontal="left" vertical="center" indent="1"/>
    </xf>
    <xf numFmtId="0" fontId="22" fillId="35" borderId="299" xfId="5" applyFont="1" applyFill="1" applyBorder="1" applyAlignment="1">
      <alignment horizontal="left" vertical="center"/>
    </xf>
    <xf numFmtId="166" fontId="22" fillId="35" borderId="299" xfId="1" applyNumberFormat="1" applyFont="1" applyFill="1" applyBorder="1" applyAlignment="1" applyProtection="1">
      <alignment horizontal="left" vertical="center"/>
    </xf>
    <xf numFmtId="166" fontId="22" fillId="35" borderId="300" xfId="1" applyNumberFormat="1" applyFont="1" applyFill="1" applyBorder="1" applyAlignment="1" applyProtection="1">
      <alignment horizontal="left" vertical="center"/>
    </xf>
    <xf numFmtId="169" fontId="22" fillId="35" borderId="299" xfId="2" applyNumberFormat="1" applyFont="1" applyFill="1" applyBorder="1" applyAlignment="1">
      <alignment horizontal="center" vertical="center"/>
    </xf>
    <xf numFmtId="9" fontId="22" fillId="35" borderId="299" xfId="2" applyFont="1" applyFill="1" applyBorder="1" applyAlignment="1">
      <alignment horizontal="center" vertical="center"/>
    </xf>
    <xf numFmtId="43" fontId="17" fillId="37" borderId="299" xfId="5" applyNumberFormat="1" applyFill="1" applyBorder="1" applyAlignment="1">
      <alignment horizontal="left" vertical="center" indent="1"/>
    </xf>
    <xf numFmtId="0" fontId="17" fillId="37" borderId="299" xfId="5" applyFill="1" applyBorder="1" applyAlignment="1">
      <alignment horizontal="left" vertical="center" indent="2"/>
    </xf>
    <xf numFmtId="2" fontId="17" fillId="37" borderId="299" xfId="5" applyNumberFormat="1" applyFill="1" applyBorder="1" applyAlignment="1">
      <alignment horizontal="left" vertical="center" indent="1"/>
    </xf>
    <xf numFmtId="0" fontId="17" fillId="0" borderId="299" xfId="5" applyBorder="1" applyAlignment="1">
      <alignment horizontal="left" vertical="center" indent="2"/>
    </xf>
  </cellXfs>
  <cellStyles count="42600">
    <cellStyle name="_x0002_" xfId="651" xr:uid="{B35A0FDD-FE59-4B4E-ADA4-6720DA4313ED}"/>
    <cellStyle name="_x0013_" xfId="652" xr:uid="{E7EE95C2-260B-49B2-814C-4B27C388070C}"/>
    <cellStyle name="'" xfId="653" xr:uid="{A894CE84-93C6-4B0A-90DA-D25AD95528B6}"/>
    <cellStyle name="-" xfId="654" xr:uid="{E2B071C9-A281-44F1-A803-38B27181505D}"/>
    <cellStyle name="          _x000d__x000a_386grabber=VGA.3GR_x000d__x000a_" xfId="54" xr:uid="{216571D2-2AC4-4EE0-837E-B95D1F5CB1CD}"/>
    <cellStyle name=" 1" xfId="55" xr:uid="{AAB5375E-BF0A-497C-824A-4736584B69AB}"/>
    <cellStyle name="_x000a_386grabber=M" xfId="655" xr:uid="{F49F56CF-66F2-4C8D-BEF7-824C524EE4A5}"/>
    <cellStyle name="_x000a_386grabber=M 2" xfId="656" xr:uid="{1C29C118-FC7F-4998-AEE6-AF73C1A79BAF}"/>
    <cellStyle name="_x000a_386grabber=M 2 2" xfId="657" xr:uid="{76F35A6A-A2B5-400C-A1FC-118A3A801C2B}"/>
    <cellStyle name="_x000a_386grabber=M 2 3" xfId="658" xr:uid="{C0FD6C03-CBF0-434F-AC8E-55B4F6A926BD}"/>
    <cellStyle name="_x000a_386grabber=M 2 4" xfId="659" xr:uid="{69FA3966-F5C7-4E1D-986C-41AE7D0CB903}"/>
    <cellStyle name="_x000a_386grabber=M 2 5" xfId="660" xr:uid="{0C5722B1-2F22-4B3B-A7E2-3BF31B1949BD}"/>
    <cellStyle name="_x000a_386grabber=M 3" xfId="661" xr:uid="{DC350E41-C7A4-4D3A-AA47-25578C5AC1C6}"/>
    <cellStyle name="_x000a_386grabber=M 4" xfId="662" xr:uid="{C49CE771-3B0E-446B-8F05-8896F5C004F6}"/>
    <cellStyle name="_x000a_386grabber=M 5" xfId="663" xr:uid="{CC7EA52C-56B8-4977-B7B7-C0C5DD1719CF}"/>
    <cellStyle name="_x000a_386grabber=M 6" xfId="664" xr:uid="{AD2918A6-9561-4D2E-8859-E735E8F1D508}"/>
    <cellStyle name="_x000a_shell=progma" xfId="665" xr:uid="{5C9318D6-114C-47E5-87D4-BEDA42BEE756}"/>
    <cellStyle name="_x000d__x000a_JournalTemplate=C:\COMFO\CTALK\JOURSTD.TPL_x000d__x000a_LbStateAddress=3 3 0 251 1 89 2 311_x000d__x000a_LbStateJou" xfId="666" xr:uid="{43873BE0-D598-4CE5-B167-2B41235446E7}"/>
    <cellStyle name="_x000d__x000a_JournalTemplate=C:\COMFO\CTALK\JOURSTD.TPL_x000d__x000a_LbStateAddress=3 3 0 251 1 89 2 311_x000d__x000a_LbStateJou 2" xfId="667" xr:uid="{5E2DB493-03E9-41E4-8B60-CFDE324C9FBF}"/>
    <cellStyle name="_x000d__x000a_JournalTemplate=C:\COMFO\CTALK\JOURSTD.TPL_x000d__x000a_LbStateAddress=3 3 0 251 1 89 2 311_x000d__x000a_LbStateJou_09 - VDMA - Lote 2 - Sem Ferrovia" xfId="668" xr:uid="{7FC969FE-D3DD-4213-9CBE-8270B98DD82E}"/>
    <cellStyle name="_x000d_386grabber=M" xfId="669" xr:uid="{3265499D-B781-4F9B-AE7F-40C6CA15BC5A}"/>
    <cellStyle name="_x000d_386grabber=M 2" xfId="670" xr:uid="{3E4FDB76-94EC-4606-86CA-85E0E40E338A}"/>
    <cellStyle name="&quot;X&quot; MEN" xfId="671" xr:uid="{6DCF5265-C59E-4B49-B936-0113677F39BA}"/>
    <cellStyle name="#,##-" xfId="672" xr:uid="{3A6A270A-D4A4-4C77-AF7F-7BD48D4CD0F6}"/>
    <cellStyle name="#,##0" xfId="673" xr:uid="{F0FD68CF-FCBA-4826-9285-5C36C784C81E}"/>
    <cellStyle name="#,##0%" xfId="674" xr:uid="{9CCD0332-AA3E-485D-94FC-1A7932BFA553}"/>
    <cellStyle name="#,##0.0%" xfId="675" xr:uid="{25254B1B-B50D-41E6-AA0F-C7A695CB720D}"/>
    <cellStyle name="#,##0_),(#,##0)" xfId="676" xr:uid="{AA1B4635-57E9-4FD9-9DDA-C174E726B2B0}"/>
    <cellStyle name="$" xfId="677" xr:uid="{1E83711F-4A13-4451-BE93-7643ECBF9E74}"/>
    <cellStyle name="$ &amp; ¢" xfId="678" xr:uid="{D07A939E-961C-48D4-A5E8-1A4AF99EA093}"/>
    <cellStyle name="$ [1]" xfId="679" xr:uid="{19A32CC6-E801-4185-8591-D289DD0217ED}"/>
    <cellStyle name="$ [2]" xfId="680" xr:uid="{EE9D7503-551E-48EB-B555-44748C69EF5C}"/>
    <cellStyle name="$ 0 decimal" xfId="681" xr:uid="{0EC765DA-7FA2-4D6D-8F2F-D52CC4827BD5}"/>
    <cellStyle name="$ 2 decimals" xfId="682" xr:uid="{C81F527D-1FD5-4DE4-B928-6CDCBA5FE529}"/>
    <cellStyle name="$/su" xfId="683" xr:uid="{7CC9ADFB-D012-4D22-8EBA-87CC0E1964D7}"/>
    <cellStyle name="$_Book6" xfId="684" xr:uid="{4EFDB6C5-CFC6-4F8F-A055-CCF6F1D51BFC}"/>
    <cellStyle name="$_Maison v5" xfId="685" xr:uid="{9C134D41-C478-40DB-AD10-9F2A270B87AA}"/>
    <cellStyle name="$_Maison v5 2" xfId="9800" xr:uid="{E7E1A1C4-7681-4EC7-AEB8-14B213B2E49E}"/>
    <cellStyle name="$_Maison v5 2 2" xfId="27966" xr:uid="{FA678F71-E8AE-4958-8DE1-99798111B0F0}"/>
    <cellStyle name="$_Maison_v10 (dcf10anos)" xfId="686" xr:uid="{61FA823F-E961-4879-A860-2D8D698E5384}"/>
    <cellStyle name="$_Maison_v10 (dcf10anos)_ProjetoF1_v17" xfId="687" xr:uid="{1765563B-EA7A-4B56-A85C-49DB1CD25701}"/>
    <cellStyle name="$_Swift &amp; Co - Modelo operacional 20-04 v2" xfId="688" xr:uid="{B30233D9-FCD5-406E-8272-B9FCE4A98BC4}"/>
    <cellStyle name="$横付け" xfId="689" xr:uid="{B7974C70-C462-4439-9693-04B4EBEF53AF}"/>
    <cellStyle name="%" xfId="690" xr:uid="{E86993D4-5425-446E-813E-D92AECAD4718}"/>
    <cellStyle name="% [1]" xfId="691" xr:uid="{D60C9DAA-0F9C-462C-A9D0-0695221D047B}"/>
    <cellStyle name="% [2]" xfId="692" xr:uid="{5D1EBE38-EDA7-4837-8941-34B185F77CF0}"/>
    <cellStyle name="% 2" xfId="693" xr:uid="{4B3748C2-A4EF-4E3D-8669-479659E27616}"/>
    <cellStyle name="% 3" xfId="694" xr:uid="{5B5CEBA6-42EF-4C75-81D9-E1DB4D0DEBC7}"/>
    <cellStyle name="% 4" xfId="695" xr:uid="{C05C91E4-8085-484F-94FB-0353D8B521DC}"/>
    <cellStyle name="% 5" xfId="696" xr:uid="{08D12A4E-E048-4DD7-999A-D74E555343D5}"/>
    <cellStyle name="% Dilution" xfId="697" xr:uid="{5FBD0722-92A9-4E12-A3AC-2FF3D9F185F6}"/>
    <cellStyle name="%_Análise Viabilidade N_Fribrurgo CAENF v0" xfId="698" xr:uid="{B810D243-F5B5-4345-9A1B-C5A390CDC140}"/>
    <cellStyle name="%_Análise Viabilidade N_Fribrurgo CAENF v0 2" xfId="699" xr:uid="{161AA5A3-F377-4D1F-893F-5BF9577631AB}"/>
    <cellStyle name="%_Análise Viabilidade N_Fribrurgo CAENF v0 2_DIMENSIONAMENTO-PMSB" xfId="700" xr:uid="{6C715D25-11D3-43B1-8D6B-A442B7EEA488}"/>
    <cellStyle name="%_Análise Viabilidade N_Fribrurgo CAENF v0 2_QUADRO 5" xfId="701" xr:uid="{A6FF089B-7ED2-43DE-9659-25ABFA036BD9}"/>
    <cellStyle name="%_Análise Viabilidade N_Fribrurgo CAENF v0 3" xfId="702" xr:uid="{26F2AC2A-B660-41FB-946C-C14A30929C49}"/>
    <cellStyle name="%_Análise Viabilidade N_Fribrurgo CAENF v0 4" xfId="703" xr:uid="{06A223D1-4070-45DF-93AE-6FB8042768CF}"/>
    <cellStyle name="%_Análise Viabilidade N_Fribrurgo CAENF v0 5" xfId="704" xr:uid="{BDF0F483-079C-47BA-A3CD-8535024CEA73}"/>
    <cellStyle name="%_Esqueleto_apresentação200803" xfId="705" xr:uid="{13009C15-08BE-4ED9-9D24-5C3A6D80BBA2}"/>
    <cellStyle name="%_Esqueleto_apresentação200804" xfId="706" xr:uid="{92BAF3FC-29FE-41FB-A375-F5875D1CB7CA}"/>
    <cellStyle name="%_Fx RIBEIRÃO Agua e Coleta 081015 20%" xfId="707" xr:uid="{B51A8D21-F590-48F1-AEB9-60332A35D5AC}"/>
    <cellStyle name="%_Fx RIBEIRÃO Agua e Coleta 081015 20% 2" xfId="708" xr:uid="{3DF2CF11-4433-4350-82DF-15951F7EE099}"/>
    <cellStyle name="%_Fx RIBEIRÃO Agua e Coleta 081015 20% 2_DIMENSIONAMENTO-PMSB" xfId="709" xr:uid="{350E9BB0-892F-4DAC-B403-EF369F8CA9BD}"/>
    <cellStyle name="%_Fx RIBEIRÃO Agua e Coleta 081015 20% 2_QUADRO 5" xfId="710" xr:uid="{97E2AED6-9726-4550-A8A5-61EFB3C6DF97}"/>
    <cellStyle name="%_Fx RIBEIRÃO Agua e Coleta 081015 20% 3" xfId="711" xr:uid="{CBE07643-2F3D-4DAF-B73D-83A7F7120AF5}"/>
    <cellStyle name="%_Fx RIBEIRÃO Agua e Coleta 081015 20% 4" xfId="712" xr:uid="{3C3E62B6-A87D-42B8-817E-61D643A82A7C}"/>
    <cellStyle name="%_Fx RIBEIRÃO Agua e Coleta 081015 20% 5" xfId="713" xr:uid="{F186634F-8028-4981-9967-DFF68A57A7CB}"/>
    <cellStyle name="%_Sales_Apresentação Mensal (3)" xfId="714" xr:uid="{2DA3F1DC-2D7E-4B8C-804A-32F277C60070}"/>
    <cellStyle name="%_Weekly Market Update-07-04-2003-final" xfId="715" xr:uid="{9430E822-B9AA-4DEE-9C01-85BB8B502444}"/>
    <cellStyle name="%0" xfId="716" xr:uid="{49767C97-B3EE-4CAD-9937-88307A0F4A3F}"/>
    <cellStyle name="%1" xfId="717" xr:uid="{6735CFB1-395A-4141-BA88-B13064815BF5}"/>
    <cellStyle name="%2" xfId="718" xr:uid="{F1BC4BC6-DF4D-4799-B68C-E8C7B10009BA}"/>
    <cellStyle name="(Comma)" xfId="719" xr:uid="{C12F1E97-D1A3-487F-BB43-4531083C78C3}"/>
    <cellStyle name="******************************************" xfId="720" xr:uid="{D7FACA12-7EED-4E89-AA9A-31C74526A0E0}"/>
    <cellStyle name="_x0002_._x0011__x0002_._x001b__x0002_ _x0015_%_x0018__x0001_" xfId="721" xr:uid="{6F298B63-7AC8-4D8E-9CB9-75C85B6B8403}"/>
    <cellStyle name="??" xfId="722" xr:uid="{0B4D66BD-9EB3-4B61-A6B5-4A518852F6C6}"/>
    <cellStyle name="?? [0.00]_Analysis of Loans" xfId="723" xr:uid="{76F77FD2-D323-4AEF-9F75-208DB74423AF}"/>
    <cellStyle name="???? [0.00]_Analysis of Loans" xfId="724" xr:uid="{AEEC4225-C513-46B3-BD11-9C3E49549169}"/>
    <cellStyle name="????_Analysis of Loans" xfId="725" xr:uid="{DE1F8032-3B4E-4D0A-A4D2-8F3C771A8B2D}"/>
    <cellStyle name="??_Analysis of Loans" xfId="726" xr:uid="{BA590095-957A-4A3D-A7CB-F14BC2CC0936}"/>
    <cellStyle name="?Q\?1@" xfId="727" xr:uid="{15F4BB59-0BEA-4D01-8ADD-BEDC88AA08EE}"/>
    <cellStyle name="\ JY" xfId="728" xr:uid="{34776E24-6CD9-4054-84AF-D364B3086863}"/>
    <cellStyle name="_ _Input (estilo)" xfId="729" xr:uid="{CA2BA490-5011-4FC1-A585-96E1EE0439EC}"/>
    <cellStyle name="_%(SignOnly)" xfId="730" xr:uid="{AB04614D-C2DA-4936-9A52-077B6E2D2AF8}"/>
    <cellStyle name="_%(SignSpaceOnly)" xfId="731" xr:uid="{E05ADEBE-F6D8-4E4C-9059-18F5B738E462}"/>
    <cellStyle name="_~2782255" xfId="732" xr:uid="{70A2D535-4C13-4AA5-AEDB-68792A93238C}"/>
    <cellStyle name="_072008Esqueleto_apresentacao (clean)" xfId="733" xr:uid="{7DE9D204-49B2-472D-9AB2-68E83F03A2DD}"/>
    <cellStyle name="_2008 01 02 Equity Kicker" xfId="734" xr:uid="{87173432-0ECD-4AFB-AC40-62AB563F44E2}"/>
    <cellStyle name="_2008 01 02 Equity Kicker_Maritima_Valuation_BBI - MUS 30.Oct.2008" xfId="735" xr:uid="{49DCB20F-6242-4B98-8FC7-5B8C35F46A47}"/>
    <cellStyle name="_Apresentação_Suzano 09.Maio.2008 - Parte 1 - Base - v4" xfId="736" xr:uid="{2F0D6D8F-5ABD-4558-B40D-FD229A9FFBDB}"/>
    <cellStyle name="_Apresentação_Suzano 09.Maio.2008 - Parte 1 - Base - v4_Maritima_Valuation_BBI - MUS 30.Oct.2008" xfId="737" xr:uid="{ED2A3654-D763-4B88-BCDB-07D2FA949738}"/>
    <cellStyle name="_Aval" xfId="738" xr:uid="{232920CB-2C5D-4BDF-AF97-D1AEAF04FCA7}"/>
    <cellStyle name="_Aval. Statsystem_OB" xfId="739" xr:uid="{A30B044A-8ECA-4774-915E-6EF35EFB8CCD}"/>
    <cellStyle name="_Aval_Buscape_Dez_2007" xfId="740" xr:uid="{F37AB390-C0C0-438E-B4BA-8FF5714435C2}"/>
    <cellStyle name="_Aval_CEDAE_Projetos_v9" xfId="741" xr:uid="{B8E91BE0-E476-4DFE-8781-3FF200273B3A}"/>
    <cellStyle name="_Aval_Day_Brasil_2" xfId="742" xr:uid="{D5FC886E-85AF-43F1-B550-A160B86531E6}"/>
    <cellStyle name="_Aval_Day_Brasil_CenBase" xfId="743" xr:uid="{C41D09BD-5ED9-47AC-98E8-5DCE635CD51F}"/>
    <cellStyle name="_Aval_Day_Brasil_CenCons" xfId="744" xr:uid="{667C930E-8A26-4EB0-B2B7-4636324B140A}"/>
    <cellStyle name="_Aval_G.Barbosa_Final" xfId="745" xr:uid="{00444275-E0B5-4C59-B708-8FE0386E9D28}"/>
    <cellStyle name="_Aval_GE Betz_Rev1_Relatorio" xfId="746" xr:uid="{8A32376F-09F8-4FA1-BDA4-07061D88CFDC}"/>
    <cellStyle name="_Aval_P&amp;G_Belfam" xfId="747" xr:uid="{866949CA-982E-4916-BC8E-FA26336DC7DD}"/>
    <cellStyle name="_Aval_PerkinsMotores_Set08" xfId="748" xr:uid="{AD71BDCE-08B6-4C89-9E77-E4D6F274B688}"/>
    <cellStyle name="_Aval_REB_V1" xfId="749" xr:uid="{3AF8A465-A2F1-41ED-BF4F-C657226ADBCC}"/>
    <cellStyle name="_Aval_Rhodia_Poliamida_Especialidades_Ltda" xfId="750" xr:uid="{9910B7CE-B4B4-4061-BC17-73F5E33F7BD8}"/>
    <cellStyle name="_Aval_Siemens_Jun08_1" xfId="751" xr:uid="{20A577E0-E576-45D2-AB0F-B4EE097089D0}"/>
    <cellStyle name="_Aval_Siemens_Set08_BaseA0_V3" xfId="752" xr:uid="{19A52D4F-7DCD-465D-89ED-148642FB2429}"/>
    <cellStyle name="_Base" xfId="753" xr:uid="{598C91ED-627F-4FC4-B908-0E219B013988}"/>
    <cellStyle name="_Book1" xfId="754" xr:uid="{DAAF6068-87CC-426A-AA15-B95A6495E9CD}"/>
    <cellStyle name="_Book2" xfId="755" xr:uid="{A32AB4C7-F79B-4B2C-8286-32BF2243581D}"/>
    <cellStyle name="_Cnt Cost&amp;Debt" xfId="756" xr:uid="{6336721E-1EBE-48E4-A33F-3C020A305691}"/>
    <cellStyle name="_Comma" xfId="757" xr:uid="{F08303AE-4551-4E17-8B56-AC3D453AF625}"/>
    <cellStyle name="_Comma_Book6" xfId="758" xr:uid="{37A2DB59-7337-47F6-B7F2-7E27ED603FB1}"/>
    <cellStyle name="_Comma_dcf" xfId="759" xr:uid="{06CAC115-8A21-440E-8F13-35A6B8B2C040}"/>
    <cellStyle name="_Comma_MS MMC Model 7_20 (2)" xfId="760" xr:uid="{447B7D14-C095-4167-A904-31CF2298CBB9}"/>
    <cellStyle name="_Comma_Project Eden Full Model 4.8.06" xfId="761" xr:uid="{B3CD1E3C-0A34-4FE4-983A-FDD8127E63CE}"/>
    <cellStyle name="_Copy of Koblitz_WACC_E&amp;Y_Br" xfId="762" xr:uid="{583FA389-7C5D-4B1E-B865-16A41F3CBAF5}"/>
    <cellStyle name="_Crusade - Step Up Swap Pricer2" xfId="763" xr:uid="{747D5CC4-3F70-4525-A449-A48B01DD413B}"/>
    <cellStyle name="_Currency" xfId="764" xr:uid="{83978574-5961-4B5A-A61C-0586D8EB11C6}"/>
    <cellStyle name="_Currency_Book6" xfId="765" xr:uid="{CAA005EF-9528-42FB-8591-58F5720BAC76}"/>
    <cellStyle name="_Currency_dcf" xfId="766" xr:uid="{08E40FD2-77E4-468F-9A68-59AE0D7F3A4C}"/>
    <cellStyle name="_Currency_MS MMC Model 7_20 (2)" xfId="767" xr:uid="{083E0292-EA5A-4111-B94A-094B652A65A6}"/>
    <cellStyle name="_Currency_Project Eden Full Model 4.8.06" xfId="768" xr:uid="{1995F2FE-6691-45B0-B536-38C4CCA6478B}"/>
    <cellStyle name="_CurrencySpace" xfId="769" xr:uid="{F4E79441-F6FE-4F50-A367-819BBC6AEBDD}"/>
    <cellStyle name="_CurrencySpace_Book6" xfId="770" xr:uid="{52B12467-3C05-4047-B2A0-09DE4577A447}"/>
    <cellStyle name="_CurrencySpace_dcf" xfId="771" xr:uid="{979F8DD5-0205-4898-B861-42882B398C23}"/>
    <cellStyle name="_CurrencySpace_MS MMC Model 7_20 (2)" xfId="772" xr:uid="{31D7A6AA-0B86-4C56-9B7F-7542313E8EDE}"/>
    <cellStyle name="_CurrencySpace_Project Eden Full Model 4.8.06" xfId="773" xr:uid="{B871817D-2656-4206-A68F-710CB3AFE818}"/>
    <cellStyle name="_Delta Estimate Ver 3.0" xfId="774" xr:uid="{5A775EBA-33C2-4B36-A948-8B2D0A10F9A4}"/>
    <cellStyle name="_Draft_Escelsa (Fabiano)" xfId="775" xr:uid="{9C0737E3-8DD8-4A2F-9616-565ABB842BD3}"/>
    <cellStyle name="_DRE_hist" xfId="776" xr:uid="{4C71CBDB-28BD-4F42-AD31-21305140EBC1}"/>
    <cellStyle name="_Estimate Re-tender Ver 9.0a_Negotiations" xfId="777" xr:uid="{4DDC6F88-73DF-4621-AFC7-5CBF7C3DFA0A}"/>
    <cellStyle name="_ETU Electrician rates calc." xfId="778" xr:uid="{03A3529F-ACE0-4763-B745-30865ED70AD1}"/>
    <cellStyle name="_Euro" xfId="779" xr:uid="{5ABF08EC-F195-411D-A8F4-E0E4384F8D49}"/>
    <cellStyle name="_Euro_0801071300Project Nitrogen Latest Model v13" xfId="780" xr:uid="{05F6148C-23AB-4F26-84C5-477AF40E20E6}"/>
    <cellStyle name="_Heading" xfId="781" xr:uid="{974974BC-3E77-4073-8FF7-183474F5B1B0}"/>
    <cellStyle name="_Heading_prestemp" xfId="782" xr:uid="{A2A78654-7AE9-46C7-BB87-7205EAAEF672}"/>
    <cellStyle name="_Highlight" xfId="783" xr:uid="{0E4AADEE-8DEE-4A95-AAD5-051E03DC86C1}"/>
    <cellStyle name="_Input (estilo)" xfId="784" xr:uid="{01592BBA-CB20-4951-9A5A-F24F4DA83640}"/>
    <cellStyle name="_Input (estilo) 2" xfId="785" xr:uid="{6EABCC22-DC0D-4F25-9A14-5A664B8724A8}"/>
    <cellStyle name="_Maritima_Valuation_BBI - MUS 30.Oct.2008" xfId="786" xr:uid="{EE9F9181-217F-4C11-94D1-35689178621C}"/>
    <cellStyle name="_Modelo PPP RGS V 15 09" xfId="787" xr:uid="{C08C2BE7-4005-456C-B639-818C0A22A7E7}"/>
    <cellStyle name="_Modelo_Padrao_WACC_Jun_08" xfId="788" xr:uid="{63F64A15-D420-43FB-9291-DA2B53E2A4CC}"/>
    <cellStyle name="_MS MMC Model 7_20 (2)" xfId="789" xr:uid="{304BE553-8DEE-4D12-8BE6-4CAA943AF941}"/>
    <cellStyle name="_Multiple" xfId="790" xr:uid="{820108F3-B563-4177-8AE2-F5339315FAC2}"/>
    <cellStyle name="_Multiple_Book6" xfId="791" xr:uid="{B66CEB19-1A84-47C9-9725-0E0D7B915267}"/>
    <cellStyle name="_Multiple_dcf" xfId="792" xr:uid="{FB99AE46-3A3B-4E4B-A86D-99421FFC2143}"/>
    <cellStyle name="_Multiple_MS MMC Model 7_20 (2)" xfId="793" xr:uid="{FC6AAE3B-78BA-46CA-96E0-6CABE368CF73}"/>
    <cellStyle name="_Multiple_Project Eden Full Model 4.8.06" xfId="794" xr:uid="{4FCA9793-962C-4EF9-9A68-7C01EAE81FB8}"/>
    <cellStyle name="_MultipleSpace" xfId="795" xr:uid="{CD7ACF99-1F66-4D1E-B61E-B0BDDF11E123}"/>
    <cellStyle name="_MultipleSpace_Book6" xfId="796" xr:uid="{D9097596-969A-4C85-9F67-1CDB489CBFAF}"/>
    <cellStyle name="_MultipleSpace_dcf" xfId="797" xr:uid="{C76CBE92-645E-402E-8D3B-463C0A79E721}"/>
    <cellStyle name="_MultipleSpace_MS MMC Model 7_20 (2)" xfId="798" xr:uid="{E1430785-4D7F-481C-ABFC-094ABC928978}"/>
    <cellStyle name="_MultipleSpace_Project Eden Full Model 4.8.06" xfId="799" xr:uid="{EC2F5D5E-9BF9-4846-B0A3-4588F20BD1C2}"/>
    <cellStyle name="_Múltiplos LOGISTICA e TRADING" xfId="800" xr:uid="{D9FD20B0-04F6-4539-A107-A354367E139C}"/>
    <cellStyle name="_Múltiplos LOGISTICA e TRADING_balcao" xfId="801" xr:uid="{AFDC415E-3518-4F13-B421-445E38EA82ED}"/>
    <cellStyle name="_PacoteAO vs1707" xfId="802" xr:uid="{8A901BB4-44F4-418A-8577-15CEBEE2A373}"/>
    <cellStyle name="_Padrão_Multiplos" xfId="803" xr:uid="{E213F156-6DD2-4DC4-97F9-47C7B2357A7C}"/>
    <cellStyle name="_Padrão_Multiplos_Maritima_Valuation_BBI - MUS 30.Oct.2008" xfId="804" xr:uid="{BC0B3940-6F97-45C6-8F39-5A702D555577}"/>
    <cellStyle name="_Percent" xfId="805" xr:uid="{72A2A8C5-D48E-47A9-AB2B-463134577B40}"/>
    <cellStyle name="_PercentSpace" xfId="806" xr:uid="{95E61C26-4ED0-49A8-B0F3-DF73A6093495}"/>
    <cellStyle name="_Pitch M&amp;A_Indusval_v20 - Parte 2 - Setorial" xfId="807" xr:uid="{1EE5F317-9AF4-40B0-8F72-05315568213D}"/>
    <cellStyle name="_Pitch M&amp;A_Indusval_v20 - Parte 2 - Setorial_balcao" xfId="808" xr:uid="{C9AEE6A7-864D-4C0B-AE9F-C8CB244A9AB2}"/>
    <cellStyle name="_Projeção_Leader_v8 Final" xfId="809" xr:uid="{EF64EA02-B72F-45D9-96D3-A3E9BA4B9E32}"/>
    <cellStyle name="_Projeção_Leader_v8 Final_balcao" xfId="810" xr:uid="{1F28CE1D-CD14-4987-8B5F-4EDF10ADE0E0}"/>
    <cellStyle name="_Resultado 2009 (d)" xfId="811" xr:uid="{E2A87912-84FA-4A33-93E5-D0E5AEAD4FEF}"/>
    <cellStyle name="_Rhodia_Poliamida_Especialidades_Ltda.V2" xfId="812" xr:uid="{B426A074-2939-4D8E-8719-A0BBEDC58377}"/>
    <cellStyle name="_Rodoanel Proposta 05 03" xfId="813" xr:uid="{B89D455C-7661-45F3-9F10-D34F4B224F96}"/>
    <cellStyle name="_SubHeading" xfId="814" xr:uid="{5C530DC8-7909-45BC-92E3-76739462B102}"/>
    <cellStyle name="_SubHeading_prestemp" xfId="815" xr:uid="{FD9A69C6-5B55-4EA1-92F7-BA6A4DD2D1B9}"/>
    <cellStyle name="_Tabelas_Wacc_Capm" xfId="816" xr:uid="{CADD04FA-21EF-4486-B49C-4E0E129CE052}"/>
    <cellStyle name="_Table" xfId="817" xr:uid="{19674D97-C3E1-43B1-AB9F-4ABED9D9D2DB}"/>
    <cellStyle name="_TableHead" xfId="818" xr:uid="{3ADF8E83-A594-4BE5-96F0-32765D44086A}"/>
    <cellStyle name="_TableRowHead" xfId="819" xr:uid="{60306BBB-EE74-40AD-A27B-5BE82CAFD72B}"/>
    <cellStyle name="_TableSuperHead" xfId="820" xr:uid="{77BB3855-9ECA-44EC-B0EE-DD97A059EA73}"/>
    <cellStyle name="_WACC Calculation" xfId="821" xr:uid="{4267ACA6-CEDF-48B5-9903-2E926ADB3E94}"/>
    <cellStyle name="_Wages Calcs SFM" xfId="822" xr:uid="{872083F9-FD8A-4E38-A39F-3820FA1B0FC6}"/>
    <cellStyle name="_Westpac Property Services BIS Estimates v5" xfId="823" xr:uid="{0A77E12F-CFCE-4C92-823D-7BE1111C3A05}"/>
    <cellStyle name="¿­¾îº» ÇÏÀÌÆÛ¸µÅ©" xfId="824" xr:uid="{F8D1B05B-DBF9-41F7-8366-ED3CF13CC6B2}"/>
    <cellStyle name="ˇ_x001d_˝&quot;_x000c_ìˇò_x000c_ßˇU_x0001_q_x0006_Ô_x000c__x0007__x0001__x0001_" xfId="825" xr:uid="{854850B9-0991-4F75-93AB-FCD95389E998}"/>
    <cellStyle name="£ BP" xfId="826" xr:uid="{0E4F1448-157E-4AF8-8FA1-8D80731260A7}"/>
    <cellStyle name="￡ BP" xfId="827" xr:uid="{757152FE-D473-40D5-B5E1-507BD8E6E488}"/>
    <cellStyle name="¥ JY" xfId="828" xr:uid="{0A24599D-DBEC-4348-A7E8-40150A748B19}"/>
    <cellStyle name="￥横付け" xfId="829" xr:uid="{ECB534EC-F3BF-4CF6-B0D8-F06EDEEE0309}"/>
    <cellStyle name="+" xfId="830" xr:uid="{42E4E6D8-B38B-44D1-86E5-AFAAFB624B67}"/>
    <cellStyle name="+ 2" xfId="831" xr:uid="{22601B7B-56A2-44EB-AAE0-B1C6AB8C214F}"/>
    <cellStyle name="+ 2 10" xfId="24345" xr:uid="{E08BBB05-17B0-4785-848D-CE0CD8267DDC}"/>
    <cellStyle name="+ 2 2" xfId="832" xr:uid="{A33A94BC-61EA-41EC-A254-40A3BFED8FA9}"/>
    <cellStyle name="+ 2 2 2" xfId="9926" xr:uid="{DD3C8D11-0B05-4CBE-971A-18F6FABB6898}"/>
    <cellStyle name="+ 2 2 2 2" xfId="28092" xr:uid="{712D3928-77AB-43EC-BBCA-05607439F6AB}"/>
    <cellStyle name="+ 2 2 3" xfId="15560" xr:uid="{A125F42D-4B10-456E-B452-5627F06B43F4}"/>
    <cellStyle name="+ 2 2 3 2" xfId="33341" xr:uid="{935F1580-0A59-4DA5-8A3D-0675C83BE078}"/>
    <cellStyle name="+ 2 2 4" xfId="17218" xr:uid="{8B6CFA70-5AFA-44C1-8BC5-EB85FD011E0C}"/>
    <cellStyle name="+ 2 2 4 2" xfId="34985" xr:uid="{86100C09-1BD5-47FA-95C5-B5E5FBAC0569}"/>
    <cellStyle name="+ 2 2 5" xfId="17708" xr:uid="{D536F535-11CA-4E44-8A97-721A4454CC4B}"/>
    <cellStyle name="+ 2 2 5 2" xfId="35475" xr:uid="{253CB471-5F2F-4774-904B-3A55A348558E}"/>
    <cellStyle name="+ 2 2 6" xfId="22852" xr:uid="{CED79653-4491-424D-AC9B-23D4DC9D4ABC}"/>
    <cellStyle name="+ 2 2 6 2" xfId="40614" xr:uid="{5D6E9C4D-9EF1-423D-97AB-1A2FDAFE504A}"/>
    <cellStyle name="+ 2 2 7" xfId="24232" xr:uid="{BB35FB48-682D-4D76-801D-63EE7324EB28}"/>
    <cellStyle name="+ 2 2 7 2" xfId="41991" xr:uid="{D6240942-3CF6-4391-ABD7-6A7FEF53252D}"/>
    <cellStyle name="+ 2 2 8" xfId="24346" xr:uid="{E9904FD6-7CB8-4E27-A713-16C5647B7272}"/>
    <cellStyle name="+ 2 3" xfId="833" xr:uid="{2C121453-DB31-4873-9CB3-A966F3729ABC}"/>
    <cellStyle name="+ 2 3 2" xfId="9927" xr:uid="{BAF4878F-A3AA-4B47-9E9B-703096F65DA1}"/>
    <cellStyle name="+ 2 3 2 2" xfId="28093" xr:uid="{96418536-C960-425A-BA60-22CD0444827E}"/>
    <cellStyle name="+ 2 3 3" xfId="15559" xr:uid="{3A8C52B5-54B2-4FAB-AFB8-1F45E19AB8F1}"/>
    <cellStyle name="+ 2 3 3 2" xfId="33340" xr:uid="{0C66C30E-DE70-4439-BD93-43E3D10EF2D1}"/>
    <cellStyle name="+ 2 3 4" xfId="17217" xr:uid="{C42212BF-1B8C-491C-9BEE-A7159A96F2B1}"/>
    <cellStyle name="+ 2 3 4 2" xfId="34984" xr:uid="{A004D55A-060F-45AF-828E-300E37E9792E}"/>
    <cellStyle name="+ 2 3 5" xfId="17709" xr:uid="{39868565-81D1-447F-B4FC-6E4DA319DC4A}"/>
    <cellStyle name="+ 2 3 5 2" xfId="35476" xr:uid="{057A224B-D9AD-4DFA-97C1-EBEDBEACBCF3}"/>
    <cellStyle name="+ 2 3 6" xfId="22851" xr:uid="{0A0516F4-2B47-4B86-A035-2AF3DE288C7C}"/>
    <cellStyle name="+ 2 3 6 2" xfId="40613" xr:uid="{AD60C5E8-B93A-4FC4-94D4-68B3CCAAC0B5}"/>
    <cellStyle name="+ 2 3 7" xfId="24231" xr:uid="{40A43EAC-D28B-439F-A73B-D05BF368E753}"/>
    <cellStyle name="+ 2 3 7 2" xfId="41990" xr:uid="{B82CC2DF-9B8C-4FF3-9F42-A8DD8FBB9317}"/>
    <cellStyle name="+ 2 3 8" xfId="24347" xr:uid="{7B279519-F4BD-4326-BB2D-D756CF524A74}"/>
    <cellStyle name="+ 2 4" xfId="9925" xr:uid="{D7CE84B1-60B0-4CE5-9681-1F38CC201B9B}"/>
    <cellStyle name="+ 2 4 2" xfId="28091" xr:uid="{6F428DD7-1E4D-493B-8065-2154CA80E362}"/>
    <cellStyle name="+ 2 5" xfId="15561" xr:uid="{955B71FA-3CA3-49DB-BA0A-26E03913A606}"/>
    <cellStyle name="+ 2 5 2" xfId="33342" xr:uid="{D7AD451B-6361-4BB7-83C6-BDCE7679018D}"/>
    <cellStyle name="+ 2 6" xfId="15565" xr:uid="{25D23F7F-C268-44F2-B60C-67E9BF67D85B}"/>
    <cellStyle name="+ 2 6 2" xfId="33346" xr:uid="{99536ABF-709C-43DB-AB10-DDC5A0DF7915}"/>
    <cellStyle name="+ 2 7" xfId="17707" xr:uid="{91574D63-D7B2-47B3-8902-6E0524C5CA95}"/>
    <cellStyle name="+ 2 7 2" xfId="35474" xr:uid="{4F132722-C630-4331-A836-12D4347FF9DB}"/>
    <cellStyle name="+ 2 8" xfId="22853" xr:uid="{0CB94A80-8BF1-4095-9A32-D4ED2AC8E7DB}"/>
    <cellStyle name="+ 2 8 2" xfId="40615" xr:uid="{48913017-11E3-4598-9CA5-93DC57A3B4ED}"/>
    <cellStyle name="+ 2 9" xfId="22856" xr:uid="{A30DCBCB-E371-4012-91C1-A68918615665}"/>
    <cellStyle name="+ 2 9 2" xfId="40618" xr:uid="{D55294F2-EC13-4365-B402-D716227B54B9}"/>
    <cellStyle name="+ 3" xfId="834" xr:uid="{78C717A2-6116-4BA9-8532-8B376EABC4CA}"/>
    <cellStyle name="+ 3 10" xfId="24348" xr:uid="{1FFAF105-9795-4822-B06E-439685E49CA7}"/>
    <cellStyle name="+ 3 2" xfId="835" xr:uid="{52747399-2F38-4763-8F0D-FFD915D4493A}"/>
    <cellStyle name="+ 3 2 2" xfId="9929" xr:uid="{847DC297-835A-4F93-AC98-DB0E8E3A3BC8}"/>
    <cellStyle name="+ 3 2 2 2" xfId="28095" xr:uid="{652AAC0B-E6B2-43A4-ACDA-E41C4D3BE6E2}"/>
    <cellStyle name="+ 3 2 3" xfId="15557" xr:uid="{740D7A79-F5C2-41BA-A652-859F0CF6D40B}"/>
    <cellStyle name="+ 3 2 3 2" xfId="33338" xr:uid="{E098264A-1CF0-4920-9344-D8A8BAAB2B36}"/>
    <cellStyle name="+ 3 2 4" xfId="17215" xr:uid="{D283581A-D775-4F0E-8C6E-581FCCE2E7F1}"/>
    <cellStyle name="+ 3 2 4 2" xfId="34982" xr:uid="{D285669E-CA24-4029-9456-83ACD0E4534A}"/>
    <cellStyle name="+ 3 2 5" xfId="17711" xr:uid="{CEA916B8-1123-4842-8012-F7E3EA23AC30}"/>
    <cellStyle name="+ 3 2 5 2" xfId="35478" xr:uid="{8421BB6F-9654-4E82-87B1-D036A1F6ABB9}"/>
    <cellStyle name="+ 3 2 6" xfId="22849" xr:uid="{35D83E67-9D63-449E-A639-C8FE83F37687}"/>
    <cellStyle name="+ 3 2 6 2" xfId="40611" xr:uid="{0FC7E46A-B122-47AF-95F8-461A86DE5D20}"/>
    <cellStyle name="+ 3 2 7" xfId="24229" xr:uid="{BD23E34D-966B-4BA4-B338-0E47F6CCF2AC}"/>
    <cellStyle name="+ 3 2 7 2" xfId="41988" xr:uid="{D84739D1-E28A-40F5-BF21-ADCCFE6F7269}"/>
    <cellStyle name="+ 3 2 8" xfId="24349" xr:uid="{9EC31D64-3ED1-418F-AA53-6A5C7E2BA031}"/>
    <cellStyle name="+ 3 3" xfId="836" xr:uid="{E37369F0-8A84-49FA-8923-06034B8FAFE0}"/>
    <cellStyle name="+ 3 3 2" xfId="9930" xr:uid="{025B16ED-8DFC-41FF-B202-FBE2E66297DB}"/>
    <cellStyle name="+ 3 3 2 2" xfId="28096" xr:uid="{2B6FF566-E6EA-4EE2-B950-66CFE0A84DA1}"/>
    <cellStyle name="+ 3 3 3" xfId="9458" xr:uid="{9BC79F2E-9029-4216-B127-08AFAD9037F7}"/>
    <cellStyle name="+ 3 3 3 2" xfId="27630" xr:uid="{76894E0B-8F03-4B25-879D-A7C001194C9C}"/>
    <cellStyle name="+ 3 3 4" xfId="17214" xr:uid="{985444BA-7858-4D7B-A2F6-04FF9A11832C}"/>
    <cellStyle name="+ 3 3 4 2" xfId="34981" xr:uid="{1ACAB1A8-8F58-4083-82B7-25C17A755925}"/>
    <cellStyle name="+ 3 3 5" xfId="17712" xr:uid="{24075C16-FE53-4B45-A2CA-7A5E914BFCAC}"/>
    <cellStyle name="+ 3 3 5 2" xfId="35479" xr:uid="{3CE2FC20-4CBB-4003-BB3F-225336EDAC69}"/>
    <cellStyle name="+ 3 3 6" xfId="22848" xr:uid="{3D3B8EEC-4AD6-42D3-8C34-EE21AE48BC6B}"/>
    <cellStyle name="+ 3 3 6 2" xfId="40610" xr:uid="{C8A36A3C-EC60-4B2D-BED8-6BB4662DD186}"/>
    <cellStyle name="+ 3 3 7" xfId="24228" xr:uid="{12AC058F-6261-4624-B569-1E661DCBDCEB}"/>
    <cellStyle name="+ 3 3 7 2" xfId="41987" xr:uid="{441330F0-1470-4FC3-9F82-12F250885F2D}"/>
    <cellStyle name="+ 3 3 8" xfId="24350" xr:uid="{2D85F389-D852-4F84-B6A0-387854C6FFC8}"/>
    <cellStyle name="+ 3 4" xfId="9928" xr:uid="{CBC19ABB-F3CD-4A3D-8940-B0458E01EB58}"/>
    <cellStyle name="+ 3 4 2" xfId="28094" xr:uid="{1E373D66-2C9A-4EFD-B98C-DF92A9E50CFF}"/>
    <cellStyle name="+ 3 5" xfId="15558" xr:uid="{6237D898-EBF0-4105-A985-B6B0B994C08F}"/>
    <cellStyle name="+ 3 5 2" xfId="33339" xr:uid="{A5A75734-BD06-4428-B302-94365AFF502F}"/>
    <cellStyle name="+ 3 6" xfId="17216" xr:uid="{0A016F9B-75B5-4971-9A94-3CE1AF00BA5C}"/>
    <cellStyle name="+ 3 6 2" xfId="34983" xr:uid="{E05CDEF0-7DD8-4074-9592-5CEC7449489E}"/>
    <cellStyle name="+ 3 7" xfId="17710" xr:uid="{7BDA115A-BA96-4A1F-BC77-B1B7A809CF8A}"/>
    <cellStyle name="+ 3 7 2" xfId="35477" xr:uid="{235E7B7A-7EC2-4BD3-95D8-85FA28827D1A}"/>
    <cellStyle name="+ 3 8" xfId="22850" xr:uid="{785D5823-0A97-4624-AEC8-81302093473A}"/>
    <cellStyle name="+ 3 8 2" xfId="40612" xr:uid="{C89C2206-2B6E-4282-87F4-30CE70D5B086}"/>
    <cellStyle name="+ 3 9" xfId="24230" xr:uid="{8E8C01E3-507A-464C-B378-020E58C67EC5}"/>
    <cellStyle name="+ 3 9 2" xfId="41989" xr:uid="{CBB681F1-7FB3-42C9-BA44-CCD27578758D}"/>
    <cellStyle name="+ 4" xfId="837" xr:uid="{0295BCBF-451A-4697-817A-5B3B612184B0}"/>
    <cellStyle name="+ 4 10" xfId="24351" xr:uid="{5E1365CE-0EC0-4F29-88B5-19A37A4DFD64}"/>
    <cellStyle name="+ 4 2" xfId="838" xr:uid="{49AF8E4C-B34C-40A2-A22F-18752BDC25CA}"/>
    <cellStyle name="+ 4 2 2" xfId="9932" xr:uid="{1E256046-329F-4416-88CD-FB0F0FBFF38D}"/>
    <cellStyle name="+ 4 2 2 2" xfId="28098" xr:uid="{EC82BB6C-0F76-4FE2-8BF0-3E26D5C729BD}"/>
    <cellStyle name="+ 4 2 3" xfId="15555" xr:uid="{FF078536-C33F-46FF-9BD7-5B0D368951A2}"/>
    <cellStyle name="+ 4 2 3 2" xfId="33336" xr:uid="{E536F4A3-D2ED-4677-8802-43B914BEE63A}"/>
    <cellStyle name="+ 4 2 4" xfId="17212" xr:uid="{C6DA1A98-9BE9-4988-A996-481343D7A71C}"/>
    <cellStyle name="+ 4 2 4 2" xfId="34979" xr:uid="{46801F47-EB53-4601-9D2C-8336898F0436}"/>
    <cellStyle name="+ 4 2 5" xfId="17714" xr:uid="{5B33C096-FCDC-4C42-8681-1FC60E2F1ADB}"/>
    <cellStyle name="+ 4 2 5 2" xfId="35481" xr:uid="{98409E00-FABA-419C-9D9C-9B5DE4CDD427}"/>
    <cellStyle name="+ 4 2 6" xfId="22846" xr:uid="{8F1BA3BC-5E89-4809-9CBA-0F76C976847C}"/>
    <cellStyle name="+ 4 2 6 2" xfId="40608" xr:uid="{6FA4B875-2E5B-4ED2-B8EA-015400287B31}"/>
    <cellStyle name="+ 4 2 7" xfId="24226" xr:uid="{D878ADFF-2A8D-4C8E-8870-0AC5CF0E4CE4}"/>
    <cellStyle name="+ 4 2 7 2" xfId="41985" xr:uid="{AB369AB7-B45B-4396-BB3C-8E31B512CA24}"/>
    <cellStyle name="+ 4 2 8" xfId="24352" xr:uid="{74647B67-BF4C-422B-AECD-D1AAE04E7EE1}"/>
    <cellStyle name="+ 4 3" xfId="839" xr:uid="{44B3C6A3-D011-4EE6-B96E-68B19BC3BF5C}"/>
    <cellStyle name="+ 4 3 2" xfId="9933" xr:uid="{FC60787C-BB71-49FC-91E5-A32CED40270A}"/>
    <cellStyle name="+ 4 3 2 2" xfId="28099" xr:uid="{DBB62225-7371-4094-8669-F1ECFD8EA043}"/>
    <cellStyle name="+ 4 3 3" xfId="15554" xr:uid="{E1972780-0597-4864-B768-B930E2E9E18D}"/>
    <cellStyle name="+ 4 3 3 2" xfId="33335" xr:uid="{4ABA20CF-1D5B-483A-956E-02C2B2DE5625}"/>
    <cellStyle name="+ 4 3 4" xfId="17211" xr:uid="{1EB419B3-AFF1-4055-B37C-C1A9C0A1E30D}"/>
    <cellStyle name="+ 4 3 4 2" xfId="34978" xr:uid="{1DF0E387-BDC3-4955-B35D-712065A4E5C9}"/>
    <cellStyle name="+ 4 3 5" xfId="17715" xr:uid="{C356C38B-5C8D-40B9-963D-C67B961D2E4A}"/>
    <cellStyle name="+ 4 3 5 2" xfId="35482" xr:uid="{923C9F6B-053E-4D94-BE9C-AABD81A8E00D}"/>
    <cellStyle name="+ 4 3 6" xfId="22845" xr:uid="{F86F3434-22AC-4699-A88A-9E244016EF59}"/>
    <cellStyle name="+ 4 3 6 2" xfId="40607" xr:uid="{E4C07A62-1C65-46EF-A390-6DED414955C6}"/>
    <cellStyle name="+ 4 3 7" xfId="24225" xr:uid="{52709D6C-66D4-4153-A2AC-BF65EFCA2C54}"/>
    <cellStyle name="+ 4 3 7 2" xfId="41984" xr:uid="{387CA862-C0AC-4A73-8A57-374E939E5CFE}"/>
    <cellStyle name="+ 4 3 8" xfId="24353" xr:uid="{1A90DBD9-FF10-49D8-93B2-227493BEF8F5}"/>
    <cellStyle name="+ 4 4" xfId="9931" xr:uid="{5314666D-C0DC-4843-B391-B01614975D93}"/>
    <cellStyle name="+ 4 4 2" xfId="28097" xr:uid="{2CB2F646-9504-4297-8CD3-BB676E835498}"/>
    <cellStyle name="+ 4 5" xfId="15556" xr:uid="{2534AD4D-E2BB-428C-8399-4E1B94FE356E}"/>
    <cellStyle name="+ 4 5 2" xfId="33337" xr:uid="{E21CBE47-D999-41A3-8DF8-D4843280CF37}"/>
    <cellStyle name="+ 4 6" xfId="17213" xr:uid="{5A7657FB-58D8-4690-BF30-C9FBB66A5028}"/>
    <cellStyle name="+ 4 6 2" xfId="34980" xr:uid="{3CC523D6-6C2A-4F4F-8D96-E4288DD8EF08}"/>
    <cellStyle name="+ 4 7" xfId="17713" xr:uid="{E20F7FAB-B95B-47B3-B8FF-EB8B4EF59A41}"/>
    <cellStyle name="+ 4 7 2" xfId="35480" xr:uid="{328B3E9F-917A-4FCA-84E5-0EE62982ABB1}"/>
    <cellStyle name="+ 4 8" xfId="22847" xr:uid="{4DD475C6-B583-412B-B16E-8ED538A50F09}"/>
    <cellStyle name="+ 4 8 2" xfId="40609" xr:uid="{7CCAFC47-2342-4FCB-B0E8-B6BD7DB42D68}"/>
    <cellStyle name="+ 4 9" xfId="24227" xr:uid="{86159637-11A7-45EC-83CF-6FBAAF8C2B78}"/>
    <cellStyle name="+ 4 9 2" xfId="41986" xr:uid="{2827A077-CF8C-47D2-97E2-5C67C42FA171}"/>
    <cellStyle name="=C:\WINNT\SYSTEM32\COMMAND.COM" xfId="840" xr:uid="{86369D2A-7EB4-434A-A2CD-E96696A8841C}"/>
    <cellStyle name="=C:\WINNT35\SYSTEM32\COMMAND.COM" xfId="841" xr:uid="{484496D0-1CB3-45E7-BC73-1A9ADFA77D33}"/>
    <cellStyle name="=clear(#)" xfId="842" xr:uid="{1BDC1EAC-45E9-4DBA-9C60-96394E3F96D1}"/>
    <cellStyle name="=E:\WINNT\SYSTEM32\COMMAND.COM" xfId="843" xr:uid="{FD7B75A9-B86A-48EB-AA5F-7FD7EF610782}"/>
    <cellStyle name="‡" xfId="844" xr:uid="{C6320917-8354-4270-A890-050FF4D0BF23}"/>
    <cellStyle name="•W€_GE 3 MINIMUM" xfId="845" xr:uid="{629234F9-E04F-464E-A2B3-30D4B6FC0D57}"/>
    <cellStyle name="•W_ Index" xfId="846" xr:uid="{7583B1B9-E0A9-4D0C-994C-35DD42813201}"/>
    <cellStyle name="ÊÝ [0.00]_act" xfId="847" xr:uid="{F7BB87EB-266B-4695-8377-20ABAEC6A0D0}"/>
    <cellStyle name="ÊÝ_act" xfId="848" xr:uid="{B49D747D-62E9-45C6-A9F0-4CE48DB8AE3F}"/>
    <cellStyle name="W_GTParent" xfId="849" xr:uid="{F5A027C0-E343-4F4E-A9B7-A4F9B006AD14}"/>
    <cellStyle name="0" xfId="850" xr:uid="{6E5E3ED5-44E9-4CC6-AD90-0C51A4E8927B}"/>
    <cellStyle name="0%" xfId="851" xr:uid="{45F974D0-3DE6-4324-BB97-5484D8593D66}"/>
    <cellStyle name="0,0" xfId="852" xr:uid="{1EB782BA-BF7D-4BD4-88D7-676C767D885E}"/>
    <cellStyle name="0,0_x000a__x000a_NA_x000a__x000a_" xfId="853" xr:uid="{DDA622F5-5DBD-4CAC-8B72-4D8D7AFEC1A6}"/>
    <cellStyle name="0,0_x000a__x000a_NA_x000a__x000a_ 2" xfId="854" xr:uid="{8FD42011-0E52-4FFF-A9F3-BB3FE9A5683F}"/>
    <cellStyle name="0,0_x000d__x000a_NA_x000d__x000a_" xfId="855" xr:uid="{121A8550-AF8F-42F8-8934-9642A36B64BF}"/>
    <cellStyle name="0,0_x000d__x000a_NA_x000d__x000a_ 2" xfId="856" xr:uid="{8EFE8D7B-84BF-4B2C-B1F6-4B580FE2A243}"/>
    <cellStyle name="0,0_x000d__x000a_NA_x000d__x000a_ 3" xfId="857" xr:uid="{AED9CC90-8325-4F33-BE46-E79E76E5BD76}"/>
    <cellStyle name="0,0_x000d__x000a_NA_x000d__x000a_ 4" xfId="858" xr:uid="{78BB016D-884B-4AD5-B5F2-EB2FCF30C8A4}"/>
    <cellStyle name="0,0_x000d__x000a_NA_x000d__x000a_ 5" xfId="859" xr:uid="{44B84D21-2694-4034-A0A9-4521947D91B0}"/>
    <cellStyle name="0,0_x000d__x000d_NA_x000d__x000d_" xfId="860" xr:uid="{17D29B6E-E3CD-4B9A-832C-702F93384CC1}"/>
    <cellStyle name="0.0" xfId="861" xr:uid="{F964B285-1A63-4DBB-8885-2CC33B1EDB87}"/>
    <cellStyle name="0.0&quot;x&quot;" xfId="862" xr:uid="{D2194809-68E4-48C1-980A-B95D0BE3E18E}"/>
    <cellStyle name="0.0%" xfId="863" xr:uid="{99D01BDA-CFE3-4299-BF80-A09820465CB8}"/>
    <cellStyle name="0.0_Anne Sample LBO Model" xfId="864" xr:uid="{1334D083-E30B-4AD2-B62D-9762C31BB763}"/>
    <cellStyle name="0.00" xfId="865" xr:uid="{2DCEAE61-0E10-4AB1-95CF-A29E723A15E4}"/>
    <cellStyle name="0.00&quot;x&quot;" xfId="866" xr:uid="{D3507BFF-207C-488D-897A-35AB048058B3}"/>
    <cellStyle name="0.00%" xfId="867" xr:uid="{1D74BBC5-4E3C-414C-B839-CB15F2B84D9F}"/>
    <cellStyle name="0.0x" xfId="868" xr:uid="{C9213A16-322F-4A8C-A5B2-9CCE72FAB414}"/>
    <cellStyle name="0.0x 2" xfId="869" xr:uid="{0ED27F54-3E4D-428D-802D-0A5EE0303B51}"/>
    <cellStyle name="0.0x 2 2" xfId="870" xr:uid="{BC23F5B9-1D4A-4DD0-8B66-24CA76C5A913}"/>
    <cellStyle name="0.0x 2 2 2" xfId="9959" xr:uid="{C3B5F999-0F04-474C-B63F-424FE9D41AE6}"/>
    <cellStyle name="0.0x 2 2 3" xfId="15552" xr:uid="{A893310A-A124-46AF-8240-F1C4C83BA49C}"/>
    <cellStyle name="0.0x 2 3" xfId="9958" xr:uid="{3ABDBB31-76E7-4D81-BDED-565E043E8A5C}"/>
    <cellStyle name="0.0x 2 4" xfId="15553" xr:uid="{F08DF4B1-6BF0-4D19-8837-F0BD6A704909}"/>
    <cellStyle name="0_)" xfId="871" xr:uid="{56058DB8-A32D-4E4E-B61F-AB363EB9F311}"/>
    <cellStyle name="0_) 2" xfId="872" xr:uid="{203C6E92-990C-4C82-85A1-BD1B5DB3CC24}"/>
    <cellStyle name="0_) 2 2" xfId="9960" xr:uid="{1203A319-C6C7-4425-B4CA-1A003CA57C49}"/>
    <cellStyle name="0_) 2 3" xfId="9382" xr:uid="{4834A9E1-7705-4060-B91E-06CA9CF3AB7F}"/>
    <cellStyle name="0_) 2 4" xfId="22844" xr:uid="{88FB3EE1-7AB0-44BF-B10C-41A1CCB1BF0B}"/>
    <cellStyle name="0_) 2 5" xfId="24224" xr:uid="{51FC2090-0B2D-4E5C-9F2B-6E85B1801829}"/>
    <cellStyle name="0_Anne Sample LBO Model" xfId="873" xr:uid="{1CCA66DA-2AEF-449E-921F-80D1E4E2D2D8}"/>
    <cellStyle name="0_MetisComps2002 22-06" xfId="874" xr:uid="{A1E8B095-3667-4A72-BCA1-141239278998}"/>
    <cellStyle name="0_MS MMC Model 7_20 (2)" xfId="875" xr:uid="{9F9D7B1E-60FB-449A-B2ED-64AA8EBCA387}"/>
    <cellStyle name="0000" xfId="876" xr:uid="{25F9DFC1-AC19-49AA-A7EE-14F83BFD6BCC}"/>
    <cellStyle name="000000" xfId="877" xr:uid="{0E5F2811-CF3A-4BD8-8BB4-DADD17ABCBA7}"/>
    <cellStyle name="000000 2" xfId="9963" xr:uid="{00471D22-9071-4CEF-80FE-71D725D79BAE}"/>
    <cellStyle name="000000 2 2" xfId="28126" xr:uid="{B698F5B3-6A05-482C-B412-712556E732BB}"/>
    <cellStyle name="000000 3" xfId="17716" xr:uid="{388263F9-6B99-4DE4-BC35-ADDFD6557712}"/>
    <cellStyle name="000000 3 2" xfId="35483" xr:uid="{28B97D8C-3ADB-493E-ADBD-E1F40C25AE88}"/>
    <cellStyle name="000000 4" xfId="24354" xr:uid="{9500FC01-C94A-4549-950D-87B6D4A82D43}"/>
    <cellStyle name="½°Ç¥_PRECOEE" xfId="878" xr:uid="{9A83EEAE-6536-4279-A0DE-249F39E403BE}"/>
    <cellStyle name="1" xfId="879" xr:uid="{5F74B325-52E8-4122-A266-E7DDB0BD4094}"/>
    <cellStyle name="1,comma" xfId="880" xr:uid="{DE833458-11C4-46BE-A3C9-921A4B3A9218}"/>
    <cellStyle name="1.350.10" xfId="881" xr:uid="{495849CD-FA21-4D35-885A-40866E801206}"/>
    <cellStyle name="10" xfId="882" xr:uid="{B9D0E6B3-0BE9-4E8D-92E1-FF02AD986C8B}"/>
    <cellStyle name="121" xfId="883" xr:uid="{E0F6DDCD-22E2-41B0-B32C-82ED7D6433DC}"/>
    <cellStyle name="¹éºÐÀ²_±âÅ¸" xfId="884" xr:uid="{A35961EC-7276-4E81-8BBF-371CAA3DBB40}"/>
    <cellStyle name="1Normal" xfId="885" xr:uid="{B96172A6-6ECA-4AF9-87E8-0F7A07C9722F}"/>
    <cellStyle name="2.1" xfId="886" xr:uid="{C207B8E4-384E-42DF-9D0B-070EC23650A1}"/>
    <cellStyle name="2.1.1" xfId="887" xr:uid="{40FAE882-65AA-4E3A-9AC7-A716CAC7C96A}"/>
    <cellStyle name="2.1.1.1" xfId="888" xr:uid="{11400185-1BAA-4A92-8B67-BB8016075B4A}"/>
    <cellStyle name="20% - Accent1 2" xfId="291" xr:uid="{77ACF566-5774-4781-A701-1ACF47FE0947}"/>
    <cellStyle name="20% - Accent1 2 2" xfId="889" xr:uid="{A5CC183F-8E73-4BA3-B2A3-EFB4F962873A}"/>
    <cellStyle name="20% - Accent1 3" xfId="890" xr:uid="{F5DD0694-EA15-4B1A-B173-EACDEDE775AF}"/>
    <cellStyle name="20% - Accent1 4" xfId="891" xr:uid="{74F99CD8-CE1D-45A4-AEB4-3C07718DC005}"/>
    <cellStyle name="20% - Accent1 5" xfId="892" xr:uid="{8DD145B8-DF90-4D50-939E-4749A508BCBC}"/>
    <cellStyle name="20% - Accent1 6" xfId="87" hidden="1" xr:uid="{744ABE11-A694-4E85-85EF-59FB0552D734}"/>
    <cellStyle name="20% - Accent2 2" xfId="292" xr:uid="{2B151DC6-3A7E-4D60-A813-8258DDE63C71}"/>
    <cellStyle name="20% - Accent2 2 2" xfId="893" xr:uid="{7026B35F-57E5-4AC3-8E4F-45738BA0EDE4}"/>
    <cellStyle name="20% - Accent2 3" xfId="894" xr:uid="{DF5AEA74-1BA5-4588-AF2C-AEA04C17FF5C}"/>
    <cellStyle name="20% - Accent2 4" xfId="895" xr:uid="{28D51D2F-8AA4-4FFC-BB40-88B379C128A2}"/>
    <cellStyle name="20% - Accent2 5" xfId="896" xr:uid="{7E0D6593-8E17-45A0-B326-80262C296D66}"/>
    <cellStyle name="20% - Accent2 6" xfId="91" hidden="1" xr:uid="{CE094E72-9DDE-4F40-9028-52CDBE387370}"/>
    <cellStyle name="20% - Accent3 2" xfId="293" xr:uid="{C8410ED6-05C0-43D6-BAD8-878ECB65753F}"/>
    <cellStyle name="20% - Accent3 2 2" xfId="897" xr:uid="{7510F8CF-05DA-4882-A188-89FFDED59DB8}"/>
    <cellStyle name="20% - Accent3 3" xfId="898" xr:uid="{5BA67206-1FAF-4AB3-8D1E-DAC995684663}"/>
    <cellStyle name="20% - Accent3 4" xfId="899" xr:uid="{AFAF7D68-565D-41E2-881B-8A5D2040ED06}"/>
    <cellStyle name="20% - Accent3 5" xfId="900" xr:uid="{F701317B-6D93-431C-B54B-B9B36D98CC68}"/>
    <cellStyle name="20% - Accent3 6" xfId="95" hidden="1" xr:uid="{0280921A-1B57-48F8-9E7A-4367EB050E1F}"/>
    <cellStyle name="20% - Accent4 2" xfId="294" xr:uid="{83A7AD1C-58EC-4D59-BF56-0CBB64AFC67B}"/>
    <cellStyle name="20% - Accent4 2 2" xfId="901" xr:uid="{EF4A572A-3884-4A1B-A8AC-735A095AF10D}"/>
    <cellStyle name="20% - Accent4 3" xfId="902" xr:uid="{4FE0B29D-B620-4132-A033-F497596CE3EA}"/>
    <cellStyle name="20% - Accent4 4" xfId="903" xr:uid="{4E3BCC6E-F145-4907-AE16-F3EC1D5BB5E5}"/>
    <cellStyle name="20% - Accent4 5" xfId="904" xr:uid="{872D5F34-DBE2-4B1B-8F60-55C8C8F041E8}"/>
    <cellStyle name="20% - Accent4 6" xfId="99" hidden="1" xr:uid="{72E1E149-0EF8-47F8-81F6-4406BE8F437C}"/>
    <cellStyle name="20% - Accent5 2" xfId="295" xr:uid="{DBFBC59B-00E4-4D1D-AB9D-8C99AF030E42}"/>
    <cellStyle name="20% - Accent5 2 2" xfId="905" xr:uid="{39824C86-56EE-4BAF-A77F-A884F0C2E804}"/>
    <cellStyle name="20% - Accent5 3" xfId="906" xr:uid="{045FDDC7-D0E8-4673-86B8-A41CB6D2FE5F}"/>
    <cellStyle name="20% - Accent5 4" xfId="907" xr:uid="{EE57FD42-08DD-4E39-8588-6604B6B8E6BF}"/>
    <cellStyle name="20% - Accent5 5" xfId="908" xr:uid="{793D3E5B-D5F5-4D0B-95B4-995667FF14F0}"/>
    <cellStyle name="20% - Accent5 6" xfId="103" hidden="1" xr:uid="{40EF0E1E-2B63-43DA-B667-A653D079F36E}"/>
    <cellStyle name="20% - Accent6 2" xfId="296" xr:uid="{2DE88482-A683-4B1B-AB35-2FB401C7080D}"/>
    <cellStyle name="20% - Accent6 2 2" xfId="909" xr:uid="{EB6194F6-54EA-4206-9107-D1AB441B0405}"/>
    <cellStyle name="20% - Accent6 3" xfId="910" xr:uid="{F7233E11-D85B-4CC6-A4F9-AA29416F3465}"/>
    <cellStyle name="20% - Accent6 4" xfId="911" xr:uid="{344A2784-8F88-4323-9FE8-E6E80E05F476}"/>
    <cellStyle name="20% - Accent6 5" xfId="912" xr:uid="{6B6DEA23-1B0B-4F4C-9BA3-CDA096529E6D}"/>
    <cellStyle name="20% - Accent6 6" xfId="107" hidden="1" xr:uid="{806A5828-A2E2-44C0-A8A2-E5957069D42A}"/>
    <cellStyle name="20% - Cor1 2" xfId="913" xr:uid="{D8D95C47-CC86-45D8-826B-13A030C714B2}"/>
    <cellStyle name="20% - Cor1 2 2" xfId="914" xr:uid="{552413DC-53B7-493A-A590-1AA0580AE74E}"/>
    <cellStyle name="20% - Cor2 2" xfId="915" xr:uid="{311431E6-5D64-454C-99A8-13E780FAA3CB}"/>
    <cellStyle name="20% - Cor2 2 2" xfId="916" xr:uid="{D562CFCE-7E14-4BF9-ACB1-1EF62CB56341}"/>
    <cellStyle name="20% - Cor3 2" xfId="917" xr:uid="{DEA20E52-F15D-4C4E-80D0-32988A6824D5}"/>
    <cellStyle name="20% - Cor3 2 2" xfId="918" xr:uid="{A6A5CC4C-22B7-4487-8914-00CE2CDF6108}"/>
    <cellStyle name="20% - Cor4 2" xfId="919" xr:uid="{E5C74FBC-4499-496D-91D3-5C341FD911E4}"/>
    <cellStyle name="20% - Cor4 2 2" xfId="920" xr:uid="{7DFAE46E-F68C-4806-808D-F0E5796ADE2E}"/>
    <cellStyle name="20% - Cor5 2" xfId="921" xr:uid="{08030AA5-ADCE-43D5-B9B0-638E17CC36CE}"/>
    <cellStyle name="20% - Cor5 2 2" xfId="922" xr:uid="{EFD27172-BE9A-422F-AE92-E9104EE0072A}"/>
    <cellStyle name="20% - Cor6 2" xfId="923" xr:uid="{DB7FBE2D-CE43-46A4-BBF7-8DABBEF1F674}"/>
    <cellStyle name="20% - Cor6 2 2" xfId="924" xr:uid="{E97971DE-A444-47C4-AF4B-E8A46A35792D}"/>
    <cellStyle name="20% - Ênfase1 2" xfId="172" xr:uid="{69681862-0A1A-4161-8E9E-44B2E6D21249}"/>
    <cellStyle name="20% - Ênfase1 2 2" xfId="297" xr:uid="{6F68B421-08FF-4B5A-AFBF-FED5E3336CD8}"/>
    <cellStyle name="20% - Ênfase1 2 2 2" xfId="925" xr:uid="{7ECB5425-38DC-4DCF-89F7-4D288F26EE54}"/>
    <cellStyle name="20% - Ênfase1 2 2 2 2" xfId="926" xr:uid="{76B4F5E6-B1BE-4FC3-9533-3DA0D03CC21D}"/>
    <cellStyle name="20% - Ênfase1 2 2 3" xfId="927" xr:uid="{D80FD891-42D7-49C9-BAF4-0066F0A79FF1}"/>
    <cellStyle name="20% - Ênfase1 2 3" xfId="928" xr:uid="{39D759E4-B2C0-4075-8D47-E0EF59C829B4}"/>
    <cellStyle name="20% - Ênfase1 2 3 2" xfId="929" xr:uid="{AE1C157A-7283-4F2A-8590-BAE330903F2E}"/>
    <cellStyle name="20% - Ênfase1 2 4" xfId="930" xr:uid="{467AE93E-8808-491C-946B-4FAB07380024}"/>
    <cellStyle name="20% - Ênfase1 2 5" xfId="931" xr:uid="{52311247-3214-486B-A121-54444CAB9AC6}"/>
    <cellStyle name="20% - Ênfase1 3" xfId="298" xr:uid="{052F5F6F-C543-4A52-A3F8-62E6835D26B1}"/>
    <cellStyle name="20% - Ênfase1 3 2" xfId="932" xr:uid="{9325BF86-369F-4FEA-98E3-5E6DFC212995}"/>
    <cellStyle name="20% - Ênfase1 3 2 2" xfId="933" xr:uid="{19C03F12-CE8C-4721-B703-14348FB1B645}"/>
    <cellStyle name="20% - Ênfase1 3 3" xfId="934" xr:uid="{76F1C80D-B991-4088-A072-FD36EBF09BCC}"/>
    <cellStyle name="20% - Ênfase1 4" xfId="299" xr:uid="{E7BA82D8-65FD-45D2-941D-568DF643D0BA}"/>
    <cellStyle name="20% - Ênfase1 4 2" xfId="935" xr:uid="{E1A0B799-2ACE-4CEC-8B41-E2CB520F2F41}"/>
    <cellStyle name="20% - Ênfase1 4 2 2" xfId="936" xr:uid="{FEF30707-485D-4561-A4F3-3A8E4B674438}"/>
    <cellStyle name="20% - Ênfase1 4 3" xfId="937" xr:uid="{8FEE73C3-72D7-40C1-B0AB-1EF06D853793}"/>
    <cellStyle name="20% - Ênfase1 5" xfId="938" xr:uid="{E53DE2C5-1841-482A-99B4-79D1BD47E6E0}"/>
    <cellStyle name="20% - Ênfase1 5 2" xfId="939" xr:uid="{D9854E2A-BE7A-401F-B570-5EBEDED0DF3B}"/>
    <cellStyle name="20% - Ênfase1 6" xfId="940" xr:uid="{7812584E-E274-4D40-B9E4-FA3CF68D7840}"/>
    <cellStyle name="20% - Ênfase1 6 2" xfId="941" xr:uid="{5797C6A8-C61B-4D57-A251-572D993675EF}"/>
    <cellStyle name="20% - Ênfase1 7" xfId="942" xr:uid="{3BB99A12-8884-420E-84B0-463E34B2DDE4}"/>
    <cellStyle name="20% - Ênfase1 8" xfId="9321" xr:uid="{656D4B5B-9E74-449C-B05F-7EF00300983B}"/>
    <cellStyle name="20% - Ênfase2 2" xfId="173" xr:uid="{D6125EEC-4A8D-49EA-AE79-7C974E2AF8EA}"/>
    <cellStyle name="20% - Ênfase2 2 2" xfId="300" xr:uid="{DE4F1D96-6783-43E8-8CEC-FB96437CF89E}"/>
    <cellStyle name="20% - Ênfase2 2 3" xfId="943" xr:uid="{C8A7A06F-F2D6-460A-8B67-BA0584BF1E6C}"/>
    <cellStyle name="20% - Ênfase2 2 4" xfId="944" xr:uid="{56855818-EC0F-4B46-B9F0-2D924D6902D1}"/>
    <cellStyle name="20% - Ênfase2 2 5" xfId="945" xr:uid="{06933554-6E9D-4566-B939-F08D458817CE}"/>
    <cellStyle name="20% - Ênfase2 3" xfId="301" xr:uid="{3E36BCC5-D83E-4C2F-B67D-54CCEC7DB459}"/>
    <cellStyle name="20% - Ênfase2 4" xfId="302" xr:uid="{7F610B52-FE0B-4475-B630-50226343474B}"/>
    <cellStyle name="20% - Ênfase2 5" xfId="9325" xr:uid="{6E273893-D93C-4326-B619-05A736FC2299}"/>
    <cellStyle name="20% - Ênfase3 2" xfId="174" xr:uid="{7C22E151-8E13-42FF-B3F2-3641CA70F63E}"/>
    <cellStyle name="20% - Ênfase3 2 2" xfId="303" xr:uid="{1E4CA1DE-541E-474D-8A1C-AA5638E4574D}"/>
    <cellStyle name="20% - Ênfase3 2 3" xfId="946" xr:uid="{E78AA35B-5255-45D4-BB0E-F980BE35716A}"/>
    <cellStyle name="20% - Ênfase3 2 4" xfId="947" xr:uid="{DD631626-100E-4FC7-9D68-E5009ABB463E}"/>
    <cellStyle name="20% - Ênfase3 2 5" xfId="948" xr:uid="{A7EFACFF-F5DC-4D9C-9647-555AA0E16C80}"/>
    <cellStyle name="20% - Ênfase3 3" xfId="304" xr:uid="{12DCECB2-112C-4E9C-A6DB-8258AA874D8A}"/>
    <cellStyle name="20% - Ênfase3 4" xfId="305" xr:uid="{78435D8B-5132-47F6-BEF3-37E7610FBE56}"/>
    <cellStyle name="20% - Ênfase3 5" xfId="9329" xr:uid="{E7B302DE-1E92-443C-B50A-E6D3012782A0}"/>
    <cellStyle name="20% - Ênfase4 2" xfId="175" xr:uid="{D3225EF1-AF3D-4988-9538-CE71AC7B9363}"/>
    <cellStyle name="20% - Ênfase4 2 2" xfId="306" xr:uid="{9519CF82-D125-48F0-A140-F6E08EF85DA1}"/>
    <cellStyle name="20% - Ênfase4 2 3" xfId="949" xr:uid="{2E954235-F93B-4919-8EDB-F7FB71A56F0E}"/>
    <cellStyle name="20% - Ênfase4 2 4" xfId="950" xr:uid="{9CF39BEE-4FB9-45B1-BC6C-F336CE517A4A}"/>
    <cellStyle name="20% - Ênfase4 2 5" xfId="951" xr:uid="{D780064D-F57B-4685-BCF6-A50D9E6463DA}"/>
    <cellStyle name="20% - Ênfase4 3" xfId="307" xr:uid="{6034B445-A18C-4079-9A49-50122D1ECE23}"/>
    <cellStyle name="20% - Ênfase4 4" xfId="308" xr:uid="{F9DC57F2-0007-4BF2-9602-37987BCB4389}"/>
    <cellStyle name="20% - Ênfase4 5" xfId="9333" xr:uid="{D7762418-CA88-4992-94BB-617D4C671A49}"/>
    <cellStyle name="20% - Ênfase5 2" xfId="176" xr:uid="{5884632A-E671-4C2D-82D5-214F2D295B2B}"/>
    <cellStyle name="20% - Ênfase5 2 2" xfId="309" xr:uid="{78D827E0-8CDD-40A7-9826-665D117527AC}"/>
    <cellStyle name="20% - Ênfase5 2 3" xfId="952" xr:uid="{98D30791-5C6D-48D5-972E-2D395D1F4551}"/>
    <cellStyle name="20% - Ênfase5 2 4" xfId="953" xr:uid="{BADDF56B-56EF-426D-902D-EF0F99375DA3}"/>
    <cellStyle name="20% - Ênfase5 2 5" xfId="954" xr:uid="{67763F65-6783-46EE-9CA3-B586FB47B44B}"/>
    <cellStyle name="20% - Ênfase5 3" xfId="310" xr:uid="{021E0DBB-6247-4988-A269-1B978CE15746}"/>
    <cellStyle name="20% - Ênfase5 4" xfId="311" xr:uid="{B792CEC5-376E-4D8E-AC8F-EECB812480AD}"/>
    <cellStyle name="20% - Ênfase5 5" xfId="9337" xr:uid="{3F97A571-CABD-4F80-BC32-901669041823}"/>
    <cellStyle name="20% - Ênfase6 2" xfId="177" xr:uid="{30081181-95FD-4D29-A5C4-4937F6D0CAA8}"/>
    <cellStyle name="20% - Ênfase6 2 2" xfId="312" xr:uid="{111852EA-3006-40DD-819A-F19A43566D9F}"/>
    <cellStyle name="20% - Ênfase6 2 2 2" xfId="955" xr:uid="{A0AF624F-0E81-4C52-A7FA-91F123A7EE71}"/>
    <cellStyle name="20% - Ênfase6 2 2 2 2" xfId="956" xr:uid="{0825DE33-26FC-4B23-A9E0-8792EC83031A}"/>
    <cellStyle name="20% - Ênfase6 2 2 2 2 2" xfId="957" xr:uid="{C72CCE1F-C647-44DE-A49B-EB544BD889DB}"/>
    <cellStyle name="20% - Ênfase6 2 2 2 2 2 2" xfId="958" xr:uid="{56FD075E-A5C6-4B56-B0C0-A067D8243F0E}"/>
    <cellStyle name="20% - Ênfase6 2 2 2 2 3" xfId="959" xr:uid="{076AECDD-8A9C-49DD-942D-E16E09A173ED}"/>
    <cellStyle name="20% - Ênfase6 2 2 2 3" xfId="960" xr:uid="{6D968EFA-E1A7-4E2A-9037-B52619C6550C}"/>
    <cellStyle name="20% - Ênfase6 2 2 2 3 2" xfId="961" xr:uid="{62CDBE35-7E69-450B-992C-BFDA5981A895}"/>
    <cellStyle name="20% - Ênfase6 2 2 2 4" xfId="962" xr:uid="{056679DA-E493-4A22-BAF3-ADC8FB4DD502}"/>
    <cellStyle name="20% - Ênfase6 2 2 3" xfId="963" xr:uid="{B3C198BD-EA90-4190-9433-349A42B5E984}"/>
    <cellStyle name="20% - Ênfase6 2 2 3 2" xfId="964" xr:uid="{5812DB12-1001-49BD-9263-2E5005030F37}"/>
    <cellStyle name="20% - Ênfase6 2 2 3 2 2" xfId="965" xr:uid="{E744F35F-C28F-4E39-B34F-DDCC6322B1A0}"/>
    <cellStyle name="20% - Ênfase6 2 2 3 3" xfId="966" xr:uid="{F50DE453-E97A-4EA5-BC63-09B7AB0B65E7}"/>
    <cellStyle name="20% - Ênfase6 2 2 4" xfId="967" xr:uid="{2D7FC044-EAD9-4BD2-9C0B-9F4ADE2B8DA5}"/>
    <cellStyle name="20% - Ênfase6 2 2 4 2" xfId="968" xr:uid="{63BB29E9-D709-4408-B247-29E36BE271E7}"/>
    <cellStyle name="20% - Ênfase6 2 2 4 2 2" xfId="969" xr:uid="{A2663536-B0F4-4061-8DDF-3E244E3669F4}"/>
    <cellStyle name="20% - Ênfase6 2 2 4 3" xfId="970" xr:uid="{138DC700-2DFF-40B6-BF90-8DA738F39C1E}"/>
    <cellStyle name="20% - Ênfase6 2 2 5" xfId="971" xr:uid="{70BB73EA-BB1B-43D9-B098-4E4CE748AE65}"/>
    <cellStyle name="20% - Ênfase6 2 2 5 2" xfId="972" xr:uid="{135AEA10-9AFB-432F-AC51-B011D6F7181A}"/>
    <cellStyle name="20% - Ênfase6 2 2 6" xfId="973" xr:uid="{F8B6FD56-3140-4C1E-93C1-DB2AA1DDA854}"/>
    <cellStyle name="20% - Ênfase6 2 3" xfId="974" xr:uid="{7608EB76-9546-40F4-9C11-E45FCDD04616}"/>
    <cellStyle name="20% - Ênfase6 2 3 2" xfId="975" xr:uid="{B1E9D34A-74B6-406C-B883-AD72BBC93D1E}"/>
    <cellStyle name="20% - Ênfase6 2 3 2 2" xfId="976" xr:uid="{6DD3FBBE-27C6-43CC-B606-80722315F9CA}"/>
    <cellStyle name="20% - Ênfase6 2 3 2 2 2" xfId="977" xr:uid="{2C695497-CB10-46B0-969D-D28EA07E32FC}"/>
    <cellStyle name="20% - Ênfase6 2 3 2 3" xfId="978" xr:uid="{537F9A18-29C0-487C-8486-C48FA1B5B23D}"/>
    <cellStyle name="20% - Ênfase6 2 3 3" xfId="979" xr:uid="{32DA28CC-95BD-412E-871A-EE26F782731E}"/>
    <cellStyle name="20% - Ênfase6 2 3 3 2" xfId="980" xr:uid="{1D24069A-93B3-4DF5-B8AA-F3BB40751432}"/>
    <cellStyle name="20% - Ênfase6 2 3 4" xfId="981" xr:uid="{9F6B4E1C-1A6A-430D-A93B-67020B9FBDCD}"/>
    <cellStyle name="20% - Ênfase6 2 4" xfId="982" xr:uid="{5B7B40BB-C5CC-41FC-9B48-32F4CEC52E9A}"/>
    <cellStyle name="20% - Ênfase6 2 4 2" xfId="983" xr:uid="{A690FE85-C5CC-4A4C-B283-62175D5707AC}"/>
    <cellStyle name="20% - Ênfase6 2 4 2 2" xfId="984" xr:uid="{EC002D71-755B-4035-BFB8-4F12A416A318}"/>
    <cellStyle name="20% - Ênfase6 2 4 3" xfId="985" xr:uid="{B9E4A011-C514-45B8-8CBF-F1E084D44F3F}"/>
    <cellStyle name="20% - Ênfase6 2 5" xfId="986" xr:uid="{A64AB5CD-7C5A-4923-B720-208168F2995B}"/>
    <cellStyle name="20% - Ênfase6 2 5 2" xfId="987" xr:uid="{39F337AC-36F5-42F5-BC45-6B7B409FA00A}"/>
    <cellStyle name="20% - Ênfase6 2 5 2 2" xfId="988" xr:uid="{BB5C9D00-A42A-4676-A4F4-801B4747F24C}"/>
    <cellStyle name="20% - Ênfase6 2 5 3" xfId="989" xr:uid="{1194E07D-4FE9-4E7A-9F55-C9AE6C92DF06}"/>
    <cellStyle name="20% - Ênfase6 2 6" xfId="990" xr:uid="{46C2AAF1-78EF-41E0-8E57-29BF2FDDA51E}"/>
    <cellStyle name="20% - Ênfase6 2 6 2" xfId="991" xr:uid="{39888682-DE86-488B-91FF-64BC20EAFAA3}"/>
    <cellStyle name="20% - Ênfase6 2 7" xfId="992" xr:uid="{DDCD0A73-790A-42D2-A9B5-B1F591DB3351}"/>
    <cellStyle name="20% - Ênfase6 3" xfId="313" xr:uid="{395E2AF0-8E87-4833-B5AF-603392CA5EBF}"/>
    <cellStyle name="20% - Ênfase6 3 2" xfId="993" xr:uid="{86E860B1-7964-49A2-B579-7123742544F4}"/>
    <cellStyle name="20% - Ênfase6 3 2 2" xfId="994" xr:uid="{03A90C13-0EF7-4175-A71B-583947D6914E}"/>
    <cellStyle name="20% - Ênfase6 3 2 2 2" xfId="995" xr:uid="{419A4435-F70D-497F-970E-A3A837724370}"/>
    <cellStyle name="20% - Ênfase6 3 2 2 2 2" xfId="996" xr:uid="{63C40D01-9D0D-4442-9413-8EB798BDC23F}"/>
    <cellStyle name="20% - Ênfase6 3 2 2 3" xfId="997" xr:uid="{1AC4CF06-2C6B-4BF3-9C14-8A803182743E}"/>
    <cellStyle name="20% - Ênfase6 3 2 3" xfId="998" xr:uid="{5BFDD919-98AD-4B8D-B570-8E74CBDAD016}"/>
    <cellStyle name="20% - Ênfase6 3 2 3 2" xfId="999" xr:uid="{BDA60ECA-7952-4BA2-9D97-2BBD53A42BBD}"/>
    <cellStyle name="20% - Ênfase6 3 2 4" xfId="1000" xr:uid="{547D114A-977D-4583-A253-245FEC4F983C}"/>
    <cellStyle name="20% - Ênfase6 3 3" xfId="1001" xr:uid="{1E74C528-8CED-43A4-9842-B7ACD798401B}"/>
    <cellStyle name="20% - Ênfase6 3 3 2" xfId="1002" xr:uid="{2A7DEBBE-BD8A-48D0-AB5D-A4DAA54C8E69}"/>
    <cellStyle name="20% - Ênfase6 3 3 2 2" xfId="1003" xr:uid="{97827843-DBEE-4B4A-85BD-260E53B3432C}"/>
    <cellStyle name="20% - Ênfase6 3 3 3" xfId="1004" xr:uid="{B0CEE4D9-ABB1-4137-9894-731E5EFCB449}"/>
    <cellStyle name="20% - Ênfase6 3 4" xfId="1005" xr:uid="{08205C50-3343-40AB-BBDC-906180C3F19E}"/>
    <cellStyle name="20% - Ênfase6 3 4 2" xfId="1006" xr:uid="{368D4DB1-6BD3-4154-8D8C-78B303B2DF7F}"/>
    <cellStyle name="20% - Ênfase6 3 4 2 2" xfId="1007" xr:uid="{76B87302-4ADB-4E7C-8B10-AB005363B1B9}"/>
    <cellStyle name="20% - Ênfase6 3 4 3" xfId="1008" xr:uid="{61539224-F331-45DE-A5E3-5A863BEF344B}"/>
    <cellStyle name="20% - Ênfase6 3 5" xfId="1009" xr:uid="{A1A96708-C413-4965-B224-7B80BFD7B8D8}"/>
    <cellStyle name="20% - Ênfase6 3 5 2" xfId="1010" xr:uid="{A1EA5C25-5080-4B7B-9C70-107886EC17ED}"/>
    <cellStyle name="20% - Ênfase6 3 6" xfId="1011" xr:uid="{AEC5ED5B-0CCE-4910-B268-E6CB5DA1B504}"/>
    <cellStyle name="20% - Ênfase6 4" xfId="314" xr:uid="{69E71026-7690-46C9-9DAA-B3F616759C1F}"/>
    <cellStyle name="20% - Ênfase6 4 2" xfId="1012" xr:uid="{BA277C4D-BBDA-4893-BB9B-83A9E1925398}"/>
    <cellStyle name="20% - Ênfase6 4 2 2" xfId="1013" xr:uid="{45990E3A-3E77-4304-826C-C70833389E65}"/>
    <cellStyle name="20% - Ênfase6 4 2 2 2" xfId="1014" xr:uid="{9F8E2A49-7D5E-4C59-8715-52ACAA6FEC0B}"/>
    <cellStyle name="20% - Ênfase6 4 2 2 2 2" xfId="1015" xr:uid="{388AECA4-8F31-4A65-84C3-E23FC2446202}"/>
    <cellStyle name="20% - Ênfase6 4 2 2 3" xfId="1016" xr:uid="{70EC5F59-DAEE-4054-BDC7-E133C0CAF5B3}"/>
    <cellStyle name="20% - Ênfase6 4 2 3" xfId="1017" xr:uid="{DCF2AADE-27A5-4A7B-B452-D822B51D1CE1}"/>
    <cellStyle name="20% - Ênfase6 4 2 3 2" xfId="1018" xr:uid="{FBF8BE5A-A0C2-4665-BAAD-FF0DDFCDFD37}"/>
    <cellStyle name="20% - Ênfase6 4 2 4" xfId="1019" xr:uid="{6555DA63-2C73-478A-A5A4-4BFCB2B01EF2}"/>
    <cellStyle name="20% - Ênfase6 4 3" xfId="1020" xr:uid="{28359E0B-74C0-4E77-8999-82291A91EB7F}"/>
    <cellStyle name="20% - Ênfase6 4 3 2" xfId="1021" xr:uid="{1B32B40D-3DE6-4089-A51C-793241B29629}"/>
    <cellStyle name="20% - Ênfase6 4 3 2 2" xfId="1022" xr:uid="{D0787E65-E8E9-4773-BE9D-EA47FC50447B}"/>
    <cellStyle name="20% - Ênfase6 4 3 3" xfId="1023" xr:uid="{32D29FEC-0F58-4AD3-B107-EBCE2CEAA416}"/>
    <cellStyle name="20% - Ênfase6 4 4" xfId="1024" xr:uid="{638F39F3-3974-4F83-8D69-7817F220D706}"/>
    <cellStyle name="20% - Ênfase6 4 4 2" xfId="1025" xr:uid="{0B4DD59C-DBCC-4A73-A965-7EAF86065A59}"/>
    <cellStyle name="20% - Ênfase6 4 4 2 2" xfId="1026" xr:uid="{99A53D31-C247-4713-A797-A53E9AB834D9}"/>
    <cellStyle name="20% - Ênfase6 4 4 3" xfId="1027" xr:uid="{F5E7E3BB-5B5A-41EA-9B2E-833017A139DE}"/>
    <cellStyle name="20% - Ênfase6 4 5" xfId="1028" xr:uid="{5FB3084F-8E11-4767-ACC8-603D26A40CE0}"/>
    <cellStyle name="20% - Ênfase6 4 5 2" xfId="1029" xr:uid="{BB0DF3C1-9BA4-49C5-B385-57FF1B2507F9}"/>
    <cellStyle name="20% - Ênfase6 4 6" xfId="1030" xr:uid="{F211333E-3365-4FF4-BD54-CFA4B94F739C}"/>
    <cellStyle name="20% - Ênfase6 5" xfId="1031" xr:uid="{894E1202-6395-4289-8F1E-204F29F1A706}"/>
    <cellStyle name="20% - Ênfase6 6" xfId="9341" xr:uid="{EBFEEDE8-D5CD-42E5-BD96-0E6D381819D6}"/>
    <cellStyle name="20% - Énfasis1" xfId="1032" xr:uid="{AF8CCACD-2207-4B6C-838B-3A2F4D016982}"/>
    <cellStyle name="20% - Énfasis1 2" xfId="1033" xr:uid="{43E3C432-B5C0-4706-8D44-3877470FA085}"/>
    <cellStyle name="20% - Énfasis2" xfId="1034" xr:uid="{B7F7DCE1-A159-4B9C-96CC-C23C5E69CA19}"/>
    <cellStyle name="20% - Énfasis2 2" xfId="1035" xr:uid="{253C9BD3-25C5-44CD-BF49-8D5D8B102191}"/>
    <cellStyle name="20% - Énfasis3" xfId="1036" xr:uid="{7F131668-6651-4DD0-9821-B0215DF5BF25}"/>
    <cellStyle name="20% - Énfasis3 2" xfId="1037" xr:uid="{CE6A59A0-E23D-40D6-BC43-DBE289EE542B}"/>
    <cellStyle name="20% - Énfasis4" xfId="1038" xr:uid="{5CBEF50F-8187-4109-9FAD-BF70C934BA57}"/>
    <cellStyle name="20% - Énfasis4 2" xfId="1039" xr:uid="{F4108199-06DA-443C-87FD-258BBCFB2AC9}"/>
    <cellStyle name="20% - Énfasis5" xfId="1040" xr:uid="{D5EB8B18-6F54-4A06-8123-0B0BBD5EE145}"/>
    <cellStyle name="20% - Énfasis5 2" xfId="1041" xr:uid="{7CF80754-BFD5-4D4B-BD6E-88D3F07C398B}"/>
    <cellStyle name="20% - Énfasis6" xfId="1042" xr:uid="{8C606C1E-C7BB-42CD-9A45-8F49A164F883}"/>
    <cellStyle name="20% - Énfasis6 2" xfId="1043" xr:uid="{17A956E4-C492-4EDB-A0B4-CF5FED3F9A1B}"/>
    <cellStyle name="20% - アクセント 1" xfId="1044" xr:uid="{203CB2BB-7742-4D62-9E8E-C713DE3ABC01}"/>
    <cellStyle name="20% - アクセント 2" xfId="1045" xr:uid="{2DBD73A6-0B1E-48D7-AE4D-09D31DC433D4}"/>
    <cellStyle name="20% - アクセント 3" xfId="1046" xr:uid="{D2B03886-E417-48EE-8139-59EBA36AEA30}"/>
    <cellStyle name="20% - アクセント 4" xfId="1047" xr:uid="{A2EA5B41-3A40-4121-AD8F-AB6C24B0BE03}"/>
    <cellStyle name="20% - アクセント 5" xfId="1048" xr:uid="{E186921A-847D-4CD0-B632-125D82D1BD41}"/>
    <cellStyle name="20% - アクセント 6" xfId="1049" xr:uid="{C4598814-4770-4BD3-96FE-5AF3BA27DB82}"/>
    <cellStyle name="3" xfId="1050" xr:uid="{2D105129-50E0-4AF1-BA94-7C0CF04A1F09}"/>
    <cellStyle name="3 2" xfId="1051" xr:uid="{04DA7B72-B77E-4503-AE5E-30741D2837FF}"/>
    <cellStyle name="3 2 10" xfId="24355" xr:uid="{0894286C-0B29-4B1B-892D-88C72761CF37}"/>
    <cellStyle name="3 2 2" xfId="1052" xr:uid="{C449EE72-95D3-475E-8A94-D6287911D4A5}"/>
    <cellStyle name="3 2 2 2" xfId="10105" xr:uid="{A1A73A6A-9C6F-4BEF-9C1F-2C404D739355}"/>
    <cellStyle name="3 2 2 2 2" xfId="28260" xr:uid="{785D66E6-7AC3-42E6-ADC4-AD877667FB6D}"/>
    <cellStyle name="3 2 2 3" xfId="15550" xr:uid="{77503741-B25F-4EA1-A2A3-E19B7510D43F}"/>
    <cellStyle name="3 2 2 3 2" xfId="33333" xr:uid="{D03B65B9-D868-4FF1-890C-312401686CD8}"/>
    <cellStyle name="3 2 2 4" xfId="17209" xr:uid="{15765569-159C-401A-9795-DFDFC02B6B22}"/>
    <cellStyle name="3 2 2 4 2" xfId="34976" xr:uid="{CAA06DE3-AE93-4792-BBB3-F015502924E1}"/>
    <cellStyle name="3 2 2 5" xfId="17806" xr:uid="{4E30F010-B1FC-4430-B723-9DF5408BC985}"/>
    <cellStyle name="3 2 2 5 2" xfId="35573" xr:uid="{6A4F0EDD-6EFB-421E-A219-35CC807C0A81}"/>
    <cellStyle name="3 2 2 6" xfId="22842" xr:uid="{1D2B1ABE-F382-4CBC-9244-729F90B6FD4A}"/>
    <cellStyle name="3 2 2 6 2" xfId="40605" xr:uid="{D4BD8E6A-B752-4911-A7CB-4C943C06B4BF}"/>
    <cellStyle name="3 2 2 7" xfId="24222" xr:uid="{24FBCC68-5923-4D04-8A89-340E76F91FDF}"/>
    <cellStyle name="3 2 2 7 2" xfId="41982" xr:uid="{30B035A9-32F4-481B-A850-995580B37EBB}"/>
    <cellStyle name="3 2 2 8" xfId="24356" xr:uid="{FC0DE51A-1E9F-463F-A9E7-12CDE45C2F4F}"/>
    <cellStyle name="3 2 3" xfId="1053" xr:uid="{00346B83-0E59-462F-ACDC-5F2F077597A0}"/>
    <cellStyle name="3 2 3 2" xfId="10106" xr:uid="{AF00D173-A743-47E4-AFD7-C9358CE18043}"/>
    <cellStyle name="3 2 3 2 2" xfId="28261" xr:uid="{403E900C-2567-42AC-AEFD-6AA10F66EACC}"/>
    <cellStyle name="3 2 3 3" xfId="15549" xr:uid="{D430C541-6890-4669-85C7-B13FC5E9EBCB}"/>
    <cellStyle name="3 2 3 3 2" xfId="33332" xr:uid="{328FC163-E6AA-400F-BF6C-36C363A8B770}"/>
    <cellStyle name="3 2 3 4" xfId="17208" xr:uid="{9546DB61-E757-4957-845C-40C6F66644FC}"/>
    <cellStyle name="3 2 3 4 2" xfId="34975" xr:uid="{EEA54164-9DA8-4E48-A5CC-18F0152D9770}"/>
    <cellStyle name="3 2 3 5" xfId="17807" xr:uid="{A4C928DB-6240-4FCD-9FF9-097E22E3B7B6}"/>
    <cellStyle name="3 2 3 5 2" xfId="35574" xr:uid="{B1D5AF73-3A75-4C7D-8B49-78760D1816D8}"/>
    <cellStyle name="3 2 3 6" xfId="22841" xr:uid="{200EF9AE-B73E-4FF3-8266-D2FF53A9A330}"/>
    <cellStyle name="3 2 3 6 2" xfId="40604" xr:uid="{F298F1BA-D4EB-4D4B-BCFD-93B9CE318DCD}"/>
    <cellStyle name="3 2 3 7" xfId="24221" xr:uid="{1789366E-979D-48FD-9EB5-7A79B6C2C32C}"/>
    <cellStyle name="3 2 3 7 2" xfId="41981" xr:uid="{5D30E2C6-64AF-4AD3-B09C-28426686DCC0}"/>
    <cellStyle name="3 2 3 8" xfId="24357" xr:uid="{13F67E8F-3B6A-4D4A-B415-D91BFB6386EE}"/>
    <cellStyle name="3 2 4" xfId="10104" xr:uid="{944E0248-0E58-4E49-863B-681957BEC01F}"/>
    <cellStyle name="3 2 4 2" xfId="28259" xr:uid="{7B61CC63-C912-4F65-BD26-E6EED72B5E37}"/>
    <cellStyle name="3 2 5" xfId="15551" xr:uid="{E2934474-9FAB-48E9-AC29-A8365B3244F8}"/>
    <cellStyle name="3 2 5 2" xfId="33334" xr:uid="{2D7A31C2-20FB-4EDD-9B2B-5B4E4A906AD5}"/>
    <cellStyle name="3 2 6" xfId="17210" xr:uid="{5309E16E-B1A6-46AC-96AF-1BDE59848AE7}"/>
    <cellStyle name="3 2 6 2" xfId="34977" xr:uid="{3116C92C-8C82-40F1-88CB-C0D56EE163B4}"/>
    <cellStyle name="3 2 7" xfId="17805" xr:uid="{A8EC132A-AC07-49BD-BEF5-3C003C0710EA}"/>
    <cellStyle name="3 2 7 2" xfId="35572" xr:uid="{66A3630F-2DA4-4C1D-9480-276967622B8E}"/>
    <cellStyle name="3 2 8" xfId="22843" xr:uid="{EE62A861-FE73-43E5-8164-8C04A8B4E95F}"/>
    <cellStyle name="3 2 8 2" xfId="40606" xr:uid="{3EA1F3F9-41F1-4FB3-8406-67E3E59E0092}"/>
    <cellStyle name="3 2 9" xfId="24223" xr:uid="{39BBF00F-CC58-41AD-B14F-B77CE6104B0F}"/>
    <cellStyle name="3 2 9 2" xfId="41983" xr:uid="{8B652679-604A-4255-B6B5-B9F9F89537A5}"/>
    <cellStyle name="3 3" xfId="1054" xr:uid="{03FFB365-4159-4D26-BEEF-05DB2A3B5E14}"/>
    <cellStyle name="3 3 10" xfId="24358" xr:uid="{85DCB23B-CD00-4E17-B220-52437130B7D8}"/>
    <cellStyle name="3 3 2" xfId="1055" xr:uid="{6BAC3088-198F-4E31-BF10-F35A531FB844}"/>
    <cellStyle name="3 3 2 2" xfId="10108" xr:uid="{D5F2ACC1-6D66-494C-A678-A5A0DB1DA1C0}"/>
    <cellStyle name="3 3 2 2 2" xfId="28263" xr:uid="{CF92BD4E-178A-4BCC-8289-3DC512A5CBE0}"/>
    <cellStyle name="3 3 2 3" xfId="15547" xr:uid="{0AAD661B-2723-482B-B688-BD7990DA2B1C}"/>
    <cellStyle name="3 3 2 3 2" xfId="33330" xr:uid="{F4CC9C34-FA76-4008-8D51-1DFA39C2FBFE}"/>
    <cellStyle name="3 3 2 4" xfId="17206" xr:uid="{8AF781CD-DD4F-4966-8CE3-EDD9F5935193}"/>
    <cellStyle name="3 3 2 4 2" xfId="34973" xr:uid="{0387C48B-CE17-4AE7-9074-071A788CFBD6}"/>
    <cellStyle name="3 3 2 5" xfId="17809" xr:uid="{3A0A371B-41C8-4942-8557-11AEE85F43B1}"/>
    <cellStyle name="3 3 2 5 2" xfId="35576" xr:uid="{93E6A278-E9AA-462B-B444-215C721076DA}"/>
    <cellStyle name="3 3 2 6" xfId="22839" xr:uid="{8A04F33A-CBA9-46D8-A780-47ED1B82655D}"/>
    <cellStyle name="3 3 2 6 2" xfId="40602" xr:uid="{1C4038FF-25CC-4CCC-9C58-EF6FF857EFFF}"/>
    <cellStyle name="3 3 2 7" xfId="24219" xr:uid="{E4F20024-3C44-4193-BDEC-32355478982A}"/>
    <cellStyle name="3 3 2 7 2" xfId="41979" xr:uid="{A74E2B2D-9769-4DAD-AC0F-8D8EEDE492DA}"/>
    <cellStyle name="3 3 2 8" xfId="24359" xr:uid="{2931FF83-AD24-4684-B82D-DAACAD9D69E1}"/>
    <cellStyle name="3 3 3" xfId="1056" xr:uid="{C1BCB7D6-0490-4AB3-AB36-F12A096606E6}"/>
    <cellStyle name="3 3 3 2" xfId="10109" xr:uid="{FF55BEDF-940B-4497-8EA4-0968183D5D2F}"/>
    <cellStyle name="3 3 3 2 2" xfId="28264" xr:uid="{09846D33-4C8C-4EF1-BE19-926344F156FB}"/>
    <cellStyle name="3 3 3 3" xfId="15546" xr:uid="{782B442C-F513-4DF6-8808-31EE54417F52}"/>
    <cellStyle name="3 3 3 3 2" xfId="33329" xr:uid="{E52296B9-C8B7-4064-86B2-8B730C923A24}"/>
    <cellStyle name="3 3 3 4" xfId="17205" xr:uid="{B40B829F-3FB5-409C-98D5-18C297490E90}"/>
    <cellStyle name="3 3 3 4 2" xfId="34972" xr:uid="{5556695F-8931-4731-BD49-643CBCBCE375}"/>
    <cellStyle name="3 3 3 5" xfId="17810" xr:uid="{FFBA354B-E8D0-4FBE-9F78-AE5D8A1394CB}"/>
    <cellStyle name="3 3 3 5 2" xfId="35577" xr:uid="{B6C12387-1848-471D-A02B-E53318E1D25A}"/>
    <cellStyle name="3 3 3 6" xfId="22838" xr:uid="{078F7E92-F84C-432B-9231-4FA0932A53EA}"/>
    <cellStyle name="3 3 3 6 2" xfId="40601" xr:uid="{BDFDA6DA-9A0E-4DED-9487-C69290073BC1}"/>
    <cellStyle name="3 3 3 7" xfId="24218" xr:uid="{0039A578-04FC-4825-836B-559087123659}"/>
    <cellStyle name="3 3 3 7 2" xfId="41978" xr:uid="{EB88A3BF-536B-4A3D-B13F-8B3F0653D4AE}"/>
    <cellStyle name="3 3 3 8" xfId="24360" xr:uid="{D0AB50DF-8F14-4EFA-BA86-97397BC74086}"/>
    <cellStyle name="3 3 4" xfId="10107" xr:uid="{FDB08170-2DD2-413F-892B-3EE736C293C4}"/>
    <cellStyle name="3 3 4 2" xfId="28262" xr:uid="{0D1B1995-4AF9-4573-8CEF-443FD155B3C1}"/>
    <cellStyle name="3 3 5" xfId="15548" xr:uid="{CE45F776-AA8A-4B05-B644-E3668E7E4937}"/>
    <cellStyle name="3 3 5 2" xfId="33331" xr:uid="{C170C0E1-103F-4747-B9EE-405D1693A602}"/>
    <cellStyle name="3 3 6" xfId="17207" xr:uid="{32ADBD44-8A80-446B-829C-9C4585171CC6}"/>
    <cellStyle name="3 3 6 2" xfId="34974" xr:uid="{8A312F98-8273-4E0F-B6F2-CDF2C3575173}"/>
    <cellStyle name="3 3 7" xfId="17808" xr:uid="{D373BFE7-E152-4AA7-8053-22A05223861D}"/>
    <cellStyle name="3 3 7 2" xfId="35575" xr:uid="{E4FBC317-490B-4C1C-B3DE-65A43147724A}"/>
    <cellStyle name="3 3 8" xfId="22840" xr:uid="{A056572B-9811-4715-92A6-34E91BCB373D}"/>
    <cellStyle name="3 3 8 2" xfId="40603" xr:uid="{7433F728-F30E-469D-8199-CADFAB11B343}"/>
    <cellStyle name="3 3 9" xfId="24220" xr:uid="{651C18F5-3BA2-4D22-9FAC-745C3F692543}"/>
    <cellStyle name="3 3 9 2" xfId="41980" xr:uid="{CD3859E1-86F2-4702-9C8D-F5218B6A0A2C}"/>
    <cellStyle name="3 4" xfId="1057" xr:uid="{B9C10B1F-3BC3-4D7F-96B6-EB24EFB08CD7}"/>
    <cellStyle name="3 4 10" xfId="24361" xr:uid="{4AF194AD-5FEF-4430-B290-29C2283EAFA7}"/>
    <cellStyle name="3 4 2" xfId="1058" xr:uid="{0F9AD06C-C0F1-4BF4-8F2C-EE921628C8BC}"/>
    <cellStyle name="3 4 2 2" xfId="10111" xr:uid="{99450657-605C-484B-9974-7F5B43698A0E}"/>
    <cellStyle name="3 4 2 2 2" xfId="28266" xr:uid="{E9C929BA-20C7-45AA-BB44-984CA03F9D0F}"/>
    <cellStyle name="3 4 2 3" xfId="15544" xr:uid="{CCB16401-44F5-49F8-AD68-2223E92113D3}"/>
    <cellStyle name="3 4 2 3 2" xfId="33327" xr:uid="{40F57E71-3A50-4D39-8EA2-446EF3EC27FE}"/>
    <cellStyle name="3 4 2 4" xfId="17203" xr:uid="{4163732B-0C0F-425B-BA70-7B15A66F89F9}"/>
    <cellStyle name="3 4 2 4 2" xfId="34970" xr:uid="{90B7A6CE-D58D-436E-BA59-D3E1D1F11553}"/>
    <cellStyle name="3 4 2 5" xfId="17812" xr:uid="{6C758F8A-0C06-4580-921C-2C2EE9E6E020}"/>
    <cellStyle name="3 4 2 5 2" xfId="35579" xr:uid="{08D3E6B6-1F71-421D-AEB7-23E87BE2C3C2}"/>
    <cellStyle name="3 4 2 6" xfId="22836" xr:uid="{AC03733B-9C03-40A1-87B5-ED583BDC7E3B}"/>
    <cellStyle name="3 4 2 6 2" xfId="40599" xr:uid="{16F22123-44EE-4C90-9D21-9856C77CE145}"/>
    <cellStyle name="3 4 2 7" xfId="24216" xr:uid="{9E795716-0E48-4E55-A9ED-C93B34F8DD16}"/>
    <cellStyle name="3 4 2 7 2" xfId="41976" xr:uid="{27EEF280-C3DE-44FB-93AF-3613FFCA537A}"/>
    <cellStyle name="3 4 2 8" xfId="24362" xr:uid="{DC6F2498-5B43-4ECC-BA94-FD96604B53C2}"/>
    <cellStyle name="3 4 3" xfId="1059" xr:uid="{58FFDBD2-B2C1-4CD3-BB72-76AA1D01F803}"/>
    <cellStyle name="3 4 3 2" xfId="10112" xr:uid="{FB494636-8558-4364-B606-62984EFC35B8}"/>
    <cellStyle name="3 4 3 2 2" xfId="28267" xr:uid="{A36DFC01-98AF-4255-8501-94242FEAFB4B}"/>
    <cellStyle name="3 4 3 3" xfId="15543" xr:uid="{B9D45A11-24D3-4586-BC5C-3616BE4C4BA7}"/>
    <cellStyle name="3 4 3 3 2" xfId="33326" xr:uid="{A831CAE0-664F-4EA8-A0AA-9F3BE27741D8}"/>
    <cellStyle name="3 4 3 4" xfId="17202" xr:uid="{40302071-4F87-49E6-9717-D9F9B598AA9D}"/>
    <cellStyle name="3 4 3 4 2" xfId="34969" xr:uid="{2E595C2F-561E-46B7-9CD4-6555332503F1}"/>
    <cellStyle name="3 4 3 5" xfId="17813" xr:uid="{19E46609-98D4-4551-B8B8-BE4AC796B00F}"/>
    <cellStyle name="3 4 3 5 2" xfId="35580" xr:uid="{510EFDB0-EC8E-40F0-AFBA-E2D5D582907B}"/>
    <cellStyle name="3 4 3 6" xfId="22835" xr:uid="{43141010-6BFD-4C07-B2DC-373637497E0B}"/>
    <cellStyle name="3 4 3 6 2" xfId="40598" xr:uid="{586E0C6F-99FD-4E84-B475-4524325C00A1}"/>
    <cellStyle name="3 4 3 7" xfId="24215" xr:uid="{870E9DBD-8AE1-4A35-947C-9C6D8AAA4E46}"/>
    <cellStyle name="3 4 3 7 2" xfId="41975" xr:uid="{C354A623-5F51-4797-9E22-E2B81AD49548}"/>
    <cellStyle name="3 4 3 8" xfId="24363" xr:uid="{91352A9A-4DEA-47C8-BACD-16495393D350}"/>
    <cellStyle name="3 4 4" xfId="10110" xr:uid="{289C8023-2F71-4B73-8109-3C95948AE050}"/>
    <cellStyle name="3 4 4 2" xfId="28265" xr:uid="{9C1FECFF-CE31-49BF-9306-050600A735E3}"/>
    <cellStyle name="3 4 5" xfId="15545" xr:uid="{AD99A205-C1C3-464B-8553-2B0F8E147E82}"/>
    <cellStyle name="3 4 5 2" xfId="33328" xr:uid="{BD70B2CD-36E8-4ABB-B7F3-76CCEAAABB0F}"/>
    <cellStyle name="3 4 6" xfId="17204" xr:uid="{704CCA3E-E387-407B-8DB0-EBE7A91A6DF6}"/>
    <cellStyle name="3 4 6 2" xfId="34971" xr:uid="{AEE626F3-57D8-40C6-AE79-1AB8230C6AAC}"/>
    <cellStyle name="3 4 7" xfId="17811" xr:uid="{F519779F-FDCB-41D5-99FF-DF37E1641C5A}"/>
    <cellStyle name="3 4 7 2" xfId="35578" xr:uid="{21B5627A-3296-4891-A6B4-380B5071F05E}"/>
    <cellStyle name="3 4 8" xfId="22837" xr:uid="{0301E7ED-C998-4FF5-B0EA-702CB1B2E25E}"/>
    <cellStyle name="3 4 8 2" xfId="40600" xr:uid="{F5F4E6A9-902A-4D18-861A-989BDA9B0CA1}"/>
    <cellStyle name="3 4 9" xfId="24217" xr:uid="{B6AC9541-A158-4563-803F-D864220D9B4D}"/>
    <cellStyle name="3 4 9 2" xfId="41977" xr:uid="{D0B8B3A3-EDA0-4944-95FC-3F213EDD7C12}"/>
    <cellStyle name="40% - Accent1 2" xfId="315" xr:uid="{0DF958D5-2683-45EB-ACCD-38411040C064}"/>
    <cellStyle name="40% - Accent1 2 2" xfId="1060" xr:uid="{B754E4E3-DAC6-4A79-B7BF-481DF560921E}"/>
    <cellStyle name="40% - Accent1 3" xfId="1061" xr:uid="{88125B0E-F827-4D49-B5DF-F66F69FB2628}"/>
    <cellStyle name="40% - Accent1 4" xfId="1062" xr:uid="{16071D0D-97E6-439C-BE85-0BE5A70A0A67}"/>
    <cellStyle name="40% - Accent1 5" xfId="1063" xr:uid="{F578254A-C024-4767-9539-5644B879E75F}"/>
    <cellStyle name="40% - Accent1 6" xfId="88" hidden="1" xr:uid="{C1353336-285D-4B6A-A1D7-30D2620C793B}"/>
    <cellStyle name="40% - Accent2 2" xfId="316" xr:uid="{EFC69D0D-5EC7-4707-92EC-10C74F5D8177}"/>
    <cellStyle name="40% - Accent2 2 2" xfId="1064" xr:uid="{ECA16F87-8469-44B3-A7AC-2BDE543DD199}"/>
    <cellStyle name="40% - Accent2 3" xfId="1065" xr:uid="{B308A950-66DA-42A9-AF6D-5C856C92C9CB}"/>
    <cellStyle name="40% - Accent2 4" xfId="1066" xr:uid="{033EBF3A-B352-480F-9308-B5F3C6335E3C}"/>
    <cellStyle name="40% - Accent2 5" xfId="1067" xr:uid="{A7330A86-D3C7-4C98-BDD8-52E80D14974D}"/>
    <cellStyle name="40% - Accent2 6" xfId="92" hidden="1" xr:uid="{36D71385-9E48-41B5-B70B-706CE5BDF3B0}"/>
    <cellStyle name="40% - Accent3 2" xfId="317" xr:uid="{5657E5B6-45D7-4702-9202-08058CC90338}"/>
    <cellStyle name="40% - Accent3 2 2" xfId="1068" xr:uid="{71C53C13-C3D5-4759-A967-13D738C66F6D}"/>
    <cellStyle name="40% - Accent3 3" xfId="1069" xr:uid="{AA4EBB3C-FCE9-41F3-B900-E78C2ABB797E}"/>
    <cellStyle name="40% - Accent3 4" xfId="1070" xr:uid="{1898B7C7-79FC-4F8F-8457-62560355D79D}"/>
    <cellStyle name="40% - Accent3 5" xfId="1071" xr:uid="{B00E22B7-8A50-4831-8800-CDF33A1A28CC}"/>
    <cellStyle name="40% - Accent3 6" xfId="96" hidden="1" xr:uid="{58BC22FA-2272-465D-A310-3748D45C14D9}"/>
    <cellStyle name="40% - Accent4 2" xfId="318" xr:uid="{58941B64-3FF7-47E9-BFFA-5505E803E4FB}"/>
    <cellStyle name="40% - Accent4 2 2" xfId="1072" xr:uid="{26C45657-F0DA-4665-946C-3602B3BF8BBD}"/>
    <cellStyle name="40% - Accent4 3" xfId="1073" xr:uid="{F28C94EB-352F-4721-BA99-A3E235889B25}"/>
    <cellStyle name="40% - Accent4 4" xfId="1074" xr:uid="{FAF8CCCA-E8BE-4057-9421-E28453780C05}"/>
    <cellStyle name="40% - Accent4 5" xfId="1075" xr:uid="{D37365A0-B5BD-4D21-AA53-226C5549F823}"/>
    <cellStyle name="40% - Accent4 6" xfId="100" hidden="1" xr:uid="{4B63B2AD-B038-4BD7-BF5B-0BDFF1C8A09C}"/>
    <cellStyle name="40% - Accent5 2" xfId="319" xr:uid="{FD5F6D01-3AC3-429D-BE49-8F9AF02C83EB}"/>
    <cellStyle name="40% - Accent5 2 2" xfId="1076" xr:uid="{691ECA5B-51A4-4CA3-BDAF-884DE8D70B63}"/>
    <cellStyle name="40% - Accent5 3" xfId="1077" xr:uid="{64A80109-2C09-4DCE-93F8-B0CD4382014D}"/>
    <cellStyle name="40% - Accent5 4" xfId="1078" xr:uid="{A83E03A6-0327-42D4-B3AE-F21BE6F641E3}"/>
    <cellStyle name="40% - Accent5 5" xfId="1079" xr:uid="{D3422CD8-22F3-4F60-8EA9-85501BE2A049}"/>
    <cellStyle name="40% - Accent5 6" xfId="104" hidden="1" xr:uid="{087B5512-6C6B-4C59-930F-63C5F12591DB}"/>
    <cellStyle name="40% - Accent6 2" xfId="320" xr:uid="{905F7FC2-11BD-4347-BBF3-CB229CEAAF10}"/>
    <cellStyle name="40% - Accent6 2 2" xfId="1080" xr:uid="{CF618027-51EB-42F2-BFF1-FF43E9183508}"/>
    <cellStyle name="40% - Accent6 3" xfId="1081" xr:uid="{B985B2D2-45FE-41F3-BCE6-D97004CD8843}"/>
    <cellStyle name="40% - Accent6 4" xfId="1082" xr:uid="{B5C80EF4-23FD-40CB-847B-69D977AF5314}"/>
    <cellStyle name="40% - Accent6 5" xfId="1083" xr:uid="{7EEDBA69-A03E-44FC-9D79-D99943529748}"/>
    <cellStyle name="40% - Accent6 6" xfId="108" hidden="1" xr:uid="{678FA986-A8DF-4675-9D89-FB5ECE42FBB3}"/>
    <cellStyle name="40% - Cor1 2" xfId="1084" xr:uid="{023F5015-ED59-42F4-B081-CCA40E97D677}"/>
    <cellStyle name="40% - Cor1 2 2" xfId="1085" xr:uid="{EB9B4484-64D5-46E0-9A66-E2439108D66A}"/>
    <cellStyle name="40% - Cor2 2" xfId="1086" xr:uid="{C88B9163-75B3-40D0-B65D-26490AB5EA6E}"/>
    <cellStyle name="40% - Cor2 2 2" xfId="1087" xr:uid="{7E92A1CC-DB59-4DE5-B92E-26FE34238F43}"/>
    <cellStyle name="40% - Cor3 2" xfId="1088" xr:uid="{475CF986-9E33-4AB7-910B-5380DB5011C3}"/>
    <cellStyle name="40% - Cor3 2 2" xfId="1089" xr:uid="{3EE09706-EEE7-4B83-AEA3-2075235CFBEA}"/>
    <cellStyle name="40% - Cor4 2" xfId="1090" xr:uid="{DCEC08F0-F285-4D2E-AD4D-2041DF26DC0F}"/>
    <cellStyle name="40% - Cor4 2 2" xfId="1091" xr:uid="{32537EFC-18D2-4FE9-9513-F679BB2598BE}"/>
    <cellStyle name="40% - Cor5 2" xfId="1092" xr:uid="{88B6AE1E-2ECB-414B-BAF0-903EBE2CFA96}"/>
    <cellStyle name="40% - Cor5 2 2" xfId="1093" xr:uid="{E4EEC3B9-36BB-44A8-8312-6A5CF3A89B2D}"/>
    <cellStyle name="40% - Cor6 2" xfId="1094" xr:uid="{D83EF263-C5AE-4D1F-867B-ECD537036344}"/>
    <cellStyle name="40% - Cor6 2 2" xfId="1095" xr:uid="{ED1FA39C-F759-47C5-BD78-D2282532232A}"/>
    <cellStyle name="40% - Ênfase1 2" xfId="178" xr:uid="{C2701D2A-83A8-4BD9-8865-B73800A5571B}"/>
    <cellStyle name="40% - Ênfase1 2 2" xfId="321" xr:uid="{67FB0CA8-6ABB-47CE-B54F-FF38D602DF2B}"/>
    <cellStyle name="40% - Ênfase1 2 3" xfId="1096" xr:uid="{D3E5A970-7636-4524-9F53-5E202D373F3A}"/>
    <cellStyle name="40% - Ênfase1 2 4" xfId="1097" xr:uid="{4C4DD26E-BDCC-49B4-94DD-A13E46DB4686}"/>
    <cellStyle name="40% - Ênfase1 2 5" xfId="1098" xr:uid="{44B859DC-23FF-4609-8C77-F9EC05B5FDD2}"/>
    <cellStyle name="40% - Ênfase1 3" xfId="322" xr:uid="{91BB82CF-ADEC-448A-9462-498F7450C924}"/>
    <cellStyle name="40% - Ênfase1 4" xfId="323" xr:uid="{F0FAF5D7-4F55-44B5-8202-98D4DAAA1782}"/>
    <cellStyle name="40% - Ênfase1 5" xfId="9322" xr:uid="{A0BB5CB7-F4A9-460B-AD1F-749B3A526B87}"/>
    <cellStyle name="40% - Ênfase2 2" xfId="179" xr:uid="{1BAC64CE-5918-4AB8-88E7-8679CC0AF0A7}"/>
    <cellStyle name="40% - Ênfase2 2 2" xfId="324" xr:uid="{0FE8B1BC-FAA4-423C-8561-71249E55386D}"/>
    <cellStyle name="40% - Ênfase2 2 3" xfId="1099" xr:uid="{43482715-FE72-4833-B7C1-FA4D76A0B92B}"/>
    <cellStyle name="40% - Ênfase2 2 4" xfId="1100" xr:uid="{3B2EF709-A65B-4D4E-B93A-7914A6B5A3F1}"/>
    <cellStyle name="40% - Ênfase2 2 5" xfId="1101" xr:uid="{4FB0DCFD-5B9A-4863-82E8-79B5C8D71D64}"/>
    <cellStyle name="40% - Ênfase2 3" xfId="325" xr:uid="{8184EB7F-C627-4FAD-8215-6563973269EE}"/>
    <cellStyle name="40% - Ênfase2 4" xfId="326" xr:uid="{EF032B15-0542-49EC-8600-8E769A9BBE30}"/>
    <cellStyle name="40% - Ênfase2 5" xfId="9326" xr:uid="{C1F8502E-3496-40A3-BE06-8F418BC56825}"/>
    <cellStyle name="40% - Ênfase3 2" xfId="180" xr:uid="{E9E395E5-4B7E-43C9-B4E9-1F83B16DB408}"/>
    <cellStyle name="40% - Ênfase3 2 2" xfId="327" xr:uid="{9A8C5299-4633-4EF0-A1E6-509C0853A63D}"/>
    <cellStyle name="40% - Ênfase3 2 3" xfId="1102" xr:uid="{166DA73F-BEA9-41E4-B14D-07F520E080D8}"/>
    <cellStyle name="40% - Ênfase3 2 4" xfId="1103" xr:uid="{BDEFCABC-4431-46ED-B274-919A595ABD29}"/>
    <cellStyle name="40% - Ênfase3 2 5" xfId="1104" xr:uid="{E3AF03B6-A37D-40A8-9438-65025A7B3A2D}"/>
    <cellStyle name="40% - Ênfase3 3" xfId="328" xr:uid="{6D704095-7E6C-49E7-9F17-88DB87AAB412}"/>
    <cellStyle name="40% - Ênfase3 4" xfId="329" xr:uid="{01AE5C65-66F1-4C30-B7A5-872A75A5EF8E}"/>
    <cellStyle name="40% - Ênfase3 5" xfId="9330" xr:uid="{4BBEBF36-607F-4AE2-AC21-68497082C4D4}"/>
    <cellStyle name="40% - Ênfase4 2" xfId="181" xr:uid="{7C19B136-7A61-4F13-ACE9-F325659EA7B6}"/>
    <cellStyle name="40% - Ênfase4 2 2" xfId="330" xr:uid="{BECD6954-35AC-4673-A262-531A85CF40DD}"/>
    <cellStyle name="40% - Ênfase4 2 3" xfId="1105" xr:uid="{7A2071FC-64FE-4F63-B74C-A2AB071BEF14}"/>
    <cellStyle name="40% - Ênfase4 2 4" xfId="1106" xr:uid="{A79E5B39-6425-4582-AC54-EED2F358B9C8}"/>
    <cellStyle name="40% - Ênfase4 2 5" xfId="1107" xr:uid="{ECDB0180-A1C3-418F-8A70-980C4DF561D7}"/>
    <cellStyle name="40% - Ênfase4 3" xfId="331" xr:uid="{E9CFC3D6-A3CF-4193-9746-81056261EC6E}"/>
    <cellStyle name="40% - Ênfase4 4" xfId="332" xr:uid="{B9FCC689-6B34-4763-9905-3CEF24DCA1E7}"/>
    <cellStyle name="40% - Ênfase4 5" xfId="9334" xr:uid="{1C8836F3-EF17-4A45-AE87-6C8D89BACBDA}"/>
    <cellStyle name="40% - Ênfase5 2" xfId="182" xr:uid="{43924DB2-CE27-4F30-9C45-EC930F67EB1F}"/>
    <cellStyle name="40% - Ênfase5 2 2" xfId="333" xr:uid="{09477EA9-1434-4A3B-8DD7-910A7EFCD06D}"/>
    <cellStyle name="40% - Ênfase5 2 3" xfId="1108" xr:uid="{627AFD52-D8D0-4613-9628-6B21E27D1895}"/>
    <cellStyle name="40% - Ênfase5 2 4" xfId="1109" xr:uid="{C4435FE9-979E-4314-9D27-9FF30BEB198E}"/>
    <cellStyle name="40% - Ênfase5 2 5" xfId="1110" xr:uid="{657E7A34-62F9-4D96-8CF7-C423AEE87C4B}"/>
    <cellStyle name="40% - Ênfase5 3" xfId="334" xr:uid="{48AC1E8F-4F4A-4D64-9801-70951DDA8E7B}"/>
    <cellStyle name="40% - Ênfase5 4" xfId="335" xr:uid="{BFF4C34B-D15E-4C03-AD99-D59F104D223F}"/>
    <cellStyle name="40% - Ênfase5 5" xfId="9338" xr:uid="{D6DF5E83-6542-447C-BF0C-0CF2E7C5386C}"/>
    <cellStyle name="40% - Ênfase6 2" xfId="183" xr:uid="{5151C113-8F43-4CD5-A5C4-97DA506DF7E1}"/>
    <cellStyle name="40% - Ênfase6 2 2" xfId="336" xr:uid="{79B47967-BD95-4D60-B8AA-B9DFE64C4C2A}"/>
    <cellStyle name="40% - Ênfase6 2 3" xfId="1111" xr:uid="{45BDF826-3953-46FD-BA07-D4D375A534A9}"/>
    <cellStyle name="40% - Ênfase6 2 4" xfId="1112" xr:uid="{6B3689EC-CFFC-45C7-836D-51644332F1A4}"/>
    <cellStyle name="40% - Ênfase6 2 5" xfId="1113" xr:uid="{6D0D46BE-B0DF-4B97-9E28-3307F5BEA61A}"/>
    <cellStyle name="40% - Ênfase6 3" xfId="337" xr:uid="{BE3C0DF3-5CEA-4AC8-B000-75992D6F31D9}"/>
    <cellStyle name="40% - Ênfase6 4" xfId="338" xr:uid="{35E07663-17CB-4401-8C8F-F116A58EAA5C}"/>
    <cellStyle name="40% - Ênfase6 5" xfId="9342" xr:uid="{973CC472-27FE-4049-AB59-3C3FA23D010C}"/>
    <cellStyle name="40% - Énfasis1" xfId="1114" xr:uid="{CAAC79A7-8CBC-46A1-9672-A0F7C5BA657A}"/>
    <cellStyle name="40% - Énfasis1 2" xfId="1115" xr:uid="{7983F236-635F-4CA8-AA4A-3653FC5DC79C}"/>
    <cellStyle name="40% - Énfasis2" xfId="1116" xr:uid="{30148EEB-FB50-4AA2-8A23-CA334442B363}"/>
    <cellStyle name="40% - Énfasis2 2" xfId="1117" xr:uid="{EEE9A6DC-4C14-4609-AFD9-8A063536A6FC}"/>
    <cellStyle name="40% - Énfasis3" xfId="1118" xr:uid="{BE62466C-3DBD-41A1-8218-CA3BB5AB3625}"/>
    <cellStyle name="40% - Énfasis3 2" xfId="1119" xr:uid="{56007938-7E40-44AD-81F2-CFA8E9654FC6}"/>
    <cellStyle name="40% - Énfasis4" xfId="1120" xr:uid="{BEC23632-63F0-4C4B-B9CC-C918620A88B8}"/>
    <cellStyle name="40% - Énfasis4 2" xfId="1121" xr:uid="{683B6D56-85B4-42D1-9959-740C2CD1D04D}"/>
    <cellStyle name="40% - Énfasis5" xfId="1122" xr:uid="{1329384F-9AEA-40D6-B44C-B04109E3A34D}"/>
    <cellStyle name="40% - Énfasis5 2" xfId="1123" xr:uid="{77C5B68C-0E69-4FA0-BDB6-5384FED774AA}"/>
    <cellStyle name="40% - Énfasis6" xfId="1124" xr:uid="{59F4538C-40DD-495A-98E3-DD39E43F7044}"/>
    <cellStyle name="40% - Énfasis6 2" xfId="1125" xr:uid="{8F059EA9-0A15-433C-BCA6-4CE03D70D7A4}"/>
    <cellStyle name="40% - アクセント 1" xfId="1126" xr:uid="{491374DE-23D6-4A13-AF02-BA2C48B8CDF3}"/>
    <cellStyle name="40% - アクセント 2" xfId="1127" xr:uid="{ADBDB1EF-4F5D-4137-B4A1-B647DD60D315}"/>
    <cellStyle name="40% - アクセント 3" xfId="1128" xr:uid="{46CB9AFE-EEA9-4E12-B8EF-C46A837435BC}"/>
    <cellStyle name="40% - アクセント 4" xfId="1129" xr:uid="{F06DCBF5-2548-4F0F-B1D3-36CE575BC87A}"/>
    <cellStyle name="40% - アクセント 5" xfId="1130" xr:uid="{3275EB1C-C853-4E7E-85FF-D5EFD879D279}"/>
    <cellStyle name="40% - アクセント 6" xfId="1131" xr:uid="{1F185E3C-4373-4335-B6F1-AE9F866521FB}"/>
    <cellStyle name="6" xfId="1132" xr:uid="{E97408AF-D0C5-43EE-BD95-CBB3919203F9}"/>
    <cellStyle name="6 2" xfId="1133" xr:uid="{779B4C64-D64B-464F-A8C1-4A80C9CB8C71}"/>
    <cellStyle name="6 3" xfId="1134" xr:uid="{CA2244B6-C8B4-492F-962F-62AABE06B0DA}"/>
    <cellStyle name="6 4" xfId="1135" xr:uid="{1C328B6D-FD24-48E2-8956-D55DCD9CCEBD}"/>
    <cellStyle name="6 5" xfId="1136" xr:uid="{84891709-4734-4554-B582-9DDCCD44E9D7}"/>
    <cellStyle name="60% - Accent1 2" xfId="339" xr:uid="{96DEEF38-A5E4-4EE9-B6E6-307F39BDC524}"/>
    <cellStyle name="60% - Accent1 2 2" xfId="1137" xr:uid="{68446922-573B-4E3F-AEEF-D0928A7B586C}"/>
    <cellStyle name="60% - Accent1 3" xfId="1138" xr:uid="{6590E00B-8D03-457C-A8C8-69FEF680F305}"/>
    <cellStyle name="60% - Accent1 4" xfId="1139" xr:uid="{FAAA368C-45A1-438A-8F19-4B73F0C4B3A3}"/>
    <cellStyle name="60% - Accent1 5" xfId="1140" xr:uid="{EF170B4B-FEC6-429C-8C3A-1874CC396B30}"/>
    <cellStyle name="60% - Accent1 6" xfId="89" hidden="1" xr:uid="{3A5C0BF8-DA06-49A3-B084-8964A6B3B960}"/>
    <cellStyle name="60% - Accent2 2" xfId="340" xr:uid="{C62CC28B-1E58-4DE0-8B6A-607750CFEDC9}"/>
    <cellStyle name="60% - Accent2 2 2" xfId="1141" xr:uid="{C3E4E860-508D-4DCF-BC31-02E6495A114A}"/>
    <cellStyle name="60% - Accent2 3" xfId="1142" xr:uid="{348FD651-0A29-4478-9930-0585130172D0}"/>
    <cellStyle name="60% - Accent2 4" xfId="1143" xr:uid="{FE46B810-7A92-4A45-9208-551DA2180154}"/>
    <cellStyle name="60% - Accent2 5" xfId="1144" xr:uid="{F3DBD8FB-B3AC-4DB8-B1A7-9F5FCDFF896C}"/>
    <cellStyle name="60% - Accent2 6" xfId="93" hidden="1" xr:uid="{4EF7C8E8-FC17-4581-9347-16EE1BB599EA}"/>
    <cellStyle name="60% - Accent3 2" xfId="341" xr:uid="{F83A5FB0-D122-41E1-A587-91609AB6C4E0}"/>
    <cellStyle name="60% - Accent3 2 2" xfId="1145" xr:uid="{BD7A87FF-9572-43E7-95E7-9B71EAE5EA7C}"/>
    <cellStyle name="60% - Accent3 3" xfId="1146" xr:uid="{BA3BFAED-7F57-4AD9-9A90-628FE91BFCA0}"/>
    <cellStyle name="60% - Accent3 4" xfId="1147" xr:uid="{3DEE93D9-D3CF-4893-9B97-7595AED77DEA}"/>
    <cellStyle name="60% - Accent3 5" xfId="1148" xr:uid="{67E4EC27-81B8-4BFC-8001-EF5AB9386717}"/>
    <cellStyle name="60% - Accent3 6" xfId="97" hidden="1" xr:uid="{6A9D8683-AE45-4A36-8154-62ED3A579AB6}"/>
    <cellStyle name="60% - Accent4 2" xfId="342" xr:uid="{9091D606-1BB8-43E9-BDE9-EE9A15502528}"/>
    <cellStyle name="60% - Accent4 2 2" xfId="1149" xr:uid="{F5E3D228-09B2-4571-B13D-40412F7FA355}"/>
    <cellStyle name="60% - Accent4 3" xfId="1150" xr:uid="{8A44BB95-B041-43BD-8B53-A76433F61D96}"/>
    <cellStyle name="60% - Accent4 4" xfId="1151" xr:uid="{A1E9ED0A-5A27-4A57-B2ED-647B70B9F14E}"/>
    <cellStyle name="60% - Accent4 5" xfId="1152" xr:uid="{7CB4DF72-15A7-4461-AE72-5C27109EFF27}"/>
    <cellStyle name="60% - Accent4 6" xfId="101" hidden="1" xr:uid="{3BC9C287-A673-4160-B8F6-9CD212E38660}"/>
    <cellStyle name="60% - Accent5 2" xfId="343" xr:uid="{C4B3EA43-5CAE-4CA2-9648-9372F80F8E27}"/>
    <cellStyle name="60% - Accent5 2 2" xfId="1153" xr:uid="{EE00CE4B-E18F-49A3-B04B-37263D397A65}"/>
    <cellStyle name="60% - Accent5 3" xfId="1154" xr:uid="{2EB297FF-804D-4AEA-80F9-9C52EDCCFE44}"/>
    <cellStyle name="60% - Accent5 4" xfId="1155" xr:uid="{3D6F3D5E-FD62-44F7-B118-B5A37610350A}"/>
    <cellStyle name="60% - Accent5 5" xfId="1156" xr:uid="{00420ACE-CF38-44D1-9980-D960FE030DCE}"/>
    <cellStyle name="60% - Accent5 6" xfId="105" hidden="1" xr:uid="{9F2E2977-B259-44B8-A5DF-0D0CAF096501}"/>
    <cellStyle name="60% - Accent6 2" xfId="344" xr:uid="{94A14385-385E-4348-8B45-2673372171F7}"/>
    <cellStyle name="60% - Accent6 2 2" xfId="1157" xr:uid="{DD19E98C-1D69-401F-82B1-7DF8932FF4C3}"/>
    <cellStyle name="60% - Accent6 3" xfId="1158" xr:uid="{DD309E18-A398-4E3E-8CDC-D6E89117AC58}"/>
    <cellStyle name="60% - Accent6 4" xfId="1159" xr:uid="{EF8D1545-14AA-463E-BA6D-4733ED002C76}"/>
    <cellStyle name="60% - Accent6 5" xfId="1160" xr:uid="{A44977A4-D37A-4C15-83B5-20EFFA76CAA8}"/>
    <cellStyle name="60% - Accent6 6" xfId="109" hidden="1" xr:uid="{CDEF97BF-49E4-4E6D-8953-AAF2BE858248}"/>
    <cellStyle name="60% - Cor1 2" xfId="1161" xr:uid="{C97D4AC9-843C-49C8-B4D6-AA3D1DDFE654}"/>
    <cellStyle name="60% - Cor1 3" xfId="1162" xr:uid="{AB71564A-B29F-4C76-8458-CF0BF36FBE7B}"/>
    <cellStyle name="60% - Cor1 4" xfId="1163" xr:uid="{A7A1476A-B7A5-4F4E-9DCF-7939D7250DA7}"/>
    <cellStyle name="60% - Cor2 2" xfId="1164" xr:uid="{90C18D3D-21AA-4A76-9878-C15201B253A3}"/>
    <cellStyle name="60% - Cor3 2" xfId="1165" xr:uid="{93799736-273E-45BD-8FF0-496C57CA2636}"/>
    <cellStyle name="60% - Cor4 2" xfId="1166" xr:uid="{E59C4022-7D69-41D1-970A-71CA53828B2F}"/>
    <cellStyle name="60% - Cor5 2" xfId="1167" xr:uid="{5BB0D530-1C5C-460D-8739-04DAFA2CE78E}"/>
    <cellStyle name="60% - Cor6 2" xfId="1168" xr:uid="{1D03B849-8A64-4D9E-BFF6-AE9AC8B453EC}"/>
    <cellStyle name="60% - Ênfase1 2" xfId="184" xr:uid="{9B67832B-6F28-4941-AEF4-F1D934CA92E2}"/>
    <cellStyle name="60% - Ênfase1 2 2" xfId="1169" xr:uid="{A16C28D4-0720-4D74-B1C9-2A6ADC66C281}"/>
    <cellStyle name="60% - Ênfase1 2 3" xfId="1170" xr:uid="{3B32A9AE-22C7-414E-8ED4-BD9631058958}"/>
    <cellStyle name="60% - Ênfase1 2 4" xfId="1171" xr:uid="{AA0EA72F-6113-44C7-B076-A2DB83CD5A6C}"/>
    <cellStyle name="60% - Ênfase1 2 5" xfId="1172" xr:uid="{41E39047-47CC-44E4-A237-E91E21DF85FC}"/>
    <cellStyle name="60% - Ênfase1 2 6" xfId="64" xr:uid="{029DBA99-3592-4EED-BBBF-18D9E5CADF28}"/>
    <cellStyle name="60% - Ênfase1 3" xfId="345" xr:uid="{76B8FA38-B921-41B7-A82A-D6B9FB0FDD6C}"/>
    <cellStyle name="60% - Ênfase1 4" xfId="112" xr:uid="{98EAEE8E-07E2-4910-BA6C-B615A830B925}"/>
    <cellStyle name="60% - Ênfase1 4 2" xfId="9323" xr:uid="{30FB35E4-24BC-4DE4-A379-2B1162632549}"/>
    <cellStyle name="60% - Ênfase2 2" xfId="185" xr:uid="{07A86AEF-AEE4-4C82-905A-A3A9745A3665}"/>
    <cellStyle name="60% - Ênfase2 2 2" xfId="1173" xr:uid="{AA2FBD8A-05D2-47D9-9F15-F23054E90FF6}"/>
    <cellStyle name="60% - Ênfase2 2 3" xfId="1174" xr:uid="{4368D0BA-F7CB-4ABF-8183-AEB45C622800}"/>
    <cellStyle name="60% - Ênfase2 2 4" xfId="1175" xr:uid="{BDFFEF95-F2B7-40A6-8558-ED23EA5E9F28}"/>
    <cellStyle name="60% - Ênfase2 2 5" xfId="1176" xr:uid="{FEDDC0CD-5E40-4FB0-9164-4ADEB50367AD}"/>
    <cellStyle name="60% - Ênfase2 3" xfId="346" xr:uid="{5EF32CB0-456F-47F9-89D9-8035F128E06B}"/>
    <cellStyle name="60% - Ênfase2 4" xfId="9327" xr:uid="{3AD7D937-2974-4049-9393-0F9AB98EA04A}"/>
    <cellStyle name="60% - Ênfase3 2" xfId="186" xr:uid="{BDBBA683-01F3-4D56-B1B1-C25427C204C4}"/>
    <cellStyle name="60% - Ênfase3 2 2" xfId="1177" xr:uid="{8FAE9A26-F3DF-4962-BB97-0D0A4E9F9E16}"/>
    <cellStyle name="60% - Ênfase3 2 3" xfId="1178" xr:uid="{3B1D2B69-8601-46BA-AAD6-177A50B6B027}"/>
    <cellStyle name="60% - Ênfase3 2 4" xfId="1179" xr:uid="{7C332345-DFEC-4C94-97B5-C09439636089}"/>
    <cellStyle name="60% - Ênfase3 2 5" xfId="1180" xr:uid="{A5B76F85-4514-4EAF-BCC5-FD1EDBEE9D7A}"/>
    <cellStyle name="60% - Ênfase3 3" xfId="347" xr:uid="{FB471FF9-8561-4904-8C1D-382C86F8FE15}"/>
    <cellStyle name="60% - Ênfase3 4" xfId="9331" xr:uid="{A01D80F4-238D-4470-A233-087EDF84C2FB}"/>
    <cellStyle name="60% - Ênfase4 2" xfId="187" xr:uid="{44D27361-3A12-4E0F-ACAF-CA8B72DEBA92}"/>
    <cellStyle name="60% - Ênfase4 2 2" xfId="1181" xr:uid="{3FC4F930-3374-4EEF-A746-392B10F70846}"/>
    <cellStyle name="60% - Ênfase4 2 3" xfId="1182" xr:uid="{08551344-4152-46E2-BF45-B9B18F642D67}"/>
    <cellStyle name="60% - Ênfase4 2 4" xfId="1183" xr:uid="{4EB7E742-84E4-4136-AB4F-E1DC69728B65}"/>
    <cellStyle name="60% - Ênfase4 2 5" xfId="1184" xr:uid="{D2854AFE-9E02-4B02-8A75-4A1CF2C8F6B6}"/>
    <cellStyle name="60% - Ênfase4 2 6" xfId="42393" xr:uid="{08B9C899-A2BD-4338-BA62-458F3972B957}"/>
    <cellStyle name="60% - Ênfase4 3" xfId="348" xr:uid="{BB534583-0D71-4110-9C69-2B40E350D6C0}"/>
    <cellStyle name="60% - Ênfase4 4" xfId="9335" xr:uid="{548E9DE6-205A-4CDE-98B6-53606D3305FD}"/>
    <cellStyle name="60% - Ênfase5 2" xfId="188" xr:uid="{4FC68A64-B6D6-469A-9FAE-903023B43A10}"/>
    <cellStyle name="60% - Ênfase5 2 2" xfId="1185" xr:uid="{8772B58A-F1D5-43AC-8608-B3B55AE6D538}"/>
    <cellStyle name="60% - Ênfase5 2 3" xfId="1186" xr:uid="{1A6CE86E-5FC3-4BCF-A43C-3B460CE589CA}"/>
    <cellStyle name="60% - Ênfase5 2 4" xfId="1187" xr:uid="{B6548BCC-E235-4CC4-A100-C6A3DFDCACC6}"/>
    <cellStyle name="60% - Ênfase5 2 5" xfId="1188" xr:uid="{514E4A45-6F92-44C4-A6BC-834642F99005}"/>
    <cellStyle name="60% - Ênfase5 3" xfId="349" xr:uid="{E5FA137B-0C7C-43D7-BA66-E7DC5C6B65C0}"/>
    <cellStyle name="60% - Ênfase5 4" xfId="9339" xr:uid="{EF9D14F6-54CA-494B-AB0A-0DFC352F66BE}"/>
    <cellStyle name="60% - Ênfase6 2" xfId="189" xr:uid="{4D7A6009-CEEB-4C7C-A3D9-E5B8A9BDB6A2}"/>
    <cellStyle name="60% - Ênfase6 2 2" xfId="1189" xr:uid="{E2370E8D-471E-462A-8F05-025D707C07DF}"/>
    <cellStyle name="60% - Ênfase6 2 3" xfId="1190" xr:uid="{1B72E8EF-E5E8-4866-87B2-430AA03F3BE3}"/>
    <cellStyle name="60% - Ênfase6 2 4" xfId="1191" xr:uid="{2C56337D-8310-45F0-A58D-114C397493C1}"/>
    <cellStyle name="60% - Ênfase6 2 5" xfId="1192" xr:uid="{1D40F9EB-B31F-47E2-8F10-8D3E81CE4A40}"/>
    <cellStyle name="60% - Ênfase6 3" xfId="350" xr:uid="{0975CC34-A45E-4E31-967A-78118458B18F}"/>
    <cellStyle name="60% - Ênfase6 4" xfId="9343" xr:uid="{2FF3D1D3-663B-4E7A-8CA8-456FF5327FD2}"/>
    <cellStyle name="60% - Énfasis1" xfId="1193" xr:uid="{23AE7B19-FA6D-4960-943A-DB24807B70FF}"/>
    <cellStyle name="60% - Énfasis1 2" xfId="1194" xr:uid="{260490CA-AD52-4FCC-AD2C-331E75B16B37}"/>
    <cellStyle name="60% - Énfasis2" xfId="1195" xr:uid="{EB5AEC15-66D4-4384-8C2A-C7CD796FDEF3}"/>
    <cellStyle name="60% - Énfasis2 2" xfId="1196" xr:uid="{8E2A0738-6539-422B-BBF9-0D2EC0C63138}"/>
    <cellStyle name="60% - Énfasis3" xfId="1197" xr:uid="{846EBB89-27D6-4F33-A1E4-FD334B99D28C}"/>
    <cellStyle name="60% - Énfasis3 2" xfId="1198" xr:uid="{CAB26AE5-69A5-4CDC-BFA7-C1B6656AE73B}"/>
    <cellStyle name="60% - Énfasis4" xfId="1199" xr:uid="{7488B9F8-063D-479E-9632-FC73EC81C0BC}"/>
    <cellStyle name="60% - Énfasis4 2" xfId="1200" xr:uid="{710DF149-57C6-4EA2-922B-A6BA5351C782}"/>
    <cellStyle name="60% - Énfasis5" xfId="1201" xr:uid="{F953DA2A-4940-40C8-93C8-8CCC8604C1E8}"/>
    <cellStyle name="60% - Énfasis5 2" xfId="1202" xr:uid="{81D2B530-5BFE-47A9-A966-7B2CD904CF06}"/>
    <cellStyle name="60% - Énfasis6" xfId="1203" xr:uid="{727B6BD4-1D80-429B-AF36-F601D64075ED}"/>
    <cellStyle name="60% - Énfasis6 2" xfId="1204" xr:uid="{9C60935A-1D35-4069-BA01-203447BBAA77}"/>
    <cellStyle name="60% - アクセント 1" xfId="1205" xr:uid="{5ABF0FD9-BF22-454D-B8C0-CF74444A33DF}"/>
    <cellStyle name="60% - アクセント 2" xfId="1206" xr:uid="{26E2780D-867D-4DC8-AA4B-4B8A7D16EEB9}"/>
    <cellStyle name="60% - アクセント 3" xfId="1207" xr:uid="{E4CE79DE-CB2F-4DB6-ACF3-C48053460733}"/>
    <cellStyle name="60% - アクセント 4" xfId="1208" xr:uid="{D1655E35-E14C-44D7-8CCA-B9F37C10EF4B}"/>
    <cellStyle name="60% - アクセント 5" xfId="1209" xr:uid="{5938039F-5B13-43B0-AAA2-5EE88AA4378E}"/>
    <cellStyle name="60% - アクセント 6" xfId="1210" xr:uid="{E55BF934-89AE-44F2-85BA-BEFC45CA5402}"/>
    <cellStyle name="6mal" xfId="1211" xr:uid="{8B1DAC60-5D94-40D0-AFB9-CE702407685D}"/>
    <cellStyle name="752131" xfId="1212" xr:uid="{6DB46D62-D99C-4A91-B2FA-9579C57C30A7}"/>
    <cellStyle name="9" xfId="1213" xr:uid="{18637725-8C0B-42E4-B17E-04C2944950D6}"/>
    <cellStyle name="9 2" xfId="1214" xr:uid="{504DEB5E-AB29-4EE7-8C49-F431C2BE4A1F}"/>
    <cellStyle name="9 3" xfId="1215" xr:uid="{460DDF51-440A-4E3A-8A0D-F175AA636D82}"/>
    <cellStyle name="9 4" xfId="1216" xr:uid="{0D23A9B3-26A8-4721-8BC6-018AA0282414}"/>
    <cellStyle name="9 5" xfId="1217" xr:uid="{C7882A66-B0AD-4ACD-A268-36FE8C5E4C68}"/>
    <cellStyle name="A1.Title1" xfId="190" xr:uid="{92C2FB0E-CC56-40BE-9923-2A08EF920CB2}"/>
    <cellStyle name="A1.Title1 2" xfId="42402" xr:uid="{A4F41839-1EBF-4D32-8F70-DC2F4FAC0129}"/>
    <cellStyle name="A1.Title2" xfId="191" xr:uid="{DDA0E355-877D-4DB2-B605-E74291A9BB76}"/>
    <cellStyle name="A1.Title2 2" xfId="42403" xr:uid="{FBC5B010-DFAD-4A82-BE9F-460012176B05}"/>
    <cellStyle name="A2.Heading1" xfId="118" xr:uid="{370B06DC-6526-4D1B-883D-05B0F4692D3C}"/>
    <cellStyle name="A2.Heading1 2" xfId="42398" xr:uid="{F2211ED3-BCB8-4CE1-BECC-C5E72B2E2A3B}"/>
    <cellStyle name="A2.Heading2" xfId="119" xr:uid="{32398D9F-8994-40BD-AA56-AF1D591D5EFB}"/>
    <cellStyle name="A2.Heading2 2" xfId="42404" xr:uid="{A5216294-B2E0-45B6-91B2-350E0100E25B}"/>
    <cellStyle name="A2.Heading3" xfId="120" xr:uid="{247CF743-4499-4540-A6D3-B25F5F192FBB}"/>
    <cellStyle name="A2.Heading3 2" xfId="42405" xr:uid="{AB7DA5C3-B7A3-4AEA-BA74-F5A40CC2FE7E}"/>
    <cellStyle name="A2.Heading4" xfId="192" xr:uid="{E99C6F63-41AE-44DC-AF25-A293BD0CB93A}"/>
    <cellStyle name="A2.Heading4 2" xfId="42406" xr:uid="{E90B3492-7915-42D6-9205-D51722E2A680}"/>
    <cellStyle name="A3 297 x 420 mm" xfId="1218" xr:uid="{1FEE680A-1B5A-4CFE-9A7E-06991F9AF9B4}"/>
    <cellStyle name="A3 297 x 420 mm 2" xfId="110" xr:uid="{6E48AD12-4EB4-4529-A054-2E5E50A0D4E2}"/>
    <cellStyle name="A3 297 x 420 mm 2 2" xfId="121" xr:uid="{45D4C1C2-A535-47BD-9CBA-D84DE3D76B12}"/>
    <cellStyle name="A3 297 x 420 mm 2 3" xfId="1219" xr:uid="{DC06DBE4-7367-4FB7-95DB-9C6F4749F9D8}"/>
    <cellStyle name="A3 297 x 420 mm 3" xfId="1220" xr:uid="{72E53593-1C3C-411D-A5EC-FCADA1614ED6}"/>
    <cellStyle name="A3 297 x 420 mm 3 2" xfId="1221" xr:uid="{C509CC33-10AE-45E7-8972-77C821EB5132}"/>
    <cellStyle name="A3 297 x 420 mm 3 3" xfId="1222" xr:uid="{1842531D-8EC6-4410-84A4-98425F0CFDB2}"/>
    <cellStyle name="A3 297 x 420 mm 4" xfId="1223" xr:uid="{391A39E8-BB80-47F7-9B84-E319BD6CE3BF}"/>
    <cellStyle name="A3 297 x 420 mm 5" xfId="1224" xr:uid="{194C945D-37D7-4F15-9B14-DD8647D6274E}"/>
    <cellStyle name="A3 297 x 420 mm_resumo PER_lote2_novo" xfId="1225" xr:uid="{55756ADF-40BF-4651-8A34-5597E43F3B41}"/>
    <cellStyle name="Accent1 - 20%" xfId="351" xr:uid="{A01EB00C-E552-4FB0-9405-C2AA529DA1B0}"/>
    <cellStyle name="Accent1 - 20% 2" xfId="1226" xr:uid="{85834C01-B744-4D17-BBAD-A4274EA57CB5}"/>
    <cellStyle name="Accent1 - 20% 3" xfId="1227" xr:uid="{B9A7467F-46FE-48B2-BC67-23D2EFB23854}"/>
    <cellStyle name="Accent1 - 20% 4" xfId="1228" xr:uid="{9083CFD4-4F44-4881-857F-A0BA84C13C88}"/>
    <cellStyle name="Accent1 - 20% 5" xfId="1229" xr:uid="{41F5FDF3-D336-4BB3-8BD5-3883866F4CB4}"/>
    <cellStyle name="Accent1 - 40%" xfId="352" xr:uid="{A6B5C876-EC6A-439A-8643-511C150B1DE6}"/>
    <cellStyle name="Accent1 - 40% 2" xfId="1230" xr:uid="{203A5413-50F0-4BE2-A341-A4F87076EA03}"/>
    <cellStyle name="Accent1 - 40% 3" xfId="1231" xr:uid="{37EBB41A-B56C-4D62-BA24-D1F60F3EC5E9}"/>
    <cellStyle name="Accent1 - 40% 4" xfId="1232" xr:uid="{E00EBAC3-F05C-4CF0-A674-530B27B0AF2F}"/>
    <cellStyle name="Accent1 - 40% 5" xfId="1233" xr:uid="{7F336D94-5FD8-469A-A302-B22B068AF3A1}"/>
    <cellStyle name="Accent1 - 60%" xfId="353" xr:uid="{76ED4C45-9BA7-4AA7-802E-4F956CF5D853}"/>
    <cellStyle name="Accent1 - 60% 2" xfId="1234" xr:uid="{9292294F-7553-4123-B90D-D578B4011A16}"/>
    <cellStyle name="Accent1 - 60% 3" xfId="1235" xr:uid="{721274BF-83FB-44AA-82A1-EB322EF401DD}"/>
    <cellStyle name="Accent1 - 60% 4" xfId="1236" xr:uid="{CCABB431-1AE1-4F33-BA2D-652E57771560}"/>
    <cellStyle name="Accent1 - 60% 5" xfId="1237" xr:uid="{24E91889-1695-4F49-9FB0-21DF787B166D}"/>
    <cellStyle name="Accent1 2" xfId="354" xr:uid="{066D39A2-CC46-4ACE-AB9C-2B9FCC9F48DE}"/>
    <cellStyle name="Accent1 2 2" xfId="1238" xr:uid="{9504A380-FB43-416E-9888-01640BB209CB}"/>
    <cellStyle name="Accent1 3" xfId="355" xr:uid="{8C2A5276-BDF7-457C-BB5A-FFBA1CACEDB2}"/>
    <cellStyle name="Accent1 4" xfId="1239" xr:uid="{32CFD407-0AD1-4CA7-BFAF-AB3E22609B5D}"/>
    <cellStyle name="Accent1 5" xfId="1240" xr:uid="{D747F036-44BE-47B1-90F7-03E0E26F23F1}"/>
    <cellStyle name="Accent1 6" xfId="86" hidden="1" xr:uid="{B42C5612-E160-4648-93B7-DD0DD103E233}"/>
    <cellStyle name="Accent2 - 20%" xfId="356" xr:uid="{991AFBC7-4915-4953-9422-D8917EA5A783}"/>
    <cellStyle name="Accent2 - 20% 2" xfId="1241" xr:uid="{99A841F7-20F9-4EF3-B9C0-300AAB1FC350}"/>
    <cellStyle name="Accent2 - 20% 3" xfId="1242" xr:uid="{2FCA2C4D-73A8-42C4-B755-F299F12D3FBB}"/>
    <cellStyle name="Accent2 - 20% 4" xfId="1243" xr:uid="{FBA4726B-E677-43E2-8C7B-E6FB2EBBBB7C}"/>
    <cellStyle name="Accent2 - 20% 5" xfId="1244" xr:uid="{6E23A442-E254-410C-BD83-EAFF18A93178}"/>
    <cellStyle name="Accent2 - 40%" xfId="357" xr:uid="{3F82BE44-04AF-44F2-944E-E4A51EFB7596}"/>
    <cellStyle name="Accent2 - 40% 2" xfId="1245" xr:uid="{AFEA3461-3419-429D-B421-98F62ABE983B}"/>
    <cellStyle name="Accent2 - 40% 3" xfId="1246" xr:uid="{A1F5C235-8155-4267-A340-D12F89609045}"/>
    <cellStyle name="Accent2 - 40% 4" xfId="1247" xr:uid="{BAC46896-CF7B-405D-B357-14DDB35489FD}"/>
    <cellStyle name="Accent2 - 40% 5" xfId="1248" xr:uid="{076720BD-B615-41A7-83C4-3E3EBDC880FD}"/>
    <cellStyle name="Accent2 - 60%" xfId="358" xr:uid="{5D9D0A38-7DA1-4B2A-B773-27CE36FEE68C}"/>
    <cellStyle name="Accent2 - 60% 2" xfId="1249" xr:uid="{1A8A53D8-B89E-410D-A3DF-822BDFC2BAC2}"/>
    <cellStyle name="Accent2 - 60% 3" xfId="1250" xr:uid="{3308F9A3-18D3-49C5-935E-40C1FFE03ADB}"/>
    <cellStyle name="Accent2 - 60% 4" xfId="1251" xr:uid="{80846B0A-9CC9-4C0E-8BAC-9EA7881F283E}"/>
    <cellStyle name="Accent2 - 60% 5" xfId="1252" xr:uid="{AB9FBB9F-CCFE-4537-8F1B-79C2968D6E54}"/>
    <cellStyle name="Accent2 2" xfId="359" xr:uid="{8997DFC7-2CBF-4F37-96C0-6AAEA45BB63A}"/>
    <cellStyle name="Accent2 2 2" xfId="1253" xr:uid="{953AC632-23AD-4E1F-A6CA-1FB06D3AA024}"/>
    <cellStyle name="Accent2 3" xfId="1254" xr:uid="{134532A8-4AE3-477F-B9F9-55183C0EFC98}"/>
    <cellStyle name="Accent2 4" xfId="1255" xr:uid="{EC5078F3-15E2-40AF-923E-F54E9CB3AFDA}"/>
    <cellStyle name="Accent2 5" xfId="1256" xr:uid="{D1B5183C-1DE9-46B8-A961-C5DF00F41A51}"/>
    <cellStyle name="Accent2 6" xfId="90" hidden="1" xr:uid="{2AA12E97-B740-4E9F-8FED-EC809E41B316}"/>
    <cellStyle name="Accent3 - 20%" xfId="360" xr:uid="{B2EB189A-B9C9-4C74-95F2-DFEA95B77E40}"/>
    <cellStyle name="Accent3 - 20% 2" xfId="1257" xr:uid="{CD77A2FF-0C14-4CFA-AEB0-09EA989A9543}"/>
    <cellStyle name="Accent3 - 20% 3" xfId="1258" xr:uid="{4B125ADD-C020-4B1E-9751-3B95012CF687}"/>
    <cellStyle name="Accent3 - 20% 4" xfId="1259" xr:uid="{3BBBE45A-35B6-4A75-8F31-C7E094898B03}"/>
    <cellStyle name="Accent3 - 20% 5" xfId="1260" xr:uid="{7D85976D-450E-400A-9625-66CBA5676C2A}"/>
    <cellStyle name="Accent3 - 40%" xfId="361" xr:uid="{D417DB80-14E4-46A9-94D0-6C88EBF4668F}"/>
    <cellStyle name="Accent3 - 40% 2" xfId="1261" xr:uid="{38F8BA8A-25BE-453C-9ED1-817FA1AA446C}"/>
    <cellStyle name="Accent3 - 40% 3" xfId="1262" xr:uid="{C72C00E8-3BD3-4110-948A-25937FB75923}"/>
    <cellStyle name="Accent3 - 40% 4" xfId="1263" xr:uid="{559334FE-10F9-4E2D-8F7D-A376258942E9}"/>
    <cellStyle name="Accent3 - 40% 5" xfId="1264" xr:uid="{1047A77C-12AE-4109-A5E1-C994EB5DF331}"/>
    <cellStyle name="Accent3 - 60%" xfId="362" xr:uid="{38DD520B-E8AF-4DDB-A7F8-685285A0344F}"/>
    <cellStyle name="Accent3 - 60% 2" xfId="1265" xr:uid="{5CE42954-2F4B-494B-BE17-384B48006FD9}"/>
    <cellStyle name="Accent3 - 60% 3" xfId="1266" xr:uid="{09515C68-9112-4F46-9372-0ED8F0409E76}"/>
    <cellStyle name="Accent3 - 60% 4" xfId="1267" xr:uid="{1E85C3AE-1ED4-4584-BC3A-4F841A9CE193}"/>
    <cellStyle name="Accent3 - 60% 5" xfId="1268" xr:uid="{F42231C3-FD42-415A-AD16-D6FC2C8B6A3B}"/>
    <cellStyle name="Accent3 2" xfId="363" xr:uid="{0FCE0181-4949-44BE-9E99-F705C881CB10}"/>
    <cellStyle name="Accent3 2 2" xfId="1269" xr:uid="{B1F1776C-BD88-4856-B09C-C28883B524B1}"/>
    <cellStyle name="Accent3 3" xfId="1270" xr:uid="{98799432-0826-4AE6-A76F-01E4CB1BC2B1}"/>
    <cellStyle name="Accent3 4" xfId="1271" xr:uid="{E2C0B91D-7675-48C6-9A62-3F4761DC6394}"/>
    <cellStyle name="Accent3 5" xfId="1272" xr:uid="{F289469A-4A85-4EE1-A4F8-E19C91414E6D}"/>
    <cellStyle name="Accent3 6" xfId="94" hidden="1" xr:uid="{61864FF6-6EE1-4FE3-B3ED-D74CC7E19431}"/>
    <cellStyle name="Accent4 - 20%" xfId="364" xr:uid="{1DB09E98-AF75-4F72-AC7C-2A825B204782}"/>
    <cellStyle name="Accent4 - 20% 2" xfId="1273" xr:uid="{8816836B-20C6-42A4-B673-82FEB19548B6}"/>
    <cellStyle name="Accent4 - 20% 3" xfId="1274" xr:uid="{DFF5023F-001D-4C3B-AA7C-64D0D1AE4E96}"/>
    <cellStyle name="Accent4 - 20% 4" xfId="1275" xr:uid="{EF0958A7-D142-46F4-918B-C55ED8F697AC}"/>
    <cellStyle name="Accent4 - 20% 5" xfId="1276" xr:uid="{F3CB1CE1-ACE3-4236-9B5B-5C26521FA93E}"/>
    <cellStyle name="Accent4 - 40%" xfId="365" xr:uid="{3EFCF91B-1A29-4F1E-BACF-C5ED81C95077}"/>
    <cellStyle name="Accent4 - 40% 2" xfId="1277" xr:uid="{C70425E7-8528-474D-B2AC-6D291D11B0A1}"/>
    <cellStyle name="Accent4 - 40% 3" xfId="1278" xr:uid="{D1B35AD9-F45C-43C9-8BBB-CF27BA77892B}"/>
    <cellStyle name="Accent4 - 40% 4" xfId="1279" xr:uid="{FB5C6D51-D91B-408D-AA08-322E379336D2}"/>
    <cellStyle name="Accent4 - 40% 5" xfId="1280" xr:uid="{8BC02D9B-4888-4583-BDF9-0B85F31E54FB}"/>
    <cellStyle name="Accent4 - 60%" xfId="366" xr:uid="{B2060D6F-6882-400F-B1B0-C784C2782350}"/>
    <cellStyle name="Accent4 - 60% 2" xfId="1281" xr:uid="{586E71CA-E424-4D57-A363-6CFB32933E00}"/>
    <cellStyle name="Accent4 - 60% 3" xfId="1282" xr:uid="{15EF02CD-2CA4-43B5-A23F-FE2827DA8E87}"/>
    <cellStyle name="Accent4 - 60% 4" xfId="1283" xr:uid="{9E440E00-334C-49E9-A1C4-31C6DD996B90}"/>
    <cellStyle name="Accent4 - 60% 5" xfId="1284" xr:uid="{53909FE4-4C63-441B-92BC-7D3AAB05D18B}"/>
    <cellStyle name="Accent4 2" xfId="367" xr:uid="{BDEF51B5-55C6-4B72-B9DE-E58EA8366189}"/>
    <cellStyle name="Accent4 2 2" xfId="1285" xr:uid="{A548BF95-B16E-4B67-B303-DB116717C9EB}"/>
    <cellStyle name="Accent4 3" xfId="1286" xr:uid="{BDA5BAA3-FD27-4325-96E8-137B8A021D7E}"/>
    <cellStyle name="Accent4 4" xfId="1287" xr:uid="{F5FC44CB-E1AD-4555-98AB-35289D94A684}"/>
    <cellStyle name="Accent4 5" xfId="1288" xr:uid="{E63EE41B-61EA-4109-AF9E-91156B8D15C2}"/>
    <cellStyle name="Accent4 6" xfId="98" hidden="1" xr:uid="{D18AC60C-69FF-4B73-9216-CFCD0BE08CC1}"/>
    <cellStyle name="Accent5 - 20%" xfId="368" xr:uid="{A3F6CEAB-EAA8-44E8-8F66-E453102B22B0}"/>
    <cellStyle name="Accent5 - 20% 2" xfId="1289" xr:uid="{607E711B-1A88-4685-8C65-FF8C048C9987}"/>
    <cellStyle name="Accent5 - 20% 3" xfId="1290" xr:uid="{966041B7-3E1A-4645-BCC6-DA4967354EDB}"/>
    <cellStyle name="Accent5 - 20% 4" xfId="1291" xr:uid="{6E871F48-C523-47A5-9B87-0942DD8A9EBE}"/>
    <cellStyle name="Accent5 - 20% 5" xfId="1292" xr:uid="{B88D4D2E-EF71-4DC6-B89B-EB1E456B2B0A}"/>
    <cellStyle name="Accent5 - 40%" xfId="369" xr:uid="{8841CF11-5B18-4A8B-AC09-B805EF18A59E}"/>
    <cellStyle name="Accent5 - 40% 2" xfId="1293" xr:uid="{92BB76FB-16A7-4068-ACAE-DA2544EAC84A}"/>
    <cellStyle name="Accent5 - 40% 3" xfId="1294" xr:uid="{871004CE-C649-42C3-B8A4-850AB0DA3650}"/>
    <cellStyle name="Accent5 - 40% 4" xfId="1295" xr:uid="{A6D5C7BB-4331-4632-A7A1-D50EABC78A9C}"/>
    <cellStyle name="Accent5 - 40% 5" xfId="1296" xr:uid="{BFD6BF04-3631-401E-BB37-F6F2FF5BA0F4}"/>
    <cellStyle name="Accent5 - 60%" xfId="370" xr:uid="{808E86EB-318E-4C85-9AE2-238E2AF28539}"/>
    <cellStyle name="Accent5 - 60% 2" xfId="1297" xr:uid="{26582A23-65ED-486F-A93D-750E5C851DC4}"/>
    <cellStyle name="Accent5 - 60% 3" xfId="1298" xr:uid="{C4FECF3C-A283-4966-833D-2FBDFAC42CC2}"/>
    <cellStyle name="Accent5 - 60% 4" xfId="1299" xr:uid="{B9766B5B-4202-4AFF-91B2-0B48FD037572}"/>
    <cellStyle name="Accent5 - 60% 5" xfId="1300" xr:uid="{32C12A21-A200-4706-A8E0-9A800A8A58A3}"/>
    <cellStyle name="Accent5 2" xfId="371" xr:uid="{F72C4626-95DD-4AD1-8672-DB283A4B6775}"/>
    <cellStyle name="Accent5 2 2" xfId="1301" xr:uid="{38AD27FD-F980-49B7-8004-72F46D0CAE66}"/>
    <cellStyle name="Accent5 3" xfId="1302" xr:uid="{9190FF2E-A364-48DC-A48B-ED08E2BB2E48}"/>
    <cellStyle name="Accent5 4" xfId="1303" xr:uid="{A4509900-6B5F-419A-AA4A-2ED62388C3E8}"/>
    <cellStyle name="Accent5 5" xfId="1304" xr:uid="{9A6E2D18-6640-48BA-B29C-725F9AA45016}"/>
    <cellStyle name="Accent5 6" xfId="102" hidden="1" xr:uid="{82D313D9-4EA2-425D-92BB-7DAF8A892EE1}"/>
    <cellStyle name="Accent6 - 20%" xfId="372" xr:uid="{8BF6FE80-F2A3-4B8C-B6DA-FCCD6F52135F}"/>
    <cellStyle name="Accent6 - 20% 2" xfId="1305" xr:uid="{9775FB3D-5B37-483D-A373-0DC2292CB6AC}"/>
    <cellStyle name="Accent6 - 20% 3" xfId="1306" xr:uid="{186C532F-E7CD-475E-A509-F20D165E05DB}"/>
    <cellStyle name="Accent6 - 20% 4" xfId="1307" xr:uid="{BA70F68B-8B66-4EE8-8C60-52BEC6B4398C}"/>
    <cellStyle name="Accent6 - 20% 5" xfId="1308" xr:uid="{5F781698-B0F7-4959-A48A-4903D021CEF8}"/>
    <cellStyle name="Accent6 - 40%" xfId="373" xr:uid="{C3191B4C-45F0-4229-8C38-0F0A5AB27B79}"/>
    <cellStyle name="Accent6 - 40% 2" xfId="1309" xr:uid="{5B7387AA-4679-45DA-8BB7-C5676A9AEBA6}"/>
    <cellStyle name="Accent6 - 40% 3" xfId="1310" xr:uid="{341DC033-39AE-46B8-834B-36665C6C1128}"/>
    <cellStyle name="Accent6 - 40% 4" xfId="1311" xr:uid="{24C99586-3A10-4B36-A7C7-5010D8DFFB28}"/>
    <cellStyle name="Accent6 - 40% 5" xfId="1312" xr:uid="{788B95AD-8BFE-4485-9BD3-15EC56F89148}"/>
    <cellStyle name="Accent6 - 60%" xfId="374" xr:uid="{B566D3AC-D65A-49BF-85C2-35717E920E19}"/>
    <cellStyle name="Accent6 - 60% 2" xfId="1313" xr:uid="{77270938-D682-4384-826F-4CF91F8F32C4}"/>
    <cellStyle name="Accent6 - 60% 3" xfId="1314" xr:uid="{8095BB6F-7A82-4883-A3F9-BEB11C1231EB}"/>
    <cellStyle name="Accent6 - 60% 4" xfId="1315" xr:uid="{163D2A28-4AE6-42FF-AAEF-F9D9404618B8}"/>
    <cellStyle name="Accent6 - 60% 5" xfId="1316" xr:uid="{2B433903-1AF5-46F6-AF90-8BC9844406FA}"/>
    <cellStyle name="Accent6 2" xfId="375" xr:uid="{CA3F2A8A-2BFA-427B-88E6-64EDD42EBBF3}"/>
    <cellStyle name="Accent6 2 2" xfId="1317" xr:uid="{690D7F11-8782-48AC-A3A2-6DC872F7A77F}"/>
    <cellStyle name="Accent6 3" xfId="1318" xr:uid="{8819ED0C-A9B8-406E-BCFD-58F4D3B956D8}"/>
    <cellStyle name="Accent6 4" xfId="1319" xr:uid="{FBE483BC-ECF9-46B2-BF7A-E0512D94CFE3}"/>
    <cellStyle name="Accent6 5" xfId="1320" xr:uid="{A5386919-DAFD-4CE4-B7A4-45EEDB883B13}"/>
    <cellStyle name="Accent6 6" xfId="106" hidden="1" xr:uid="{543F7ECE-D27A-4839-B2B3-80151ECBCABD}"/>
    <cellStyle name="Acctg" xfId="1321" xr:uid="{9DE89A59-4995-4954-9F96-4EC9D2640D38}"/>
    <cellStyle name="Acctg$" xfId="1322" xr:uid="{D2211EF6-1BE1-4170-93B5-66BD718576F7}"/>
    <cellStyle name="Acctg_comps" xfId="1323" xr:uid="{2D24886D-C731-47DE-BE7E-FE491E142CAA}"/>
    <cellStyle name="Across" xfId="1324" xr:uid="{84653CE8-8ECB-4F0C-95EF-DFD4D51F53F5}"/>
    <cellStyle name="Actual Date" xfId="1325" xr:uid="{DC813AF3-9D47-4CBA-B885-0D0EADA215E1}"/>
    <cellStyle name="adj_share" xfId="1326" xr:uid="{FBCE9A07-9339-4FC0-A4AA-A2389A52EA69}"/>
    <cellStyle name="Adjusted" xfId="1327" xr:uid="{0ECF583F-D06F-464D-AE90-3BDC2565BBFF}"/>
    <cellStyle name="Adjusted 2" xfId="1328" xr:uid="{5CF41652-D862-4893-9251-39EE099AF45B}"/>
    <cellStyle name="Adjusted 2 2" xfId="1329" xr:uid="{E1820946-364B-45E4-A0E7-8039F7113592}"/>
    <cellStyle name="Adjusted 2 2 2" xfId="10319" xr:uid="{494C3A61-5A8B-4816-8DF8-4ACFE72A05A6}"/>
    <cellStyle name="Adjusted 2 3" xfId="10318" xr:uid="{AACC51BB-4CEC-4C77-AEA2-1C0131FB506D}"/>
    <cellStyle name="ÅëÈ­ [0]_!!!GO" xfId="1330" xr:uid="{B8AF3C8F-2DE3-401C-A267-8B5D7FB80A57}"/>
    <cellStyle name="ÅëÈ­_!!!GO" xfId="1331" xr:uid="{C0DAE423-1FA2-4416-87F6-C14F3F700396}"/>
    <cellStyle name="AFE" xfId="1332" xr:uid="{BA922F25-3867-44B0-BAEC-C035E550CFD2}"/>
    <cellStyle name="Afjusted" xfId="1333" xr:uid="{A46F10BC-107D-4776-BDD4-EAF023E8FE21}"/>
    <cellStyle name="Amarelo%" xfId="1334" xr:uid="{CE344A3F-2817-45ED-8E1D-A82EED3A2FD8}"/>
    <cellStyle name="Amarelocot" xfId="1335" xr:uid="{33CDFE93-61C4-4955-9EC6-08B2831728EC}"/>
    <cellStyle name="anding" xfId="1336" xr:uid="{3FE6DB76-7EDC-459F-A3EE-E63D13A5B4FC}"/>
    <cellStyle name="Año" xfId="1337" xr:uid="{14BF19C7-30E3-45F3-BB26-96942ED6E25D}"/>
    <cellStyle name="Anos" xfId="1338" xr:uid="{D924E6E0-AE1E-49A6-8DF3-F48F2E6A9150}"/>
    <cellStyle name="Anos 2" xfId="1339" xr:uid="{71B4237D-6452-4B32-99AE-F7D424873BCA}"/>
    <cellStyle name="Anos 2 2" xfId="18069" xr:uid="{5D3B0829-7741-4070-B2B8-DA12468A7484}"/>
    <cellStyle name="Anos 2 2 2" xfId="35836" xr:uid="{CE086067-3840-4397-B638-229C5381C756}"/>
    <cellStyle name="Anos 2 3" xfId="24213" xr:uid="{1C512A7D-BD51-419F-890D-F85987C259DE}"/>
    <cellStyle name="Anos 2 3 2" xfId="41973" xr:uid="{F870153F-5691-4B26-9C9C-83ED919DD217}"/>
    <cellStyle name="Anos 3" xfId="18068" xr:uid="{8BFEB3A8-B205-4DB8-8283-7AE4DE70C069}"/>
    <cellStyle name="Anos 3 2" xfId="35835" xr:uid="{D97E92B1-18D0-4137-B652-78AD67A2C546}"/>
    <cellStyle name="Anos 4" xfId="24214" xr:uid="{3B84AC29-4E92-4A5B-8048-1C7DE7441FAE}"/>
    <cellStyle name="Anos 4 2" xfId="41974" xr:uid="{DF2B282E-2FA5-452A-ACE0-1E09328201E5}"/>
    <cellStyle name="apresent" xfId="1340" xr:uid="{A3AA0CEF-83B3-40E2-9375-FB26E794ED21}"/>
    <cellStyle name="Área" xfId="1341" xr:uid="{E1F4135E-F584-4EFE-A8A5-5C910D2B52D4}"/>
    <cellStyle name="args.style" xfId="1342" xr:uid="{6F47C069-F023-4B43-B148-DC4C34DCBC11}"/>
    <cellStyle name="Arial 10" xfId="1343" xr:uid="{34B1CB8E-D711-43E9-9300-263E69718D0C}"/>
    <cellStyle name="Arial 10 2" xfId="1344" xr:uid="{D5EEED40-012D-4351-9C1B-4223C7DB6FE7}"/>
    <cellStyle name="Arial 10 3" xfId="1345" xr:uid="{F2735DFB-B2C4-477C-940D-D4F62F72B7FF}"/>
    <cellStyle name="Arial 10 4" xfId="1346" xr:uid="{EC2953DF-0B1D-44AA-8E87-F3796EE40DCC}"/>
    <cellStyle name="Arial 10 5" xfId="1347" xr:uid="{AA3C25A8-3E31-48D1-AD07-89B43E1F0A08}"/>
    <cellStyle name="Arial 12" xfId="1348" xr:uid="{FDB1ED80-65D7-457A-A100-A70DB5CF6AEF}"/>
    <cellStyle name="Arial 12 2" xfId="1349" xr:uid="{F9F2443F-A704-4D78-B685-FE80E82D7DFA}"/>
    <cellStyle name="Arial 12 3" xfId="1350" xr:uid="{432BC86F-510A-4175-B671-E7C7A65FC11F}"/>
    <cellStyle name="Arial 12 4" xfId="1351" xr:uid="{18A1E5A0-0F5F-40BA-BA9B-85DF320CE11F}"/>
    <cellStyle name="Arial 12 5" xfId="1352" xr:uid="{E7C95F38-1DE3-40DC-9FC9-D408A54CEE71}"/>
    <cellStyle name="Array" xfId="1353" xr:uid="{EE59BDB0-BC36-4B43-A18A-5995B6492FEB}"/>
    <cellStyle name="assumption 1" xfId="1354" xr:uid="{8D3B3D79-CF39-4DFB-9B23-0CD0EDE7164A}"/>
    <cellStyle name="assumption 2" xfId="1355" xr:uid="{A577A8FF-38E1-4B02-A704-ECA40A02703B}"/>
    <cellStyle name="assumption 4" xfId="1356" xr:uid="{C8006295-63E5-4FD1-B93C-43053CACC32E}"/>
    <cellStyle name="Assumption Date" xfId="1357" xr:uid="{15978C3B-7F58-49A0-A671-FE6FDA87447B}"/>
    <cellStyle name="at" xfId="1358" xr:uid="{C626EAD9-4DE4-44FE-AF0A-EA1E5CC4F1B6}"/>
    <cellStyle name="at 2" xfId="1359" xr:uid="{3BB04BF4-CA18-489D-A702-D4C5D2D3AE42}"/>
    <cellStyle name="at 2 2" xfId="1360" xr:uid="{CFAE9881-6DC5-47B6-800D-7DE625912940}"/>
    <cellStyle name="at 2 2 2" xfId="10350" xr:uid="{5DBB8C37-30E0-4A31-85AD-03AF0A859A36}"/>
    <cellStyle name="at 2 3" xfId="10349" xr:uid="{4C597EB8-E067-4177-BADC-B77FBD6A7EA8}"/>
    <cellStyle name="ÄÞ¸¶ [0]_!!!GO" xfId="1361" xr:uid="{35145C75-0B18-4A3E-94E9-FF93F1AAEAAF}"/>
    <cellStyle name="ÄÞ¸¶_!!!GO" xfId="1362" xr:uid="{BD766FBF-4C69-4F18-B455-D492E355026A}"/>
    <cellStyle name="Att1" xfId="1363" xr:uid="{D8D4E590-92FF-4215-B7C7-3DE54A587B64}"/>
    <cellStyle name="Availability" xfId="1364" xr:uid="{903FDCCF-CAE1-405D-A137-7841430E386B}"/>
    <cellStyle name="axlcolour" xfId="1365" xr:uid="{95FD9C23-00BD-44F0-8746-19E0A581BF9C}"/>
    <cellStyle name="b" xfId="1366" xr:uid="{8A1B0129-A4A8-4769-B5A4-24A83946A83F}"/>
    <cellStyle name="b%0" xfId="1367" xr:uid="{630D16A8-836D-434A-9036-D44D30074F56}"/>
    <cellStyle name="b%1" xfId="1368" xr:uid="{5BC48AA4-F055-4159-A700-339D004E7EE1}"/>
    <cellStyle name="b%2" xfId="1369" xr:uid="{FE27477A-DA95-46A8-ABC7-42864C5A2210}"/>
    <cellStyle name="b0" xfId="1370" xr:uid="{9543FD92-C5B7-43BB-82CC-7B94A3E4F1AD}"/>
    <cellStyle name="b09" xfId="1371" xr:uid="{1E185438-D451-4500-A45A-D9A974F0C26D}"/>
    <cellStyle name="b0let" xfId="1372" xr:uid="{70B2ACD4-AA75-4C2F-B9E4-F2063EAD4E06}"/>
    <cellStyle name="b0let 10" xfId="1373" xr:uid="{2AE06FC3-6833-4FC0-9FFB-1202DFD38D09}"/>
    <cellStyle name="b0let 11" xfId="1374" xr:uid="{DBB9F074-0C97-4754-AED8-4715D780E8AF}"/>
    <cellStyle name="b0let 12" xfId="1375" xr:uid="{159D659D-BED9-4A2B-A131-D33E8732CEF1}"/>
    <cellStyle name="b0let 2" xfId="1376" xr:uid="{E9D127CC-E4BD-4382-9D5C-E67E066618F7}"/>
    <cellStyle name="b0let 2 2" xfId="1377" xr:uid="{65E2F842-3571-4C45-9912-D5107AE3891D}"/>
    <cellStyle name="b0let 2 2 2" xfId="1378" xr:uid="{8D7CEB4B-6D5C-43AA-BF18-BD7E150EBAA6}"/>
    <cellStyle name="b0let 2 2 2 2" xfId="15541" xr:uid="{B310DF69-6FC2-46B2-A253-04ED8CAA564C}"/>
    <cellStyle name="b0let 2 2 3" xfId="15542" xr:uid="{DCC0E609-24ED-494B-AE4E-4A86C3D3BF65}"/>
    <cellStyle name="b0let 2 3" xfId="1379" xr:uid="{1293D16D-EE94-4F6C-AF9E-2E88AF59E6B4}"/>
    <cellStyle name="b0let 2 3 2" xfId="1380" xr:uid="{500AB80B-C3CA-48DE-B066-B3ED04F0D1ED}"/>
    <cellStyle name="b0let 2 3 2 2" xfId="15539" xr:uid="{8F199490-9B73-4F2D-99D1-D9F4E8C3C9F9}"/>
    <cellStyle name="b0let 2 3 3" xfId="15540" xr:uid="{5FC6F572-7FC0-4655-B185-76A4D8BDE180}"/>
    <cellStyle name="b0let 2 4" xfId="1381" xr:uid="{A1AB0F79-747D-453C-B2BB-20A7F48E5059}"/>
    <cellStyle name="b0let 2 4 2" xfId="1382" xr:uid="{C25121E0-D1CE-42F8-8DCF-5516922EC4D2}"/>
    <cellStyle name="b0let 2 4 2 2" xfId="15537" xr:uid="{5C57A813-4548-4CCD-8369-6BAF1AC1C925}"/>
    <cellStyle name="b0let 2 4 3" xfId="15538" xr:uid="{158911AD-AB39-4F86-9E58-1687376C6638}"/>
    <cellStyle name="b0let 3" xfId="1383" xr:uid="{5F3EF575-9176-4072-8109-DE696A275DB9}"/>
    <cellStyle name="b0let 4" xfId="1384" xr:uid="{1685DDAA-C872-4B03-9420-ACDF349AC3DF}"/>
    <cellStyle name="b0let 5" xfId="1385" xr:uid="{D02BEEE5-1F18-4084-A6A9-5B40F4871985}"/>
    <cellStyle name="b0let 6" xfId="1386" xr:uid="{508C6B40-1BEC-4C23-9FE1-F98D875209C0}"/>
    <cellStyle name="b0let 7" xfId="1387" xr:uid="{42E133E1-A270-44D2-AB60-C7F5AC721824}"/>
    <cellStyle name="b0let 8" xfId="1388" xr:uid="{B8D40B8C-3C6F-42EE-B563-50AED7B0AD0C}"/>
    <cellStyle name="b0let 9" xfId="1389" xr:uid="{587D48DD-E6A4-4197-95EA-7627595CC4A6}"/>
    <cellStyle name="b0let_DIMENSIONAMENTO-PMSB" xfId="1390" xr:uid="{49E36AB9-2E51-44E7-93ED-940DD3EF2294}"/>
    <cellStyle name="b1" xfId="1391" xr:uid="{6A102879-75EE-4976-821C-A8CA3FD6CFF7}"/>
    <cellStyle name="B1.dateDD-MMM-YY" xfId="193" xr:uid="{B8D7C5BD-CA41-41C7-855D-9CB7C86D1E3B}"/>
    <cellStyle name="B1.dateDD-MMM-YY 2" xfId="42407" xr:uid="{16BF0DC6-29FF-40EE-A960-3C9F50049424}"/>
    <cellStyle name="B1.dateMMM-YY" xfId="194" xr:uid="{2751C98A-36BD-4684-A722-E7B4CE58A482}"/>
    <cellStyle name="B1.dateMMM-YY 2" xfId="42408" xr:uid="{87D0E40F-0F61-4081-AC5A-CF617D7D881D}"/>
    <cellStyle name="B1.general" xfId="122" xr:uid="{C710D153-B0E7-4932-A5C6-C13321C09B2E}"/>
    <cellStyle name="B1.general 2" xfId="42409" xr:uid="{493DB903-839C-4170-9D3A-BE3F3635B45E}"/>
    <cellStyle name="B1.percentage" xfId="195" xr:uid="{987CD89D-0075-4F93-9E36-D9655EE3711D}"/>
    <cellStyle name="B1.percentage 2" xfId="42410" xr:uid="{2D2A1AC3-AAC9-4097-80B3-5FBEB9C5AA16}"/>
    <cellStyle name="B1.text" xfId="196" xr:uid="{2E045D25-70E7-4C80-B313-B926CDA059DF}"/>
    <cellStyle name="B1.text 2" xfId="42411" xr:uid="{081A22D0-FF0E-4923-B4F0-A151F2844167}"/>
    <cellStyle name="B1.textgrid" xfId="197" xr:uid="{AE867F0C-FA63-47AB-8F54-1F251A374438}"/>
    <cellStyle name="B1.textgrid 2" xfId="42412" xr:uid="{D687742F-D797-42BE-9635-5EA63C06E095}"/>
    <cellStyle name="b2" xfId="1392" xr:uid="{21ECCB9E-8394-44A5-A049-251688DFC8F0}"/>
    <cellStyle name="B2.dateDD-MMM-YY" xfId="198" xr:uid="{C8262DE2-028B-4CEF-AEEB-6F807C88F200}"/>
    <cellStyle name="B2.dateDD-MMM-YY 2" xfId="42413" xr:uid="{A0D4FA3E-9C3A-4010-ABFB-09B1212A458B}"/>
    <cellStyle name="B2.dateMMM-YY" xfId="199" xr:uid="{CC8DEC6E-C9E0-4766-B9DC-271CB4D2F8F7}"/>
    <cellStyle name="B2.dateMMM-YY 2" xfId="42414" xr:uid="{3B1F167E-4721-4B2F-A54F-C00477047773}"/>
    <cellStyle name="B2.general" xfId="123" xr:uid="{A074325D-0571-4F65-9DD8-1ABC40034D4F}"/>
    <cellStyle name="B2.general 2" xfId="42415" xr:uid="{23D5BF05-E63A-4504-8404-4C45496E80E0}"/>
    <cellStyle name="B2.percentage" xfId="200" xr:uid="{4607CA69-E543-45D5-9CE6-FCE2138B3B43}"/>
    <cellStyle name="B2.percentage 2" xfId="42416" xr:uid="{AEEFC809-BEE6-432A-9B9D-78D0CD5A682C}"/>
    <cellStyle name="B2.text" xfId="201" xr:uid="{5901EB01-BCD9-43DF-8022-F5100B8110D1}"/>
    <cellStyle name="B2.text 2" xfId="42417" xr:uid="{3149A91E-3BC8-4EC7-A02A-836E7774A305}"/>
    <cellStyle name="B2.textgrid" xfId="202" xr:uid="{6D3B7DC1-0132-4616-8DF4-D7360D95DCE9}"/>
    <cellStyle name="B2.textgrid 2" xfId="42418" xr:uid="{0E39D207-F54E-4613-965C-7E3C46BBE321}"/>
    <cellStyle name="B4.dateDD-MMM-YY" xfId="203" xr:uid="{9B0CDD1E-0D9A-48CF-B2C8-E3B9D310B5FD}"/>
    <cellStyle name="B4.dateDD-MMM-YY 2" xfId="42419" xr:uid="{451496D5-91A6-422D-B06C-299D9329C82B}"/>
    <cellStyle name="B4.dateMMM-YY" xfId="204" xr:uid="{EE7159DC-CF82-4FC7-8FF3-B31548836AE3}"/>
    <cellStyle name="B4.dateMMM-YY 2" xfId="42420" xr:uid="{256F92AA-1349-4393-858B-FC414CAE4759}"/>
    <cellStyle name="B4.general" xfId="124" xr:uid="{4B710D0E-0943-430C-9E6C-4B855DCDA0FD}"/>
    <cellStyle name="B4.general 2" xfId="42401" xr:uid="{189409AB-A4F4-4468-8668-3D6B697FFC87}"/>
    <cellStyle name="B4.percentage" xfId="205" xr:uid="{3E7A26C9-32F8-4511-9226-CBCBB44011D0}"/>
    <cellStyle name="B4.percentage 2" xfId="42421" xr:uid="{A8134364-6580-4C45-9414-C9EB8BE5741F}"/>
    <cellStyle name="B4.text" xfId="206" xr:uid="{0AFADF21-4B34-40A1-841E-34BAA348C4E8}"/>
    <cellStyle name="B4.text 2" xfId="42422" xr:uid="{87CF39F5-5F2D-4988-9ADE-E7F5C85647EC}"/>
    <cellStyle name="B4.textgrid" xfId="207" xr:uid="{8A9E8725-9E07-499F-B7B2-BD5C08E5A67F}"/>
    <cellStyle name="B4.textgrid 2" xfId="42423" xr:uid="{D89602E9-41B4-432E-AF4A-9A145A109B0A}"/>
    <cellStyle name="Bad 2" xfId="376" xr:uid="{769F6C7F-1C69-4754-AD47-A8DE69ED7568}"/>
    <cellStyle name="Bad 2 2" xfId="1393" xr:uid="{F5E57845-3E21-4610-93E2-54E4697AC147}"/>
    <cellStyle name="Bad 3" xfId="1394" xr:uid="{69A6B73B-B11D-4E63-8396-9893785333C6}"/>
    <cellStyle name="Bad 4" xfId="1395" xr:uid="{7370AA06-83B8-44BA-BCB5-447DD84C0693}"/>
    <cellStyle name="Bad 5" xfId="1396" xr:uid="{C6985194-E559-475C-B500-84FC6702882D}"/>
    <cellStyle name="Bad 6" xfId="81" hidden="1" xr:uid="{157FAC67-3D7A-4251-B2E2-588D89DC1FDE}"/>
    <cellStyle name="Banner" xfId="1397" xr:uid="{44204CC9-86EC-4B7A-A81F-05197C21EE19}"/>
    <cellStyle name="Black" xfId="1398" xr:uid="{7A76ECA6-1482-4E48-BD6D-CB24AAD03F54}"/>
    <cellStyle name="Black 2" xfId="1399" xr:uid="{34C00937-0A45-41C3-B917-2B77590CDC9B}"/>
    <cellStyle name="Black 3" xfId="1400" xr:uid="{7AF61F20-09FE-41BA-A002-37F703D02819}"/>
    <cellStyle name="Black 4" xfId="1401" xr:uid="{3ECED2C2-B247-43FE-BC68-DC99317621F9}"/>
    <cellStyle name="Black 5" xfId="1402" xr:uid="{C64183C2-F01A-4812-89F6-2C0E0A222F48}"/>
    <cellStyle name="Black Pattern" xfId="1403" xr:uid="{ABE7E2A3-1899-4159-A2F6-65D6E77928FE}"/>
    <cellStyle name="Black Text" xfId="1404" xr:uid="{EBD11286-9F51-4F47-BED7-5B04049C5625}"/>
    <cellStyle name="Black Text (No Wrap)" xfId="1405" xr:uid="{F517679B-F517-4F4A-A1A5-CC26EF1B644E}"/>
    <cellStyle name="BlackMarker" xfId="42379" xr:uid="{885282E4-7208-4AC3-8450-9999C9DBCE56}"/>
    <cellStyle name="BlackMarker 2" xfId="42389" xr:uid="{D341FBD5-5AA1-4E4C-86D8-D9FA2A78CFC2}"/>
    <cellStyle name="BlackStrike" xfId="1406" xr:uid="{07051CF3-4B50-4A89-8ED7-01B34B35F3DB}"/>
    <cellStyle name="BlackStrike 2" xfId="1407" xr:uid="{230FCFB8-95CD-4F79-B2AD-9FA3F83A80DC}"/>
    <cellStyle name="BlackStrike 3" xfId="1408" xr:uid="{83AA08E4-16BB-4CF7-A0B3-3730ADCF93A1}"/>
    <cellStyle name="BlackStrike 4" xfId="1409" xr:uid="{945AF139-771A-4CA8-8D5C-6894954DA8A4}"/>
    <cellStyle name="BlackStrike 5" xfId="1410" xr:uid="{7C2941C7-2F1B-4811-8F1C-AAEDE4A47605}"/>
    <cellStyle name="BlackText" xfId="1411" xr:uid="{257A2F79-C657-45A9-AD83-73AB63388D90}"/>
    <cellStyle name="BlackText 2" xfId="1412" xr:uid="{1CB99C02-399A-42C1-AA36-656144194CC9}"/>
    <cellStyle name="BlackText 3" xfId="1413" xr:uid="{D680E3C6-EA6F-4CC3-9778-82DF14ED14A6}"/>
    <cellStyle name="BlackText 4" xfId="1414" xr:uid="{EEADB3ED-CAF7-439B-A700-AC6DA0CD48E2}"/>
    <cellStyle name="BlackText 5" xfId="1415" xr:uid="{B779F9FE-B305-41BE-8E28-1CCB7003ECB5}"/>
    <cellStyle name="blank" xfId="1416" xr:uid="{1AC96CA4-11C7-4ABA-B4FB-8A0171A1E884}"/>
    <cellStyle name="Blankman" xfId="1417" xr:uid="{008E0C3F-C20F-4DF8-AE47-B36F3D9512E2}"/>
    <cellStyle name="Blue" xfId="1418" xr:uid="{AEFF7E0F-B367-4F2C-A4A9-8A582A26A45F}"/>
    <cellStyle name="Blue 2" xfId="1419" xr:uid="{39B08ABD-D8BA-49C2-A5E4-51393C025850}"/>
    <cellStyle name="Blue 3" xfId="1420" xr:uid="{EE854410-9D5C-4F48-A18C-ED330A7B6A37}"/>
    <cellStyle name="Blue 4" xfId="1421" xr:uid="{E1C260EA-D563-41F9-8D6C-B1D3F023DE77}"/>
    <cellStyle name="Blue 5" xfId="1422" xr:uid="{B32E267A-42FB-4837-ACD9-FFEB242EBB76}"/>
    <cellStyle name="blue font" xfId="1423" xr:uid="{5E208744-0DC7-4405-812D-141FDF7A9952}"/>
    <cellStyle name="Blue Text" xfId="1424" xr:uid="{B89D1620-D2D9-4AE6-BE5F-4105ED68216E}"/>
    <cellStyle name="Blue Text - Ariel 10" xfId="1425" xr:uid="{CFE730CE-222B-40B9-861C-3B5218071E9B}"/>
    <cellStyle name="BLUE/桁区切り" xfId="1426" xr:uid="{69225A01-7BFE-4640-A150-6A243AA15215}"/>
    <cellStyle name="BLUE_balcao" xfId="1427" xr:uid="{E6546F9C-6880-4D09-B2AA-621A3FF94DFA}"/>
    <cellStyle name="BlueMarker" xfId="42383" xr:uid="{E4EA4D50-3532-4DBC-9604-CEDCB9500356}"/>
    <cellStyle name="bo" xfId="1428" xr:uid="{51A951BB-DE2E-42D8-A017-9ABCB8D4717B}"/>
    <cellStyle name="Body" xfId="1429" xr:uid="{395359D8-C0D8-46C6-AFFE-060C007BC6BA}"/>
    <cellStyle name="Bold/Border" xfId="1430" xr:uid="{82548BAB-5ACD-4959-94EB-575C0A6D9926}"/>
    <cellStyle name="Bold/Border 2" xfId="1431" xr:uid="{6517A727-48B5-4B22-8E91-835C340674A7}"/>
    <cellStyle name="Bold/Border 2 2" xfId="10417" xr:uid="{B6D13C11-88C9-42BC-8F8A-760DB826A5FE}"/>
    <cellStyle name="Bold/Border 3" xfId="10416" xr:uid="{F46EE773-1EBE-4E9D-B7E9-F9B86D629513}"/>
    <cellStyle name="bold_text" xfId="1432" xr:uid="{66A6071B-1EBD-45A2-B584-BB26F763535C}"/>
    <cellStyle name="Bol-Data" xfId="1433" xr:uid="{32F2C563-B4F5-4383-91AD-DBC9315441A7}"/>
    <cellStyle name="Bol-Data 2" xfId="1434" xr:uid="{E394238E-2925-4681-945E-4A7454CB41B0}"/>
    <cellStyle name="boldbluetxt_green" xfId="1435" xr:uid="{95AFCE7F-C2F4-490F-B62F-090A349F4BC8}"/>
    <cellStyle name="boldno$" xfId="1436" xr:uid="{86910A88-E9B5-410F-9BA4-4F582B19C86C}"/>
    <cellStyle name="BoldText" xfId="1437" xr:uid="{0026F3A5-5631-486C-8957-BBFB390B8B5B}"/>
    <cellStyle name="BoldText 2" xfId="1438" xr:uid="{E24EB541-8473-4035-851A-8299C0738BC5}"/>
    <cellStyle name="BoldText 2 2" xfId="1439" xr:uid="{6394D360-4D9E-4D44-B75E-6D1C586E953C}"/>
    <cellStyle name="BoldText 3" xfId="1440" xr:uid="{001F7083-DC95-4F4C-99EC-00CA7158621B}"/>
    <cellStyle name="BoldText 4" xfId="1441" xr:uid="{1E2ADBE5-12C0-4958-A057-CA08301F9E45}"/>
    <cellStyle name="BoldText 5" xfId="1442" xr:uid="{F6430CC4-AE89-441F-A8F3-3119E453FFD8}"/>
    <cellStyle name="boldwith$" xfId="1443" xr:uid="{F8080DE6-A81C-470E-91D6-42D87813B959}"/>
    <cellStyle name="bolet" xfId="1444" xr:uid="{F8DFC80C-4090-4BCD-AFDF-47270C23266C}"/>
    <cellStyle name="Boletim" xfId="1445" xr:uid="{DB211C9B-F3BD-4F9E-B97A-D21FCC41183D}"/>
    <cellStyle name="Bom 2" xfId="208" xr:uid="{067137ED-3CE8-4E78-B8C1-C5034A60C29D}"/>
    <cellStyle name="Bom 2 2" xfId="1446" xr:uid="{68FD65CE-10C7-431D-882D-B4DBE82C56E9}"/>
    <cellStyle name="Bom 2 3" xfId="1447" xr:uid="{6922CF72-965D-460B-87CB-9D1353B14A8E}"/>
    <cellStyle name="Bom 2 4" xfId="1448" xr:uid="{A6E05D04-B9F1-4477-8D78-210F58AC10E7}"/>
    <cellStyle name="Bom 2 5" xfId="1449" xr:uid="{A362E16E-959D-4005-ADDA-9E23E116B013}"/>
    <cellStyle name="Bom 3" xfId="209" xr:uid="{7D9214AD-F700-46EC-86A3-BA0FE8224DC1}"/>
    <cellStyle name="Bom 4" xfId="9308" xr:uid="{8AA54D6E-8CC1-420B-AA5B-220B56515D26}"/>
    <cellStyle name="Bom 5" xfId="42434" xr:uid="{C2A54351-B6A4-4885-8252-D0821BDDD92C}"/>
    <cellStyle name="Border Heavy" xfId="1450" xr:uid="{AA562F24-C215-4BB6-AE7A-72F00204FCF0}"/>
    <cellStyle name="Border Heavy 2" xfId="1451" xr:uid="{3A206959-2320-42F4-9D93-5F981D1BD426}"/>
    <cellStyle name="Border Heavy 3" xfId="1452" xr:uid="{6584375C-3F76-4BE6-8B47-28042FD25C7C}"/>
    <cellStyle name="Border Heavy 4" xfId="1453" xr:uid="{860D3ED8-E942-4324-A6CB-6B08D97B1E3D}"/>
    <cellStyle name="Border Heavy 5" xfId="1454" xr:uid="{E1DE007A-3A4D-4BAD-A15A-D07311724013}"/>
    <cellStyle name="Border Thin" xfId="1455" xr:uid="{54963483-D32A-4930-88D6-13995D6C7482}"/>
    <cellStyle name="Border Thin 2" xfId="1456" xr:uid="{69A5C5EC-3948-49E7-BCB2-A066B2DBA11C}"/>
    <cellStyle name="Border Thin 2 2" xfId="1457" xr:uid="{4DAA3BFD-2FD5-4D5B-ADFE-71D46BFF93D6}"/>
    <cellStyle name="Border Thin 2 2 2" xfId="1458" xr:uid="{1BA84B66-19BA-447B-A8C5-C519895836A9}"/>
    <cellStyle name="Border Thin 2 2 2 2" xfId="10439" xr:uid="{D08620E1-3DBE-4C17-B947-BC9873B2CB9D}"/>
    <cellStyle name="Border Thin 2 2 2 3" xfId="15536" xr:uid="{E44386DB-1E90-4EA7-871F-073B865DEF1C}"/>
    <cellStyle name="Border Thin 2 3" xfId="1459" xr:uid="{4A3E3E9B-9BD0-4157-B8F9-BF493680BBA6}"/>
    <cellStyle name="Border Thin 2 3 2" xfId="1460" xr:uid="{23FDFD4F-C98D-484D-A0EC-89F6FD098472}"/>
    <cellStyle name="Border Thin 2 3 2 2" xfId="10441" xr:uid="{2D40F0A7-7CED-4C97-BEBC-FAC6D265622D}"/>
    <cellStyle name="Border Thin 2 3 2 3" xfId="15535" xr:uid="{514E0630-8ECF-4A02-8314-3EC99E005E98}"/>
    <cellStyle name="Border Thin 2 4" xfId="1461" xr:uid="{FCE136CF-3960-468A-8FC3-D15F45BBD19D}"/>
    <cellStyle name="Border Thin 2 4 2" xfId="10442" xr:uid="{CEDE66CE-367A-4BB2-8DA9-9D83ACA6E84E}"/>
    <cellStyle name="Border Thin 2 4 3" xfId="15534" xr:uid="{391EAB3B-458E-43C3-8D9D-3C09ADC17FC9}"/>
    <cellStyle name="Border Thin 2 5" xfId="1462" xr:uid="{16E36301-7931-4AB9-8F2A-2BA2EAF5074D}"/>
    <cellStyle name="Border Thin 2 5 2" xfId="10443" xr:uid="{82BFD5C6-B426-4F86-85EE-3E10F5817172}"/>
    <cellStyle name="Border Thin 2 5 3" xfId="15533" xr:uid="{2971C40A-E541-4A89-BCD0-EEB1F17B7334}"/>
    <cellStyle name="Border Thin 2 6" xfId="1463" xr:uid="{EEBB1147-16F0-4A23-AD31-BD5A131C6EBD}"/>
    <cellStyle name="Border Thin 2 6 2" xfId="10444" xr:uid="{CB2462CA-FCC5-4945-A65E-CA307C554A69}"/>
    <cellStyle name="Border Thin 2 6 3" xfId="15532" xr:uid="{8099F401-6729-4FC5-8227-C4CB1344C27C}"/>
    <cellStyle name="Border Thin 2_DIMENSIONAMENTO-PMSB" xfId="1464" xr:uid="{FF1C40DE-5A24-4574-9A09-856B8BA3C8B3}"/>
    <cellStyle name="Border Thin 3" xfId="1465" xr:uid="{CAB06F99-93A4-429A-852B-FE88BCC50F1B}"/>
    <cellStyle name="Border Thin 3 2" xfId="1466" xr:uid="{5AA1F44A-78B0-4F1D-9A55-99498C67B73C}"/>
    <cellStyle name="Border Thin 3 2 2" xfId="10447" xr:uid="{1ED7EA69-E32E-4AF6-ABE2-757D878B0A12}"/>
    <cellStyle name="Border Thin 3 2 3" xfId="15531" xr:uid="{637DD087-4E19-45C6-96DD-D3CFE5F00100}"/>
    <cellStyle name="Border Thin 4" xfId="1467" xr:uid="{2618893D-3179-461E-B5B6-9BE8B9E637A7}"/>
    <cellStyle name="Border Thin 4 2" xfId="1468" xr:uid="{210F6AB7-5DC6-4E6F-8C19-195B6EC27105}"/>
    <cellStyle name="Border Thin 4 2 2" xfId="10449" xr:uid="{000731FD-1DD9-4A50-AB77-81445262458E}"/>
    <cellStyle name="Border Thin 4 2 3" xfId="15530" xr:uid="{A52D2941-C466-4870-8600-8EB94EABD934}"/>
    <cellStyle name="Border Thin 5" xfId="1469" xr:uid="{9AE12540-9069-472B-8E00-3B830AA96631}"/>
    <cellStyle name="Border Thin 5 2" xfId="10450" xr:uid="{DB7D8B53-3DA4-4CB3-89EB-996FA1B3B45A}"/>
    <cellStyle name="Border Thin 5 3" xfId="15529" xr:uid="{5EB96E65-85A5-4394-BA34-ED842DE069BA}"/>
    <cellStyle name="Border Thin 6" xfId="1470" xr:uid="{CDFC66FE-144B-4D6F-9921-9662E17F86C2}"/>
    <cellStyle name="Border Thin 6 2" xfId="10451" xr:uid="{DE214FC4-0C36-43EF-950B-B6B85809E187}"/>
    <cellStyle name="Border Thin 6 3" xfId="15528" xr:uid="{3486E3A3-4CE6-407D-8BBD-8B4FFDA997FD}"/>
    <cellStyle name="Border Thin 7" xfId="1471" xr:uid="{5561FAC7-9359-421A-BF99-0CC3D73D5D37}"/>
    <cellStyle name="Border Thin 7 2" xfId="10452" xr:uid="{7AEB957B-D232-4C2A-A554-6F333F96814F}"/>
    <cellStyle name="Border Thin 7 3" xfId="15527" xr:uid="{0BED9F80-5AD6-490F-B3A0-D27F86F327EB}"/>
    <cellStyle name="Border Thin_DIMENSIONAMENTO-PMSB" xfId="1472" xr:uid="{747DB931-B74F-48B5-8180-4710C29B9A48}"/>
    <cellStyle name="Bottom" xfId="1473" xr:uid="{5747881A-C6B1-4B34-A7D3-35DB05A0F38E}"/>
    <cellStyle name="Bottom 2" xfId="1474" xr:uid="{7D4A10E4-DEEE-49B2-9188-079C83EE8536}"/>
    <cellStyle name="Bottom 2 2" xfId="10455" xr:uid="{F4557914-5771-4989-AA9B-AD720F6C33DD}"/>
    <cellStyle name="Bottom 3" xfId="10454" xr:uid="{34E15DBF-E9F0-4BDE-AACA-DF07527D6275}"/>
    <cellStyle name="Bottom bold border" xfId="1475" xr:uid="{6E74F6F2-4892-4866-9E32-F7E07D90E01F}"/>
    <cellStyle name="Bottom Edge" xfId="1476" xr:uid="{99C4834B-8ABE-4C18-82EC-CC396ECBDD88}"/>
    <cellStyle name="Bottom Edge 2" xfId="1477" xr:uid="{D35E9A7C-B565-42D1-B1D0-CBA5235EB98F}"/>
    <cellStyle name="Bottom Edge 2 2" xfId="1478" xr:uid="{3CBA3D62-497D-4EBF-99FA-E3AF56F053DD}"/>
    <cellStyle name="Bottom Edge 2 2 2" xfId="1479" xr:uid="{76D51D36-83E2-4DED-8824-FCCD14A7411F}"/>
    <cellStyle name="Bottom Edge 2 2 2 2" xfId="1480" xr:uid="{BED3400F-02F6-4333-B97C-582118AA0EE5}"/>
    <cellStyle name="Bottom Edge 2 2 2 2 10" xfId="24364" xr:uid="{CF06A9B4-7AE0-45CF-AC2F-DB73130CB97F}"/>
    <cellStyle name="Bottom Edge 2 2 2 2 2" xfId="1481" xr:uid="{7C7F8FE3-F2BF-4A27-AF2D-439702A807BB}"/>
    <cellStyle name="Bottom Edge 2 2 2 2 2 2" xfId="10458" xr:uid="{B69F5D1B-F895-4C77-887A-9C927B28978D}"/>
    <cellStyle name="Bottom Edge 2 2 2 2 2 2 2" xfId="28580" xr:uid="{182532F6-B529-4E3D-845A-A39C22A279F9}"/>
    <cellStyle name="Bottom Edge 2 2 2 2 2 3" xfId="15525" xr:uid="{9C01F971-1F54-4FD8-8678-391910F53101}"/>
    <cellStyle name="Bottom Edge 2 2 2 2 2 3 2" xfId="33324" xr:uid="{52C23E1B-EC21-4861-AE7C-4F4ED89EB2D8}"/>
    <cellStyle name="Bottom Edge 2 2 2 2 2 4" xfId="17200" xr:uid="{4BAC6220-901A-4F0A-89A6-34E4D5ADABBE}"/>
    <cellStyle name="Bottom Edge 2 2 2 2 2 4 2" xfId="34967" xr:uid="{84D20D86-2A87-4134-9252-E9073CCFE9CF}"/>
    <cellStyle name="Bottom Edge 2 2 2 2 2 5" xfId="18153" xr:uid="{1475995C-DAB5-4427-944B-488FA80D72C8}"/>
    <cellStyle name="Bottom Edge 2 2 2 2 2 5 2" xfId="35920" xr:uid="{AB083973-8C01-4512-A619-B2BBFE94D642}"/>
    <cellStyle name="Bottom Edge 2 2 2 2 2 6" xfId="22833" xr:uid="{19489DF5-F8AB-4BCF-A9CF-59F68B81763D}"/>
    <cellStyle name="Bottom Edge 2 2 2 2 2 6 2" xfId="40596" xr:uid="{35382FE7-84DC-44A3-ABC6-3ED68DDFEF13}"/>
    <cellStyle name="Bottom Edge 2 2 2 2 2 7" xfId="24211" xr:uid="{CDED4C6E-5FDC-4F83-8390-13C9DE2B3ADA}"/>
    <cellStyle name="Bottom Edge 2 2 2 2 2 7 2" xfId="41971" xr:uid="{558AA2B6-B30D-4EE7-8D2E-6C8C2D96DE6D}"/>
    <cellStyle name="Bottom Edge 2 2 2 2 2 8" xfId="24365" xr:uid="{4E182491-B23B-4EAE-8372-354E8EE59008}"/>
    <cellStyle name="Bottom Edge 2 2 2 2 3" xfId="1482" xr:uid="{756835B2-A436-42B4-8DFB-53677E11F968}"/>
    <cellStyle name="Bottom Edge 2 2 2 2 3 2" xfId="10459" xr:uid="{9D720C08-0906-47A6-9179-1BFA9DEC3E5E}"/>
    <cellStyle name="Bottom Edge 2 2 2 2 3 2 2" xfId="28581" xr:uid="{5E09D380-C1CB-450F-9824-82F106C66B5C}"/>
    <cellStyle name="Bottom Edge 2 2 2 2 3 3" xfId="15524" xr:uid="{37D6C684-ED7F-472A-80A2-F6975F8C095B}"/>
    <cellStyle name="Bottom Edge 2 2 2 2 3 3 2" xfId="33323" xr:uid="{B3664AC3-FEC2-48C4-988E-8BA44704ECEE}"/>
    <cellStyle name="Bottom Edge 2 2 2 2 3 4" xfId="17199" xr:uid="{9F7F632F-6B0C-4AAB-A830-E1C52A9F32E3}"/>
    <cellStyle name="Bottom Edge 2 2 2 2 3 4 2" xfId="34966" xr:uid="{125AC30E-6364-478A-B6FB-FC0B9970089F}"/>
    <cellStyle name="Bottom Edge 2 2 2 2 3 5" xfId="18154" xr:uid="{A010D0ED-64CF-4874-B7EF-53E9218C5329}"/>
    <cellStyle name="Bottom Edge 2 2 2 2 3 5 2" xfId="35921" xr:uid="{FDD419D8-7273-46B8-BFBC-0C6C0401D7B4}"/>
    <cellStyle name="Bottom Edge 2 2 2 2 3 6" xfId="22832" xr:uid="{E1C3DC71-99BF-4BA8-AA50-3C9655EB0C97}"/>
    <cellStyle name="Bottom Edge 2 2 2 2 3 6 2" xfId="40595" xr:uid="{C144D704-0356-40E9-9A41-56827F42913F}"/>
    <cellStyle name="Bottom Edge 2 2 2 2 3 7" xfId="24210" xr:uid="{6E27F5B6-2E88-4C11-BCC9-34427B41120C}"/>
    <cellStyle name="Bottom Edge 2 2 2 2 3 7 2" xfId="41970" xr:uid="{1FBFCA83-BDC7-4B81-AF9A-A8CDB51CBC99}"/>
    <cellStyle name="Bottom Edge 2 2 2 2 3 8" xfId="24366" xr:uid="{728FD9D9-3DD8-401B-A8AA-D35FB901F693}"/>
    <cellStyle name="Bottom Edge 2 2 2 2 4" xfId="10457" xr:uid="{E2601682-6536-4400-978D-1956A4417E00}"/>
    <cellStyle name="Bottom Edge 2 2 2 2 4 2" xfId="28579" xr:uid="{81CBE305-31DA-4464-ACCF-6A9C2D636BB0}"/>
    <cellStyle name="Bottom Edge 2 2 2 2 5" xfId="15526" xr:uid="{4EDB5A7E-8FF5-4C33-8646-8C4D2005986C}"/>
    <cellStyle name="Bottom Edge 2 2 2 2 5 2" xfId="33325" xr:uid="{92A85528-08B6-415E-8FC9-3E5B5EA775D6}"/>
    <cellStyle name="Bottom Edge 2 2 2 2 6" xfId="17201" xr:uid="{B0E27C8F-14BF-4D60-94D5-4E3AB1021584}"/>
    <cellStyle name="Bottom Edge 2 2 2 2 6 2" xfId="34968" xr:uid="{89CEFBFF-6272-4324-82F2-06129A032393}"/>
    <cellStyle name="Bottom Edge 2 2 2 2 7" xfId="18152" xr:uid="{8C6677C4-B01D-44F6-937C-6495E16CE307}"/>
    <cellStyle name="Bottom Edge 2 2 2 2 7 2" xfId="35919" xr:uid="{B5EC68E5-096C-46F9-8FEE-5E1398642175}"/>
    <cellStyle name="Bottom Edge 2 2 2 2 8" xfId="22834" xr:uid="{46A0B748-4047-4F60-B6CD-1EBA650C8395}"/>
    <cellStyle name="Bottom Edge 2 2 2 2 8 2" xfId="40597" xr:uid="{822329F7-BA9A-4917-A2F0-D5417C129F8B}"/>
    <cellStyle name="Bottom Edge 2 2 2 2 9" xfId="24212" xr:uid="{6F7061AE-07AF-48B6-AC89-C330C7CB5244}"/>
    <cellStyle name="Bottom Edge 2 2 2 2 9 2" xfId="41972" xr:uid="{0DA56F8E-4004-425F-9C39-B72C9F3B21B5}"/>
    <cellStyle name="Bottom Edge 2 2 2 3" xfId="1483" xr:uid="{4FB82758-7154-4B6A-8434-29704B070D76}"/>
    <cellStyle name="Bottom Edge 2 2 2 3 10" xfId="24367" xr:uid="{DF8C2364-EA78-4B14-9CB8-F35858C8F53F}"/>
    <cellStyle name="Bottom Edge 2 2 2 3 2" xfId="1484" xr:uid="{6202DC98-DE4B-4C7B-8FB3-4B47C4258202}"/>
    <cellStyle name="Bottom Edge 2 2 2 3 2 2" xfId="10461" xr:uid="{F22AE8EB-21AD-43D2-9E01-CB7B6A9CC665}"/>
    <cellStyle name="Bottom Edge 2 2 2 3 2 2 2" xfId="28583" xr:uid="{D312475B-A123-4D54-8217-5604CB64E6B7}"/>
    <cellStyle name="Bottom Edge 2 2 2 3 2 3" xfId="15522" xr:uid="{66FDB8F5-E9A4-4615-BCD7-F0BFBDCECDF4}"/>
    <cellStyle name="Bottom Edge 2 2 2 3 2 3 2" xfId="33321" xr:uid="{EA3BEAFB-5B98-44F5-AC47-4CCDA400DEC2}"/>
    <cellStyle name="Bottom Edge 2 2 2 3 2 4" xfId="17197" xr:uid="{0B65BC4D-AC0D-40EE-A5D7-078FA5454C8A}"/>
    <cellStyle name="Bottom Edge 2 2 2 3 2 4 2" xfId="34964" xr:uid="{8314B5C9-5B20-4F8A-87C9-3D5498491B35}"/>
    <cellStyle name="Bottom Edge 2 2 2 3 2 5" xfId="18156" xr:uid="{F652F062-9D01-4B29-99FB-6ECC36C6265C}"/>
    <cellStyle name="Bottom Edge 2 2 2 3 2 5 2" xfId="35923" xr:uid="{0D421FA8-D00B-47D6-9327-AD4EB392D80F}"/>
    <cellStyle name="Bottom Edge 2 2 2 3 2 6" xfId="22830" xr:uid="{5192D713-F877-432F-AD05-C6331733FE1E}"/>
    <cellStyle name="Bottom Edge 2 2 2 3 2 6 2" xfId="40593" xr:uid="{EAEBD661-8A1A-4A85-90DA-114FEBFD1725}"/>
    <cellStyle name="Bottom Edge 2 2 2 3 2 7" xfId="24208" xr:uid="{D3C42B3A-B085-4974-BDD4-089F66D52CC6}"/>
    <cellStyle name="Bottom Edge 2 2 2 3 2 7 2" xfId="41968" xr:uid="{F2A7F613-E401-4065-8BE1-9FB0495B5CC8}"/>
    <cellStyle name="Bottom Edge 2 2 2 3 2 8" xfId="24368" xr:uid="{57081D6D-0E56-4131-A043-27B12C721144}"/>
    <cellStyle name="Bottom Edge 2 2 2 3 3" xfId="1485" xr:uid="{8EBD2AFE-5CAB-42AC-8504-E43C662EDCA0}"/>
    <cellStyle name="Bottom Edge 2 2 2 3 3 2" xfId="10462" xr:uid="{2CD7C1B8-3C9D-4524-9F39-C8E4B89FAD89}"/>
    <cellStyle name="Bottom Edge 2 2 2 3 3 2 2" xfId="28584" xr:uid="{F7D601EE-12C8-4B92-A185-982948DC0968}"/>
    <cellStyle name="Bottom Edge 2 2 2 3 3 3" xfId="15521" xr:uid="{BBC5AEBA-3553-46D9-A3DF-4C635D83B770}"/>
    <cellStyle name="Bottom Edge 2 2 2 3 3 3 2" xfId="33320" xr:uid="{C27572F9-C01B-4503-8322-04A121FC16C5}"/>
    <cellStyle name="Bottom Edge 2 2 2 3 3 4" xfId="16222" xr:uid="{FCFD507D-18D4-4789-AA38-D3255E0C8E11}"/>
    <cellStyle name="Bottom Edge 2 2 2 3 3 4 2" xfId="34002" xr:uid="{0FE34424-A377-4463-B319-43A1E1C5B69A}"/>
    <cellStyle name="Bottom Edge 2 2 2 3 3 5" xfId="18157" xr:uid="{F4B951D2-91A8-4792-89E7-EAD0F4342143}"/>
    <cellStyle name="Bottom Edge 2 2 2 3 3 5 2" xfId="35924" xr:uid="{93324762-B528-43B3-9AAF-1F910DA899D6}"/>
    <cellStyle name="Bottom Edge 2 2 2 3 3 6" xfId="22829" xr:uid="{6B634856-A7B7-40E6-99C4-FE01D6EBB5EC}"/>
    <cellStyle name="Bottom Edge 2 2 2 3 3 6 2" xfId="40592" xr:uid="{120B294D-6DDD-44B6-B052-EBDCCBB4634C}"/>
    <cellStyle name="Bottom Edge 2 2 2 3 3 7" xfId="23505" xr:uid="{13CFD56E-99E1-4372-B205-20E864248FE9}"/>
    <cellStyle name="Bottom Edge 2 2 2 3 3 7 2" xfId="41267" xr:uid="{D9C4CE22-BBF9-44DD-955D-A8DE2B57B5C6}"/>
    <cellStyle name="Bottom Edge 2 2 2 3 3 8" xfId="24369" xr:uid="{E1CB0C18-90E5-402C-A9E6-A3F21FF0B7D7}"/>
    <cellStyle name="Bottom Edge 2 2 2 3 4" xfId="10460" xr:uid="{F8017C50-5428-4CE6-8AF1-4F1B9CC7B19A}"/>
    <cellStyle name="Bottom Edge 2 2 2 3 4 2" xfId="28582" xr:uid="{D59AB4FF-D0D8-43F6-A676-FDFADA7B9470}"/>
    <cellStyle name="Bottom Edge 2 2 2 3 5" xfId="15523" xr:uid="{3723D1E8-D4AC-45A6-AAC5-D78A174A0C3B}"/>
    <cellStyle name="Bottom Edge 2 2 2 3 5 2" xfId="33322" xr:uid="{2F703994-56DE-4EF3-A219-C572593BEF39}"/>
    <cellStyle name="Bottom Edge 2 2 2 3 6" xfId="17198" xr:uid="{5EB237A3-DCFB-4F2E-9E22-326780BDD248}"/>
    <cellStyle name="Bottom Edge 2 2 2 3 6 2" xfId="34965" xr:uid="{E0BC720B-340B-4B6F-8F0B-84CABBBBD09E}"/>
    <cellStyle name="Bottom Edge 2 2 2 3 7" xfId="18155" xr:uid="{75EC1A1C-AF91-4ADF-88FF-F735FAE3712A}"/>
    <cellStyle name="Bottom Edge 2 2 2 3 7 2" xfId="35922" xr:uid="{E8C2132C-FE01-40A2-BA9D-94B220B7579C}"/>
    <cellStyle name="Bottom Edge 2 2 2 3 8" xfId="22831" xr:uid="{56741319-8339-4685-80E6-816CE621910A}"/>
    <cellStyle name="Bottom Edge 2 2 2 3 8 2" xfId="40594" xr:uid="{2897697E-08F6-49C7-BFA1-475A1FFCB844}"/>
    <cellStyle name="Bottom Edge 2 2 2 3 9" xfId="24209" xr:uid="{6F42CE34-DCA8-4FF9-95C8-0D5D0856C883}"/>
    <cellStyle name="Bottom Edge 2 2 2 3 9 2" xfId="41969" xr:uid="{96941B30-6215-4048-B64F-9FBFADB998D7}"/>
    <cellStyle name="Bottom Edge 2 2 2 4" xfId="1486" xr:uid="{1CD0FF86-8B80-47AA-A4F0-1F1DD8F6BEAD}"/>
    <cellStyle name="Bottom Edge 2 2 2 4 10" xfId="24370" xr:uid="{81E07434-7781-424A-B48B-5AB6413BBF57}"/>
    <cellStyle name="Bottom Edge 2 2 2 4 2" xfId="1487" xr:uid="{FEBD2CCB-DFF6-4911-85B5-46E01266114B}"/>
    <cellStyle name="Bottom Edge 2 2 2 4 2 2" xfId="10464" xr:uid="{F8ABBCE5-4831-4C6D-83E4-9D754097F5C1}"/>
    <cellStyle name="Bottom Edge 2 2 2 4 2 2 2" xfId="28586" xr:uid="{6B583778-1C5D-4441-BE49-B533BFB4B590}"/>
    <cellStyle name="Bottom Edge 2 2 2 4 2 3" xfId="15519" xr:uid="{2C93EC08-04A5-4D07-85AA-A42136B94434}"/>
    <cellStyle name="Bottom Edge 2 2 2 4 2 3 2" xfId="33318" xr:uid="{3B82D185-D1AB-4168-A912-35117B9BA196}"/>
    <cellStyle name="Bottom Edge 2 2 2 4 2 4" xfId="17195" xr:uid="{64402B51-FF2A-45A1-BCB4-B9358D9B5DCA}"/>
    <cellStyle name="Bottom Edge 2 2 2 4 2 4 2" xfId="34962" xr:uid="{464400D8-F7E6-4056-B51D-715984CA224D}"/>
    <cellStyle name="Bottom Edge 2 2 2 4 2 5" xfId="18159" xr:uid="{DAE67E59-BD48-4745-A72D-860939D8FA4F}"/>
    <cellStyle name="Bottom Edge 2 2 2 4 2 5 2" xfId="35926" xr:uid="{B8A2D64D-AF0E-4DD0-B3FF-ED001C835D82}"/>
    <cellStyle name="Bottom Edge 2 2 2 4 2 6" xfId="22827" xr:uid="{68DD0AA1-E1EF-44BD-A394-3266A17879E4}"/>
    <cellStyle name="Bottom Edge 2 2 2 4 2 6 2" xfId="40590" xr:uid="{4E91A4F9-07A1-48F7-BCC9-2F4B71F1F28E}"/>
    <cellStyle name="Bottom Edge 2 2 2 4 2 7" xfId="24206" xr:uid="{7A5A2DE6-194B-4E85-B6DE-C0DD35C734B6}"/>
    <cellStyle name="Bottom Edge 2 2 2 4 2 7 2" xfId="41966" xr:uid="{8ECED95D-05CE-4382-AA82-D23AD373CB4B}"/>
    <cellStyle name="Bottom Edge 2 2 2 4 2 8" xfId="24371" xr:uid="{DD49E7FC-4EAD-4A90-AD67-0C5B601A4725}"/>
    <cellStyle name="Bottom Edge 2 2 2 4 3" xfId="1488" xr:uid="{BA661FAD-E4F1-47EE-AE68-B946EA16D7C4}"/>
    <cellStyle name="Bottom Edge 2 2 2 4 3 2" xfId="10465" xr:uid="{11961494-CCCD-45D3-9176-84D240263A7F}"/>
    <cellStyle name="Bottom Edge 2 2 2 4 3 2 2" xfId="28587" xr:uid="{FAB31AFF-9611-4D57-96E9-367E1BD777F4}"/>
    <cellStyle name="Bottom Edge 2 2 2 4 3 3" xfId="15518" xr:uid="{73F7D475-AD10-443C-B894-200723D963D4}"/>
    <cellStyle name="Bottom Edge 2 2 2 4 3 3 2" xfId="33317" xr:uid="{A2BF660C-4091-472B-B260-617FF84D6E91}"/>
    <cellStyle name="Bottom Edge 2 2 2 4 3 4" xfId="17194" xr:uid="{A4BB79A6-8526-4974-A6A6-7F01E575C76C}"/>
    <cellStyle name="Bottom Edge 2 2 2 4 3 4 2" xfId="34961" xr:uid="{AE1B74BE-E268-4E2D-8676-309671C93DA2}"/>
    <cellStyle name="Bottom Edge 2 2 2 4 3 5" xfId="18160" xr:uid="{6080BA4A-EA6F-40CB-A573-9AC63F59EA84}"/>
    <cellStyle name="Bottom Edge 2 2 2 4 3 5 2" xfId="35927" xr:uid="{56AF86EF-F2D6-4BD6-AB29-BFDDA622D6C2}"/>
    <cellStyle name="Bottom Edge 2 2 2 4 3 6" xfId="22826" xr:uid="{5881CB6E-F575-4E69-B668-715821F72364}"/>
    <cellStyle name="Bottom Edge 2 2 2 4 3 6 2" xfId="40589" xr:uid="{1377A29B-4CC0-4515-9A81-42C5B71F818D}"/>
    <cellStyle name="Bottom Edge 2 2 2 4 3 7" xfId="24205" xr:uid="{A5F0676A-8C58-49E9-8C2E-1C657DD923DA}"/>
    <cellStyle name="Bottom Edge 2 2 2 4 3 7 2" xfId="41965" xr:uid="{DE942C35-BF60-45CF-B386-572282CA2C52}"/>
    <cellStyle name="Bottom Edge 2 2 2 4 3 8" xfId="24372" xr:uid="{FA417817-07ED-4286-88CA-C93EEA994497}"/>
    <cellStyle name="Bottom Edge 2 2 2 4 4" xfId="10463" xr:uid="{897EBF34-8CB2-48B5-AE24-EFAB1F0DF1A8}"/>
    <cellStyle name="Bottom Edge 2 2 2 4 4 2" xfId="28585" xr:uid="{8CE70B02-761A-4AEB-8839-B139F0713C80}"/>
    <cellStyle name="Bottom Edge 2 2 2 4 5" xfId="15520" xr:uid="{6736B61A-D91D-41FC-9F3F-9E8473068C65}"/>
    <cellStyle name="Bottom Edge 2 2 2 4 5 2" xfId="33319" xr:uid="{612A7905-BA3B-4778-8519-A89ACDA01A2E}"/>
    <cellStyle name="Bottom Edge 2 2 2 4 6" xfId="17196" xr:uid="{A3D8153C-F3E0-4690-80FC-FDF16974FBCC}"/>
    <cellStyle name="Bottom Edge 2 2 2 4 6 2" xfId="34963" xr:uid="{E8FB848C-4588-422C-80FB-EF29665C0E00}"/>
    <cellStyle name="Bottom Edge 2 2 2 4 7" xfId="18158" xr:uid="{D4F271BA-FEFA-440B-B8F2-6D9EB40CE7C5}"/>
    <cellStyle name="Bottom Edge 2 2 2 4 7 2" xfId="35925" xr:uid="{D918725B-C4A1-4F5B-85A1-C1D53F8368CC}"/>
    <cellStyle name="Bottom Edge 2 2 2 4 8" xfId="22828" xr:uid="{8F28DA05-D7F5-4011-9977-97126C231B87}"/>
    <cellStyle name="Bottom Edge 2 2 2 4 8 2" xfId="40591" xr:uid="{8EFCB5D2-B4B9-418B-A924-9F2AB98408B8}"/>
    <cellStyle name="Bottom Edge 2 2 2 4 9" xfId="24207" xr:uid="{C61BBC9A-A90D-489F-ACDC-1D52C3ECE113}"/>
    <cellStyle name="Bottom Edge 2 2 2 4 9 2" xfId="41967" xr:uid="{115BF865-6445-46EB-B9EF-4ACB01BDCF53}"/>
    <cellStyle name="Bottom Edge 2 2 3" xfId="1489" xr:uid="{F43BB7A4-D706-412F-B96B-4E75F1B59B45}"/>
    <cellStyle name="Bottom Edge 2 2 3 2" xfId="1490" xr:uid="{49D4A7CD-BEB3-45C2-B139-4E89A0633A21}"/>
    <cellStyle name="Bottom Edge 2 2 3 2 10" xfId="24373" xr:uid="{5EA51F36-BE75-428D-8BF4-5E092E9C9E2B}"/>
    <cellStyle name="Bottom Edge 2 2 3 2 2" xfId="1491" xr:uid="{9D6B57F5-8B2A-446B-8CAD-30BF3BC5F459}"/>
    <cellStyle name="Bottom Edge 2 2 3 2 2 2" xfId="10468" xr:uid="{6A809E9E-3C26-4397-838C-ABDBB03A2844}"/>
    <cellStyle name="Bottom Edge 2 2 3 2 2 2 2" xfId="28590" xr:uid="{B6D97991-6A66-4075-AE55-13D7031FAE71}"/>
    <cellStyle name="Bottom Edge 2 2 3 2 2 3" xfId="15516" xr:uid="{6B5DAAB2-4BE4-45AD-8060-1245F183C8CC}"/>
    <cellStyle name="Bottom Edge 2 2 3 2 2 3 2" xfId="33315" xr:uid="{F736AEEF-3B5C-4800-871D-B85AA6DDD357}"/>
    <cellStyle name="Bottom Edge 2 2 3 2 2 4" xfId="17192" xr:uid="{24A09C33-9A8A-404D-9D81-94733416260F}"/>
    <cellStyle name="Bottom Edge 2 2 3 2 2 4 2" xfId="34959" xr:uid="{F6C557D9-4A2E-4E41-8A8E-9F08EAE1B21F}"/>
    <cellStyle name="Bottom Edge 2 2 3 2 2 5" xfId="18162" xr:uid="{3518FB8F-EFA1-437C-A645-914983538D29}"/>
    <cellStyle name="Bottom Edge 2 2 3 2 2 5 2" xfId="35929" xr:uid="{B1793A10-5B60-4780-93D4-9FEE10B1D8E5}"/>
    <cellStyle name="Bottom Edge 2 2 3 2 2 6" xfId="22824" xr:uid="{8C86CC3C-A5B0-4575-B414-C7B8B94A7B49}"/>
    <cellStyle name="Bottom Edge 2 2 3 2 2 6 2" xfId="40587" xr:uid="{7D4B9F1E-3A0B-435D-95FF-A456B38BED70}"/>
    <cellStyle name="Bottom Edge 2 2 3 2 2 7" xfId="24203" xr:uid="{5DDCA43B-2031-43BD-BE4F-39818644F26E}"/>
    <cellStyle name="Bottom Edge 2 2 3 2 2 7 2" xfId="41963" xr:uid="{698838C2-D384-4563-A013-373EFBD4BB22}"/>
    <cellStyle name="Bottom Edge 2 2 3 2 2 8" xfId="24374" xr:uid="{CFB554BB-F99E-4A2F-A96C-22C14FDBB4D7}"/>
    <cellStyle name="Bottom Edge 2 2 3 2 3" xfId="1492" xr:uid="{67813CBA-E1B7-4FFB-BF38-ED1F9141C964}"/>
    <cellStyle name="Bottom Edge 2 2 3 2 3 2" xfId="10469" xr:uid="{6DF376D7-C3DF-40E5-8D48-EDA8762D00F1}"/>
    <cellStyle name="Bottom Edge 2 2 3 2 3 2 2" xfId="28591" xr:uid="{7D993DBF-2ABB-4F1A-9B05-96FCBA929AF3}"/>
    <cellStyle name="Bottom Edge 2 2 3 2 3 3" xfId="15515" xr:uid="{4E7ECB60-A8F8-443A-8CD9-9A0D532636EA}"/>
    <cellStyle name="Bottom Edge 2 2 3 2 3 3 2" xfId="33314" xr:uid="{1150E7E9-237B-408A-9A2E-79BE1B208695}"/>
    <cellStyle name="Bottom Edge 2 2 3 2 3 4" xfId="17191" xr:uid="{880E9F56-2805-4D9F-B61D-AD7406649C2A}"/>
    <cellStyle name="Bottom Edge 2 2 3 2 3 4 2" xfId="34958" xr:uid="{6882CC44-FD26-42EB-88B1-7F9F97FF682E}"/>
    <cellStyle name="Bottom Edge 2 2 3 2 3 5" xfId="18163" xr:uid="{59BABD8B-D9C2-4C38-9855-7D19305A40AC}"/>
    <cellStyle name="Bottom Edge 2 2 3 2 3 5 2" xfId="35930" xr:uid="{BA370BD0-3D72-4286-ABC2-AF6AA3F1CBE9}"/>
    <cellStyle name="Bottom Edge 2 2 3 2 3 6" xfId="22823" xr:uid="{E8D91AC1-F9E9-4B32-9174-04AF2E70D6A8}"/>
    <cellStyle name="Bottom Edge 2 2 3 2 3 6 2" xfId="40586" xr:uid="{30686725-7484-45E1-A476-4FD9D2116BA4}"/>
    <cellStyle name="Bottom Edge 2 2 3 2 3 7" xfId="24202" xr:uid="{CE7FCF4D-A8EE-40F1-9183-06ADBDD10526}"/>
    <cellStyle name="Bottom Edge 2 2 3 2 3 7 2" xfId="41962" xr:uid="{A2FF4437-7B5E-4AE4-8332-7F8DBA9441BD}"/>
    <cellStyle name="Bottom Edge 2 2 3 2 3 8" xfId="24375" xr:uid="{D5A8527C-2C5C-4F4E-9764-1E4EE40F4E2E}"/>
    <cellStyle name="Bottom Edge 2 2 3 2 4" xfId="10467" xr:uid="{7A18C16B-5331-46C9-8ABF-192A460E30DB}"/>
    <cellStyle name="Bottom Edge 2 2 3 2 4 2" xfId="28589" xr:uid="{CE7085F1-496A-48E6-BA55-23C1C84CD0DF}"/>
    <cellStyle name="Bottom Edge 2 2 3 2 5" xfId="15517" xr:uid="{7D345C2F-003A-4525-B35A-3A62424CC34E}"/>
    <cellStyle name="Bottom Edge 2 2 3 2 5 2" xfId="33316" xr:uid="{BCB73B7B-D9E6-498F-83FE-4D2B5AB8D13E}"/>
    <cellStyle name="Bottom Edge 2 2 3 2 6" xfId="17193" xr:uid="{7A891D95-2A39-4C5A-98E7-DDE61E6AC479}"/>
    <cellStyle name="Bottom Edge 2 2 3 2 6 2" xfId="34960" xr:uid="{FBA83EFE-9158-4782-B2D7-3F1A4E3500B1}"/>
    <cellStyle name="Bottom Edge 2 2 3 2 7" xfId="18161" xr:uid="{2BB8AE19-2E2B-4D58-B11C-395F9A40AA83}"/>
    <cellStyle name="Bottom Edge 2 2 3 2 7 2" xfId="35928" xr:uid="{24DEF045-81E5-41A5-9F94-E0E696166984}"/>
    <cellStyle name="Bottom Edge 2 2 3 2 8" xfId="22825" xr:uid="{3574BE66-E9E5-4DA7-86CC-665936FE8E8D}"/>
    <cellStyle name="Bottom Edge 2 2 3 2 8 2" xfId="40588" xr:uid="{7F2A8027-B841-489E-9AFC-464EDB267686}"/>
    <cellStyle name="Bottom Edge 2 2 3 2 9" xfId="24204" xr:uid="{B6957274-4298-4314-9F39-25119597425E}"/>
    <cellStyle name="Bottom Edge 2 2 3 2 9 2" xfId="41964" xr:uid="{8049756E-6E63-4A91-8D17-7124F270CCC3}"/>
    <cellStyle name="Bottom Edge 2 2 3 3" xfId="1493" xr:uid="{58138255-9D62-4C68-BFB2-6DD01E10661A}"/>
    <cellStyle name="Bottom Edge 2 2 3 3 10" xfId="24376" xr:uid="{3F256F35-9A0E-42E7-BAD4-4970B360E00A}"/>
    <cellStyle name="Bottom Edge 2 2 3 3 2" xfId="1494" xr:uid="{B08F532D-E2BF-45C2-9159-8C70B6B338EA}"/>
    <cellStyle name="Bottom Edge 2 2 3 3 2 2" xfId="10471" xr:uid="{C7F1BB61-674B-464E-BDD0-BEFAEE35707C}"/>
    <cellStyle name="Bottom Edge 2 2 3 3 2 2 2" xfId="28593" xr:uid="{5154F411-5202-48E0-A4D2-8D355F9B4F6C}"/>
    <cellStyle name="Bottom Edge 2 2 3 3 2 3" xfId="15513" xr:uid="{99C47BBA-25F0-4B50-8E7C-BDFF41CE3EC6}"/>
    <cellStyle name="Bottom Edge 2 2 3 3 2 3 2" xfId="33312" xr:uid="{1BCE4517-1CED-480C-A1A1-AE70B26A4EC8}"/>
    <cellStyle name="Bottom Edge 2 2 3 3 2 4" xfId="17189" xr:uid="{45F958BC-AEE2-49D9-91F8-8F88FBB9FF54}"/>
    <cellStyle name="Bottom Edge 2 2 3 3 2 4 2" xfId="34956" xr:uid="{7F9A1C1A-1700-462A-A420-52097251019B}"/>
    <cellStyle name="Bottom Edge 2 2 3 3 2 5" xfId="18165" xr:uid="{0188EECE-E12C-4E75-AA0D-D55BD25C01BB}"/>
    <cellStyle name="Bottom Edge 2 2 3 3 2 5 2" xfId="35932" xr:uid="{31151B72-27B6-479E-AD9F-0836E792F2A2}"/>
    <cellStyle name="Bottom Edge 2 2 3 3 2 6" xfId="22821" xr:uid="{0795B54D-E84E-45BA-92C2-F1A0F5C1F020}"/>
    <cellStyle name="Bottom Edge 2 2 3 3 2 6 2" xfId="40584" xr:uid="{B6FB2618-B380-4566-BC46-2AF493D9A3FA}"/>
    <cellStyle name="Bottom Edge 2 2 3 3 2 7" xfId="24200" xr:uid="{8BAB32DD-8C27-4479-9C09-9AB08D6E1A75}"/>
    <cellStyle name="Bottom Edge 2 2 3 3 2 7 2" xfId="41960" xr:uid="{87F90DB9-3D2C-4968-8738-FF1E6297F221}"/>
    <cellStyle name="Bottom Edge 2 2 3 3 2 8" xfId="24377" xr:uid="{0B0D207E-EAAE-4566-BC08-CC58502FA56D}"/>
    <cellStyle name="Bottom Edge 2 2 3 3 3" xfId="1495" xr:uid="{9574567E-50B2-46A0-BA6E-A17F1C02A645}"/>
    <cellStyle name="Bottom Edge 2 2 3 3 3 2" xfId="10472" xr:uid="{F5AC443C-B9DE-49FD-A7B1-F64C58611D86}"/>
    <cellStyle name="Bottom Edge 2 2 3 3 3 2 2" xfId="28594" xr:uid="{6E26EC48-BED5-431D-A4B8-08A653763C36}"/>
    <cellStyle name="Bottom Edge 2 2 3 3 3 3" xfId="15512" xr:uid="{FFBACA67-4D69-4967-B874-EC6AE481CA04}"/>
    <cellStyle name="Bottom Edge 2 2 3 3 3 3 2" xfId="33311" xr:uid="{5ABD0C47-EB75-4346-A6C1-FEC3B0ECBB10}"/>
    <cellStyle name="Bottom Edge 2 2 3 3 3 4" xfId="17188" xr:uid="{6E15AA30-FED0-40AB-97A5-79F408D77FBE}"/>
    <cellStyle name="Bottom Edge 2 2 3 3 3 4 2" xfId="34955" xr:uid="{485D0865-7097-4ED3-B779-B733D9D0FCF6}"/>
    <cellStyle name="Bottom Edge 2 2 3 3 3 5" xfId="18166" xr:uid="{CCE8D3FB-E949-4A03-A747-4A3DABDC69D4}"/>
    <cellStyle name="Bottom Edge 2 2 3 3 3 5 2" xfId="35933" xr:uid="{70260F9B-CF42-4AC7-89DE-73C7B281C242}"/>
    <cellStyle name="Bottom Edge 2 2 3 3 3 6" xfId="22820" xr:uid="{03F9153E-FD6D-481D-B721-C836A093B64B}"/>
    <cellStyle name="Bottom Edge 2 2 3 3 3 6 2" xfId="40583" xr:uid="{E993208F-5352-4B9E-BB16-302FF281824F}"/>
    <cellStyle name="Bottom Edge 2 2 3 3 3 7" xfId="24199" xr:uid="{93E97CB9-20BC-4A6A-88C3-025C279B8331}"/>
    <cellStyle name="Bottom Edge 2 2 3 3 3 7 2" xfId="41959" xr:uid="{6A0C6248-C54A-4EFF-ABF7-B16F9EA10878}"/>
    <cellStyle name="Bottom Edge 2 2 3 3 3 8" xfId="24378" xr:uid="{BF16BE3B-559E-44CB-BBB8-F268E852B38B}"/>
    <cellStyle name="Bottom Edge 2 2 3 3 4" xfId="10470" xr:uid="{09C512DA-DE4C-40A5-ADF6-A70441319513}"/>
    <cellStyle name="Bottom Edge 2 2 3 3 4 2" xfId="28592" xr:uid="{1AC647A3-0B5E-4D39-9001-0C39AAAB7746}"/>
    <cellStyle name="Bottom Edge 2 2 3 3 5" xfId="15514" xr:uid="{F9FE4B09-0947-45CA-AB90-068C5B6DE79E}"/>
    <cellStyle name="Bottom Edge 2 2 3 3 5 2" xfId="33313" xr:uid="{D8EE7EC5-9870-44E9-A0C9-BA2CB5B4BFC9}"/>
    <cellStyle name="Bottom Edge 2 2 3 3 6" xfId="17190" xr:uid="{0CDB1A5A-4E89-4206-9F91-C2759B44F50F}"/>
    <cellStyle name="Bottom Edge 2 2 3 3 6 2" xfId="34957" xr:uid="{768CAF0C-8293-4E76-A1DF-7D65CF43C468}"/>
    <cellStyle name="Bottom Edge 2 2 3 3 7" xfId="18164" xr:uid="{E0B1CA65-7372-4766-A5ED-A7F11D6611DB}"/>
    <cellStyle name="Bottom Edge 2 2 3 3 7 2" xfId="35931" xr:uid="{FB43E9ED-C173-46D3-B07E-194E9C90E692}"/>
    <cellStyle name="Bottom Edge 2 2 3 3 8" xfId="22822" xr:uid="{C2F057A9-FC42-407C-9278-0967D7C5DB9E}"/>
    <cellStyle name="Bottom Edge 2 2 3 3 8 2" xfId="40585" xr:uid="{280A80BC-872C-406B-846B-2E24624FA7DE}"/>
    <cellStyle name="Bottom Edge 2 2 3 3 9" xfId="24201" xr:uid="{6AFC79C1-0219-4F15-8E03-7F63516268D2}"/>
    <cellStyle name="Bottom Edge 2 2 3 3 9 2" xfId="41961" xr:uid="{AF5E2585-5871-4909-8495-3662C3AD961F}"/>
    <cellStyle name="Bottom Edge 2 2 3 4" xfId="1496" xr:uid="{665808FD-9D87-4F84-93C8-B8183A521B09}"/>
    <cellStyle name="Bottom Edge 2 2 3 4 10" xfId="24379" xr:uid="{0BD675B8-FCBD-4707-B2A9-A989FFB8DED3}"/>
    <cellStyle name="Bottom Edge 2 2 3 4 2" xfId="1497" xr:uid="{DC9AF588-A8DD-448A-A937-11E726A55B39}"/>
    <cellStyle name="Bottom Edge 2 2 3 4 2 2" xfId="10474" xr:uid="{E1DA2392-83B1-4914-8343-4B61828E5D5A}"/>
    <cellStyle name="Bottom Edge 2 2 3 4 2 2 2" xfId="28596" xr:uid="{E2F0B442-1C2E-4B56-81A5-E48F4FD0F701}"/>
    <cellStyle name="Bottom Edge 2 2 3 4 2 3" xfId="15510" xr:uid="{D83429FD-DFE4-47C9-B1AA-A2752B02F31A}"/>
    <cellStyle name="Bottom Edge 2 2 3 4 2 3 2" xfId="33309" xr:uid="{6F9B8025-AC45-4E1F-AF92-985BB7DE4794}"/>
    <cellStyle name="Bottom Edge 2 2 3 4 2 4" xfId="17186" xr:uid="{39B9BBCB-4F6B-412C-9EC6-4FDCEF866D7A}"/>
    <cellStyle name="Bottom Edge 2 2 3 4 2 4 2" xfId="34953" xr:uid="{858526C1-DB22-45B0-95D9-B3DDB38EAF64}"/>
    <cellStyle name="Bottom Edge 2 2 3 4 2 5" xfId="18168" xr:uid="{84DED9CC-CF57-4E0D-854D-5C6C91FF7DF5}"/>
    <cellStyle name="Bottom Edge 2 2 3 4 2 5 2" xfId="35935" xr:uid="{D381C8D7-3867-48AA-86B2-C0D0F322B6F4}"/>
    <cellStyle name="Bottom Edge 2 2 3 4 2 6" xfId="22818" xr:uid="{1654F82A-EB94-4C0E-84C9-8DE0DDC8BB15}"/>
    <cellStyle name="Bottom Edge 2 2 3 4 2 6 2" xfId="40581" xr:uid="{06034261-7B78-440D-972A-E4BA151449F0}"/>
    <cellStyle name="Bottom Edge 2 2 3 4 2 7" xfId="24197" xr:uid="{C1AB570B-FD6E-43C6-929C-3AB1157EDE1A}"/>
    <cellStyle name="Bottom Edge 2 2 3 4 2 7 2" xfId="41957" xr:uid="{7F678EBA-C867-4F3D-84C0-B8D3F82C155F}"/>
    <cellStyle name="Bottom Edge 2 2 3 4 2 8" xfId="24380" xr:uid="{6B0BFD4E-DC9D-4E2B-B4BB-938BE41FC39F}"/>
    <cellStyle name="Bottom Edge 2 2 3 4 3" xfId="1498" xr:uid="{A55EBDA0-DE56-41CF-8D9B-57C356203B95}"/>
    <cellStyle name="Bottom Edge 2 2 3 4 3 2" xfId="10475" xr:uid="{89DEF523-4A2E-44AC-86CC-C42F21A3E228}"/>
    <cellStyle name="Bottom Edge 2 2 3 4 3 2 2" xfId="28597" xr:uid="{C32530A4-57BB-487F-9384-0AC157C42D89}"/>
    <cellStyle name="Bottom Edge 2 2 3 4 3 3" xfId="15509" xr:uid="{9CAE9CA3-13F1-4D94-BCD8-37CB34D37421}"/>
    <cellStyle name="Bottom Edge 2 2 3 4 3 3 2" xfId="33308" xr:uid="{EF66F31C-5480-41EF-A642-D20D547ACA89}"/>
    <cellStyle name="Bottom Edge 2 2 3 4 3 4" xfId="17185" xr:uid="{6820D8F3-A8CF-4A31-9217-77B0C0793E25}"/>
    <cellStyle name="Bottom Edge 2 2 3 4 3 4 2" xfId="34952" xr:uid="{B820737E-4BD9-414B-A4C8-97B1684DA567}"/>
    <cellStyle name="Bottom Edge 2 2 3 4 3 5" xfId="18169" xr:uid="{3BB8970F-8366-49BF-8EB2-95E410009DC7}"/>
    <cellStyle name="Bottom Edge 2 2 3 4 3 5 2" xfId="35936" xr:uid="{9BF07E20-6188-4CD6-B336-5EB2788B37F8}"/>
    <cellStyle name="Bottom Edge 2 2 3 4 3 6" xfId="22817" xr:uid="{8BB412A1-F65B-4903-90F7-FF0285210F69}"/>
    <cellStyle name="Bottom Edge 2 2 3 4 3 6 2" xfId="40580" xr:uid="{D8F9A729-A8E8-44E9-A16A-519D00665563}"/>
    <cellStyle name="Bottom Edge 2 2 3 4 3 7" xfId="24196" xr:uid="{B54EE88B-E81B-4909-A970-25F948360FB7}"/>
    <cellStyle name="Bottom Edge 2 2 3 4 3 7 2" xfId="41956" xr:uid="{CAEAFB2F-4E54-4AC2-9322-FB8B79282C60}"/>
    <cellStyle name="Bottom Edge 2 2 3 4 3 8" xfId="24381" xr:uid="{A5F522F2-1AAA-4E29-9066-11B751E21321}"/>
    <cellStyle name="Bottom Edge 2 2 3 4 4" xfId="10473" xr:uid="{B678CA11-C75B-48E6-B695-E62DD335384B}"/>
    <cellStyle name="Bottom Edge 2 2 3 4 4 2" xfId="28595" xr:uid="{55BAB086-CFE2-4564-A000-F8ECA684FA3B}"/>
    <cellStyle name="Bottom Edge 2 2 3 4 5" xfId="15511" xr:uid="{8C4A15D3-B9AE-4633-842F-861385959729}"/>
    <cellStyle name="Bottom Edge 2 2 3 4 5 2" xfId="33310" xr:uid="{1D02CDB8-A8C2-4487-B60B-5102EED9490A}"/>
    <cellStyle name="Bottom Edge 2 2 3 4 6" xfId="17187" xr:uid="{C4397BBF-4F84-486B-903E-50D7036B13C1}"/>
    <cellStyle name="Bottom Edge 2 2 3 4 6 2" xfId="34954" xr:uid="{5681F947-F69A-432A-B830-264D7F4E4798}"/>
    <cellStyle name="Bottom Edge 2 2 3 4 7" xfId="18167" xr:uid="{4E7733FD-097E-4099-B5F0-E5D3209ED6D5}"/>
    <cellStyle name="Bottom Edge 2 2 3 4 7 2" xfId="35934" xr:uid="{AC995E02-0070-48C9-B729-DF8689B5A9F4}"/>
    <cellStyle name="Bottom Edge 2 2 3 4 8" xfId="22819" xr:uid="{4BAE770A-D310-4E92-B369-D969051AB8F2}"/>
    <cellStyle name="Bottom Edge 2 2 3 4 8 2" xfId="40582" xr:uid="{11AE7016-BAE7-4480-9C5F-99DA282037B3}"/>
    <cellStyle name="Bottom Edge 2 2 3 4 9" xfId="24198" xr:uid="{E1CB570B-BFFD-4DB4-B05B-AFAA15DAFFE4}"/>
    <cellStyle name="Bottom Edge 2 2 3 4 9 2" xfId="41958" xr:uid="{3642A530-5F8E-44FD-84D4-63B0B9451A7A}"/>
    <cellStyle name="Bottom Edge 2 2 4" xfId="1499" xr:uid="{69D18B34-3478-4D5E-A20B-B5A937C563E8}"/>
    <cellStyle name="Bottom Edge 2 2 4 10" xfId="24382" xr:uid="{8CA448A3-E61B-43C3-A48E-3AC4C4C41E25}"/>
    <cellStyle name="Bottom Edge 2 2 4 2" xfId="1500" xr:uid="{E37AC471-4E8F-4A4D-B257-4EF67410EC96}"/>
    <cellStyle name="Bottom Edge 2 2 4 2 2" xfId="10477" xr:uid="{F3378B3B-8A8E-4C79-AF35-813D154D01A8}"/>
    <cellStyle name="Bottom Edge 2 2 4 2 2 2" xfId="28599" xr:uid="{54888446-0192-458D-AF40-69404289DB33}"/>
    <cellStyle name="Bottom Edge 2 2 4 2 3" xfId="15507" xr:uid="{05FC2363-D6A7-409E-8712-091AD97E5443}"/>
    <cellStyle name="Bottom Edge 2 2 4 2 3 2" xfId="33306" xr:uid="{D91D3A0D-21BB-4F56-8D03-ABF7E7020837}"/>
    <cellStyle name="Bottom Edge 2 2 4 2 4" xfId="17183" xr:uid="{B2DFC7CF-594C-4522-9393-76C70820C83D}"/>
    <cellStyle name="Bottom Edge 2 2 4 2 4 2" xfId="34950" xr:uid="{2F088C07-5710-4AD6-BD6E-5BC06360B4B9}"/>
    <cellStyle name="Bottom Edge 2 2 4 2 5" xfId="18171" xr:uid="{9D9AAD25-BFE7-4106-B2BF-0F90100F9AF3}"/>
    <cellStyle name="Bottom Edge 2 2 4 2 5 2" xfId="35938" xr:uid="{3A7D2B56-A769-4E9F-B993-148F91368A07}"/>
    <cellStyle name="Bottom Edge 2 2 4 2 6" xfId="22815" xr:uid="{F22E29A1-3F6C-496F-9FF1-F598B166C24B}"/>
    <cellStyle name="Bottom Edge 2 2 4 2 6 2" xfId="40578" xr:uid="{D378B9A0-4E84-4488-8932-2612BB9CE533}"/>
    <cellStyle name="Bottom Edge 2 2 4 2 7" xfId="24194" xr:uid="{DAADE062-7CCC-4F9C-A8E3-2BC14FB89F92}"/>
    <cellStyle name="Bottom Edge 2 2 4 2 7 2" xfId="41954" xr:uid="{3482B30E-92CA-4562-A4A7-F9EEC87D7385}"/>
    <cellStyle name="Bottom Edge 2 2 4 2 8" xfId="24383" xr:uid="{E21F0027-F07A-42B7-84A4-650AC102DE52}"/>
    <cellStyle name="Bottom Edge 2 2 4 3" xfId="1501" xr:uid="{EE0D786A-2A1F-421A-82D7-B95D3995E7AB}"/>
    <cellStyle name="Bottom Edge 2 2 4 3 2" xfId="10478" xr:uid="{08EA118A-8474-4116-9047-173492B925A8}"/>
    <cellStyle name="Bottom Edge 2 2 4 3 2 2" xfId="28600" xr:uid="{839F4B82-F2DC-4E31-8B37-9EF29E086916}"/>
    <cellStyle name="Bottom Edge 2 2 4 3 3" xfId="15506" xr:uid="{A20F0BBA-0DDB-4DEC-A696-80A7D4C667C5}"/>
    <cellStyle name="Bottom Edge 2 2 4 3 3 2" xfId="33305" xr:uid="{3ACFB837-1992-4547-AC76-D125DBD15DA7}"/>
    <cellStyle name="Bottom Edge 2 2 4 3 4" xfId="17182" xr:uid="{4AC76F62-F1E4-4896-9D61-D5A46D9F3354}"/>
    <cellStyle name="Bottom Edge 2 2 4 3 4 2" xfId="34949" xr:uid="{710EE6C6-257F-4A76-B36B-1E17CD9CC361}"/>
    <cellStyle name="Bottom Edge 2 2 4 3 5" xfId="18172" xr:uid="{F9CE96CD-CE7A-44DD-A63D-F6D61396BFFA}"/>
    <cellStyle name="Bottom Edge 2 2 4 3 5 2" xfId="35939" xr:uid="{E3CC9330-4A98-4F95-85C5-0522C0A420BA}"/>
    <cellStyle name="Bottom Edge 2 2 4 3 6" xfId="22814" xr:uid="{80A1DD0F-51D0-4BE1-AE0A-572D171F415F}"/>
    <cellStyle name="Bottom Edge 2 2 4 3 6 2" xfId="40577" xr:uid="{3C096DCD-CECA-430A-AD35-D71DE7584146}"/>
    <cellStyle name="Bottom Edge 2 2 4 3 7" xfId="24193" xr:uid="{D2EF0D91-F116-4134-9C80-473237FE5CCD}"/>
    <cellStyle name="Bottom Edge 2 2 4 3 7 2" xfId="41953" xr:uid="{AB4864F4-64F2-4556-A332-848BE9170997}"/>
    <cellStyle name="Bottom Edge 2 2 4 3 8" xfId="24384" xr:uid="{8886240B-18D5-4E53-9866-4E1D5F3F706B}"/>
    <cellStyle name="Bottom Edge 2 2 4 4" xfId="10476" xr:uid="{96D11D49-1E4C-4D09-A6B4-8A749AB61E64}"/>
    <cellStyle name="Bottom Edge 2 2 4 4 2" xfId="28598" xr:uid="{C5274B64-6F77-494E-BE7F-859EE395F085}"/>
    <cellStyle name="Bottom Edge 2 2 4 5" xfId="15508" xr:uid="{4AE4BEEA-14A7-4830-8820-9500CFBFDDE8}"/>
    <cellStyle name="Bottom Edge 2 2 4 5 2" xfId="33307" xr:uid="{8DD56D60-57D4-49CA-AA1C-A817A64ADE57}"/>
    <cellStyle name="Bottom Edge 2 2 4 6" xfId="17184" xr:uid="{87E965A2-223F-46C3-804B-D9DE3A427A56}"/>
    <cellStyle name="Bottom Edge 2 2 4 6 2" xfId="34951" xr:uid="{1000A3A2-CBB0-476F-A3F7-E7A7E0D4C68F}"/>
    <cellStyle name="Bottom Edge 2 2 4 7" xfId="18170" xr:uid="{78AC0F8F-114A-436A-B663-A73DC0730BB8}"/>
    <cellStyle name="Bottom Edge 2 2 4 7 2" xfId="35937" xr:uid="{4BFCF055-68FA-4EAF-A3BE-E1BB1B2BBC83}"/>
    <cellStyle name="Bottom Edge 2 2 4 8" xfId="22816" xr:uid="{8E22A9A4-35E1-4DA9-8C2C-8BCB06D98DE5}"/>
    <cellStyle name="Bottom Edge 2 2 4 8 2" xfId="40579" xr:uid="{168298F9-371F-4FBB-BE03-CF1D84A32E7C}"/>
    <cellStyle name="Bottom Edge 2 2 4 9" xfId="24195" xr:uid="{755ADB95-517A-4A94-A727-17DE9F0412E1}"/>
    <cellStyle name="Bottom Edge 2 2 4 9 2" xfId="41955" xr:uid="{F6767F39-511F-4809-A38F-5A1E5F2B3251}"/>
    <cellStyle name="Bottom Edge 2 2 5" xfId="1502" xr:uid="{9A86C927-BCDB-4C7E-B885-737B1358A4B1}"/>
    <cellStyle name="Bottom Edge 2 2 5 10" xfId="24385" xr:uid="{86F5B408-48EA-4033-AEC9-21134230ADB2}"/>
    <cellStyle name="Bottom Edge 2 2 5 2" xfId="1503" xr:uid="{83E9AF6B-F2EE-4B5E-A2FE-FBA17EA77D81}"/>
    <cellStyle name="Bottom Edge 2 2 5 2 2" xfId="10480" xr:uid="{942F77BC-DACD-4B64-8C78-3F7DAD303BF2}"/>
    <cellStyle name="Bottom Edge 2 2 5 2 2 2" xfId="28602" xr:uid="{6E367737-7E5B-4DD8-836C-35DA50FE3109}"/>
    <cellStyle name="Bottom Edge 2 2 5 2 3" xfId="15504" xr:uid="{594CEBB1-F1F7-4F30-AA7B-AD7480308017}"/>
    <cellStyle name="Bottom Edge 2 2 5 2 3 2" xfId="33303" xr:uid="{8B475A0F-6F0B-467A-BCC4-24E8ECB9CCFE}"/>
    <cellStyle name="Bottom Edge 2 2 5 2 4" xfId="17180" xr:uid="{15E26EB9-E48A-4BA4-82F6-897CBD324CCC}"/>
    <cellStyle name="Bottom Edge 2 2 5 2 4 2" xfId="34947" xr:uid="{19233D7D-7E94-44E2-994B-589E4F2B51F8}"/>
    <cellStyle name="Bottom Edge 2 2 5 2 5" xfId="18174" xr:uid="{615A3AF1-688D-4CBC-BABB-A689841D7123}"/>
    <cellStyle name="Bottom Edge 2 2 5 2 5 2" xfId="35941" xr:uid="{002ED945-090B-4B5A-9EF7-AA8897DFA92A}"/>
    <cellStyle name="Bottom Edge 2 2 5 2 6" xfId="22812" xr:uid="{8D0CBEC6-81B8-4058-B36C-73BE1C61DA8A}"/>
    <cellStyle name="Bottom Edge 2 2 5 2 6 2" xfId="40575" xr:uid="{868AF008-B31A-4BF3-9C09-34C9952A92B8}"/>
    <cellStyle name="Bottom Edge 2 2 5 2 7" xfId="24191" xr:uid="{9AC71446-168F-4ADD-83EE-54F63E8066B2}"/>
    <cellStyle name="Bottom Edge 2 2 5 2 7 2" xfId="41951" xr:uid="{2D8A33DD-E2B8-4713-BDD3-D9C22F5290CC}"/>
    <cellStyle name="Bottom Edge 2 2 5 2 8" xfId="24386" xr:uid="{3EE2AE09-02FE-48A8-B6CF-E615A1F015A9}"/>
    <cellStyle name="Bottom Edge 2 2 5 3" xfId="1504" xr:uid="{2EA4E8A5-9C8F-40C1-B4BF-45DC9EA34974}"/>
    <cellStyle name="Bottom Edge 2 2 5 3 2" xfId="10481" xr:uid="{19D5BE16-F681-4384-B644-03369ADD244D}"/>
    <cellStyle name="Bottom Edge 2 2 5 3 2 2" xfId="28603" xr:uid="{CF95EFD7-AF92-493C-BCA4-E231CA275B52}"/>
    <cellStyle name="Bottom Edge 2 2 5 3 3" xfId="15503" xr:uid="{666522F6-6612-4942-8EA5-68DA23E89036}"/>
    <cellStyle name="Bottom Edge 2 2 5 3 3 2" xfId="33302" xr:uid="{1DD87A81-CDC5-490F-80CF-FE0FFE305A95}"/>
    <cellStyle name="Bottom Edge 2 2 5 3 4" xfId="17179" xr:uid="{CBCE04D4-F3F6-4B44-83BD-3DB67A114745}"/>
    <cellStyle name="Bottom Edge 2 2 5 3 4 2" xfId="34946" xr:uid="{9A6E2DBB-69C5-4B97-8191-AA662A5D80A7}"/>
    <cellStyle name="Bottom Edge 2 2 5 3 5" xfId="18175" xr:uid="{CFF25F2E-B172-43F2-B6E9-BFEF365386E1}"/>
    <cellStyle name="Bottom Edge 2 2 5 3 5 2" xfId="35942" xr:uid="{8A25D20A-8FC3-4BF0-A003-47CFA7B98D75}"/>
    <cellStyle name="Bottom Edge 2 2 5 3 6" xfId="22811" xr:uid="{5425AB27-F222-495D-BBD6-C1189B875517}"/>
    <cellStyle name="Bottom Edge 2 2 5 3 6 2" xfId="40574" xr:uid="{D5EFBE2C-D891-449F-A0F2-C157808458B9}"/>
    <cellStyle name="Bottom Edge 2 2 5 3 7" xfId="24190" xr:uid="{4F8115FC-10F9-4E59-9B43-BC4762AA3E17}"/>
    <cellStyle name="Bottom Edge 2 2 5 3 7 2" xfId="41950" xr:uid="{1B485B72-034B-4448-BE4B-7949E37EFC0B}"/>
    <cellStyle name="Bottom Edge 2 2 5 3 8" xfId="24387" xr:uid="{6483DE4B-E592-4F57-BBD9-2A4CB04B5B13}"/>
    <cellStyle name="Bottom Edge 2 2 5 4" xfId="10479" xr:uid="{7F459B31-EAAB-4983-AC41-A8E0A8604C4F}"/>
    <cellStyle name="Bottom Edge 2 2 5 4 2" xfId="28601" xr:uid="{3D03A9D0-3039-4879-B693-21BEA509C959}"/>
    <cellStyle name="Bottom Edge 2 2 5 5" xfId="15505" xr:uid="{90DED607-84AC-47D1-A555-C4C14211794A}"/>
    <cellStyle name="Bottom Edge 2 2 5 5 2" xfId="33304" xr:uid="{847D2A6F-7C28-4FC6-86D5-3E2DDFB43BDF}"/>
    <cellStyle name="Bottom Edge 2 2 5 6" xfId="17181" xr:uid="{F4648138-F5AE-4DE2-AEDB-570A120EA026}"/>
    <cellStyle name="Bottom Edge 2 2 5 6 2" xfId="34948" xr:uid="{1F198E30-117C-4317-8FB9-BE2778934ADD}"/>
    <cellStyle name="Bottom Edge 2 2 5 7" xfId="18173" xr:uid="{5E8663B8-BAD5-4CFC-A108-71220FF3FFFC}"/>
    <cellStyle name="Bottom Edge 2 2 5 7 2" xfId="35940" xr:uid="{D29066F6-A173-4E3A-A249-2307850F1569}"/>
    <cellStyle name="Bottom Edge 2 2 5 8" xfId="22813" xr:uid="{41688D5B-3CE8-4899-8999-BF16F5E4856D}"/>
    <cellStyle name="Bottom Edge 2 2 5 8 2" xfId="40576" xr:uid="{7909A6B4-5984-41B0-834F-F1EDC455ABD9}"/>
    <cellStyle name="Bottom Edge 2 2 5 9" xfId="24192" xr:uid="{1E19EDEF-4C77-4341-AD5E-D90DD5398512}"/>
    <cellStyle name="Bottom Edge 2 2 5 9 2" xfId="41952" xr:uid="{D5127605-9E92-4891-950D-33C9DB7E8293}"/>
    <cellStyle name="Bottom Edge 2 2 6" xfId="1505" xr:uid="{1C721291-BDE5-4339-987F-EC4DD23E5B68}"/>
    <cellStyle name="Bottom Edge 2 2 6 10" xfId="24388" xr:uid="{5C7FE081-5386-4648-AA3A-E4F118572706}"/>
    <cellStyle name="Bottom Edge 2 2 6 2" xfId="1506" xr:uid="{F76CFB83-FB42-44AC-A1AE-ED8923F73DAD}"/>
    <cellStyle name="Bottom Edge 2 2 6 2 2" xfId="10483" xr:uid="{15BDC19D-5863-46B9-BEA8-CCD5CFEAEA1C}"/>
    <cellStyle name="Bottom Edge 2 2 6 2 2 2" xfId="28605" xr:uid="{13BB7C91-332E-4227-BF8C-4D714C062ECA}"/>
    <cellStyle name="Bottom Edge 2 2 6 2 3" xfId="15501" xr:uid="{F7D5C9B8-B35E-4EC2-A353-27D460CD7BC2}"/>
    <cellStyle name="Bottom Edge 2 2 6 2 3 2" xfId="33300" xr:uid="{DEBC3DA8-69E1-44DB-ACB2-CBB89404C81D}"/>
    <cellStyle name="Bottom Edge 2 2 6 2 4" xfId="17177" xr:uid="{1CB28262-389D-42DC-8FD2-241E01ED5939}"/>
    <cellStyle name="Bottom Edge 2 2 6 2 4 2" xfId="34944" xr:uid="{AA33ACCB-A60A-4F89-849C-1D2D9880B1B7}"/>
    <cellStyle name="Bottom Edge 2 2 6 2 5" xfId="18177" xr:uid="{FE846793-8609-405E-A0ED-F3C4D2BFFFC1}"/>
    <cellStyle name="Bottom Edge 2 2 6 2 5 2" xfId="35944" xr:uid="{1F8D2098-B254-49F2-BD4C-E43E2ABC409A}"/>
    <cellStyle name="Bottom Edge 2 2 6 2 6" xfId="22809" xr:uid="{5E76088E-4942-4054-AFFD-9D9D5A901AC5}"/>
    <cellStyle name="Bottom Edge 2 2 6 2 6 2" xfId="40572" xr:uid="{B9D436F6-EED6-4673-9AFF-46F45ECC4AA9}"/>
    <cellStyle name="Bottom Edge 2 2 6 2 7" xfId="24188" xr:uid="{B6F10F83-4982-428E-85F8-AD007EC5B53E}"/>
    <cellStyle name="Bottom Edge 2 2 6 2 7 2" xfId="41948" xr:uid="{A754ACC0-9FEC-4C2A-8A40-6966CE8CDE49}"/>
    <cellStyle name="Bottom Edge 2 2 6 2 8" xfId="24389" xr:uid="{B872D929-A0A7-49B2-9503-A24B51CEA40E}"/>
    <cellStyle name="Bottom Edge 2 2 6 3" xfId="1507" xr:uid="{2955658B-B110-4CBD-B571-7BE2AC09F1B0}"/>
    <cellStyle name="Bottom Edge 2 2 6 3 2" xfId="10484" xr:uid="{493099D5-5165-4838-8906-D3E26F337F55}"/>
    <cellStyle name="Bottom Edge 2 2 6 3 2 2" xfId="28606" xr:uid="{199DC856-36D0-4B12-9B68-C6F19F65C5E8}"/>
    <cellStyle name="Bottom Edge 2 2 6 3 3" xfId="15500" xr:uid="{1A1D1B14-1932-4DB8-B5C5-C183FFD42500}"/>
    <cellStyle name="Bottom Edge 2 2 6 3 3 2" xfId="33299" xr:uid="{CE57CCBA-71AD-4C75-9925-AD46D708F578}"/>
    <cellStyle name="Bottom Edge 2 2 6 3 4" xfId="16223" xr:uid="{CBCA0711-E576-4478-B5DC-2D916DE475DB}"/>
    <cellStyle name="Bottom Edge 2 2 6 3 4 2" xfId="34003" xr:uid="{E33579E0-611A-4F93-B894-3863C631B6AA}"/>
    <cellStyle name="Bottom Edge 2 2 6 3 5" xfId="18178" xr:uid="{D24E1895-52C0-42AC-A2B4-7CC577C221F1}"/>
    <cellStyle name="Bottom Edge 2 2 6 3 5 2" xfId="35945" xr:uid="{D0CDD5F4-35CD-43DF-8A9D-0411D95014CE}"/>
    <cellStyle name="Bottom Edge 2 2 6 3 6" xfId="22808" xr:uid="{215D6BBF-70B6-47EE-BE5A-36FF6D7D0BF3}"/>
    <cellStyle name="Bottom Edge 2 2 6 3 6 2" xfId="40571" xr:uid="{A653F9D1-82F0-4B79-9D81-44E0ED611226}"/>
    <cellStyle name="Bottom Edge 2 2 6 3 7" xfId="23506" xr:uid="{CE57ADC0-3DE3-4570-9F11-689014DDDA84}"/>
    <cellStyle name="Bottom Edge 2 2 6 3 7 2" xfId="41268" xr:uid="{95D064BC-8337-4F0C-AF09-E8C16D0B642E}"/>
    <cellStyle name="Bottom Edge 2 2 6 3 8" xfId="24390" xr:uid="{B16A3C54-EF30-45B7-BEB1-1B5AA77B4767}"/>
    <cellStyle name="Bottom Edge 2 2 6 4" xfId="10482" xr:uid="{669183C0-914E-49A1-AB34-FAB2337BA965}"/>
    <cellStyle name="Bottom Edge 2 2 6 4 2" xfId="28604" xr:uid="{F1454938-B22E-456E-A067-82B48E5CC99C}"/>
    <cellStyle name="Bottom Edge 2 2 6 5" xfId="15502" xr:uid="{A08FA796-737A-4184-977C-43A36D506033}"/>
    <cellStyle name="Bottom Edge 2 2 6 5 2" xfId="33301" xr:uid="{1C11D3B6-BDFA-45A0-ACE0-8943A17960DE}"/>
    <cellStyle name="Bottom Edge 2 2 6 6" xfId="17178" xr:uid="{0E193E64-7D79-4543-A829-813D704A07EB}"/>
    <cellStyle name="Bottom Edge 2 2 6 6 2" xfId="34945" xr:uid="{2EFC2D0E-9E86-4E26-85EF-4BCBFF98B339}"/>
    <cellStyle name="Bottom Edge 2 2 6 7" xfId="18176" xr:uid="{C4045358-292D-4391-9DD8-CABB1DBF77C2}"/>
    <cellStyle name="Bottom Edge 2 2 6 7 2" xfId="35943" xr:uid="{334D01EB-D1EC-431F-9197-4DE9BEDCA00E}"/>
    <cellStyle name="Bottom Edge 2 2 6 8" xfId="22810" xr:uid="{7870034E-A500-4EEE-9CD9-3779EF243FFD}"/>
    <cellStyle name="Bottom Edge 2 2 6 8 2" xfId="40573" xr:uid="{6D5177E4-F40B-487F-9ACE-E68D7513A71B}"/>
    <cellStyle name="Bottom Edge 2 2 6 9" xfId="24189" xr:uid="{749F2974-0A6B-461E-972B-87B269873725}"/>
    <cellStyle name="Bottom Edge 2 2 6 9 2" xfId="41949" xr:uid="{54D41422-3F89-4A46-855C-F572F366A29D}"/>
    <cellStyle name="Bottom Edge 2 2_DIMENSIONAMENTO-PMSB" xfId="1508" xr:uid="{0E119B3F-5639-40D3-AB21-7C2998756554}"/>
    <cellStyle name="Bottom Edge 2 3" xfId="1509" xr:uid="{3D847E8A-C505-4ACB-A75F-65524EFE5EA6}"/>
    <cellStyle name="Bottom Edge 2 3 2" xfId="1510" xr:uid="{FD5C2465-9BB8-4D67-915D-3DA9275AFF48}"/>
    <cellStyle name="Bottom Edge 2 3 2 10" xfId="24391" xr:uid="{8B77249C-4B99-4D74-98F5-FE9108C0E176}"/>
    <cellStyle name="Bottom Edge 2 3 2 2" xfId="1511" xr:uid="{7105E63F-B98F-4499-9B68-84096AEA910C}"/>
    <cellStyle name="Bottom Edge 2 3 2 2 2" xfId="10488" xr:uid="{779118B3-B84A-4B36-A738-1B7EC64CDCCB}"/>
    <cellStyle name="Bottom Edge 2 3 2 2 2 2" xfId="28610" xr:uid="{76195A2B-03EF-4909-BD73-CFB2C4AE8089}"/>
    <cellStyle name="Bottom Edge 2 3 2 2 3" xfId="15498" xr:uid="{CB859D9A-FF12-40C0-AEE1-6B2C35B7A921}"/>
    <cellStyle name="Bottom Edge 2 3 2 2 3 2" xfId="33297" xr:uid="{668257E6-3DC0-4303-9EC2-AB798D81A171}"/>
    <cellStyle name="Bottom Edge 2 3 2 2 4" xfId="17175" xr:uid="{B39ACE22-BDD9-4E0D-963E-092612F8EDC6}"/>
    <cellStyle name="Bottom Edge 2 3 2 2 4 2" xfId="34942" xr:uid="{1808419F-9204-440A-B93C-1A0F8D30C7B8}"/>
    <cellStyle name="Bottom Edge 2 3 2 2 5" xfId="18180" xr:uid="{B2F3BF3C-BC9E-4768-ADF8-6BA43C60D6D3}"/>
    <cellStyle name="Bottom Edge 2 3 2 2 5 2" xfId="35947" xr:uid="{F4AEB004-F5BB-4440-9290-0EE7B4B70249}"/>
    <cellStyle name="Bottom Edge 2 3 2 2 6" xfId="22806" xr:uid="{6DE4235D-8CCB-4E5F-A40F-EA4D508D3E68}"/>
    <cellStyle name="Bottom Edge 2 3 2 2 6 2" xfId="40569" xr:uid="{575BCC69-2742-4E2D-BEFF-F8ECD68EE376}"/>
    <cellStyle name="Bottom Edge 2 3 2 2 7" xfId="24186" xr:uid="{7E0B2453-C560-45F3-BCBE-9C282E9C421A}"/>
    <cellStyle name="Bottom Edge 2 3 2 2 7 2" xfId="41946" xr:uid="{8B3C4C75-1234-4626-8052-4CD167B8CA97}"/>
    <cellStyle name="Bottom Edge 2 3 2 2 8" xfId="24392" xr:uid="{EE0D95F5-6418-4011-8C75-70AE5F0085E2}"/>
    <cellStyle name="Bottom Edge 2 3 2 3" xfId="1512" xr:uid="{6B4A728D-5114-40B5-A58A-E5C3DE925763}"/>
    <cellStyle name="Bottom Edge 2 3 2 3 2" xfId="10489" xr:uid="{88C8E32B-2C4B-438B-A6C7-6FDD13F378FB}"/>
    <cellStyle name="Bottom Edge 2 3 2 3 2 2" xfId="28611" xr:uid="{DE7305D1-D872-4E92-BFF7-FC775C2C7A11}"/>
    <cellStyle name="Bottom Edge 2 3 2 3 3" xfId="15497" xr:uid="{54F0DA7F-6BA4-4A28-8606-2595C14734DB}"/>
    <cellStyle name="Bottom Edge 2 3 2 3 3 2" xfId="33296" xr:uid="{505296CC-05FD-485D-8F64-82D61822DC5F}"/>
    <cellStyle name="Bottom Edge 2 3 2 3 4" xfId="17174" xr:uid="{1A6611D6-E414-4BB7-AEFE-B1E1A14F9B05}"/>
    <cellStyle name="Bottom Edge 2 3 2 3 4 2" xfId="34941" xr:uid="{F4CFAC9F-0D13-47EA-B676-F21E97DB46B6}"/>
    <cellStyle name="Bottom Edge 2 3 2 3 5" xfId="18181" xr:uid="{B0096752-EF45-4BAB-9CF7-A89E44711629}"/>
    <cellStyle name="Bottom Edge 2 3 2 3 5 2" xfId="35948" xr:uid="{BC1001D9-3365-4E4F-A4F4-7A78E8B3F141}"/>
    <cellStyle name="Bottom Edge 2 3 2 3 6" xfId="22805" xr:uid="{593000C5-0454-460A-B881-96D99145E823}"/>
    <cellStyle name="Bottom Edge 2 3 2 3 6 2" xfId="40568" xr:uid="{0DE6470C-3C4C-464C-A766-0F74D7595675}"/>
    <cellStyle name="Bottom Edge 2 3 2 3 7" xfId="24185" xr:uid="{B16A7A83-2156-4F5A-A861-929FBB59FEE8}"/>
    <cellStyle name="Bottom Edge 2 3 2 3 7 2" xfId="41945" xr:uid="{D497316C-53C3-4C53-AB40-F3E12407E2B8}"/>
    <cellStyle name="Bottom Edge 2 3 2 3 8" xfId="24393" xr:uid="{BD60A418-85AB-4721-ABFA-DA8B6EA57638}"/>
    <cellStyle name="Bottom Edge 2 3 2 4" xfId="10487" xr:uid="{70021926-5E20-46CC-A6A9-192148FD9A52}"/>
    <cellStyle name="Bottom Edge 2 3 2 4 2" xfId="28609" xr:uid="{4CA2EF98-12F9-4F24-B3D0-4DEC85E9DAE5}"/>
    <cellStyle name="Bottom Edge 2 3 2 5" xfId="15499" xr:uid="{1CC50C21-652D-433D-BBDE-D704ED4499C1}"/>
    <cellStyle name="Bottom Edge 2 3 2 5 2" xfId="33298" xr:uid="{879962CD-52C8-42D0-A034-3C633AF68CF0}"/>
    <cellStyle name="Bottom Edge 2 3 2 6" xfId="17176" xr:uid="{29B63EDB-B8D4-477B-AB39-1C8D98AB18C8}"/>
    <cellStyle name="Bottom Edge 2 3 2 6 2" xfId="34943" xr:uid="{9A5C36CE-23BB-48DE-AF39-0279EB51B509}"/>
    <cellStyle name="Bottom Edge 2 3 2 7" xfId="18179" xr:uid="{F7E06C3C-363D-4611-929E-A63A3590B701}"/>
    <cellStyle name="Bottom Edge 2 3 2 7 2" xfId="35946" xr:uid="{5336A447-38E5-4563-9198-55054DFED070}"/>
    <cellStyle name="Bottom Edge 2 3 2 8" xfId="22807" xr:uid="{F9E9B874-5691-42DB-AB94-D8D1C981F21C}"/>
    <cellStyle name="Bottom Edge 2 3 2 8 2" xfId="40570" xr:uid="{48F82257-2F25-463A-A1AE-D37279B5CC7E}"/>
    <cellStyle name="Bottom Edge 2 3 2 9" xfId="24187" xr:uid="{7BBCEAD7-E773-4973-8F3F-D0092C49A091}"/>
    <cellStyle name="Bottom Edge 2 3 2 9 2" xfId="41947" xr:uid="{2D718629-4092-4E91-AE72-797C6FA734FD}"/>
    <cellStyle name="Bottom Edge 2 3 3" xfId="1513" xr:uid="{3E6E185F-6CDC-4F20-9BF0-5B97786371C1}"/>
    <cellStyle name="Bottom Edge 2 3 3 10" xfId="24394" xr:uid="{A6337258-8B9C-436E-B1C9-872F61B9FBEF}"/>
    <cellStyle name="Bottom Edge 2 3 3 2" xfId="1514" xr:uid="{6893D2C1-6976-495D-8D80-1D05013D41CE}"/>
    <cellStyle name="Bottom Edge 2 3 3 2 2" xfId="10491" xr:uid="{458EA4E8-96A7-4878-BFAB-5DF09436C21F}"/>
    <cellStyle name="Bottom Edge 2 3 3 2 2 2" xfId="28613" xr:uid="{F39BCD43-5268-4597-9D36-CE945C289BB6}"/>
    <cellStyle name="Bottom Edge 2 3 3 2 3" xfId="15495" xr:uid="{D1CFB7D5-3895-4F50-8C99-F8700209D669}"/>
    <cellStyle name="Bottom Edge 2 3 3 2 3 2" xfId="33294" xr:uid="{6E8CCD8F-4967-42D7-99E3-3988034C1B39}"/>
    <cellStyle name="Bottom Edge 2 3 3 2 4" xfId="17172" xr:uid="{7E40D58E-F80B-41B9-8398-B6087FA55217}"/>
    <cellStyle name="Bottom Edge 2 3 3 2 4 2" xfId="34939" xr:uid="{C8F7D9F5-8CAF-4F6E-98E5-87556F8EBD88}"/>
    <cellStyle name="Bottom Edge 2 3 3 2 5" xfId="18183" xr:uid="{9EBE9866-836D-4BFA-8B77-F857561B73EB}"/>
    <cellStyle name="Bottom Edge 2 3 3 2 5 2" xfId="35950" xr:uid="{88CC4DB1-337A-4F0F-BF48-32570F0B3DE3}"/>
    <cellStyle name="Bottom Edge 2 3 3 2 6" xfId="22803" xr:uid="{0913A209-447E-42EE-85B6-5D420A35954F}"/>
    <cellStyle name="Bottom Edge 2 3 3 2 6 2" xfId="40566" xr:uid="{76E2BD73-0367-4337-BD4F-FD51AE6A1E05}"/>
    <cellStyle name="Bottom Edge 2 3 3 2 7" xfId="24183" xr:uid="{E5D9D004-C02A-4127-AAFA-31440DF0DBE1}"/>
    <cellStyle name="Bottom Edge 2 3 3 2 7 2" xfId="41943" xr:uid="{C01BA4A8-8D8F-4C97-807B-197B2EBDABFA}"/>
    <cellStyle name="Bottom Edge 2 3 3 2 8" xfId="24395" xr:uid="{0D492D04-29CA-410C-958D-B70023952E4C}"/>
    <cellStyle name="Bottom Edge 2 3 3 3" xfId="1515" xr:uid="{7C03299C-4B57-4C32-8958-51B36C176E15}"/>
    <cellStyle name="Bottom Edge 2 3 3 3 2" xfId="10492" xr:uid="{D855F6C4-46EE-4345-BF5E-1B568A67A024}"/>
    <cellStyle name="Bottom Edge 2 3 3 3 2 2" xfId="28614" xr:uid="{9EFC8470-BC2E-4595-BDE4-E2135D7CD557}"/>
    <cellStyle name="Bottom Edge 2 3 3 3 3" xfId="15494" xr:uid="{3CF67856-A1BF-4A7E-9195-5C4DB315150D}"/>
    <cellStyle name="Bottom Edge 2 3 3 3 3 2" xfId="33293" xr:uid="{76A97D1F-A42D-497B-9410-76B4C3801B68}"/>
    <cellStyle name="Bottom Edge 2 3 3 3 4" xfId="17171" xr:uid="{1B7712CD-D7DE-442D-A5DE-94A4A5EF763D}"/>
    <cellStyle name="Bottom Edge 2 3 3 3 4 2" xfId="34938" xr:uid="{9F3363AD-881C-455A-81D6-A4A718319514}"/>
    <cellStyle name="Bottom Edge 2 3 3 3 5" xfId="18184" xr:uid="{13198565-1CEF-4A9A-9EE0-EFA755675857}"/>
    <cellStyle name="Bottom Edge 2 3 3 3 5 2" xfId="35951" xr:uid="{B90FE6D2-FEB7-45DE-8E51-7BC6FA8E6995}"/>
    <cellStyle name="Bottom Edge 2 3 3 3 6" xfId="22802" xr:uid="{2169A6A6-BD66-4685-9AE2-FA708D45279B}"/>
    <cellStyle name="Bottom Edge 2 3 3 3 6 2" xfId="40565" xr:uid="{2B6B59AA-8484-4E10-85F1-84A46CAD7E7F}"/>
    <cellStyle name="Bottom Edge 2 3 3 3 7" xfId="24182" xr:uid="{0B9937A6-D590-4225-9464-C4A476C75C2B}"/>
    <cellStyle name="Bottom Edge 2 3 3 3 7 2" xfId="41942" xr:uid="{AEA95EC2-43F8-4EDE-8268-1098F37525E8}"/>
    <cellStyle name="Bottom Edge 2 3 3 3 8" xfId="24396" xr:uid="{15C390D8-549E-4BDD-9606-89C6F27746D1}"/>
    <cellStyle name="Bottom Edge 2 3 3 4" xfId="10490" xr:uid="{091B5500-2CDC-4D5B-8732-64F689DACD12}"/>
    <cellStyle name="Bottom Edge 2 3 3 4 2" xfId="28612" xr:uid="{94BFC70C-1CE1-45F5-AC51-707789A6D9FE}"/>
    <cellStyle name="Bottom Edge 2 3 3 5" xfId="15496" xr:uid="{2B629EDE-A213-4DF0-AB90-513C5BD62FB6}"/>
    <cellStyle name="Bottom Edge 2 3 3 5 2" xfId="33295" xr:uid="{2C502CC6-436E-4DE5-B8CD-2E8D0155FDB4}"/>
    <cellStyle name="Bottom Edge 2 3 3 6" xfId="17173" xr:uid="{18635CAF-61A3-4DCA-80CC-57B1D3408039}"/>
    <cellStyle name="Bottom Edge 2 3 3 6 2" xfId="34940" xr:uid="{D5F5181A-A9FF-4913-A88A-C4E03EBAE517}"/>
    <cellStyle name="Bottom Edge 2 3 3 7" xfId="18182" xr:uid="{DE5C86AC-08A9-422A-A807-CFF2B1A9908B}"/>
    <cellStyle name="Bottom Edge 2 3 3 7 2" xfId="35949" xr:uid="{3C0FBD21-02A5-4D78-B0A9-A199CF0DB22D}"/>
    <cellStyle name="Bottom Edge 2 3 3 8" xfId="22804" xr:uid="{7681FFB9-E355-4E77-82E4-F92C4B005A1B}"/>
    <cellStyle name="Bottom Edge 2 3 3 8 2" xfId="40567" xr:uid="{683C970E-7E81-4D33-9F17-A334A672B055}"/>
    <cellStyle name="Bottom Edge 2 3 3 9" xfId="24184" xr:uid="{B167D9E1-0C46-4BA7-8632-CCFD9D925717}"/>
    <cellStyle name="Bottom Edge 2 3 3 9 2" xfId="41944" xr:uid="{4C05F95A-EE26-4FE2-9233-AE1C47572521}"/>
    <cellStyle name="Bottom Edge 2 3 4" xfId="1516" xr:uid="{37BBDB8C-A6F8-4B4F-A1FC-E4CECA71F290}"/>
    <cellStyle name="Bottom Edge 2 3 4 10" xfId="24397" xr:uid="{17806439-F2AA-4959-9278-12ABFEDDD13F}"/>
    <cellStyle name="Bottom Edge 2 3 4 2" xfId="1517" xr:uid="{A060DF2A-73EB-4F53-828C-17E60D261FAF}"/>
    <cellStyle name="Bottom Edge 2 3 4 2 2" xfId="10494" xr:uid="{8BEC2F57-C1A7-45DA-806E-BE7A96A5C898}"/>
    <cellStyle name="Bottom Edge 2 3 4 2 2 2" xfId="28616" xr:uid="{0DB0C9BA-DF2F-4B87-BB34-D29088E32DEB}"/>
    <cellStyle name="Bottom Edge 2 3 4 2 3" xfId="15492" xr:uid="{240A51FC-98B4-4945-B9D9-D8A2DBF79345}"/>
    <cellStyle name="Bottom Edge 2 3 4 2 3 2" xfId="33291" xr:uid="{FAAF9BA5-3559-4894-B20A-904520CDAAC1}"/>
    <cellStyle name="Bottom Edge 2 3 4 2 4" xfId="17169" xr:uid="{FB3DCFD9-784C-4095-ABE0-27E2C6FC9244}"/>
    <cellStyle name="Bottom Edge 2 3 4 2 4 2" xfId="34936" xr:uid="{E3787307-118D-4960-87CC-5E9CE6EF8A89}"/>
    <cellStyle name="Bottom Edge 2 3 4 2 5" xfId="18186" xr:uid="{58460755-A02F-4472-B30B-79E6436634C8}"/>
    <cellStyle name="Bottom Edge 2 3 4 2 5 2" xfId="35953" xr:uid="{A6313AEE-A281-4245-9EFA-8F1546360658}"/>
    <cellStyle name="Bottom Edge 2 3 4 2 6" xfId="22800" xr:uid="{D518B770-A475-49C4-B895-A8C84E8AB027}"/>
    <cellStyle name="Bottom Edge 2 3 4 2 6 2" xfId="40563" xr:uid="{BA4857E8-BE47-4145-8D0B-9AEBBC923940}"/>
    <cellStyle name="Bottom Edge 2 3 4 2 7" xfId="24180" xr:uid="{98C14340-18BF-4E31-9D16-98B99D671DB2}"/>
    <cellStyle name="Bottom Edge 2 3 4 2 7 2" xfId="41940" xr:uid="{9A0EA5EE-5C4E-40C3-8F8D-A2F6217F1318}"/>
    <cellStyle name="Bottom Edge 2 3 4 2 8" xfId="24398" xr:uid="{9E88D781-C351-47ED-A27D-1EB3CC053BB4}"/>
    <cellStyle name="Bottom Edge 2 3 4 3" xfId="1518" xr:uid="{9B03AFB3-65DA-4C90-8A5C-230780FE39CC}"/>
    <cellStyle name="Bottom Edge 2 3 4 3 2" xfId="10495" xr:uid="{6A49EA00-6543-488D-96C1-739A47E3A3E1}"/>
    <cellStyle name="Bottom Edge 2 3 4 3 2 2" xfId="28617" xr:uid="{54CA16F7-8BB6-4A49-95A0-98C8C6DAE99B}"/>
    <cellStyle name="Bottom Edge 2 3 4 3 3" xfId="15491" xr:uid="{FD3AE321-5A6D-4BF4-887A-7C4BF57218BE}"/>
    <cellStyle name="Bottom Edge 2 3 4 3 3 2" xfId="33290" xr:uid="{E17EEA7F-A1BE-4EDC-BE31-254847328883}"/>
    <cellStyle name="Bottom Edge 2 3 4 3 4" xfId="17168" xr:uid="{06836E0D-7978-4DB7-973A-2BC0F1FE6CAC}"/>
    <cellStyle name="Bottom Edge 2 3 4 3 4 2" xfId="34935" xr:uid="{012C847B-9839-4B6D-B69C-38DD9D0B0F5D}"/>
    <cellStyle name="Bottom Edge 2 3 4 3 5" xfId="18187" xr:uid="{CDB30D40-9A16-42CA-A278-861694C34F57}"/>
    <cellStyle name="Bottom Edge 2 3 4 3 5 2" xfId="35954" xr:uid="{E32006A5-4C03-4AE5-BD83-3ABF3C4C5F25}"/>
    <cellStyle name="Bottom Edge 2 3 4 3 6" xfId="22799" xr:uid="{6B0982C7-7F52-4C89-B9E2-FE2127ED9ACF}"/>
    <cellStyle name="Bottom Edge 2 3 4 3 6 2" xfId="40562" xr:uid="{3F6A5D11-C32E-49C9-8832-D05AF9D8AB71}"/>
    <cellStyle name="Bottom Edge 2 3 4 3 7" xfId="24179" xr:uid="{B792F836-5A5A-46DB-8F13-C84237CC8421}"/>
    <cellStyle name="Bottom Edge 2 3 4 3 7 2" xfId="41939" xr:uid="{723BA993-CE63-41A8-A6F6-B543F6B456B5}"/>
    <cellStyle name="Bottom Edge 2 3 4 3 8" xfId="24399" xr:uid="{164B8920-6304-4C46-9BCC-0DAA2167DF50}"/>
    <cellStyle name="Bottom Edge 2 3 4 4" xfId="10493" xr:uid="{88D7A61A-DBBF-4BDA-A9E6-7B80EF2B5F38}"/>
    <cellStyle name="Bottom Edge 2 3 4 4 2" xfId="28615" xr:uid="{99B5F821-19A1-4BE2-BBDF-18C029AB645F}"/>
    <cellStyle name="Bottom Edge 2 3 4 5" xfId="15493" xr:uid="{33F9A8F1-688E-4850-8751-1CDED3CB9B7C}"/>
    <cellStyle name="Bottom Edge 2 3 4 5 2" xfId="33292" xr:uid="{F18453C0-CEF4-4A3F-A780-393FCD386624}"/>
    <cellStyle name="Bottom Edge 2 3 4 6" xfId="17170" xr:uid="{E3B993DC-1405-4029-BA28-5808293B2B38}"/>
    <cellStyle name="Bottom Edge 2 3 4 6 2" xfId="34937" xr:uid="{976DA320-A956-422D-9600-AC3C12BC713C}"/>
    <cellStyle name="Bottom Edge 2 3 4 7" xfId="18185" xr:uid="{B4911348-944C-49E2-AE59-450510E4CF5E}"/>
    <cellStyle name="Bottom Edge 2 3 4 7 2" xfId="35952" xr:uid="{41ED6EB3-051E-4517-9CD7-2F0C301350CF}"/>
    <cellStyle name="Bottom Edge 2 3 4 8" xfId="22801" xr:uid="{60128F5D-35C6-4722-A6E3-75B9E1AF5B31}"/>
    <cellStyle name="Bottom Edge 2 3 4 8 2" xfId="40564" xr:uid="{320F3C28-4044-4D66-9F6C-C6B1D4CBC9FE}"/>
    <cellStyle name="Bottom Edge 2 3 4 9" xfId="24181" xr:uid="{B3F87E10-6E9D-4202-B447-5381C7310566}"/>
    <cellStyle name="Bottom Edge 2 3 4 9 2" xfId="41941" xr:uid="{B5ADE231-8C3D-4A00-B09E-4D6820DE39FA}"/>
    <cellStyle name="Bottom Edge 2 3 5" xfId="1519" xr:uid="{86F4C03C-4DB7-4F51-A33F-959BECE8957E}"/>
    <cellStyle name="Bottom Edge 2 3 5 10" xfId="24400" xr:uid="{B06A839C-1B22-4017-BAF1-FCC52BD433DB}"/>
    <cellStyle name="Bottom Edge 2 3 5 2" xfId="1520" xr:uid="{087DEF92-C658-45DF-B23B-B23A0F97C06B}"/>
    <cellStyle name="Bottom Edge 2 3 5 2 2" xfId="10497" xr:uid="{AE4CA6B4-F74B-4A0D-A4C6-F540CFB3FC65}"/>
    <cellStyle name="Bottom Edge 2 3 5 2 2 2" xfId="28619" xr:uid="{481B737B-35C9-44E9-B492-57D22EF5D4F0}"/>
    <cellStyle name="Bottom Edge 2 3 5 2 3" xfId="15489" xr:uid="{5CEAC3F6-29A9-4D23-AD2F-EF19A321BA97}"/>
    <cellStyle name="Bottom Edge 2 3 5 2 3 2" xfId="33288" xr:uid="{F31432BD-258F-4E5D-A8E8-F676AB8B0DFE}"/>
    <cellStyle name="Bottom Edge 2 3 5 2 4" xfId="17166" xr:uid="{B308E97A-84A2-41F9-81D0-8B88BFAA0903}"/>
    <cellStyle name="Bottom Edge 2 3 5 2 4 2" xfId="34933" xr:uid="{DE658102-37D6-4EED-ADC2-93960B3CFC00}"/>
    <cellStyle name="Bottom Edge 2 3 5 2 5" xfId="18189" xr:uid="{1598A0DD-3DCF-4666-9F30-481883B078A3}"/>
    <cellStyle name="Bottom Edge 2 3 5 2 5 2" xfId="35956" xr:uid="{86AA47D9-8A9A-4FD1-9A62-22016D1BC3FF}"/>
    <cellStyle name="Bottom Edge 2 3 5 2 6" xfId="22797" xr:uid="{51016FE5-8A6B-4C75-AF47-06F00E6365E6}"/>
    <cellStyle name="Bottom Edge 2 3 5 2 6 2" xfId="40560" xr:uid="{E629F4D9-9304-44C3-A254-7F6A7DC20DD9}"/>
    <cellStyle name="Bottom Edge 2 3 5 2 7" xfId="24177" xr:uid="{3925AC58-86B0-47A0-A961-B6E920E20539}"/>
    <cellStyle name="Bottom Edge 2 3 5 2 7 2" xfId="41937" xr:uid="{CE222C66-7562-4789-8183-24C193D402DE}"/>
    <cellStyle name="Bottom Edge 2 3 5 2 8" xfId="24401" xr:uid="{9FECA25A-9FA3-414A-A845-AF890157D1D3}"/>
    <cellStyle name="Bottom Edge 2 3 5 3" xfId="1521" xr:uid="{E237DB0C-15AF-4C48-9AD7-D7FF15F0B917}"/>
    <cellStyle name="Bottom Edge 2 3 5 3 2" xfId="10498" xr:uid="{88D65ADF-2B27-460F-9258-A7AC84EF77E5}"/>
    <cellStyle name="Bottom Edge 2 3 5 3 2 2" xfId="28620" xr:uid="{410E9325-7700-4857-A6D0-2368F0A5399B}"/>
    <cellStyle name="Bottom Edge 2 3 5 3 3" xfId="9381" xr:uid="{DCA1DEFA-1209-4F9B-8B0D-3225F8DB351E}"/>
    <cellStyle name="Bottom Edge 2 3 5 3 3 2" xfId="27554" xr:uid="{875AC5F3-A6C2-48E0-B58B-7B76C831ACF1}"/>
    <cellStyle name="Bottom Edge 2 3 5 3 4" xfId="17165" xr:uid="{9903FA60-933E-4867-9A46-D858DEC4A49C}"/>
    <cellStyle name="Bottom Edge 2 3 5 3 4 2" xfId="34932" xr:uid="{ACFCA76F-E920-4413-B135-A253ACB96FEE}"/>
    <cellStyle name="Bottom Edge 2 3 5 3 5" xfId="18190" xr:uid="{619EAD6B-1BBA-4A19-8BFE-170688B0DD92}"/>
    <cellStyle name="Bottom Edge 2 3 5 3 5 2" xfId="35957" xr:uid="{15EF3546-F35F-4017-856E-C1051BBB685F}"/>
    <cellStyle name="Bottom Edge 2 3 5 3 6" xfId="22796" xr:uid="{AF3055E5-51A8-4577-A70E-5353E83F5193}"/>
    <cellStyle name="Bottom Edge 2 3 5 3 6 2" xfId="40559" xr:uid="{F15CDEF5-433E-4242-BA33-B54DE06E6EAF}"/>
    <cellStyle name="Bottom Edge 2 3 5 3 7" xfId="24176" xr:uid="{0C55122D-46ED-4DBE-9C04-ED17CD973536}"/>
    <cellStyle name="Bottom Edge 2 3 5 3 7 2" xfId="41936" xr:uid="{A29FBF0C-A051-45F0-B2FE-77800835F47D}"/>
    <cellStyle name="Bottom Edge 2 3 5 3 8" xfId="24402" xr:uid="{CF41F357-582B-47F6-B536-B7EAC8075D39}"/>
    <cellStyle name="Bottom Edge 2 3 5 4" xfId="10496" xr:uid="{97254583-7D37-48BA-BD9E-92198FD8DFD1}"/>
    <cellStyle name="Bottom Edge 2 3 5 4 2" xfId="28618" xr:uid="{EFAE086D-CAC7-4577-AC21-87C641860281}"/>
    <cellStyle name="Bottom Edge 2 3 5 5" xfId="15490" xr:uid="{EDF6DDFE-6788-4B77-9A61-6DC4E574BA0E}"/>
    <cellStyle name="Bottom Edge 2 3 5 5 2" xfId="33289" xr:uid="{AE730D92-384A-4FD0-8780-6CDD4C27F4B1}"/>
    <cellStyle name="Bottom Edge 2 3 5 6" xfId="17167" xr:uid="{90967049-55A8-4052-80A2-D4CAE762A881}"/>
    <cellStyle name="Bottom Edge 2 3 5 6 2" xfId="34934" xr:uid="{9593F412-A5E8-4132-89C7-E21AAC605BB5}"/>
    <cellStyle name="Bottom Edge 2 3 5 7" xfId="18188" xr:uid="{F49E834D-B9D0-4502-8918-5876D1991731}"/>
    <cellStyle name="Bottom Edge 2 3 5 7 2" xfId="35955" xr:uid="{6130BA2A-117B-4DE4-8072-E4092E443265}"/>
    <cellStyle name="Bottom Edge 2 3 5 8" xfId="22798" xr:uid="{A783590F-A6C6-4C0A-A801-FD30C074ED1D}"/>
    <cellStyle name="Bottom Edge 2 3 5 8 2" xfId="40561" xr:uid="{A282ED1A-2FC8-4965-98B4-46963C09ED6D}"/>
    <cellStyle name="Bottom Edge 2 3 5 9" xfId="24178" xr:uid="{AA68CD60-E02E-4F74-AB66-30EDB22D322A}"/>
    <cellStyle name="Bottom Edge 2 3 5 9 2" xfId="41938" xr:uid="{E05549ED-15BC-4B5B-8F49-0C2C43661EB9}"/>
    <cellStyle name="Bottom Edge 2 4" xfId="1522" xr:uid="{ED57031A-2A8E-4C85-9DD4-4A00E3D7CF53}"/>
    <cellStyle name="Bottom Edge 2 4 2" xfId="1523" xr:uid="{6FB76A92-EC2F-4C03-B950-E0167D006869}"/>
    <cellStyle name="Bottom Edge 2 4 2 10" xfId="24403" xr:uid="{BFE15591-F50F-4935-A5B3-99122F9F296E}"/>
    <cellStyle name="Bottom Edge 2 4 2 2" xfId="1524" xr:uid="{FF6CABDF-4CD1-4840-A928-7F35B3234193}"/>
    <cellStyle name="Bottom Edge 2 4 2 2 2" xfId="10501" xr:uid="{985C323B-E555-4E41-9DD5-E74055E69C73}"/>
    <cellStyle name="Bottom Edge 2 4 2 2 2 2" xfId="28623" xr:uid="{54C91D14-49B6-4616-B593-9DCC6DA68D16}"/>
    <cellStyle name="Bottom Edge 2 4 2 2 3" xfId="15488" xr:uid="{7295261D-7CE6-488B-9E43-47D605039D4F}"/>
    <cellStyle name="Bottom Edge 2 4 2 2 3 2" xfId="33287" xr:uid="{89BBAAB5-1374-4D93-B1D3-BA1C506532F9}"/>
    <cellStyle name="Bottom Edge 2 4 2 2 4" xfId="17163" xr:uid="{B2219FFB-B34A-47BD-AA29-167B7A13A59F}"/>
    <cellStyle name="Bottom Edge 2 4 2 2 4 2" xfId="34930" xr:uid="{EF57B208-8EC8-45E4-8BA0-4FE13CA52F97}"/>
    <cellStyle name="Bottom Edge 2 4 2 2 5" xfId="18192" xr:uid="{DB2B157B-67D4-4B0F-B2C2-B44239502B2D}"/>
    <cellStyle name="Bottom Edge 2 4 2 2 5 2" xfId="35959" xr:uid="{34B4E5B2-4758-487E-B83C-5D932B9921B6}"/>
    <cellStyle name="Bottom Edge 2 4 2 2 6" xfId="22794" xr:uid="{9DEC7450-42CF-4AEF-93E1-6EE67EF3B747}"/>
    <cellStyle name="Bottom Edge 2 4 2 2 6 2" xfId="40557" xr:uid="{DD8E8783-E1C1-47D3-B8BE-282112A2AAF2}"/>
    <cellStyle name="Bottom Edge 2 4 2 2 7" xfId="24174" xr:uid="{8D5FE8AB-8B14-40BA-9CA3-8B4050A18864}"/>
    <cellStyle name="Bottom Edge 2 4 2 2 7 2" xfId="41934" xr:uid="{612FE54A-074C-4C05-B965-F8F895018F4E}"/>
    <cellStyle name="Bottom Edge 2 4 2 2 8" xfId="24404" xr:uid="{0629F9C7-FE8E-46B0-B909-D9D0F97E8BDE}"/>
    <cellStyle name="Bottom Edge 2 4 2 3" xfId="1525" xr:uid="{34095D9C-A3FC-4B08-9A11-B88834ADBE32}"/>
    <cellStyle name="Bottom Edge 2 4 2 3 2" xfId="10502" xr:uid="{E671C054-03EA-4D62-A819-8F04D02651FE}"/>
    <cellStyle name="Bottom Edge 2 4 2 3 2 2" xfId="28624" xr:uid="{A172ADCC-A742-420B-9A31-6048C5F73774}"/>
    <cellStyle name="Bottom Edge 2 4 2 3 3" xfId="15487" xr:uid="{97DCE0EA-A2D2-4F0E-A43E-58FF704A8307}"/>
    <cellStyle name="Bottom Edge 2 4 2 3 3 2" xfId="33286" xr:uid="{A43F3C55-36F8-4F42-9F9D-E4B02A2A0BF1}"/>
    <cellStyle name="Bottom Edge 2 4 2 3 4" xfId="17162" xr:uid="{8F8EF0D9-6CB9-46E5-B6CF-AC248BAFD8B7}"/>
    <cellStyle name="Bottom Edge 2 4 2 3 4 2" xfId="34929" xr:uid="{C5C06F70-0BB7-46BE-95E2-675E1B8E7E72}"/>
    <cellStyle name="Bottom Edge 2 4 2 3 5" xfId="18193" xr:uid="{A076D035-93F5-45BB-A1AE-63B96E1C1442}"/>
    <cellStyle name="Bottom Edge 2 4 2 3 5 2" xfId="35960" xr:uid="{E89ACC65-9E9A-46E2-9BC3-DC6E41C5E3DE}"/>
    <cellStyle name="Bottom Edge 2 4 2 3 6" xfId="22793" xr:uid="{B8092C8F-B06F-43EA-8AC9-FA6B15AAC3DE}"/>
    <cellStyle name="Bottom Edge 2 4 2 3 6 2" xfId="40556" xr:uid="{EBD563E7-7D59-4E1D-81E1-DDE0CEA1F917}"/>
    <cellStyle name="Bottom Edge 2 4 2 3 7" xfId="24173" xr:uid="{4C3B46FE-27DC-4A7C-A39C-C692A874C3F9}"/>
    <cellStyle name="Bottom Edge 2 4 2 3 7 2" xfId="41933" xr:uid="{66521D57-7D52-4607-8156-8652D14944CD}"/>
    <cellStyle name="Bottom Edge 2 4 2 3 8" xfId="24405" xr:uid="{10E25A47-5D26-4434-AC63-B92C9B5951C2}"/>
    <cellStyle name="Bottom Edge 2 4 2 4" xfId="10500" xr:uid="{FDCACE0A-FEDB-4263-B944-9F5370223407}"/>
    <cellStyle name="Bottom Edge 2 4 2 4 2" xfId="28622" xr:uid="{8861280E-77EF-498D-ACF0-0E5A0F419FEB}"/>
    <cellStyle name="Bottom Edge 2 4 2 5" xfId="9380" xr:uid="{707FB71B-83FA-4C47-BFF3-518677166DBF}"/>
    <cellStyle name="Bottom Edge 2 4 2 5 2" xfId="27553" xr:uid="{0B7500ED-C524-48B3-8710-5844BD2C8DD1}"/>
    <cellStyle name="Bottom Edge 2 4 2 6" xfId="17164" xr:uid="{7CE12342-3E17-4013-8C90-76C69F7F07C7}"/>
    <cellStyle name="Bottom Edge 2 4 2 6 2" xfId="34931" xr:uid="{D1079AFC-3D89-4B4D-A965-61D2252DC029}"/>
    <cellStyle name="Bottom Edge 2 4 2 7" xfId="18191" xr:uid="{04FA29BF-B912-4EF5-B881-1220438F8F75}"/>
    <cellStyle name="Bottom Edge 2 4 2 7 2" xfId="35958" xr:uid="{D48D95C8-47E8-4239-B06B-787EDECEEE7B}"/>
    <cellStyle name="Bottom Edge 2 4 2 8" xfId="22795" xr:uid="{B01ABB6B-F378-49A1-91DE-1D11AB6A8C74}"/>
    <cellStyle name="Bottom Edge 2 4 2 8 2" xfId="40558" xr:uid="{F5ADF28E-5D45-4AD4-839A-001D5CF59C09}"/>
    <cellStyle name="Bottom Edge 2 4 2 9" xfId="24175" xr:uid="{1410E44B-91D0-41D1-A319-01B5EC7677DB}"/>
    <cellStyle name="Bottom Edge 2 4 2 9 2" xfId="41935" xr:uid="{E8B78D43-98FD-4AC1-AE0E-023E83EC385E}"/>
    <cellStyle name="Bottom Edge 2 4 3" xfId="1526" xr:uid="{93BF2CE6-F3E2-4226-9F6A-8F572EFDDCC2}"/>
    <cellStyle name="Bottom Edge 2 4 3 10" xfId="24406" xr:uid="{6AE67C5F-728C-4212-9D23-2F97BAC37D63}"/>
    <cellStyle name="Bottom Edge 2 4 3 2" xfId="1527" xr:uid="{C41A4CE3-6E62-4863-8826-67447DBAE95A}"/>
    <cellStyle name="Bottom Edge 2 4 3 2 2" xfId="10504" xr:uid="{07236E84-E646-4DE0-8061-AB399BCFCAD5}"/>
    <cellStyle name="Bottom Edge 2 4 3 2 2 2" xfId="28626" xr:uid="{7F5A0411-A4F2-4A2E-9951-45D69AB20BD2}"/>
    <cellStyle name="Bottom Edge 2 4 3 2 3" xfId="9379" xr:uid="{08509B1C-CF1F-487B-86B7-A08F2ADE8154}"/>
    <cellStyle name="Bottom Edge 2 4 3 2 3 2" xfId="27552" xr:uid="{617A42B5-1B67-49D5-B84E-62EACFFA4CD6}"/>
    <cellStyle name="Bottom Edge 2 4 3 2 4" xfId="17160" xr:uid="{8CE9EDA5-53DA-45A6-8976-D4A8EDC86C34}"/>
    <cellStyle name="Bottom Edge 2 4 3 2 4 2" xfId="34927" xr:uid="{0C8999B3-220E-490C-B162-4F0A60A3FC69}"/>
    <cellStyle name="Bottom Edge 2 4 3 2 5" xfId="18195" xr:uid="{F14E5603-5A69-4D6B-AB9C-0FE0B95A7558}"/>
    <cellStyle name="Bottom Edge 2 4 3 2 5 2" xfId="35962" xr:uid="{A40374C6-B254-4331-85A9-921631BE33E7}"/>
    <cellStyle name="Bottom Edge 2 4 3 2 6" xfId="22791" xr:uid="{040A8714-CA83-4559-8ACB-33B9F37EEF78}"/>
    <cellStyle name="Bottom Edge 2 4 3 2 6 2" xfId="40554" xr:uid="{06558FDE-A98E-45C3-A8D7-4C6C82A955E9}"/>
    <cellStyle name="Bottom Edge 2 4 3 2 7" xfId="24171" xr:uid="{7A302E07-F4CF-4FBA-86CE-F0E06F0E849A}"/>
    <cellStyle name="Bottom Edge 2 4 3 2 7 2" xfId="41931" xr:uid="{BD4C962A-BAD5-4775-8250-DA8B7C6BFD1D}"/>
    <cellStyle name="Bottom Edge 2 4 3 2 8" xfId="24407" xr:uid="{4E2562ED-5228-4AD5-B98C-F48974F46B9B}"/>
    <cellStyle name="Bottom Edge 2 4 3 3" xfId="1528" xr:uid="{9111FAAC-9F49-4BA6-B1AC-5E7AA198AB15}"/>
    <cellStyle name="Bottom Edge 2 4 3 3 2" xfId="10505" xr:uid="{FDD3D202-25DB-4D44-A210-0C03EEA1EEE8}"/>
    <cellStyle name="Bottom Edge 2 4 3 3 2 2" xfId="28627" xr:uid="{70B2BB79-FD0E-476E-84BC-79BB7F1851DA}"/>
    <cellStyle name="Bottom Edge 2 4 3 3 3" xfId="15485" xr:uid="{7B7B00F2-E63C-48ED-A91D-9FBCE87CBD06}"/>
    <cellStyle name="Bottom Edge 2 4 3 3 3 2" xfId="33284" xr:uid="{6436BE50-7552-4517-BEE6-136315B9FECF}"/>
    <cellStyle name="Bottom Edge 2 4 3 3 4" xfId="17159" xr:uid="{DA1E1A69-B115-491E-8E47-4742EDC9D2DE}"/>
    <cellStyle name="Bottom Edge 2 4 3 3 4 2" xfId="34926" xr:uid="{D6F27911-3784-4C81-A392-B54E0E91FFE9}"/>
    <cellStyle name="Bottom Edge 2 4 3 3 5" xfId="18196" xr:uid="{098DFA37-A1D3-4E27-B6FA-2B86A0A0FFF9}"/>
    <cellStyle name="Bottom Edge 2 4 3 3 5 2" xfId="35963" xr:uid="{E594EDF9-1C10-41F8-BCDE-75691B2E8272}"/>
    <cellStyle name="Bottom Edge 2 4 3 3 6" xfId="22790" xr:uid="{82B0ACD6-6830-4AA3-929C-B2E173DE1FF5}"/>
    <cellStyle name="Bottom Edge 2 4 3 3 6 2" xfId="40553" xr:uid="{909E2EF2-4FF5-4623-B76C-E08A18584AE8}"/>
    <cellStyle name="Bottom Edge 2 4 3 3 7" xfId="24170" xr:uid="{A1B058DE-FBA9-4678-A295-1D8671DEDEB5}"/>
    <cellStyle name="Bottom Edge 2 4 3 3 7 2" xfId="41930" xr:uid="{4DB54594-C60E-4C5B-B278-5EC784DD15EA}"/>
    <cellStyle name="Bottom Edge 2 4 3 3 8" xfId="24408" xr:uid="{A1CE028A-FE62-44EE-8977-0112B7999739}"/>
    <cellStyle name="Bottom Edge 2 4 3 4" xfId="10503" xr:uid="{B4E8E7C4-4BAE-4656-BCC5-4AEE9C0AABC0}"/>
    <cellStyle name="Bottom Edge 2 4 3 4 2" xfId="28625" xr:uid="{5778E267-37C1-449C-87FA-FE4EAD5FF2AA}"/>
    <cellStyle name="Bottom Edge 2 4 3 5" xfId="15486" xr:uid="{AA8C6654-1431-43E2-859B-0A14591BDCF7}"/>
    <cellStyle name="Bottom Edge 2 4 3 5 2" xfId="33285" xr:uid="{A25C04DD-6F57-4E71-914F-385C6EDA8F27}"/>
    <cellStyle name="Bottom Edge 2 4 3 6" xfId="17161" xr:uid="{6DEACCF2-4ED9-459D-9BC9-BC6F235C7ABA}"/>
    <cellStyle name="Bottom Edge 2 4 3 6 2" xfId="34928" xr:uid="{E728D96A-D881-43B3-8DF9-6385CB63F2AB}"/>
    <cellStyle name="Bottom Edge 2 4 3 7" xfId="18194" xr:uid="{E13BF15E-0D21-4823-9F9F-9371A683E4D4}"/>
    <cellStyle name="Bottom Edge 2 4 3 7 2" xfId="35961" xr:uid="{888A19F3-63A2-42E3-9A3C-BBB7F7ACD124}"/>
    <cellStyle name="Bottom Edge 2 4 3 8" xfId="22792" xr:uid="{FA5ABBB5-2400-4CBB-BF16-44515E02D0B3}"/>
    <cellStyle name="Bottom Edge 2 4 3 8 2" xfId="40555" xr:uid="{CC39BA67-20E4-4F63-A175-3032CF75966E}"/>
    <cellStyle name="Bottom Edge 2 4 3 9" xfId="24172" xr:uid="{8D2281D6-9A4B-463E-9DC9-0F245C2CB41D}"/>
    <cellStyle name="Bottom Edge 2 4 3 9 2" xfId="41932" xr:uid="{FD4E3DA0-49F1-4A25-8663-36E5A65D3A68}"/>
    <cellStyle name="Bottom Edge 2 4 4" xfId="1529" xr:uid="{FA7219AD-09B1-4D34-90D5-D135FD177D7E}"/>
    <cellStyle name="Bottom Edge 2 4 4 10" xfId="24409" xr:uid="{C6813CC0-57D4-4E0B-B39F-8A173BDFF5BD}"/>
    <cellStyle name="Bottom Edge 2 4 4 2" xfId="1530" xr:uid="{1204B7F6-6288-4B11-BD28-D28F981BB30F}"/>
    <cellStyle name="Bottom Edge 2 4 4 2 2" xfId="10507" xr:uid="{927B4076-6A64-45CA-98D9-A9C4DB11583B}"/>
    <cellStyle name="Bottom Edge 2 4 4 2 2 2" xfId="28629" xr:uid="{CFF0D028-54DC-4FFF-B40A-1E144BE2626D}"/>
    <cellStyle name="Bottom Edge 2 4 4 2 3" xfId="15483" xr:uid="{32F96930-1503-49B8-92C1-C2269F8273C2}"/>
    <cellStyle name="Bottom Edge 2 4 4 2 3 2" xfId="33282" xr:uid="{234AE531-2190-4ED2-B022-59E8B65A1068}"/>
    <cellStyle name="Bottom Edge 2 4 4 2 4" xfId="17157" xr:uid="{333789DB-F92E-411E-BA12-E27C5DAC3D10}"/>
    <cellStyle name="Bottom Edge 2 4 4 2 4 2" xfId="34924" xr:uid="{66D9A7FA-9131-420A-9E7D-B950B565632F}"/>
    <cellStyle name="Bottom Edge 2 4 4 2 5" xfId="18198" xr:uid="{8ACBAF6F-CE4D-4951-B414-3A6F18505706}"/>
    <cellStyle name="Bottom Edge 2 4 4 2 5 2" xfId="35965" xr:uid="{96994168-78CE-4AC0-95CB-DC4B66B798D5}"/>
    <cellStyle name="Bottom Edge 2 4 4 2 6" xfId="22788" xr:uid="{7FEF70F1-23B8-41E8-A4DF-97884074EA44}"/>
    <cellStyle name="Bottom Edge 2 4 4 2 6 2" xfId="40551" xr:uid="{83466223-7E56-4F0A-A93F-8A141A12194C}"/>
    <cellStyle name="Bottom Edge 2 4 4 2 7" xfId="24168" xr:uid="{E48F7666-5AB4-466B-88D4-EFA09AD7E1F1}"/>
    <cellStyle name="Bottom Edge 2 4 4 2 7 2" xfId="41928" xr:uid="{2EDFA04F-B34E-46A7-82AF-7C6D74B667F3}"/>
    <cellStyle name="Bottom Edge 2 4 4 2 8" xfId="24410" xr:uid="{91A41FF5-1455-4D72-AF60-FAD0A22F9553}"/>
    <cellStyle name="Bottom Edge 2 4 4 3" xfId="1531" xr:uid="{517CB7A3-C16C-4AD3-9B89-04F2C4BDACA9}"/>
    <cellStyle name="Bottom Edge 2 4 4 3 2" xfId="10508" xr:uid="{EEA6514E-EE19-46E0-BF74-08612B0DEFD8}"/>
    <cellStyle name="Bottom Edge 2 4 4 3 2 2" xfId="28630" xr:uid="{13713847-494A-4E5D-A3E7-4569B1F3E83C}"/>
    <cellStyle name="Bottom Edge 2 4 4 3 3" xfId="9378" xr:uid="{57BF488C-A130-4AC4-A382-01FA69030A68}"/>
    <cellStyle name="Bottom Edge 2 4 4 3 3 2" xfId="27551" xr:uid="{A23997DF-0DE8-4C6B-9205-B4E92987E92F}"/>
    <cellStyle name="Bottom Edge 2 4 4 3 4" xfId="17156" xr:uid="{5004F170-A86F-45D6-9058-8BB5173AD3C8}"/>
    <cellStyle name="Bottom Edge 2 4 4 3 4 2" xfId="34923" xr:uid="{F595DE08-DB9A-40B5-A889-6A658063EBC9}"/>
    <cellStyle name="Bottom Edge 2 4 4 3 5" xfId="18199" xr:uid="{30F05DD0-CD9A-4F9D-B217-97764E3B9E04}"/>
    <cellStyle name="Bottom Edge 2 4 4 3 5 2" xfId="35966" xr:uid="{C238115A-5DC7-45B5-A7C1-FF49DF68AAF1}"/>
    <cellStyle name="Bottom Edge 2 4 4 3 6" xfId="22787" xr:uid="{AD1351B7-C8D0-4661-BBFD-2F79AE4EAE3E}"/>
    <cellStyle name="Bottom Edge 2 4 4 3 6 2" xfId="40550" xr:uid="{2B2ED58A-B707-4616-9AAB-67A607DEFCBE}"/>
    <cellStyle name="Bottom Edge 2 4 4 3 7" xfId="24167" xr:uid="{22487B93-16C2-4EB2-84F3-7F3F97EFD9C6}"/>
    <cellStyle name="Bottom Edge 2 4 4 3 7 2" xfId="41927" xr:uid="{2A1C773F-4C75-40BA-B731-AB48F548FFE0}"/>
    <cellStyle name="Bottom Edge 2 4 4 3 8" xfId="24411" xr:uid="{233705C5-897A-40D4-BB8E-81F4DAA374BE}"/>
    <cellStyle name="Bottom Edge 2 4 4 4" xfId="10506" xr:uid="{910074AD-E5EF-42C2-B6F6-109E6A5356E9}"/>
    <cellStyle name="Bottom Edge 2 4 4 4 2" xfId="28628" xr:uid="{9D0724FF-5F45-40BD-8950-1D18CFF85FE4}"/>
    <cellStyle name="Bottom Edge 2 4 4 5" xfId="15484" xr:uid="{F3D991AC-8767-4730-984D-3D2C6F876EFB}"/>
    <cellStyle name="Bottom Edge 2 4 4 5 2" xfId="33283" xr:uid="{AF442D64-B3F9-4268-AF15-07C9F6E93198}"/>
    <cellStyle name="Bottom Edge 2 4 4 6" xfId="17158" xr:uid="{AD41B1A4-0226-4234-88B2-93196BFF55BB}"/>
    <cellStyle name="Bottom Edge 2 4 4 6 2" xfId="34925" xr:uid="{DE56AF50-7B98-4A9D-B91F-B6152752E206}"/>
    <cellStyle name="Bottom Edge 2 4 4 7" xfId="18197" xr:uid="{1C538DEC-D557-4833-B7D5-26B78D37D379}"/>
    <cellStyle name="Bottom Edge 2 4 4 7 2" xfId="35964" xr:uid="{2196EDD6-B290-4CCB-9453-E54051AA875F}"/>
    <cellStyle name="Bottom Edge 2 4 4 8" xfId="22789" xr:uid="{335B9871-BF79-4653-9589-E4B2B29369D0}"/>
    <cellStyle name="Bottom Edge 2 4 4 8 2" xfId="40552" xr:uid="{63949108-404C-4EE7-994F-1EB20868FCDC}"/>
    <cellStyle name="Bottom Edge 2 4 4 9" xfId="24169" xr:uid="{E37A9C94-3EE8-4C43-9AD4-AE2AADFC6159}"/>
    <cellStyle name="Bottom Edge 2 4 4 9 2" xfId="41929" xr:uid="{C6382D8F-2747-4E22-A88A-5F8ADEE8BFF7}"/>
    <cellStyle name="Bottom Edge 2 4 5" xfId="1532" xr:uid="{B010F26F-DE3B-4604-8885-07D449690E8A}"/>
    <cellStyle name="Bottom Edge 2 4 5 10" xfId="24412" xr:uid="{D94F2F87-5E94-45A5-B40F-43BCD7410226}"/>
    <cellStyle name="Bottom Edge 2 4 5 2" xfId="1533" xr:uid="{92693599-0095-4421-80A6-3B099F005DD0}"/>
    <cellStyle name="Bottom Edge 2 4 5 2 2" xfId="10510" xr:uid="{A33A38A4-A131-45BB-8C2C-A09CC20E10A1}"/>
    <cellStyle name="Bottom Edge 2 4 5 2 2 2" xfId="28632" xr:uid="{D941DB24-BE2C-48BE-ADA9-0B5A1330D077}"/>
    <cellStyle name="Bottom Edge 2 4 5 2 3" xfId="15482" xr:uid="{0E8DA866-85BE-4992-87A9-B5B604DC13A0}"/>
    <cellStyle name="Bottom Edge 2 4 5 2 3 2" xfId="33281" xr:uid="{3601A07D-E6A3-4348-A441-E91F15ADF3AA}"/>
    <cellStyle name="Bottom Edge 2 4 5 2 4" xfId="17154" xr:uid="{ABB8B246-3E16-45E6-9259-31E756047669}"/>
    <cellStyle name="Bottom Edge 2 4 5 2 4 2" xfId="34921" xr:uid="{DD3C6B27-2AA0-4548-9DEC-071FE181BD01}"/>
    <cellStyle name="Bottom Edge 2 4 5 2 5" xfId="18201" xr:uid="{4E8272A8-0D48-4A49-B20D-C06D6008D8C3}"/>
    <cellStyle name="Bottom Edge 2 4 5 2 5 2" xfId="35968" xr:uid="{BDC2801E-1F02-43F4-8844-8853FAF6BAA6}"/>
    <cellStyle name="Bottom Edge 2 4 5 2 6" xfId="22785" xr:uid="{A7D7698A-FF58-4CB7-8BDC-23DD708D3CCC}"/>
    <cellStyle name="Bottom Edge 2 4 5 2 6 2" xfId="40548" xr:uid="{79A6A10E-C336-4E0E-BF33-DE964476CA4E}"/>
    <cellStyle name="Bottom Edge 2 4 5 2 7" xfId="24165" xr:uid="{FCF07FAE-E4C8-4C30-8E82-1118E54FBDAE}"/>
    <cellStyle name="Bottom Edge 2 4 5 2 7 2" xfId="41925" xr:uid="{59588932-7352-4550-83AE-F579C5FA2D75}"/>
    <cellStyle name="Bottom Edge 2 4 5 2 8" xfId="24413" xr:uid="{57AD4CF9-78B5-4F99-8D99-41A20A0C23B4}"/>
    <cellStyle name="Bottom Edge 2 4 5 3" xfId="1534" xr:uid="{E49699C7-93F9-4882-8D21-5BB2C3AA09ED}"/>
    <cellStyle name="Bottom Edge 2 4 5 3 2" xfId="10511" xr:uid="{CB3365CB-B64B-4E7A-8D8C-6C6AB0965234}"/>
    <cellStyle name="Bottom Edge 2 4 5 3 2 2" xfId="28633" xr:uid="{73B74C03-D01D-4063-95DB-84E070B0B369}"/>
    <cellStyle name="Bottom Edge 2 4 5 3 3" xfId="15481" xr:uid="{766C5401-3B35-4FEF-BAA4-827FA11F6573}"/>
    <cellStyle name="Bottom Edge 2 4 5 3 3 2" xfId="33280" xr:uid="{95CB29D0-B9C2-4C19-933D-EB5FD5A88F1A}"/>
    <cellStyle name="Bottom Edge 2 4 5 3 4" xfId="17153" xr:uid="{FAA4918E-01CA-4274-B1BB-0806B19DCBF5}"/>
    <cellStyle name="Bottom Edge 2 4 5 3 4 2" xfId="34920" xr:uid="{A43AF33E-4679-48CF-9FB9-30A7222E7E1E}"/>
    <cellStyle name="Bottom Edge 2 4 5 3 5" xfId="18202" xr:uid="{212F7C80-4CD9-4930-9352-85BE64BF09CC}"/>
    <cellStyle name="Bottom Edge 2 4 5 3 5 2" xfId="35969" xr:uid="{F069D9D3-7C1C-4E14-A445-BB672D8CB459}"/>
    <cellStyle name="Bottom Edge 2 4 5 3 6" xfId="22784" xr:uid="{225537D5-0836-408D-A5D7-ED85937E16C0}"/>
    <cellStyle name="Bottom Edge 2 4 5 3 6 2" xfId="40547" xr:uid="{5511FA57-2BF2-4D56-9C7C-156525E6E461}"/>
    <cellStyle name="Bottom Edge 2 4 5 3 7" xfId="24164" xr:uid="{92F663AF-B18B-4498-A195-CF9BB40BDC26}"/>
    <cellStyle name="Bottom Edge 2 4 5 3 7 2" xfId="41924" xr:uid="{36FB3250-D3FD-4C4E-AA99-3A336CA16163}"/>
    <cellStyle name="Bottom Edge 2 4 5 3 8" xfId="24414" xr:uid="{A1E35A97-DEC4-4172-93C3-4CFB6957BC7A}"/>
    <cellStyle name="Bottom Edge 2 4 5 4" xfId="10509" xr:uid="{4569F9A2-1944-4689-8C59-29D4313AF355}"/>
    <cellStyle name="Bottom Edge 2 4 5 4 2" xfId="28631" xr:uid="{B40871FB-E838-4B84-AC6C-0C286187C9B3}"/>
    <cellStyle name="Bottom Edge 2 4 5 5" xfId="9377" xr:uid="{C1FC91D5-54D4-49B2-B00B-0CAED88F34B3}"/>
    <cellStyle name="Bottom Edge 2 4 5 5 2" xfId="27550" xr:uid="{049BDC99-D13D-4FD6-85A8-CDAC830ACC7F}"/>
    <cellStyle name="Bottom Edge 2 4 5 6" xfId="17155" xr:uid="{8CC90F06-1434-4287-9CA5-0A16F293D31A}"/>
    <cellStyle name="Bottom Edge 2 4 5 6 2" xfId="34922" xr:uid="{E2B6A932-B7F1-4C43-9F3A-4552D8D519B0}"/>
    <cellStyle name="Bottom Edge 2 4 5 7" xfId="18200" xr:uid="{086F38B5-62FA-4A77-BD85-22E815B92B93}"/>
    <cellStyle name="Bottom Edge 2 4 5 7 2" xfId="35967" xr:uid="{B343B7FC-E7EB-4189-860C-95EE53A15027}"/>
    <cellStyle name="Bottom Edge 2 4 5 8" xfId="22786" xr:uid="{63AB20CF-DF36-493B-BB35-52BC7371A355}"/>
    <cellStyle name="Bottom Edge 2 4 5 8 2" xfId="40549" xr:uid="{C94DA148-3848-4CE2-98C3-C98DFEE7ED07}"/>
    <cellStyle name="Bottom Edge 2 4 5 9" xfId="24166" xr:uid="{D210AB18-87F8-4C87-9AE5-700A336567E6}"/>
    <cellStyle name="Bottom Edge 2 4 5 9 2" xfId="41926" xr:uid="{FA1DACAE-16A2-410B-9F7F-9CC2282D888F}"/>
    <cellStyle name="Bottom Edge 2 5" xfId="1535" xr:uid="{2E40BA0E-14B0-47F2-988C-6CD8CF51DFD9}"/>
    <cellStyle name="Bottom Edge 2 5 10" xfId="24415" xr:uid="{F8C3545D-3138-490E-9A9B-96A50722B892}"/>
    <cellStyle name="Bottom Edge 2 5 2" xfId="1536" xr:uid="{D3B346E2-B530-4270-A4F7-FB9BD53B903B}"/>
    <cellStyle name="Bottom Edge 2 5 2 2" xfId="10513" xr:uid="{6E530E02-9798-4FD2-B661-6EECB44D9EE5}"/>
    <cellStyle name="Bottom Edge 2 5 2 2 2" xfId="28635" xr:uid="{0B8B29E5-E58C-488F-8DF8-8FFBB47D899D}"/>
    <cellStyle name="Bottom Edge 2 5 2 3" xfId="15479" xr:uid="{53818002-65B5-44EA-B016-1C0E0DE55A70}"/>
    <cellStyle name="Bottom Edge 2 5 2 3 2" xfId="33278" xr:uid="{81443CFC-0E05-48C4-A1F4-2E77B9EF09A0}"/>
    <cellStyle name="Bottom Edge 2 5 2 4" xfId="17151" xr:uid="{E5F51493-9B1A-433D-B8AE-EA8B34B66AFC}"/>
    <cellStyle name="Bottom Edge 2 5 2 4 2" xfId="34918" xr:uid="{A5EAAA28-F27F-46AC-8DAD-E42BBE12C8BB}"/>
    <cellStyle name="Bottom Edge 2 5 2 5" xfId="18204" xr:uid="{C7D9AC94-C7AA-40E8-AA2A-5F7A641A286A}"/>
    <cellStyle name="Bottom Edge 2 5 2 5 2" xfId="35971" xr:uid="{653A8418-AB71-4E21-9D68-BDCCEB5076DB}"/>
    <cellStyle name="Bottom Edge 2 5 2 6" xfId="22782" xr:uid="{7045D6AA-5A89-4769-B57A-DB012FAD5F79}"/>
    <cellStyle name="Bottom Edge 2 5 2 6 2" xfId="40545" xr:uid="{B95EFE38-1108-4CE1-8CF5-46498AAA668A}"/>
    <cellStyle name="Bottom Edge 2 5 2 7" xfId="24162" xr:uid="{7BF55F9C-4549-4ACA-987C-C4C50C54074C}"/>
    <cellStyle name="Bottom Edge 2 5 2 7 2" xfId="41922" xr:uid="{DB874803-370E-487C-912A-2845DBF2CBCA}"/>
    <cellStyle name="Bottom Edge 2 5 2 8" xfId="24416" xr:uid="{F6E7AC2B-09EF-4CC1-BC78-EAAD30A62E5B}"/>
    <cellStyle name="Bottom Edge 2 5 3" xfId="1537" xr:uid="{2021302F-BF1E-4EB0-A6B1-517BE98984C0}"/>
    <cellStyle name="Bottom Edge 2 5 3 2" xfId="10514" xr:uid="{ED48BF1D-B8A3-42C2-A0C9-AC7A2C929813}"/>
    <cellStyle name="Bottom Edge 2 5 3 2 2" xfId="28636" xr:uid="{910B30B1-AF70-4FBA-96D6-6D0850F8CFB8}"/>
    <cellStyle name="Bottom Edge 2 5 3 3" xfId="15478" xr:uid="{B083C091-1B3B-4932-9793-A692BAD1EC75}"/>
    <cellStyle name="Bottom Edge 2 5 3 3 2" xfId="33277" xr:uid="{22172D7D-4A5F-4281-92ED-05FEC9F425F8}"/>
    <cellStyle name="Bottom Edge 2 5 3 4" xfId="15567" xr:uid="{FB4DDFA5-B70C-42DF-AD7B-7C4AE5387170}"/>
    <cellStyle name="Bottom Edge 2 5 3 4 2" xfId="33348" xr:uid="{7FD0E732-C1FA-4321-B3DD-5A99736B59A5}"/>
    <cellStyle name="Bottom Edge 2 5 3 5" xfId="18205" xr:uid="{82159F88-4DED-46F2-A784-636A42D4F13A}"/>
    <cellStyle name="Bottom Edge 2 5 3 5 2" xfId="35972" xr:uid="{9E711231-0F2B-40EE-9C18-3F29E319A176}"/>
    <cellStyle name="Bottom Edge 2 5 3 6" xfId="22781" xr:uid="{10EE7D4C-52ED-4EAE-B223-CB1F2A68F459}"/>
    <cellStyle name="Bottom Edge 2 5 3 6 2" xfId="40544" xr:uid="{2E1AB23C-BC3F-41E3-84EA-8136C1F1E8BF}"/>
    <cellStyle name="Bottom Edge 2 5 3 7" xfId="17346" xr:uid="{37891141-83B9-44D8-AC22-283CAEEEDC6B}"/>
    <cellStyle name="Bottom Edge 2 5 3 7 2" xfId="35113" xr:uid="{2A367E73-C327-4B74-990F-38AE6D94171B}"/>
    <cellStyle name="Bottom Edge 2 5 3 8" xfId="24417" xr:uid="{517EDBD0-AE24-4F20-9293-68DD7CB0C0D2}"/>
    <cellStyle name="Bottom Edge 2 5 4" xfId="10512" xr:uid="{EB8BB1A0-8C4F-4D0E-9367-5A8B4E2EDC53}"/>
    <cellStyle name="Bottom Edge 2 5 4 2" xfId="28634" xr:uid="{5230D669-3B32-4BF5-8F20-FB24E0E5C9D7}"/>
    <cellStyle name="Bottom Edge 2 5 5" xfId="15480" xr:uid="{F0085D43-DCF6-4701-8AFF-F80086DCE1D8}"/>
    <cellStyle name="Bottom Edge 2 5 5 2" xfId="33279" xr:uid="{79E54C53-7DE4-47FA-A4EB-CA3707CDACEC}"/>
    <cellStyle name="Bottom Edge 2 5 6" xfId="17152" xr:uid="{B9901045-EE8A-4A96-852A-F94D98AF3EBB}"/>
    <cellStyle name="Bottom Edge 2 5 6 2" xfId="34919" xr:uid="{EF5D3317-A3AF-44B8-B984-6D20AD2018CB}"/>
    <cellStyle name="Bottom Edge 2 5 7" xfId="18203" xr:uid="{D56D29CF-4C92-4EB5-9EDC-F9E903E6C3A0}"/>
    <cellStyle name="Bottom Edge 2 5 7 2" xfId="35970" xr:uid="{50E99E91-F5C1-4C0B-9C72-5D2F0C75CD82}"/>
    <cellStyle name="Bottom Edge 2 5 8" xfId="22783" xr:uid="{D28AD475-8ECA-457E-ADCF-F388D58EF04C}"/>
    <cellStyle name="Bottom Edge 2 5 8 2" xfId="40546" xr:uid="{1446B99D-658D-43A3-A865-0CF0EF639A41}"/>
    <cellStyle name="Bottom Edge 2 5 9" xfId="24163" xr:uid="{F8867CF1-61EF-4E66-A5DE-F0101581B5FE}"/>
    <cellStyle name="Bottom Edge 2 5 9 2" xfId="41923" xr:uid="{3AA10FCF-102E-46EB-8716-D4675CEAE660}"/>
    <cellStyle name="Bottom Edge 2 6" xfId="1538" xr:uid="{B63CDDA7-BBC0-4657-AC79-3F0DD5FA3D6D}"/>
    <cellStyle name="Bottom Edge 2 6 10" xfId="24418" xr:uid="{C5DD4969-A42C-423C-B533-92CEABEF7F5A}"/>
    <cellStyle name="Bottom Edge 2 6 2" xfId="1539" xr:uid="{53041765-327F-4860-8BD7-8CC775113618}"/>
    <cellStyle name="Bottom Edge 2 6 2 2" xfId="10516" xr:uid="{C4CBC985-FB9B-43E8-9FE5-DF73ECE8DE4E}"/>
    <cellStyle name="Bottom Edge 2 6 2 2 2" xfId="28638" xr:uid="{945ED5FB-3BD2-4F9F-BFF8-F2F4D191DC20}"/>
    <cellStyle name="Bottom Edge 2 6 2 3" xfId="15476" xr:uid="{420525AF-026E-4424-9239-B95C2A38A838}"/>
    <cellStyle name="Bottom Edge 2 6 2 3 2" xfId="33275" xr:uid="{05392B58-59F4-423A-A98F-ABA5306F2435}"/>
    <cellStyle name="Bottom Edge 2 6 2 4" xfId="17149" xr:uid="{F6D3F22B-6A80-4E37-8460-4588CCB5E2E4}"/>
    <cellStyle name="Bottom Edge 2 6 2 4 2" xfId="34916" xr:uid="{CFCD8E6D-94F6-4C8A-9739-58AB8ABFF5E9}"/>
    <cellStyle name="Bottom Edge 2 6 2 5" xfId="18207" xr:uid="{41DB28CD-2761-4BA8-9207-BE303943F44A}"/>
    <cellStyle name="Bottom Edge 2 6 2 5 2" xfId="35974" xr:uid="{D1B8F0EA-6DCA-4D24-B0E7-6CCEDF7C1F05}"/>
    <cellStyle name="Bottom Edge 2 6 2 6" xfId="22779" xr:uid="{F0739CC5-307C-4B22-BDFF-41EA00A081A6}"/>
    <cellStyle name="Bottom Edge 2 6 2 6 2" xfId="40542" xr:uid="{CB94E051-2D3B-44B0-B3AF-FA7DF280AB17}"/>
    <cellStyle name="Bottom Edge 2 6 2 7" xfId="24160" xr:uid="{51D4E50C-B079-4D45-8206-0E58D8579F13}"/>
    <cellStyle name="Bottom Edge 2 6 2 7 2" xfId="41920" xr:uid="{AEF163F2-2124-4645-BD45-FAC4D9C17265}"/>
    <cellStyle name="Bottom Edge 2 6 2 8" xfId="24419" xr:uid="{310EB820-A1CC-4DCA-87D4-A5164B91E886}"/>
    <cellStyle name="Bottom Edge 2 6 3" xfId="1540" xr:uid="{0CA8E244-3A19-48C1-B9B5-961029226935}"/>
    <cellStyle name="Bottom Edge 2 6 3 2" xfId="10517" xr:uid="{0FB10B70-FCC6-47C8-88C4-1EAB430C4E01}"/>
    <cellStyle name="Bottom Edge 2 6 3 2 2" xfId="28639" xr:uid="{67018433-86B8-4B22-AB0D-3828BD16DFA5}"/>
    <cellStyle name="Bottom Edge 2 6 3 3" xfId="15475" xr:uid="{5CB6AFAE-85D0-47FC-97ED-0BF0B3E3F72C}"/>
    <cellStyle name="Bottom Edge 2 6 3 3 2" xfId="33274" xr:uid="{B4A3F8EB-820B-40E6-9F75-5B6175C1BC88}"/>
    <cellStyle name="Bottom Edge 2 6 3 4" xfId="17148" xr:uid="{70F0603F-D876-4334-BE7B-5FCDE2B07288}"/>
    <cellStyle name="Bottom Edge 2 6 3 4 2" xfId="34915" xr:uid="{4C4A23A1-CCDD-4656-88B4-CF99303BE78F}"/>
    <cellStyle name="Bottom Edge 2 6 3 5" xfId="18208" xr:uid="{3DE485CE-D59D-447A-A90F-8F5064C89D63}"/>
    <cellStyle name="Bottom Edge 2 6 3 5 2" xfId="35975" xr:uid="{217EC95C-E517-40A6-8BFA-F4FE43DB8C8F}"/>
    <cellStyle name="Bottom Edge 2 6 3 6" xfId="22778" xr:uid="{100A0DF9-6FEF-431B-876E-13490A8D2C1E}"/>
    <cellStyle name="Bottom Edge 2 6 3 6 2" xfId="40541" xr:uid="{8FDC22FC-040E-4B78-8F6F-7F892FC40DCD}"/>
    <cellStyle name="Bottom Edge 2 6 3 7" xfId="24159" xr:uid="{5D591457-134D-4255-803C-DC4A2CFB1EBD}"/>
    <cellStyle name="Bottom Edge 2 6 3 7 2" xfId="41919" xr:uid="{3C100BC7-7091-4CED-9390-B46D24AD4C6D}"/>
    <cellStyle name="Bottom Edge 2 6 3 8" xfId="24420" xr:uid="{D00A6CCF-A798-4C79-B683-5586F22E0B3F}"/>
    <cellStyle name="Bottom Edge 2 6 4" xfId="10515" xr:uid="{51ED9E93-A8F5-450F-A968-09F00829D769}"/>
    <cellStyle name="Bottom Edge 2 6 4 2" xfId="28637" xr:uid="{646C0FFC-522E-48F1-9729-3783B050718A}"/>
    <cellStyle name="Bottom Edge 2 6 5" xfId="15477" xr:uid="{83016C38-3368-4584-AE98-EF6885CBECCF}"/>
    <cellStyle name="Bottom Edge 2 6 5 2" xfId="33276" xr:uid="{D44F82CA-7524-4875-94BC-2797C608D03C}"/>
    <cellStyle name="Bottom Edge 2 6 6" xfId="17150" xr:uid="{D19B39EF-4D69-45B6-ADF2-AEDE5CC9C8B2}"/>
    <cellStyle name="Bottom Edge 2 6 6 2" xfId="34917" xr:uid="{EA7D215F-D8F8-47BD-B8BB-471985528609}"/>
    <cellStyle name="Bottom Edge 2 6 7" xfId="18206" xr:uid="{35E91E4B-11CE-44A9-A1DB-99E1307AE6AC}"/>
    <cellStyle name="Bottom Edge 2 6 7 2" xfId="35973" xr:uid="{A98CD56E-035A-49FE-AAF3-861238CE8EE7}"/>
    <cellStyle name="Bottom Edge 2 6 8" xfId="22780" xr:uid="{FA214397-98B3-4D72-8F8D-DF94FA60A1A4}"/>
    <cellStyle name="Bottom Edge 2 6 8 2" xfId="40543" xr:uid="{21E1EBF0-4287-499B-A2AA-CE72A2ECA7B4}"/>
    <cellStyle name="Bottom Edge 2 6 9" xfId="24161" xr:uid="{C2CB9229-E524-4665-9A9F-3507654D9D75}"/>
    <cellStyle name="Bottom Edge 2 6 9 2" xfId="41921" xr:uid="{71D3AF53-C9D6-420C-8264-AD4358967B43}"/>
    <cellStyle name="Bottom Edge 2 7" xfId="1541" xr:uid="{8B00231F-FF59-4059-AB73-F96B60B5401B}"/>
    <cellStyle name="Bottom Edge 2 7 10" xfId="24421" xr:uid="{83598E5F-B65F-4A94-940F-722ADFCC70AE}"/>
    <cellStyle name="Bottom Edge 2 7 2" xfId="1542" xr:uid="{53B5EBDB-FBE7-4C56-8D43-BCB342D8DCE8}"/>
    <cellStyle name="Bottom Edge 2 7 2 2" xfId="10519" xr:uid="{2C220DF5-E71E-4391-A58A-32D710EBFE17}"/>
    <cellStyle name="Bottom Edge 2 7 2 2 2" xfId="28641" xr:uid="{D4A8A6F2-7072-4CCB-A24F-C8636D2C6FA5}"/>
    <cellStyle name="Bottom Edge 2 7 2 3" xfId="15473" xr:uid="{CFE747A2-A6B8-4945-83CD-08C6B15D1513}"/>
    <cellStyle name="Bottom Edge 2 7 2 3 2" xfId="33272" xr:uid="{0DD42C8E-1097-4407-9ADB-EF0D22F8FA50}"/>
    <cellStyle name="Bottom Edge 2 7 2 4" xfId="17146" xr:uid="{4919156A-41BF-45BD-8C40-2444B0FCDAEC}"/>
    <cellStyle name="Bottom Edge 2 7 2 4 2" xfId="34913" xr:uid="{06204354-E2BC-4347-888F-CE1C3CFAF31E}"/>
    <cellStyle name="Bottom Edge 2 7 2 5" xfId="18210" xr:uid="{C68AC6C3-BE74-4A0F-94FE-B62088D5B759}"/>
    <cellStyle name="Bottom Edge 2 7 2 5 2" xfId="35977" xr:uid="{DDE9C6E5-D9E0-4F49-88F5-BFCB1184326E}"/>
    <cellStyle name="Bottom Edge 2 7 2 6" xfId="22776" xr:uid="{53C83B94-67D2-46BC-9F5C-7784A4921E1E}"/>
    <cellStyle name="Bottom Edge 2 7 2 6 2" xfId="40539" xr:uid="{C420FBFA-8336-43EC-A8F6-66E2E6C0B6DF}"/>
    <cellStyle name="Bottom Edge 2 7 2 7" xfId="24157" xr:uid="{36A09100-BC0A-497A-96AD-1599DAF6819B}"/>
    <cellStyle name="Bottom Edge 2 7 2 7 2" xfId="41917" xr:uid="{260B7306-6C20-414D-994D-5226DBC0D8E6}"/>
    <cellStyle name="Bottom Edge 2 7 2 8" xfId="24422" xr:uid="{C64E1F88-AA18-4D3F-B896-0BAD5756DF90}"/>
    <cellStyle name="Bottom Edge 2 7 3" xfId="1543" xr:uid="{7CC9B423-AD6A-4A44-AECA-C90AF9EE3728}"/>
    <cellStyle name="Bottom Edge 2 7 3 2" xfId="10520" xr:uid="{B696FCA2-2AE3-4C2D-983C-BF7D557E5D07}"/>
    <cellStyle name="Bottom Edge 2 7 3 2 2" xfId="28642" xr:uid="{4F5094A0-C9C7-48EC-BF55-D2D9B5861B67}"/>
    <cellStyle name="Bottom Edge 2 7 3 3" xfId="15472" xr:uid="{BBABF928-F27D-4C91-BEA6-DF90810C08E9}"/>
    <cellStyle name="Bottom Edge 2 7 3 3 2" xfId="33271" xr:uid="{9826DB73-9C30-4D5D-839F-6D6B9FC5885A}"/>
    <cellStyle name="Bottom Edge 2 7 3 4" xfId="17145" xr:uid="{512D4043-2B69-4349-915B-460B8C2CC54C}"/>
    <cellStyle name="Bottom Edge 2 7 3 4 2" xfId="34912" xr:uid="{A78A4A48-C358-490E-85D3-7497011063B5}"/>
    <cellStyle name="Bottom Edge 2 7 3 5" xfId="18211" xr:uid="{4DD1BF48-EF9C-4077-837B-4EA47908A3E6}"/>
    <cellStyle name="Bottom Edge 2 7 3 5 2" xfId="35978" xr:uid="{C0E151D6-CBA0-4334-9BE0-C9B81C0AC073}"/>
    <cellStyle name="Bottom Edge 2 7 3 6" xfId="22775" xr:uid="{AB8DDF73-68A4-4A01-BEBE-7B7B5C8C1912}"/>
    <cellStyle name="Bottom Edge 2 7 3 6 2" xfId="40538" xr:uid="{1DA804CB-8CE4-4C52-A0EC-BE0E6FF04B17}"/>
    <cellStyle name="Bottom Edge 2 7 3 7" xfId="24156" xr:uid="{C8475F81-CBFE-4735-BFB1-C76A44D5E06E}"/>
    <cellStyle name="Bottom Edge 2 7 3 7 2" xfId="41916" xr:uid="{6C341426-B5A8-4419-B588-7FAE4F7CF1E6}"/>
    <cellStyle name="Bottom Edge 2 7 3 8" xfId="24423" xr:uid="{D9E8F68B-3E5B-4B98-BC58-C9BBF5B60706}"/>
    <cellStyle name="Bottom Edge 2 7 4" xfId="10518" xr:uid="{F0EE6EF8-CAF4-44CE-8DCD-C743B1386E4A}"/>
    <cellStyle name="Bottom Edge 2 7 4 2" xfId="28640" xr:uid="{8CF0C5EB-996B-47D9-8070-4704E274DA95}"/>
    <cellStyle name="Bottom Edge 2 7 5" xfId="15474" xr:uid="{356D9CFE-8149-4E5A-A12D-91B5DF477C18}"/>
    <cellStyle name="Bottom Edge 2 7 5 2" xfId="33273" xr:uid="{98FB4695-0D8E-41FB-B21A-4363FB5A0099}"/>
    <cellStyle name="Bottom Edge 2 7 6" xfId="17147" xr:uid="{CE460206-5DE2-470F-8594-4645AA8715A3}"/>
    <cellStyle name="Bottom Edge 2 7 6 2" xfId="34914" xr:uid="{61A00A99-8EB8-4604-802D-7D9FA84C04C6}"/>
    <cellStyle name="Bottom Edge 2 7 7" xfId="18209" xr:uid="{F34EE291-6FB7-46A3-81F6-4E1C57ABFB76}"/>
    <cellStyle name="Bottom Edge 2 7 7 2" xfId="35976" xr:uid="{D93683FC-EB9F-4EB6-AF10-9B1FB2135708}"/>
    <cellStyle name="Bottom Edge 2 7 8" xfId="22777" xr:uid="{182E0173-0BCC-4A69-B63D-FE0665285AC1}"/>
    <cellStyle name="Bottom Edge 2 7 8 2" xfId="40540" xr:uid="{4DBE9602-24C4-438F-AF9C-98B82996B1C9}"/>
    <cellStyle name="Bottom Edge 2 7 9" xfId="24158" xr:uid="{C624370B-A2DA-43B0-B240-765F9BFD4F64}"/>
    <cellStyle name="Bottom Edge 2 7 9 2" xfId="41918" xr:uid="{F06A697F-1D06-4C8F-A2A3-5D9410FFF219}"/>
    <cellStyle name="Bottom Edge 2 8" xfId="1544" xr:uid="{B969C967-C7FD-4734-8E4F-3A576B211BB5}"/>
    <cellStyle name="Bottom Edge 2 8 10" xfId="24424" xr:uid="{612D4F9E-363E-4669-AB6B-ED114264E824}"/>
    <cellStyle name="Bottom Edge 2 8 2" xfId="1545" xr:uid="{7804BC5E-2FE2-412D-8FCF-3F17CF2B42A6}"/>
    <cellStyle name="Bottom Edge 2 8 2 2" xfId="10522" xr:uid="{A21176F9-15AE-4544-980E-3206B9CBA102}"/>
    <cellStyle name="Bottom Edge 2 8 2 2 2" xfId="28644" xr:uid="{1526E7E3-6AFA-4F0B-AE0A-2BB334DD4464}"/>
    <cellStyle name="Bottom Edge 2 8 2 3" xfId="15470" xr:uid="{50BD6DBB-0B43-4FB7-BFC2-0DD1F5D86CA9}"/>
    <cellStyle name="Bottom Edge 2 8 2 3 2" xfId="33269" xr:uid="{748C54E1-762A-4717-B983-C3F87D9CCB48}"/>
    <cellStyle name="Bottom Edge 2 8 2 4" xfId="17143" xr:uid="{D7BA77C6-77F8-4D46-AA15-30D81AF20D13}"/>
    <cellStyle name="Bottom Edge 2 8 2 4 2" xfId="34910" xr:uid="{E98DFC87-F47B-431F-90BC-DF9489F951DC}"/>
    <cellStyle name="Bottom Edge 2 8 2 5" xfId="18213" xr:uid="{44009DD0-3672-4151-AD08-AF1DCFB5FE9B}"/>
    <cellStyle name="Bottom Edge 2 8 2 5 2" xfId="35980" xr:uid="{21C2E81E-27C8-4974-8F4C-2EB3242BB7E7}"/>
    <cellStyle name="Bottom Edge 2 8 2 6" xfId="17286" xr:uid="{44756408-4309-4AF9-82D6-FCEBA0698A54}"/>
    <cellStyle name="Bottom Edge 2 8 2 6 2" xfId="35053" xr:uid="{293C291A-E9C0-4672-B7FE-0CEF07BF7589}"/>
    <cellStyle name="Bottom Edge 2 8 2 7" xfId="24154" xr:uid="{D32E6DC9-03CD-4270-B930-D283091B5B67}"/>
    <cellStyle name="Bottom Edge 2 8 2 7 2" xfId="41914" xr:uid="{8A6CDC44-8E31-4A0E-8603-23BBEC292324}"/>
    <cellStyle name="Bottom Edge 2 8 2 8" xfId="24425" xr:uid="{DB540C2B-A7BC-4CF0-AD31-C537C71A333D}"/>
    <cellStyle name="Bottom Edge 2 8 3" xfId="1546" xr:uid="{04286376-1125-4A4F-A39F-F4D6907D524F}"/>
    <cellStyle name="Bottom Edge 2 8 3 2" xfId="10523" xr:uid="{C7940CDC-A695-4AC3-8559-658D26AC53DC}"/>
    <cellStyle name="Bottom Edge 2 8 3 2 2" xfId="28645" xr:uid="{FFA1B251-317A-4449-8923-3166131C9785}"/>
    <cellStyle name="Bottom Edge 2 8 3 3" xfId="15469" xr:uid="{F23CF83E-956E-4AC6-B32C-914D282177C9}"/>
    <cellStyle name="Bottom Edge 2 8 3 3 2" xfId="33268" xr:uid="{6BE8B828-235F-4976-AA2D-BF236A1FAD4D}"/>
    <cellStyle name="Bottom Edge 2 8 3 4" xfId="17142" xr:uid="{94CB96D9-7982-488F-AEA1-1550B38ED556}"/>
    <cellStyle name="Bottom Edge 2 8 3 4 2" xfId="34909" xr:uid="{4649EBC1-64A5-4758-AE27-F50143D9EB93}"/>
    <cellStyle name="Bottom Edge 2 8 3 5" xfId="18214" xr:uid="{8AC61B7D-62BF-47FF-AE19-4D4CB80EB5B9}"/>
    <cellStyle name="Bottom Edge 2 8 3 5 2" xfId="35981" xr:uid="{B35149DF-C595-40CE-99B6-E132E5983CDA}"/>
    <cellStyle name="Bottom Edge 2 8 3 6" xfId="17345" xr:uid="{AACEF35E-00FD-482C-92EA-637372565D61}"/>
    <cellStyle name="Bottom Edge 2 8 3 6 2" xfId="35112" xr:uid="{562F47D0-554C-41B0-BE93-CC698054008E}"/>
    <cellStyle name="Bottom Edge 2 8 3 7" xfId="24153" xr:uid="{0F2EF547-5833-4E58-9045-1B9886680DCB}"/>
    <cellStyle name="Bottom Edge 2 8 3 7 2" xfId="41913" xr:uid="{68D0835E-84CD-4E38-BF00-FD7710257660}"/>
    <cellStyle name="Bottom Edge 2 8 3 8" xfId="24426" xr:uid="{1F178FA9-B7AD-41FA-91BB-34428173BBAB}"/>
    <cellStyle name="Bottom Edge 2 8 4" xfId="10521" xr:uid="{C2258FE7-1C2C-439D-8B59-21BBB3A5B7D0}"/>
    <cellStyle name="Bottom Edge 2 8 4 2" xfId="28643" xr:uid="{1AB283BF-61EA-49D8-BE0E-F73D9F2D308B}"/>
    <cellStyle name="Bottom Edge 2 8 5" xfId="15471" xr:uid="{CAC05156-91AB-4F38-A118-E749CCCAC28B}"/>
    <cellStyle name="Bottom Edge 2 8 5 2" xfId="33270" xr:uid="{3C15B6DC-B416-4011-BE5D-A4DE3603BF9B}"/>
    <cellStyle name="Bottom Edge 2 8 6" xfId="17144" xr:uid="{757982B0-1935-4E35-96B3-4F7482C4485F}"/>
    <cellStyle name="Bottom Edge 2 8 6 2" xfId="34911" xr:uid="{CA9B0173-19EE-4680-989E-A627DE6F37A5}"/>
    <cellStyle name="Bottom Edge 2 8 7" xfId="18212" xr:uid="{349CCC1B-4DD7-41AB-A388-165A57F21285}"/>
    <cellStyle name="Bottom Edge 2 8 7 2" xfId="35979" xr:uid="{7BB8878E-2697-4120-ABB3-A60709CE9310}"/>
    <cellStyle name="Bottom Edge 2 8 8" xfId="22774" xr:uid="{14857DBA-B8E7-42DF-A9AD-0E659392B930}"/>
    <cellStyle name="Bottom Edge 2 8 8 2" xfId="40537" xr:uid="{EC29DDD1-99C4-4B95-B3B0-9B040AAFD6B1}"/>
    <cellStyle name="Bottom Edge 2 8 9" xfId="24155" xr:uid="{35F94373-25FD-4F61-B194-7746B6EA526C}"/>
    <cellStyle name="Bottom Edge 2 8 9 2" xfId="41915" xr:uid="{61596F67-1DC5-4F76-BA6A-74EFF12BFAB8}"/>
    <cellStyle name="Bottom Edge 2_DIMENSIONAMENTO-PMSB" xfId="1547" xr:uid="{894B6756-C4CA-4946-B986-36D08DE4A55D}"/>
    <cellStyle name="Bottom Edge 3" xfId="1548" xr:uid="{F8AA4374-AF97-4336-80E0-2A05149C3B6A}"/>
    <cellStyle name="Bottom Edge 3 2" xfId="1549" xr:uid="{146584AE-DC36-426D-BCAF-D463931566F5}"/>
    <cellStyle name="Bottom Edge 3 2 2" xfId="1550" xr:uid="{8B9E975E-5EEF-49FF-8DDE-66B1CF377B8A}"/>
    <cellStyle name="Bottom Edge 3 2 2 10" xfId="24427" xr:uid="{EAAAF7E1-B587-4BB8-ADB7-D9AF7CB8A4F4}"/>
    <cellStyle name="Bottom Edge 3 2 2 2" xfId="1551" xr:uid="{E9209A56-F769-44F6-A665-297988DC8A6C}"/>
    <cellStyle name="Bottom Edge 3 2 2 2 2" xfId="10528" xr:uid="{75B44165-5C1B-4F63-BC3A-CC5384E9E8A5}"/>
    <cellStyle name="Bottom Edge 3 2 2 2 2 2" xfId="28650" xr:uid="{7902D390-D606-4726-9DCC-621854D58547}"/>
    <cellStyle name="Bottom Edge 3 2 2 2 3" xfId="15467" xr:uid="{404ECC46-936D-4074-B576-7A956E546494}"/>
    <cellStyle name="Bottom Edge 3 2 2 2 3 2" xfId="33266" xr:uid="{6BCDCEAF-9793-43CC-858A-B0281C34B91F}"/>
    <cellStyle name="Bottom Edge 3 2 2 2 4" xfId="15568" xr:uid="{6C1BEE72-9F45-417F-8119-D5E3C0CFC3FA}"/>
    <cellStyle name="Bottom Edge 3 2 2 2 4 2" xfId="33349" xr:uid="{3230B4AC-C6FA-4CB1-8957-1AC67B60C3BF}"/>
    <cellStyle name="Bottom Edge 3 2 2 2 5" xfId="18216" xr:uid="{48EF83E5-81E3-4CBE-94D7-CFB88CE18EC4}"/>
    <cellStyle name="Bottom Edge 3 2 2 2 5 2" xfId="35983" xr:uid="{8606FDCC-559B-4ADC-8D5F-9163CF12C515}"/>
    <cellStyle name="Bottom Edge 3 2 2 2 6" xfId="17285" xr:uid="{CD7CF595-0668-4F5E-B429-463790DFD20C}"/>
    <cellStyle name="Bottom Edge 3 2 2 2 6 2" xfId="35052" xr:uid="{82F33A01-6662-426F-A31D-2B1447782F8F}"/>
    <cellStyle name="Bottom Edge 3 2 2 2 7" xfId="22859" xr:uid="{4570F2BA-F0A0-4481-9CEB-BD7C86DE1060}"/>
    <cellStyle name="Bottom Edge 3 2 2 2 7 2" xfId="40621" xr:uid="{8D740C19-68E9-468F-9B7C-513EA74F540E}"/>
    <cellStyle name="Bottom Edge 3 2 2 2 8" xfId="24428" xr:uid="{206A00F1-02DE-4796-96AF-48628FD5F8DE}"/>
    <cellStyle name="Bottom Edge 3 2 2 3" xfId="1552" xr:uid="{4C00D434-AFED-4B9E-AE7C-010B9E5FF68E}"/>
    <cellStyle name="Bottom Edge 3 2 2 3 2" xfId="10529" xr:uid="{2D6C9DF2-C868-4709-B381-601BA8F7A364}"/>
    <cellStyle name="Bottom Edge 3 2 2 3 2 2" xfId="28651" xr:uid="{CDAB9472-DFD2-4157-B642-F26A9A9FAA0A}"/>
    <cellStyle name="Bottom Edge 3 2 2 3 3" xfId="15466" xr:uid="{A8B12D8C-D64D-4CDE-8B4B-48C6113D02CA}"/>
    <cellStyle name="Bottom Edge 3 2 2 3 3 2" xfId="33265" xr:uid="{794A405C-72EA-4D54-BDEB-7929DD78C16C}"/>
    <cellStyle name="Bottom Edge 3 2 2 3 4" xfId="17141" xr:uid="{8BEEEDBF-6484-44D7-9F0E-5CC0A222F479}"/>
    <cellStyle name="Bottom Edge 3 2 2 3 4 2" xfId="34908" xr:uid="{C9243692-4227-48F3-BAAC-DED193870DD1}"/>
    <cellStyle name="Bottom Edge 3 2 2 3 5" xfId="18217" xr:uid="{C19C361D-F6F9-4ACC-8F6C-1E4CBB7A09C8}"/>
    <cellStyle name="Bottom Edge 3 2 2 3 5 2" xfId="35984" xr:uid="{77C0A675-05B5-401D-B05C-5709D4BCCC52}"/>
    <cellStyle name="Bottom Edge 3 2 2 3 6" xfId="22772" xr:uid="{E0646FBC-684A-4805-858A-5352D1FD8DB3}"/>
    <cellStyle name="Bottom Edge 3 2 2 3 6 2" xfId="40535" xr:uid="{8AD274AA-FA33-4F57-9DCD-C2ACF19BB945}"/>
    <cellStyle name="Bottom Edge 3 2 2 3 7" xfId="24152" xr:uid="{AC07168F-998E-4A46-9D97-14CA1A03C12D}"/>
    <cellStyle name="Bottom Edge 3 2 2 3 7 2" xfId="41912" xr:uid="{9D0F64F9-ED1D-4E1D-B1CF-DC0A1D3CF73F}"/>
    <cellStyle name="Bottom Edge 3 2 2 3 8" xfId="24429" xr:uid="{2CAB0E83-FB42-43AF-BC79-81F451A30E2D}"/>
    <cellStyle name="Bottom Edge 3 2 2 4" xfId="10527" xr:uid="{3BFF9669-A05A-4125-9222-4A3B88F247A5}"/>
    <cellStyle name="Bottom Edge 3 2 2 4 2" xfId="28649" xr:uid="{83C00873-C3A6-4407-A605-BBE33DBA85D4}"/>
    <cellStyle name="Bottom Edge 3 2 2 5" xfId="15468" xr:uid="{13420B7C-B5CE-424F-B2C7-481323029CF5}"/>
    <cellStyle name="Bottom Edge 3 2 2 5 2" xfId="33267" xr:uid="{3CB6EF15-6ED5-4BC5-B5FD-48E0E7EFEFE7}"/>
    <cellStyle name="Bottom Edge 3 2 2 6" xfId="9459" xr:uid="{CC4D33C9-AC72-407E-8B94-D448A75A9867}"/>
    <cellStyle name="Bottom Edge 3 2 2 6 2" xfId="27631" xr:uid="{7EE3174F-B715-4529-90DF-B4EEF5BFF990}"/>
    <cellStyle name="Bottom Edge 3 2 2 7" xfId="18215" xr:uid="{0384AD18-CE59-48C2-B9B3-CF192890B6A3}"/>
    <cellStyle name="Bottom Edge 3 2 2 7 2" xfId="35982" xr:uid="{A320BBEE-D2EF-43C7-8103-E17A0CDA0252}"/>
    <cellStyle name="Bottom Edge 3 2 2 8" xfId="22773" xr:uid="{110F539B-45B2-483F-8DFC-6A31378754B3}"/>
    <cellStyle name="Bottom Edge 3 2 2 8 2" xfId="40536" xr:uid="{FFC4F960-E705-4650-8222-5936373D0116}"/>
    <cellStyle name="Bottom Edge 3 2 2 9" xfId="22858" xr:uid="{BBD6D5E5-CD63-46E9-AFC8-5BF856C08FBF}"/>
    <cellStyle name="Bottom Edge 3 2 2 9 2" xfId="40620" xr:uid="{548E6B48-7F94-49E4-9F79-90B8FE205A53}"/>
    <cellStyle name="Bottom Edge 3 2 3" xfId="1553" xr:uid="{B7F4E3E1-22FC-4CD1-BE00-3BE6BACA56A6}"/>
    <cellStyle name="Bottom Edge 3 2 3 10" xfId="24430" xr:uid="{1BD82DD6-0E73-4F92-9310-8D2948451311}"/>
    <cellStyle name="Bottom Edge 3 2 3 2" xfId="1554" xr:uid="{FFDB30EF-FB82-49C2-AD4F-F38E43769850}"/>
    <cellStyle name="Bottom Edge 3 2 3 2 2" xfId="10531" xr:uid="{C8935177-7CF0-4DD6-8DE9-45AD98B1471E}"/>
    <cellStyle name="Bottom Edge 3 2 3 2 2 2" xfId="28653" xr:uid="{F30037B4-458C-4731-AEFD-882AA7B86ECA}"/>
    <cellStyle name="Bottom Edge 3 2 3 2 3" xfId="15464" xr:uid="{6AA684F8-FFE4-4379-AD7E-545115960AF6}"/>
    <cellStyle name="Bottom Edge 3 2 3 2 3 2" xfId="33263" xr:uid="{7E07B521-1994-443E-A938-1998E6E8902A}"/>
    <cellStyle name="Bottom Edge 3 2 3 2 4" xfId="17139" xr:uid="{AD9409B0-27A5-4E11-B935-0DACCA81C30D}"/>
    <cellStyle name="Bottom Edge 3 2 3 2 4 2" xfId="34906" xr:uid="{5A51E165-FFEB-4794-8120-9A833EAE1091}"/>
    <cellStyle name="Bottom Edge 3 2 3 2 5" xfId="18219" xr:uid="{1E0AA3D0-F65C-4AEB-B467-9DA6DAD558C8}"/>
    <cellStyle name="Bottom Edge 3 2 3 2 5 2" xfId="35986" xr:uid="{42A66AC3-1EB9-46BB-87FF-F6E8D301E26D}"/>
    <cellStyle name="Bottom Edge 3 2 3 2 6" xfId="22770" xr:uid="{51C548A9-9973-4FDE-AEC9-032811BDF216}"/>
    <cellStyle name="Bottom Edge 3 2 3 2 6 2" xfId="40533" xr:uid="{2CF65244-892C-48CD-BC0C-DC9F764712E1}"/>
    <cellStyle name="Bottom Edge 3 2 3 2 7" xfId="24150" xr:uid="{98A85AE7-F1C9-49BB-BEA1-6ADFA94F272F}"/>
    <cellStyle name="Bottom Edge 3 2 3 2 7 2" xfId="41910" xr:uid="{63150D81-2449-4046-A017-A7401BE9E03F}"/>
    <cellStyle name="Bottom Edge 3 2 3 2 8" xfId="24431" xr:uid="{FC99639E-80AF-4940-8F96-00A2462F31C9}"/>
    <cellStyle name="Bottom Edge 3 2 3 3" xfId="1555" xr:uid="{F5C9FDE1-34F0-410D-9A42-680FD8612330}"/>
    <cellStyle name="Bottom Edge 3 2 3 3 2" xfId="10532" xr:uid="{5CEE3AF2-78BA-4930-B998-29E79794D296}"/>
    <cellStyle name="Bottom Edge 3 2 3 3 2 2" xfId="28654" xr:uid="{68F3B114-A7A5-486B-AB42-60732D7B71BB}"/>
    <cellStyle name="Bottom Edge 3 2 3 3 3" xfId="15463" xr:uid="{38C7D86E-7755-49C0-B3D9-73089A7A80AF}"/>
    <cellStyle name="Bottom Edge 3 2 3 3 3 2" xfId="33262" xr:uid="{60216503-1113-4CF2-ABE6-FDDA3AA9F480}"/>
    <cellStyle name="Bottom Edge 3 2 3 3 4" xfId="17138" xr:uid="{7DA26509-4CB6-4319-909C-AE1E338542BC}"/>
    <cellStyle name="Bottom Edge 3 2 3 3 4 2" xfId="34905" xr:uid="{5C59356D-E096-4F09-9488-E017ADD421C4}"/>
    <cellStyle name="Bottom Edge 3 2 3 3 5" xfId="18220" xr:uid="{662DBAEE-36C5-42CD-AA34-841BE11C883A}"/>
    <cellStyle name="Bottom Edge 3 2 3 3 5 2" xfId="35987" xr:uid="{360998FC-E75B-42E5-97A9-124DC8345B3C}"/>
    <cellStyle name="Bottom Edge 3 2 3 3 6" xfId="17284" xr:uid="{48824624-9F6A-48FC-96C5-DC35C080FCEE}"/>
    <cellStyle name="Bottom Edge 3 2 3 3 6 2" xfId="35051" xr:uid="{07A0DFEC-F7A6-416C-A843-257FE3B7E781}"/>
    <cellStyle name="Bottom Edge 3 2 3 3 7" xfId="24149" xr:uid="{4CAE9BEC-0654-4906-ADCC-B0F80A71416A}"/>
    <cellStyle name="Bottom Edge 3 2 3 3 7 2" xfId="41909" xr:uid="{F7C4919C-B4BE-4759-A04B-4EBC726BF405}"/>
    <cellStyle name="Bottom Edge 3 2 3 3 8" xfId="24432" xr:uid="{B59B134F-D606-4F0D-9B38-6BCB9DF59C48}"/>
    <cellStyle name="Bottom Edge 3 2 3 4" xfId="10530" xr:uid="{54A68794-C2D0-41E1-A112-9D65323B1D3C}"/>
    <cellStyle name="Bottom Edge 3 2 3 4 2" xfId="28652" xr:uid="{3A7402F0-DC58-4820-8135-1DCEB98B9EBF}"/>
    <cellStyle name="Bottom Edge 3 2 3 5" xfId="15465" xr:uid="{6636D018-0C95-4028-90F4-97DED6EF24EB}"/>
    <cellStyle name="Bottom Edge 3 2 3 5 2" xfId="33264" xr:uid="{752E2B54-CD6E-4A17-90FA-D01C2BD231E9}"/>
    <cellStyle name="Bottom Edge 3 2 3 6" xfId="17140" xr:uid="{AFA5CA51-CC3F-4770-B15C-A8C7F9B32C05}"/>
    <cellStyle name="Bottom Edge 3 2 3 6 2" xfId="34907" xr:uid="{EC7EEB14-6390-4E0B-B2D2-58086A8A83F4}"/>
    <cellStyle name="Bottom Edge 3 2 3 7" xfId="18218" xr:uid="{709A5591-E407-4B28-ACA5-BB84FBA0532C}"/>
    <cellStyle name="Bottom Edge 3 2 3 7 2" xfId="35985" xr:uid="{FA102749-CD13-4790-9ACD-E46CF7354E5B}"/>
    <cellStyle name="Bottom Edge 3 2 3 8" xfId="22771" xr:uid="{514E2950-16FF-4002-BD09-635798DB96D2}"/>
    <cellStyle name="Bottom Edge 3 2 3 8 2" xfId="40534" xr:uid="{D53EFB5A-D1FB-46BE-B1DE-380668D47F36}"/>
    <cellStyle name="Bottom Edge 3 2 3 9" xfId="24151" xr:uid="{7867CB81-53A3-420B-A519-DA1917F6FA91}"/>
    <cellStyle name="Bottom Edge 3 2 3 9 2" xfId="41911" xr:uid="{644E6888-F2C7-48B4-AD4F-272F4E227138}"/>
    <cellStyle name="Bottom Edge 3 2 4" xfId="1556" xr:uid="{D092E08F-39B9-421C-BF2A-EB3D00453928}"/>
    <cellStyle name="Bottom Edge 3 2 4 10" xfId="24433" xr:uid="{39B853D5-EFC2-4AFD-84C7-D870C0BA6C1D}"/>
    <cellStyle name="Bottom Edge 3 2 4 2" xfId="1557" xr:uid="{448DDB4C-247B-4441-8A72-A04E80036C49}"/>
    <cellStyle name="Bottom Edge 3 2 4 2 2" xfId="10534" xr:uid="{32F13716-2A24-4BC6-9EEE-9FEA72D641E5}"/>
    <cellStyle name="Bottom Edge 3 2 4 2 2 2" xfId="28656" xr:uid="{E5BD8DB4-265D-43AB-AA6F-9B2C322F552B}"/>
    <cellStyle name="Bottom Edge 3 2 4 2 3" xfId="15461" xr:uid="{C47AA3BA-734C-43B7-9104-D33047F6F583}"/>
    <cellStyle name="Bottom Edge 3 2 4 2 3 2" xfId="33260" xr:uid="{847FE0B1-6B6D-4013-B709-506AFD15D60C}"/>
    <cellStyle name="Bottom Edge 3 2 4 2 4" xfId="17136" xr:uid="{28B55C2F-1F48-45BB-B6C5-9FCD08F342A4}"/>
    <cellStyle name="Bottom Edge 3 2 4 2 4 2" xfId="34903" xr:uid="{23F135CB-85E2-4114-8433-EC442BB663A1}"/>
    <cellStyle name="Bottom Edge 3 2 4 2 5" xfId="18222" xr:uid="{4F312159-DBE1-4913-8B57-BA0BA71F2430}"/>
    <cellStyle name="Bottom Edge 3 2 4 2 5 2" xfId="35989" xr:uid="{6BE0BAFB-8172-4A93-A53C-395CBE4BD9A6}"/>
    <cellStyle name="Bottom Edge 3 2 4 2 6" xfId="22769" xr:uid="{553A9F18-045F-4360-B295-D3A1E7BBE58C}"/>
    <cellStyle name="Bottom Edge 3 2 4 2 6 2" xfId="40532" xr:uid="{A26A0A2F-F9AF-40E7-A6B2-C103C5DB181E}"/>
    <cellStyle name="Bottom Edge 3 2 4 2 7" xfId="24147" xr:uid="{A295A5A9-4DAA-4736-A59A-34A7CF0F79F5}"/>
    <cellStyle name="Bottom Edge 3 2 4 2 7 2" xfId="41907" xr:uid="{D60D0D4C-CF8E-4441-9E49-C2EBA295713D}"/>
    <cellStyle name="Bottom Edge 3 2 4 2 8" xfId="24434" xr:uid="{5BE0C3F3-F2C1-4451-9A28-CF4539F9E757}"/>
    <cellStyle name="Bottom Edge 3 2 4 3" xfId="1558" xr:uid="{63516664-F455-47AE-AAB3-3E4D1290CBF2}"/>
    <cellStyle name="Bottom Edge 3 2 4 3 2" xfId="10535" xr:uid="{FCA774EB-E0FD-4D8D-B124-082DA6C8CA89}"/>
    <cellStyle name="Bottom Edge 3 2 4 3 2 2" xfId="28657" xr:uid="{893834E6-C479-48C6-8021-3E3E31E78B86}"/>
    <cellStyle name="Bottom Edge 3 2 4 3 3" xfId="15460" xr:uid="{262704D2-F29B-4279-8D38-A98E2850ACD3}"/>
    <cellStyle name="Bottom Edge 3 2 4 3 3 2" xfId="33259" xr:uid="{D96292BB-C9FB-4E73-B118-1D20CF51380E}"/>
    <cellStyle name="Bottom Edge 3 2 4 3 4" xfId="17135" xr:uid="{AF0EA30C-4D58-4E27-AC39-FE4F2953B253}"/>
    <cellStyle name="Bottom Edge 3 2 4 3 4 2" xfId="34902" xr:uid="{19591822-D081-4761-8872-3A01DC78593C}"/>
    <cellStyle name="Bottom Edge 3 2 4 3 5" xfId="18223" xr:uid="{A35000B3-8133-4B89-B417-1043FDB0792C}"/>
    <cellStyle name="Bottom Edge 3 2 4 3 5 2" xfId="35990" xr:uid="{7E460266-42C1-49ED-937E-6BEBA46AED71}"/>
    <cellStyle name="Bottom Edge 3 2 4 3 6" xfId="22768" xr:uid="{5918C4C7-73BA-4160-AC9F-55FBB6D942F8}"/>
    <cellStyle name="Bottom Edge 3 2 4 3 6 2" xfId="40531" xr:uid="{5016D5DF-2400-4822-B398-C96F1EC35FED}"/>
    <cellStyle name="Bottom Edge 3 2 4 3 7" xfId="24146" xr:uid="{C95D74B2-047F-441E-AE17-8612C8E4FCF3}"/>
    <cellStyle name="Bottom Edge 3 2 4 3 7 2" xfId="41906" xr:uid="{C472E074-03FE-4BF6-AC3C-FF289C0F75C5}"/>
    <cellStyle name="Bottom Edge 3 2 4 3 8" xfId="24435" xr:uid="{4EBB3717-4776-430A-95A4-7D0B8E009A98}"/>
    <cellStyle name="Bottom Edge 3 2 4 4" xfId="10533" xr:uid="{9ADB8739-C8A7-47E3-A295-D125C926C12F}"/>
    <cellStyle name="Bottom Edge 3 2 4 4 2" xfId="28655" xr:uid="{BFC8CD67-04E8-4C63-B14B-AE24A34022A7}"/>
    <cellStyle name="Bottom Edge 3 2 4 5" xfId="15462" xr:uid="{C909B90A-EEAD-459B-8838-1F37577CB2BA}"/>
    <cellStyle name="Bottom Edge 3 2 4 5 2" xfId="33261" xr:uid="{2B2C40FA-971E-474C-BDE2-C9B8D38CE086}"/>
    <cellStyle name="Bottom Edge 3 2 4 6" xfId="17137" xr:uid="{24776A29-32CE-4AFA-9732-ABBD4695CDDA}"/>
    <cellStyle name="Bottom Edge 3 2 4 6 2" xfId="34904" xr:uid="{41B64F8E-6F1C-4310-910B-9DFB2184DB84}"/>
    <cellStyle name="Bottom Edge 3 2 4 7" xfId="18221" xr:uid="{EBF8C969-50FB-4E05-B517-04FEC09A6074}"/>
    <cellStyle name="Bottom Edge 3 2 4 7 2" xfId="35988" xr:uid="{DD36FAF0-6D49-4F0F-9D3B-20ADF3DBA173}"/>
    <cellStyle name="Bottom Edge 3 2 4 8" xfId="17283" xr:uid="{31CA1344-4E3A-4B96-A667-26653871AC97}"/>
    <cellStyle name="Bottom Edge 3 2 4 8 2" xfId="35050" xr:uid="{5BDD5CAB-18C0-4569-A72A-FAF00C71DB91}"/>
    <cellStyle name="Bottom Edge 3 2 4 9" xfId="24148" xr:uid="{3AA88803-9C21-4FD5-A000-F00951FC8AFE}"/>
    <cellStyle name="Bottom Edge 3 2 4 9 2" xfId="41908" xr:uid="{17D87D48-ACB6-4DF2-B0EC-A67AF85A77C6}"/>
    <cellStyle name="Bottom Edge 3 3" xfId="1559" xr:uid="{F39DCFF0-EFFC-4331-BA73-7B95C99FAE64}"/>
    <cellStyle name="Bottom Edge 3 3 2" xfId="1560" xr:uid="{E92F0B60-5C08-4C2B-88C7-20F521844A99}"/>
    <cellStyle name="Bottom Edge 3 3 2 10" xfId="24436" xr:uid="{144B6680-D8AE-4253-951C-DEEF2904C5B4}"/>
    <cellStyle name="Bottom Edge 3 3 2 2" xfId="1561" xr:uid="{DC545D96-B708-4DC3-B520-EFEB7D63FD36}"/>
    <cellStyle name="Bottom Edge 3 3 2 2 2" xfId="10538" xr:uid="{A123853A-B8DA-4735-96B5-2C66F0CCD1DB}"/>
    <cellStyle name="Bottom Edge 3 3 2 2 2 2" xfId="28660" xr:uid="{DEA15316-7F4E-49E9-85BD-F69E69BC6EBF}"/>
    <cellStyle name="Bottom Edge 3 3 2 2 3" xfId="15458" xr:uid="{98C7C8B2-A383-4A1E-BB79-BDCFC98AFB27}"/>
    <cellStyle name="Bottom Edge 3 3 2 2 3 2" xfId="33257" xr:uid="{F58D74F0-0B61-4600-86FF-D2DAD07D0496}"/>
    <cellStyle name="Bottom Edge 3 3 2 2 4" xfId="17133" xr:uid="{D584C6B7-399A-437D-8A51-EE406C8259D1}"/>
    <cellStyle name="Bottom Edge 3 3 2 2 4 2" xfId="34900" xr:uid="{02BBA150-98F6-46FD-ADAA-E8AD2D52D38F}"/>
    <cellStyle name="Bottom Edge 3 3 2 2 5" xfId="18225" xr:uid="{393090F3-3CC7-43F3-AC40-CAC362AE878A}"/>
    <cellStyle name="Bottom Edge 3 3 2 2 5 2" xfId="35992" xr:uid="{BFFF2F2B-DE70-4EB4-B99A-43FD6BD704F8}"/>
    <cellStyle name="Bottom Edge 3 3 2 2 6" xfId="22766" xr:uid="{C56581BD-0056-429A-AE6A-DF8346D0F843}"/>
    <cellStyle name="Bottom Edge 3 3 2 2 6 2" xfId="40529" xr:uid="{2860026B-B9B9-4D82-AB8C-902B11185568}"/>
    <cellStyle name="Bottom Edge 3 3 2 2 7" xfId="24144" xr:uid="{19B1BDA3-AA87-497E-A444-0503E2068D40}"/>
    <cellStyle name="Bottom Edge 3 3 2 2 7 2" xfId="41904" xr:uid="{FD50B3DA-BA1A-4B4F-B89F-12AC70AD97E8}"/>
    <cellStyle name="Bottom Edge 3 3 2 2 8" xfId="24437" xr:uid="{C83842D3-307D-4C32-BA93-2BB0BE8D72DC}"/>
    <cellStyle name="Bottom Edge 3 3 2 3" xfId="1562" xr:uid="{40C75D43-2DCE-44FD-B7E4-E309F4D82EB3}"/>
    <cellStyle name="Bottom Edge 3 3 2 3 2" xfId="10539" xr:uid="{934EF6CF-70A0-48A9-A1E1-2B8E90CB1B94}"/>
    <cellStyle name="Bottom Edge 3 3 2 3 2 2" xfId="28661" xr:uid="{DD872FD5-0B86-4E90-801D-8E901E8E1D43}"/>
    <cellStyle name="Bottom Edge 3 3 2 3 3" xfId="15457" xr:uid="{5385C8B7-9262-4E81-B49B-584D7D53570A}"/>
    <cellStyle name="Bottom Edge 3 3 2 3 3 2" xfId="33256" xr:uid="{E1B6A756-BA17-4281-8CBC-88CB44BDAD9D}"/>
    <cellStyle name="Bottom Edge 3 3 2 3 4" xfId="17132" xr:uid="{93C3B6C4-96BE-434C-AEFC-67FA4A7A5322}"/>
    <cellStyle name="Bottom Edge 3 3 2 3 4 2" xfId="34899" xr:uid="{9CDF2958-B287-428C-A7FC-9D7717FD6E65}"/>
    <cellStyle name="Bottom Edge 3 3 2 3 5" xfId="18226" xr:uid="{A1B4E19B-2F62-410F-B2A8-B21ECD6D0511}"/>
    <cellStyle name="Bottom Edge 3 3 2 3 5 2" xfId="35993" xr:uid="{FAE8F6AC-4DB0-4E5D-B956-39AFB925F5C4}"/>
    <cellStyle name="Bottom Edge 3 3 2 3 6" xfId="22765" xr:uid="{12BEDCA5-E1AC-47A2-83AD-B0680FB7AFD3}"/>
    <cellStyle name="Bottom Edge 3 3 2 3 6 2" xfId="40528" xr:uid="{3A7A8C78-1778-4DAD-B034-D2228B5C34E2}"/>
    <cellStyle name="Bottom Edge 3 3 2 3 7" xfId="24143" xr:uid="{9FF72915-57A0-493B-BEE9-A09D1FDDBC78}"/>
    <cellStyle name="Bottom Edge 3 3 2 3 7 2" xfId="41903" xr:uid="{49DF22BB-67D8-4FC1-9BE8-1648AC7965C7}"/>
    <cellStyle name="Bottom Edge 3 3 2 3 8" xfId="24438" xr:uid="{0896A22C-23E1-46DB-B6A5-77815D0DF603}"/>
    <cellStyle name="Bottom Edge 3 3 2 4" xfId="10537" xr:uid="{F139B548-D787-4B6F-96AF-D2656EC0E986}"/>
    <cellStyle name="Bottom Edge 3 3 2 4 2" xfId="28659" xr:uid="{6E593194-4036-4397-AA38-38D5956A6D53}"/>
    <cellStyle name="Bottom Edge 3 3 2 5" xfId="15459" xr:uid="{0CF38624-91FD-44B7-AC4A-D43D42B2FDED}"/>
    <cellStyle name="Bottom Edge 3 3 2 5 2" xfId="33258" xr:uid="{4403EBC0-2634-41BA-BEDE-6C67A3E44415}"/>
    <cellStyle name="Bottom Edge 3 3 2 6" xfId="17134" xr:uid="{217287CB-36C4-4976-B143-71B9C39F0CF5}"/>
    <cellStyle name="Bottom Edge 3 3 2 6 2" xfId="34901" xr:uid="{13204053-F2F7-4F57-BA3A-1671E64FF281}"/>
    <cellStyle name="Bottom Edge 3 3 2 7" xfId="18224" xr:uid="{4EF25801-CB34-4B1C-8378-ABD09D0F9E93}"/>
    <cellStyle name="Bottom Edge 3 3 2 7 2" xfId="35991" xr:uid="{A7C78396-A919-41A1-A912-938EDB3D3E80}"/>
    <cellStyle name="Bottom Edge 3 3 2 8" xfId="22767" xr:uid="{654D5D7A-C771-49F7-B07F-E8909B8AFE00}"/>
    <cellStyle name="Bottom Edge 3 3 2 8 2" xfId="40530" xr:uid="{0D591EC3-9EB3-4DDF-B979-9EBCD950E609}"/>
    <cellStyle name="Bottom Edge 3 3 2 9" xfId="24145" xr:uid="{CF8805EB-5EC2-4EBB-A662-44C2B443820C}"/>
    <cellStyle name="Bottom Edge 3 3 2 9 2" xfId="41905" xr:uid="{CD64AD3F-B7B7-4065-B041-1DC596E65261}"/>
    <cellStyle name="Bottom Edge 3 3 3" xfId="1563" xr:uid="{8D8A333F-D38F-4A74-8858-6CC759CE21CB}"/>
    <cellStyle name="Bottom Edge 3 3 3 10" xfId="24439" xr:uid="{4D1AFA41-1678-4A21-ACE9-DF7E9C1E5553}"/>
    <cellStyle name="Bottom Edge 3 3 3 2" xfId="1564" xr:uid="{21376C68-21C5-4701-9BB2-F7452308F8EF}"/>
    <cellStyle name="Bottom Edge 3 3 3 2 2" xfId="10541" xr:uid="{02FD4CD9-7D5D-458E-B64E-C4FE68B9FB87}"/>
    <cellStyle name="Bottom Edge 3 3 3 2 2 2" xfId="28663" xr:uid="{29E0C845-D2A4-4FE5-914C-94E603FE1140}"/>
    <cellStyle name="Bottom Edge 3 3 3 2 3" xfId="15455" xr:uid="{A33C400B-2763-4BAB-95CD-19F000BE1B88}"/>
    <cellStyle name="Bottom Edge 3 3 3 2 3 2" xfId="33254" xr:uid="{45D83FA4-14FA-449B-B046-95948FDE1249}"/>
    <cellStyle name="Bottom Edge 3 3 3 2 4" xfId="17130" xr:uid="{2336EB25-9EAF-44F6-846F-4555EA6B05D6}"/>
    <cellStyle name="Bottom Edge 3 3 3 2 4 2" xfId="34897" xr:uid="{A2890B5C-3D22-43D1-AA58-FF1895ACBF75}"/>
    <cellStyle name="Bottom Edge 3 3 3 2 5" xfId="18228" xr:uid="{6C3FF8C9-5993-4F94-8DA1-C8462A68892F}"/>
    <cellStyle name="Bottom Edge 3 3 3 2 5 2" xfId="35995" xr:uid="{98C064E3-1EAE-4791-B528-2A00D8977DE0}"/>
    <cellStyle name="Bottom Edge 3 3 3 2 6" xfId="22763" xr:uid="{4F6A6687-CC2E-41AC-9608-6A074740D51B}"/>
    <cellStyle name="Bottom Edge 3 3 3 2 6 2" xfId="40526" xr:uid="{90D89564-5E88-42AA-BA7E-632E56E5FF03}"/>
    <cellStyle name="Bottom Edge 3 3 3 2 7" xfId="24141" xr:uid="{987C89A8-4AF5-4D4F-84A5-529548FB8A88}"/>
    <cellStyle name="Bottom Edge 3 3 3 2 7 2" xfId="41901" xr:uid="{892C79D7-D2ED-4FCA-87CD-1DF780146C8C}"/>
    <cellStyle name="Bottom Edge 3 3 3 2 8" xfId="24440" xr:uid="{00D189CE-282B-4657-ADA8-E0CC4AB6689A}"/>
    <cellStyle name="Bottom Edge 3 3 3 3" xfId="1565" xr:uid="{3DA4FA48-7EC6-46C1-A81F-2C53B21F8D71}"/>
    <cellStyle name="Bottom Edge 3 3 3 3 2" xfId="10542" xr:uid="{6AB1008C-D9BF-4DDE-AC8D-09A37EAF3A49}"/>
    <cellStyle name="Bottom Edge 3 3 3 3 2 2" xfId="28664" xr:uid="{9D0C3304-874C-488C-9704-E837D615FBF2}"/>
    <cellStyle name="Bottom Edge 3 3 3 3 3" xfId="15454" xr:uid="{CF3A4D3C-C07B-40B3-8884-4AE797F65CF5}"/>
    <cellStyle name="Bottom Edge 3 3 3 3 3 2" xfId="33253" xr:uid="{CF87A141-417D-47DF-8F58-B04A61C94AC5}"/>
    <cellStyle name="Bottom Edge 3 3 3 3 4" xfId="17129" xr:uid="{BB903D38-F4D2-4369-B760-03E2865B2BD4}"/>
    <cellStyle name="Bottom Edge 3 3 3 3 4 2" xfId="34896" xr:uid="{41841185-8291-45DD-8D15-DA20C679960C}"/>
    <cellStyle name="Bottom Edge 3 3 3 3 5" xfId="18229" xr:uid="{0829CE0D-317F-424E-90BC-B47EC4E33EC8}"/>
    <cellStyle name="Bottom Edge 3 3 3 3 5 2" xfId="35996" xr:uid="{50BEB377-DE30-4A92-9E78-5977ABFAF11C}"/>
    <cellStyle name="Bottom Edge 3 3 3 3 6" xfId="22762" xr:uid="{5E216E84-583A-4138-86CB-389FE00F24D1}"/>
    <cellStyle name="Bottom Edge 3 3 3 3 6 2" xfId="40525" xr:uid="{CC2F14BC-76DC-4671-B9DF-F110568188AA}"/>
    <cellStyle name="Bottom Edge 3 3 3 3 7" xfId="24140" xr:uid="{4677F965-034C-4E84-B8AF-4593E781A82F}"/>
    <cellStyle name="Bottom Edge 3 3 3 3 7 2" xfId="41900" xr:uid="{DDD7C485-1EC5-4666-BA3C-C70EC73AEEBF}"/>
    <cellStyle name="Bottom Edge 3 3 3 3 8" xfId="24441" xr:uid="{86D43285-A2AB-467E-8BEF-BF9EE5254797}"/>
    <cellStyle name="Bottom Edge 3 3 3 4" xfId="10540" xr:uid="{A94A5947-DD2D-4B16-83C6-49D4D99E96CF}"/>
    <cellStyle name="Bottom Edge 3 3 3 4 2" xfId="28662" xr:uid="{02C48267-9795-4021-9195-DAA9373740FC}"/>
    <cellStyle name="Bottom Edge 3 3 3 5" xfId="15456" xr:uid="{08E4CB6C-6E1E-401F-BCA0-807CEACBBD89}"/>
    <cellStyle name="Bottom Edge 3 3 3 5 2" xfId="33255" xr:uid="{961C6CBD-665D-49F8-9500-B7ECBC722EFD}"/>
    <cellStyle name="Bottom Edge 3 3 3 6" xfId="17131" xr:uid="{A88CD2AF-D0B1-4E9C-86FD-5AA44D16B6D2}"/>
    <cellStyle name="Bottom Edge 3 3 3 6 2" xfId="34898" xr:uid="{78656ED1-D15D-4DE6-AB4B-E37ABE8FA6AE}"/>
    <cellStyle name="Bottom Edge 3 3 3 7" xfId="18227" xr:uid="{4A3EE2F4-4301-414A-B68E-DD2D61007CD5}"/>
    <cellStyle name="Bottom Edge 3 3 3 7 2" xfId="35994" xr:uid="{71111A1B-584F-4E60-82FA-017BCE0EE191}"/>
    <cellStyle name="Bottom Edge 3 3 3 8" xfId="22764" xr:uid="{53C6A3A0-C64F-4774-BE53-51882931C0D5}"/>
    <cellStyle name="Bottom Edge 3 3 3 8 2" xfId="40527" xr:uid="{09A24B00-F85D-442D-A610-A99F6281D522}"/>
    <cellStyle name="Bottom Edge 3 3 3 9" xfId="24142" xr:uid="{3C903BCA-F8AD-4849-8B3F-F9F2AD0A4433}"/>
    <cellStyle name="Bottom Edge 3 3 3 9 2" xfId="41902" xr:uid="{A82B9100-D66E-403A-B9C5-221E7EB01BB0}"/>
    <cellStyle name="Bottom Edge 3 3 4" xfId="1566" xr:uid="{D5D98CD7-C5C9-40F2-9997-A012F46F86F9}"/>
    <cellStyle name="Bottom Edge 3 3 4 10" xfId="24442" xr:uid="{8CAAED2E-7C8E-4512-BB20-33C180FCA620}"/>
    <cellStyle name="Bottom Edge 3 3 4 2" xfId="1567" xr:uid="{8543D8B9-3E9E-4D46-A643-B7153DFF374B}"/>
    <cellStyle name="Bottom Edge 3 3 4 2 2" xfId="10544" xr:uid="{EE0AEF76-3491-4304-AD3B-7E24F8F98950}"/>
    <cellStyle name="Bottom Edge 3 3 4 2 2 2" xfId="28666" xr:uid="{DBD15A46-100F-4A9F-ABE8-E7E8565960D5}"/>
    <cellStyle name="Bottom Edge 3 3 4 2 3" xfId="15452" xr:uid="{D446A04B-EDA3-4297-8795-85B7AFAB49A2}"/>
    <cellStyle name="Bottom Edge 3 3 4 2 3 2" xfId="33251" xr:uid="{3A8F3171-8519-4991-912A-F15255B95E06}"/>
    <cellStyle name="Bottom Edge 3 3 4 2 4" xfId="17127" xr:uid="{F8A49339-F3EB-4C2A-98D5-F6D19870FB73}"/>
    <cellStyle name="Bottom Edge 3 3 4 2 4 2" xfId="34894" xr:uid="{AB87767E-CFE0-40F3-BCAA-703E098DF376}"/>
    <cellStyle name="Bottom Edge 3 3 4 2 5" xfId="18231" xr:uid="{639F5773-4868-4855-9492-2452C3DC5684}"/>
    <cellStyle name="Bottom Edge 3 3 4 2 5 2" xfId="35998" xr:uid="{6FDAA451-19B8-430C-B574-A14C97FE21AE}"/>
    <cellStyle name="Bottom Edge 3 3 4 2 6" xfId="22760" xr:uid="{D48F7A35-D216-4803-B709-501E82C1C744}"/>
    <cellStyle name="Bottom Edge 3 3 4 2 6 2" xfId="40523" xr:uid="{A2590D3B-6868-493F-88BF-6C5873FD9A85}"/>
    <cellStyle name="Bottom Edge 3 3 4 2 7" xfId="24138" xr:uid="{17CDA08D-D9D1-460A-9050-FE5086574B30}"/>
    <cellStyle name="Bottom Edge 3 3 4 2 7 2" xfId="41898" xr:uid="{789467A4-98D9-4C4A-B640-7FF16BD84E0B}"/>
    <cellStyle name="Bottom Edge 3 3 4 2 8" xfId="24443" xr:uid="{359E5C2F-744F-4C16-AF55-C628EFE41472}"/>
    <cellStyle name="Bottom Edge 3 3 4 3" xfId="1568" xr:uid="{7B8EE53A-583D-415D-A6DC-E0BF7D2F5C77}"/>
    <cellStyle name="Bottom Edge 3 3 4 3 2" xfId="10545" xr:uid="{F7F3F50A-AA37-4C85-A2B5-FCC4341136E1}"/>
    <cellStyle name="Bottom Edge 3 3 4 3 2 2" xfId="28667" xr:uid="{7B4AEE40-C33A-41AD-B939-4E3CC60360EE}"/>
    <cellStyle name="Bottom Edge 3 3 4 3 3" xfId="15451" xr:uid="{3E41898F-3A05-4A16-885A-7D9448E9E5F5}"/>
    <cellStyle name="Bottom Edge 3 3 4 3 3 2" xfId="33250" xr:uid="{1FDDA81E-D4BA-45EB-98B0-EFE128755CE6}"/>
    <cellStyle name="Bottom Edge 3 3 4 3 4" xfId="17126" xr:uid="{8B2EDCD8-18D9-40F5-B04E-A2AB86F728B3}"/>
    <cellStyle name="Bottom Edge 3 3 4 3 4 2" xfId="34893" xr:uid="{148B438D-1978-4275-9186-F0D88A7F5E1A}"/>
    <cellStyle name="Bottom Edge 3 3 4 3 5" xfId="18232" xr:uid="{B8C72CE9-8775-4206-AEFD-FDE30F285212}"/>
    <cellStyle name="Bottom Edge 3 3 4 3 5 2" xfId="35999" xr:uid="{2F851907-46FE-461F-9645-F38A539F6263}"/>
    <cellStyle name="Bottom Edge 3 3 4 3 6" xfId="22759" xr:uid="{41117C45-1E17-40CF-9504-6271DDCB507A}"/>
    <cellStyle name="Bottom Edge 3 3 4 3 6 2" xfId="40522" xr:uid="{CC038827-E9C3-4509-B998-5D63FADB2F97}"/>
    <cellStyle name="Bottom Edge 3 3 4 3 7" xfId="24137" xr:uid="{53C2266D-B1A5-4F0B-B721-A948B3AD7E8E}"/>
    <cellStyle name="Bottom Edge 3 3 4 3 7 2" xfId="41897" xr:uid="{A64D6F6D-FCEA-4BA9-8EDB-F1A45214DA51}"/>
    <cellStyle name="Bottom Edge 3 3 4 3 8" xfId="24444" xr:uid="{340C439E-64B3-437D-A5DC-A8CEECA9E630}"/>
    <cellStyle name="Bottom Edge 3 3 4 4" xfId="10543" xr:uid="{D84A36FE-026C-4057-A535-642515F4E3BD}"/>
    <cellStyle name="Bottom Edge 3 3 4 4 2" xfId="28665" xr:uid="{BD41E8AA-3620-4DD0-A7AB-AB92B2FEFCE8}"/>
    <cellStyle name="Bottom Edge 3 3 4 5" xfId="15453" xr:uid="{16F4D33F-9146-41E5-B839-6F747A8E95F9}"/>
    <cellStyle name="Bottom Edge 3 3 4 5 2" xfId="33252" xr:uid="{D82C932E-F8A0-4DCD-B447-5A7DB37C3BED}"/>
    <cellStyle name="Bottom Edge 3 3 4 6" xfId="17128" xr:uid="{F39E7397-EAFA-4FEF-B2B1-EEAA02F4DDF5}"/>
    <cellStyle name="Bottom Edge 3 3 4 6 2" xfId="34895" xr:uid="{8E249061-F4BC-44EC-B347-45DA1233AF70}"/>
    <cellStyle name="Bottom Edge 3 3 4 7" xfId="18230" xr:uid="{1A40E73B-3D98-4B8C-94B1-6397F9AF0251}"/>
    <cellStyle name="Bottom Edge 3 3 4 7 2" xfId="35997" xr:uid="{7B16EBB0-BE32-47E5-9EB5-A7D55426EC65}"/>
    <cellStyle name="Bottom Edge 3 3 4 8" xfId="22761" xr:uid="{ABB01665-A92A-44D5-91A2-1805618B4A28}"/>
    <cellStyle name="Bottom Edge 3 3 4 8 2" xfId="40524" xr:uid="{DAC2F807-369B-4797-A7D0-D1A30E159EBC}"/>
    <cellStyle name="Bottom Edge 3 3 4 9" xfId="24139" xr:uid="{8903FEF4-2F91-4F19-90E8-58B542DB5B39}"/>
    <cellStyle name="Bottom Edge 3 3 4 9 2" xfId="41899" xr:uid="{FCD0A902-1A6E-4ED2-9D7E-C2BED94739BB}"/>
    <cellStyle name="Bottom Edge 3 4" xfId="1569" xr:uid="{6AC53576-F8DD-4D32-8840-3A111BF8D866}"/>
    <cellStyle name="Bottom Edge 3 4 10" xfId="24445" xr:uid="{D00D9769-0B23-4BD7-81F7-C14CA2373DB3}"/>
    <cellStyle name="Bottom Edge 3 4 2" xfId="1570" xr:uid="{55E7346D-A130-42F5-B11A-05274C5856A1}"/>
    <cellStyle name="Bottom Edge 3 4 2 2" xfId="10547" xr:uid="{955E428C-E9CE-40D0-87C3-F29C1D8EA54B}"/>
    <cellStyle name="Bottom Edge 3 4 2 2 2" xfId="28669" xr:uid="{FF597C2A-75DB-4A90-BB61-DBF40DFB7228}"/>
    <cellStyle name="Bottom Edge 3 4 2 3" xfId="15449" xr:uid="{99569D81-C47B-4D9B-A392-E4CAE968428D}"/>
    <cellStyle name="Bottom Edge 3 4 2 3 2" xfId="33248" xr:uid="{86DD22BA-8075-4224-82F9-E405014604FD}"/>
    <cellStyle name="Bottom Edge 3 4 2 4" xfId="17124" xr:uid="{406E9E2B-FB47-4AB9-878A-3BE5A1AF7D64}"/>
    <cellStyle name="Bottom Edge 3 4 2 4 2" xfId="34891" xr:uid="{3907EC1F-7818-467E-95A0-A71BE3F5B52C}"/>
    <cellStyle name="Bottom Edge 3 4 2 5" xfId="18234" xr:uid="{DBC540FA-EFDB-4606-A8A9-02844A5B4191}"/>
    <cellStyle name="Bottom Edge 3 4 2 5 2" xfId="36001" xr:uid="{88620541-DD1A-48D1-A54A-0F00D4FAAC10}"/>
    <cellStyle name="Bottom Edge 3 4 2 6" xfId="22757" xr:uid="{A755EE61-6C0A-447C-8B3C-3C2BB4966D79}"/>
    <cellStyle name="Bottom Edge 3 4 2 6 2" xfId="40520" xr:uid="{A08636EF-6DBC-4505-A1A0-B68B249963CB}"/>
    <cellStyle name="Bottom Edge 3 4 2 7" xfId="24135" xr:uid="{A932B830-95B2-4BD4-9424-FBB8554BE916}"/>
    <cellStyle name="Bottom Edge 3 4 2 7 2" xfId="41895" xr:uid="{4D2D9655-7ABD-4AC0-BEC2-5929E1FF13EA}"/>
    <cellStyle name="Bottom Edge 3 4 2 8" xfId="24446" xr:uid="{1574BBAC-EC36-4AE5-800F-609A138E6A1F}"/>
    <cellStyle name="Bottom Edge 3 4 3" xfId="1571" xr:uid="{CD2C410C-E25C-409F-9203-EF47E0119291}"/>
    <cellStyle name="Bottom Edge 3 4 3 2" xfId="10548" xr:uid="{CF866CBB-B39B-4425-A65C-B01CD67B12E3}"/>
    <cellStyle name="Bottom Edge 3 4 3 2 2" xfId="28670" xr:uid="{C9102993-D778-4E86-8F12-FC77813F9801}"/>
    <cellStyle name="Bottom Edge 3 4 3 3" xfId="15448" xr:uid="{B467D3F6-8FD8-485E-AF57-9F56071E5E87}"/>
    <cellStyle name="Bottom Edge 3 4 3 3 2" xfId="33247" xr:uid="{11961F34-A7E4-4E40-9DD0-28BF09ED9D13}"/>
    <cellStyle name="Bottom Edge 3 4 3 4" xfId="17123" xr:uid="{144A5D00-0057-4C80-8DD2-A91817B95621}"/>
    <cellStyle name="Bottom Edge 3 4 3 4 2" xfId="34890" xr:uid="{358F98EE-0CE7-4D23-957B-65526425E322}"/>
    <cellStyle name="Bottom Edge 3 4 3 5" xfId="18235" xr:uid="{E1FBFA25-2F4E-4609-A420-F085A54F10D9}"/>
    <cellStyle name="Bottom Edge 3 4 3 5 2" xfId="36002" xr:uid="{116B5C37-BD80-42AE-BA6A-0935BFFBC8BA}"/>
    <cellStyle name="Bottom Edge 3 4 3 6" xfId="22756" xr:uid="{D70DF24E-70C8-4F7A-A277-1B534E4DC0B1}"/>
    <cellStyle name="Bottom Edge 3 4 3 6 2" xfId="40519" xr:uid="{FA850DFA-C4CB-4370-A89A-6E6774264ECD}"/>
    <cellStyle name="Bottom Edge 3 4 3 7" xfId="24134" xr:uid="{943FE2B9-C07B-407B-BEB9-78656E1FBC9B}"/>
    <cellStyle name="Bottom Edge 3 4 3 7 2" xfId="41894" xr:uid="{216ED21B-7A56-4CB8-A866-019406DF710E}"/>
    <cellStyle name="Bottom Edge 3 4 3 8" xfId="24447" xr:uid="{D9E3B462-D082-495B-A6AD-AFA8A09A2838}"/>
    <cellStyle name="Bottom Edge 3 4 4" xfId="10546" xr:uid="{99803191-9A01-41C4-ADF0-58E49621B8FB}"/>
    <cellStyle name="Bottom Edge 3 4 4 2" xfId="28668" xr:uid="{ECA19B07-4710-4F45-9CEB-BB264EF55239}"/>
    <cellStyle name="Bottom Edge 3 4 5" xfId="15450" xr:uid="{B4E2F0A4-7E3C-4FDE-ACEC-A1C229711565}"/>
    <cellStyle name="Bottom Edge 3 4 5 2" xfId="33249" xr:uid="{D0169A0B-EABB-4048-A7CD-988186AB5536}"/>
    <cellStyle name="Bottom Edge 3 4 6" xfId="17125" xr:uid="{2AE1A5CE-C8A9-4CC3-B8B6-BAEE606BF31D}"/>
    <cellStyle name="Bottom Edge 3 4 6 2" xfId="34892" xr:uid="{9140D6D1-47C9-45AD-A205-27AEEFD1E9CA}"/>
    <cellStyle name="Bottom Edge 3 4 7" xfId="18233" xr:uid="{F4057E83-49F4-429A-A085-2947F0822C8D}"/>
    <cellStyle name="Bottom Edge 3 4 7 2" xfId="36000" xr:uid="{1825FCBC-32ED-4301-8E32-17605D9E0475}"/>
    <cellStyle name="Bottom Edge 3 4 8" xfId="22758" xr:uid="{BDA992CD-4D12-411C-B998-270A7BE71D5D}"/>
    <cellStyle name="Bottom Edge 3 4 8 2" xfId="40521" xr:uid="{F657E745-CD19-4D0C-8F30-63EC26A996D2}"/>
    <cellStyle name="Bottom Edge 3 4 9" xfId="24136" xr:uid="{BD36942D-F1A4-4779-888D-6D8F1A2343BC}"/>
    <cellStyle name="Bottom Edge 3 4 9 2" xfId="41896" xr:uid="{027FB8DE-71A3-475C-A3A1-4EC75BB80188}"/>
    <cellStyle name="Bottom Edge 3 5" xfId="1572" xr:uid="{BABD2ECA-78BD-44A3-9AD7-BBAF9DA5E743}"/>
    <cellStyle name="Bottom Edge 3 5 10" xfId="24448" xr:uid="{D994EBB5-6A69-4F6F-9D3A-343D7A1BF986}"/>
    <cellStyle name="Bottom Edge 3 5 2" xfId="1573" xr:uid="{5DF88539-AD4F-4839-B3E0-854EED1D830A}"/>
    <cellStyle name="Bottom Edge 3 5 2 2" xfId="10550" xr:uid="{A2D94FC7-F5D0-46E0-AC03-ADFCFB3C9DD1}"/>
    <cellStyle name="Bottom Edge 3 5 2 2 2" xfId="28672" xr:uid="{D2FAF594-7C4B-461C-9F48-004C2A3245A3}"/>
    <cellStyle name="Bottom Edge 3 5 2 3" xfId="15446" xr:uid="{716551A3-A679-4218-B2F9-5AF946F33B64}"/>
    <cellStyle name="Bottom Edge 3 5 2 3 2" xfId="33245" xr:uid="{2FBF3FCB-8578-4B45-BACB-DB2D1F8AEE22}"/>
    <cellStyle name="Bottom Edge 3 5 2 4" xfId="15569" xr:uid="{DBDEC063-73F4-470F-8474-2F55E2DCB02D}"/>
    <cellStyle name="Bottom Edge 3 5 2 4 2" xfId="33350" xr:uid="{E41F4544-C21C-4CD5-AF22-2E1557FC5500}"/>
    <cellStyle name="Bottom Edge 3 5 2 5" xfId="18237" xr:uid="{85398DD9-DBCD-4A50-A266-2E7B972B4298}"/>
    <cellStyle name="Bottom Edge 3 5 2 5 2" xfId="36004" xr:uid="{F31AE83B-205A-48CF-9661-733CB772E094}"/>
    <cellStyle name="Bottom Edge 3 5 2 6" xfId="22754" xr:uid="{90B92ACD-2E34-4557-86CD-17ECF3396C8B}"/>
    <cellStyle name="Bottom Edge 3 5 2 6 2" xfId="40517" xr:uid="{3E793D30-FD4A-41EA-BAD0-3C093AF73BFB}"/>
    <cellStyle name="Bottom Edge 3 5 2 7" xfId="22860" xr:uid="{21D2D466-36BE-4131-82C8-901D15C5E448}"/>
    <cellStyle name="Bottom Edge 3 5 2 7 2" xfId="40622" xr:uid="{80955720-9769-44A5-8D41-00EE4AB04EF6}"/>
    <cellStyle name="Bottom Edge 3 5 2 8" xfId="24449" xr:uid="{15416A82-E096-40BB-8933-0877C99FF994}"/>
    <cellStyle name="Bottom Edge 3 5 3" xfId="1574" xr:uid="{BBE92E0F-7BFD-4920-9CE9-1405B0F14FCB}"/>
    <cellStyle name="Bottom Edge 3 5 3 2" xfId="10551" xr:uid="{AE4C776F-0F1B-4771-8005-F3DA9A37C1AB}"/>
    <cellStyle name="Bottom Edge 3 5 3 2 2" xfId="28673" xr:uid="{3B2F71C6-B5EE-4779-B1E3-E2CED3AAAE7A}"/>
    <cellStyle name="Bottom Edge 3 5 3 3" xfId="15445" xr:uid="{D5EFE72E-676B-4525-B8F6-A26A7D06279B}"/>
    <cellStyle name="Bottom Edge 3 5 3 3 2" xfId="33244" xr:uid="{0E5C9FA8-A5E1-47D5-B083-5AA5EC6D948C}"/>
    <cellStyle name="Bottom Edge 3 5 3 4" xfId="15570" xr:uid="{E9BA6723-AABE-4FFB-859C-5CD79D4711A8}"/>
    <cellStyle name="Bottom Edge 3 5 3 4 2" xfId="33351" xr:uid="{04457A3E-914A-4CA8-BFB0-4BED3445373C}"/>
    <cellStyle name="Bottom Edge 3 5 3 5" xfId="18238" xr:uid="{DC563E09-39F2-4617-B467-EB2BC95AF691}"/>
    <cellStyle name="Bottom Edge 3 5 3 5 2" xfId="36005" xr:uid="{AB8B7EF5-9FC6-4183-BF05-49505E19A465}"/>
    <cellStyle name="Bottom Edge 3 5 3 6" xfId="22753" xr:uid="{812371D2-6FE7-42EE-A533-8E670BBC6CC1}"/>
    <cellStyle name="Bottom Edge 3 5 3 6 2" xfId="40516" xr:uid="{A5804A75-392D-496E-822A-80A66BBE96A2}"/>
    <cellStyle name="Bottom Edge 3 5 3 7" xfId="22861" xr:uid="{121FF705-EA51-47B0-A743-EDF9CA51C4F4}"/>
    <cellStyle name="Bottom Edge 3 5 3 7 2" xfId="40623" xr:uid="{7B8C5C89-7F9D-4989-9380-7D94E3D45161}"/>
    <cellStyle name="Bottom Edge 3 5 3 8" xfId="24450" xr:uid="{B030A455-46B8-4CCF-B4F5-F89C07A6719C}"/>
    <cellStyle name="Bottom Edge 3 5 4" xfId="10549" xr:uid="{3BC39BC2-B171-4EC6-BDA8-985D5A6B0B59}"/>
    <cellStyle name="Bottom Edge 3 5 4 2" xfId="28671" xr:uid="{378BD063-C092-404F-A15B-BF6C11CABDEF}"/>
    <cellStyle name="Bottom Edge 3 5 5" xfId="15447" xr:uid="{8E7D006C-9E1E-4113-AF37-7C6A8E079565}"/>
    <cellStyle name="Bottom Edge 3 5 5 2" xfId="33246" xr:uid="{26E3936F-CF68-451F-89E5-C1BB8C22EF29}"/>
    <cellStyle name="Bottom Edge 3 5 6" xfId="17122" xr:uid="{8FC2F506-9BA0-42C5-AE7F-29FBE4BA6760}"/>
    <cellStyle name="Bottom Edge 3 5 6 2" xfId="34889" xr:uid="{F42641CD-552C-4E89-B34B-B486FBC85E54}"/>
    <cellStyle name="Bottom Edge 3 5 7" xfId="18236" xr:uid="{6A76B790-6EBE-403E-8C15-023D6B9C438C}"/>
    <cellStyle name="Bottom Edge 3 5 7 2" xfId="36003" xr:uid="{20F73C1F-10B6-4A6E-B985-3E779F3E7A62}"/>
    <cellStyle name="Bottom Edge 3 5 8" xfId="22755" xr:uid="{CA46C4C4-9C04-4F8D-AFCE-71A34276B810}"/>
    <cellStyle name="Bottom Edge 3 5 8 2" xfId="40518" xr:uid="{2359825E-F5B0-4F96-A914-FC500103E74F}"/>
    <cellStyle name="Bottom Edge 3 5 9" xfId="24133" xr:uid="{9CBB3FDC-D5C2-4A66-BE26-DF66BA02E20B}"/>
    <cellStyle name="Bottom Edge 3 5 9 2" xfId="41893" xr:uid="{FF7021A6-F0A4-4B20-9B46-C5065C039FA4}"/>
    <cellStyle name="Bottom Edge 3 6" xfId="1575" xr:uid="{E678DB8F-5642-4AC6-9415-CE19E98B6230}"/>
    <cellStyle name="Bottom Edge 3 6 10" xfId="24451" xr:uid="{49E9FD9E-3B5C-4041-B8DD-699C4BF9945D}"/>
    <cellStyle name="Bottom Edge 3 6 2" xfId="1576" xr:uid="{EEED1453-485F-4DEC-AFAA-1CD359BA0DA1}"/>
    <cellStyle name="Bottom Edge 3 6 2 2" xfId="10553" xr:uid="{F371FB17-9B14-41D8-847D-BA3A35F35DED}"/>
    <cellStyle name="Bottom Edge 3 6 2 2 2" xfId="28675" xr:uid="{8DEDFB3D-B582-454E-899E-B3CC07EB47A8}"/>
    <cellStyle name="Bottom Edge 3 6 2 3" xfId="15443" xr:uid="{450CF64B-840F-4FCE-B8BE-72E4E8EC602C}"/>
    <cellStyle name="Bottom Edge 3 6 2 3 2" xfId="33242" xr:uid="{4B14D522-0DB0-4E96-B652-E8179F2A22AD}"/>
    <cellStyle name="Bottom Edge 3 6 2 4" xfId="16118" xr:uid="{71AD544B-83A4-46DB-B5BF-D53B1140417F}"/>
    <cellStyle name="Bottom Edge 3 6 2 4 2" xfId="33898" xr:uid="{16188F4C-9D8A-4E3D-AC0C-C4AE3F18003E}"/>
    <cellStyle name="Bottom Edge 3 6 2 5" xfId="18240" xr:uid="{85F49A80-3D95-4EFC-99AC-C3E1459E3564}"/>
    <cellStyle name="Bottom Edge 3 6 2 5 2" xfId="36007" xr:uid="{5A896E30-4ACB-48FA-B2A4-1856116E4B15}"/>
    <cellStyle name="Bottom Edge 3 6 2 6" xfId="22751" xr:uid="{2F90F441-1307-41BC-91AC-DDE3BBEE0AD7}"/>
    <cellStyle name="Bottom Edge 3 6 2 6 2" xfId="40514" xr:uid="{21848420-AE4A-42AC-B9B6-D0589C1EEA6E}"/>
    <cellStyle name="Bottom Edge 3 6 2 7" xfId="23411" xr:uid="{5FB4E8AA-73B7-4904-9B51-F4F1E1620482}"/>
    <cellStyle name="Bottom Edge 3 6 2 7 2" xfId="41173" xr:uid="{C1FFE18A-4963-4A92-9FAC-12F8CA8B9385}"/>
    <cellStyle name="Bottom Edge 3 6 2 8" xfId="24452" xr:uid="{5E188B01-E995-44E0-9909-401F502E3B70}"/>
    <cellStyle name="Bottom Edge 3 6 3" xfId="1577" xr:uid="{7CCA3BF6-385E-4742-9B95-417E20834784}"/>
    <cellStyle name="Bottom Edge 3 6 3 2" xfId="10554" xr:uid="{36A82937-D36A-4CF7-B95B-96D782751CAB}"/>
    <cellStyle name="Bottom Edge 3 6 3 2 2" xfId="28676" xr:uid="{9B93344A-C112-4853-95EF-AF7A0A64FB65}"/>
    <cellStyle name="Bottom Edge 3 6 3 3" xfId="15442" xr:uid="{582B2FB0-CB82-4FCD-AF75-933EBD41F13D}"/>
    <cellStyle name="Bottom Edge 3 6 3 3 2" xfId="33241" xr:uid="{E4010EB7-77D6-4529-BB85-73135F0D1B5E}"/>
    <cellStyle name="Bottom Edge 3 6 3 4" xfId="17121" xr:uid="{B88CA077-771E-47DE-9E65-D730B5BA45CC}"/>
    <cellStyle name="Bottom Edge 3 6 3 4 2" xfId="34888" xr:uid="{53803FEB-35E0-484F-AA13-072B49EBC1E3}"/>
    <cellStyle name="Bottom Edge 3 6 3 5" xfId="18241" xr:uid="{93EB3208-B758-4992-820D-A464AEB262C9}"/>
    <cellStyle name="Bottom Edge 3 6 3 5 2" xfId="36008" xr:uid="{68976BF2-1269-44FC-A3E8-A361F5FA0D88}"/>
    <cellStyle name="Bottom Edge 3 6 3 6" xfId="22750" xr:uid="{B31B043D-7B07-4F39-BF06-37A241B6890B}"/>
    <cellStyle name="Bottom Edge 3 6 3 6 2" xfId="40513" xr:uid="{285C4083-949D-4BE3-8ECF-9B338640665B}"/>
    <cellStyle name="Bottom Edge 3 6 3 7" xfId="24132" xr:uid="{399D316E-F09B-47A1-83EA-BA73D7016A79}"/>
    <cellStyle name="Bottom Edge 3 6 3 7 2" xfId="41892" xr:uid="{7D0568B9-6DCB-4D4F-BFDA-08E2FD66D701}"/>
    <cellStyle name="Bottom Edge 3 6 3 8" xfId="24453" xr:uid="{983F940C-8203-42CD-9E7A-AC5239E327FC}"/>
    <cellStyle name="Bottom Edge 3 6 4" xfId="10552" xr:uid="{2CC293CD-6AF7-4749-9813-C6033932F788}"/>
    <cellStyle name="Bottom Edge 3 6 4 2" xfId="28674" xr:uid="{2DE9C6C9-B083-45A5-9CFB-802DD2319802}"/>
    <cellStyle name="Bottom Edge 3 6 5" xfId="15444" xr:uid="{39587D39-B756-443F-8E9C-3954EFA1CE2A}"/>
    <cellStyle name="Bottom Edge 3 6 5 2" xfId="33243" xr:uid="{0FD35545-745C-4CE6-9F2A-87E69630CF5F}"/>
    <cellStyle name="Bottom Edge 3 6 6" xfId="15571" xr:uid="{60E0BCC4-D106-437D-B980-88A48C28C735}"/>
    <cellStyle name="Bottom Edge 3 6 6 2" xfId="33352" xr:uid="{E92B6E4B-EC50-43B2-BFA6-FA994D7A7A28}"/>
    <cellStyle name="Bottom Edge 3 6 7" xfId="18239" xr:uid="{DBEB621E-7538-4C02-A5C1-60F7B77F6DAE}"/>
    <cellStyle name="Bottom Edge 3 6 7 2" xfId="36006" xr:uid="{AEC4EA58-55A3-45C8-8109-2013E88DE51C}"/>
    <cellStyle name="Bottom Edge 3 6 8" xfId="22752" xr:uid="{E4FA79B6-26D0-4E55-A1AD-926016D5223D}"/>
    <cellStyle name="Bottom Edge 3 6 8 2" xfId="40515" xr:uid="{0354A497-3F75-438F-A005-737BE4AFD3C9}"/>
    <cellStyle name="Bottom Edge 3 6 9" xfId="22862" xr:uid="{8AEF8822-A95F-4D6D-8A38-9ED3198BD64F}"/>
    <cellStyle name="Bottom Edge 3 6 9 2" xfId="40624" xr:uid="{547221F0-C7CF-44C5-8664-4136FF3C2FC0}"/>
    <cellStyle name="Bottom Edge 3_DIMENSIONAMENTO-PMSB" xfId="1578" xr:uid="{36F517BB-5F86-420A-8C92-CB2EC4D0A50C}"/>
    <cellStyle name="Bottom Edge 4" xfId="1579" xr:uid="{511A9041-EF0D-439D-AC25-A61CF9E0C2FE}"/>
    <cellStyle name="Bottom Edge 4 2" xfId="1580" xr:uid="{DCA5D9A0-852D-4A24-8AD5-6A1025D285AA}"/>
    <cellStyle name="Bottom Edge 4 2 10" xfId="24454" xr:uid="{DA471F25-E269-475A-9EBA-DD7BDE732919}"/>
    <cellStyle name="Bottom Edge 4 2 2" xfId="1581" xr:uid="{D3EAEAC8-AD98-43F9-A1CB-D34C406F4583}"/>
    <cellStyle name="Bottom Edge 4 2 2 2" xfId="10558" xr:uid="{3C898934-9778-4072-95E1-4332AB3DD9B4}"/>
    <cellStyle name="Bottom Edge 4 2 2 2 2" xfId="28680" xr:uid="{1AB42C92-F48F-4832-8B7D-E0A588CBC3ED}"/>
    <cellStyle name="Bottom Edge 4 2 2 3" xfId="15440" xr:uid="{97C288E7-4EC4-4C98-B643-CF0F4CEB02CA}"/>
    <cellStyle name="Bottom Edge 4 2 2 3 2" xfId="33239" xr:uid="{8E32D8AC-9F3D-4681-A292-CA2EE20FFEE4}"/>
    <cellStyle name="Bottom Edge 4 2 2 4" xfId="17119" xr:uid="{2AF49E80-0AB9-450F-AD54-91DA9A546CDF}"/>
    <cellStyle name="Bottom Edge 4 2 2 4 2" xfId="34886" xr:uid="{9DE7B23A-750D-4CDA-8DAA-EFA7A11667CF}"/>
    <cellStyle name="Bottom Edge 4 2 2 5" xfId="18243" xr:uid="{165807C7-78D2-4427-B1B7-087401755433}"/>
    <cellStyle name="Bottom Edge 4 2 2 5 2" xfId="36010" xr:uid="{C0D1F413-084D-4006-AE77-AB27DB789D39}"/>
    <cellStyle name="Bottom Edge 4 2 2 6" xfId="22748" xr:uid="{F4F89243-C5AB-4D9A-9BF4-5BAEF9AEB68C}"/>
    <cellStyle name="Bottom Edge 4 2 2 6 2" xfId="40511" xr:uid="{DB489B00-77C0-4FC7-9185-737DAF6D316C}"/>
    <cellStyle name="Bottom Edge 4 2 2 7" xfId="24130" xr:uid="{060517B4-D39D-41EE-8A9C-9C3E1521C0AC}"/>
    <cellStyle name="Bottom Edge 4 2 2 7 2" xfId="41890" xr:uid="{3A9E4EEC-6022-429C-B549-592BA4A3A6EE}"/>
    <cellStyle name="Bottom Edge 4 2 2 8" xfId="24455" xr:uid="{5590BC4A-9C50-484C-BA57-4C2C157653F7}"/>
    <cellStyle name="Bottom Edge 4 2 3" xfId="1582" xr:uid="{118222A5-E0E2-4036-A8E9-A2677BCFF819}"/>
    <cellStyle name="Bottom Edge 4 2 3 2" xfId="10559" xr:uid="{FAFC4A7F-A577-47C4-BC78-D26C5C2C2ED7}"/>
    <cellStyle name="Bottom Edge 4 2 3 2 2" xfId="28681" xr:uid="{11E00DC0-2940-4089-A939-DABF05ECA050}"/>
    <cellStyle name="Bottom Edge 4 2 3 3" xfId="15439" xr:uid="{08C74F07-B3F7-4377-9E41-CB8366BCEBD7}"/>
    <cellStyle name="Bottom Edge 4 2 3 3 2" xfId="33238" xr:uid="{2BCEDD3C-0954-4711-9FC0-74B3F4BB570B}"/>
    <cellStyle name="Bottom Edge 4 2 3 4" xfId="17118" xr:uid="{548FD140-9149-462F-9BF7-8B61F1B32DE5}"/>
    <cellStyle name="Bottom Edge 4 2 3 4 2" xfId="34885" xr:uid="{EF17600E-7637-47FD-838B-05379B5EAEED}"/>
    <cellStyle name="Bottom Edge 4 2 3 5" xfId="18244" xr:uid="{82E075EE-E09F-40D5-B005-F9FBAD3F5EAF}"/>
    <cellStyle name="Bottom Edge 4 2 3 5 2" xfId="36011" xr:uid="{64D368BA-5B04-42A6-BF2F-92E0596C5BEF}"/>
    <cellStyle name="Bottom Edge 4 2 3 6" xfId="22747" xr:uid="{387DDBDA-DC8E-41C1-ABE8-0B9D43FF653E}"/>
    <cellStyle name="Bottom Edge 4 2 3 6 2" xfId="40510" xr:uid="{D7AFE2AD-3A89-41F7-9FD0-1B182E580676}"/>
    <cellStyle name="Bottom Edge 4 2 3 7" xfId="24129" xr:uid="{25A098B8-4BCD-4768-BDC0-03E3746CFC1B}"/>
    <cellStyle name="Bottom Edge 4 2 3 7 2" xfId="41889" xr:uid="{A451C31C-2EB6-466A-ACA7-4F19FE11BFE1}"/>
    <cellStyle name="Bottom Edge 4 2 3 8" xfId="24456" xr:uid="{4659DF0B-392E-4AB3-8B11-1C658D688D90}"/>
    <cellStyle name="Bottom Edge 4 2 4" xfId="10557" xr:uid="{595F0697-63CC-485F-82ED-BB8090D62960}"/>
    <cellStyle name="Bottom Edge 4 2 4 2" xfId="28679" xr:uid="{9300982A-61D9-436B-9069-80A04EEE291A}"/>
    <cellStyle name="Bottom Edge 4 2 5" xfId="15441" xr:uid="{66A36C58-9E04-4745-80A1-67C416BC22A2}"/>
    <cellStyle name="Bottom Edge 4 2 5 2" xfId="33240" xr:uid="{8EA3B369-B2B2-4286-8EAF-751963B1CAF9}"/>
    <cellStyle name="Bottom Edge 4 2 6" xfId="17120" xr:uid="{9C17D4F8-C6D5-497E-A161-B8F84FF47DA3}"/>
    <cellStyle name="Bottom Edge 4 2 6 2" xfId="34887" xr:uid="{D848B13E-D669-4B16-9858-61F862159EEC}"/>
    <cellStyle name="Bottom Edge 4 2 7" xfId="18242" xr:uid="{FC52B762-DC4E-477D-B862-1D59099169AF}"/>
    <cellStyle name="Bottom Edge 4 2 7 2" xfId="36009" xr:uid="{BD476258-BAAC-46EA-8EDA-627B8F0C05D3}"/>
    <cellStyle name="Bottom Edge 4 2 8" xfId="22749" xr:uid="{7F7E15BF-4FA8-4BFD-B349-CB236526B3FB}"/>
    <cellStyle name="Bottom Edge 4 2 8 2" xfId="40512" xr:uid="{F11464B1-FA81-4030-B9A8-E81CF47A8B00}"/>
    <cellStyle name="Bottom Edge 4 2 9" xfId="24131" xr:uid="{F2AA76FF-D324-42E7-B95D-23BFD9249CAE}"/>
    <cellStyle name="Bottom Edge 4 2 9 2" xfId="41891" xr:uid="{FC5B03D5-9F86-4F81-BC81-7DD3ADF172F5}"/>
    <cellStyle name="Bottom Edge 4 3" xfId="1583" xr:uid="{9F75EAD5-FC7F-49E8-AAD4-5503DA0F6A4F}"/>
    <cellStyle name="Bottom Edge 4 3 10" xfId="24457" xr:uid="{2538EBAF-1991-43DB-AE5B-873CFDC9DF35}"/>
    <cellStyle name="Bottom Edge 4 3 2" xfId="1584" xr:uid="{214F2F16-189D-4707-A502-7B2288DD8AA5}"/>
    <cellStyle name="Bottom Edge 4 3 2 2" xfId="10561" xr:uid="{440E470C-34D4-43CB-879E-55DA0784C4BB}"/>
    <cellStyle name="Bottom Edge 4 3 2 2 2" xfId="28683" xr:uid="{BE9EF448-25D6-46D9-80C7-FB44A79A2599}"/>
    <cellStyle name="Bottom Edge 4 3 2 3" xfId="15437" xr:uid="{54D90984-4A14-4A27-AE31-64442D893FAA}"/>
    <cellStyle name="Bottom Edge 4 3 2 3 2" xfId="33236" xr:uid="{A8AEBC8F-B4DC-4788-A4B9-20A25B2C0451}"/>
    <cellStyle name="Bottom Edge 4 3 2 4" xfId="17116" xr:uid="{656361D6-5129-4265-A377-E1E1632C47C4}"/>
    <cellStyle name="Bottom Edge 4 3 2 4 2" xfId="34883" xr:uid="{42EBC618-04AB-4595-B4E1-A515E1D25811}"/>
    <cellStyle name="Bottom Edge 4 3 2 5" xfId="18246" xr:uid="{2FF687B1-7EB1-47D3-97B8-F290DC274E36}"/>
    <cellStyle name="Bottom Edge 4 3 2 5 2" xfId="36013" xr:uid="{487F0937-1044-474B-9BEE-83BF51D0A839}"/>
    <cellStyle name="Bottom Edge 4 3 2 6" xfId="22745" xr:uid="{ADEF9DCC-1F35-431B-9016-CD5161A00D5A}"/>
    <cellStyle name="Bottom Edge 4 3 2 6 2" xfId="40508" xr:uid="{B097F17D-A7EB-4028-A09F-D9B13C9FA8C2}"/>
    <cellStyle name="Bottom Edge 4 3 2 7" xfId="24127" xr:uid="{6BB5E2D5-9396-4357-8156-19593AFFF755}"/>
    <cellStyle name="Bottom Edge 4 3 2 7 2" xfId="41887" xr:uid="{6EC1A909-870E-4C3E-B47B-07B1FF07AE02}"/>
    <cellStyle name="Bottom Edge 4 3 2 8" xfId="24458" xr:uid="{EE1817CB-D365-45E9-B3F4-DE69B1561A07}"/>
    <cellStyle name="Bottom Edge 4 3 3" xfId="1585" xr:uid="{C04C09CD-5E11-40AC-8A56-B86EE43D934B}"/>
    <cellStyle name="Bottom Edge 4 3 3 2" xfId="10562" xr:uid="{4B259C09-03A0-49C5-8329-5D6F0128C4B8}"/>
    <cellStyle name="Bottom Edge 4 3 3 2 2" xfId="28684" xr:uid="{D9D1A71A-758D-40DC-AE4A-E8C291557ABC}"/>
    <cellStyle name="Bottom Edge 4 3 3 3" xfId="15436" xr:uid="{45427EE6-2C69-41C6-980E-533965894DAA}"/>
    <cellStyle name="Bottom Edge 4 3 3 3 2" xfId="33235" xr:uid="{AE95E3BB-5DDF-4BC3-946F-6D73AD7AE30B}"/>
    <cellStyle name="Bottom Edge 4 3 3 4" xfId="17115" xr:uid="{F15960F8-2448-4F89-9898-B6118BF099D2}"/>
    <cellStyle name="Bottom Edge 4 3 3 4 2" xfId="34882" xr:uid="{E0FDB9C5-830D-46FC-88F7-EB404F2968AB}"/>
    <cellStyle name="Bottom Edge 4 3 3 5" xfId="18247" xr:uid="{7DF6F45E-8888-4CE6-AD14-5012D31BE427}"/>
    <cellStyle name="Bottom Edge 4 3 3 5 2" xfId="36014" xr:uid="{A5DA300B-8706-4510-ADF0-FF0B24BB938A}"/>
    <cellStyle name="Bottom Edge 4 3 3 6" xfId="22744" xr:uid="{B4A03341-7243-4341-A695-CB8A93D3F803}"/>
    <cellStyle name="Bottom Edge 4 3 3 6 2" xfId="40507" xr:uid="{FB345097-5439-4D96-A750-2D41A82FC6E6}"/>
    <cellStyle name="Bottom Edge 4 3 3 7" xfId="24126" xr:uid="{0AEE11C7-5A68-421A-BF76-E4B3739F6820}"/>
    <cellStyle name="Bottom Edge 4 3 3 7 2" xfId="41886" xr:uid="{2C52542C-9C93-44CD-8AC9-6B6140AB2885}"/>
    <cellStyle name="Bottom Edge 4 3 3 8" xfId="24459" xr:uid="{1702296E-831E-44AE-8B73-55E07DC0F33F}"/>
    <cellStyle name="Bottom Edge 4 3 4" xfId="10560" xr:uid="{AA96FE69-7E4E-4B12-985D-66F82174C5CC}"/>
    <cellStyle name="Bottom Edge 4 3 4 2" xfId="28682" xr:uid="{612333C6-9C1C-4075-9C95-6F37C664DE25}"/>
    <cellStyle name="Bottom Edge 4 3 5" xfId="15438" xr:uid="{162F6F8C-00D2-4A8C-898A-532292BE5CE9}"/>
    <cellStyle name="Bottom Edge 4 3 5 2" xfId="33237" xr:uid="{CE9316B1-32D7-4877-A31B-C5A05E2223D2}"/>
    <cellStyle name="Bottom Edge 4 3 6" xfId="17117" xr:uid="{3BE43DB5-443E-4A04-9D7B-6F23D57D1BEF}"/>
    <cellStyle name="Bottom Edge 4 3 6 2" xfId="34884" xr:uid="{3C5C376C-34D7-4E50-A3DF-77107944F27C}"/>
    <cellStyle name="Bottom Edge 4 3 7" xfId="18245" xr:uid="{08F6381B-D0E1-40DA-AB9C-1E27404E6030}"/>
    <cellStyle name="Bottom Edge 4 3 7 2" xfId="36012" xr:uid="{60C2827B-3088-4178-8507-30632292B429}"/>
    <cellStyle name="Bottom Edge 4 3 8" xfId="22746" xr:uid="{A4A51C6A-7CF9-4A6F-8075-AC72AAE05E81}"/>
    <cellStyle name="Bottom Edge 4 3 8 2" xfId="40509" xr:uid="{8D130FE3-6E90-4865-80B1-C831429E9443}"/>
    <cellStyle name="Bottom Edge 4 3 9" xfId="24128" xr:uid="{683E20A6-50AB-43BD-8E91-E09064ED94DD}"/>
    <cellStyle name="Bottom Edge 4 3 9 2" xfId="41888" xr:uid="{B93240BD-DF84-453C-9DA5-325BD92B0795}"/>
    <cellStyle name="Bottom Edge 4 4" xfId="1586" xr:uid="{7EDA483B-3372-44E4-8142-40B3174E2037}"/>
    <cellStyle name="Bottom Edge 4 4 10" xfId="24460" xr:uid="{E74E9B70-5AD6-4E44-9382-FC37D2EF518B}"/>
    <cellStyle name="Bottom Edge 4 4 2" xfId="1587" xr:uid="{EF826A06-CF98-4C68-A3CF-E2C96B3A3E5B}"/>
    <cellStyle name="Bottom Edge 4 4 2 2" xfId="10564" xr:uid="{44FAF858-A454-466F-8AC9-A4B52359E366}"/>
    <cellStyle name="Bottom Edge 4 4 2 2 2" xfId="28686" xr:uid="{BAA95435-0852-4376-B738-5D6F55DA466C}"/>
    <cellStyle name="Bottom Edge 4 4 2 3" xfId="15434" xr:uid="{56B77813-F0D1-43D3-AA0E-EBEAFCBAA0CB}"/>
    <cellStyle name="Bottom Edge 4 4 2 3 2" xfId="33233" xr:uid="{67C916B2-35A8-4136-9A7B-6BF9DC345577}"/>
    <cellStyle name="Bottom Edge 4 4 2 4" xfId="17113" xr:uid="{EBAF909C-DF82-4258-B53A-F6F3E73B01F2}"/>
    <cellStyle name="Bottom Edge 4 4 2 4 2" xfId="34880" xr:uid="{D7EE79BF-A2E8-4C52-877F-AC41E98D0904}"/>
    <cellStyle name="Bottom Edge 4 4 2 5" xfId="18249" xr:uid="{866DD5F3-0E3C-4AE5-B601-6D935E36E663}"/>
    <cellStyle name="Bottom Edge 4 4 2 5 2" xfId="36016" xr:uid="{8F0E50E2-76B7-42B0-BB25-1F998B045E08}"/>
    <cellStyle name="Bottom Edge 4 4 2 6" xfId="22742" xr:uid="{E6131259-FBAF-4D8A-BDA1-49C2B0AF1EAF}"/>
    <cellStyle name="Bottom Edge 4 4 2 6 2" xfId="40505" xr:uid="{E98A3183-718C-462E-855E-6A61E6C55E5F}"/>
    <cellStyle name="Bottom Edge 4 4 2 7" xfId="24124" xr:uid="{E3EF66F8-B231-4E30-87A8-3AA788B7000C}"/>
    <cellStyle name="Bottom Edge 4 4 2 7 2" xfId="41884" xr:uid="{672283E3-32D9-43BB-AFE0-35AD51F95146}"/>
    <cellStyle name="Bottom Edge 4 4 2 8" xfId="24461" xr:uid="{CD22148E-3280-4AF9-BA88-42B45A4B0A9B}"/>
    <cellStyle name="Bottom Edge 4 4 3" xfId="1588" xr:uid="{6009AC7D-9A7E-4609-B6CA-714C072325EC}"/>
    <cellStyle name="Bottom Edge 4 4 3 2" xfId="10565" xr:uid="{03B61B60-1926-4B3E-A1B3-AE5349F95683}"/>
    <cellStyle name="Bottom Edge 4 4 3 2 2" xfId="28687" xr:uid="{45F27C18-EEB1-4A08-A09B-BD5476887F5F}"/>
    <cellStyle name="Bottom Edge 4 4 3 3" xfId="15433" xr:uid="{901180D9-A174-4527-AE38-134234B9BFAC}"/>
    <cellStyle name="Bottom Edge 4 4 3 3 2" xfId="33232" xr:uid="{6ABD4183-979A-4A2C-8D7E-8FB2B0C9F77D}"/>
    <cellStyle name="Bottom Edge 4 4 3 4" xfId="15572" xr:uid="{2F65B659-1082-4CA1-BB15-4147471A8297}"/>
    <cellStyle name="Bottom Edge 4 4 3 4 2" xfId="33353" xr:uid="{32A98BC8-62C2-43F6-A15D-9682D8FAC80C}"/>
    <cellStyle name="Bottom Edge 4 4 3 5" xfId="18250" xr:uid="{49198158-6BB1-4F41-9C34-1BC60FAA127C}"/>
    <cellStyle name="Bottom Edge 4 4 3 5 2" xfId="36017" xr:uid="{98C57480-4F7F-40C0-9872-3ED46A0EAF36}"/>
    <cellStyle name="Bottom Edge 4 4 3 6" xfId="22741" xr:uid="{CF2C1670-C3FB-4A06-B808-0087A4A66E14}"/>
    <cellStyle name="Bottom Edge 4 4 3 6 2" xfId="40504" xr:uid="{8D40A8D7-9253-4705-B90B-1CA847C1851F}"/>
    <cellStyle name="Bottom Edge 4 4 3 7" xfId="22863" xr:uid="{97D3B81F-0844-4134-8928-F15B582AB0A8}"/>
    <cellStyle name="Bottom Edge 4 4 3 7 2" xfId="40625" xr:uid="{21A0DFCA-37CA-4529-8BD0-9EB442929D14}"/>
    <cellStyle name="Bottom Edge 4 4 3 8" xfId="24462" xr:uid="{6D13E4B5-85C4-4502-85CF-88730211FE8D}"/>
    <cellStyle name="Bottom Edge 4 4 4" xfId="10563" xr:uid="{9FD19634-BB47-4D38-BD15-3D98A11AD4C9}"/>
    <cellStyle name="Bottom Edge 4 4 4 2" xfId="28685" xr:uid="{DCA99802-DB14-441A-8892-50444D30B561}"/>
    <cellStyle name="Bottom Edge 4 4 5" xfId="15435" xr:uid="{9A811C96-888F-41CA-96B6-EE56C693206C}"/>
    <cellStyle name="Bottom Edge 4 4 5 2" xfId="33234" xr:uid="{5C2A2002-6F9B-4DB4-BAFA-9944784F9AAF}"/>
    <cellStyle name="Bottom Edge 4 4 6" xfId="17114" xr:uid="{C84C6C36-F5ED-4769-95E4-733CF61CF389}"/>
    <cellStyle name="Bottom Edge 4 4 6 2" xfId="34881" xr:uid="{844BA574-4831-4F17-AA09-9F465F7EB40C}"/>
    <cellStyle name="Bottom Edge 4 4 7" xfId="18248" xr:uid="{C75FDC49-8DD9-4E6F-B4A2-360E106702D8}"/>
    <cellStyle name="Bottom Edge 4 4 7 2" xfId="36015" xr:uid="{C9A009D6-C438-4B7F-853B-A66B7A5FED1B}"/>
    <cellStyle name="Bottom Edge 4 4 8" xfId="22743" xr:uid="{1C95046E-4125-4572-A58D-1E24A2C28B08}"/>
    <cellStyle name="Bottom Edge 4 4 8 2" xfId="40506" xr:uid="{8C7300E6-4217-476B-8788-D7CC13CB5787}"/>
    <cellStyle name="Bottom Edge 4 4 9" xfId="24125" xr:uid="{BF3BDED6-AC93-4154-89EF-2BF02D2C5C0E}"/>
    <cellStyle name="Bottom Edge 4 4 9 2" xfId="41885" xr:uid="{72B0B992-C365-4C86-9A60-1463452E5CD9}"/>
    <cellStyle name="Bottom Edge 4 5" xfId="1589" xr:uid="{FDC1D3AC-8DCF-498A-9137-6CFC57673004}"/>
    <cellStyle name="Bottom Edge 4 5 10" xfId="24463" xr:uid="{2B18E698-A7D4-48AF-A833-28F3FAA47ABA}"/>
    <cellStyle name="Bottom Edge 4 5 2" xfId="1590" xr:uid="{CCF07138-5B21-4C99-8672-F98C363D5862}"/>
    <cellStyle name="Bottom Edge 4 5 2 2" xfId="10567" xr:uid="{A2C29AB4-A900-48EE-A3B9-38D4389C70D5}"/>
    <cellStyle name="Bottom Edge 4 5 2 2 2" xfId="28689" xr:uid="{3A7F93F4-E061-4C98-B7DC-D1772BB5135F}"/>
    <cellStyle name="Bottom Edge 4 5 2 3" xfId="15431" xr:uid="{9EC23C5E-0786-4A46-BAF7-C7028806CB7B}"/>
    <cellStyle name="Bottom Edge 4 5 2 3 2" xfId="33230" xr:uid="{89D49147-4590-48C3-AEDC-40AE413DC97E}"/>
    <cellStyle name="Bottom Edge 4 5 2 4" xfId="17111" xr:uid="{91705525-25F5-4492-93EF-C2F92448E667}"/>
    <cellStyle name="Bottom Edge 4 5 2 4 2" xfId="34878" xr:uid="{9112B279-CAB2-42E5-900C-85E497881D19}"/>
    <cellStyle name="Bottom Edge 4 5 2 5" xfId="18252" xr:uid="{C162891F-BD65-4430-AF54-848365D04144}"/>
    <cellStyle name="Bottom Edge 4 5 2 5 2" xfId="36019" xr:uid="{3ECF4046-D4BA-4006-9AEF-532E7E72FBE8}"/>
    <cellStyle name="Bottom Edge 4 5 2 6" xfId="22739" xr:uid="{3AF53B8F-C29C-4594-B07F-3F6FDF51A6C6}"/>
    <cellStyle name="Bottom Edge 4 5 2 6 2" xfId="40502" xr:uid="{F6BF2A8B-36F3-42DC-8D23-1A2C21DD3E0D}"/>
    <cellStyle name="Bottom Edge 4 5 2 7" xfId="24122" xr:uid="{2D439BEE-A73C-4124-82D2-CE685009E626}"/>
    <cellStyle name="Bottom Edge 4 5 2 7 2" xfId="41882" xr:uid="{8A7BA733-0D2C-4710-A83D-1DF7D91251A2}"/>
    <cellStyle name="Bottom Edge 4 5 2 8" xfId="24464" xr:uid="{CD2D012D-88C1-433B-A1E2-A01D12898C04}"/>
    <cellStyle name="Bottom Edge 4 5 3" xfId="1591" xr:uid="{8C70808D-BE9F-4637-A2E5-F759A7933815}"/>
    <cellStyle name="Bottom Edge 4 5 3 2" xfId="10568" xr:uid="{FAB75825-0D2A-4F1C-BF96-9AB83D029B97}"/>
    <cellStyle name="Bottom Edge 4 5 3 2 2" xfId="28690" xr:uid="{77C47259-AE53-417C-A735-089EF7EE0612}"/>
    <cellStyle name="Bottom Edge 4 5 3 3" xfId="15430" xr:uid="{5DCD70DB-0D76-4A8B-B9B7-80F2300E9263}"/>
    <cellStyle name="Bottom Edge 4 5 3 3 2" xfId="33229" xr:uid="{E11F7ADA-B2C0-40E5-97DB-ACAA0E506F1D}"/>
    <cellStyle name="Bottom Edge 4 5 3 4" xfId="17110" xr:uid="{2960102A-0715-440A-BEFC-6827735DFFFF}"/>
    <cellStyle name="Bottom Edge 4 5 3 4 2" xfId="34877" xr:uid="{2933A2B2-B31D-4C85-A51E-7FBFF618B9E5}"/>
    <cellStyle name="Bottom Edge 4 5 3 5" xfId="18253" xr:uid="{09CBCBBB-FFC3-4102-9435-A2B5DDFD3A1C}"/>
    <cellStyle name="Bottom Edge 4 5 3 5 2" xfId="36020" xr:uid="{191F067C-824E-40A0-9C80-09BFD3F72241}"/>
    <cellStyle name="Bottom Edge 4 5 3 6" xfId="22738" xr:uid="{EE087D4A-DA76-49EC-B77C-1AEE7EE202E5}"/>
    <cellStyle name="Bottom Edge 4 5 3 6 2" xfId="40501" xr:uid="{A39BAD5F-ED33-4D2E-8687-3CA2C6BB4EA4}"/>
    <cellStyle name="Bottom Edge 4 5 3 7" xfId="24121" xr:uid="{EA79ED84-C810-45E9-8FA1-398D46FE1DF9}"/>
    <cellStyle name="Bottom Edge 4 5 3 7 2" xfId="41881" xr:uid="{4F69A602-9642-4447-AF81-38707D097293}"/>
    <cellStyle name="Bottom Edge 4 5 3 8" xfId="24465" xr:uid="{6EFEB836-5F96-42EB-B9E7-924AE16EDCF5}"/>
    <cellStyle name="Bottom Edge 4 5 4" xfId="10566" xr:uid="{01D79DD4-03F5-4BF0-BC46-011225F82187}"/>
    <cellStyle name="Bottom Edge 4 5 4 2" xfId="28688" xr:uid="{6F720681-6729-4B48-81E4-0ECC1167D3B8}"/>
    <cellStyle name="Bottom Edge 4 5 5" xfId="15432" xr:uid="{04B847F1-0E13-4D4E-9658-975F4ED8FB7B}"/>
    <cellStyle name="Bottom Edge 4 5 5 2" xfId="33231" xr:uid="{6AC30A11-A599-4B0F-8208-02CB3EA87AF3}"/>
    <cellStyle name="Bottom Edge 4 5 6" xfId="17112" xr:uid="{CB3F00FB-FB17-4043-9CA0-C76AD817A5DF}"/>
    <cellStyle name="Bottom Edge 4 5 6 2" xfId="34879" xr:uid="{C33F5A6C-D985-4B21-B979-85AA850B43AA}"/>
    <cellStyle name="Bottom Edge 4 5 7" xfId="18251" xr:uid="{E2F66FF0-7C1D-4E83-B2C3-7ED5E9933989}"/>
    <cellStyle name="Bottom Edge 4 5 7 2" xfId="36018" xr:uid="{F08270E5-8E0C-42FF-8BC8-A2B3B42DA6C9}"/>
    <cellStyle name="Bottom Edge 4 5 8" xfId="22740" xr:uid="{AA4C384F-2696-4146-BF80-B44E18CEFA91}"/>
    <cellStyle name="Bottom Edge 4 5 8 2" xfId="40503" xr:uid="{34F4C074-EBB9-42C1-85BA-C3352EF4D1E2}"/>
    <cellStyle name="Bottom Edge 4 5 9" xfId="24123" xr:uid="{DECD5A0A-C9E5-466D-AF2B-839187327B3C}"/>
    <cellStyle name="Bottom Edge 4 5 9 2" xfId="41883" xr:uid="{C7AB9445-3903-4EE2-BD04-0E102DAD078D}"/>
    <cellStyle name="Bottom Edge 5" xfId="1592" xr:uid="{5E460DDD-69B3-448B-A772-CF1F449D0A85}"/>
    <cellStyle name="Bottom Edge 5 2" xfId="1593" xr:uid="{AD8D5F4C-15D6-44AF-BEFB-0E4FB69D7313}"/>
    <cellStyle name="Bottom Edge 5 2 10" xfId="24466" xr:uid="{572F73D5-536C-4736-A2E1-6BEC54B6BA63}"/>
    <cellStyle name="Bottom Edge 5 2 2" xfId="1594" xr:uid="{BB55F097-01BB-445F-A29E-E39112E6B0BA}"/>
    <cellStyle name="Bottom Edge 5 2 2 2" xfId="10571" xr:uid="{CB22513B-9D54-4D09-9651-3D57DFA31010}"/>
    <cellStyle name="Bottom Edge 5 2 2 2 2" xfId="28693" xr:uid="{D20E639E-90B5-488B-8A72-9F8231F71212}"/>
    <cellStyle name="Bottom Edge 5 2 2 3" xfId="15428" xr:uid="{44D0B41B-0EDC-4AE1-9473-D6CA566E8F89}"/>
    <cellStyle name="Bottom Edge 5 2 2 3 2" xfId="33227" xr:uid="{F9F545D6-EABF-4933-BE3C-5E43EB341A90}"/>
    <cellStyle name="Bottom Edge 5 2 2 4" xfId="17108" xr:uid="{AC9A91F7-4F18-420F-84C3-18636EEF699B}"/>
    <cellStyle name="Bottom Edge 5 2 2 4 2" xfId="34875" xr:uid="{AAB87C31-C963-4664-94FC-89081EFD4904}"/>
    <cellStyle name="Bottom Edge 5 2 2 5" xfId="18255" xr:uid="{B2260A27-9C42-4F4C-BA1A-54CAA88D53B5}"/>
    <cellStyle name="Bottom Edge 5 2 2 5 2" xfId="36022" xr:uid="{9FD47CA4-7520-4B32-8D94-BD2F16467311}"/>
    <cellStyle name="Bottom Edge 5 2 2 6" xfId="22736" xr:uid="{66B89F52-324A-482E-AD8A-9C341DE5684D}"/>
    <cellStyle name="Bottom Edge 5 2 2 6 2" xfId="40499" xr:uid="{02BBC22D-8364-4164-A969-EC6F39582D88}"/>
    <cellStyle name="Bottom Edge 5 2 2 7" xfId="24119" xr:uid="{0EAC7339-6EFE-45C7-928F-2F16472870CB}"/>
    <cellStyle name="Bottom Edge 5 2 2 7 2" xfId="41879" xr:uid="{2ADE97D7-2654-4B09-88A2-755631F79E35}"/>
    <cellStyle name="Bottom Edge 5 2 2 8" xfId="24467" xr:uid="{96B797BA-6DC7-4C5F-82A0-F220E47D5877}"/>
    <cellStyle name="Bottom Edge 5 2 3" xfId="1595" xr:uid="{122FF83A-0505-4865-AAE5-49C86B6DAFAA}"/>
    <cellStyle name="Bottom Edge 5 2 3 2" xfId="10572" xr:uid="{5535CD81-F0EA-4F0F-87F2-E397ED57AB30}"/>
    <cellStyle name="Bottom Edge 5 2 3 2 2" xfId="28694" xr:uid="{0005EC33-16D2-4588-AB90-9B7FF705FED2}"/>
    <cellStyle name="Bottom Edge 5 2 3 3" xfId="15427" xr:uid="{0DBD69F0-8D34-41B3-B40E-F8C142068A5E}"/>
    <cellStyle name="Bottom Edge 5 2 3 3 2" xfId="33226" xr:uid="{C4948EAD-891E-4F6C-8CEA-8FFBE2C74B3C}"/>
    <cellStyle name="Bottom Edge 5 2 3 4" xfId="17107" xr:uid="{C9667283-48CA-4852-921E-773F051AE8D3}"/>
    <cellStyle name="Bottom Edge 5 2 3 4 2" xfId="34874" xr:uid="{78346FC4-B220-472B-A0D6-93285B4D49B7}"/>
    <cellStyle name="Bottom Edge 5 2 3 5" xfId="18256" xr:uid="{3FEF5D9C-85E9-4746-ABE0-82D81A66392F}"/>
    <cellStyle name="Bottom Edge 5 2 3 5 2" xfId="36023" xr:uid="{D16FF809-A17C-43B1-978D-3BD53ECB2483}"/>
    <cellStyle name="Bottom Edge 5 2 3 6" xfId="22735" xr:uid="{5828E340-19D2-49CF-A6B1-EB842FB13B85}"/>
    <cellStyle name="Bottom Edge 5 2 3 6 2" xfId="40498" xr:uid="{72543495-6018-4C5C-8861-6A3A87605D16}"/>
    <cellStyle name="Bottom Edge 5 2 3 7" xfId="24118" xr:uid="{A2C72C39-84FD-4014-AA6F-839D411EE388}"/>
    <cellStyle name="Bottom Edge 5 2 3 7 2" xfId="41878" xr:uid="{B1CC9F55-0B2A-407F-BE41-AEB110DE8A2C}"/>
    <cellStyle name="Bottom Edge 5 2 3 8" xfId="24468" xr:uid="{71686FE3-810A-4F4A-862A-B25361DB8BDC}"/>
    <cellStyle name="Bottom Edge 5 2 4" xfId="10570" xr:uid="{37E43B92-BFB3-4E2D-B27C-6867EC9BE530}"/>
    <cellStyle name="Bottom Edge 5 2 4 2" xfId="28692" xr:uid="{5CDB0DBE-92D5-4091-9E5F-B4A6FEE946F8}"/>
    <cellStyle name="Bottom Edge 5 2 5" xfId="15429" xr:uid="{2F6C3182-17F8-4FDF-9718-130F3AD2600B}"/>
    <cellStyle name="Bottom Edge 5 2 5 2" xfId="33228" xr:uid="{0D452F64-D276-4634-8EC9-F5DFEB1D9B16}"/>
    <cellStyle name="Bottom Edge 5 2 6" xfId="17109" xr:uid="{06B7957F-5DC6-4F3A-B9C0-A4570383D783}"/>
    <cellStyle name="Bottom Edge 5 2 6 2" xfId="34876" xr:uid="{112A4C73-1149-4E6C-BC1C-D2E8B1786330}"/>
    <cellStyle name="Bottom Edge 5 2 7" xfId="18254" xr:uid="{8A4AEC25-1C51-4ACB-AE87-CBACE851B593}"/>
    <cellStyle name="Bottom Edge 5 2 7 2" xfId="36021" xr:uid="{FC382A8C-B4DF-432F-972F-5128FD9E4687}"/>
    <cellStyle name="Bottom Edge 5 2 8" xfId="22737" xr:uid="{25E6A1F6-A6E1-4FF8-ACB4-0B3C72778E04}"/>
    <cellStyle name="Bottom Edge 5 2 8 2" xfId="40500" xr:uid="{DAC0A528-D926-4D5B-B6A4-AF2382A4F237}"/>
    <cellStyle name="Bottom Edge 5 2 9" xfId="24120" xr:uid="{D0161098-04F6-421E-A6D8-F1E21DD7A77D}"/>
    <cellStyle name="Bottom Edge 5 2 9 2" xfId="41880" xr:uid="{64F81D92-68C7-4E1A-8535-B7A8A98019C4}"/>
    <cellStyle name="Bottom Edge 5 3" xfId="1596" xr:uid="{9958FC16-78E6-4A76-A692-A71417016FF3}"/>
    <cellStyle name="Bottom Edge 5 3 10" xfId="24469" xr:uid="{BD899FF6-6C40-4A50-B58F-0C32D7B1DCF6}"/>
    <cellStyle name="Bottom Edge 5 3 2" xfId="1597" xr:uid="{223260CD-7043-4DF5-83E7-F085B06EB67C}"/>
    <cellStyle name="Bottom Edge 5 3 2 2" xfId="10574" xr:uid="{A8FA5A48-DCF0-4DBD-A577-3BC8E93DEC08}"/>
    <cellStyle name="Bottom Edge 5 3 2 2 2" xfId="28696" xr:uid="{0B9941B3-0D22-42EC-8A1F-766B928D54A8}"/>
    <cellStyle name="Bottom Edge 5 3 2 3" xfId="15425" xr:uid="{BEBEA004-FB9D-4F44-A579-F7ACF6D81700}"/>
    <cellStyle name="Bottom Edge 5 3 2 3 2" xfId="33224" xr:uid="{02E29B02-816A-4B95-83A7-DE0C5455D44E}"/>
    <cellStyle name="Bottom Edge 5 3 2 4" xfId="17105" xr:uid="{9A906E96-99A3-447D-A210-E3E9C22F0547}"/>
    <cellStyle name="Bottom Edge 5 3 2 4 2" xfId="34872" xr:uid="{209D5AD0-FD2B-4736-A8BD-E8A81676C513}"/>
    <cellStyle name="Bottom Edge 5 3 2 5" xfId="18258" xr:uid="{E3C0691C-BD4D-4680-B057-6CBEA456F5BB}"/>
    <cellStyle name="Bottom Edge 5 3 2 5 2" xfId="36025" xr:uid="{9B3DCCF1-78E0-4D80-AE46-21A1D3D9E8C6}"/>
    <cellStyle name="Bottom Edge 5 3 2 6" xfId="22733" xr:uid="{B3C7DD12-65AA-4A9F-9D07-363EBA39D22E}"/>
    <cellStyle name="Bottom Edge 5 3 2 6 2" xfId="40496" xr:uid="{646BC53C-864E-4AE9-A0AD-C1EC2011281B}"/>
    <cellStyle name="Bottom Edge 5 3 2 7" xfId="24116" xr:uid="{5D291F82-D536-47FB-87EF-D377E11654B8}"/>
    <cellStyle name="Bottom Edge 5 3 2 7 2" xfId="41876" xr:uid="{590E1190-F96A-43B3-AC79-3843FD9146E2}"/>
    <cellStyle name="Bottom Edge 5 3 2 8" xfId="24470" xr:uid="{22938FBE-9439-4F7D-ABCF-84046A4183F0}"/>
    <cellStyle name="Bottom Edge 5 3 3" xfId="1598" xr:uid="{D9B79B08-20FF-451C-8F0D-F50C6D7AB840}"/>
    <cellStyle name="Bottom Edge 5 3 3 2" xfId="10575" xr:uid="{08754D8C-ED92-4C05-9D2E-E9F818FBE047}"/>
    <cellStyle name="Bottom Edge 5 3 3 2 2" xfId="28697" xr:uid="{2756054C-3A5F-4AF1-B1C0-0451901C8DD4}"/>
    <cellStyle name="Bottom Edge 5 3 3 3" xfId="15424" xr:uid="{A1BEFC67-06D2-4B76-865B-D805416CA237}"/>
    <cellStyle name="Bottom Edge 5 3 3 3 2" xfId="33223" xr:uid="{571461A0-DCAA-4119-9848-96D1996966A9}"/>
    <cellStyle name="Bottom Edge 5 3 3 4" xfId="17104" xr:uid="{5282BC01-9084-4390-9CA4-6584135BB127}"/>
    <cellStyle name="Bottom Edge 5 3 3 4 2" xfId="34871" xr:uid="{309D1B80-B5DA-4D27-9C0E-422E3A3A16FD}"/>
    <cellStyle name="Bottom Edge 5 3 3 5" xfId="18259" xr:uid="{5488E955-064B-4358-B5AF-6EFC9B2127DF}"/>
    <cellStyle name="Bottom Edge 5 3 3 5 2" xfId="36026" xr:uid="{02F9A58E-93AC-4B3A-BFBF-9952ECB621EC}"/>
    <cellStyle name="Bottom Edge 5 3 3 6" xfId="22732" xr:uid="{4C3435D1-881A-4199-9D22-575D99CD64F7}"/>
    <cellStyle name="Bottom Edge 5 3 3 6 2" xfId="40495" xr:uid="{2FCBBA60-B50A-4D6D-B26A-FD0D34BF530A}"/>
    <cellStyle name="Bottom Edge 5 3 3 7" xfId="24115" xr:uid="{81B793E5-A76A-4F2C-9320-4D1E3CAF37F3}"/>
    <cellStyle name="Bottom Edge 5 3 3 7 2" xfId="41875" xr:uid="{5C2E2506-08E1-4D91-934E-E8B347F98CBA}"/>
    <cellStyle name="Bottom Edge 5 3 3 8" xfId="24471" xr:uid="{9A073D18-0456-44D3-8210-C6486609A3DE}"/>
    <cellStyle name="Bottom Edge 5 3 4" xfId="10573" xr:uid="{59462790-8167-4C3F-AC0C-95CBAF1CAE47}"/>
    <cellStyle name="Bottom Edge 5 3 4 2" xfId="28695" xr:uid="{C1A34AE9-4A07-482A-855F-D2959FB698DE}"/>
    <cellStyle name="Bottom Edge 5 3 5" xfId="15426" xr:uid="{95C21EF1-1825-4613-8776-2A8B460328DD}"/>
    <cellStyle name="Bottom Edge 5 3 5 2" xfId="33225" xr:uid="{6AD5528E-AC1B-42A0-90AE-0160EE72BB4E}"/>
    <cellStyle name="Bottom Edge 5 3 6" xfId="17106" xr:uid="{B26E77C1-FFE8-441A-8770-2A16C3FCB06D}"/>
    <cellStyle name="Bottom Edge 5 3 6 2" xfId="34873" xr:uid="{EDD6EAD4-A37B-4BE3-9CCA-1AB591594B79}"/>
    <cellStyle name="Bottom Edge 5 3 7" xfId="18257" xr:uid="{96CEF85B-5F91-4AE6-9813-49A2B6D98476}"/>
    <cellStyle name="Bottom Edge 5 3 7 2" xfId="36024" xr:uid="{0591016C-0C65-4B33-9D28-BA8C1CC29F58}"/>
    <cellStyle name="Bottom Edge 5 3 8" xfId="22734" xr:uid="{EEF4E96D-8045-44C8-A7DB-933881FDC3B1}"/>
    <cellStyle name="Bottom Edge 5 3 8 2" xfId="40497" xr:uid="{D0461372-500D-437E-83BD-4C7FD7AF2260}"/>
    <cellStyle name="Bottom Edge 5 3 9" xfId="24117" xr:uid="{BCE69CA0-C729-4DF0-A135-007577D62E64}"/>
    <cellStyle name="Bottom Edge 5 3 9 2" xfId="41877" xr:uid="{9D0FA8DF-7CED-41C3-A985-841CC18B3EBF}"/>
    <cellStyle name="Bottom Edge 5 4" xfId="1599" xr:uid="{C87A49DF-807C-4F4A-B714-C9A4AD4CFA35}"/>
    <cellStyle name="Bottom Edge 5 4 10" xfId="24472" xr:uid="{8C049666-E5B1-440A-974E-F7A635F71AF8}"/>
    <cellStyle name="Bottom Edge 5 4 2" xfId="1600" xr:uid="{B652707F-168B-42D5-8788-BE528A6CA01B}"/>
    <cellStyle name="Bottom Edge 5 4 2 2" xfId="10577" xr:uid="{B23A4E45-0448-47A7-9948-21CFB9229102}"/>
    <cellStyle name="Bottom Edge 5 4 2 2 2" xfId="28699" xr:uid="{E23891B2-DD40-4115-A489-764F2729C6C9}"/>
    <cellStyle name="Bottom Edge 5 4 2 3" xfId="15422" xr:uid="{CDB0975D-B9F7-455C-B37E-241F28D4F81E}"/>
    <cellStyle name="Bottom Edge 5 4 2 3 2" xfId="33221" xr:uid="{981B5AD5-BBF3-460F-B030-45E327C01F4F}"/>
    <cellStyle name="Bottom Edge 5 4 2 4" xfId="17103" xr:uid="{CAFAC652-B62F-40E4-98FA-D9F59B398992}"/>
    <cellStyle name="Bottom Edge 5 4 2 4 2" xfId="34870" xr:uid="{AA619784-20E6-4166-A9D1-FFE37BA7E150}"/>
    <cellStyle name="Bottom Edge 5 4 2 5" xfId="18261" xr:uid="{5C1F8D8A-118C-46AC-94D2-226493169CB3}"/>
    <cellStyle name="Bottom Edge 5 4 2 5 2" xfId="36028" xr:uid="{9D582C42-53D8-4548-BCAB-3D9EC4B31CF0}"/>
    <cellStyle name="Bottom Edge 5 4 2 6" xfId="22730" xr:uid="{CF6A1B66-EDE2-47D4-A5F8-60BB5D9766A2}"/>
    <cellStyle name="Bottom Edge 5 4 2 6 2" xfId="40493" xr:uid="{B7AE4DC4-C656-44CA-9967-CDD20AA9A280}"/>
    <cellStyle name="Bottom Edge 5 4 2 7" xfId="24114" xr:uid="{58BD342D-B708-423A-ABE8-56135CD98CDA}"/>
    <cellStyle name="Bottom Edge 5 4 2 7 2" xfId="41874" xr:uid="{13E81730-0BFD-47C1-B711-6D4C6CB333E1}"/>
    <cellStyle name="Bottom Edge 5 4 2 8" xfId="24473" xr:uid="{FCFF9D13-F525-491B-98AB-33F2BA9BB239}"/>
    <cellStyle name="Bottom Edge 5 4 3" xfId="1601" xr:uid="{64C5DC18-7829-44D8-AAA7-9FAD8709F9BF}"/>
    <cellStyle name="Bottom Edge 5 4 3 2" xfId="10578" xr:uid="{D1A1547E-6402-4F87-AD61-59123EBF6462}"/>
    <cellStyle name="Bottom Edge 5 4 3 2 2" xfId="28700" xr:uid="{025CC845-BEB9-490B-B991-8DED6245380D}"/>
    <cellStyle name="Bottom Edge 5 4 3 3" xfId="15421" xr:uid="{9FA04949-7E8B-473A-874E-F18E197FD64D}"/>
    <cellStyle name="Bottom Edge 5 4 3 3 2" xfId="33220" xr:uid="{521FF53A-975D-40C6-8A65-E2F39F2B85B4}"/>
    <cellStyle name="Bottom Edge 5 4 3 4" xfId="17102" xr:uid="{18E767E8-8DB0-4568-A189-33AF6E68311A}"/>
    <cellStyle name="Bottom Edge 5 4 3 4 2" xfId="34869" xr:uid="{993D1962-6624-43BA-B065-6B50F561A462}"/>
    <cellStyle name="Bottom Edge 5 4 3 5" xfId="18262" xr:uid="{60ACBFD9-9D03-420B-9F38-E484CC60CB67}"/>
    <cellStyle name="Bottom Edge 5 4 3 5 2" xfId="36029" xr:uid="{244DDCF8-C921-4AE0-AEAE-7CF02C4DEBB7}"/>
    <cellStyle name="Bottom Edge 5 4 3 6" xfId="22729" xr:uid="{0F7A78BD-0277-44F6-910B-9D8524E0D260}"/>
    <cellStyle name="Bottom Edge 5 4 3 6 2" xfId="40492" xr:uid="{FAAF59D4-EA33-476B-9725-A60D7CDA1797}"/>
    <cellStyle name="Bottom Edge 5 4 3 7" xfId="24113" xr:uid="{3C5F95DA-8F18-4F83-AC92-562F93152F19}"/>
    <cellStyle name="Bottom Edge 5 4 3 7 2" xfId="41873" xr:uid="{E11EE1C3-989E-4CB3-8644-6530BD34A8D1}"/>
    <cellStyle name="Bottom Edge 5 4 3 8" xfId="24474" xr:uid="{9382AA4D-7026-461B-ADC3-108CAF703C38}"/>
    <cellStyle name="Bottom Edge 5 4 4" xfId="10576" xr:uid="{9949F775-9809-4247-B479-72706A3BB15B}"/>
    <cellStyle name="Bottom Edge 5 4 4 2" xfId="28698" xr:uid="{1DFFCF00-5A39-4B55-9DF3-01621565A0E0}"/>
    <cellStyle name="Bottom Edge 5 4 5" xfId="15423" xr:uid="{259CEE7B-8498-4A45-8369-F09341F9015E}"/>
    <cellStyle name="Bottom Edge 5 4 5 2" xfId="33222" xr:uid="{09929A71-8C5E-41E7-8C16-3D778D978410}"/>
    <cellStyle name="Bottom Edge 5 4 6" xfId="15573" xr:uid="{C6DCA3D9-0DBA-49F5-9545-D321F738DEFF}"/>
    <cellStyle name="Bottom Edge 5 4 6 2" xfId="33354" xr:uid="{600394E5-93E7-4C56-AC7A-1F30637DB8CB}"/>
    <cellStyle name="Bottom Edge 5 4 7" xfId="18260" xr:uid="{2F3037DD-9222-4954-A42A-1AEAD86BDA7F}"/>
    <cellStyle name="Bottom Edge 5 4 7 2" xfId="36027" xr:uid="{D88E2E11-3E5B-4987-A784-BDC4FAF9D868}"/>
    <cellStyle name="Bottom Edge 5 4 8" xfId="22731" xr:uid="{5AD97934-5A85-43EF-B9B8-6BD95D4751D8}"/>
    <cellStyle name="Bottom Edge 5 4 8 2" xfId="40494" xr:uid="{FC2BACB3-6F63-40CC-81E7-846FBD777C8E}"/>
    <cellStyle name="Bottom Edge 5 4 9" xfId="22864" xr:uid="{8DFB7B54-9F6E-41C7-A14D-174B4C53797B}"/>
    <cellStyle name="Bottom Edge 5 4 9 2" xfId="40626" xr:uid="{6CBCE8DA-2FC3-482F-B449-13C03E2A5BB8}"/>
    <cellStyle name="Bottom Edge 5 5" xfId="1602" xr:uid="{31153A46-2822-44F1-96AC-68F5260EF591}"/>
    <cellStyle name="Bottom Edge 5 5 10" xfId="24475" xr:uid="{86BFB710-C61C-418F-9093-7CDE3763B04B}"/>
    <cellStyle name="Bottom Edge 5 5 2" xfId="1603" xr:uid="{3C7F4BAD-11EF-4AB2-A7CC-451EA5F5F8D1}"/>
    <cellStyle name="Bottom Edge 5 5 2 2" xfId="10580" xr:uid="{C96A6219-65B8-4ADC-98B0-960FBBBF05EB}"/>
    <cellStyle name="Bottom Edge 5 5 2 2 2" xfId="28702" xr:uid="{0E21D1B2-0922-4C01-84A0-D963D0E56548}"/>
    <cellStyle name="Bottom Edge 5 5 2 3" xfId="15419" xr:uid="{0476C00A-4446-4280-B4B8-12966AE431D4}"/>
    <cellStyle name="Bottom Edge 5 5 2 3 2" xfId="33218" xr:uid="{11850AB8-3DB9-41DC-8EA9-68DA95B7AB42}"/>
    <cellStyle name="Bottom Edge 5 5 2 4" xfId="15574" xr:uid="{39914F86-0642-4983-8819-04F4F7594097}"/>
    <cellStyle name="Bottom Edge 5 5 2 4 2" xfId="33355" xr:uid="{4703BD0A-B1EB-4DAF-B9B6-BB5E53EEACB1}"/>
    <cellStyle name="Bottom Edge 5 5 2 5" xfId="18264" xr:uid="{46D4B492-97A2-4ECA-99F9-F5A88F0A019F}"/>
    <cellStyle name="Bottom Edge 5 5 2 5 2" xfId="36031" xr:uid="{0E8A331E-F22F-494B-85C5-FAEDD334D586}"/>
    <cellStyle name="Bottom Edge 5 5 2 6" xfId="22727" xr:uid="{E3D52780-6BA8-4671-899A-DD6FA08A24C5}"/>
    <cellStyle name="Bottom Edge 5 5 2 6 2" xfId="40490" xr:uid="{0F5194EC-F7DF-4A25-AD39-29CDF640AFAC}"/>
    <cellStyle name="Bottom Edge 5 5 2 7" xfId="17610" xr:uid="{2D14E1DE-244F-4CA2-947A-5C7392B247F4}"/>
    <cellStyle name="Bottom Edge 5 5 2 7 2" xfId="35377" xr:uid="{CFB7F7D8-109E-48F1-B618-0777E40D7BCE}"/>
    <cellStyle name="Bottom Edge 5 5 2 8" xfId="24476" xr:uid="{754BA119-F1F7-4D1F-987B-A1F164BA0F65}"/>
    <cellStyle name="Bottom Edge 5 5 3" xfId="1604" xr:uid="{48AF9E75-667E-4A6F-8652-C577BEBD8241}"/>
    <cellStyle name="Bottom Edge 5 5 3 2" xfId="10581" xr:uid="{05B9C655-3144-4DEA-9124-B8874D6774FB}"/>
    <cellStyle name="Bottom Edge 5 5 3 2 2" xfId="28703" xr:uid="{C1A3DF4A-1485-4E58-8D7B-8526DC95DB53}"/>
    <cellStyle name="Bottom Edge 5 5 3 3" xfId="15418" xr:uid="{67A54CA0-54FB-4641-96E4-C6645B263E27}"/>
    <cellStyle name="Bottom Edge 5 5 3 3 2" xfId="33217" xr:uid="{30E3C317-4CE5-4706-BE03-27E47DBC0D6D}"/>
    <cellStyle name="Bottom Edge 5 5 3 4" xfId="17100" xr:uid="{B0315A2E-ABC4-499C-977D-8CFE7CC318A4}"/>
    <cellStyle name="Bottom Edge 5 5 3 4 2" xfId="34867" xr:uid="{B1FF97D8-5610-496E-9773-823CFACC72D0}"/>
    <cellStyle name="Bottom Edge 5 5 3 5" xfId="18265" xr:uid="{ABF2137C-CEBD-4718-A540-F1598022DC69}"/>
    <cellStyle name="Bottom Edge 5 5 3 5 2" xfId="36032" xr:uid="{549FBC7A-883B-411D-AD38-8A1E6FDCB1E4}"/>
    <cellStyle name="Bottom Edge 5 5 3 6" xfId="22726" xr:uid="{765D40B9-5C9E-42EC-8EFD-D0146F662EF4}"/>
    <cellStyle name="Bottom Edge 5 5 3 6 2" xfId="40489" xr:uid="{66181CA5-1917-45F9-AEA9-74DD506D81B0}"/>
    <cellStyle name="Bottom Edge 5 5 3 7" xfId="24111" xr:uid="{E03A2750-313C-4B74-B466-0FF9AD82CCAA}"/>
    <cellStyle name="Bottom Edge 5 5 3 7 2" xfId="41871" xr:uid="{EBBABC21-7E56-49D4-A6D9-CE07243C1B76}"/>
    <cellStyle name="Bottom Edge 5 5 3 8" xfId="24477" xr:uid="{99F5F07A-AFFB-461A-91C1-9CE2AAFB958C}"/>
    <cellStyle name="Bottom Edge 5 5 4" xfId="10579" xr:uid="{70E9F4C1-55AF-46A1-9397-8CBE497DDAE0}"/>
    <cellStyle name="Bottom Edge 5 5 4 2" xfId="28701" xr:uid="{BD45EE07-E1C5-4C59-9FFC-709E21399FF8}"/>
    <cellStyle name="Bottom Edge 5 5 5" xfId="15420" xr:uid="{8E0911B0-385C-4232-870A-5DB2D3190DA8}"/>
    <cellStyle name="Bottom Edge 5 5 5 2" xfId="33219" xr:uid="{6F5A4BA7-4EC1-479C-9CE1-69BB755F6693}"/>
    <cellStyle name="Bottom Edge 5 5 6" xfId="17101" xr:uid="{C5B49B5D-2C90-4A2F-9225-78F096E36D3C}"/>
    <cellStyle name="Bottom Edge 5 5 6 2" xfId="34868" xr:uid="{6122C820-273C-414A-B407-5378FF9F4D50}"/>
    <cellStyle name="Bottom Edge 5 5 7" xfId="18263" xr:uid="{271C6416-E0C3-42E7-AD87-C34A5A6568E0}"/>
    <cellStyle name="Bottom Edge 5 5 7 2" xfId="36030" xr:uid="{0D4585F9-B3A3-446F-8E4F-26ECD4A020C0}"/>
    <cellStyle name="Bottom Edge 5 5 8" xfId="22728" xr:uid="{B180430B-B388-4E53-BC39-6A8BF96E9366}"/>
    <cellStyle name="Bottom Edge 5 5 8 2" xfId="40491" xr:uid="{43CEDE59-7924-4E3C-8766-8CD3412CBBA1}"/>
    <cellStyle name="Bottom Edge 5 5 9" xfId="24112" xr:uid="{7EF50EE9-569B-4942-B9CF-5D0BC03BF506}"/>
    <cellStyle name="Bottom Edge 5 5 9 2" xfId="41872" xr:uid="{62FF1680-D026-4CD1-B799-0C153F472183}"/>
    <cellStyle name="Bottom Edge 6" xfId="1605" xr:uid="{404D8BCA-1A05-45B3-9E06-06DCD3064B40}"/>
    <cellStyle name="Bottom Edge 6 10" xfId="24478" xr:uid="{A3B8C853-21D3-416D-ACB7-23706A089F80}"/>
    <cellStyle name="Bottom Edge 6 2" xfId="1606" xr:uid="{B1E380B1-6767-4B59-81D9-93BDE736D0F4}"/>
    <cellStyle name="Bottom Edge 6 2 2" xfId="10583" xr:uid="{F38D3772-1D7C-4E2C-B430-97B8D171B1A1}"/>
    <cellStyle name="Bottom Edge 6 2 2 2" xfId="28705" xr:uid="{05C09263-04E8-4B7F-8281-0D693D12DD04}"/>
    <cellStyle name="Bottom Edge 6 2 3" xfId="15416" xr:uid="{8BCE0DEA-C791-4919-92A9-1FB3D4050823}"/>
    <cellStyle name="Bottom Edge 6 2 3 2" xfId="33215" xr:uid="{F11B5BF4-EB8A-4070-B045-E1942F40902B}"/>
    <cellStyle name="Bottom Edge 6 2 4" xfId="17098" xr:uid="{02C061FE-FF33-496F-9A55-09102DE650D0}"/>
    <cellStyle name="Bottom Edge 6 2 4 2" xfId="34865" xr:uid="{7027D9A9-231F-4232-8FF3-FB4FB5A5EA58}"/>
    <cellStyle name="Bottom Edge 6 2 5" xfId="18267" xr:uid="{3614AB53-A339-4B08-A5F2-03BAFA11E729}"/>
    <cellStyle name="Bottom Edge 6 2 5 2" xfId="36034" xr:uid="{AA6BFD0F-D3AB-4E5F-9C0E-37326EF9F79A}"/>
    <cellStyle name="Bottom Edge 6 2 6" xfId="22724" xr:uid="{F5C7566A-F564-477A-AF7B-FBFB0C4065F2}"/>
    <cellStyle name="Bottom Edge 6 2 6 2" xfId="40487" xr:uid="{8BF8702A-68A6-4181-A3F4-0BBBFE7FD997}"/>
    <cellStyle name="Bottom Edge 6 2 7" xfId="24109" xr:uid="{8B5F1877-78A2-4C93-94E4-9CFE4C38802A}"/>
    <cellStyle name="Bottom Edge 6 2 7 2" xfId="41869" xr:uid="{5E3BB5F8-A696-4A77-BBED-A49E970BF8C6}"/>
    <cellStyle name="Bottom Edge 6 2 8" xfId="24479" xr:uid="{2023CEE6-135E-4772-9AF2-A2BB37458EF3}"/>
    <cellStyle name="Bottom Edge 6 3" xfId="1607" xr:uid="{94E90053-2744-4114-B06A-BC385C5AF103}"/>
    <cellStyle name="Bottom Edge 6 3 2" xfId="10584" xr:uid="{795EC947-4D89-4CD4-B5EB-66ACF9BEC434}"/>
    <cellStyle name="Bottom Edge 6 3 2 2" xfId="28706" xr:uid="{ECC6F9D5-88ED-49F7-846D-EFCDDA2F11E1}"/>
    <cellStyle name="Bottom Edge 6 3 3" xfId="15415" xr:uid="{8C51642A-C3B9-40AE-A433-8CDB575E1E91}"/>
    <cellStyle name="Bottom Edge 6 3 3 2" xfId="33214" xr:uid="{1C8D49E9-5AAE-441F-ADE0-6688F259548A}"/>
    <cellStyle name="Bottom Edge 6 3 4" xfId="17097" xr:uid="{4B8055AA-FC98-40A2-AB13-E1C4E0913F52}"/>
    <cellStyle name="Bottom Edge 6 3 4 2" xfId="34864" xr:uid="{3EA9CF8D-7757-4ADB-B706-6172B2261278}"/>
    <cellStyle name="Bottom Edge 6 3 5" xfId="18268" xr:uid="{9BA30C4E-164C-43B2-BE5A-291361100199}"/>
    <cellStyle name="Bottom Edge 6 3 5 2" xfId="36035" xr:uid="{C8ABEFCB-4DB7-4DE9-A847-1DA46977D85A}"/>
    <cellStyle name="Bottom Edge 6 3 6" xfId="22723" xr:uid="{2017292B-CABC-445C-81BF-FEB7BFE209D3}"/>
    <cellStyle name="Bottom Edge 6 3 6 2" xfId="40486" xr:uid="{60C3CA07-708C-4CFD-8AA6-8D63B721CC78}"/>
    <cellStyle name="Bottom Edge 6 3 7" xfId="24108" xr:uid="{8D8B9006-2723-4638-9BF3-9D19539B33A3}"/>
    <cellStyle name="Bottom Edge 6 3 7 2" xfId="41868" xr:uid="{59CC53EF-42B8-48A7-96D3-81EB48B1BB34}"/>
    <cellStyle name="Bottom Edge 6 3 8" xfId="24480" xr:uid="{CF60FE04-2145-42E5-B96A-394671D8F92F}"/>
    <cellStyle name="Bottom Edge 6 4" xfId="10582" xr:uid="{56F93C05-E479-4D64-AADA-2CAA834A3776}"/>
    <cellStyle name="Bottom Edge 6 4 2" xfId="28704" xr:uid="{89450EE0-5915-4DED-81E8-1D0C576D9575}"/>
    <cellStyle name="Bottom Edge 6 5" xfId="15417" xr:uid="{D4D019BD-2101-4F67-AB7E-7E7F2E61D37D}"/>
    <cellStyle name="Bottom Edge 6 5 2" xfId="33216" xr:uid="{AD65DA38-E57C-46D2-9951-54C4BAA6B52C}"/>
    <cellStyle name="Bottom Edge 6 6" xfId="17099" xr:uid="{B2D1C188-0EA3-4169-AE82-FF20D93BDF49}"/>
    <cellStyle name="Bottom Edge 6 6 2" xfId="34866" xr:uid="{D2533005-12D9-43B5-B3CE-F74B9ADFD394}"/>
    <cellStyle name="Bottom Edge 6 7" xfId="18266" xr:uid="{3E194632-AD6A-460D-A130-EE51B31108CE}"/>
    <cellStyle name="Bottom Edge 6 7 2" xfId="36033" xr:uid="{7B3B3182-8AF3-4840-91BE-033D88AA7200}"/>
    <cellStyle name="Bottom Edge 6 8" xfId="22725" xr:uid="{4E9CE0F3-3044-47DC-BC98-56617488F082}"/>
    <cellStyle name="Bottom Edge 6 8 2" xfId="40488" xr:uid="{67C67FE3-46E2-4D92-95DB-F9D900EB6530}"/>
    <cellStyle name="Bottom Edge 6 9" xfId="24110" xr:uid="{B7471625-9135-41CB-811B-AB81C5BA7895}"/>
    <cellStyle name="Bottom Edge 6 9 2" xfId="41870" xr:uid="{A5EFAD50-A3F0-41AF-BE08-BA17EADB91C9}"/>
    <cellStyle name="Bottom Edge 7" xfId="1608" xr:uid="{42A10CBA-2E69-45F1-A866-B4162AEB03ED}"/>
    <cellStyle name="Bottom Edge 7 10" xfId="24481" xr:uid="{3112418E-757B-4817-8FA1-52FC61EAF567}"/>
    <cellStyle name="Bottom Edge 7 2" xfId="1609" xr:uid="{185F923A-C996-49AD-9723-AAAB9710C691}"/>
    <cellStyle name="Bottom Edge 7 2 2" xfId="10586" xr:uid="{906549CF-9821-468E-AFB8-50F7618B0437}"/>
    <cellStyle name="Bottom Edge 7 2 2 2" xfId="28708" xr:uid="{2EE584A5-BED8-413B-B06A-9BF48034ECD5}"/>
    <cellStyle name="Bottom Edge 7 2 3" xfId="15413" xr:uid="{B7FA2435-6486-42A2-AC45-84ABDAC948CE}"/>
    <cellStyle name="Bottom Edge 7 2 3 2" xfId="33212" xr:uid="{F1FBE46C-65B5-4E54-9655-D922FF8B9D18}"/>
    <cellStyle name="Bottom Edge 7 2 4" xfId="16224" xr:uid="{6AA23EB3-95A7-406F-8C71-110E7C07100A}"/>
    <cellStyle name="Bottom Edge 7 2 4 2" xfId="34004" xr:uid="{9241EC35-03D4-4371-9A54-ADC33F96DF00}"/>
    <cellStyle name="Bottom Edge 7 2 5" xfId="18270" xr:uid="{BA2FE9BA-D39A-46EC-A782-F12CA29387CA}"/>
    <cellStyle name="Bottom Edge 7 2 5 2" xfId="36037" xr:uid="{5A6CE24B-B2AC-4965-959F-5F1DAEC3982D}"/>
    <cellStyle name="Bottom Edge 7 2 6" xfId="22721" xr:uid="{8A09DCE4-458C-4A6C-BE03-885157241EC2}"/>
    <cellStyle name="Bottom Edge 7 2 6 2" xfId="40484" xr:uid="{4E14CAB7-4048-437E-8E22-BA1582A3CAD6}"/>
    <cellStyle name="Bottom Edge 7 2 7" xfId="23507" xr:uid="{081EBB29-DA29-4D45-99F6-D093BE2B2608}"/>
    <cellStyle name="Bottom Edge 7 2 7 2" xfId="41269" xr:uid="{900EEA4A-C9A1-4434-A1CE-8FC072C7845D}"/>
    <cellStyle name="Bottom Edge 7 2 8" xfId="24482" xr:uid="{7FFE3786-7FD1-4649-842D-8FFC90B57A7E}"/>
    <cellStyle name="Bottom Edge 7 3" xfId="1610" xr:uid="{8F49C187-1A28-4B89-B8B0-950BBDA91B82}"/>
    <cellStyle name="Bottom Edge 7 3 2" xfId="10587" xr:uid="{0134721A-9734-4B2C-A636-B267FE0B5AF7}"/>
    <cellStyle name="Bottom Edge 7 3 2 2" xfId="28709" xr:uid="{31422429-BCC5-4D88-8927-B78D3D361016}"/>
    <cellStyle name="Bottom Edge 7 3 3" xfId="15412" xr:uid="{A00C09D4-EA55-43FB-A40C-E9E788E94C7C}"/>
    <cellStyle name="Bottom Edge 7 3 3 2" xfId="33211" xr:uid="{A36FE96F-DCF8-4802-91E6-5FED30CC4667}"/>
    <cellStyle name="Bottom Edge 7 3 4" xfId="17231" xr:uid="{10C22DC3-2EF9-4E46-983C-04CBF37B4CF0}"/>
    <cellStyle name="Bottom Edge 7 3 4 2" xfId="34998" xr:uid="{570EEE49-48EF-4C72-8A4D-286C016F14E4}"/>
    <cellStyle name="Bottom Edge 7 3 5" xfId="18271" xr:uid="{61390AA1-E35D-412A-B484-1B00BA251F8B}"/>
    <cellStyle name="Bottom Edge 7 3 5 2" xfId="36038" xr:uid="{530C9191-5F5C-4A59-AB69-44F3BBE39C26}"/>
    <cellStyle name="Bottom Edge 7 3 6" xfId="22720" xr:uid="{96AA3907-7AE5-43BF-A7ED-A10233FEEBE7}"/>
    <cellStyle name="Bottom Edge 7 3 6 2" xfId="40483" xr:uid="{9312E63A-4EE9-4E4F-A1CB-F92E94E42810}"/>
    <cellStyle name="Bottom Edge 7 3 7" xfId="24246" xr:uid="{AED123AA-F2E8-4C4E-9BD9-0B8FA2C4F73B}"/>
    <cellStyle name="Bottom Edge 7 3 7 2" xfId="42005" xr:uid="{88962977-15EA-48AB-A1FF-95947A19EFBE}"/>
    <cellStyle name="Bottom Edge 7 3 8" xfId="24483" xr:uid="{208A1A8F-523B-4413-A4BA-1D8D98CAD100}"/>
    <cellStyle name="Bottom Edge 7 4" xfId="10585" xr:uid="{532C1994-AEBB-48B7-85A8-0B3617B0BB37}"/>
    <cellStyle name="Bottom Edge 7 4 2" xfId="28707" xr:uid="{9ADC99D1-1997-48E3-959C-A85A2C51E28C}"/>
    <cellStyle name="Bottom Edge 7 5" xfId="15414" xr:uid="{E6DBE1D7-D452-442D-84C7-B34F4054E2B9}"/>
    <cellStyle name="Bottom Edge 7 5 2" xfId="33213" xr:uid="{A6912C66-0FA2-4179-A708-EC1D4D560272}"/>
    <cellStyle name="Bottom Edge 7 6" xfId="17096" xr:uid="{CFC135DF-78C3-464A-9511-3B52A46CC2E9}"/>
    <cellStyle name="Bottom Edge 7 6 2" xfId="34863" xr:uid="{ABF978A8-0CCE-4830-9A3B-1032AA1D5AB3}"/>
    <cellStyle name="Bottom Edge 7 7" xfId="18269" xr:uid="{61359B8A-B096-4D4A-95B0-34E65CD33C4B}"/>
    <cellStyle name="Bottom Edge 7 7 2" xfId="36036" xr:uid="{02FD0027-AF9E-4244-960E-3B8A82C81B35}"/>
    <cellStyle name="Bottom Edge 7 8" xfId="22722" xr:uid="{BBCE33BC-4D61-46A4-A0C5-EEAC7B8E55F1}"/>
    <cellStyle name="Bottom Edge 7 8 2" xfId="40485" xr:uid="{F857B38C-9906-4750-BAFE-A6B09B678417}"/>
    <cellStyle name="Bottom Edge 7 9" xfId="24107" xr:uid="{A579CFE8-5E87-424B-A81A-2EFE23819CC1}"/>
    <cellStyle name="Bottom Edge 7 9 2" xfId="41867" xr:uid="{596F79E5-4E55-471C-84A7-3D6AA1F6A097}"/>
    <cellStyle name="Bottom Edge 8" xfId="1611" xr:uid="{1EFABAB3-9076-4E7D-8ED7-DB9DFEFF6D6E}"/>
    <cellStyle name="Bottom Edge 8 10" xfId="24484" xr:uid="{18AFFAAD-F81D-4F0A-A706-F9870B8D2ED3}"/>
    <cellStyle name="Bottom Edge 8 2" xfId="1612" xr:uid="{F5C89F45-CEA8-4AD2-BCB6-5EDF447ADB22}"/>
    <cellStyle name="Bottom Edge 8 2 2" xfId="10589" xr:uid="{9BF346B0-7B33-4636-BBEA-5BCE068EAC28}"/>
    <cellStyle name="Bottom Edge 8 2 2 2" xfId="28711" xr:uid="{FAEA6957-3CE3-4B86-9D14-BB400B0EF82E}"/>
    <cellStyle name="Bottom Edge 8 2 3" xfId="15410" xr:uid="{0A027980-53A7-4546-ADB4-776F28CA4231}"/>
    <cellStyle name="Bottom Edge 8 2 3 2" xfId="33209" xr:uid="{DC89C028-A527-40DA-BF21-6CA56B3BA439}"/>
    <cellStyle name="Bottom Edge 8 2 4" xfId="15575" xr:uid="{6BABBA3B-D051-4B04-A689-02B8EC29EA50}"/>
    <cellStyle name="Bottom Edge 8 2 4 2" xfId="33356" xr:uid="{1FF7351B-7AF7-4270-A1C2-F0806AE3DB20}"/>
    <cellStyle name="Bottom Edge 8 2 5" xfId="18273" xr:uid="{52A0C096-7D9D-46B0-9800-42175F9B9521}"/>
    <cellStyle name="Bottom Edge 8 2 5 2" xfId="36040" xr:uid="{ED2FBEB7-AEEE-4EF9-BA6F-4C08D4F41B3B}"/>
    <cellStyle name="Bottom Edge 8 2 6" xfId="22718" xr:uid="{A4DC73BC-E114-4FAF-BD00-44E9025CAF58}"/>
    <cellStyle name="Bottom Edge 8 2 6 2" xfId="40481" xr:uid="{DD21A125-ABDE-4BBC-A301-A57964BF1EFC}"/>
    <cellStyle name="Bottom Edge 8 2 7" xfId="17347" xr:uid="{CAEEE792-C6B7-4DD4-B0A8-90531CF53B22}"/>
    <cellStyle name="Bottom Edge 8 2 7 2" xfId="35114" xr:uid="{ABC65881-9178-4CED-A7DA-7F187D4B275A}"/>
    <cellStyle name="Bottom Edge 8 2 8" xfId="24485" xr:uid="{B2756647-8921-4ED1-BC0F-ADD9D11C41C5}"/>
    <cellStyle name="Bottom Edge 8 3" xfId="1613" xr:uid="{C8FD0489-5E40-4254-9326-DE1692C9268F}"/>
    <cellStyle name="Bottom Edge 8 3 2" xfId="10590" xr:uid="{E0FCF917-66E5-43C7-A46E-6E194C9B2693}"/>
    <cellStyle name="Bottom Edge 8 3 2 2" xfId="28712" xr:uid="{04898BCA-281B-4CF3-9C8D-B4FB5C8FEBF2}"/>
    <cellStyle name="Bottom Edge 8 3 3" xfId="15409" xr:uid="{6F93D1F4-AEF9-451C-88E0-701166440F0F}"/>
    <cellStyle name="Bottom Edge 8 3 3 2" xfId="33208" xr:uid="{D3D99ECD-A3BE-4843-A128-FBDB286B6CFF}"/>
    <cellStyle name="Bottom Edge 8 3 4" xfId="17094" xr:uid="{97FD2870-2080-47BE-8F04-CF25D52F607D}"/>
    <cellStyle name="Bottom Edge 8 3 4 2" xfId="34861" xr:uid="{7EBF7075-629F-4075-800A-0BB2F43D5A24}"/>
    <cellStyle name="Bottom Edge 8 3 5" xfId="18274" xr:uid="{E68B403F-4198-4F01-82A5-CAD03154B847}"/>
    <cellStyle name="Bottom Edge 8 3 5 2" xfId="36041" xr:uid="{9E7BE4FA-92F0-4762-B65A-B1B904CC9328}"/>
    <cellStyle name="Bottom Edge 8 3 6" xfId="22717" xr:uid="{95282592-2ECE-4954-BB79-08532CEECF60}"/>
    <cellStyle name="Bottom Edge 8 3 6 2" xfId="40480" xr:uid="{93502E64-6272-40E3-AB8A-F1F191970970}"/>
    <cellStyle name="Bottom Edge 8 3 7" xfId="24105" xr:uid="{64FD1039-2961-47A5-9BB0-C9500260371E}"/>
    <cellStyle name="Bottom Edge 8 3 7 2" xfId="41865" xr:uid="{9D02546C-C6C8-4BFE-BCB3-187719E520CD}"/>
    <cellStyle name="Bottom Edge 8 3 8" xfId="24486" xr:uid="{76B79C2C-F44F-472C-89E3-BC1A0BE0F47B}"/>
    <cellStyle name="Bottom Edge 8 4" xfId="10588" xr:uid="{AD234280-EC85-4E9C-A855-C9259601F78A}"/>
    <cellStyle name="Bottom Edge 8 4 2" xfId="28710" xr:uid="{A0D46102-1A37-49CA-8BCC-71AE0112F903}"/>
    <cellStyle name="Bottom Edge 8 5" xfId="15411" xr:uid="{667D1614-FFB0-44BB-8FE2-C7EF1661DFE5}"/>
    <cellStyle name="Bottom Edge 8 5 2" xfId="33210" xr:uid="{1C98FF26-FB00-4029-8E3A-3C817518736D}"/>
    <cellStyle name="Bottom Edge 8 6" xfId="17095" xr:uid="{8BF16EAE-BDA2-46D5-B0B8-49D533D92C4F}"/>
    <cellStyle name="Bottom Edge 8 6 2" xfId="34862" xr:uid="{DE02E523-AD71-4286-B563-68C5912C9DA2}"/>
    <cellStyle name="Bottom Edge 8 7" xfId="18272" xr:uid="{E6C08073-942F-4B82-8AF6-1B476BC1B2F9}"/>
    <cellStyle name="Bottom Edge 8 7 2" xfId="36039" xr:uid="{1A3F722A-D1ED-4BDC-83AE-DF0CA3EDF27E}"/>
    <cellStyle name="Bottom Edge 8 8" xfId="22719" xr:uid="{B94A6FEA-C547-4F62-B9F6-2E223AC0EA8E}"/>
    <cellStyle name="Bottom Edge 8 8 2" xfId="40482" xr:uid="{50965E21-0265-4627-8170-A4AA10452D14}"/>
    <cellStyle name="Bottom Edge 8 9" xfId="24106" xr:uid="{554AB42F-C873-49D8-A7EF-A5FC6638217F}"/>
    <cellStyle name="Bottom Edge 8 9 2" xfId="41866" xr:uid="{E3E784C0-1231-4BAA-808F-012933E51AB3}"/>
    <cellStyle name="Bottom Edge 9" xfId="1614" xr:uid="{AAE74031-61F2-4348-A908-5D570CD364A0}"/>
    <cellStyle name="Bottom Edge 9 10" xfId="24487" xr:uid="{FBA6151C-BD95-458C-A091-A9A4441630CC}"/>
    <cellStyle name="Bottom Edge 9 2" xfId="1615" xr:uid="{7C23C56B-1FEA-4C45-BA46-A689BD7FE73E}"/>
    <cellStyle name="Bottom Edge 9 2 2" xfId="10592" xr:uid="{1709F71C-5EE7-4838-9160-A2CBF2FBF4C7}"/>
    <cellStyle name="Bottom Edge 9 2 2 2" xfId="28714" xr:uid="{0A298CBA-A575-4A3B-9304-BB65A96F6182}"/>
    <cellStyle name="Bottom Edge 9 2 3" xfId="15407" xr:uid="{27209AD4-D964-49B4-A5A3-202BCEF56985}"/>
    <cellStyle name="Bottom Edge 9 2 3 2" xfId="33206" xr:uid="{6621DB67-F9AE-4AF8-AC27-52BE7529A48C}"/>
    <cellStyle name="Bottom Edge 9 2 4" xfId="17092" xr:uid="{15F0E6BD-028E-4B8D-973C-5721C37C7230}"/>
    <cellStyle name="Bottom Edge 9 2 4 2" xfId="34859" xr:uid="{0EAD0E22-6301-404E-B078-39768DAF411A}"/>
    <cellStyle name="Bottom Edge 9 2 5" xfId="18276" xr:uid="{882CAF40-AF0A-4800-97B7-5F9B22094665}"/>
    <cellStyle name="Bottom Edge 9 2 5 2" xfId="36043" xr:uid="{B01A8ACA-2C1A-45D1-B885-F5FAF56AEB93}"/>
    <cellStyle name="Bottom Edge 9 2 6" xfId="22715" xr:uid="{9C8EA978-7CDE-41B8-AAAB-3407431F3407}"/>
    <cellStyle name="Bottom Edge 9 2 6 2" xfId="40478" xr:uid="{7A920462-D344-4981-945B-CDC4B91DD9B0}"/>
    <cellStyle name="Bottom Edge 9 2 7" xfId="24103" xr:uid="{CCFB6A48-1F1A-47FB-BAD1-DC303D09DD27}"/>
    <cellStyle name="Bottom Edge 9 2 7 2" xfId="41863" xr:uid="{97D5BBB1-7FA8-4CEC-80C8-BB35A655658C}"/>
    <cellStyle name="Bottom Edge 9 2 8" xfId="24488" xr:uid="{A5E1BC19-FDF5-4FE2-B8F5-E1E7B4B3C680}"/>
    <cellStyle name="Bottom Edge 9 3" xfId="1616" xr:uid="{2406ABF9-FE0C-48E2-9A54-1AE6C610461A}"/>
    <cellStyle name="Bottom Edge 9 3 2" xfId="10593" xr:uid="{65A3ECEB-5AFA-40CC-BC5D-4206BF0F13BA}"/>
    <cellStyle name="Bottom Edge 9 3 2 2" xfId="28715" xr:uid="{C3941346-C412-4799-950D-F8B905B69DBC}"/>
    <cellStyle name="Bottom Edge 9 3 3" xfId="15406" xr:uid="{F69DDFEE-2ECD-476F-8D20-953154705B44}"/>
    <cellStyle name="Bottom Edge 9 3 3 2" xfId="33205" xr:uid="{5BF69839-FD64-4285-84E9-0CB241A00338}"/>
    <cellStyle name="Bottom Edge 9 3 4" xfId="17091" xr:uid="{27CD8177-6718-4412-B165-9D42004A008C}"/>
    <cellStyle name="Bottom Edge 9 3 4 2" xfId="34858" xr:uid="{C1BC6A36-7861-436A-9E9F-EFC2FFC9DC08}"/>
    <cellStyle name="Bottom Edge 9 3 5" xfId="18277" xr:uid="{16D666BB-375F-4E78-94F3-8BADDEA68F1B}"/>
    <cellStyle name="Bottom Edge 9 3 5 2" xfId="36044" xr:uid="{A94B393C-986D-4909-9B23-0065C1B8085F}"/>
    <cellStyle name="Bottom Edge 9 3 6" xfId="22714" xr:uid="{5806A5E0-E2E2-4ED5-8FA4-9FB51CC6A389}"/>
    <cellStyle name="Bottom Edge 9 3 6 2" xfId="40477" xr:uid="{27926C93-E1BD-49AD-88BA-10E02673F247}"/>
    <cellStyle name="Bottom Edge 9 3 7" xfId="24102" xr:uid="{47CE0779-1F5B-46B8-A4BA-C38A1D6D76BF}"/>
    <cellStyle name="Bottom Edge 9 3 7 2" xfId="41862" xr:uid="{5506F07C-28EA-4B75-BD41-40EF663C1614}"/>
    <cellStyle name="Bottom Edge 9 3 8" xfId="24489" xr:uid="{372D70DA-8341-4255-BF4B-42BFE6E0F6D6}"/>
    <cellStyle name="Bottom Edge 9 4" xfId="10591" xr:uid="{BF02F5D5-6D95-4601-AC7A-618E9555A105}"/>
    <cellStyle name="Bottom Edge 9 4 2" xfId="28713" xr:uid="{5334BC62-9598-41BA-AE06-87F54E1E11F9}"/>
    <cellStyle name="Bottom Edge 9 5" xfId="15408" xr:uid="{FE7871FC-A146-4B86-ACD2-D3480B1F0651}"/>
    <cellStyle name="Bottom Edge 9 5 2" xfId="33207" xr:uid="{8DF10177-8728-481D-A4AE-13EBC9FD490C}"/>
    <cellStyle name="Bottom Edge 9 6" xfId="17093" xr:uid="{796D3755-1B65-45CC-B18F-BEDB6C474145}"/>
    <cellStyle name="Bottom Edge 9 6 2" xfId="34860" xr:uid="{C28A53B3-9D61-4052-B8A2-E690BC2FFB94}"/>
    <cellStyle name="Bottom Edge 9 7" xfId="18275" xr:uid="{CC6A2F87-2489-4928-8BFC-1C339D268E2D}"/>
    <cellStyle name="Bottom Edge 9 7 2" xfId="36042" xr:uid="{C75A4250-44E7-4AA5-B80C-4949099594B5}"/>
    <cellStyle name="Bottom Edge 9 8" xfId="22716" xr:uid="{F940A17E-01A4-4AB2-B458-2556EC07D27D}"/>
    <cellStyle name="Bottom Edge 9 8 2" xfId="40479" xr:uid="{24BA3A96-192E-4C68-B1BC-7D93ADCFFA53}"/>
    <cellStyle name="Bottom Edge 9 9" xfId="24104" xr:uid="{45BC1DC2-A21F-4F19-BC9A-DFCFA540884F}"/>
    <cellStyle name="Bottom Edge 9 9 2" xfId="41864" xr:uid="{B60AE7E1-58BE-42AA-9A6E-31B2980969CD}"/>
    <cellStyle name="Bottom Edge_DIMENSIONAMENTO-PMSB" xfId="1617" xr:uid="{C3BA60DE-AB66-4619-9691-B9DE240CE074}"/>
    <cellStyle name="Bottom single border" xfId="1618" xr:uid="{BC47449A-A644-48F7-8A78-717216A664C9}"/>
    <cellStyle name="Bottom single border 2" xfId="1619" xr:uid="{5C31164D-F1EB-40C0-A630-D50A66F086A9}"/>
    <cellStyle name="Bottom single border 2 2" xfId="10596" xr:uid="{76779889-EDB1-43E6-A1E1-798B02F6B071}"/>
    <cellStyle name="Bottom single border 3" xfId="10595" xr:uid="{7A786335-8247-4E5E-8CCA-22DFA0738F60}"/>
    <cellStyle name="bout" xfId="1620" xr:uid="{BAFC3BFD-012E-4695-AEB3-068AA2C06E2C}"/>
    <cellStyle name="bout 10" xfId="24490" xr:uid="{06D25995-A2AE-4DDD-B7CA-F7E323EE2DA2}"/>
    <cellStyle name="bout 2" xfId="1621" xr:uid="{1FAD6EE9-B82E-4C67-865F-C6068CBFEDBF}"/>
    <cellStyle name="bout 2 2" xfId="10598" xr:uid="{F7E6796F-DBBB-48C8-95FE-9D0E21FE2E2E}"/>
    <cellStyle name="bout 2 2 2" xfId="28718" xr:uid="{6DDF2B73-577E-4C0E-B2BF-589300E091B0}"/>
    <cellStyle name="bout 2 3" xfId="15405" xr:uid="{75E4C35D-4451-474A-B157-CF259C73B3A9}"/>
    <cellStyle name="bout 2 3 2" xfId="33204" xr:uid="{F263F614-2BAD-41C2-B5CD-0E14ADA71C7B}"/>
    <cellStyle name="bout 2 4" xfId="17089" xr:uid="{DBAAF22A-216A-42FD-9C45-FB68451964D9}"/>
    <cellStyle name="bout 2 4 2" xfId="34856" xr:uid="{CF969A22-9921-4284-A90C-34D6E8280974}"/>
    <cellStyle name="bout 2 5" xfId="18279" xr:uid="{8B56E93C-8ADD-4D76-99B0-BA7B0604A282}"/>
    <cellStyle name="bout 2 5 2" xfId="36046" xr:uid="{0133C512-7FE0-4273-A07A-10AFE8817711}"/>
    <cellStyle name="bout 2 6" xfId="22712" xr:uid="{1A29D0A4-DA6C-42DF-AD77-F0A7BEDB00F9}"/>
    <cellStyle name="bout 2 6 2" xfId="40475" xr:uid="{FF476FE3-13E7-49ED-9CD0-DF3FF1637CE5}"/>
    <cellStyle name="bout 2 7" xfId="24100" xr:uid="{E70CC369-4F34-44E9-AF34-D930A18FB2E9}"/>
    <cellStyle name="bout 2 7 2" xfId="41860" xr:uid="{575824E8-6F5D-402C-B359-5C6287CB786F}"/>
    <cellStyle name="bout 2 8" xfId="24491" xr:uid="{5A8B0D70-08A0-4581-81CE-06DCEF9ABB03}"/>
    <cellStyle name="bout 3" xfId="1622" xr:uid="{3C512E82-B8FD-41ED-818E-D2AA894F3A06}"/>
    <cellStyle name="bout 3 2" xfId="10599" xr:uid="{AEB88A88-C4A4-4F6A-9047-5DFF076EE910}"/>
    <cellStyle name="bout 3 2 2" xfId="28719" xr:uid="{7C0E2A01-1725-431B-8B45-6E86577AA2CC}"/>
    <cellStyle name="bout 3 3" xfId="15404" xr:uid="{39472568-0DA9-4BC8-8C14-B67AADB571C5}"/>
    <cellStyle name="bout 3 3 2" xfId="33203" xr:uid="{CC197740-8FDA-4C39-92BB-F2EB84AAA892}"/>
    <cellStyle name="bout 3 4" xfId="17088" xr:uid="{BCA3F01F-EBCD-4C68-B2F9-DA671AA85F86}"/>
    <cellStyle name="bout 3 4 2" xfId="34855" xr:uid="{5DEB7FCF-5FB9-4468-81A9-F22BAD214002}"/>
    <cellStyle name="bout 3 5" xfId="18280" xr:uid="{968F47DE-38C0-4767-AC1C-B9D429A78ADA}"/>
    <cellStyle name="bout 3 5 2" xfId="36047" xr:uid="{DADF67B3-529C-4515-8F38-E9806EF4092E}"/>
    <cellStyle name="bout 3 6" xfId="22711" xr:uid="{FE9DF500-DDF0-4379-8BB5-0B869559F8E2}"/>
    <cellStyle name="bout 3 6 2" xfId="40474" xr:uid="{B221CA21-F825-45C0-BC99-36A13881BE8F}"/>
    <cellStyle name="bout 3 7" xfId="24099" xr:uid="{969EE9E4-FF04-4DC9-9B00-2F2D6CD936E8}"/>
    <cellStyle name="bout 3 7 2" xfId="41859" xr:uid="{A8C38E60-247F-4C6C-A07D-EDD3CEF32C1F}"/>
    <cellStyle name="bout 3 8" xfId="24492" xr:uid="{065F64C3-586D-4BB8-9112-EA38C3793C96}"/>
    <cellStyle name="bout 4" xfId="10597" xr:uid="{8F27CC4E-9625-409B-8F46-EE7628BABB53}"/>
    <cellStyle name="bout 4 2" xfId="28717" xr:uid="{F8198362-7FB8-4820-BBA0-3D64A2011646}"/>
    <cellStyle name="bout 5" xfId="9457" xr:uid="{8376E8B6-BBF1-49E9-A0D4-4AD565FF96CC}"/>
    <cellStyle name="bout 5 2" xfId="27629" xr:uid="{94473F0A-0D8A-4137-9328-3DA17F733A16}"/>
    <cellStyle name="bout 6" xfId="17090" xr:uid="{7379AC9F-9130-40AB-B36A-4EF409E44921}"/>
    <cellStyle name="bout 6 2" xfId="34857" xr:uid="{8EEB7815-54AD-4FA0-A59E-43BC4706DD33}"/>
    <cellStyle name="bout 7" xfId="18278" xr:uid="{65348C02-7A10-483B-8B90-2C4EA0CCC793}"/>
    <cellStyle name="bout 7 2" xfId="36045" xr:uid="{03A606A6-D351-46FF-BB8E-1E7D7CF0FA0D}"/>
    <cellStyle name="bout 8" xfId="22713" xr:uid="{B0B40106-01EA-444C-916D-5632F8FC702F}"/>
    <cellStyle name="bout 8 2" xfId="40476" xr:uid="{A6E87257-A469-4AB8-BE46-6170481BE335}"/>
    <cellStyle name="bout 9" xfId="24101" xr:uid="{31C83427-26B5-4B5A-8E46-94D5773B7587}"/>
    <cellStyle name="bout 9 2" xfId="41861" xr:uid="{9E7EDA3D-8591-4779-8C26-0F29BEF8C81B}"/>
    <cellStyle name="box" xfId="1623" xr:uid="{8F2E01A4-6069-4CE2-9506-50FBA0B3144C}"/>
    <cellStyle name="Brand Align Left Text" xfId="1624" xr:uid="{34B3497F-7FC3-4C0E-AA17-37C6DA8FB839}"/>
    <cellStyle name="Brand Default" xfId="1625" xr:uid="{EB3C58FC-B49B-4389-B05F-EE8661B26891}"/>
    <cellStyle name="Brand Forecast Highlight" xfId="1626" xr:uid="{EB9FF711-92BE-4FDD-8665-3906977ABC29}"/>
    <cellStyle name="Brand Forecast Highlight 10" xfId="24493" xr:uid="{786150E0-6C49-471A-A822-7D1F052305DC}"/>
    <cellStyle name="Brand Forecast Highlight 2" xfId="1627" xr:uid="{8B1B31BA-5E76-448A-AD9B-2D283968EEB7}"/>
    <cellStyle name="Brand Forecast Highlight 2 2" xfId="10604" xr:uid="{6D9BDA62-7C58-4E86-A6E3-6516D45CCC3F}"/>
    <cellStyle name="Brand Forecast Highlight 2 2 2" xfId="28724" xr:uid="{C3B39E5A-7510-4FEC-A64D-21C18E1DB40A}"/>
    <cellStyle name="Brand Forecast Highlight 2 3" xfId="15402" xr:uid="{9317E83F-CB95-4C41-BC77-7AABC1650AC1}"/>
    <cellStyle name="Brand Forecast Highlight 2 3 2" xfId="33201" xr:uid="{394023D2-7D9B-49B4-8540-0B495E2D78DF}"/>
    <cellStyle name="Brand Forecast Highlight 2 4" xfId="17086" xr:uid="{58674075-0B17-4A02-A334-E45113036300}"/>
    <cellStyle name="Brand Forecast Highlight 2 4 2" xfId="34853" xr:uid="{50BA8D74-1C49-4049-AB7D-79CC576366C4}"/>
    <cellStyle name="Brand Forecast Highlight 2 5" xfId="18282" xr:uid="{7DAE9F22-B60E-4408-9838-D8A69B1BC752}"/>
    <cellStyle name="Brand Forecast Highlight 2 5 2" xfId="36049" xr:uid="{9DC47BAC-261E-414C-9B81-7E281833B488}"/>
    <cellStyle name="Brand Forecast Highlight 2 6" xfId="22709" xr:uid="{706B9524-790F-46E3-8232-C691190F5C25}"/>
    <cellStyle name="Brand Forecast Highlight 2 6 2" xfId="40472" xr:uid="{126CBCE0-0FFF-4E6E-A46B-352E99FD2977}"/>
    <cellStyle name="Brand Forecast Highlight 2 7" xfId="24097" xr:uid="{FC057B06-B91D-4135-89CE-2C3B5023A355}"/>
    <cellStyle name="Brand Forecast Highlight 2 7 2" xfId="41857" xr:uid="{A75082E1-59F6-4CDE-9AD3-CAB3AE26094B}"/>
    <cellStyle name="Brand Forecast Highlight 2 8" xfId="24494" xr:uid="{5EE1BE82-EA9F-4901-8848-432CE8CF931D}"/>
    <cellStyle name="Brand Forecast Highlight 3" xfId="1628" xr:uid="{B02DCF85-E2C9-4A4C-A015-09AB41BE2913}"/>
    <cellStyle name="Brand Forecast Highlight 3 2" xfId="10605" xr:uid="{574E1FE8-F446-47DF-BB21-E8167483DDA2}"/>
    <cellStyle name="Brand Forecast Highlight 3 2 2" xfId="28725" xr:uid="{8CD68FB2-9450-4CF2-9E9D-38120B0DD2DF}"/>
    <cellStyle name="Brand Forecast Highlight 3 3" xfId="15401" xr:uid="{4D350E44-4187-41F5-A9DA-AAE25E61E7C0}"/>
    <cellStyle name="Brand Forecast Highlight 3 3 2" xfId="33200" xr:uid="{9F4C9F49-7EBB-4C1A-A614-6B4031D0FD16}"/>
    <cellStyle name="Brand Forecast Highlight 3 4" xfId="17085" xr:uid="{78F56A2F-D435-46D6-AFBA-D3604428C8E5}"/>
    <cellStyle name="Brand Forecast Highlight 3 4 2" xfId="34852" xr:uid="{1DC52499-0CD6-4692-A4A2-4D53EFF12017}"/>
    <cellStyle name="Brand Forecast Highlight 3 5" xfId="18283" xr:uid="{0F35BB1F-A534-44C5-87B5-408FE6C41C0A}"/>
    <cellStyle name="Brand Forecast Highlight 3 5 2" xfId="36050" xr:uid="{C867BADC-7A26-4CB1-93DD-A6D5FEEBD2A4}"/>
    <cellStyle name="Brand Forecast Highlight 3 6" xfId="22708" xr:uid="{6D35E12D-B5D6-45FE-B789-E5A0732790E5}"/>
    <cellStyle name="Brand Forecast Highlight 3 6 2" xfId="40471" xr:uid="{314A489A-BFF9-4E47-A571-E66A31BF11CE}"/>
    <cellStyle name="Brand Forecast Highlight 3 7" xfId="24096" xr:uid="{67033995-E398-4071-950B-C6C8D231466C}"/>
    <cellStyle name="Brand Forecast Highlight 3 7 2" xfId="41856" xr:uid="{3CDD5861-CE9B-4B20-8BFA-5AB7221B0F0C}"/>
    <cellStyle name="Brand Forecast Highlight 3 8" xfId="24495" xr:uid="{0EE5F094-E867-4740-9FB4-479F4C2C7A06}"/>
    <cellStyle name="Brand Forecast Highlight 4" xfId="10603" xr:uid="{A977F91F-3C91-43DC-A671-5DE47AAA1A0A}"/>
    <cellStyle name="Brand Forecast Highlight 4 2" xfId="28723" xr:uid="{3795952F-F7F5-45F2-BA75-A89E5787A57A}"/>
    <cellStyle name="Brand Forecast Highlight 5" xfId="15403" xr:uid="{F79CB683-737D-4E4C-9E6E-76A0EAECEE21}"/>
    <cellStyle name="Brand Forecast Highlight 5 2" xfId="33202" xr:uid="{62E63705-61F4-4F60-84FD-E6EE37676FC0}"/>
    <cellStyle name="Brand Forecast Highlight 6" xfId="17087" xr:uid="{0C186A95-A11D-4D06-9707-E6CC843EA434}"/>
    <cellStyle name="Brand Forecast Highlight 6 2" xfId="34854" xr:uid="{B18A171B-D941-4ED4-8B5F-EA4D9A70039E}"/>
    <cellStyle name="Brand Forecast Highlight 7" xfId="18281" xr:uid="{A77B2CCF-954F-4FE2-AC7B-63023191289D}"/>
    <cellStyle name="Brand Forecast Highlight 7 2" xfId="36048" xr:uid="{F89A23DA-650E-4007-A5C9-F61B8DD5F40E}"/>
    <cellStyle name="Brand Forecast Highlight 8" xfId="22710" xr:uid="{4A43BA73-8A8A-4D8D-8660-8B4F6DC5BB31}"/>
    <cellStyle name="Brand Forecast Highlight 8 2" xfId="40473" xr:uid="{535EDD40-F11B-4B7D-BC5D-A5A735419D51}"/>
    <cellStyle name="Brand Forecast Highlight 9" xfId="24098" xr:uid="{761E5F11-3418-4084-B1C0-BD76158405FD}"/>
    <cellStyle name="Brand Forecast Highlight 9 2" xfId="41858" xr:uid="{AD0949CD-F89A-495C-9A75-87E78646360F}"/>
    <cellStyle name="Brand Percent" xfId="1629" xr:uid="{355F02F5-3AD7-4DBD-B786-AAE30DE18186}"/>
    <cellStyle name="Brand Source" xfId="1630" xr:uid="{AB3D3D05-52D4-4123-BB8E-3E1AB29F1AAE}"/>
    <cellStyle name="Brand Subtitle with Underline" xfId="1631" xr:uid="{BAAD98A7-1159-41F9-8E50-A03F4EB5BB3E}"/>
    <cellStyle name="Brand Subtitle without Underline" xfId="1632" xr:uid="{E9D2C959-696A-4992-9FAF-5A5F0D88C3E0}"/>
    <cellStyle name="Brand Title" xfId="1633" xr:uid="{967B292D-0B7D-4594-BD3B-FB28E6C259CB}"/>
    <cellStyle name="British Pound" xfId="1634" xr:uid="{3BD80A88-F1B9-4B26-9758-6ED6371851EC}"/>
    <cellStyle name="bt" xfId="1635" xr:uid="{90AE5D4A-E835-447F-AED3-F4A0DCD319B5}"/>
    <cellStyle name="bt 2" xfId="1636" xr:uid="{99783751-02A1-4115-A8F3-377C71966FC6}"/>
    <cellStyle name="bt 2 2" xfId="10613" xr:uid="{5F5C24FB-AB96-41D5-9DBB-41AC84196F5A}"/>
    <cellStyle name="bt 3" xfId="10612" xr:uid="{241B98F0-C14C-4C6C-82C7-503BC669997D}"/>
    <cellStyle name="btit" xfId="1637" xr:uid="{7CAE3AFA-BE86-44A3-871C-4157652BC633}"/>
    <cellStyle name="Buena" xfId="1638" xr:uid="{EA1F47C4-9CF4-4E9C-9831-F54121DB396A}"/>
    <cellStyle name="Buena 2" xfId="1639" xr:uid="{338FE307-26DA-4EA6-AFD1-745EFFB6B7D4}"/>
    <cellStyle name="bullet" xfId="1640" xr:uid="{1BE8D0FB-3B91-4934-A92F-659FB2CF8E71}"/>
    <cellStyle name="c" xfId="1641" xr:uid="{E312B959-83BB-4AA6-A9E2-A80DC374D63D}"/>
    <cellStyle name="c_Acc (Dil) Matrix (2)" xfId="1642" xr:uid="{062E8E34-6108-43AD-8F4D-A107AC880A94}"/>
    <cellStyle name="c_Ariz_Nevada (2)" xfId="1643" xr:uid="{12804DC9-BD37-481A-AFAB-C4C0D6A20F09}"/>
    <cellStyle name="c_Bal Sheets" xfId="1644" xr:uid="{40970971-BAA6-4A03-B816-2445A333C6EB}"/>
    <cellStyle name="c_Bal Sheets (2)" xfId="1645" xr:uid="{D3A447FE-CF0B-49C3-B1B2-5778E5E7C054}"/>
    <cellStyle name="c_CA Cases (2)" xfId="1646" xr:uid="{B74BBD8A-C3C6-4A6F-AD81-D8E374A34D7B}"/>
    <cellStyle name="c_Cal. (2)" xfId="1647" xr:uid="{0936B837-CA44-42D1-9051-1286A5D3339E}"/>
    <cellStyle name="c_Cases (2)" xfId="1648" xr:uid="{5F33C5D7-B989-4E3F-A2C7-6381AAB26A16}"/>
    <cellStyle name="c_Celtic DCF" xfId="1649" xr:uid="{BE92B08B-4764-4984-B8E3-ACC71FB2A3CB}"/>
    <cellStyle name="c_Celtic DCF Inputs" xfId="1650" xr:uid="{08DD8AB3-E761-4821-8734-4355C13F4965}"/>
    <cellStyle name="c_Credit (2)" xfId="1651" xr:uid="{60AAB1EC-EEC8-437A-A26D-3EA143C731DD}"/>
    <cellStyle name="c_Credit Buildup (2)" xfId="1652" xr:uid="{8F45621B-8C59-4C44-88E7-E19B6E97B10B}"/>
    <cellStyle name="c_CredSens" xfId="1653" xr:uid="{AB514C2C-A59A-423E-9A19-BE080E8EF533}"/>
    <cellStyle name="c_DCF Inputs (2)" xfId="1654" xr:uid="{BDAECA0B-2BCE-414F-81DF-47CD1ECB1E62}"/>
    <cellStyle name="c_DCF Matrix (2)" xfId="1655" xr:uid="{8CB3B689-00F9-4C08-95E1-8916FBF286C8}"/>
    <cellStyle name="c_Deal" xfId="1656" xr:uid="{1EBD1E92-1FBC-4557-9642-065BAC3975B1}"/>
    <cellStyle name="c_Dental (2)" xfId="1657" xr:uid="{122B446A-07D9-42B6-8665-5EBD8B812BA2}"/>
    <cellStyle name="c_Earnings" xfId="1658" xr:uid="{706FD6B3-5CC8-4763-933F-2D1411A351B0}"/>
    <cellStyle name="c_Earnings (2)" xfId="1659" xr:uid="{7D948F79-BBA5-4841-A675-B0FAEB306132}"/>
    <cellStyle name="c_East Coast (2)" xfId="1660" xr:uid="{AD5981EC-F07E-4969-ABFB-38B4250E12EB}"/>
    <cellStyle name="c_Florida (2)" xfId="1661" xr:uid="{C4F12A14-004A-451A-9F3A-B4F0E73991A7}"/>
    <cellStyle name="c_Georgia (2)" xfId="1662" xr:uid="{62F2A4F9-7E58-4E52-A556-4F84B5685E0B}"/>
    <cellStyle name="c_Grouse+Pelican" xfId="1663" xr:uid="{CBDD6E28-F32D-44C4-A438-F5E9EDC3ACB7}"/>
    <cellStyle name="c_Hard Rock" xfId="1664" xr:uid="{4DFB5BF1-00DD-4A23-B9EA-709787542ABC}"/>
    <cellStyle name="c_Hard Rock (2)" xfId="1665" xr:uid="{A325177E-B1F0-4F3B-B25D-1CB2AF28A2AC}"/>
    <cellStyle name="c_HardInc " xfId="56" xr:uid="{F4E3A783-B0F5-4023-A96A-809107A92EA6}"/>
    <cellStyle name="c_HardInc  (2)" xfId="1666" xr:uid="{60D7EBDA-7173-44D2-A353-F85EC0DF7995}"/>
    <cellStyle name="c_Has-Gets (2)" xfId="1667" xr:uid="{A7F68A69-4CBF-4851-86B6-ED069F4B39C7}"/>
    <cellStyle name="c_Hist Inputs (2)" xfId="1668" xr:uid="{9C858F45-EE19-4D3D-92B9-9A9953DBFA31}"/>
    <cellStyle name="c_IRR Sensitivity (2)" xfId="1669" xr:uid="{91A6762E-5646-4D52-B874-C5A32CF61435}"/>
    <cellStyle name="c_LBO Summary" xfId="1670" xr:uid="{AD981A0D-EDA4-4C5A-BA7C-52CC812A38CC}"/>
    <cellStyle name="c_Macros" xfId="1671" xr:uid="{9695C81D-96F3-45A0-A09C-D474E3F44A9F}"/>
    <cellStyle name="c_Macros (2)" xfId="1672" xr:uid="{223EBB92-B335-43ED-8F29-CE04FD0BCF3C}"/>
    <cellStyle name="c_Macros_Competitive Landscape" xfId="1673" xr:uid="{88B54706-B47B-4FC6-B044-5ADF4744C783}"/>
    <cellStyle name="c_Macros_Comps" xfId="1674" xr:uid="{49413CA3-F657-4691-AF3F-244FC66E547D}"/>
    <cellStyle name="c_Macros_Comps (version 2)" xfId="1675" xr:uid="{779FD9D4-7C3A-4633-BB7B-9B35D6451A9E}"/>
    <cellStyle name="c_Manager (2)" xfId="1676" xr:uid="{15C2508E-631A-4A53-B0EF-788E9818FCFA}"/>
    <cellStyle name="c_Mango Merger" xfId="1677" xr:uid="{7A65E052-F155-49DE-AA84-91E45BBF8E75}"/>
    <cellStyle name="c_Mango Merger 3" xfId="1678" xr:uid="{D4EBF733-623D-41A6-BA9C-213AF8470160}"/>
    <cellStyle name="c_Model Assumptions (2)" xfId="1679" xr:uid="{23F7C455-A18B-4218-A933-7AD8312D980D}"/>
    <cellStyle name="c_OBGYN (2)" xfId="1680" xr:uid="{308ADEE0-9CB1-470A-8FBD-348F049C8498}"/>
    <cellStyle name="c_Other Businesses (2)" xfId="1681" xr:uid="{594203D8-61B5-462C-8A84-32E525BB3F7D}"/>
    <cellStyle name="c_Ownership" xfId="1682" xr:uid="{01A9ACA1-4E51-409D-BE9E-14FD2EA0CDBB}"/>
    <cellStyle name="c_PFMA Income (2)" xfId="1683" xr:uid="{CB4F5521-7ED7-4202-9053-6F5C693C59AA}"/>
    <cellStyle name="c_Pippen (2)" xfId="1684" xr:uid="{4F1BADE7-AE9C-4E83-BB02-4623F5E5745B}"/>
    <cellStyle name="c_Pippen Cases (2)" xfId="1685" xr:uid="{004A6B59-ED37-4D42-8701-FF50A31B9763}"/>
    <cellStyle name="c_Pippen ValMatrix (2)" xfId="1686" xr:uid="{82B56C38-3C74-4DA2-A62B-DFBCA659B851}"/>
    <cellStyle name="c_PMAT (2)" xfId="1687" xr:uid="{6ED6C907-0323-4E9F-8AA2-E6082A2D58A9}"/>
    <cellStyle name="c_PMAT (3)" xfId="1688" xr:uid="{9DA320E7-9DBA-4D4C-BD42-254EC0FF3EC5}"/>
    <cellStyle name="c_PoundInc" xfId="1689" xr:uid="{D42690ED-0F11-4740-9392-D1C5B89DF18E}"/>
    <cellStyle name="c_PoundInc (2)" xfId="1690" xr:uid="{F1619D93-162A-4CF4-8A05-0144D2D428A7}"/>
    <cellStyle name="c_Poundstone (2)" xfId="1691" xr:uid="{64D105FA-04EB-4D4C-92FD-BC1DFE703907}"/>
    <cellStyle name="c_Preliminary Poundstone (2)" xfId="1692" xr:uid="{59572301-291B-479C-A096-5212FAB4FE74}"/>
    <cellStyle name="c_RushValSum (2)" xfId="1693" xr:uid="{5B3D3C21-BC06-446D-8200-85FAEC320C79}"/>
    <cellStyle name="c_Schedules" xfId="1694" xr:uid="{86ABDE7A-58F3-4325-A122-A33378DA9BD7}"/>
    <cellStyle name="c_Stub Value" xfId="1695" xr:uid="{FDDE5F35-D3D3-43EA-BE03-1C4583329844}"/>
    <cellStyle name="c_Summary of Pro Forma (2)" xfId="1696" xr:uid="{6EE9E412-6CEC-49CC-8F09-5799574E9825}"/>
    <cellStyle name="c_Summary of Pro Forma (3)" xfId="1697" xr:uid="{B3752323-04C9-4E99-B8E7-9C3B47DB5E71}"/>
    <cellStyle name="c_Texas_Louisiana (2)" xfId="1698" xr:uid="{9896CF77-F9F1-4160-96C3-452E7205241F}"/>
    <cellStyle name="c_Timex-Gucci Merger2" xfId="1699" xr:uid="{19FAB8E8-DEB8-4330-A662-677CEABA51B0}"/>
    <cellStyle name="c_Trans Assump (2)" xfId="1700" xr:uid="{1C591E00-8093-4FCD-9AB4-7C07FF61453F}"/>
    <cellStyle name="c_Unit Price Sen. (2)" xfId="1701" xr:uid="{5EAE6BC9-E569-478A-AABB-CD2902D53C3E}"/>
    <cellStyle name="c_Valuation Summary" xfId="1702" xr:uid="{C05AD977-FA78-4604-A370-2877E940A2A2}"/>
    <cellStyle name="c_Valuation Summary (2)" xfId="1703" xr:uid="{CF36AB38-BD7C-4DF8-9EDE-0B945BD9AF66}"/>
    <cellStyle name="c_Warrant" xfId="1704" xr:uid="{1E247E70-D9E8-430E-857D-FC4F328BF8E5}"/>
    <cellStyle name="c_Weekly Market Update-07-04-2003-final" xfId="1705" xr:uid="{9A3B97D9-A533-4545-81CD-3DFFE2BDBB6F}"/>
    <cellStyle name="Ç¥ÁØ_!!!GO" xfId="1706" xr:uid="{D14AD69F-A5CA-48FD-9E19-7320D2CCB1D4}"/>
    <cellStyle name="c0" xfId="1707" xr:uid="{73E13039-63AB-4CA9-936E-FEBCC34EB5B7}"/>
    <cellStyle name="c1" xfId="1708" xr:uid="{4F7F6F3B-EC93-4FB2-A108-661A408ECDFE}"/>
    <cellStyle name="C1.dateDD-MMM-YY" xfId="210" xr:uid="{E0DE13DD-0B92-415C-84CC-0D031B09D82C}"/>
    <cellStyle name="C1.dateDD-MMM-YY 2" xfId="42424" xr:uid="{04E0AAD0-839F-4D4A-850D-3418A5F20748}"/>
    <cellStyle name="C1.dateMMM-YY" xfId="211" xr:uid="{66CA9FCC-108F-4F83-80BE-C626D7D2CA44}"/>
    <cellStyle name="C1.dateMMM-YY 2" xfId="42425" xr:uid="{20D31F39-A2EF-473B-91F7-82D78A1E10A1}"/>
    <cellStyle name="C1.general" xfId="125" xr:uid="{65EB7E44-C8B4-45DC-A27A-BCE1011120DA}"/>
    <cellStyle name="C1.general 2" xfId="42426" xr:uid="{A60DBD45-479A-45F0-8678-F511560E8E23}"/>
    <cellStyle name="C1.percentage" xfId="212" xr:uid="{F19519E9-0802-4056-9198-5AF15A7DF71F}"/>
    <cellStyle name="C1.percentage 2" xfId="42427" xr:uid="{C1CB031C-C1F6-4368-BBD7-A0CE0CC876AD}"/>
    <cellStyle name="C2.total" xfId="213" xr:uid="{924E93FD-E0BD-4359-906E-87137B1353A1}"/>
    <cellStyle name="C2.total 2" xfId="42428" xr:uid="{82947FFC-7041-4F36-82EC-B64F3B0F209B}"/>
    <cellStyle name="C2.totalpercentage" xfId="214" xr:uid="{E5400A22-BC04-4681-B350-698905D34859}"/>
    <cellStyle name="C2.totalpercentage 2" xfId="42429" xr:uid="{152101A5-0062-41AD-9D40-A573996F6F36}"/>
    <cellStyle name="Cabe‡alho 1" xfId="1709" xr:uid="{2C6B1659-6C43-4B08-8924-067F3D78F248}"/>
    <cellStyle name="Cabe‡alho 2" xfId="1710" xr:uid="{F8EB6EFD-8DFE-41A1-8374-80B68287FBF7}"/>
    <cellStyle name="CABECALHO" xfId="1711" xr:uid="{974DE793-E4F0-407D-ABFE-2C4AD2F716F9}"/>
    <cellStyle name="CABEÇALHO" xfId="1712" xr:uid="{BE689326-26FC-47B6-B173-706CE5E6E100}"/>
    <cellStyle name="Cabeçalho 1" xfId="377" xr:uid="{516190DF-E5F1-41DF-990A-52FD8B930732}"/>
    <cellStyle name="Cabeçalho 1 2" xfId="1713" xr:uid="{73B50A81-8CAE-4ECA-BC7B-9E3CE88AECD2}"/>
    <cellStyle name="Cabeçalho 1 3" xfId="1714" xr:uid="{7C061A86-26A2-49B0-9A62-9C6482B5231E}"/>
    <cellStyle name="Cabeçalho 1 4" xfId="1715" xr:uid="{3F360DE6-0EC8-4EF7-A489-9B189F28325D}"/>
    <cellStyle name="Cabeçalho 1 5" xfId="1716" xr:uid="{0F8A0035-55FA-4E47-8C20-83263A5E743F}"/>
    <cellStyle name="Cabeçalho 1 6" xfId="1717" xr:uid="{503F4802-EB70-4E89-ACE8-09DD5AD8A60B}"/>
    <cellStyle name="Cabeçalho 1 7" xfId="1718" xr:uid="{3767B4E0-0628-4FBC-A8E5-075D2743A081}"/>
    <cellStyle name="Cabeçalho 1 8" xfId="1719" xr:uid="{579C1E5E-5847-4751-BBCF-DDCE8B63EBD3}"/>
    <cellStyle name="Cabeçalho 1 9" xfId="1720" xr:uid="{7DC4943A-F719-4B81-B540-9EC1719BE23D}"/>
    <cellStyle name="Cabeçalho 1_Ampliação do Pedágio de Moreira César km 87 SP (Viviane)" xfId="1721" xr:uid="{13269532-0C5D-4EDD-93E2-4F653BA8291B}"/>
    <cellStyle name="CABECALHO 10" xfId="24496" xr:uid="{89CD389F-E1B2-43B9-B6C1-C2522BFEA27A}"/>
    <cellStyle name="CABECALHO 2" xfId="1722" xr:uid="{B6801C42-9576-48C7-AB21-4973AF9CBC73}"/>
    <cellStyle name="Cabeçalho 2" xfId="378" xr:uid="{65EA79D0-90E4-470A-8A42-A5B760FB7966}"/>
    <cellStyle name="CABECALHO 2 2" xfId="10692" xr:uid="{4E161546-00DE-41AE-BCBE-69BB62138950}"/>
    <cellStyle name="Cabeçalho 2 2" xfId="1723" xr:uid="{70558534-28FF-47D0-96BD-5323D0D0F06F}"/>
    <cellStyle name="CABECALHO 2 2 2" xfId="28810" xr:uid="{5E29133B-5D3F-459E-BE89-43D0856027B4}"/>
    <cellStyle name="CABECALHO 2 3" xfId="15399" xr:uid="{27562E41-D280-4ADF-AD18-1AEAAAD75D8E}"/>
    <cellStyle name="Cabeçalho 2 3" xfId="1724" xr:uid="{54CB22E5-4F53-4B55-9BB4-3FF0A9D65DE7}"/>
    <cellStyle name="CABECALHO 2 3 2" xfId="33198" xr:uid="{2DFEECD6-0F18-4C4A-9481-49DB4F2864C2}"/>
    <cellStyle name="CABECALHO 2 4" xfId="17083" xr:uid="{BAACB3C0-C2FE-4B8F-93FF-10CE4A4A4878}"/>
    <cellStyle name="Cabeçalho 2 4" xfId="1725" xr:uid="{20DBB084-4DDB-42B5-9D08-4C3E24E94412}"/>
    <cellStyle name="CABECALHO 2 4 2" xfId="34850" xr:uid="{0ED9B8BC-D336-42AB-B63D-6019079FDA6D}"/>
    <cellStyle name="CABECALHO 2 5" xfId="18315" xr:uid="{B708F97D-E729-46B6-9E72-D99B8FCC37E6}"/>
    <cellStyle name="Cabeçalho 2 5" xfId="1726" xr:uid="{8944B58D-4463-4499-98F3-C39E1BDAEA29}"/>
    <cellStyle name="CABECALHO 2 5 2" xfId="36082" xr:uid="{72A3234B-8EE9-4836-A13B-660D01B65FF4}"/>
    <cellStyle name="CABECALHO 2 6" xfId="22706" xr:uid="{1D226F96-2DD1-485C-89F1-519A6516E451}"/>
    <cellStyle name="Cabeçalho 2 6" xfId="1727" xr:uid="{2AB4B3A6-A2ED-4397-B6F4-A8ED8BB0ED2D}"/>
    <cellStyle name="CABECALHO 2 6 2" xfId="40469" xr:uid="{E870BFC4-4168-4C1A-A237-E19BA74D8046}"/>
    <cellStyle name="CABECALHO 2 7" xfId="24094" xr:uid="{28B0DEC4-5089-4C78-95F5-D328D3D5267C}"/>
    <cellStyle name="Cabeçalho 2 7" xfId="1728" xr:uid="{D31F82BE-063D-49FE-89B1-FA98D88A8E73}"/>
    <cellStyle name="CABECALHO 2 7 2" xfId="41854" xr:uid="{0A32A418-9BD0-464D-82A8-3C7403BBC47D}"/>
    <cellStyle name="CABECALHO 2 8" xfId="24497" xr:uid="{39A0F7EE-A7C2-47A4-B519-DAA2945364DF}"/>
    <cellStyle name="Cabeçalho 2 8" xfId="1729" xr:uid="{139E2C16-27B0-4BAC-AA90-E79AF9D256D0}"/>
    <cellStyle name="Cabeçalho 2 9" xfId="1730" xr:uid="{E35A35B2-510B-4E03-BFC4-B03AB9F1B9E2}"/>
    <cellStyle name="Cabeçalho 2_Ampliação do Pedágio de Moreira César km 87 SP (Viviane)" xfId="1731" xr:uid="{E7DC71A4-75C9-4E22-A2D0-AF85711413F2}"/>
    <cellStyle name="CABECALHO 3" xfId="1732" xr:uid="{4011C84B-4674-4A63-8AD9-DF1557260EAE}"/>
    <cellStyle name="CABECALHO 3 2" xfId="10702" xr:uid="{15F5A1D2-41A7-413C-AF78-E34D01CFDA7E}"/>
    <cellStyle name="Cabeçalho 3 2" xfId="1733" xr:uid="{2D18A572-9213-41D7-9A64-9367BBF3439E}"/>
    <cellStyle name="CABECALHO 3 2 2" xfId="28820" xr:uid="{44D45E07-4CC0-41BC-B431-A32DC0216243}"/>
    <cellStyle name="CABECALHO 3 3" xfId="15398" xr:uid="{CCD851DF-0B74-4DEB-814D-B2E7F5332EA9}"/>
    <cellStyle name="CABECALHO 3 3 2" xfId="33197" xr:uid="{43853F31-E5FF-4B39-8D1C-0FB38E4E6A31}"/>
    <cellStyle name="CABECALHO 3 4" xfId="17082" xr:uid="{23118993-59DB-405E-B3F2-A33BC663FF9A}"/>
    <cellStyle name="CABECALHO 3 4 2" xfId="34849" xr:uid="{12286283-4DEB-464A-AC50-47BD23D86D8F}"/>
    <cellStyle name="CABECALHO 3 5" xfId="18325" xr:uid="{9541645A-98B4-41C5-9D78-BC484E521D40}"/>
    <cellStyle name="CABECALHO 3 5 2" xfId="36092" xr:uid="{45EB22E4-86E3-41C6-824E-87DEE58F62CA}"/>
    <cellStyle name="CABECALHO 3 6" xfId="22705" xr:uid="{5CC3F08E-8E9B-4CF2-921B-8F6C23074556}"/>
    <cellStyle name="CABECALHO 3 6 2" xfId="40468" xr:uid="{5A781966-EA11-4ECC-8A65-E4A4BA7E9E1C}"/>
    <cellStyle name="CABECALHO 3 7" xfId="24093" xr:uid="{DA38E7BE-7FE1-4EAA-912D-CD10C4DA32BF}"/>
    <cellStyle name="CABECALHO 3 7 2" xfId="41853" xr:uid="{8568ED43-F497-414B-A2A6-1EB285FF827D}"/>
    <cellStyle name="CABECALHO 3 8" xfId="24498" xr:uid="{8B2D4BA7-F345-4D43-B7A0-082AA0E758E1}"/>
    <cellStyle name="CABECALHO 4" xfId="10681" xr:uid="{946ECE20-EB5C-4573-97DD-79D51519DD94}"/>
    <cellStyle name="CABECALHO 4 2" xfId="28799" xr:uid="{89FB5C41-90FD-44DA-BAFA-86F36D3F13CB}"/>
    <cellStyle name="Cabeçalho 4 2" xfId="1734" xr:uid="{5D86385C-708A-4D3D-B0A2-4F49B8190304}"/>
    <cellStyle name="Cabeçalho 4 3" xfId="1735" xr:uid="{803DDA20-46B7-4567-8A3B-DB449731C359}"/>
    <cellStyle name="CABECALHO 5" xfId="15400" xr:uid="{B1522C10-D8D5-4349-8024-8D0D43AC20E5}"/>
    <cellStyle name="CABECALHO 5 2" xfId="33199" xr:uid="{1BD3B061-98B4-4CDF-8102-C4C8A2072994}"/>
    <cellStyle name="CABECALHO 6" xfId="17084" xr:uid="{4D6BF8F2-4DD7-46AC-A741-B15119A769FB}"/>
    <cellStyle name="CABECALHO 6 2" xfId="34851" xr:uid="{FD83F34F-7A27-44A9-8232-58CB55D7DCA8}"/>
    <cellStyle name="CABECALHO 7" xfId="18304" xr:uid="{4B83ED35-2303-43F6-972F-D94063AC79DC}"/>
    <cellStyle name="CABECALHO 7 2" xfId="36071" xr:uid="{CFE646C6-93E4-4B93-A76F-9DB4F47125C5}"/>
    <cellStyle name="CABECALHO 8" xfId="22707" xr:uid="{C15E959C-BA30-410F-81CD-97CF7B7FDCF0}"/>
    <cellStyle name="CABECALHO 8 2" xfId="40470" xr:uid="{4829B710-74B0-4BBA-B0DD-DC592E23DD45}"/>
    <cellStyle name="CABECALHO 9" xfId="24095" xr:uid="{6B53901D-4E62-4C7B-AF8F-8C25432A46F8}"/>
    <cellStyle name="CABECALHO 9 2" xfId="41855" xr:uid="{BCD5EDCF-798B-4F35-9C75-4B84FBA73B8D}"/>
    <cellStyle name="CABEÇALHO2" xfId="1736" xr:uid="{2055CCF3-379F-4F46-9765-92965A1FB55A}"/>
    <cellStyle name="Cabecera 1" xfId="379" xr:uid="{301C56B9-2C2A-400A-A1DD-B8D4CB8E114F}"/>
    <cellStyle name="Cabecera 1 2" xfId="1737" xr:uid="{B00C2B04-966D-4A87-8ADD-632EBB345C7F}"/>
    <cellStyle name="Cabecera 1 3" xfId="1738" xr:uid="{8BD389FE-C0B0-4B43-9F39-F652DD165C46}"/>
    <cellStyle name="Cabecera 1 4" xfId="1739" xr:uid="{BFFB6711-46B7-4BF9-B592-52FB521B824D}"/>
    <cellStyle name="Cabecera 1 5" xfId="1740" xr:uid="{4413A1A9-83F7-452D-91DB-E8E557ED5278}"/>
    <cellStyle name="Cabecera 2" xfId="380" xr:uid="{A96A5AA8-CB58-46D3-A0EB-200229864889}"/>
    <cellStyle name="Cabecera 2 2" xfId="1741" xr:uid="{DA062091-7D4C-4528-8124-2CA0495B205E}"/>
    <cellStyle name="Cabecera 2 3" xfId="1742" xr:uid="{7C969C87-AE76-4239-9746-988FB051C35C}"/>
    <cellStyle name="Cabecera 2 4" xfId="1743" xr:uid="{ABC0C5C4-EB84-49F6-8890-5FC3354A34D8}"/>
    <cellStyle name="Cabecera 2 5" xfId="1744" xr:uid="{3C2F1BE1-E1DB-4DA0-ADA9-73217FE86F5B}"/>
    <cellStyle name="cach" xfId="1745" xr:uid="{9CDF46A0-A856-4BD7-AF39-9C891A087F7C}"/>
    <cellStyle name="cal.General" xfId="1746" xr:uid="{4FF92099-D6A2-484F-8B0A-25F840401D72}"/>
    <cellStyle name="cal.General.or" xfId="1747" xr:uid="{0DC59ACD-F1D4-4700-8601-9A5C4655DC32}"/>
    <cellStyle name="cal.General1" xfId="1748" xr:uid="{D1D52763-71B8-4EF8-B642-130DF212712F}"/>
    <cellStyle name="cal.General1 2" xfId="1749" xr:uid="{7C324D7B-76F2-411B-AE0A-D3FEA459DF9C}"/>
    <cellStyle name="cal.General1 2 2" xfId="10719" xr:uid="{2BC5A884-1A1C-4BA8-B3AB-90D82605AC20}"/>
    <cellStyle name="cal.General1 2 2 2" xfId="28837" xr:uid="{23659FC9-51F5-4CBF-9D9F-4179DE63DBC6}"/>
    <cellStyle name="cal.General1 2 3" xfId="15396" xr:uid="{9C417A3F-F014-439B-B04E-5AAD3660874D}"/>
    <cellStyle name="cal.General1 2 3 2" xfId="33195" xr:uid="{2D60B355-246C-4D63-A2AA-4EC84F9B0B5F}"/>
    <cellStyle name="cal.General1 2 4" xfId="17080" xr:uid="{4274AD2E-6809-4B67-91C1-4952CCCE9CC1}"/>
    <cellStyle name="cal.General1 2 4 2" xfId="34847" xr:uid="{92B0104D-252C-46B9-9A43-56F653A25FC8}"/>
    <cellStyle name="cal.General1 2 5" xfId="22703" xr:uid="{B3076411-3D55-4C17-B2E5-A45325F1F3AC}"/>
    <cellStyle name="cal.General1 2 5 2" xfId="40466" xr:uid="{CC6DAE8C-EA3F-44AB-8782-0CD790DF30D7}"/>
    <cellStyle name="cal.General1 3" xfId="10718" xr:uid="{01A7F52A-E69A-4BDF-AA2B-39650B1E1576}"/>
    <cellStyle name="cal.General1 3 2" xfId="28836" xr:uid="{F6C4E579-2BCA-41F4-B84F-73EAD990123E}"/>
    <cellStyle name="cal.General1 4" xfId="15397" xr:uid="{3B079DFC-EAA3-4CE0-B4BA-0DA8DE6E4898}"/>
    <cellStyle name="cal.General1 4 2" xfId="33196" xr:uid="{0467EB0F-789E-4CA5-9724-8182FE036560}"/>
    <cellStyle name="cal.General1 5" xfId="17081" xr:uid="{D1BE2CAE-7C3D-4A7C-A007-B11046E5EF6F}"/>
    <cellStyle name="cal.General1 5 2" xfId="34848" xr:uid="{B8D68846-392A-420A-A4BC-CF6FD1B1E236}"/>
    <cellStyle name="cal.General1 6" xfId="22704" xr:uid="{B965462E-B478-45F9-9A51-3CAC4A8D4616}"/>
    <cellStyle name="cal.General1 6 2" xfId="40467" xr:uid="{AE9774FA-2E86-46EF-B94F-C0B6EB50232C}"/>
    <cellStyle name="cal.Link" xfId="1750" xr:uid="{6279252F-1DF1-4BE5-A6AA-8FBAF0F60458}"/>
    <cellStyle name="cal.Link 2" xfId="1751" xr:uid="{7E931AF5-532E-464B-98FB-9411413604C7}"/>
    <cellStyle name="cal.Link 2 2" xfId="10721" xr:uid="{53449D5D-E401-4DE4-B871-9C3F03F811BF}"/>
    <cellStyle name="cal.Link 2 3" xfId="15394" xr:uid="{6A3029AD-9231-42CD-B4DC-7FD08584E472}"/>
    <cellStyle name="cal.Link 3" xfId="10720" xr:uid="{21D5550E-CA40-4DCC-9124-22FDA63E576A}"/>
    <cellStyle name="cal.Link 4" xfId="15395" xr:uid="{4F6B33E3-5701-4202-B433-49496340C714}"/>
    <cellStyle name="cal.Link7" xfId="1752" xr:uid="{098A3E97-F4F9-4CA0-8B3D-0F8A29E6314B}"/>
    <cellStyle name="cal.Link7 2" xfId="1753" xr:uid="{848CF925-3EC7-47FF-83D8-7DCE931C893B}"/>
    <cellStyle name="cal.Link7 2 2" xfId="10723" xr:uid="{2C9918D6-F39A-4CF7-AADB-1145E034B494}"/>
    <cellStyle name="cal.Link7 2 3" xfId="15392" xr:uid="{2B905813-C189-44FE-A2CC-F08EE9360517}"/>
    <cellStyle name="cal.Link7 3" xfId="10722" xr:uid="{400B98D3-A287-4A1B-B680-FBB9764FC14A}"/>
    <cellStyle name="cal.Link7 4" xfId="15393" xr:uid="{CE7F678D-15F1-4178-AFEB-606EFFAA513C}"/>
    <cellStyle name="Calc" xfId="1754" xr:uid="{0A749711-7029-436B-8A5F-93491124805A}"/>
    <cellStyle name="Calc 10" xfId="1755" xr:uid="{02A81E22-AD52-49B5-A24F-5D94518EBA12}"/>
    <cellStyle name="Calc 10 2" xfId="1756" xr:uid="{1F876CA5-401A-4CAB-894E-4EF99B9B0082}"/>
    <cellStyle name="Calc 10 2 2" xfId="10726" xr:uid="{4D6E67E4-FAC6-4A27-AF60-796D9C167F5A}"/>
    <cellStyle name="Calc 10 2 2 2" xfId="28840" xr:uid="{7FA5DF03-3EAC-479D-9BC7-BA175A68B2A7}"/>
    <cellStyle name="Calc 10 2 3" xfId="24500" xr:uid="{62A7BA5C-58A2-4C31-8DA4-605CD586C03C}"/>
    <cellStyle name="Calc 10 3" xfId="10725" xr:uid="{69151222-C6C8-4D94-8685-4ADAF8B1CD70}"/>
    <cellStyle name="Calc 10 3 2" xfId="28839" xr:uid="{027D5195-05E4-4833-9B6C-E419C01CA46C}"/>
    <cellStyle name="Calc 10 4" xfId="24499" xr:uid="{1F01F78F-C76F-48BD-99D2-BFAAF20D8C31}"/>
    <cellStyle name="Calc 2" xfId="1757" xr:uid="{CF40CCA0-36AF-4566-AF7A-652DC85725B9}"/>
    <cellStyle name="Calc 2 2" xfId="1758" xr:uid="{BB3706EC-B6A2-44E4-91B9-0998DAD39740}"/>
    <cellStyle name="Calc 2 2 2" xfId="1759" xr:uid="{F0F9C331-75DC-4256-9B29-2BFDAAE4C6B4}"/>
    <cellStyle name="Calc 2 2 2 2" xfId="1760" xr:uid="{617E3179-CBCF-49E0-9D73-B7D3021F3507}"/>
    <cellStyle name="Calc 2 2 2 2 2" xfId="1761" xr:uid="{BB7BBB9E-1450-4274-AE97-F5A8E05C11CE}"/>
    <cellStyle name="Calc 2 2 2 2 2 2" xfId="10731" xr:uid="{CF517670-2FE0-442E-B4A9-B87784B617D5}"/>
    <cellStyle name="Calc 2 2 2 2 2 2 2" xfId="28845" xr:uid="{02DA6980-155B-4CA1-A53E-94FFD41898CF}"/>
    <cellStyle name="Calc 2 2 2 2 2 3" xfId="24502" xr:uid="{0EAD09E4-F115-4314-85B9-F91A0EF8294A}"/>
    <cellStyle name="Calc 2 2 2 2 3" xfId="10730" xr:uid="{E70EE7CC-D47A-480C-9CF7-7B9F47375BBD}"/>
    <cellStyle name="Calc 2 2 2 2 3 2" xfId="28844" xr:uid="{D2840624-B81C-493F-AADF-32EC6F32D614}"/>
    <cellStyle name="Calc 2 2 2 2 4" xfId="24501" xr:uid="{B1D08752-C767-4345-BCFA-1BBCC320406F}"/>
    <cellStyle name="Calc 2 2 2 3" xfId="1762" xr:uid="{CF8CD914-4DA0-4F15-9840-CC2DED1E6B57}"/>
    <cellStyle name="Calc 2 2 2 3 2" xfId="1763" xr:uid="{AAA289B5-52D2-4165-BF95-99F31972AACC}"/>
    <cellStyle name="Calc 2 2 2 3 2 2" xfId="10733" xr:uid="{E0E4EAAB-271E-4007-B262-047E095FB027}"/>
    <cellStyle name="Calc 2 2 2 3 2 2 2" xfId="28847" xr:uid="{BF6F5174-2B1A-4107-9964-5C65BB091D68}"/>
    <cellStyle name="Calc 2 2 2 3 2 3" xfId="24504" xr:uid="{F5B7D444-D355-4218-BA01-85AF6CC2DD6E}"/>
    <cellStyle name="Calc 2 2 2 3 3" xfId="10732" xr:uid="{19180D22-5C52-42CF-A565-1A6C416FE57D}"/>
    <cellStyle name="Calc 2 2 2 3 3 2" xfId="28846" xr:uid="{99AA1FD7-019A-4ED5-ABDD-CF4F7F33C5D5}"/>
    <cellStyle name="Calc 2 2 2 3 4" xfId="24503" xr:uid="{262B078F-3F6A-4A92-9D83-740F15D2C0CC}"/>
    <cellStyle name="Calc 2 2 2 4" xfId="1764" xr:uid="{F20D16DC-9819-404D-810D-ABF7BE974C8B}"/>
    <cellStyle name="Calc 2 2 2 4 2" xfId="1765" xr:uid="{3E382BED-B286-4123-ADAC-6D665A364149}"/>
    <cellStyle name="Calc 2 2 2 4 2 2" xfId="10735" xr:uid="{34076654-B967-45E5-BA81-706666E554E3}"/>
    <cellStyle name="Calc 2 2 2 4 2 2 2" xfId="28849" xr:uid="{50B82FFE-4A06-411E-9ABC-E5BF0C28EF3D}"/>
    <cellStyle name="Calc 2 2 2 4 2 3" xfId="24506" xr:uid="{EA2E48E2-C4A5-4AAB-A689-61DCB84EB1B1}"/>
    <cellStyle name="Calc 2 2 2 4 3" xfId="10734" xr:uid="{86880ED1-378E-4582-8F0C-CA38A580FFA7}"/>
    <cellStyle name="Calc 2 2 2 4 3 2" xfId="28848" xr:uid="{8F5E3629-1756-4365-AD03-589D0B513DDC}"/>
    <cellStyle name="Calc 2 2 2 4 4" xfId="24505" xr:uid="{DABD5679-140B-42AA-A8D5-5A73813DD399}"/>
    <cellStyle name="Calc 2 2 2 5" xfId="1766" xr:uid="{3CD3D674-009E-4BBC-9F44-317685799445}"/>
    <cellStyle name="Calc 2 2 2 5 2" xfId="1767" xr:uid="{7DCFFB9B-F967-4D41-B2F1-C3169441B324}"/>
    <cellStyle name="Calc 2 2 2 5 2 2" xfId="10737" xr:uid="{E8C58DEC-DE8D-4273-94DA-85AD8E772EA4}"/>
    <cellStyle name="Calc 2 2 2 5 2 2 2" xfId="28851" xr:uid="{BF126363-03F4-468E-BEAE-E03EFC0528FE}"/>
    <cellStyle name="Calc 2 2 2 5 2 3" xfId="24508" xr:uid="{F7EBBF9A-B8EC-4C08-BB36-7F66D0628088}"/>
    <cellStyle name="Calc 2 2 2 5 3" xfId="10736" xr:uid="{C9C67DCE-9F41-4909-8EFB-83836DA4409D}"/>
    <cellStyle name="Calc 2 2 2 5 3 2" xfId="28850" xr:uid="{153319B5-475B-48CB-95B1-19C7FF0C8523}"/>
    <cellStyle name="Calc 2 2 2 5 4" xfId="24507" xr:uid="{EF0C33E2-19D6-4E69-B1C0-5F10E4BB6D4A}"/>
    <cellStyle name="Calc 2 2 3" xfId="1768" xr:uid="{6D53FF03-B730-40F1-B511-2B2223953F43}"/>
    <cellStyle name="Calc 2 2 3 2" xfId="1769" xr:uid="{F5C7D78F-31D8-43CD-B451-61A0B1CD2F97}"/>
    <cellStyle name="Calc 2 2 3 2 2" xfId="1770" xr:uid="{16131F8C-8E40-4687-B685-D9DEB5DAEC4E}"/>
    <cellStyle name="Calc 2 2 3 2 2 2" xfId="10740" xr:uid="{C917159C-459E-4666-B84E-D9A2EFF30EFF}"/>
    <cellStyle name="Calc 2 2 3 2 2 2 2" xfId="28854" xr:uid="{43A762B0-DB76-4837-A9B1-FBA772628C43}"/>
    <cellStyle name="Calc 2 2 3 2 2 3" xfId="24511" xr:uid="{AF9A85FE-8FD4-42E7-A214-C36D778527F0}"/>
    <cellStyle name="Calc 2 2 3 2 3" xfId="10739" xr:uid="{816F454D-7CDB-4DFD-8B94-22838AF5BAFF}"/>
    <cellStyle name="Calc 2 2 3 2 3 2" xfId="28853" xr:uid="{E9876F6D-CA11-4418-BC8D-EAFA674C3597}"/>
    <cellStyle name="Calc 2 2 3 2 4" xfId="24510" xr:uid="{7088A201-1034-4AF8-A70B-BDCADEE3BCE3}"/>
    <cellStyle name="Calc 2 2 3 3" xfId="1771" xr:uid="{28DF8A9C-ACAE-4281-8D50-77FF01EC3D10}"/>
    <cellStyle name="Calc 2 2 3 3 2" xfId="1772" xr:uid="{4B80076A-EEB9-43C0-ADA3-B4ED04E8A977}"/>
    <cellStyle name="Calc 2 2 3 3 2 2" xfId="10742" xr:uid="{2FDFAA96-0EF5-4CA8-B027-D95E46B11CFF}"/>
    <cellStyle name="Calc 2 2 3 3 2 2 2" xfId="28856" xr:uid="{9203BD8F-440C-4B55-A1CA-53FA359CBDF2}"/>
    <cellStyle name="Calc 2 2 3 3 2 3" xfId="24513" xr:uid="{DAC6AE1B-9209-4E72-9F14-88C1309AB898}"/>
    <cellStyle name="Calc 2 2 3 3 3" xfId="10741" xr:uid="{8E0FCB09-36F6-48DD-ABF6-7EA03457BFE9}"/>
    <cellStyle name="Calc 2 2 3 3 3 2" xfId="28855" xr:uid="{F918145B-C278-4556-A17D-1F7B9D4F2B61}"/>
    <cellStyle name="Calc 2 2 3 3 4" xfId="24512" xr:uid="{6956C084-B468-462E-BE1C-A1A572707A55}"/>
    <cellStyle name="Calc 2 2 3 4" xfId="1773" xr:uid="{4D29B199-056C-491D-AC7A-768748E22E2B}"/>
    <cellStyle name="Calc 2 2 3 4 2" xfId="1774" xr:uid="{F0E93E0A-6531-4D8C-BDEB-A6F5803B597C}"/>
    <cellStyle name="Calc 2 2 3 4 2 2" xfId="10744" xr:uid="{72DAC85D-94EF-46EF-90D1-2EDDED33FEED}"/>
    <cellStyle name="Calc 2 2 3 4 2 2 2" xfId="28858" xr:uid="{6F4E973F-BF66-4561-BF6B-9CCD66724E1B}"/>
    <cellStyle name="Calc 2 2 3 4 2 3" xfId="24515" xr:uid="{492A3A65-7CC8-4E6F-AEA6-E7CC802305D9}"/>
    <cellStyle name="Calc 2 2 3 4 3" xfId="10743" xr:uid="{F3F9C5D2-BB1A-4A1D-BBE8-630B8B3543CC}"/>
    <cellStyle name="Calc 2 2 3 4 3 2" xfId="28857" xr:uid="{0F119A3A-E746-4662-8713-67767842D179}"/>
    <cellStyle name="Calc 2 2 3 4 4" xfId="24514" xr:uid="{54FEC361-C729-4176-B4E8-AEF83257E5B1}"/>
    <cellStyle name="Calc 2 2 3 5" xfId="1775" xr:uid="{1E428BDA-EF79-44D2-8101-39F71A621791}"/>
    <cellStyle name="Calc 2 2 3 5 2" xfId="1776" xr:uid="{91A7778B-263D-4845-B72A-A840FE5A5312}"/>
    <cellStyle name="Calc 2 2 3 5 2 2" xfId="10746" xr:uid="{66209D23-807E-451F-8326-B1C1F5A47491}"/>
    <cellStyle name="Calc 2 2 3 5 2 2 2" xfId="28860" xr:uid="{30E91E24-0D7D-404F-86F7-0CEB71C7B9A7}"/>
    <cellStyle name="Calc 2 2 3 5 2 3" xfId="24517" xr:uid="{79ED79B9-E1BA-45FA-A407-54A3F9B7B46A}"/>
    <cellStyle name="Calc 2 2 3 5 3" xfId="10745" xr:uid="{A592E6EF-56D7-4511-BFF3-EE3F9D804695}"/>
    <cellStyle name="Calc 2 2 3 5 3 2" xfId="28859" xr:uid="{F260AE86-6BDF-4E38-BA1B-A7EEDB5C57F3}"/>
    <cellStyle name="Calc 2 2 3 5 4" xfId="24516" xr:uid="{7721A7BC-C272-4DC7-8415-8B6D6BE8EC41}"/>
    <cellStyle name="Calc 2 2 3 6" xfId="1777" xr:uid="{AF66900D-1823-4740-A106-DF64E011E8D0}"/>
    <cellStyle name="Calc 2 2 3 6 2" xfId="10747" xr:uid="{3E8F9D3A-9C15-4A2F-A330-24022C1F6584}"/>
    <cellStyle name="Calc 2 2 3 6 2 2" xfId="28861" xr:uid="{9130CCF1-719D-4815-B2B9-B457F40FC6FA}"/>
    <cellStyle name="Calc 2 2 3 6 3" xfId="24518" xr:uid="{BF6DC7E3-2D3C-4D68-8799-1AF52A02D2FA}"/>
    <cellStyle name="Calc 2 2 3 7" xfId="10738" xr:uid="{479119B2-93FE-4C66-9F56-7B783EDBEA6A}"/>
    <cellStyle name="Calc 2 2 3 7 2" xfId="28852" xr:uid="{31FBC2CE-EF08-4445-BD81-ECDB1E991562}"/>
    <cellStyle name="Calc 2 2 3 8" xfId="24509" xr:uid="{D952AB8B-4F38-4FFB-83C0-4AE6B26106B7}"/>
    <cellStyle name="Calc 2 2 4" xfId="1778" xr:uid="{B40D34A6-3955-446C-BEDB-0AF36F176ACE}"/>
    <cellStyle name="Calc 2 2 4 2" xfId="1779" xr:uid="{17589AE2-0217-4F7F-8FD3-F7FADE89B5B7}"/>
    <cellStyle name="Calc 2 2 4 2 2" xfId="1780" xr:uid="{F090752C-38A1-49A4-B4AB-16D80D016090}"/>
    <cellStyle name="Calc 2 2 4 2 2 2" xfId="10750" xr:uid="{EDBF073A-CAC0-4C47-A101-6F4F3A745EC1}"/>
    <cellStyle name="Calc 2 2 4 2 2 2 2" xfId="28864" xr:uid="{E9DE29F2-DCED-4D33-B2CE-A407829EACCC}"/>
    <cellStyle name="Calc 2 2 4 2 2 3" xfId="24521" xr:uid="{02B20BB0-3519-4425-A616-3C28A3FA2BED}"/>
    <cellStyle name="Calc 2 2 4 2 3" xfId="10749" xr:uid="{8DE299F9-6B72-4D7F-8A7E-458EB217C5BE}"/>
    <cellStyle name="Calc 2 2 4 2 3 2" xfId="28863" xr:uid="{ADA23E43-8D60-44E8-9992-BD10BD384E94}"/>
    <cellStyle name="Calc 2 2 4 2 4" xfId="24520" xr:uid="{E30241CF-4A82-45D3-8034-497626A5DA7B}"/>
    <cellStyle name="Calc 2 2 4 3" xfId="1781" xr:uid="{53BBCCDB-6773-4214-B8E9-7657F3C64224}"/>
    <cellStyle name="Calc 2 2 4 3 2" xfId="1782" xr:uid="{D65C1100-5535-4F28-AA6D-9C202D0BEC70}"/>
    <cellStyle name="Calc 2 2 4 3 2 2" xfId="10752" xr:uid="{151B38C1-008B-49C7-A674-414C23530E8B}"/>
    <cellStyle name="Calc 2 2 4 3 2 2 2" xfId="28866" xr:uid="{F665D798-FB01-4BA7-B8E1-0C0D1A57FF30}"/>
    <cellStyle name="Calc 2 2 4 3 2 3" xfId="24523" xr:uid="{2814C129-42B9-43D9-9648-DE19DFB94C25}"/>
    <cellStyle name="Calc 2 2 4 3 3" xfId="10751" xr:uid="{B196C5B7-4F66-48A6-AB59-9D85C094F0DB}"/>
    <cellStyle name="Calc 2 2 4 3 3 2" xfId="28865" xr:uid="{25FFCB70-A9B9-4EE3-9B2A-2BCDA9C5C88F}"/>
    <cellStyle name="Calc 2 2 4 3 4" xfId="24522" xr:uid="{FB57CD68-D4A9-4731-83BC-026923B3AF72}"/>
    <cellStyle name="Calc 2 2 4 4" xfId="1783" xr:uid="{F3821255-24FC-4EAE-A517-D2E95E5C1204}"/>
    <cellStyle name="Calc 2 2 4 4 2" xfId="1784" xr:uid="{8A74D14F-28E1-44F5-9E40-255A56FB0F41}"/>
    <cellStyle name="Calc 2 2 4 4 2 2" xfId="10754" xr:uid="{4F3D9ECE-D909-4086-A993-F659BCF2D7DC}"/>
    <cellStyle name="Calc 2 2 4 4 2 2 2" xfId="28868" xr:uid="{6CF6CDC3-283D-4756-95B5-3BC767531897}"/>
    <cellStyle name="Calc 2 2 4 4 2 3" xfId="24525" xr:uid="{AB76D2C3-6BCB-4863-8814-0D5648A063C8}"/>
    <cellStyle name="Calc 2 2 4 4 3" xfId="10753" xr:uid="{F8577EF0-CD4D-4780-8412-EBC189EE9087}"/>
    <cellStyle name="Calc 2 2 4 4 3 2" xfId="28867" xr:uid="{A4F61362-B98D-49F7-B6A8-2B72BE627C8E}"/>
    <cellStyle name="Calc 2 2 4 4 4" xfId="24524" xr:uid="{F8D0899D-AFE3-4421-8673-0BA3ABBBAECE}"/>
    <cellStyle name="Calc 2 2 4 5" xfId="1785" xr:uid="{C50C2CF0-612C-4977-8063-DFD56A6C35FF}"/>
    <cellStyle name="Calc 2 2 4 5 2" xfId="1786" xr:uid="{D8C8F63B-2F1C-4575-B924-7A4F83B1236E}"/>
    <cellStyle name="Calc 2 2 4 5 2 2" xfId="10756" xr:uid="{99DB9B4C-CBF8-43E9-A538-FF7CDB16817A}"/>
    <cellStyle name="Calc 2 2 4 5 2 2 2" xfId="28870" xr:uid="{7DEC15D0-17C6-423C-B695-6D34AEFDED5E}"/>
    <cellStyle name="Calc 2 2 4 5 2 3" xfId="24527" xr:uid="{0BD89681-1BB1-40E6-BE79-1EC3586CDE3B}"/>
    <cellStyle name="Calc 2 2 4 5 3" xfId="10755" xr:uid="{259C2EF1-7231-4F06-B556-6AED3008B91A}"/>
    <cellStyle name="Calc 2 2 4 5 3 2" xfId="28869" xr:uid="{5C6E5AE7-5E86-4D9B-BD86-67BFCEFB156D}"/>
    <cellStyle name="Calc 2 2 4 5 4" xfId="24526" xr:uid="{D2A457FE-3D2C-4793-8088-5A89071E169F}"/>
    <cellStyle name="Calc 2 2 4 6" xfId="1787" xr:uid="{89DC8C6F-FEE8-44CA-8728-40B653E6AE7D}"/>
    <cellStyle name="Calc 2 2 4 6 2" xfId="10757" xr:uid="{21B904E3-DA45-4618-9B43-FF4F5B14DC5D}"/>
    <cellStyle name="Calc 2 2 4 6 2 2" xfId="28871" xr:uid="{D4321739-85AC-4346-B28D-576AE946851E}"/>
    <cellStyle name="Calc 2 2 4 6 3" xfId="24528" xr:uid="{07EE3816-C86D-49F7-A4B5-9B95898F2C88}"/>
    <cellStyle name="Calc 2 2 4 7" xfId="10748" xr:uid="{AB99C826-F5EE-4D2D-A461-8D7C8F8B9748}"/>
    <cellStyle name="Calc 2 2 4 7 2" xfId="28862" xr:uid="{534ABE58-F3B2-4FC6-99AA-25C6BB8D30EC}"/>
    <cellStyle name="Calc 2 2 4 8" xfId="24519" xr:uid="{84B4F07E-C0D5-4FE2-A545-0FCE1291D456}"/>
    <cellStyle name="Calc 2 2 5" xfId="1788" xr:uid="{33929BC1-5B93-4FA7-A69F-5C4DC9B9D494}"/>
    <cellStyle name="Calc 2 2 5 2" xfId="1789" xr:uid="{4FB3523C-415A-47BB-9596-9DA82CB203EF}"/>
    <cellStyle name="Calc 2 2 5 2 2" xfId="10759" xr:uid="{C25C1EE1-D104-4ED6-BF8F-7CB095CBB04A}"/>
    <cellStyle name="Calc 2 2 5 2 2 2" xfId="28873" xr:uid="{92C01008-2287-41CE-A2BC-96EAE0B87740}"/>
    <cellStyle name="Calc 2 2 5 2 3" xfId="24530" xr:uid="{84DDF119-0E45-4476-A3AF-1771544739FA}"/>
    <cellStyle name="Calc 2 2 5 3" xfId="10758" xr:uid="{B7D39B08-5CBE-4EE6-B4FA-0A2AA62580D0}"/>
    <cellStyle name="Calc 2 2 5 3 2" xfId="28872" xr:uid="{57C09FC0-BED0-479F-933F-BF2F2BA10EE6}"/>
    <cellStyle name="Calc 2 2 5 4" xfId="24529" xr:uid="{D99DBD15-504C-4CBE-87CC-A6395F013F26}"/>
    <cellStyle name="Calc 2 2 6" xfId="1790" xr:uid="{47B7BA0C-6103-4B54-B76F-7031074D6E5C}"/>
    <cellStyle name="Calc 2 2 6 2" xfId="1791" xr:uid="{78AFFB28-2B96-4574-8F47-28A6F19DE999}"/>
    <cellStyle name="Calc 2 2 6 2 2" xfId="10761" xr:uid="{E6D65F31-055A-4E74-A24E-2990F19D0CCB}"/>
    <cellStyle name="Calc 2 2 6 2 2 2" xfId="28875" xr:uid="{D7F7411E-4F69-4633-9508-168F28A20039}"/>
    <cellStyle name="Calc 2 2 6 2 3" xfId="24532" xr:uid="{8486E616-CC5C-46F2-BD11-5BF692615649}"/>
    <cellStyle name="Calc 2 2 6 3" xfId="10760" xr:uid="{398AA5C9-3E52-4F35-A833-83C3433247DD}"/>
    <cellStyle name="Calc 2 2 6 3 2" xfId="28874" xr:uid="{134B0B4B-8726-4D5F-A5C9-7B3FB4D6333A}"/>
    <cellStyle name="Calc 2 2 6 4" xfId="24531" xr:uid="{25CBA360-940D-4023-9BBE-25DBC4935A4B}"/>
    <cellStyle name="Calc 2 2 7" xfId="1792" xr:uid="{C992755B-8F83-475F-9CA9-DBF33C6FC8A8}"/>
    <cellStyle name="Calc 2 2 7 2" xfId="1793" xr:uid="{96CC8FAF-67F2-4ADE-9CB4-6376FB04071E}"/>
    <cellStyle name="Calc 2 2 7 2 2" xfId="10763" xr:uid="{F4EE4D68-6050-423C-8F0E-DC044441A292}"/>
    <cellStyle name="Calc 2 2 7 2 2 2" xfId="28877" xr:uid="{BB91B924-F387-49B0-8F75-3F67C8164DFC}"/>
    <cellStyle name="Calc 2 2 7 2 3" xfId="24534" xr:uid="{36378EFF-1254-458F-9C5B-DF5CA9AB1370}"/>
    <cellStyle name="Calc 2 2 7 3" xfId="10762" xr:uid="{91BC0D67-E103-4E98-9B6F-F71C461EDD43}"/>
    <cellStyle name="Calc 2 2 7 3 2" xfId="28876" xr:uid="{16C4B831-D542-456C-83D2-52CA1DE19A0C}"/>
    <cellStyle name="Calc 2 2 7 4" xfId="24533" xr:uid="{0B5DB4BE-FD00-4643-8A7F-7C522029221B}"/>
    <cellStyle name="Calc 2 2 8" xfId="1794" xr:uid="{A60EBA4E-3153-421B-A604-ACECB9C2009D}"/>
    <cellStyle name="Calc 2 2 8 2" xfId="1795" xr:uid="{71959DC1-5F67-4A11-9B6D-BB5B5879D732}"/>
    <cellStyle name="Calc 2 2 8 2 2" xfId="10765" xr:uid="{409492C0-B74B-4EA1-B468-5A604425B1B6}"/>
    <cellStyle name="Calc 2 2 8 2 2 2" xfId="28879" xr:uid="{428C4F26-956D-45F4-B66C-F3DA12073257}"/>
    <cellStyle name="Calc 2 2 8 2 3" xfId="24536" xr:uid="{5B98ACDB-D101-4777-B4D3-199D5C4C5A13}"/>
    <cellStyle name="Calc 2 2 8 3" xfId="10764" xr:uid="{D47E43C6-06D2-4950-B0D4-74E566C4A460}"/>
    <cellStyle name="Calc 2 2 8 3 2" xfId="28878" xr:uid="{305A5C5D-9F92-4907-B3D3-79336E046CB8}"/>
    <cellStyle name="Calc 2 2 8 4" xfId="24535" xr:uid="{CBB731A4-1BDB-4A2C-89DA-CD46A5CF6D4D}"/>
    <cellStyle name="Calc 2 2_DIMENSIONAMENTO-PMSB" xfId="1796" xr:uid="{7E4C566A-4C52-46C0-B551-5DCEB3E1C574}"/>
    <cellStyle name="Calc 2 3" xfId="1797" xr:uid="{B6C09BBB-D629-48A8-8AE7-C37A9F4ED24B}"/>
    <cellStyle name="Calc 2 3 2" xfId="1798" xr:uid="{95FBACE5-210C-44E8-B71D-7A99D95F18F7}"/>
    <cellStyle name="Calc 2 3 2 2" xfId="1799" xr:uid="{9B7AF29D-44E1-456A-930D-8332065585C1}"/>
    <cellStyle name="Calc 2 3 2 2 2" xfId="10769" xr:uid="{971FE3DF-D41A-4E90-A3B5-AF12ED93D112}"/>
    <cellStyle name="Calc 2 3 2 2 2 2" xfId="28883" xr:uid="{B1C7DC1A-4F46-438A-8722-DF06F6FDF7E9}"/>
    <cellStyle name="Calc 2 3 2 2 3" xfId="24538" xr:uid="{651FBAF7-95BD-4CD6-B0E5-49320DA8D056}"/>
    <cellStyle name="Calc 2 3 2 3" xfId="10768" xr:uid="{51F03915-E28E-4E2F-A5BD-3578C8ACBD9E}"/>
    <cellStyle name="Calc 2 3 2 3 2" xfId="28882" xr:uid="{767A9424-82D5-4ACE-91F7-EDF4F9CFDFFF}"/>
    <cellStyle name="Calc 2 3 2 4" xfId="24537" xr:uid="{48535A95-C028-4191-91D2-B8FE359DF5A0}"/>
    <cellStyle name="Calc 2 3 3" xfId="1800" xr:uid="{2133B4F0-E5AF-465B-9983-D1CB0698AAE5}"/>
    <cellStyle name="Calc 2 3 3 2" xfId="1801" xr:uid="{571AD904-1D58-4573-B3A5-69B430707AA1}"/>
    <cellStyle name="Calc 2 3 3 2 2" xfId="10771" xr:uid="{A4C00B71-A5EA-4A1C-9988-6B0EA5D058B2}"/>
    <cellStyle name="Calc 2 3 3 2 2 2" xfId="28885" xr:uid="{5360ACBA-32BF-479D-87E1-BAC59B785475}"/>
    <cellStyle name="Calc 2 3 3 2 3" xfId="24540" xr:uid="{FDFED360-5D35-4FA3-AE13-ADE2AD174F1A}"/>
    <cellStyle name="Calc 2 3 3 3" xfId="10770" xr:uid="{DD9B59F0-A9C3-4D75-A67F-5039EEBD633E}"/>
    <cellStyle name="Calc 2 3 3 3 2" xfId="28884" xr:uid="{20C71552-F7EB-46DC-88FD-61AF80FF0FAB}"/>
    <cellStyle name="Calc 2 3 3 4" xfId="24539" xr:uid="{16F19B51-2E59-43A0-830C-D1B9CEC1E088}"/>
    <cellStyle name="Calc 2 3 4" xfId="1802" xr:uid="{39A9FEA6-A8B6-439C-9E84-3FAEF3270F2C}"/>
    <cellStyle name="Calc 2 3 4 2" xfId="1803" xr:uid="{CF502678-4271-49EE-A662-808CEB953956}"/>
    <cellStyle name="Calc 2 3 4 2 2" xfId="10773" xr:uid="{322456F7-D5EA-4FE8-B507-0D74E88A7EB3}"/>
    <cellStyle name="Calc 2 3 4 2 2 2" xfId="28887" xr:uid="{C7B34BA8-2637-4F81-A81E-D596AAA309AB}"/>
    <cellStyle name="Calc 2 3 4 2 3" xfId="24542" xr:uid="{11C36340-4921-4555-A49A-E29A44A6AB01}"/>
    <cellStyle name="Calc 2 3 4 3" xfId="10772" xr:uid="{F7FC883A-85E2-4895-AD04-EDE5A42F1022}"/>
    <cellStyle name="Calc 2 3 4 3 2" xfId="28886" xr:uid="{95117416-B759-4B71-96FE-B7CFA7AF5EB1}"/>
    <cellStyle name="Calc 2 3 4 4" xfId="24541" xr:uid="{B38CECCD-E9E7-4CC2-977F-25302892C6C5}"/>
    <cellStyle name="Calc 2 3 5" xfId="1804" xr:uid="{939B1F09-6098-4813-B988-45F89EF26EBF}"/>
    <cellStyle name="Calc 2 3 5 2" xfId="1805" xr:uid="{B20F8ADE-AAE6-48CC-A80B-22B6F9301B94}"/>
    <cellStyle name="Calc 2 3 5 2 2" xfId="10775" xr:uid="{4EF64BF4-DA55-40E8-9FCA-FD39697A561B}"/>
    <cellStyle name="Calc 2 3 5 2 2 2" xfId="28889" xr:uid="{9C987B8F-A2ED-489B-8EB4-D8CD419B1534}"/>
    <cellStyle name="Calc 2 3 5 2 3" xfId="24544" xr:uid="{058A35DB-AA9A-4751-A86D-77FC8591CA51}"/>
    <cellStyle name="Calc 2 3 5 3" xfId="10774" xr:uid="{791B958D-2FF6-4EFE-BB92-AFF7CED7A0F6}"/>
    <cellStyle name="Calc 2 3 5 3 2" xfId="28888" xr:uid="{6ABF21EE-491C-4750-9823-74B1081873C8}"/>
    <cellStyle name="Calc 2 3 5 4" xfId="24543" xr:uid="{324D4260-CC4A-4819-A263-D24EF7278CB1}"/>
    <cellStyle name="Calc 2 4" xfId="1806" xr:uid="{95245569-7087-42C4-84D1-C6612B00BAD0}"/>
    <cellStyle name="Calc 2 4 2" xfId="1807" xr:uid="{7C56F684-437C-4080-BA22-C1FCD70C336F}"/>
    <cellStyle name="Calc 2 4 2 2" xfId="1808" xr:uid="{7BD73A30-E346-4387-8662-647319277243}"/>
    <cellStyle name="Calc 2 4 2 2 2" xfId="10778" xr:uid="{E9105EAC-1CC8-40A4-98B2-A63D59F52620}"/>
    <cellStyle name="Calc 2 4 2 2 2 2" xfId="28892" xr:uid="{AA6A8B91-1F6C-478A-9913-C937254710DA}"/>
    <cellStyle name="Calc 2 4 2 2 3" xfId="24547" xr:uid="{93E1A80B-50CA-4C84-AE9E-C3F9E8AC2F61}"/>
    <cellStyle name="Calc 2 4 2 3" xfId="10777" xr:uid="{3F728BC2-91E1-440C-86FD-83829875DAFD}"/>
    <cellStyle name="Calc 2 4 2 3 2" xfId="28891" xr:uid="{77F18B15-B8AC-4EF6-9637-009C0ED1007A}"/>
    <cellStyle name="Calc 2 4 2 4" xfId="24546" xr:uid="{629F86AA-AE89-45A1-87ED-D1CC5C6B6BB6}"/>
    <cellStyle name="Calc 2 4 3" xfId="1809" xr:uid="{6EED4682-308F-4206-BFAF-258DAF41E92C}"/>
    <cellStyle name="Calc 2 4 3 2" xfId="1810" xr:uid="{E7FF4B08-F503-4925-9658-587161DDEB09}"/>
    <cellStyle name="Calc 2 4 3 2 2" xfId="10780" xr:uid="{53C9A14D-2ADE-45A0-8FF3-67BA660F53F8}"/>
    <cellStyle name="Calc 2 4 3 2 2 2" xfId="28894" xr:uid="{AAB6F166-F8C3-494B-ACC8-50EDA6BC01DB}"/>
    <cellStyle name="Calc 2 4 3 2 3" xfId="24549" xr:uid="{74770CCE-C6F6-4237-8471-F5705C31A0FB}"/>
    <cellStyle name="Calc 2 4 3 3" xfId="10779" xr:uid="{382B979C-E0AC-494F-967F-7CE845E54A3D}"/>
    <cellStyle name="Calc 2 4 3 3 2" xfId="28893" xr:uid="{A78A3D0A-A8BC-4A90-8C1D-2FC4F31E003A}"/>
    <cellStyle name="Calc 2 4 3 4" xfId="24548" xr:uid="{E0C6D1DF-4118-4E94-810D-FE60D0BE6758}"/>
    <cellStyle name="Calc 2 4 4" xfId="1811" xr:uid="{795DEA52-7129-47E7-8085-9895DC3FCDE6}"/>
    <cellStyle name="Calc 2 4 4 2" xfId="1812" xr:uid="{C82B2614-8D3A-4189-B272-AB0FF7D9558F}"/>
    <cellStyle name="Calc 2 4 4 2 2" xfId="10782" xr:uid="{BF0301AA-A63A-4DF9-BE22-1E197ACD4B5E}"/>
    <cellStyle name="Calc 2 4 4 2 2 2" xfId="28896" xr:uid="{CA24ACA6-8313-483F-818D-94FA06E45149}"/>
    <cellStyle name="Calc 2 4 4 2 3" xfId="24551" xr:uid="{B71F4797-4E4A-486C-930F-2887A76E20A9}"/>
    <cellStyle name="Calc 2 4 4 3" xfId="10781" xr:uid="{402A41AC-7FA9-47A8-AE10-DC7AB96D9FEE}"/>
    <cellStyle name="Calc 2 4 4 3 2" xfId="28895" xr:uid="{8A1B385F-9EFC-4FBF-BB58-9BF2B9D2FB3C}"/>
    <cellStyle name="Calc 2 4 4 4" xfId="24550" xr:uid="{40895810-DEDD-4A73-BE3B-B7797BD3645F}"/>
    <cellStyle name="Calc 2 4 5" xfId="1813" xr:uid="{C4B4D44C-9517-4B26-8EF5-C337E01C9343}"/>
    <cellStyle name="Calc 2 4 5 2" xfId="1814" xr:uid="{1F820F88-57E2-4C0F-94C9-FCDEF7D0BBFD}"/>
    <cellStyle name="Calc 2 4 5 2 2" xfId="10784" xr:uid="{6C154B68-1D65-4916-BCF8-12E861CC4837}"/>
    <cellStyle name="Calc 2 4 5 2 2 2" xfId="28898" xr:uid="{32269164-D3C5-40D4-88A3-C7CB4D24FCB3}"/>
    <cellStyle name="Calc 2 4 5 2 3" xfId="24553" xr:uid="{6819BE1A-9EFF-4243-A4CB-D11BF03B98B7}"/>
    <cellStyle name="Calc 2 4 5 3" xfId="10783" xr:uid="{6E7FD46D-22BC-4399-962D-F75C855EF0F4}"/>
    <cellStyle name="Calc 2 4 5 3 2" xfId="28897" xr:uid="{2C885263-90FC-43F3-918E-67F6A7CEB418}"/>
    <cellStyle name="Calc 2 4 5 4" xfId="24552" xr:uid="{9BCD0541-7F38-477D-B04C-BEB4B8DC2C39}"/>
    <cellStyle name="Calc 2 4 6" xfId="1815" xr:uid="{2522A550-B753-44C7-BD92-73BADB57045F}"/>
    <cellStyle name="Calc 2 4 6 2" xfId="10785" xr:uid="{F6B698F4-E3D9-49AB-9764-2B16DE981DBE}"/>
    <cellStyle name="Calc 2 4 6 2 2" xfId="28899" xr:uid="{5E56C2F0-8D03-4EC5-881A-8E42411428EF}"/>
    <cellStyle name="Calc 2 4 6 3" xfId="24554" xr:uid="{4093C3BC-086B-400A-B49A-62D4B35C65C1}"/>
    <cellStyle name="Calc 2 4 7" xfId="10776" xr:uid="{96161ECC-430A-4EE6-AC7E-22CB1118DF44}"/>
    <cellStyle name="Calc 2 4 7 2" xfId="28890" xr:uid="{B847BA9E-C3C6-4439-AF0F-56845BDD50D0}"/>
    <cellStyle name="Calc 2 4 8" xfId="24545" xr:uid="{EBFF4CB3-518E-46C1-8FA0-0622F88F01D4}"/>
    <cellStyle name="Calc 2 5" xfId="1816" xr:uid="{88E99C94-E2C7-4102-B6B7-D6A48D9CCA14}"/>
    <cellStyle name="Calc 2 5 2" xfId="1817" xr:uid="{21F14E0D-1DAC-440D-8B89-ADB808BE8154}"/>
    <cellStyle name="Calc 2 5 2 2" xfId="1818" xr:uid="{7A5EA483-1427-4734-8B05-116D142ED032}"/>
    <cellStyle name="Calc 2 5 2 2 2" xfId="10788" xr:uid="{B8B31BEE-BB81-437E-AABA-C8272EBF5ACB}"/>
    <cellStyle name="Calc 2 5 2 2 2 2" xfId="28902" xr:uid="{A0D81C93-B4AB-4C45-9BA4-AD93DAAA522F}"/>
    <cellStyle name="Calc 2 5 2 2 3" xfId="24557" xr:uid="{4F2905EA-C7CD-4983-B671-7493F370E017}"/>
    <cellStyle name="Calc 2 5 2 3" xfId="10787" xr:uid="{D418F6CC-C5D2-4C3C-BE10-7069E79FFA27}"/>
    <cellStyle name="Calc 2 5 2 3 2" xfId="28901" xr:uid="{DC2603DE-754E-41FA-835F-FFE4EC53CED2}"/>
    <cellStyle name="Calc 2 5 2 4" xfId="24556" xr:uid="{FEB8C09E-F3B5-4F19-AFBA-FFE069409DF2}"/>
    <cellStyle name="Calc 2 5 3" xfId="1819" xr:uid="{56B4E3D8-2B4E-4DCA-B867-9F77A6C06735}"/>
    <cellStyle name="Calc 2 5 3 2" xfId="1820" xr:uid="{19C0AD36-F4B0-4FA2-8F51-2461B38D7E85}"/>
    <cellStyle name="Calc 2 5 3 2 2" xfId="10790" xr:uid="{078B14D7-8B05-4DCF-9EDA-67184F1D9652}"/>
    <cellStyle name="Calc 2 5 3 2 2 2" xfId="28904" xr:uid="{56FDAA96-4799-49BB-B3C8-CAF33932DD73}"/>
    <cellStyle name="Calc 2 5 3 2 3" xfId="24559" xr:uid="{FF30E41C-D334-4C87-B3A4-D08C4B81916A}"/>
    <cellStyle name="Calc 2 5 3 3" xfId="10789" xr:uid="{31A4BBB9-0213-4B22-B766-F0DEE1D4B7F7}"/>
    <cellStyle name="Calc 2 5 3 3 2" xfId="28903" xr:uid="{40C59177-3ECA-4C6C-AF62-3E32D072C63F}"/>
    <cellStyle name="Calc 2 5 3 4" xfId="24558" xr:uid="{C666D0B8-7BAC-46BE-BA15-1EBCB9747405}"/>
    <cellStyle name="Calc 2 5 4" xfId="1821" xr:uid="{3B51072C-355C-4807-9A7B-94E21CB57B77}"/>
    <cellStyle name="Calc 2 5 4 2" xfId="1822" xr:uid="{7ECF13E9-3152-43AC-B2C2-0872DD735AD0}"/>
    <cellStyle name="Calc 2 5 4 2 2" xfId="10792" xr:uid="{7DD2F087-AAFD-408F-8D09-A794997F3253}"/>
    <cellStyle name="Calc 2 5 4 2 2 2" xfId="28906" xr:uid="{92F9FBEF-8D24-4E00-B22C-CDE10FD7744D}"/>
    <cellStyle name="Calc 2 5 4 2 3" xfId="24561" xr:uid="{62FCD98B-CA25-4E27-A6D1-E1745A57F5CA}"/>
    <cellStyle name="Calc 2 5 4 3" xfId="10791" xr:uid="{E6DCF7D7-61FE-4933-BF9E-0A8228C4EF01}"/>
    <cellStyle name="Calc 2 5 4 3 2" xfId="28905" xr:uid="{D7F5F2D3-81BD-49F6-9A72-4AD8083EFAE9}"/>
    <cellStyle name="Calc 2 5 4 4" xfId="24560" xr:uid="{BC0C63FB-97C4-444B-89FA-2CCA20E570AA}"/>
    <cellStyle name="Calc 2 5 5" xfId="1823" xr:uid="{A96C1F63-93D4-407C-9275-D8829C2727F5}"/>
    <cellStyle name="Calc 2 5 5 2" xfId="1824" xr:uid="{2146735A-07BF-42F3-84D7-C6C420DD0C2D}"/>
    <cellStyle name="Calc 2 5 5 2 2" xfId="10794" xr:uid="{F27F9E77-4978-41C2-9385-A9A1642FAFE8}"/>
    <cellStyle name="Calc 2 5 5 2 2 2" xfId="28908" xr:uid="{BA7B9579-1891-407A-A441-C19503F595A3}"/>
    <cellStyle name="Calc 2 5 5 2 3" xfId="24563" xr:uid="{FD4B403E-3492-4C7E-A7B4-A00B39198D61}"/>
    <cellStyle name="Calc 2 5 5 3" xfId="10793" xr:uid="{DF99A4FA-5833-489E-9642-2C785A8DCBBE}"/>
    <cellStyle name="Calc 2 5 5 3 2" xfId="28907" xr:uid="{87D53F20-4AAA-465A-9F33-DC901285C42F}"/>
    <cellStyle name="Calc 2 5 5 4" xfId="24562" xr:uid="{CBC35B18-A5FE-437D-854E-BB728C286B9F}"/>
    <cellStyle name="Calc 2 5 6" xfId="1825" xr:uid="{7897074F-F60D-4003-AFA7-DF4397EA80BF}"/>
    <cellStyle name="Calc 2 5 6 2" xfId="10795" xr:uid="{0F969AD4-0144-416C-B173-538BF735A524}"/>
    <cellStyle name="Calc 2 5 6 2 2" xfId="28909" xr:uid="{B97F5342-45D2-440E-993F-015ADB31E7B9}"/>
    <cellStyle name="Calc 2 5 6 3" xfId="24564" xr:uid="{96D5082A-BB1C-4F7F-A607-E4E899D50762}"/>
    <cellStyle name="Calc 2 5 7" xfId="10786" xr:uid="{46E470EC-A0D4-4150-B284-A3DFE6F91809}"/>
    <cellStyle name="Calc 2 5 7 2" xfId="28900" xr:uid="{9C3C5F3D-EA98-4E95-A25C-EBB31E67CF4B}"/>
    <cellStyle name="Calc 2 5 8" xfId="24555" xr:uid="{68E324B6-D24B-46EA-94A0-07EE251503E3}"/>
    <cellStyle name="Calc 2 6" xfId="1826" xr:uid="{1EB580B9-D077-4792-B15D-FE4AF057EC81}"/>
    <cellStyle name="Calc 2 6 2" xfId="1827" xr:uid="{8F046524-2A89-4A9A-9FA0-EE8B71545B23}"/>
    <cellStyle name="Calc 2 6 2 2" xfId="10797" xr:uid="{A7C733BD-B387-47F4-BB60-9C0B53F534A2}"/>
    <cellStyle name="Calc 2 6 2 2 2" xfId="28911" xr:uid="{E226F0D8-89A7-4655-A305-46F709387944}"/>
    <cellStyle name="Calc 2 6 2 3" xfId="24566" xr:uid="{C363B60C-176A-4950-AA4F-310A5AC46ECB}"/>
    <cellStyle name="Calc 2 6 3" xfId="10796" xr:uid="{45F5E422-2984-48F7-B33A-9FA88CA3B1C2}"/>
    <cellStyle name="Calc 2 6 3 2" xfId="28910" xr:uid="{2A3C6520-A731-482A-B12E-F9E18A7D1411}"/>
    <cellStyle name="Calc 2 6 4" xfId="24565" xr:uid="{760E8D13-B880-4801-BF41-8F875BA94866}"/>
    <cellStyle name="Calc 2 7" xfId="1828" xr:uid="{81D1E680-97CB-4B39-97D5-F775E736F6B0}"/>
    <cellStyle name="Calc 2 7 2" xfId="1829" xr:uid="{B7513BE8-6F84-4E8B-80B7-E884BFFAFA1A}"/>
    <cellStyle name="Calc 2 7 2 2" xfId="10799" xr:uid="{989B6B6B-A377-4E0F-8FE0-319E9A030859}"/>
    <cellStyle name="Calc 2 7 2 2 2" xfId="28913" xr:uid="{EA35FD74-BD99-4FA1-AB89-F3E93A214C96}"/>
    <cellStyle name="Calc 2 7 2 3" xfId="24568" xr:uid="{6ED247E8-2FA3-4484-8BE8-BFDDCD53F0A1}"/>
    <cellStyle name="Calc 2 7 3" xfId="10798" xr:uid="{37C7344E-1116-4195-B3C4-D3189F9A874F}"/>
    <cellStyle name="Calc 2 7 3 2" xfId="28912" xr:uid="{62B7BF95-E332-4149-B7D6-B8BBBD63BCCC}"/>
    <cellStyle name="Calc 2 7 4" xfId="24567" xr:uid="{4B786F5F-EDDC-44A9-993A-76D0938CF720}"/>
    <cellStyle name="Calc 2 8" xfId="1830" xr:uid="{7B5AC2C1-786E-4193-8638-0FB55AE7BD9B}"/>
    <cellStyle name="Calc 2 8 2" xfId="1831" xr:uid="{F48E35FF-0EF9-4ECA-919C-74E5FFBE9186}"/>
    <cellStyle name="Calc 2 8 2 2" xfId="10801" xr:uid="{0E59A2E5-E55A-4719-BC31-C90277B386CD}"/>
    <cellStyle name="Calc 2 8 2 2 2" xfId="28915" xr:uid="{7A1E20A1-4843-4CDE-9A9E-0C133661E1AC}"/>
    <cellStyle name="Calc 2 8 2 3" xfId="24570" xr:uid="{70F0B3E4-0748-468B-99BB-FE1471D22297}"/>
    <cellStyle name="Calc 2 8 3" xfId="10800" xr:uid="{ECC132D4-6EF0-4B50-A186-60F0DC77E226}"/>
    <cellStyle name="Calc 2 8 3 2" xfId="28914" xr:uid="{B575D3B3-E584-415B-BF2B-2459E0970352}"/>
    <cellStyle name="Calc 2 8 4" xfId="24569" xr:uid="{9028EB25-9F61-4C61-9292-002D9D7A48BF}"/>
    <cellStyle name="Calc 2 9" xfId="1832" xr:uid="{5D34CB87-0C54-4595-B34E-816568D73287}"/>
    <cellStyle name="Calc 2 9 2" xfId="1833" xr:uid="{4B171DCD-0C3B-4104-AED8-9DF484B63141}"/>
    <cellStyle name="Calc 2 9 2 2" xfId="10803" xr:uid="{CD634BFA-A2E3-455B-943C-2D3BF22AF69E}"/>
    <cellStyle name="Calc 2 9 2 2 2" xfId="28917" xr:uid="{3E27692B-22F6-41E7-8D96-D6864255ADFA}"/>
    <cellStyle name="Calc 2 9 2 3" xfId="24572" xr:uid="{81C47044-C38E-4433-BDCF-83FF9691C8D3}"/>
    <cellStyle name="Calc 2 9 3" xfId="10802" xr:uid="{4E22D635-0E94-44D2-9F8C-D3764760CC02}"/>
    <cellStyle name="Calc 2 9 3 2" xfId="28916" xr:uid="{EE22091E-58FC-4FA8-A01A-EE3E6D11841D}"/>
    <cellStyle name="Calc 2 9 4" xfId="24571" xr:uid="{9B27A2BB-8AB2-4585-BE18-CAA13BDDAE63}"/>
    <cellStyle name="Calc 2_DIMENSIONAMENTO-PMSB" xfId="1834" xr:uid="{C1230EEC-E5BF-4ACD-BD81-35076FB6389D}"/>
    <cellStyle name="Calc 3" xfId="1835" xr:uid="{8096612A-B069-4154-9C21-56B99AA6D03C}"/>
    <cellStyle name="Calc 3 2" xfId="1836" xr:uid="{94A87C47-4CE6-438A-A139-AC159235D0B8}"/>
    <cellStyle name="Calc 3 2 2" xfId="1837" xr:uid="{8170D645-5048-4D57-8E9D-E2ECD21703E5}"/>
    <cellStyle name="Calc 3 2 2 2" xfId="1838" xr:uid="{A2C4A6AB-B03C-49DD-8E40-331004590AE9}"/>
    <cellStyle name="Calc 3 2 2 2 2" xfId="10808" xr:uid="{D8BCADBA-B52B-48AB-AC24-59B043E1441A}"/>
    <cellStyle name="Calc 3 2 2 2 2 2" xfId="28922" xr:uid="{38B75F55-3334-4197-A163-6DE9901C94DE}"/>
    <cellStyle name="Calc 3 2 2 2 3" xfId="24574" xr:uid="{503ABEEB-6687-4A59-8E81-8AA830739D1B}"/>
    <cellStyle name="Calc 3 2 2 3" xfId="10807" xr:uid="{DD17BD10-A87D-48B1-92A1-D20E04BB9096}"/>
    <cellStyle name="Calc 3 2 2 3 2" xfId="28921" xr:uid="{1FDEDD03-EC68-4A07-9B3E-3CC14939088A}"/>
    <cellStyle name="Calc 3 2 2 4" xfId="24573" xr:uid="{61F6757D-1FF8-4E64-A525-9F29F8A3329E}"/>
    <cellStyle name="Calc 3 2 3" xfId="1839" xr:uid="{40A96A0A-FAC0-40A0-A3DB-0931614D498B}"/>
    <cellStyle name="Calc 3 2 3 2" xfId="1840" xr:uid="{CE945FF0-4E77-4708-973B-7A4999830284}"/>
    <cellStyle name="Calc 3 2 3 2 2" xfId="10810" xr:uid="{335DC124-C743-4F8F-8E3C-E4D5A9ECF902}"/>
    <cellStyle name="Calc 3 2 3 2 2 2" xfId="28924" xr:uid="{4C5C50EB-6B0E-46FA-A42E-AB2C7E817247}"/>
    <cellStyle name="Calc 3 2 3 2 3" xfId="24576" xr:uid="{7F312D6F-F948-4F71-A94B-ACB03CCE9CE7}"/>
    <cellStyle name="Calc 3 2 3 3" xfId="10809" xr:uid="{18C2CA2B-351C-404E-9F68-79C59BD4705C}"/>
    <cellStyle name="Calc 3 2 3 3 2" xfId="28923" xr:uid="{3D05D47F-BE9B-4A3D-8ED7-DA42239F7296}"/>
    <cellStyle name="Calc 3 2 3 4" xfId="24575" xr:uid="{ACEE63F7-8E16-4F7B-929E-2206ED6E0736}"/>
    <cellStyle name="Calc 3 2 4" xfId="1841" xr:uid="{343FE4ED-DDD6-4AE4-842E-46C9C2E1C312}"/>
    <cellStyle name="Calc 3 2 4 2" xfId="1842" xr:uid="{C4FEB867-D65C-48A1-8448-7018CC10CA44}"/>
    <cellStyle name="Calc 3 2 4 2 2" xfId="10812" xr:uid="{EC90C979-908E-4A44-9E29-D7435A552B58}"/>
    <cellStyle name="Calc 3 2 4 2 2 2" xfId="28926" xr:uid="{B3263602-4E66-4A6F-A9DF-A8AB98C088A8}"/>
    <cellStyle name="Calc 3 2 4 2 3" xfId="24578" xr:uid="{DFEFC73E-3006-4E03-A702-B825DFE4867E}"/>
    <cellStyle name="Calc 3 2 4 3" xfId="10811" xr:uid="{8571C7C1-EDFF-4EEE-9BDB-56CEAB922122}"/>
    <cellStyle name="Calc 3 2 4 3 2" xfId="28925" xr:uid="{CD3AE6B1-507C-487C-A77A-C7012441E9DE}"/>
    <cellStyle name="Calc 3 2 4 4" xfId="24577" xr:uid="{1CA21047-B7F6-4243-9D66-D2FA407C6770}"/>
    <cellStyle name="Calc 3 2 5" xfId="1843" xr:uid="{1EBC89D2-7D2D-4669-8C62-4BA704144A58}"/>
    <cellStyle name="Calc 3 2 5 2" xfId="1844" xr:uid="{3F66CF15-33F1-44AE-8710-9A22A83CF456}"/>
    <cellStyle name="Calc 3 2 5 2 2" xfId="10814" xr:uid="{A3D04A6F-DA5D-4593-95B4-B676CC5E3842}"/>
    <cellStyle name="Calc 3 2 5 2 2 2" xfId="28928" xr:uid="{FBD12BA8-D206-44EA-8E14-44160B6A6C36}"/>
    <cellStyle name="Calc 3 2 5 2 3" xfId="24580" xr:uid="{7017B074-C91A-47B8-B1F0-8A392E52B8BB}"/>
    <cellStyle name="Calc 3 2 5 3" xfId="10813" xr:uid="{E1D52C70-4263-4C41-B0E9-751A45A971ED}"/>
    <cellStyle name="Calc 3 2 5 3 2" xfId="28927" xr:uid="{B7C56BF7-4D31-469B-B10E-AD58460E5B60}"/>
    <cellStyle name="Calc 3 2 5 4" xfId="24579" xr:uid="{663B1166-758D-4654-B547-5F25356E73A5}"/>
    <cellStyle name="Calc 3 3" xfId="1845" xr:uid="{ED78E50C-79EF-48E9-8CF8-8B333CAF5627}"/>
    <cellStyle name="Calc 3 3 2" xfId="1846" xr:uid="{13564C43-02B4-4565-988F-D1FC8CED3601}"/>
    <cellStyle name="Calc 3 3 2 2" xfId="1847" xr:uid="{0DB433F2-910E-4629-8C0C-6458D35318ED}"/>
    <cellStyle name="Calc 3 3 2 2 2" xfId="10817" xr:uid="{2FF87D8E-32C6-4DF1-964D-5A455E009B32}"/>
    <cellStyle name="Calc 3 3 2 2 2 2" xfId="28931" xr:uid="{BB08FB0B-BC38-4B5D-A0CC-5391E3908522}"/>
    <cellStyle name="Calc 3 3 2 2 3" xfId="24583" xr:uid="{7E5AFE4B-BC97-4F3E-8985-A51A20914057}"/>
    <cellStyle name="Calc 3 3 2 3" xfId="10816" xr:uid="{C8B325C9-39CB-4861-8DB4-2A24E96CC7F9}"/>
    <cellStyle name="Calc 3 3 2 3 2" xfId="28930" xr:uid="{B06E42D4-03E6-4BCD-AFE7-CFCBFC3F7209}"/>
    <cellStyle name="Calc 3 3 2 4" xfId="24582" xr:uid="{D9A96185-6750-4BF7-AF0B-B03C81B29620}"/>
    <cellStyle name="Calc 3 3 3" xfId="1848" xr:uid="{F71A84EC-313D-4CF1-8B2D-28A2D1CCF0C9}"/>
    <cellStyle name="Calc 3 3 3 2" xfId="1849" xr:uid="{26BB9478-38E2-4046-92EC-59BC6A9BBCAC}"/>
    <cellStyle name="Calc 3 3 3 2 2" xfId="10819" xr:uid="{AA7C518C-1EB4-400E-9016-C6FB6F415F34}"/>
    <cellStyle name="Calc 3 3 3 2 2 2" xfId="28933" xr:uid="{7C39A81F-D021-44BD-9C10-A976993C57F8}"/>
    <cellStyle name="Calc 3 3 3 2 3" xfId="24585" xr:uid="{14DBE553-D3A0-46FB-BC38-4D782B301071}"/>
    <cellStyle name="Calc 3 3 3 3" xfId="10818" xr:uid="{FE2BF375-3417-4163-9ADF-E99E2527AEAE}"/>
    <cellStyle name="Calc 3 3 3 3 2" xfId="28932" xr:uid="{A4C21F0F-9D75-4AB9-B40B-4A2C46A0A8C5}"/>
    <cellStyle name="Calc 3 3 3 4" xfId="24584" xr:uid="{EB6EC780-5DD2-42DE-BD89-92C2DDEA0931}"/>
    <cellStyle name="Calc 3 3 4" xfId="1850" xr:uid="{C51D1121-A42D-496F-AF10-5DF99EBF0A00}"/>
    <cellStyle name="Calc 3 3 4 2" xfId="1851" xr:uid="{7775EDEE-6C67-496A-961D-9228AD22D8B6}"/>
    <cellStyle name="Calc 3 3 4 2 2" xfId="10821" xr:uid="{B0567349-556D-4077-AF91-0C41DF5D8EE1}"/>
    <cellStyle name="Calc 3 3 4 2 2 2" xfId="28935" xr:uid="{41862321-53AC-4E74-957D-69AED4DC5178}"/>
    <cellStyle name="Calc 3 3 4 2 3" xfId="24587" xr:uid="{0832D73A-2FD5-4545-AF3D-9D75EB7401E7}"/>
    <cellStyle name="Calc 3 3 4 3" xfId="10820" xr:uid="{FF7BF54A-43E7-4D2A-8D4F-D8A7C4E2BB15}"/>
    <cellStyle name="Calc 3 3 4 3 2" xfId="28934" xr:uid="{53D5A765-66AD-4FE4-8FB9-B1E5DCD54A69}"/>
    <cellStyle name="Calc 3 3 4 4" xfId="24586" xr:uid="{C4121E34-CE84-4715-B601-06FF62F4A433}"/>
    <cellStyle name="Calc 3 3 5" xfId="1852" xr:uid="{021052CE-379C-4396-958F-BB1EDEB98921}"/>
    <cellStyle name="Calc 3 3 5 2" xfId="1853" xr:uid="{53ABE8A9-2070-4CC9-BC7B-AC2ADC926EDD}"/>
    <cellStyle name="Calc 3 3 5 2 2" xfId="10823" xr:uid="{F3FAAC63-F80A-4FF5-98C7-AA669800E476}"/>
    <cellStyle name="Calc 3 3 5 2 2 2" xfId="28937" xr:uid="{1E2507F4-A30B-4629-BAB9-2691FD17A1E6}"/>
    <cellStyle name="Calc 3 3 5 2 3" xfId="24589" xr:uid="{309E0F36-4566-4CE8-970B-2E67EEF8F146}"/>
    <cellStyle name="Calc 3 3 5 3" xfId="10822" xr:uid="{80FA45D9-5F44-47EB-AE58-9764C3522CAA}"/>
    <cellStyle name="Calc 3 3 5 3 2" xfId="28936" xr:uid="{076C474B-8F5A-4D83-A7A2-DC46293D24FE}"/>
    <cellStyle name="Calc 3 3 5 4" xfId="24588" xr:uid="{4C98B8A5-E381-4FE0-B13E-3BBF94E24942}"/>
    <cellStyle name="Calc 3 3 6" xfId="1854" xr:uid="{F7A09793-9705-4A65-823E-FCF87BE44BF5}"/>
    <cellStyle name="Calc 3 3 6 2" xfId="10824" xr:uid="{FDAAB2E7-A5F8-4929-A096-471A886C69BF}"/>
    <cellStyle name="Calc 3 3 6 2 2" xfId="28938" xr:uid="{945F5AC9-5460-4A26-8722-CF6D8D8A551D}"/>
    <cellStyle name="Calc 3 3 6 3" xfId="24590" xr:uid="{3AD0DC78-A4EF-47BF-A6C4-4CD4761A9CA4}"/>
    <cellStyle name="Calc 3 3 7" xfId="10815" xr:uid="{B7A3A409-4950-4C04-9945-5442DA6D565B}"/>
    <cellStyle name="Calc 3 3 7 2" xfId="28929" xr:uid="{948780E8-2D3F-4900-97CA-AE310FDE42FB}"/>
    <cellStyle name="Calc 3 3 8" xfId="24581" xr:uid="{5E9CFB13-E8F9-4B92-B333-9191F02672D9}"/>
    <cellStyle name="Calc 3 4" xfId="1855" xr:uid="{F5BEFF21-A55C-4FC1-A3A6-8DBDAF9871C5}"/>
    <cellStyle name="Calc 3 4 2" xfId="1856" xr:uid="{87F7DED8-2963-4DA7-9E52-23E6AF5D3CB3}"/>
    <cellStyle name="Calc 3 4 2 2" xfId="1857" xr:uid="{3602DFDC-6410-429F-A195-AB59DE875474}"/>
    <cellStyle name="Calc 3 4 2 2 2" xfId="10827" xr:uid="{E241A951-2C17-46F3-B88B-2456F21B5605}"/>
    <cellStyle name="Calc 3 4 2 2 2 2" xfId="28941" xr:uid="{A0BA19B2-D2C6-47D4-B764-3659702E0285}"/>
    <cellStyle name="Calc 3 4 2 2 3" xfId="24593" xr:uid="{04AB0574-B544-45DE-819F-87E755BA352F}"/>
    <cellStyle name="Calc 3 4 2 3" xfId="10826" xr:uid="{E534785E-F9C3-4F08-8F23-F9EBAB9BAFD3}"/>
    <cellStyle name="Calc 3 4 2 3 2" xfId="28940" xr:uid="{E2C0E2EE-7FAF-42C2-994B-7506366AD51D}"/>
    <cellStyle name="Calc 3 4 2 4" xfId="24592" xr:uid="{D443B8BA-F221-40CF-B742-ACB3829801AE}"/>
    <cellStyle name="Calc 3 4 3" xfId="1858" xr:uid="{FFB97567-85FB-42D4-9A79-1C922DAD0842}"/>
    <cellStyle name="Calc 3 4 3 2" xfId="1859" xr:uid="{3588CC1D-9D00-4B05-BC6F-40214FFBFB79}"/>
    <cellStyle name="Calc 3 4 3 2 2" xfId="10829" xr:uid="{3B22A93F-5BD0-452E-BFCC-C6239C5B8319}"/>
    <cellStyle name="Calc 3 4 3 2 2 2" xfId="28943" xr:uid="{B2CD7B90-7C28-43FD-809A-68B6522EA17B}"/>
    <cellStyle name="Calc 3 4 3 2 3" xfId="24595" xr:uid="{AD5EA1A0-84A3-4F96-8AE3-D1E7F1859A0A}"/>
    <cellStyle name="Calc 3 4 3 3" xfId="10828" xr:uid="{A7500408-BF5F-431F-AFE3-78ADF60C051D}"/>
    <cellStyle name="Calc 3 4 3 3 2" xfId="28942" xr:uid="{45D2DAF7-DF89-47D8-9DCE-CB8BA5022F99}"/>
    <cellStyle name="Calc 3 4 3 4" xfId="24594" xr:uid="{A7EDCACD-51AC-41A4-94FB-485199A294F2}"/>
    <cellStyle name="Calc 3 4 4" xfId="1860" xr:uid="{A639F457-F80C-4A09-ACE7-CD80CEA7F890}"/>
    <cellStyle name="Calc 3 4 4 2" xfId="1861" xr:uid="{03228A19-EAD2-43D2-9806-C63FB2475775}"/>
    <cellStyle name="Calc 3 4 4 2 2" xfId="10831" xr:uid="{DBC44C5F-13B4-43C1-8967-B82E1A48DBCE}"/>
    <cellStyle name="Calc 3 4 4 2 2 2" xfId="28945" xr:uid="{43A36F06-D04C-4CF2-9A77-F2AC5059F40E}"/>
    <cellStyle name="Calc 3 4 4 2 3" xfId="24597" xr:uid="{3EBA3C2A-E7D5-4F1C-95AF-3FB2E29A838D}"/>
    <cellStyle name="Calc 3 4 4 3" xfId="10830" xr:uid="{A5EF94EE-C838-402D-84FB-203BE5878A1B}"/>
    <cellStyle name="Calc 3 4 4 3 2" xfId="28944" xr:uid="{61B06810-FBD5-4B84-9C6E-3E4C9A2C6391}"/>
    <cellStyle name="Calc 3 4 4 4" xfId="24596" xr:uid="{3A9ACD54-9AAF-4C87-874D-B66798C72D5D}"/>
    <cellStyle name="Calc 3 4 5" xfId="1862" xr:uid="{CAC79AEE-51F9-48C7-B28B-034C68A0FD4D}"/>
    <cellStyle name="Calc 3 4 5 2" xfId="1863" xr:uid="{43110C73-A536-4C77-94A6-70AD8B41FE48}"/>
    <cellStyle name="Calc 3 4 5 2 2" xfId="10833" xr:uid="{E8947413-01EA-4DCB-911E-AD7C4BB50E4A}"/>
    <cellStyle name="Calc 3 4 5 2 2 2" xfId="28947" xr:uid="{FC4DB60A-5536-4E4C-8BEB-BAB410B22598}"/>
    <cellStyle name="Calc 3 4 5 2 3" xfId="24599" xr:uid="{D53CC900-4685-4AE9-AE0D-34240E4C15D9}"/>
    <cellStyle name="Calc 3 4 5 3" xfId="10832" xr:uid="{A72E8737-FF44-47CC-9E1D-D3E006B52E64}"/>
    <cellStyle name="Calc 3 4 5 3 2" xfId="28946" xr:uid="{7CE5595B-0F1A-4B3F-9B9C-06E266291031}"/>
    <cellStyle name="Calc 3 4 5 4" xfId="24598" xr:uid="{7878873A-6624-4BD4-AE49-1B9C60338EC4}"/>
    <cellStyle name="Calc 3 4 6" xfId="1864" xr:uid="{9F0EE74F-4517-4524-9C9F-6CEFAEEC211E}"/>
    <cellStyle name="Calc 3 4 6 2" xfId="10834" xr:uid="{AD1DCA8A-4891-4A71-BB4C-C40B6FFDFB74}"/>
    <cellStyle name="Calc 3 4 6 2 2" xfId="28948" xr:uid="{5C6E85CC-2706-4000-9935-6D93A684E7EA}"/>
    <cellStyle name="Calc 3 4 6 3" xfId="24600" xr:uid="{E89846EA-898C-43B6-9AD9-A88268C32637}"/>
    <cellStyle name="Calc 3 4 7" xfId="10825" xr:uid="{0F474C37-CAA5-40A1-AAED-90061E55CB7E}"/>
    <cellStyle name="Calc 3 4 7 2" xfId="28939" xr:uid="{3B21DEB5-C65C-40BA-9364-F752C9BBF1E2}"/>
    <cellStyle name="Calc 3 4 8" xfId="24591" xr:uid="{2E7E982C-17AD-4624-B999-CF61FA30C87E}"/>
    <cellStyle name="Calc 3 5" xfId="1865" xr:uid="{3A2DB110-A3C0-491F-8B9E-0057BA563B3F}"/>
    <cellStyle name="Calc 3 5 2" xfId="1866" xr:uid="{40CF12D6-DD2A-4298-9794-BD5EE9253CD1}"/>
    <cellStyle name="Calc 3 5 2 2" xfId="10836" xr:uid="{CB4EFA49-C31B-4ACE-B1CE-3B7CB5387D7F}"/>
    <cellStyle name="Calc 3 5 2 2 2" xfId="28950" xr:uid="{EE2B710D-F6FA-46AB-9BB6-881785566C50}"/>
    <cellStyle name="Calc 3 5 2 3" xfId="24602" xr:uid="{F36BCC1A-140A-4424-9AD9-78BD3791559D}"/>
    <cellStyle name="Calc 3 5 3" xfId="10835" xr:uid="{4730F34E-2EB2-422F-B58E-786A32030464}"/>
    <cellStyle name="Calc 3 5 3 2" xfId="28949" xr:uid="{61B8C4AA-E7FF-461E-91A5-3C8655548F49}"/>
    <cellStyle name="Calc 3 5 4" xfId="24601" xr:uid="{BD9CB13A-09A8-4A96-A780-C5BDEB7A99E8}"/>
    <cellStyle name="Calc 3 6" xfId="1867" xr:uid="{A63802E8-2447-4387-A0C9-903BDA5A0524}"/>
    <cellStyle name="Calc 3 6 2" xfId="1868" xr:uid="{B73A21AF-8ABB-47A7-A675-551FB8F4B334}"/>
    <cellStyle name="Calc 3 6 2 2" xfId="10838" xr:uid="{50C49482-B749-4486-ABF2-8A90A3008E8E}"/>
    <cellStyle name="Calc 3 6 2 2 2" xfId="28952" xr:uid="{EE20CE75-5C77-49ED-8490-3B56F21C301C}"/>
    <cellStyle name="Calc 3 6 2 3" xfId="24604" xr:uid="{607534C3-4580-45A2-905A-27667A59B20E}"/>
    <cellStyle name="Calc 3 6 3" xfId="10837" xr:uid="{8E45E9BE-AE8B-45B2-8EAD-3CCEBA456697}"/>
    <cellStyle name="Calc 3 6 3 2" xfId="28951" xr:uid="{D0DDEBFB-57F9-44CD-8521-C37360BD587A}"/>
    <cellStyle name="Calc 3 6 4" xfId="24603" xr:uid="{A217E6BF-5B2A-43CE-A2A4-110B91904FEC}"/>
    <cellStyle name="Calc 3 7" xfId="1869" xr:uid="{F3E51BEE-D8E0-4665-8E1B-252A34727470}"/>
    <cellStyle name="Calc 3 7 2" xfId="1870" xr:uid="{01A6EAAC-F664-4E64-9D82-36D4DA6ED92E}"/>
    <cellStyle name="Calc 3 7 2 2" xfId="10840" xr:uid="{44D3FFAE-533C-4359-8EED-F3A50C4EB767}"/>
    <cellStyle name="Calc 3 7 2 2 2" xfId="28954" xr:uid="{4BABA071-1589-4893-968C-7F0AFA26EBDC}"/>
    <cellStyle name="Calc 3 7 2 3" xfId="24606" xr:uid="{54399255-4301-44B9-86C1-690232960AE6}"/>
    <cellStyle name="Calc 3 7 3" xfId="10839" xr:uid="{EEC51E69-3741-416B-9F1C-7FD707AF8703}"/>
    <cellStyle name="Calc 3 7 3 2" xfId="28953" xr:uid="{C39B9F84-462F-4B6E-8C5D-FB52CC8222EE}"/>
    <cellStyle name="Calc 3 7 4" xfId="24605" xr:uid="{06B01BEC-B849-4545-A784-C732E01827BF}"/>
    <cellStyle name="Calc 3 8" xfId="1871" xr:uid="{C94ECF55-B404-4A82-8C4E-5EA4F7798F2A}"/>
    <cellStyle name="Calc 3 8 2" xfId="1872" xr:uid="{9F9FB7AB-BFE3-4567-85A0-23692E06F7D4}"/>
    <cellStyle name="Calc 3 8 2 2" xfId="10842" xr:uid="{6866583F-4F02-4279-A307-D33F0A40367B}"/>
    <cellStyle name="Calc 3 8 2 2 2" xfId="28956" xr:uid="{91E73813-2C94-4F70-931A-BA9AD48BDF0D}"/>
    <cellStyle name="Calc 3 8 2 3" xfId="24608" xr:uid="{364A08A2-9C25-4B65-B6B3-64E1FFF99989}"/>
    <cellStyle name="Calc 3 8 3" xfId="10841" xr:uid="{D470BB22-A309-4BA8-96B1-A9B2E52859C0}"/>
    <cellStyle name="Calc 3 8 3 2" xfId="28955" xr:uid="{AC50E13D-CE44-460B-8A5A-28FDB8B6AC62}"/>
    <cellStyle name="Calc 3 8 4" xfId="24607" xr:uid="{6A5F4C55-3544-448C-AB6B-8A698F835A37}"/>
    <cellStyle name="Calc 3_DIMENSIONAMENTO-PMSB" xfId="1873" xr:uid="{D76C8F43-8B55-4E9E-8D23-4058EA7DCF36}"/>
    <cellStyle name="Calc 4" xfId="1874" xr:uid="{D2B00F2A-EF00-487F-A87F-6864223B9AA4}"/>
    <cellStyle name="Calc 4 2" xfId="1875" xr:uid="{8F40B1AB-AEB5-4594-958F-2B8B8BE14626}"/>
    <cellStyle name="Calc 4 2 2" xfId="1876" xr:uid="{A8D55294-EE2A-4DFE-A4B4-8AE73695AE64}"/>
    <cellStyle name="Calc 4 2 2 2" xfId="10846" xr:uid="{E3F0DCFD-1E37-4797-A31B-AC1FCB9AF031}"/>
    <cellStyle name="Calc 4 2 2 2 2" xfId="28960" xr:uid="{DE439529-A841-4AAC-BB82-856325E907B6}"/>
    <cellStyle name="Calc 4 2 2 3" xfId="24610" xr:uid="{4BB3D1D5-C027-4748-9B7B-A25CB124FB64}"/>
    <cellStyle name="Calc 4 2 3" xfId="10845" xr:uid="{3729089F-4AD8-458B-B640-9A2B105381A2}"/>
    <cellStyle name="Calc 4 2 3 2" xfId="28959" xr:uid="{6C8CBC2F-78D6-4E46-81E7-D7443055E62A}"/>
    <cellStyle name="Calc 4 2 4" xfId="24609" xr:uid="{97175A6E-7C7B-47DA-B0E9-22D76FF36E0F}"/>
    <cellStyle name="Calc 4 3" xfId="1877" xr:uid="{09D40ED0-4F00-4EFC-954C-ADF71A075ED7}"/>
    <cellStyle name="Calc 4 3 2" xfId="1878" xr:uid="{4622B6B6-4165-41CF-84C8-EE0AA6A165F0}"/>
    <cellStyle name="Calc 4 3 2 2" xfId="10848" xr:uid="{B6075E24-BBD9-4627-B29C-54CF08C450F6}"/>
    <cellStyle name="Calc 4 3 2 2 2" xfId="28962" xr:uid="{CAF702E3-B288-4B70-B277-C544078CFD4A}"/>
    <cellStyle name="Calc 4 3 2 3" xfId="24612" xr:uid="{4B94B761-2993-443D-8B3A-DADF55F189B4}"/>
    <cellStyle name="Calc 4 3 3" xfId="10847" xr:uid="{467C07EC-2FB6-4DB3-B45F-A05DE1779574}"/>
    <cellStyle name="Calc 4 3 3 2" xfId="28961" xr:uid="{318E73AF-E31B-43BB-A2AD-26FAC9372292}"/>
    <cellStyle name="Calc 4 3 4" xfId="24611" xr:uid="{466B3907-2222-4B04-9B49-85B60A1DB20C}"/>
    <cellStyle name="Calc 4 4" xfId="1879" xr:uid="{D48C0297-CCCB-48ED-8BB3-11A2F6DC7840}"/>
    <cellStyle name="Calc 4 4 2" xfId="1880" xr:uid="{75FF1296-90A0-4F9D-83A5-FE80ACC7AF65}"/>
    <cellStyle name="Calc 4 4 2 2" xfId="10850" xr:uid="{7373CAF9-E7E4-4E51-9AC0-054C5A869FB8}"/>
    <cellStyle name="Calc 4 4 2 2 2" xfId="28964" xr:uid="{B4D2E3CB-86C1-4112-9CB5-2E742181F1EE}"/>
    <cellStyle name="Calc 4 4 2 3" xfId="24614" xr:uid="{19DDE5AE-07DA-466D-BEC6-17E9BA7A1B16}"/>
    <cellStyle name="Calc 4 4 3" xfId="10849" xr:uid="{9BAAACD5-5896-47A9-8E46-441A727D8E25}"/>
    <cellStyle name="Calc 4 4 3 2" xfId="28963" xr:uid="{2B25EA51-1525-4477-B7B8-F50F9A134939}"/>
    <cellStyle name="Calc 4 4 4" xfId="24613" xr:uid="{D4F5A9E8-656C-44FA-A96B-352C9FD50F99}"/>
    <cellStyle name="Calc 4 5" xfId="1881" xr:uid="{FEC422FB-96C3-4719-A749-09B0E3B7D368}"/>
    <cellStyle name="Calc 4 5 2" xfId="1882" xr:uid="{4E43851F-9FC1-441D-A4A5-05D4AA2587BD}"/>
    <cellStyle name="Calc 4 5 2 2" xfId="10852" xr:uid="{CFA7B82D-BB74-4EBB-B4F9-A205C6269E95}"/>
    <cellStyle name="Calc 4 5 2 2 2" xfId="28966" xr:uid="{47E845FC-79FA-4868-AF02-EF092AE68500}"/>
    <cellStyle name="Calc 4 5 2 3" xfId="24616" xr:uid="{E40B2A60-20B4-4B9C-BF91-A28D70751F94}"/>
    <cellStyle name="Calc 4 5 3" xfId="10851" xr:uid="{4A6C47D6-091B-4ED3-B705-9092D7FE147C}"/>
    <cellStyle name="Calc 4 5 3 2" xfId="28965" xr:uid="{890D4763-C623-4CC4-8927-1683A6E52B54}"/>
    <cellStyle name="Calc 4 5 4" xfId="24615" xr:uid="{A027EBC4-4EFD-4002-97BD-217CD429B8EA}"/>
    <cellStyle name="Calc 5" xfId="1883" xr:uid="{75ECE04A-A338-42AC-A389-ABA07F709E08}"/>
    <cellStyle name="Calc 5 2" xfId="1884" xr:uid="{E8F34A83-A85D-4884-9B0A-4701D31DBCAA}"/>
    <cellStyle name="Calc 5 2 2" xfId="1885" xr:uid="{5882DE83-046F-4C26-9302-49DEBD933BF8}"/>
    <cellStyle name="Calc 5 2 2 2" xfId="10855" xr:uid="{DE21A66E-08FA-42D0-B15B-2A5560510D4C}"/>
    <cellStyle name="Calc 5 2 2 2 2" xfId="28969" xr:uid="{C3E89798-4F24-4942-B548-F764B8B9FA57}"/>
    <cellStyle name="Calc 5 2 2 3" xfId="24618" xr:uid="{D4B5EF17-723B-4E9C-8918-BA7AC7C334A3}"/>
    <cellStyle name="Calc 5 2 3" xfId="10854" xr:uid="{34D16E0E-CA14-4C96-B709-98518D21C312}"/>
    <cellStyle name="Calc 5 2 3 2" xfId="28968" xr:uid="{983A2887-18B7-49F9-B9BA-149B67FE6A31}"/>
    <cellStyle name="Calc 5 2 4" xfId="24617" xr:uid="{CBF5B705-B7A8-4A46-AC8C-7B281400F214}"/>
    <cellStyle name="Calc 5 3" xfId="1886" xr:uid="{829F2CCA-4068-4C0B-A344-4E029F6CE7A1}"/>
    <cellStyle name="Calc 5 3 2" xfId="1887" xr:uid="{1DC90AC4-3FDF-41C9-8EE2-9265203FDC3A}"/>
    <cellStyle name="Calc 5 3 2 2" xfId="10857" xr:uid="{84E1541D-26B3-4CA6-BE96-E00DFFA2BADB}"/>
    <cellStyle name="Calc 5 3 2 2 2" xfId="28971" xr:uid="{64068D05-A7C6-4F03-9BA7-591DB5DA39F9}"/>
    <cellStyle name="Calc 5 3 2 3" xfId="24620" xr:uid="{EF04C14A-7D82-44A1-9718-E341144A5DDD}"/>
    <cellStyle name="Calc 5 3 3" xfId="10856" xr:uid="{8B0CAA06-D362-4551-8691-9489E7C2A745}"/>
    <cellStyle name="Calc 5 3 3 2" xfId="28970" xr:uid="{1323BFFD-8583-40AA-AFC4-15281550FB40}"/>
    <cellStyle name="Calc 5 3 4" xfId="24619" xr:uid="{6967A9E3-1DEF-483B-AE15-09A45C47706D}"/>
    <cellStyle name="Calc 5 4" xfId="1888" xr:uid="{2D10E52C-ADFD-4508-951E-6D4ED1EADA7D}"/>
    <cellStyle name="Calc 5 4 2" xfId="1889" xr:uid="{B68842AA-4E77-4B80-AE40-FBC53F0E2C24}"/>
    <cellStyle name="Calc 5 4 2 2" xfId="10859" xr:uid="{3B9C4ED2-09E0-424E-8F84-5846C19F32D9}"/>
    <cellStyle name="Calc 5 4 2 2 2" xfId="28973" xr:uid="{DEC4B438-DCE9-436C-8569-FE419FC77B03}"/>
    <cellStyle name="Calc 5 4 2 3" xfId="24622" xr:uid="{EAFA5529-E073-43BC-8057-172588DE8782}"/>
    <cellStyle name="Calc 5 4 3" xfId="10858" xr:uid="{E3C1CF77-0570-42EF-BE61-7726AD42EB31}"/>
    <cellStyle name="Calc 5 4 3 2" xfId="28972" xr:uid="{B6E6D975-F91F-4E84-A485-75727C0A919D}"/>
    <cellStyle name="Calc 5 4 4" xfId="24621" xr:uid="{3615DCC4-E764-4519-A0D4-28387F649893}"/>
    <cellStyle name="Calc 5 5" xfId="1890" xr:uid="{5B99AD8B-899A-457A-A6FF-4B69563F4A9A}"/>
    <cellStyle name="Calc 5 5 2" xfId="1891" xr:uid="{C95DC62A-A689-4012-ACF0-3D95A544B2D8}"/>
    <cellStyle name="Calc 5 5 2 2" xfId="10861" xr:uid="{643783AA-7DA9-4815-9CC0-18831EB22053}"/>
    <cellStyle name="Calc 5 5 2 2 2" xfId="28975" xr:uid="{B8DB504D-A2F2-424D-BF9D-9DFD27A0B391}"/>
    <cellStyle name="Calc 5 5 2 3" xfId="24624" xr:uid="{27F81A9F-8E01-4868-80B0-0A05408129A4}"/>
    <cellStyle name="Calc 5 5 3" xfId="10860" xr:uid="{ECD89FB0-52C3-4205-9F8C-583BE57B56B7}"/>
    <cellStyle name="Calc 5 5 3 2" xfId="28974" xr:uid="{8AFFEC1F-64D6-428B-BA94-8D8A5B30E4DF}"/>
    <cellStyle name="Calc 5 5 4" xfId="24623" xr:uid="{71521761-E594-4A3E-88A4-D6F80AB4154C}"/>
    <cellStyle name="Calc 6" xfId="1892" xr:uid="{C1D4125A-C3E4-4483-A632-45B326E0707A}"/>
    <cellStyle name="Calc 6 2" xfId="1893" xr:uid="{AE4D2A96-FABF-4D3C-B229-F41B2A012C7D}"/>
    <cellStyle name="Calc 6 2 2" xfId="1894" xr:uid="{5042BBAD-32E4-41D5-B79F-ED5C6F5E4862}"/>
    <cellStyle name="Calc 6 2 2 2" xfId="10864" xr:uid="{B7482DF4-9645-4899-92C8-739A360F2314}"/>
    <cellStyle name="Calc 6 2 2 2 2" xfId="28978" xr:uid="{E54BB4DA-3FD4-43F0-9FA2-8B3007E93241}"/>
    <cellStyle name="Calc 6 2 2 3" xfId="24626" xr:uid="{BDA0C6BD-64DF-431D-8F41-A3F2A06B6BED}"/>
    <cellStyle name="Calc 6 2 3" xfId="10863" xr:uid="{E24CE4D7-78E9-4C1E-817D-2ACC7370CB47}"/>
    <cellStyle name="Calc 6 2 3 2" xfId="28977" xr:uid="{F6608FF2-2D5E-4AF1-8917-B0FCC4997041}"/>
    <cellStyle name="Calc 6 2 4" xfId="24625" xr:uid="{F68D4320-0C65-4FBE-BAA5-CCE1357D768F}"/>
    <cellStyle name="Calc 6 3" xfId="1895" xr:uid="{8AE7D1C6-847E-483F-8875-FEF41252BB3C}"/>
    <cellStyle name="Calc 6 3 2" xfId="1896" xr:uid="{8A4C2B4E-339C-4A07-A5B0-B8F1871D3952}"/>
    <cellStyle name="Calc 6 3 2 2" xfId="10866" xr:uid="{E01A9DCD-EF9F-4C71-A060-8D01D96BC4D7}"/>
    <cellStyle name="Calc 6 3 2 2 2" xfId="28980" xr:uid="{5CE4B680-0DA7-422E-BF73-816FE2C0FE94}"/>
    <cellStyle name="Calc 6 3 2 3" xfId="24628" xr:uid="{C38B4DAA-6E92-4A01-9A2D-093F10082262}"/>
    <cellStyle name="Calc 6 3 3" xfId="10865" xr:uid="{8AA33823-0E0E-46CF-A5FF-1F35B1182AF2}"/>
    <cellStyle name="Calc 6 3 3 2" xfId="28979" xr:uid="{326609C9-8E68-4DAC-829A-64E44226631B}"/>
    <cellStyle name="Calc 6 3 4" xfId="24627" xr:uid="{0F786891-240E-44A4-818A-0118B0CE4D5A}"/>
    <cellStyle name="Calc 6 4" xfId="1897" xr:uid="{E231324E-8F57-459B-B7F0-FD63BB0EB78E}"/>
    <cellStyle name="Calc 6 4 2" xfId="1898" xr:uid="{F0F874CC-33DA-4559-9807-78745EE6DB27}"/>
    <cellStyle name="Calc 6 4 2 2" xfId="10868" xr:uid="{169DBDAE-6712-4436-B809-B22194558849}"/>
    <cellStyle name="Calc 6 4 2 2 2" xfId="28982" xr:uid="{6CE416B7-19E5-4244-B0B6-8D05158993A3}"/>
    <cellStyle name="Calc 6 4 2 3" xfId="24630" xr:uid="{A67084BE-4BFD-49B0-A1FD-24744AC2A19F}"/>
    <cellStyle name="Calc 6 4 3" xfId="10867" xr:uid="{E58C0EB1-5593-47FB-9E91-9B5AAFD486ED}"/>
    <cellStyle name="Calc 6 4 3 2" xfId="28981" xr:uid="{EB025C2D-F29A-414C-BD42-C37DFD9343AE}"/>
    <cellStyle name="Calc 6 4 4" xfId="24629" xr:uid="{5E8FB257-B08F-42B3-BEF5-DDA9E2B2E43D}"/>
    <cellStyle name="Calc 6 5" xfId="1899" xr:uid="{A70E1D37-F7F1-4F27-AF38-7B1F40C2F7BC}"/>
    <cellStyle name="Calc 6 5 2" xfId="1900" xr:uid="{0F865145-A44D-4913-A092-47819B6C53CD}"/>
    <cellStyle name="Calc 6 5 2 2" xfId="10870" xr:uid="{D71482D7-1CA6-47C9-B379-F6851D964FE0}"/>
    <cellStyle name="Calc 6 5 2 2 2" xfId="28984" xr:uid="{3E2A6CFB-319B-4928-949B-3B261F79045E}"/>
    <cellStyle name="Calc 6 5 2 3" xfId="24632" xr:uid="{2AF6DE20-381D-4591-9E6C-B24AEB546413}"/>
    <cellStyle name="Calc 6 5 3" xfId="10869" xr:uid="{99AC14B6-2DBB-4824-996A-C8A1AF771C3B}"/>
    <cellStyle name="Calc 6 5 3 2" xfId="28983" xr:uid="{922CEBC6-0CF8-4498-82CB-6AAB1E6581B2}"/>
    <cellStyle name="Calc 6 5 4" xfId="24631" xr:uid="{2763852C-DFF5-4BEF-A507-1578F73BF535}"/>
    <cellStyle name="Calc 7" xfId="1901" xr:uid="{E839DF73-4786-4388-B28E-3563DE43E199}"/>
    <cellStyle name="Calc 7 2" xfId="1902" xr:uid="{471CA553-7C4C-4660-882B-3C0C2A51ED54}"/>
    <cellStyle name="Calc 7 2 2" xfId="1903" xr:uid="{912C45A9-50B9-4121-8C95-DFE16C24E61D}"/>
    <cellStyle name="Calc 7 2 2 2" xfId="10873" xr:uid="{595B5CC4-55AD-4591-AAC6-A1A7BEB5F9AB}"/>
    <cellStyle name="Calc 7 2 2 2 2" xfId="28987" xr:uid="{EB2A1166-8683-4A63-B598-C87665ED126B}"/>
    <cellStyle name="Calc 7 2 2 3" xfId="24634" xr:uid="{B16090A9-70EB-444C-B227-B18AE86E8895}"/>
    <cellStyle name="Calc 7 2 3" xfId="10872" xr:uid="{0878987F-BF07-4918-9CF1-E0FA7387B9F4}"/>
    <cellStyle name="Calc 7 2 3 2" xfId="28986" xr:uid="{5FD3504A-608D-4D1F-A1A4-D9393ADA3C08}"/>
    <cellStyle name="Calc 7 2 4" xfId="24633" xr:uid="{D996D131-EA7E-4105-A287-09B00E655D0A}"/>
    <cellStyle name="Calc 8" xfId="1904" xr:uid="{044A6ADF-6DBD-436D-B808-E917113C69CF}"/>
    <cellStyle name="Calc 8 2" xfId="1905" xr:uid="{886AF16D-A097-415E-89F6-CF608E34FB93}"/>
    <cellStyle name="Calc 8 2 2" xfId="10875" xr:uid="{56CCD7C7-1B22-445B-B654-7CA95869B8B5}"/>
    <cellStyle name="Calc 8 2 2 2" xfId="28989" xr:uid="{9B5526CD-7E3D-4A3F-9423-F590110B86B7}"/>
    <cellStyle name="Calc 8 2 3" xfId="24636" xr:uid="{A42A4346-86D2-4B29-9C78-B9604DB785DB}"/>
    <cellStyle name="Calc 8 3" xfId="10874" xr:uid="{130855BD-100D-465C-BE1A-AA1A1E190F16}"/>
    <cellStyle name="Calc 8 3 2" xfId="28988" xr:uid="{43830C3F-2AC9-418D-8553-5BE6E9AEE65E}"/>
    <cellStyle name="Calc 8 4" xfId="24635" xr:uid="{BBAD4EC9-2477-4F84-B452-0CBB83DE50A1}"/>
    <cellStyle name="Calc 9" xfId="1906" xr:uid="{10240DC9-9650-430D-8E05-8FE0B023099C}"/>
    <cellStyle name="Calc 9 2" xfId="1907" xr:uid="{E50284D5-3BB6-49FF-8ECE-EDEE8AFC26B2}"/>
    <cellStyle name="Calc 9 2 2" xfId="10877" xr:uid="{9A7CC98B-43E5-44D0-ACBB-84090C77F972}"/>
    <cellStyle name="Calc 9 2 2 2" xfId="28991" xr:uid="{7F79A1F3-5002-489C-B3D0-5A4F4131AB82}"/>
    <cellStyle name="Calc 9 2 3" xfId="24638" xr:uid="{D45865D4-3A75-4798-85E1-E61A2A4AFD7F}"/>
    <cellStyle name="Calc 9 3" xfId="10876" xr:uid="{3A35096F-D707-49D3-AFA1-088FB07214EF}"/>
    <cellStyle name="Calc 9 3 2" xfId="28990" xr:uid="{012ECC60-5283-4B8F-9AA7-BD7CAF6AC0DC}"/>
    <cellStyle name="Calc 9 4" xfId="24637" xr:uid="{82055E88-D23B-493A-9EEE-32FEAFB11DCB}"/>
    <cellStyle name="CALC Amount" xfId="1908" xr:uid="{9EA0CF0E-3F1A-4979-87D7-8ED2779D4AC3}"/>
    <cellStyle name="Calc Currency (0)" xfId="1909" xr:uid="{6A0FD4CD-B964-4916-A851-24E6BA4CBEB6}"/>
    <cellStyle name="Calc Currency (2)" xfId="1910" xr:uid="{12303A44-DE57-40BD-9E46-C6152089A30F}"/>
    <cellStyle name="Calc Percent (0)" xfId="1911" xr:uid="{CE8FEDBB-378B-4BDB-B6E8-801D1258AFD7}"/>
    <cellStyle name="Calc Percent (1)" xfId="1912" xr:uid="{862809FB-B0D1-4643-A405-7F5CF204AA19}"/>
    <cellStyle name="Calc Percent (2)" xfId="1913" xr:uid="{B7298740-CF57-4208-BC08-083C1299E29A}"/>
    <cellStyle name="Calc Units (0)" xfId="1914" xr:uid="{D667DF0F-AA0F-48EE-B820-0E2D8A84C912}"/>
    <cellStyle name="Calc Units (1)" xfId="1915" xr:uid="{9886203F-5D20-4998-B945-950FD7545B01}"/>
    <cellStyle name="Calc Units (2)" xfId="1916" xr:uid="{E88F9D6B-0907-4830-8103-5F60269E31FB}"/>
    <cellStyle name="Calc_DIMENSIONAMENTO-PMSB" xfId="1917" xr:uid="{32165D28-F9B1-4531-9B35-941B55F8471D}"/>
    <cellStyle name="Calcs" xfId="1918" xr:uid="{048BA955-74DE-4949-AE9B-3D82891FF303}"/>
    <cellStyle name="Calcs 2" xfId="1919" xr:uid="{9CEA1BE3-9201-43D9-89E6-507021001BAA}"/>
    <cellStyle name="Calcs 2 2" xfId="10889" xr:uid="{B8CBC148-3453-48D0-91C0-975E8462613B}"/>
    <cellStyle name="Calcs 2 2 2" xfId="29003" xr:uid="{F74C11BA-E3B6-4542-90FF-7990D3CB0DFB}"/>
    <cellStyle name="Calcs 2 3" xfId="15390" xr:uid="{63DEA845-0437-477F-91B6-A8B459818C7A}"/>
    <cellStyle name="Calcs 2 3 2" xfId="33193" xr:uid="{961EB8B6-BEDB-4CA1-A56A-BAAA5326AA83}"/>
    <cellStyle name="Calcs 2 4" xfId="17078" xr:uid="{E07A8E6B-658F-43FB-8286-DA0E03AA96E9}"/>
    <cellStyle name="Calcs 2 4 2" xfId="34845" xr:uid="{C79BF317-A520-4C28-8856-B88A640EB4B4}"/>
    <cellStyle name="Calcs 2 5" xfId="22701" xr:uid="{E3AB0885-9D07-4834-9DD1-7C4A07AD0305}"/>
    <cellStyle name="Calcs 2 5 2" xfId="40464" xr:uid="{EC93EF1E-59DC-472F-A8EC-98442A57D75C}"/>
    <cellStyle name="Calcs 3" xfId="10888" xr:uid="{6D285B1D-1E53-439E-A4E2-A21948E60EEF}"/>
    <cellStyle name="Calcs 3 2" xfId="29002" xr:uid="{C73BE8E4-2085-4B5A-A6A0-F4F38A10B6B0}"/>
    <cellStyle name="Calcs 4" xfId="15391" xr:uid="{B407D9FE-9483-4C08-80DD-EDC6CB3854B3}"/>
    <cellStyle name="Calcs 4 2" xfId="33194" xr:uid="{C16A088D-41D7-4511-86C1-9ACD072C94AA}"/>
    <cellStyle name="Calcs 5" xfId="17079" xr:uid="{862B01EE-2F16-4A2C-B5D3-6F2F5C683B9F}"/>
    <cellStyle name="Calcs 5 2" xfId="34846" xr:uid="{B9F44E9A-A5BF-4FBC-B42E-246EAA27E8D8}"/>
    <cellStyle name="Calcs 6" xfId="22702" xr:uid="{64F03B1F-1084-4B6E-B09F-53CE62C9371F}"/>
    <cellStyle name="Calcs 6 2" xfId="40465" xr:uid="{53314688-747D-4D1E-8B86-C33F9DDE4B5B}"/>
    <cellStyle name="Calculation" xfId="3" builtinId="22"/>
    <cellStyle name="Calculation 10" xfId="1920" xr:uid="{0CC41B08-1107-4572-9DBB-E8EF196DACF5}"/>
    <cellStyle name="Calculation 10 2" xfId="1921" xr:uid="{6D672224-1F93-44F0-B542-049CDE60477E}"/>
    <cellStyle name="Calculation 10 2 10" xfId="24639" xr:uid="{7E6CCB80-BDE0-421C-BF3B-5249B1D1B165}"/>
    <cellStyle name="Calculation 10 2 2" xfId="1922" xr:uid="{BA1B5A0D-21F2-4B38-AE03-0FFCF3EDF50D}"/>
    <cellStyle name="Calculation 10 2 2 2" xfId="10892" xr:uid="{A216696B-CB1D-44B6-82AC-D48CC98E9D55}"/>
    <cellStyle name="Calculation 10 2 2 2 2" xfId="29006" xr:uid="{A29B6A2E-E454-4E19-9DEE-74EBD3F9156A}"/>
    <cellStyle name="Calculation 10 2 2 3" xfId="15388" xr:uid="{7746466C-43E9-47DC-829C-D1E77F3AE3D0}"/>
    <cellStyle name="Calculation 10 2 2 3 2" xfId="33191" xr:uid="{5D78CBB1-DB70-4192-99D4-3EAD2B8C40D6}"/>
    <cellStyle name="Calculation 10 2 2 4" xfId="17077" xr:uid="{8FB82F6F-005E-4684-BFE1-392985BFBFAB}"/>
    <cellStyle name="Calculation 10 2 2 4 2" xfId="34844" xr:uid="{03A7C0DE-17EE-4FEE-8A47-2C2218440ECD}"/>
    <cellStyle name="Calculation 10 2 2 5" xfId="18474" xr:uid="{642CEE7E-1FE9-4A81-BF2F-848C6C04D4A5}"/>
    <cellStyle name="Calculation 10 2 2 5 2" xfId="36241" xr:uid="{3F902CB9-9C88-4481-A091-50A08D3AF1DC}"/>
    <cellStyle name="Calculation 10 2 2 6" xfId="22700" xr:uid="{DD7E50FA-1A85-477B-97B8-D48B5695B5C6}"/>
    <cellStyle name="Calculation 10 2 2 6 2" xfId="40463" xr:uid="{43021E2F-BC66-417B-B20F-6C5B5C5D449D}"/>
    <cellStyle name="Calculation 10 2 2 7" xfId="24092" xr:uid="{9CE16550-5399-4D7C-A7D7-39DE07085DE1}"/>
    <cellStyle name="Calculation 10 2 2 7 2" xfId="41852" xr:uid="{FAE4CCA0-AD1E-40AC-AC73-4818EF0DFD93}"/>
    <cellStyle name="Calculation 10 2 2 8" xfId="24640" xr:uid="{AF1B19BE-DD44-4A2E-8F8A-2333BFAC05B2}"/>
    <cellStyle name="Calculation 10 2 3" xfId="1923" xr:uid="{A364BB35-EBC8-4602-BC4E-2F05E561A99B}"/>
    <cellStyle name="Calculation 10 2 3 2" xfId="10893" xr:uid="{EF24A322-461C-473B-BF7C-D50E289DAC9E}"/>
    <cellStyle name="Calculation 10 2 3 2 2" xfId="29007" xr:uid="{84027F3C-01EF-42C6-84CC-99594DBF6892}"/>
    <cellStyle name="Calculation 10 2 3 3" xfId="9456" xr:uid="{AC1729E6-3C7D-42E9-8E5C-2B4E999BCB7C}"/>
    <cellStyle name="Calculation 10 2 3 3 2" xfId="27628" xr:uid="{32E98E3A-A839-4321-8DE7-FA7F5D1D32EF}"/>
    <cellStyle name="Calculation 10 2 3 4" xfId="17076" xr:uid="{09BCAA32-CC79-4CC9-90F4-7B9B78DB3292}"/>
    <cellStyle name="Calculation 10 2 3 4 2" xfId="34843" xr:uid="{629AD0E3-B0B9-4349-8251-34B20B569A58}"/>
    <cellStyle name="Calculation 10 2 3 5" xfId="18475" xr:uid="{7F3E6085-A196-4970-A90A-FEA5F1C0E657}"/>
    <cellStyle name="Calculation 10 2 3 5 2" xfId="36242" xr:uid="{5B4BF2EF-86BB-4839-B158-2FF6828E2151}"/>
    <cellStyle name="Calculation 10 2 3 6" xfId="22699" xr:uid="{2620640A-763E-463B-A495-15CC601DC00F}"/>
    <cellStyle name="Calculation 10 2 3 6 2" xfId="40462" xr:uid="{51BC94E3-B988-4C85-AC05-0647259975E3}"/>
    <cellStyle name="Calculation 10 2 3 7" xfId="24091" xr:uid="{ED3F089B-D2B6-4B68-8D0A-8267DFD16FDC}"/>
    <cellStyle name="Calculation 10 2 3 7 2" xfId="41851" xr:uid="{5D9A9975-A759-4BE7-9CDA-49CA757DEE77}"/>
    <cellStyle name="Calculation 10 2 3 8" xfId="24641" xr:uid="{B0D5D854-D512-4806-A3E3-C9D728649835}"/>
    <cellStyle name="Calculation 10 2 4" xfId="10891" xr:uid="{4A53BE0A-C88C-4FB5-8D91-8C91BA055E5B}"/>
    <cellStyle name="Calculation 10 2 4 2" xfId="29005" xr:uid="{A5BF3AFD-E050-4157-AC54-9F13FD44F7F5}"/>
    <cellStyle name="Calculation 10 2 5" xfId="15389" xr:uid="{6C7AD8DC-3AD7-49F9-BA56-EA27F19EEE8A}"/>
    <cellStyle name="Calculation 10 2 5 2" xfId="33192" xr:uid="{4F0A9729-D21E-4105-A92A-5DD6F3099068}"/>
    <cellStyle name="Calculation 10 2 6" xfId="16225" xr:uid="{E385C224-2228-40E8-B1EB-B6B3C8B2E88C}"/>
    <cellStyle name="Calculation 10 2 6 2" xfId="34005" xr:uid="{B560AEC7-8F2C-4E3C-8695-D92C3E91565B}"/>
    <cellStyle name="Calculation 10 2 7" xfId="18473" xr:uid="{98FEBBCB-9FD7-4802-A742-99AAA971C9B9}"/>
    <cellStyle name="Calculation 10 2 7 2" xfId="36240" xr:uid="{FEF238EC-8646-4FFD-8AEB-8E2F5DFA7B16}"/>
    <cellStyle name="Calculation 10 2 8" xfId="17344" xr:uid="{01BF70AA-7A96-4A63-8C43-AE9B182B29ED}"/>
    <cellStyle name="Calculation 10 2 8 2" xfId="35111" xr:uid="{CF43D4CC-8FB8-4CB7-8D32-0BC5B40E263E}"/>
    <cellStyle name="Calculation 10 2 9" xfId="23508" xr:uid="{E7AE89F1-959C-4E66-930A-66B9C86EEDFD}"/>
    <cellStyle name="Calculation 10 2 9 2" xfId="41270" xr:uid="{7A5485EA-6E9E-4E69-A315-69F91FAABF75}"/>
    <cellStyle name="Calculation 10 3" xfId="1924" xr:uid="{48B9CD6D-1AE9-4A74-8011-E7246CA1E78B}"/>
    <cellStyle name="Calculation 10 3 10" xfId="24642" xr:uid="{1303D672-D954-4FA7-8085-B75158879D31}"/>
    <cellStyle name="Calculation 10 3 2" xfId="1925" xr:uid="{C5347053-DBE8-4C28-B8B3-FFFB64ACBC5A}"/>
    <cellStyle name="Calculation 10 3 2 2" xfId="10895" xr:uid="{7DC5A82C-8246-4E28-8AE8-71B7B2C17323}"/>
    <cellStyle name="Calculation 10 3 2 2 2" xfId="29009" xr:uid="{3E71572E-8FB7-4146-B3F7-9CDE5A63FF50}"/>
    <cellStyle name="Calculation 10 3 2 3" xfId="15387" xr:uid="{5976FCB2-6B7F-475C-8720-F615822ECE12}"/>
    <cellStyle name="Calculation 10 3 2 3 2" xfId="33190" xr:uid="{3A8D55D3-7EEC-4705-AFEC-F3E5EA8CE0D7}"/>
    <cellStyle name="Calculation 10 3 2 4" xfId="17074" xr:uid="{DDB59F98-E630-4DB3-A6D7-0451CD8F180D}"/>
    <cellStyle name="Calculation 10 3 2 4 2" xfId="34841" xr:uid="{4CE69790-2135-4AC6-8BD0-661F2B606EA7}"/>
    <cellStyle name="Calculation 10 3 2 5" xfId="18477" xr:uid="{A49868A3-F05A-4A80-9546-EB497B804A51}"/>
    <cellStyle name="Calculation 10 3 2 5 2" xfId="36244" xr:uid="{889B8039-9AAC-4027-A697-B66F09A89C65}"/>
    <cellStyle name="Calculation 10 3 2 6" xfId="22697" xr:uid="{82C14B85-A482-4761-BFAF-FEE53602A959}"/>
    <cellStyle name="Calculation 10 3 2 6 2" xfId="40460" xr:uid="{3179125D-A27E-49EC-9D06-096EC69A22E1}"/>
    <cellStyle name="Calculation 10 3 2 7" xfId="24089" xr:uid="{3E3C745D-00F9-476B-88B3-CFC78D12A8CD}"/>
    <cellStyle name="Calculation 10 3 2 7 2" xfId="41849" xr:uid="{B874420D-FB2E-4528-BDE6-0D66666BA508}"/>
    <cellStyle name="Calculation 10 3 2 8" xfId="24643" xr:uid="{C27BAFA7-A43F-4DBE-97A0-4200EDB316CF}"/>
    <cellStyle name="Calculation 10 3 3" xfId="1926" xr:uid="{029830EA-4CCE-48F8-984B-9E529EB82334}"/>
    <cellStyle name="Calculation 10 3 3 2" xfId="10896" xr:uid="{D43EEC6A-D2BD-4BEE-930C-1CC27C1F2AFB}"/>
    <cellStyle name="Calculation 10 3 3 2 2" xfId="29010" xr:uid="{433862A5-700B-40A8-82CD-C03A0E0A6157}"/>
    <cellStyle name="Calculation 10 3 3 3" xfId="15386" xr:uid="{2FBAE787-A9A4-4EA5-9F37-DAD3D62799AC}"/>
    <cellStyle name="Calculation 10 3 3 3 2" xfId="33189" xr:uid="{46DF7DFC-58BC-4F88-A17A-A8ECE6ADB053}"/>
    <cellStyle name="Calculation 10 3 3 4" xfId="17073" xr:uid="{22D2CFBC-B1D6-4B3C-B826-5036A5A08491}"/>
    <cellStyle name="Calculation 10 3 3 4 2" xfId="34840" xr:uid="{F99FFFAB-62D6-49C4-A920-3AC8D5284123}"/>
    <cellStyle name="Calculation 10 3 3 5" xfId="18478" xr:uid="{D3FCC1A0-A5CB-4332-8071-C736D7A1EAE7}"/>
    <cellStyle name="Calculation 10 3 3 5 2" xfId="36245" xr:uid="{33D07437-8E54-44AB-B9CC-7C01D137230F}"/>
    <cellStyle name="Calculation 10 3 3 6" xfId="22696" xr:uid="{F67CE4D4-F1D1-43F6-B1C1-4546924C1466}"/>
    <cellStyle name="Calculation 10 3 3 6 2" xfId="40459" xr:uid="{A6BA348B-8F10-4E61-A068-E2E685CCDC3B}"/>
    <cellStyle name="Calculation 10 3 3 7" xfId="24088" xr:uid="{8C330604-C9A1-4E21-9EF4-A211C5C1B959}"/>
    <cellStyle name="Calculation 10 3 3 7 2" xfId="41848" xr:uid="{98683085-8CA2-4897-85AB-95D7EF64389B}"/>
    <cellStyle name="Calculation 10 3 3 8" xfId="24644" xr:uid="{A21A96ED-A059-43FF-9EA5-C8717B97C1FB}"/>
    <cellStyle name="Calculation 10 3 4" xfId="10894" xr:uid="{22693951-B318-4BF3-99BD-F2D8954CE98E}"/>
    <cellStyle name="Calculation 10 3 4 2" xfId="29008" xr:uid="{99A41E7B-98FE-45A3-BA6B-75D2FF10A784}"/>
    <cellStyle name="Calculation 10 3 5" xfId="9455" xr:uid="{92B50DDC-6133-4E62-B816-2856F40F7990}"/>
    <cellStyle name="Calculation 10 3 5 2" xfId="27627" xr:uid="{A93FB8CE-F6FB-4E31-8C44-FC0DC52718D0}"/>
    <cellStyle name="Calculation 10 3 6" xfId="17075" xr:uid="{3CA9E096-ECA2-45D1-A605-45C2FD01A4F3}"/>
    <cellStyle name="Calculation 10 3 6 2" xfId="34842" xr:uid="{FEB2FC5A-B1FF-40FE-9D42-5A1FF964F1FE}"/>
    <cellStyle name="Calculation 10 3 7" xfId="18476" xr:uid="{4E406B07-54A9-4023-AC1B-660F92C70A9F}"/>
    <cellStyle name="Calculation 10 3 7 2" xfId="36243" xr:uid="{0B551B4A-DBCB-426E-8338-D1BE4D8373AB}"/>
    <cellStyle name="Calculation 10 3 8" xfId="22698" xr:uid="{DD72A650-F364-4886-A603-A6F9C4C5138B}"/>
    <cellStyle name="Calculation 10 3 8 2" xfId="40461" xr:uid="{E74C563C-2978-4A22-930A-88941F8992BA}"/>
    <cellStyle name="Calculation 10 3 9" xfId="24090" xr:uid="{EA2D2F40-3C4B-41FC-8C45-C5E714633374}"/>
    <cellStyle name="Calculation 10 3 9 2" xfId="41850" xr:uid="{8E19F482-7746-44E6-B368-8394C47A9840}"/>
    <cellStyle name="Calculation 10 4" xfId="1927" xr:uid="{B5B23966-5A73-4334-9C4D-8A772A3A1D89}"/>
    <cellStyle name="Calculation 10 4 10" xfId="24645" xr:uid="{DE437A30-2234-4053-A6D7-DED03397BD59}"/>
    <cellStyle name="Calculation 10 4 2" xfId="1928" xr:uid="{2D08A715-7586-4531-AE32-FC41AC1A703F}"/>
    <cellStyle name="Calculation 10 4 2 2" xfId="10898" xr:uid="{184B1816-2375-4752-BB3E-C6F2B4472A30}"/>
    <cellStyle name="Calculation 10 4 2 2 2" xfId="29012" xr:uid="{06D3B3D4-4F08-4B31-B5B2-0EDED60E668E}"/>
    <cellStyle name="Calculation 10 4 2 3" xfId="9376" xr:uid="{F49DEFE0-44C3-44EB-BDC0-A8E13FA99FF2}"/>
    <cellStyle name="Calculation 10 4 2 3 2" xfId="27549" xr:uid="{F6EB569A-D23E-4728-A6B7-4D973CBFAB5A}"/>
    <cellStyle name="Calculation 10 4 2 4" xfId="17071" xr:uid="{68993183-BA1C-420B-9E62-43024762E66F}"/>
    <cellStyle name="Calculation 10 4 2 4 2" xfId="34838" xr:uid="{C7080EF1-85BF-4A79-8AD5-71E6E536B3ED}"/>
    <cellStyle name="Calculation 10 4 2 5" xfId="18480" xr:uid="{0BD8B495-2519-4436-9EDB-98883F963E85}"/>
    <cellStyle name="Calculation 10 4 2 5 2" xfId="36247" xr:uid="{9CEEC381-FF96-4513-B275-47D571A2EC51}"/>
    <cellStyle name="Calculation 10 4 2 6" xfId="22694" xr:uid="{B37531B7-5CFD-4E5A-9960-50848F35DF75}"/>
    <cellStyle name="Calculation 10 4 2 6 2" xfId="40457" xr:uid="{BC62B8C6-2B5E-4EDA-B919-8D24C19271F4}"/>
    <cellStyle name="Calculation 10 4 2 7" xfId="24086" xr:uid="{1159A42E-4D52-4866-96C6-7BEE40396B2C}"/>
    <cellStyle name="Calculation 10 4 2 7 2" xfId="41846" xr:uid="{EDBD8076-A31A-4465-AA4C-152D453F9E52}"/>
    <cellStyle name="Calculation 10 4 2 8" xfId="24646" xr:uid="{FC136BB9-47E5-4A3A-A598-AA5043ECA711}"/>
    <cellStyle name="Calculation 10 4 3" xfId="1929" xr:uid="{340DFF8C-A9B9-46AA-9D81-28F1320466E2}"/>
    <cellStyle name="Calculation 10 4 3 2" xfId="10899" xr:uid="{3C022A70-C845-4751-A436-75D5C611281C}"/>
    <cellStyle name="Calculation 10 4 3 2 2" xfId="29013" xr:uid="{52BE04E4-B976-4FF2-B0E9-0081255162B7}"/>
    <cellStyle name="Calculation 10 4 3 3" xfId="15384" xr:uid="{881DC87B-A10E-4D52-9410-3E6C6A34954B}"/>
    <cellStyle name="Calculation 10 4 3 3 2" xfId="33187" xr:uid="{8D3AEA9B-97DB-4746-9314-2A43EC51430B}"/>
    <cellStyle name="Calculation 10 4 3 4" xfId="17070" xr:uid="{24E7B198-4BD9-44C5-8AE8-7BC18F72F6A0}"/>
    <cellStyle name="Calculation 10 4 3 4 2" xfId="34837" xr:uid="{7C18557E-3E5A-49B9-85BE-1BBF85A79893}"/>
    <cellStyle name="Calculation 10 4 3 5" xfId="18481" xr:uid="{B00F3135-2382-43E5-9CFA-232FDEDEA2B5}"/>
    <cellStyle name="Calculation 10 4 3 5 2" xfId="36248" xr:uid="{037B8B04-C0E7-4AC3-BCCB-52D40D44EE87}"/>
    <cellStyle name="Calculation 10 4 3 6" xfId="22693" xr:uid="{975CAEA1-A3DD-4FAC-837D-B0F276BA5AB7}"/>
    <cellStyle name="Calculation 10 4 3 6 2" xfId="40456" xr:uid="{709080DE-0225-4C60-962E-3E89401256C6}"/>
    <cellStyle name="Calculation 10 4 3 7" xfId="24085" xr:uid="{FCB43DAE-FCA2-4ED4-A63E-2FF833FD327E}"/>
    <cellStyle name="Calculation 10 4 3 7 2" xfId="41845" xr:uid="{7CA693C3-F32B-4F83-B74D-BB941E371DDC}"/>
    <cellStyle name="Calculation 10 4 3 8" xfId="24647" xr:uid="{DA9F4D31-20C4-46A7-B7DC-BC55D92912B9}"/>
    <cellStyle name="Calculation 10 4 4" xfId="10897" xr:uid="{B96D0502-6ADC-4CD7-A818-1460321B636C}"/>
    <cellStyle name="Calculation 10 4 4 2" xfId="29011" xr:uid="{D715C05B-F08E-47D0-80B2-403F03BA23BE}"/>
    <cellStyle name="Calculation 10 4 5" xfId="15385" xr:uid="{D625EC76-ABB3-4679-969C-1FCD0BD88AF0}"/>
    <cellStyle name="Calculation 10 4 5 2" xfId="33188" xr:uid="{5B61B963-3F5C-4E35-922B-F6BD98C9BA69}"/>
    <cellStyle name="Calculation 10 4 6" xfId="17072" xr:uid="{E5FFB5F8-FE59-4EA7-9637-693418147C38}"/>
    <cellStyle name="Calculation 10 4 6 2" xfId="34839" xr:uid="{03B70328-07C2-4CE1-AD5F-F62D67179CE6}"/>
    <cellStyle name="Calculation 10 4 7" xfId="18479" xr:uid="{DF0801C7-0EE1-417E-A704-021064953136}"/>
    <cellStyle name="Calculation 10 4 7 2" xfId="36246" xr:uid="{F3EE1F2C-4954-49A6-8DFF-A8AA5D607966}"/>
    <cellStyle name="Calculation 10 4 8" xfId="22695" xr:uid="{FB3F1D55-A1FE-4C04-9E19-3A7CB446C060}"/>
    <cellStyle name="Calculation 10 4 8 2" xfId="40458" xr:uid="{DC6B6F37-6AB4-485F-8BFA-D7FCF3B807B7}"/>
    <cellStyle name="Calculation 10 4 9" xfId="24087" xr:uid="{A3FECB01-2B83-46B0-9C52-1065F45E4D70}"/>
    <cellStyle name="Calculation 10 4 9 2" xfId="41847" xr:uid="{491C6797-7E79-4191-87F1-9E8D93001A86}"/>
    <cellStyle name="Calculation 11" xfId="1930" xr:uid="{CBCA28A8-683A-4926-B4D8-19DB81C2A3B6}"/>
    <cellStyle name="Calculation 11 2" xfId="1931" xr:uid="{EC0B9C42-B216-4C80-BE70-F6E52D92589D}"/>
    <cellStyle name="Calculation 11 2 10" xfId="24648" xr:uid="{3C5228BB-185C-408C-9D92-26CC4B06F1E5}"/>
    <cellStyle name="Calculation 11 2 2" xfId="1932" xr:uid="{A8A1F18E-95C7-420E-B010-AA4874F216DD}"/>
    <cellStyle name="Calculation 11 2 2 2" xfId="10902" xr:uid="{A71382E9-0C4B-4D1D-85D9-4EAACB16B129}"/>
    <cellStyle name="Calculation 11 2 2 2 2" xfId="29016" xr:uid="{034EAAC5-A976-4C38-AF76-1184AC6B2A9E}"/>
    <cellStyle name="Calculation 11 2 2 3" xfId="15382" xr:uid="{947B5449-A1D0-44C8-9BAF-8B0CB6041040}"/>
    <cellStyle name="Calculation 11 2 2 3 2" xfId="33185" xr:uid="{CD42212F-F9B0-4603-BFD6-419783992B37}"/>
    <cellStyle name="Calculation 11 2 2 4" xfId="17068" xr:uid="{3DC71C0C-8CE2-4EE2-A2ED-75688E4835F7}"/>
    <cellStyle name="Calculation 11 2 2 4 2" xfId="34835" xr:uid="{B847BE63-CA36-49F9-BF2E-0010F80C5F8C}"/>
    <cellStyle name="Calculation 11 2 2 5" xfId="18484" xr:uid="{6709FEDB-836C-439A-A451-A0305385C768}"/>
    <cellStyle name="Calculation 11 2 2 5 2" xfId="36251" xr:uid="{18E24142-1553-4B09-8A7A-074395215AC0}"/>
    <cellStyle name="Calculation 11 2 2 6" xfId="22691" xr:uid="{5F204CA7-4503-4BEA-9A76-C320D2C75F44}"/>
    <cellStyle name="Calculation 11 2 2 6 2" xfId="40454" xr:uid="{D880FF85-734E-4D19-B134-3A7B5DF48ABF}"/>
    <cellStyle name="Calculation 11 2 2 7" xfId="24083" xr:uid="{338E8621-6E15-43E5-9A3F-1F6081A9C678}"/>
    <cellStyle name="Calculation 11 2 2 7 2" xfId="41843" xr:uid="{16EA35CF-0CFB-47A9-A5A7-9C37376D966F}"/>
    <cellStyle name="Calculation 11 2 2 8" xfId="24649" xr:uid="{D355602C-04B0-48A8-9FB2-A15FA318E423}"/>
    <cellStyle name="Calculation 11 2 3" xfId="1933" xr:uid="{EA0A3B57-15AB-4A12-99A2-B5F61C40C0B7}"/>
    <cellStyle name="Calculation 11 2 3 2" xfId="10903" xr:uid="{048850A7-A864-4732-BD01-ACF02CE6D0F6}"/>
    <cellStyle name="Calculation 11 2 3 2 2" xfId="29017" xr:uid="{DD9753D8-7F01-43F4-BAB3-05D00A03B403}"/>
    <cellStyle name="Calculation 11 2 3 3" xfId="9712" xr:uid="{CA0905FA-1D6C-4EFC-A574-C5E14366667E}"/>
    <cellStyle name="Calculation 11 2 3 3 2" xfId="27878" xr:uid="{F0C5B8A5-D5D0-46AF-BBFC-7CE745F3CB1A}"/>
    <cellStyle name="Calculation 11 2 3 4" xfId="17067" xr:uid="{BE6888FA-85FD-4766-9E81-331A08334BD1}"/>
    <cellStyle name="Calculation 11 2 3 4 2" xfId="34834" xr:uid="{6BE29D99-34E7-4B17-8614-FA0D4AB5E141}"/>
    <cellStyle name="Calculation 11 2 3 5" xfId="18485" xr:uid="{843C2BA4-1B1A-43B4-95C0-831336A5C7F9}"/>
    <cellStyle name="Calculation 11 2 3 5 2" xfId="36252" xr:uid="{FC6A97CB-6112-4148-8318-5F2C787D591B}"/>
    <cellStyle name="Calculation 11 2 3 6" xfId="22690" xr:uid="{1B056DFF-AF42-474B-A90B-E4263BFCA4C8}"/>
    <cellStyle name="Calculation 11 2 3 6 2" xfId="40453" xr:uid="{943DAE9B-D9DE-4CC0-9DA1-F5DFA33DCFE6}"/>
    <cellStyle name="Calculation 11 2 3 7" xfId="24082" xr:uid="{1D6C8A4A-3A90-4A9A-87F2-3F1664506D36}"/>
    <cellStyle name="Calculation 11 2 3 7 2" xfId="41842" xr:uid="{12AE50CA-FA49-4477-A4A4-2A9BC745BA14}"/>
    <cellStyle name="Calculation 11 2 3 8" xfId="24650" xr:uid="{9A9865CD-5881-43F3-AA23-E6C65A40A66A}"/>
    <cellStyle name="Calculation 11 2 4" xfId="10901" xr:uid="{A695E453-52E5-469F-A3E0-8B16C5A8B95C}"/>
    <cellStyle name="Calculation 11 2 4 2" xfId="29015" xr:uid="{76F8A04B-DF65-44DE-BFB7-0B39236FE12A}"/>
    <cellStyle name="Calculation 11 2 5" xfId="15383" xr:uid="{C0EB8932-4899-47C1-AE1A-496F18030062}"/>
    <cellStyle name="Calculation 11 2 5 2" xfId="33186" xr:uid="{A665B247-F032-40B4-B940-B38B5ADA8D14}"/>
    <cellStyle name="Calculation 11 2 6" xfId="17069" xr:uid="{43A4DA5B-C167-43E0-9FC1-A5586970BFCB}"/>
    <cellStyle name="Calculation 11 2 6 2" xfId="34836" xr:uid="{8FF6EDBC-EF4F-4CD5-BA35-EBECB8BE952B}"/>
    <cellStyle name="Calculation 11 2 7" xfId="18483" xr:uid="{749FC615-AEA3-44DA-81B5-FB4D8799DFAF}"/>
    <cellStyle name="Calculation 11 2 7 2" xfId="36250" xr:uid="{6A27046D-5025-435B-BDA3-61AB4FA3B4BC}"/>
    <cellStyle name="Calculation 11 2 8" xfId="22692" xr:uid="{22936F40-3AA1-40A5-8983-5B0AA1131159}"/>
    <cellStyle name="Calculation 11 2 8 2" xfId="40455" xr:uid="{5F973690-A678-4C60-8BCD-7168B91D37A5}"/>
    <cellStyle name="Calculation 11 2 9" xfId="24084" xr:uid="{0722BD55-B07F-4E1A-AF2A-5914E8A12A1A}"/>
    <cellStyle name="Calculation 11 2 9 2" xfId="41844" xr:uid="{7AF6F344-EA62-47CB-86DE-6F0F5FC71CDA}"/>
    <cellStyle name="Calculation 11 3" xfId="1934" xr:uid="{A8D7AD16-3DC1-4D5F-8598-04F6B0A0570D}"/>
    <cellStyle name="Calculation 11 3 10" xfId="24651" xr:uid="{73E994D2-CF13-4349-ACE9-4C3229C52261}"/>
    <cellStyle name="Calculation 11 3 2" xfId="1935" xr:uid="{D6972EC0-B384-41F0-8C23-D33A53D20D69}"/>
    <cellStyle name="Calculation 11 3 2 2" xfId="10905" xr:uid="{87CB2859-CE02-47CC-A745-3002A338777D}"/>
    <cellStyle name="Calculation 11 3 2 2 2" xfId="29019" xr:uid="{CC080AE4-65AE-443C-9D63-EAE161569504}"/>
    <cellStyle name="Calculation 11 3 2 3" xfId="15381" xr:uid="{5781FB66-6E64-4386-802C-0334DE2FAFA3}"/>
    <cellStyle name="Calculation 11 3 2 3 2" xfId="33184" xr:uid="{5A348202-3AF6-44CC-A5A9-4F37A72B0EE9}"/>
    <cellStyle name="Calculation 11 3 2 4" xfId="17065" xr:uid="{EB7404FD-01B9-4841-9C21-1D2D20436E0C}"/>
    <cellStyle name="Calculation 11 3 2 4 2" xfId="34832" xr:uid="{FC5AE0DB-81E5-4C06-B982-C48B8969C6BB}"/>
    <cellStyle name="Calculation 11 3 2 5" xfId="18487" xr:uid="{EE617534-C6CA-4AEF-84B4-EA5F2AB73C5B}"/>
    <cellStyle name="Calculation 11 3 2 5 2" xfId="36254" xr:uid="{5FC4465C-7E26-4B14-A4FF-30AFDE74F54E}"/>
    <cellStyle name="Calculation 11 3 2 6" xfId="22688" xr:uid="{C7DDABEB-095E-4E37-A1CC-8E2B0F65B40F}"/>
    <cellStyle name="Calculation 11 3 2 6 2" xfId="40451" xr:uid="{A45B61EA-DBE1-4326-A276-30C21614149A}"/>
    <cellStyle name="Calculation 11 3 2 7" xfId="24080" xr:uid="{319B9593-A98A-4A49-BDDE-93642C07BEC2}"/>
    <cellStyle name="Calculation 11 3 2 7 2" xfId="41840" xr:uid="{6363561F-8AA5-47B4-ABE2-5DA89811727A}"/>
    <cellStyle name="Calculation 11 3 2 8" xfId="24652" xr:uid="{E5134858-7246-44A4-A5C6-CD063F1426AF}"/>
    <cellStyle name="Calculation 11 3 3" xfId="1936" xr:uid="{C467748E-F6AC-4F18-98D5-24BB6DF22B7B}"/>
    <cellStyle name="Calculation 11 3 3 2" xfId="10906" xr:uid="{CFCB94AD-D889-403B-A8D4-52E91EC907D6}"/>
    <cellStyle name="Calculation 11 3 3 2 2" xfId="29020" xr:uid="{9C3850E8-91BE-4FD7-A79A-2B9755217001}"/>
    <cellStyle name="Calculation 11 3 3 3" xfId="15380" xr:uid="{C5349F63-38B3-49DA-AC05-53F8451078E9}"/>
    <cellStyle name="Calculation 11 3 3 3 2" xfId="33183" xr:uid="{D6DBDFCE-C91B-4A82-A5A6-6D7261474BC9}"/>
    <cellStyle name="Calculation 11 3 3 4" xfId="17064" xr:uid="{2A9215A2-755D-43C3-A064-127CD01F1ABF}"/>
    <cellStyle name="Calculation 11 3 3 4 2" xfId="34831" xr:uid="{48E77529-2DBC-489F-BB39-4D6576D4CED2}"/>
    <cellStyle name="Calculation 11 3 3 5" xfId="18488" xr:uid="{F9D45B05-6410-4E9E-9F79-8DC683C4BA71}"/>
    <cellStyle name="Calculation 11 3 3 5 2" xfId="36255" xr:uid="{EDEA7A14-3B3B-4938-9191-2884B58899B8}"/>
    <cellStyle name="Calculation 11 3 3 6" xfId="22687" xr:uid="{4D68FDEC-70D7-4A6E-8750-51D6F009A98C}"/>
    <cellStyle name="Calculation 11 3 3 6 2" xfId="40450" xr:uid="{5F2000F0-1C47-49EE-A09C-9CE155AB4DC0}"/>
    <cellStyle name="Calculation 11 3 3 7" xfId="24079" xr:uid="{A01D56B3-44E8-455B-A4F4-E54519A56F87}"/>
    <cellStyle name="Calculation 11 3 3 7 2" xfId="41839" xr:uid="{35317ED9-EE17-4755-A116-901AA8823750}"/>
    <cellStyle name="Calculation 11 3 3 8" xfId="24653" xr:uid="{3C6EFBDC-EBBC-41F6-AFF0-7AF0FDC7C2AC}"/>
    <cellStyle name="Calculation 11 3 4" xfId="10904" xr:uid="{BC032813-F872-4901-9696-F54657C75D9F}"/>
    <cellStyle name="Calculation 11 3 4 2" xfId="29018" xr:uid="{C9AAC721-21CA-454C-9891-09BE46D6CCB8}"/>
    <cellStyle name="Calculation 11 3 5" xfId="9711" xr:uid="{22AFFF14-2C80-4F84-A659-C31A625A0F0D}"/>
    <cellStyle name="Calculation 11 3 5 2" xfId="27877" xr:uid="{37AEE2C4-AE39-4237-BD90-2233522D3AD6}"/>
    <cellStyle name="Calculation 11 3 6" xfId="17066" xr:uid="{F7A2D52B-0E90-4FB6-AAC6-D34550F71D7B}"/>
    <cellStyle name="Calculation 11 3 6 2" xfId="34833" xr:uid="{D051390D-60A9-4BDF-B75D-02B88E210E3B}"/>
    <cellStyle name="Calculation 11 3 7" xfId="18486" xr:uid="{66F479CB-F832-4953-94DF-A9DFA814C95A}"/>
    <cellStyle name="Calculation 11 3 7 2" xfId="36253" xr:uid="{12246B03-2791-43C9-9ACE-D659E1F5C316}"/>
    <cellStyle name="Calculation 11 3 8" xfId="22689" xr:uid="{11516B07-556B-48EB-BE31-FFF5A06D2C83}"/>
    <cellStyle name="Calculation 11 3 8 2" xfId="40452" xr:uid="{670A88A6-AB06-4C69-B41C-77B89C211EFF}"/>
    <cellStyle name="Calculation 11 3 9" xfId="24081" xr:uid="{8C3D8373-C75C-4564-A352-35D1A508E1A6}"/>
    <cellStyle name="Calculation 11 3 9 2" xfId="41841" xr:uid="{168DED11-854D-40C2-BD22-49DDBC1308BA}"/>
    <cellStyle name="Calculation 11 4" xfId="1937" xr:uid="{0852D704-EBB6-42D1-847C-8AB67CD308D4}"/>
    <cellStyle name="Calculation 11 4 10" xfId="24654" xr:uid="{8B4DC87E-E031-4935-8E57-9DA003FDEA51}"/>
    <cellStyle name="Calculation 11 4 2" xfId="1938" xr:uid="{EF6BCE10-65F6-463A-9D86-49E9F972B368}"/>
    <cellStyle name="Calculation 11 4 2 2" xfId="10908" xr:uid="{DF11890E-E646-4D5A-9560-316477E709B5}"/>
    <cellStyle name="Calculation 11 4 2 2 2" xfId="29022" xr:uid="{4E694093-2662-4280-957A-0DB374025A85}"/>
    <cellStyle name="Calculation 11 4 2 3" xfId="15378" xr:uid="{EBFAD546-80A1-422D-9F3C-429A2254DF3A}"/>
    <cellStyle name="Calculation 11 4 2 3 2" xfId="33181" xr:uid="{25495A0F-944F-4BE0-B7C7-6B56F7612FA8}"/>
    <cellStyle name="Calculation 11 4 2 4" xfId="17062" xr:uid="{6994020A-86BA-4FAD-9EFC-FAA1FCEDDC62}"/>
    <cellStyle name="Calculation 11 4 2 4 2" xfId="34829" xr:uid="{A0C7B080-DA7D-4A2D-ACCB-B6E8ED774315}"/>
    <cellStyle name="Calculation 11 4 2 5" xfId="18490" xr:uid="{D466222E-84BC-43F1-A515-8A0BC0EFEBEA}"/>
    <cellStyle name="Calculation 11 4 2 5 2" xfId="36257" xr:uid="{07A447B6-0785-48A6-9A66-A3025E4E5526}"/>
    <cellStyle name="Calculation 11 4 2 6" xfId="22685" xr:uid="{3D8CE2DB-DC78-4EDC-A92B-B28D0312D80B}"/>
    <cellStyle name="Calculation 11 4 2 6 2" xfId="40448" xr:uid="{A9BDC423-EB4F-4DE9-A3DE-5A01D8A3B70D}"/>
    <cellStyle name="Calculation 11 4 2 7" xfId="24077" xr:uid="{7DA34E13-5BB3-452E-BE3D-66FEBA252072}"/>
    <cellStyle name="Calculation 11 4 2 7 2" xfId="41837" xr:uid="{9AF012A8-5D6E-40B1-A7EC-18CB002C2588}"/>
    <cellStyle name="Calculation 11 4 2 8" xfId="24655" xr:uid="{7F3BDA49-C336-42AF-83C2-737AEFF08E45}"/>
    <cellStyle name="Calculation 11 4 3" xfId="1939" xr:uid="{CE34F652-C56C-4B06-97E7-288621D0BC59}"/>
    <cellStyle name="Calculation 11 4 3 2" xfId="10909" xr:uid="{4D6CCE80-EF13-412B-ABF7-7F16CB233B82}"/>
    <cellStyle name="Calculation 11 4 3 2 2" xfId="29023" xr:uid="{F2C88504-0135-4C26-AC85-3ABD814A7034}"/>
    <cellStyle name="Calculation 11 4 3 3" xfId="9710" xr:uid="{9F775439-4BDA-43C9-9B7C-335200981D56}"/>
    <cellStyle name="Calculation 11 4 3 3 2" xfId="27876" xr:uid="{315DCC75-675D-4453-B763-2EC3A61D6741}"/>
    <cellStyle name="Calculation 11 4 3 4" xfId="17061" xr:uid="{7B3757BD-F337-47B5-A06E-2C60BB527278}"/>
    <cellStyle name="Calculation 11 4 3 4 2" xfId="34828" xr:uid="{9CABF642-860E-44E0-B409-663CE70C4CBB}"/>
    <cellStyle name="Calculation 11 4 3 5" xfId="18491" xr:uid="{AF470D7E-56D4-4955-A4A0-BD0BD0611563}"/>
    <cellStyle name="Calculation 11 4 3 5 2" xfId="36258" xr:uid="{F18D8220-5034-46CC-AACD-8D9C76618566}"/>
    <cellStyle name="Calculation 11 4 3 6" xfId="22684" xr:uid="{E66B17BB-EB4E-41A5-8857-05275C5A3BAB}"/>
    <cellStyle name="Calculation 11 4 3 6 2" xfId="40447" xr:uid="{091D5E3D-D785-4FED-8D9D-FF2A9E2F5436}"/>
    <cellStyle name="Calculation 11 4 3 7" xfId="24076" xr:uid="{4A6CAC5F-46B0-4CB6-81A4-B3F4E9C7B9D1}"/>
    <cellStyle name="Calculation 11 4 3 7 2" xfId="41836" xr:uid="{A8F00A0A-0AED-4437-A5E1-1482E1829090}"/>
    <cellStyle name="Calculation 11 4 3 8" xfId="24656" xr:uid="{E6EB28A9-E08C-4F30-A770-85DBBDFA3506}"/>
    <cellStyle name="Calculation 11 4 4" xfId="10907" xr:uid="{7C81F9FC-ADBE-41AE-A038-42BBE397A39A}"/>
    <cellStyle name="Calculation 11 4 4 2" xfId="29021" xr:uid="{A1268FBF-ED32-45B7-8ABC-7D8CCE1C6B00}"/>
    <cellStyle name="Calculation 11 4 5" xfId="15379" xr:uid="{1CF83634-B1C2-44E8-AD56-67C0EA3164E8}"/>
    <cellStyle name="Calculation 11 4 5 2" xfId="33182" xr:uid="{33146BEF-6054-4242-B9E6-F319D76A925D}"/>
    <cellStyle name="Calculation 11 4 6" xfId="17063" xr:uid="{D40366CB-8BDB-4363-80AD-EE694C84857F}"/>
    <cellStyle name="Calculation 11 4 6 2" xfId="34830" xr:uid="{BCFAC1F8-B153-45C1-A81A-D98B58742B37}"/>
    <cellStyle name="Calculation 11 4 7" xfId="18489" xr:uid="{55EF918F-7C0E-4DD4-B6FD-A9E1728F5213}"/>
    <cellStyle name="Calculation 11 4 7 2" xfId="36256" xr:uid="{6C2AE11A-3BE4-4207-8E5B-F635C786113A}"/>
    <cellStyle name="Calculation 11 4 8" xfId="22686" xr:uid="{7CDB36E6-932E-4737-8E42-ADF3A76CBEE7}"/>
    <cellStyle name="Calculation 11 4 8 2" xfId="40449" xr:uid="{FAA7E616-6E98-40B9-A220-51E9FE4E3860}"/>
    <cellStyle name="Calculation 11 4 9" xfId="24078" xr:uid="{BF5359BF-1959-4AA1-9DF6-7B5CEB6F17DC}"/>
    <cellStyle name="Calculation 11 4 9 2" xfId="41838" xr:uid="{DD055353-284F-48B9-8BAF-E493D1060C24}"/>
    <cellStyle name="Calculation 12" xfId="1940" xr:uid="{3724592F-A70A-4628-84FB-CD65260B2C31}"/>
    <cellStyle name="Calculation 12 2" xfId="1941" xr:uid="{CA238907-F68E-45BA-9BD7-0AACF5CBDE2D}"/>
    <cellStyle name="Calculation 12 2 10" xfId="24657" xr:uid="{CF6F112C-3AE0-4FD2-94DD-F8516FF201DC}"/>
    <cellStyle name="Calculation 12 2 2" xfId="1942" xr:uid="{4DABBE1C-7309-478E-80C6-4D92E84AFDAE}"/>
    <cellStyle name="Calculation 12 2 2 2" xfId="10912" xr:uid="{8086A2E7-3FF9-4D56-BEC2-40851247D904}"/>
    <cellStyle name="Calculation 12 2 2 2 2" xfId="29026" xr:uid="{17B4D625-6FC8-4275-B770-B89C7CC91359}"/>
    <cellStyle name="Calculation 12 2 2 3" xfId="15376" xr:uid="{C74410AB-B20B-4618-856D-7E49603B24D4}"/>
    <cellStyle name="Calculation 12 2 2 3 2" xfId="33179" xr:uid="{29216C73-3DE7-48CF-98DF-1FA0B83C5210}"/>
    <cellStyle name="Calculation 12 2 2 4" xfId="17059" xr:uid="{8347ECD7-0343-4084-9D82-059C37E1A40B}"/>
    <cellStyle name="Calculation 12 2 2 4 2" xfId="34826" xr:uid="{F6FCDC14-E7F3-4B31-883A-FB3FA5709428}"/>
    <cellStyle name="Calculation 12 2 2 5" xfId="18494" xr:uid="{4BE5ABA2-6F2D-42D0-B483-D9CE58A1333D}"/>
    <cellStyle name="Calculation 12 2 2 5 2" xfId="36261" xr:uid="{5A115BB8-3632-460A-A623-86CE744F56DB}"/>
    <cellStyle name="Calculation 12 2 2 6" xfId="22682" xr:uid="{61AD7ECA-228F-4C0F-BB9B-D657924342CE}"/>
    <cellStyle name="Calculation 12 2 2 6 2" xfId="40445" xr:uid="{A1A15EE1-80E2-4537-9320-81D3B90A62CF}"/>
    <cellStyle name="Calculation 12 2 2 7" xfId="24074" xr:uid="{93D96726-4A67-41A2-874D-6C4F77965C7B}"/>
    <cellStyle name="Calculation 12 2 2 7 2" xfId="41834" xr:uid="{53F6516A-3C39-44E7-BA13-A799F0C17DA5}"/>
    <cellStyle name="Calculation 12 2 2 8" xfId="24658" xr:uid="{49C05B26-6A91-411F-B3F9-F9F80EFFFF9E}"/>
    <cellStyle name="Calculation 12 2 3" xfId="1943" xr:uid="{89926CD5-2FD1-4302-9BA6-7358C9204869}"/>
    <cellStyle name="Calculation 12 2 3 2" xfId="10913" xr:uid="{5BCE259E-F05F-4CA1-8992-FD9517B74A76}"/>
    <cellStyle name="Calculation 12 2 3 2 2" xfId="29027" xr:uid="{B1DA9A7E-4EF1-4F0E-A530-02AC00139C21}"/>
    <cellStyle name="Calculation 12 2 3 3" xfId="15375" xr:uid="{B76AC5B9-B1EB-41F5-8119-D6D5E6204547}"/>
    <cellStyle name="Calculation 12 2 3 3 2" xfId="33178" xr:uid="{056FC119-7163-4AEB-9585-16AC6BC3929F}"/>
    <cellStyle name="Calculation 12 2 3 4" xfId="17058" xr:uid="{6F525543-778D-4C8D-AAEC-8F02EDDBF15C}"/>
    <cellStyle name="Calculation 12 2 3 4 2" xfId="34825" xr:uid="{42DEB151-7750-478B-A909-618A573A5DAE}"/>
    <cellStyle name="Calculation 12 2 3 5" xfId="18495" xr:uid="{7FE968BC-6352-47FB-8952-C75362648EF6}"/>
    <cellStyle name="Calculation 12 2 3 5 2" xfId="36262" xr:uid="{94AE0C4F-23D7-4066-B57B-3A3F9CFE9A63}"/>
    <cellStyle name="Calculation 12 2 3 6" xfId="22681" xr:uid="{7217D77C-6F76-4A95-91FD-C895289302CB}"/>
    <cellStyle name="Calculation 12 2 3 6 2" xfId="40444" xr:uid="{E038387C-6C45-41C1-88DD-2A2F4300796B}"/>
    <cellStyle name="Calculation 12 2 3 7" xfId="24073" xr:uid="{2E00A24F-4BF6-44C5-8A76-D64E2695177A}"/>
    <cellStyle name="Calculation 12 2 3 7 2" xfId="41833" xr:uid="{2C517572-2A9F-49BB-8841-3B2B4672507A}"/>
    <cellStyle name="Calculation 12 2 3 8" xfId="24659" xr:uid="{2CD7E460-6A94-490B-9663-77CF31CB0FB8}"/>
    <cellStyle name="Calculation 12 2 4" xfId="10911" xr:uid="{C3852E27-FB1A-4A90-A24A-13631EB02CCE}"/>
    <cellStyle name="Calculation 12 2 4 2" xfId="29025" xr:uid="{8A3A392C-193D-4313-9254-12365BA65B4D}"/>
    <cellStyle name="Calculation 12 2 5" xfId="15377" xr:uid="{16FE882B-BAEB-4FB4-93CA-204EB55B1921}"/>
    <cellStyle name="Calculation 12 2 5 2" xfId="33180" xr:uid="{4038C3CA-F0D8-4823-8A98-2E44912D3A0B}"/>
    <cellStyle name="Calculation 12 2 6" xfId="17060" xr:uid="{F9F10882-7343-48BC-8589-37B8875C7991}"/>
    <cellStyle name="Calculation 12 2 6 2" xfId="34827" xr:uid="{C7AC2056-95C3-4215-94D2-83B695F31C9B}"/>
    <cellStyle name="Calculation 12 2 7" xfId="18493" xr:uid="{34F1504D-5B47-420E-999F-9EF5B62B0056}"/>
    <cellStyle name="Calculation 12 2 7 2" xfId="36260" xr:uid="{EDF4999E-48A5-49DE-95EB-9CA0D24599AB}"/>
    <cellStyle name="Calculation 12 2 8" xfId="22683" xr:uid="{C80B9FD9-58BA-412F-A0C8-CF7C52697D88}"/>
    <cellStyle name="Calculation 12 2 8 2" xfId="40446" xr:uid="{E0C6D388-A9C5-4189-A6C9-5FF6E869EB71}"/>
    <cellStyle name="Calculation 12 2 9" xfId="24075" xr:uid="{B7F55754-C17D-48E7-A910-8E967377A07C}"/>
    <cellStyle name="Calculation 12 2 9 2" xfId="41835" xr:uid="{F6BE1F33-58E2-4DA3-9E42-3E8B462B7125}"/>
    <cellStyle name="Calculation 12 3" xfId="1944" xr:uid="{6FFC624E-A7ED-4E80-B3D2-D0659F26DF5D}"/>
    <cellStyle name="Calculation 12 3 10" xfId="24660" xr:uid="{018A1E84-BD48-471F-8D9F-74AC588571C4}"/>
    <cellStyle name="Calculation 12 3 2" xfId="1945" xr:uid="{DDE75146-981D-4B65-83CA-1EF6E6C8EF8C}"/>
    <cellStyle name="Calculation 12 3 2 2" xfId="10915" xr:uid="{3DE51267-87F2-4102-948C-03FB7EB7B13C}"/>
    <cellStyle name="Calculation 12 3 2 2 2" xfId="29029" xr:uid="{4C1E38CA-BC6F-49C6-9C79-9727263787AB}"/>
    <cellStyle name="Calculation 12 3 2 3" xfId="9709" xr:uid="{F1C93DA2-6532-4437-BFA3-6CBD62B89250}"/>
    <cellStyle name="Calculation 12 3 2 3 2" xfId="27875" xr:uid="{DE5E198E-0229-4434-A174-B79B3F7BF169}"/>
    <cellStyle name="Calculation 12 3 2 4" xfId="17056" xr:uid="{6D933E42-CFF5-4D60-BC9A-3C62C0B95EFC}"/>
    <cellStyle name="Calculation 12 3 2 4 2" xfId="34823" xr:uid="{9386BF32-C5C7-4DD7-A884-26A7C1D2AF5D}"/>
    <cellStyle name="Calculation 12 3 2 5" xfId="18497" xr:uid="{285E23E8-CE28-4546-AC51-567BB289C62C}"/>
    <cellStyle name="Calculation 12 3 2 5 2" xfId="36264" xr:uid="{97EFCDA7-74A4-4FCB-8B9A-0C03C6B45B30}"/>
    <cellStyle name="Calculation 12 3 2 6" xfId="22679" xr:uid="{B8563E5D-675A-442E-9F9B-A511DB2F21BE}"/>
    <cellStyle name="Calculation 12 3 2 6 2" xfId="40442" xr:uid="{510B88A4-22FC-452B-8E5C-7770394BE8DE}"/>
    <cellStyle name="Calculation 12 3 2 7" xfId="24071" xr:uid="{819D6101-6493-4DAE-9E8F-E55364E315D7}"/>
    <cellStyle name="Calculation 12 3 2 7 2" xfId="41831" xr:uid="{8BB79E4C-39CF-4921-95D9-469728DB544F}"/>
    <cellStyle name="Calculation 12 3 2 8" xfId="24661" xr:uid="{44E86C4D-C91C-459E-BCF0-C0F4D5147B2B}"/>
    <cellStyle name="Calculation 12 3 3" xfId="1946" xr:uid="{12079E54-B42E-430F-A6B2-870902D94E1E}"/>
    <cellStyle name="Calculation 12 3 3 2" xfId="10916" xr:uid="{9DB998B5-E89C-452C-A0A2-D3454C44DB51}"/>
    <cellStyle name="Calculation 12 3 3 2 2" xfId="29030" xr:uid="{78328E38-A2F2-421D-B2AB-231328C5298D}"/>
    <cellStyle name="Calculation 12 3 3 3" xfId="9708" xr:uid="{F090B143-4D6A-442D-B7F0-09297347FEF0}"/>
    <cellStyle name="Calculation 12 3 3 3 2" xfId="27874" xr:uid="{13305916-3767-40BA-B136-913A8EAB5BF5}"/>
    <cellStyle name="Calculation 12 3 3 4" xfId="17055" xr:uid="{0A859FE7-078E-48DA-BE97-342EB6A11E2C}"/>
    <cellStyle name="Calculation 12 3 3 4 2" xfId="34822" xr:uid="{AA2253C8-5F8A-4E21-89E5-317B1FF99790}"/>
    <cellStyle name="Calculation 12 3 3 5" xfId="18498" xr:uid="{A77B30A4-B5FE-435A-B48F-9A4FF8BBDEED}"/>
    <cellStyle name="Calculation 12 3 3 5 2" xfId="36265" xr:uid="{63B97E4B-AD6D-439D-98F6-F66F9DD48E7E}"/>
    <cellStyle name="Calculation 12 3 3 6" xfId="22678" xr:uid="{B75B6DC9-93FC-4334-83C2-C30FCE28611F}"/>
    <cellStyle name="Calculation 12 3 3 6 2" xfId="40441" xr:uid="{EEA450E5-2777-4ADE-9507-7257CDD249FA}"/>
    <cellStyle name="Calculation 12 3 3 7" xfId="24070" xr:uid="{F0105F93-4D6C-4EE5-B455-DF3854AD4024}"/>
    <cellStyle name="Calculation 12 3 3 7 2" xfId="41830" xr:uid="{671ECFD8-3809-4C85-9F08-B887F3CCD233}"/>
    <cellStyle name="Calculation 12 3 3 8" xfId="24662" xr:uid="{461D0F02-5A20-4A7C-9E45-0B0DC7DBB999}"/>
    <cellStyle name="Calculation 12 3 4" xfId="10914" xr:uid="{F7F18D09-BAFA-4662-B46A-24BDAEF83049}"/>
    <cellStyle name="Calculation 12 3 4 2" xfId="29028" xr:uid="{649F89FA-F65C-4107-8B8C-81A5248C7B6E}"/>
    <cellStyle name="Calculation 12 3 5" xfId="15374" xr:uid="{BD8D8C11-9B3A-4C50-A854-B2CDDCAAC409}"/>
    <cellStyle name="Calculation 12 3 5 2" xfId="33177" xr:uid="{16667214-AC54-4BEB-9304-8F40E3FF6D6D}"/>
    <cellStyle name="Calculation 12 3 6" xfId="17057" xr:uid="{A2477BE7-B933-49E6-A211-7763F2AC52A7}"/>
    <cellStyle name="Calculation 12 3 6 2" xfId="34824" xr:uid="{C16B381C-9639-4A78-AC78-48D0073F47DB}"/>
    <cellStyle name="Calculation 12 3 7" xfId="18496" xr:uid="{6D28C884-DDB2-4D9C-9785-A5B8C5CCBEE5}"/>
    <cellStyle name="Calculation 12 3 7 2" xfId="36263" xr:uid="{E92860B9-2EBA-4FD3-BF58-6F52695574B2}"/>
    <cellStyle name="Calculation 12 3 8" xfId="22680" xr:uid="{7DEAC0B3-BFBD-4AED-98FC-8DA4881BCD63}"/>
    <cellStyle name="Calculation 12 3 8 2" xfId="40443" xr:uid="{CEFE6149-CEC4-45BF-BDE9-5B4F3F4AA41B}"/>
    <cellStyle name="Calculation 12 3 9" xfId="24072" xr:uid="{EF375C4F-2C64-4092-9559-E462C8260F63}"/>
    <cellStyle name="Calculation 12 3 9 2" xfId="41832" xr:uid="{FF78D4F8-6375-473D-B562-AF643DF44BCF}"/>
    <cellStyle name="Calculation 12 4" xfId="1947" xr:uid="{18E4CE8E-9C67-4909-BABC-76033457E808}"/>
    <cellStyle name="Calculation 12 4 10" xfId="24663" xr:uid="{075B287E-A006-497D-8CFA-D533F013BFDB}"/>
    <cellStyle name="Calculation 12 4 2" xfId="1948" xr:uid="{2B1C19A6-47C8-43BD-889D-AF66CDCD52AD}"/>
    <cellStyle name="Calculation 12 4 2 2" xfId="10918" xr:uid="{80117FDD-4660-40E1-8E56-C9F4E3663207}"/>
    <cellStyle name="Calculation 12 4 2 2 2" xfId="29032" xr:uid="{CBC66629-E52B-4E53-A722-795FF76909AC}"/>
    <cellStyle name="Calculation 12 4 2 3" xfId="9375" xr:uid="{0098D033-914A-47F7-87BA-F5CBCD9908CD}"/>
    <cellStyle name="Calculation 12 4 2 3 2" xfId="27548" xr:uid="{DD046331-6574-46F7-942E-97A8CCC6152B}"/>
    <cellStyle name="Calculation 12 4 2 4" xfId="17053" xr:uid="{1EF2A837-CBD2-4CA9-A9D9-13B1D4245220}"/>
    <cellStyle name="Calculation 12 4 2 4 2" xfId="34820" xr:uid="{61C59687-2D41-4CE2-9D02-381B9E701F61}"/>
    <cellStyle name="Calculation 12 4 2 5" xfId="18500" xr:uid="{C83E61AA-91A9-4C2F-8785-7CB37C7F2358}"/>
    <cellStyle name="Calculation 12 4 2 5 2" xfId="36267" xr:uid="{3390A99E-30CE-4457-83B4-99A542993999}"/>
    <cellStyle name="Calculation 12 4 2 6" xfId="17342" xr:uid="{D8A19664-739F-4F47-A8EF-12EB4600D065}"/>
    <cellStyle name="Calculation 12 4 2 6 2" xfId="35109" xr:uid="{F356E2F1-43B5-40AC-A714-63DD07003C27}"/>
    <cellStyle name="Calculation 12 4 2 7" xfId="24068" xr:uid="{68C0FFA6-0671-477E-9098-72B74B53713A}"/>
    <cellStyle name="Calculation 12 4 2 7 2" xfId="41828" xr:uid="{7ED5B396-2573-44C2-B91A-12B3C258D18B}"/>
    <cellStyle name="Calculation 12 4 2 8" xfId="24664" xr:uid="{F5C032C9-FCBE-497D-9A72-E6C170C298C0}"/>
    <cellStyle name="Calculation 12 4 3" xfId="1949" xr:uid="{1A440007-24FC-4674-BB80-AE81E854891F}"/>
    <cellStyle name="Calculation 12 4 3 2" xfId="10919" xr:uid="{AD5FB613-C4F6-43E7-8A67-1E327A80EC95}"/>
    <cellStyle name="Calculation 12 4 3 2 2" xfId="29033" xr:uid="{EC1053EC-658A-4E74-90F9-7296FCAE03AE}"/>
    <cellStyle name="Calculation 12 4 3 3" xfId="15372" xr:uid="{06498AE8-87C7-4B97-84DD-F32F07CF782A}"/>
    <cellStyle name="Calculation 12 4 3 3 2" xfId="33175" xr:uid="{7FD3EE46-70DA-44EC-883D-F9AB5CE82C4B}"/>
    <cellStyle name="Calculation 12 4 3 4" xfId="17052" xr:uid="{C83CD1D6-0918-42ED-A076-6E8BFBCB8214}"/>
    <cellStyle name="Calculation 12 4 3 4 2" xfId="34819" xr:uid="{17F4347C-8E92-4A95-840C-22AF2BA9B9F8}"/>
    <cellStyle name="Calculation 12 4 3 5" xfId="18501" xr:uid="{D08DD357-63E6-4E74-BB71-F720E8E3C40F}"/>
    <cellStyle name="Calculation 12 4 3 5 2" xfId="36268" xr:uid="{AA6A7A34-AED5-4696-B694-4302964F9E83}"/>
    <cellStyle name="Calculation 12 4 3 6" xfId="22677" xr:uid="{EE62E7AB-F509-4F68-A622-B92BF3313F2C}"/>
    <cellStyle name="Calculation 12 4 3 6 2" xfId="40440" xr:uid="{1DAFF861-645E-41D1-9694-C4319F95271D}"/>
    <cellStyle name="Calculation 12 4 3 7" xfId="24067" xr:uid="{48E66B14-9AFD-4C27-865C-BEC6CDDBC17C}"/>
    <cellStyle name="Calculation 12 4 3 7 2" xfId="41827" xr:uid="{883683AE-3815-4E32-A58B-10B524AE1B0A}"/>
    <cellStyle name="Calculation 12 4 3 8" xfId="24665" xr:uid="{AE7FDFC5-67A6-45DF-AFC2-CDF78F30B223}"/>
    <cellStyle name="Calculation 12 4 4" xfId="10917" xr:uid="{A138A716-FF7B-4E07-9EFE-18ECA6EE3DA0}"/>
    <cellStyle name="Calculation 12 4 4 2" xfId="29031" xr:uid="{5FFEC6E5-D307-4D99-8F58-F086D847A63E}"/>
    <cellStyle name="Calculation 12 4 5" xfId="15373" xr:uid="{362F4AED-9A5C-4619-B8E1-5BBC2E710EF8}"/>
    <cellStyle name="Calculation 12 4 5 2" xfId="33176" xr:uid="{2B93C87C-3B7F-4040-A704-C8613CF5DCB2}"/>
    <cellStyle name="Calculation 12 4 6" xfId="17054" xr:uid="{4FF47C0A-DFA9-4B23-83DC-43DB2DE984E8}"/>
    <cellStyle name="Calculation 12 4 6 2" xfId="34821" xr:uid="{67DA530B-ED84-4815-B1AC-33D9EBFDDE73}"/>
    <cellStyle name="Calculation 12 4 7" xfId="18499" xr:uid="{1C4E2BF7-4E1A-4302-A14B-BD829148FEE9}"/>
    <cellStyle name="Calculation 12 4 7 2" xfId="36266" xr:uid="{8E5BC74F-7ADF-4C0F-AEB8-D6EB9B0C0314}"/>
    <cellStyle name="Calculation 12 4 8" xfId="17343" xr:uid="{2282489D-B254-462A-83FC-5D6F37A5866E}"/>
    <cellStyle name="Calculation 12 4 8 2" xfId="35110" xr:uid="{C0AA0D41-BF0B-412F-8DA7-A7844F8F9354}"/>
    <cellStyle name="Calculation 12 4 9" xfId="24069" xr:uid="{E2CBCD54-CF81-4DE9-BFA0-F08BC278E51F}"/>
    <cellStyle name="Calculation 12 4 9 2" xfId="41829" xr:uid="{E4C8605B-F7A1-45EE-A2D4-E20E9C7F1C83}"/>
    <cellStyle name="Calculation 13" xfId="1950" xr:uid="{00F066A7-471D-4F3B-AC20-94BB8A8F5077}"/>
    <cellStyle name="Calculation 13 10" xfId="24666" xr:uid="{67DE939A-0860-4C1B-9246-1E17CD62584E}"/>
    <cellStyle name="Calculation 13 2" xfId="1951" xr:uid="{BCD3C81A-77B1-47EE-8186-DF9FF584E8E8}"/>
    <cellStyle name="Calculation 13 2 2" xfId="10921" xr:uid="{09D12C28-9190-4093-9FCE-DA364A2376E1}"/>
    <cellStyle name="Calculation 13 2 2 2" xfId="29035" xr:uid="{376D5965-E5B9-4383-BC84-FA46339A1F7A}"/>
    <cellStyle name="Calculation 13 2 3" xfId="15370" xr:uid="{436461B6-4195-4CE1-86D7-C15A7B7BD324}"/>
    <cellStyle name="Calculation 13 2 3 2" xfId="33173" xr:uid="{781F94B0-6466-45BB-9379-22449B26AC91}"/>
    <cellStyle name="Calculation 13 2 4" xfId="17050" xr:uid="{45BCA876-86D6-4AEE-9582-BD9325C45A6E}"/>
    <cellStyle name="Calculation 13 2 4 2" xfId="34817" xr:uid="{3FC06A48-F18C-4948-9779-5CF71A949C17}"/>
    <cellStyle name="Calculation 13 2 5" xfId="18503" xr:uid="{A8CC4D2B-F410-4D19-84CD-888CE0A8FA23}"/>
    <cellStyle name="Calculation 13 2 5 2" xfId="36270" xr:uid="{8209C085-5C8B-409B-9CF6-225CA6244F4B}"/>
    <cellStyle name="Calculation 13 2 6" xfId="22675" xr:uid="{108C91F6-0A37-4FA7-950E-51CBAC560ACD}"/>
    <cellStyle name="Calculation 13 2 6 2" xfId="40438" xr:uid="{E72DE0D0-85AE-4D8F-9044-D42A28D25E6A}"/>
    <cellStyle name="Calculation 13 2 7" xfId="24065" xr:uid="{57D73A42-80DA-4858-A09C-82801E4D69C2}"/>
    <cellStyle name="Calculation 13 2 7 2" xfId="41825" xr:uid="{0F2D002D-30B7-4424-90CA-44DD85D8923A}"/>
    <cellStyle name="Calculation 13 2 8" xfId="24667" xr:uid="{CA8617BA-4F39-4B6F-956D-5040BF9864FF}"/>
    <cellStyle name="Calculation 13 3" xfId="1952" xr:uid="{67157C6E-BC3D-47D7-A4EB-6D85EEE5F721}"/>
    <cellStyle name="Calculation 13 3 2" xfId="10922" xr:uid="{2D74073F-2553-4922-B497-E73A1B1409CE}"/>
    <cellStyle name="Calculation 13 3 2 2" xfId="29036" xr:uid="{60F4F675-1E2F-411C-B111-8558F165C5D3}"/>
    <cellStyle name="Calculation 13 3 3" xfId="9707" xr:uid="{0F9D9067-2DB8-4B2E-AAF7-2CB4FA9508A9}"/>
    <cellStyle name="Calculation 13 3 3 2" xfId="27873" xr:uid="{FAE2D006-5147-4847-8BDB-A35A116015DE}"/>
    <cellStyle name="Calculation 13 3 4" xfId="17049" xr:uid="{E4CBE71D-0A07-4BE3-9481-44CD5B61F7A4}"/>
    <cellStyle name="Calculation 13 3 4 2" xfId="34816" xr:uid="{69BFA826-F048-4FC4-B17F-4F1D76171E68}"/>
    <cellStyle name="Calculation 13 3 5" xfId="18504" xr:uid="{861CC8AC-76C5-4DA3-9801-B6B342B94DA9}"/>
    <cellStyle name="Calculation 13 3 5 2" xfId="36271" xr:uid="{F33ABDEA-65B0-483A-94DC-CCB44A6166B0}"/>
    <cellStyle name="Calculation 13 3 6" xfId="17282" xr:uid="{19B7E6B6-BCC3-4A11-ADB3-75C27B13FF85}"/>
    <cellStyle name="Calculation 13 3 6 2" xfId="35049" xr:uid="{50E9AC2F-E431-42D2-A6B9-D3F12A3A5208}"/>
    <cellStyle name="Calculation 13 3 7" xfId="24064" xr:uid="{486FF87C-0B6C-4A1A-8D62-8531901214EA}"/>
    <cellStyle name="Calculation 13 3 7 2" xfId="41824" xr:uid="{5CC4C7F4-35B5-4D10-BFD4-708C5F3FA531}"/>
    <cellStyle name="Calculation 13 3 8" xfId="24668" xr:uid="{6EF0EF3E-F904-459E-AB3D-CC829F1F43DF}"/>
    <cellStyle name="Calculation 13 4" xfId="10920" xr:uid="{531EA901-FFD4-47A2-B230-0CDE7BD6CCE0}"/>
    <cellStyle name="Calculation 13 4 2" xfId="29034" xr:uid="{3C5E326D-ED3A-46A1-BF69-5B9E8C1DA5EA}"/>
    <cellStyle name="Calculation 13 5" xfId="15371" xr:uid="{63C7786E-FBDE-4A36-B892-FC76EA6F1443}"/>
    <cellStyle name="Calculation 13 5 2" xfId="33174" xr:uid="{3C90B957-33F9-4222-826D-F34F69A0D464}"/>
    <cellStyle name="Calculation 13 6" xfId="17051" xr:uid="{E995D8D1-47DA-48B5-BC12-AC0BB954DC0A}"/>
    <cellStyle name="Calculation 13 6 2" xfId="34818" xr:uid="{184230EC-B55F-4FBE-AD64-C11CFCF288E5}"/>
    <cellStyle name="Calculation 13 7" xfId="18502" xr:uid="{BF9B5A16-6697-473F-9A3E-A2F2D61AA67F}"/>
    <cellStyle name="Calculation 13 7 2" xfId="36269" xr:uid="{519B22C2-250D-47DF-ADD6-ACB80F552E00}"/>
    <cellStyle name="Calculation 13 8" xfId="22676" xr:uid="{DF0A0792-13F2-43FA-86CD-FF2869D84D7D}"/>
    <cellStyle name="Calculation 13 8 2" xfId="40439" xr:uid="{06D15C1E-484E-4040-8A88-D3CB2376654B}"/>
    <cellStyle name="Calculation 13 9" xfId="24066" xr:uid="{A7053A68-AB56-4784-B419-33144BE2094F}"/>
    <cellStyle name="Calculation 13 9 2" xfId="41826" xr:uid="{4E0C6BE9-2763-41D8-A50E-05D4744004E7}"/>
    <cellStyle name="Calculation 14" xfId="1953" xr:uid="{C5D5D44F-F19F-4F28-B82F-91A7014EF8D5}"/>
    <cellStyle name="Calculation 14 10" xfId="24669" xr:uid="{64FC6C2F-4421-47A9-B81A-3E492C1492D3}"/>
    <cellStyle name="Calculation 14 2" xfId="1954" xr:uid="{833A39B7-F608-42C6-9531-F759ADF4425A}"/>
    <cellStyle name="Calculation 14 2 2" xfId="10924" xr:uid="{F0E73A6A-E9F2-4AB8-8F3C-A68616A8A4F0}"/>
    <cellStyle name="Calculation 14 2 2 2" xfId="29038" xr:uid="{3F637962-DB37-40B2-9855-47583EDDE515}"/>
    <cellStyle name="Calculation 14 2 3" xfId="15369" xr:uid="{8DFBD17D-FDB1-498C-980A-ACA49C1E8059}"/>
    <cellStyle name="Calculation 14 2 3 2" xfId="33172" xr:uid="{92187B5F-8486-4670-B67C-DB42579C1B78}"/>
    <cellStyle name="Calculation 14 2 4" xfId="17047" xr:uid="{43980F3B-7141-45FF-87D9-300F674E1CF7}"/>
    <cellStyle name="Calculation 14 2 4 2" xfId="34814" xr:uid="{6543A37C-9A0E-4996-A1C0-646E1D778EB1}"/>
    <cellStyle name="Calculation 14 2 5" xfId="18506" xr:uid="{B60A38EE-7B24-43F3-91AC-F91B156B327A}"/>
    <cellStyle name="Calculation 14 2 5 2" xfId="36273" xr:uid="{D5AACEF1-BA02-4CBF-BD58-1F74C024EEDA}"/>
    <cellStyle name="Calculation 14 2 6" xfId="22673" xr:uid="{33647967-EC35-49A0-B4E2-43AAB3FE86F5}"/>
    <cellStyle name="Calculation 14 2 6 2" xfId="40436" xr:uid="{DE1D2560-4007-492C-8DD1-8567C9EEE15D}"/>
    <cellStyle name="Calculation 14 2 7" xfId="24062" xr:uid="{39C386BC-2C51-4FA3-9064-42863D63C1E0}"/>
    <cellStyle name="Calculation 14 2 7 2" xfId="41822" xr:uid="{47617AFA-7C4B-4125-A934-23904DB0D982}"/>
    <cellStyle name="Calculation 14 2 8" xfId="24670" xr:uid="{4F451AE6-0D8B-446B-8A24-8C99592B4E9A}"/>
    <cellStyle name="Calculation 14 3" xfId="1955" xr:uid="{EFD06B58-4D2F-4A29-B3E0-79EB03B1B684}"/>
    <cellStyle name="Calculation 14 3 2" xfId="10925" xr:uid="{5F51707C-C736-41AB-AE1E-5E5C86EEEDE0}"/>
    <cellStyle name="Calculation 14 3 2 2" xfId="29039" xr:uid="{94164F76-1EBF-473C-A51B-3DF2EE9E7FDF}"/>
    <cellStyle name="Calculation 14 3 3" xfId="15368" xr:uid="{A0F30CC3-F113-48E1-BDA2-608D0E9E66F4}"/>
    <cellStyle name="Calculation 14 3 3 2" xfId="33171" xr:uid="{C2CD04FE-8A2E-454D-81DB-6324C53908BC}"/>
    <cellStyle name="Calculation 14 3 4" xfId="17046" xr:uid="{15230BBF-B084-44C7-8282-30B3D3101403}"/>
    <cellStyle name="Calculation 14 3 4 2" xfId="34813" xr:uid="{E54D53E5-5222-435D-A9B1-A781902C9082}"/>
    <cellStyle name="Calculation 14 3 5" xfId="18507" xr:uid="{D6508958-D861-4F2D-8404-DC29AD0BFFA6}"/>
    <cellStyle name="Calculation 14 3 5 2" xfId="36274" xr:uid="{0E1D02CB-2A2A-42E0-A9A7-8DCF6563D920}"/>
    <cellStyle name="Calculation 14 3 6" xfId="22672" xr:uid="{40CFD87A-C61A-4892-8F9D-65DDC93336DF}"/>
    <cellStyle name="Calculation 14 3 6 2" xfId="40435" xr:uid="{325D6B27-578D-452E-9507-4617E9F8F354}"/>
    <cellStyle name="Calculation 14 3 7" xfId="24061" xr:uid="{18373E05-9085-4620-98D2-BF13AFD8ADCC}"/>
    <cellStyle name="Calculation 14 3 7 2" xfId="41821" xr:uid="{A751C91D-A7E2-4328-B409-BF773BAA5D9E}"/>
    <cellStyle name="Calculation 14 3 8" xfId="24671" xr:uid="{C3C8AEFF-A0D7-4486-BC78-D807619E9622}"/>
    <cellStyle name="Calculation 14 4" xfId="10923" xr:uid="{0A79AC02-CCCD-497B-99C4-6DD47439C953}"/>
    <cellStyle name="Calculation 14 4 2" xfId="29037" xr:uid="{394E40FB-67C7-4D20-BD8C-5B3FE356CBA6}"/>
    <cellStyle name="Calculation 14 5" xfId="9706" xr:uid="{E174BC3A-40B0-4BA0-BA82-C6EAFA71084F}"/>
    <cellStyle name="Calculation 14 5 2" xfId="27872" xr:uid="{3FA1462D-4E49-435B-81E9-A65BF2E3F8F4}"/>
    <cellStyle name="Calculation 14 6" xfId="17048" xr:uid="{E25FAE57-C5E4-4CA8-AAC8-AF19163912DA}"/>
    <cellStyle name="Calculation 14 6 2" xfId="34815" xr:uid="{D2876260-01C0-44A4-8918-817E0559B828}"/>
    <cellStyle name="Calculation 14 7" xfId="18505" xr:uid="{920AED92-572F-4F86-A887-1EAC8A1E5B00}"/>
    <cellStyle name="Calculation 14 7 2" xfId="36272" xr:uid="{5A263C7F-092B-4BC4-A973-5AA5006CC256}"/>
    <cellStyle name="Calculation 14 8" xfId="22674" xr:uid="{055A9868-B407-48D0-8524-3B076434A326}"/>
    <cellStyle name="Calculation 14 8 2" xfId="40437" xr:uid="{41D3997D-24E9-4533-BCD4-F59FCB741D5E}"/>
    <cellStyle name="Calculation 14 9" xfId="24063" xr:uid="{955925CB-D47D-4C18-91DC-FFB623395592}"/>
    <cellStyle name="Calculation 14 9 2" xfId="41823" xr:uid="{D3F0290F-43E1-4893-9306-8E46EBDE761F}"/>
    <cellStyle name="Calculation 15" xfId="1956" xr:uid="{49CEEB80-7EBF-40CA-B1C3-29CE6F75F9E5}"/>
    <cellStyle name="Calculation 15 10" xfId="24672" xr:uid="{C5BF95F6-E940-44DD-8C7E-E9E0BDC6FC71}"/>
    <cellStyle name="Calculation 15 2" xfId="1957" xr:uid="{EDFFFAB2-929A-42D1-AF91-C34417C98EB8}"/>
    <cellStyle name="Calculation 15 2 2" xfId="10927" xr:uid="{4FD97810-8961-47B4-BEBF-E31DDF113ED7}"/>
    <cellStyle name="Calculation 15 2 2 2" xfId="29041" xr:uid="{01BA78A4-8C07-4C8C-BEB9-EC677A23FECD}"/>
    <cellStyle name="Calculation 15 2 3" xfId="15366" xr:uid="{FDB4F613-C21E-4F27-8F7E-97AB12637442}"/>
    <cellStyle name="Calculation 15 2 3 2" xfId="33169" xr:uid="{7FBF2718-B9AB-46B1-AE5F-A5D8BB92CEA3}"/>
    <cellStyle name="Calculation 15 2 4" xfId="17044" xr:uid="{6C740EA8-0B60-44F7-A8DD-0E2A6CA87505}"/>
    <cellStyle name="Calculation 15 2 4 2" xfId="34811" xr:uid="{192AA5BE-457F-4BB8-AF1F-D8E2BA12A330}"/>
    <cellStyle name="Calculation 15 2 5" xfId="18509" xr:uid="{1847C319-BA85-4189-84F2-1A843AAAAB65}"/>
    <cellStyle name="Calculation 15 2 5 2" xfId="36276" xr:uid="{27B7AE1B-67BA-45E7-893C-10A0ECBD1D7A}"/>
    <cellStyle name="Calculation 15 2 6" xfId="17604" xr:uid="{5B14D757-A18C-4ED2-BF79-EB0F32AAED25}"/>
    <cellStyle name="Calculation 15 2 6 2" xfId="35371" xr:uid="{672A3A17-7C19-445E-B71A-694AC731295D}"/>
    <cellStyle name="Calculation 15 2 7" xfId="24059" xr:uid="{39BD9153-9D31-4598-8688-F0FEFE3AF57D}"/>
    <cellStyle name="Calculation 15 2 7 2" xfId="41819" xr:uid="{45EC7809-9D81-46BD-B001-40ADCFA9E064}"/>
    <cellStyle name="Calculation 15 2 8" xfId="24673" xr:uid="{C38B7B60-0E2C-4D60-AB19-F4B78DB998CC}"/>
    <cellStyle name="Calculation 15 3" xfId="1958" xr:uid="{6E658F02-DA9F-4BE0-930D-E4F161BBF11E}"/>
    <cellStyle name="Calculation 15 3 2" xfId="10928" xr:uid="{CE2CBFAA-51F1-4759-AA14-430931FEF63D}"/>
    <cellStyle name="Calculation 15 3 2 2" xfId="29042" xr:uid="{16065857-5C12-46C2-A46C-1BFEB6477759}"/>
    <cellStyle name="Calculation 15 3 3" xfId="15365" xr:uid="{C79CEBE5-4DA2-453A-8C72-DC0AFC07D534}"/>
    <cellStyle name="Calculation 15 3 3 2" xfId="33168" xr:uid="{342FF280-6D26-452C-A861-54F6949EA9C6}"/>
    <cellStyle name="Calculation 15 3 4" xfId="17043" xr:uid="{A8D4BD9E-514C-4456-9060-2456BD5482F0}"/>
    <cellStyle name="Calculation 15 3 4 2" xfId="34810" xr:uid="{F76B6A32-835A-4AFA-83C9-AE52D2E346D6}"/>
    <cellStyle name="Calculation 15 3 5" xfId="18510" xr:uid="{B9CC5BB3-0608-4845-90E4-BAEB4DAE972E}"/>
    <cellStyle name="Calculation 15 3 5 2" xfId="36277" xr:uid="{09CBBEE4-3A2A-432F-AB05-40F8A898FE51}"/>
    <cellStyle name="Calculation 15 3 6" xfId="17603" xr:uid="{D9648F30-475D-4C5D-B62A-9B6AC6EABD8E}"/>
    <cellStyle name="Calculation 15 3 6 2" xfId="35370" xr:uid="{CBAEA3D1-A8A4-455B-8499-8C922B3E488D}"/>
    <cellStyle name="Calculation 15 3 7" xfId="24058" xr:uid="{22C8066B-ED8F-4A98-91FD-02BE22055235}"/>
    <cellStyle name="Calculation 15 3 7 2" xfId="41818" xr:uid="{F8783F26-57B7-44E4-B459-F277A5BBCC9D}"/>
    <cellStyle name="Calculation 15 3 8" xfId="24674" xr:uid="{0CDB9695-B5C9-4D59-8C02-DB5BA9BF6632}"/>
    <cellStyle name="Calculation 15 4" xfId="10926" xr:uid="{E2B0A66E-7AEA-4C63-9E7F-B207E993EA42}"/>
    <cellStyle name="Calculation 15 4 2" xfId="29040" xr:uid="{60D16FF9-9D4D-48C6-A970-60E02CD805A8}"/>
    <cellStyle name="Calculation 15 5" xfId="15367" xr:uid="{B1D72C2C-D4A8-4F17-8644-2CF9211FFFD8}"/>
    <cellStyle name="Calculation 15 5 2" xfId="33170" xr:uid="{669D48E3-C88C-41E6-BA0E-49FB941DC031}"/>
    <cellStyle name="Calculation 15 6" xfId="17045" xr:uid="{34541300-14C2-4E09-8EEB-C44F3DC4BE3A}"/>
    <cellStyle name="Calculation 15 6 2" xfId="34812" xr:uid="{199157C0-95A5-48C4-B160-170FACE20E37}"/>
    <cellStyle name="Calculation 15 7" xfId="18508" xr:uid="{E8A9923C-2B95-49B0-90CD-2FF548BFC926}"/>
    <cellStyle name="Calculation 15 7 2" xfId="36275" xr:uid="{178C4B53-2D7E-4BDF-ADD5-411DDBA27447}"/>
    <cellStyle name="Calculation 15 8" xfId="22671" xr:uid="{5062D70F-57C7-40BA-A1FD-D69EE528BBA7}"/>
    <cellStyle name="Calculation 15 8 2" xfId="40434" xr:uid="{8AAB7DDE-B7EF-49BC-AB46-364E993FD132}"/>
    <cellStyle name="Calculation 15 9" xfId="24060" xr:uid="{143B8303-6163-4AC9-9866-5110DF6AFCA7}"/>
    <cellStyle name="Calculation 15 9 2" xfId="41820" xr:uid="{4E2DE52D-D267-4AE5-B660-9D8C38D0D99B}"/>
    <cellStyle name="Calculation 16" xfId="9559" xr:uid="{E4112ED7-EDCC-45A4-9BBE-BDD1D5076749}"/>
    <cellStyle name="Calculation 16 2" xfId="27726" xr:uid="{07911021-FE36-44B2-AEE2-ACF75F476437}"/>
    <cellStyle name="Calculation 17" xfId="15914" xr:uid="{BAAF7E64-03FC-4242-A8AC-FE25D91C3723}"/>
    <cellStyle name="Calculation 17 2" xfId="33694" xr:uid="{3BEB4E4B-3E59-43F7-99E3-DA3A8CD96982}"/>
    <cellStyle name="Calculation 18" xfId="17228" xr:uid="{BFE982A4-3CE9-42A8-A1CC-1E0FD56BDD94}"/>
    <cellStyle name="Calculation 18 2" xfId="34995" xr:uid="{D7379A39-A284-4C0C-8E33-846C14DCE63F}"/>
    <cellStyle name="Calculation 19" xfId="17445" xr:uid="{87609CD1-4BD1-408A-AC38-7FA6DCC70CFF}"/>
    <cellStyle name="Calculation 19 2" xfId="35212" xr:uid="{D72F8B9A-D1C1-4A70-B3A5-2329F0E356CC}"/>
    <cellStyle name="Calculation 2" xfId="381" xr:uid="{D9702318-65CD-4BBF-B511-0862B832491D}"/>
    <cellStyle name="Calculation 2 10" xfId="9560" xr:uid="{45E519E3-A974-4269-B4FF-71E32CD5D817}"/>
    <cellStyle name="Calculation 2 10 2" xfId="27727" xr:uid="{0D128526-0EA1-43C3-A959-7FBC45BB75AD}"/>
    <cellStyle name="Calculation 2 11" xfId="15913" xr:uid="{8C7F4408-8DC0-4595-817D-EDC0575A0D7B}"/>
    <cellStyle name="Calculation 2 11 2" xfId="33693" xr:uid="{713EA575-1614-4673-8317-CDB3CCE4F9AF}"/>
    <cellStyle name="Calculation 2 12" xfId="17227" xr:uid="{9150C625-5778-4773-A8A1-23E6AA06376F}"/>
    <cellStyle name="Calculation 2 12 2" xfId="34994" xr:uid="{BDEC1993-1345-4E92-ABB8-E25ABFDE629D}"/>
    <cellStyle name="Calculation 2 13" xfId="17446" xr:uid="{3561EA42-84CA-4350-8647-5E08719AC032}"/>
    <cellStyle name="Calculation 2 13 2" xfId="35213" xr:uid="{DD50D040-07D2-40BA-BA2C-40B985A86DD5}"/>
    <cellStyle name="Calculation 2 14" xfId="23215" xr:uid="{AEF78BC3-7EBD-48BC-87D5-4E266138364C}"/>
    <cellStyle name="Calculation 2 14 2" xfId="40977" xr:uid="{216D4994-0D08-4382-9ADA-1158BEE88890}"/>
    <cellStyle name="Calculation 2 15" xfId="24241" xr:uid="{BFBD3EF3-0C44-4B74-B738-9626C843C5F6}"/>
    <cellStyle name="Calculation 2 15 2" xfId="42000" xr:uid="{9C940B9B-1297-4312-9A8A-81195F83EC17}"/>
    <cellStyle name="Calculation 2 16" xfId="24277" xr:uid="{4E4F7040-D602-4834-8DE2-0B4F7DDA6390}"/>
    <cellStyle name="Calculation 2 2" xfId="1959" xr:uid="{493B1856-2CDD-4896-AD1C-24859F2B8F03}"/>
    <cellStyle name="Calculation 2 2 2" xfId="1960" xr:uid="{8A398681-2129-43FD-8893-49FFC9858C53}"/>
    <cellStyle name="Calculation 2 2 2 2" xfId="1961" xr:uid="{5D934AA5-8C2E-4E96-BC14-65A4B268880A}"/>
    <cellStyle name="Calculation 2 2 2 2 2" xfId="1962" xr:uid="{8C6D067B-A3FB-45D7-A022-507C9EB81A76}"/>
    <cellStyle name="Calculation 2 2 2 2 2 10" xfId="24675" xr:uid="{7DA70E86-3C70-46CF-A366-97755F84EC0C}"/>
    <cellStyle name="Calculation 2 2 2 2 2 2" xfId="1963" xr:uid="{B3E4010A-6AF2-4B21-A1D9-586FFF025987}"/>
    <cellStyle name="Calculation 2 2 2 2 2 2 2" xfId="10933" xr:uid="{04E44371-406A-40B0-8FE1-737D466F9B8A}"/>
    <cellStyle name="Calculation 2 2 2 2 2 2 2 2" xfId="29047" xr:uid="{90ACEF54-8199-4950-92BE-FB29F2255326}"/>
    <cellStyle name="Calculation 2 2 2 2 2 2 3" xfId="15363" xr:uid="{BC259F6A-94DC-4831-95E0-38716B606396}"/>
    <cellStyle name="Calculation 2 2 2 2 2 2 3 2" xfId="33166" xr:uid="{505B9531-8686-4473-BAB7-89C76DA95AFA}"/>
    <cellStyle name="Calculation 2 2 2 2 2 2 4" xfId="17041" xr:uid="{00B81CE6-667E-48BE-9D3F-4456DD59B79A}"/>
    <cellStyle name="Calculation 2 2 2 2 2 2 4 2" xfId="34808" xr:uid="{33318ED4-8301-4F5D-B1E0-6478D89FD1F0}"/>
    <cellStyle name="Calculation 2 2 2 2 2 2 5" xfId="18515" xr:uid="{48A6A271-775E-49E1-A5B0-4D954919220B}"/>
    <cellStyle name="Calculation 2 2 2 2 2 2 5 2" xfId="36282" xr:uid="{30B7BA20-D8EC-4A0A-864D-42EEA16AF720}"/>
    <cellStyle name="Calculation 2 2 2 2 2 2 6" xfId="17602" xr:uid="{C3E8B058-E623-405C-BEC7-84CBA91E4F65}"/>
    <cellStyle name="Calculation 2 2 2 2 2 2 6 2" xfId="35369" xr:uid="{16DDD584-6CFC-49BB-8F4E-6ECBB1004874}"/>
    <cellStyle name="Calculation 2 2 2 2 2 2 7" xfId="24056" xr:uid="{2E79C372-2EBD-446E-A1B7-190F6548DB97}"/>
    <cellStyle name="Calculation 2 2 2 2 2 2 7 2" xfId="41816" xr:uid="{F695A269-E882-49C4-BFA8-8BE7066A33B3}"/>
    <cellStyle name="Calculation 2 2 2 2 2 2 8" xfId="24676" xr:uid="{FD7B174C-6A34-414E-B310-EEF4A02E75D0}"/>
    <cellStyle name="Calculation 2 2 2 2 2 3" xfId="1964" xr:uid="{4754BD51-A33E-415C-9929-C5D339CABB47}"/>
    <cellStyle name="Calculation 2 2 2 2 2 3 2" xfId="10934" xr:uid="{ECDBDE9A-A4CA-4E2D-BB05-0B42B429E604}"/>
    <cellStyle name="Calculation 2 2 2 2 2 3 2 2" xfId="29048" xr:uid="{0AD47C43-9620-4BD4-99A3-D672FD001A7E}"/>
    <cellStyle name="Calculation 2 2 2 2 2 3 3" xfId="15362" xr:uid="{C83B8E02-9DFA-43E3-998C-314C89CFDF56}"/>
    <cellStyle name="Calculation 2 2 2 2 2 3 3 2" xfId="33165" xr:uid="{7B7AC2AA-711C-4B11-AE7A-AF58FC86B3C1}"/>
    <cellStyle name="Calculation 2 2 2 2 2 3 4" xfId="17040" xr:uid="{0F11353B-99B9-413E-AD78-ACDC200145FF}"/>
    <cellStyle name="Calculation 2 2 2 2 2 3 4 2" xfId="34807" xr:uid="{BEB3719D-B47B-4AD7-9608-4EFCB918ADA1}"/>
    <cellStyle name="Calculation 2 2 2 2 2 3 5" xfId="18516" xr:uid="{618023B7-299F-44C6-B3D8-15321204B3D6}"/>
    <cellStyle name="Calculation 2 2 2 2 2 3 5 2" xfId="36283" xr:uid="{807ADBF1-8A2D-44E5-9B96-C489E2FE8613}"/>
    <cellStyle name="Calculation 2 2 2 2 2 3 6" xfId="17601" xr:uid="{F9871C8D-9E1F-40CE-B19E-CC9E1DE79411}"/>
    <cellStyle name="Calculation 2 2 2 2 2 3 6 2" xfId="35368" xr:uid="{A3DAAB1A-5298-4894-A692-ED9D39BE5633}"/>
    <cellStyle name="Calculation 2 2 2 2 2 3 7" xfId="24055" xr:uid="{3BDC18BD-937D-43BB-BBEE-7C3488B4F2FE}"/>
    <cellStyle name="Calculation 2 2 2 2 2 3 7 2" xfId="41815" xr:uid="{EB56D9C1-EC33-482C-9917-6954A6ECF7B1}"/>
    <cellStyle name="Calculation 2 2 2 2 2 3 8" xfId="24677" xr:uid="{F7012400-B585-49FF-B450-37965A88D572}"/>
    <cellStyle name="Calculation 2 2 2 2 2 4" xfId="10932" xr:uid="{0D463388-4FD7-4A08-9410-F9EC34C178FE}"/>
    <cellStyle name="Calculation 2 2 2 2 2 4 2" xfId="29046" xr:uid="{F65F54DB-32DB-4E7F-9D44-4AA1ADEF683E}"/>
    <cellStyle name="Calculation 2 2 2 2 2 5" xfId="15364" xr:uid="{12FC4EF5-EDEB-45CC-A790-98C8938F8F80}"/>
    <cellStyle name="Calculation 2 2 2 2 2 5 2" xfId="33167" xr:uid="{AD0E0A0E-920A-4166-A721-26F8221E53DC}"/>
    <cellStyle name="Calculation 2 2 2 2 2 6" xfId="17042" xr:uid="{61BE2020-C4BA-46D3-AC5D-DFF33A6E20D6}"/>
    <cellStyle name="Calculation 2 2 2 2 2 6 2" xfId="34809" xr:uid="{448FE47C-A44A-49A7-B407-1653DAF3187D}"/>
    <cellStyle name="Calculation 2 2 2 2 2 7" xfId="18514" xr:uid="{A8DBC4D9-C453-44B0-8112-FFF6FA67656B}"/>
    <cellStyle name="Calculation 2 2 2 2 2 7 2" xfId="36281" xr:uid="{A28E8D2A-4841-44FE-BCCC-3E592CF9E6D0}"/>
    <cellStyle name="Calculation 2 2 2 2 2 8" xfId="22670" xr:uid="{1C04F0C5-55DC-4DA2-96E2-92CCA199014D}"/>
    <cellStyle name="Calculation 2 2 2 2 2 8 2" xfId="40433" xr:uid="{954B8F50-00BC-4D83-B658-AEF05BF265B2}"/>
    <cellStyle name="Calculation 2 2 2 2 2 9" xfId="24057" xr:uid="{6122BB2D-AC92-45CF-AC10-FB4F0998CE06}"/>
    <cellStyle name="Calculation 2 2 2 2 2 9 2" xfId="41817" xr:uid="{D95DC75A-81A3-431E-B4A0-85B1D758F81B}"/>
    <cellStyle name="Calculation 2 2 2 2 3" xfId="1965" xr:uid="{D243911F-3E3E-4E12-819B-2BBE3F9010E8}"/>
    <cellStyle name="Calculation 2 2 2 2 3 10" xfId="24678" xr:uid="{6B95926D-9B0A-4FB3-9DB0-6EEF027FC287}"/>
    <cellStyle name="Calculation 2 2 2 2 3 2" xfId="1966" xr:uid="{002C9901-5C50-45BF-A0DF-82E00FA793C7}"/>
    <cellStyle name="Calculation 2 2 2 2 3 2 2" xfId="10936" xr:uid="{7DB1B897-D756-4635-A075-3A69801DC506}"/>
    <cellStyle name="Calculation 2 2 2 2 3 2 2 2" xfId="29050" xr:uid="{E96F9868-2F43-4CB3-AA54-C1E5790474EF}"/>
    <cellStyle name="Calculation 2 2 2 2 3 2 3" xfId="15361" xr:uid="{63C13777-DE2D-4789-9EF3-2045F388739D}"/>
    <cellStyle name="Calculation 2 2 2 2 3 2 3 2" xfId="33164" xr:uid="{B66AE63E-2BD2-4C80-8283-E2E2F3BA70A1}"/>
    <cellStyle name="Calculation 2 2 2 2 3 2 4" xfId="17038" xr:uid="{BC0AEEDD-71D2-4215-97D1-BCDC46D30ABB}"/>
    <cellStyle name="Calculation 2 2 2 2 3 2 4 2" xfId="34805" xr:uid="{4B322AEF-419E-48BA-B9AB-6F895F2477DA}"/>
    <cellStyle name="Calculation 2 2 2 2 3 2 5" xfId="18518" xr:uid="{5D071635-1B37-42B9-B690-10A17B193586}"/>
    <cellStyle name="Calculation 2 2 2 2 3 2 5 2" xfId="36285" xr:uid="{DB69633A-F8F3-45D7-ADC7-0A6841E22611}"/>
    <cellStyle name="Calculation 2 2 2 2 3 2 6" xfId="22668" xr:uid="{1FD6A571-110C-4B72-BBE8-073C1BA74AEF}"/>
    <cellStyle name="Calculation 2 2 2 2 3 2 6 2" xfId="40431" xr:uid="{0B743A9B-BE5C-4E92-82C6-5F67390C982B}"/>
    <cellStyle name="Calculation 2 2 2 2 3 2 7" xfId="24053" xr:uid="{9C81A808-32C7-40FC-985B-FAB162DC919B}"/>
    <cellStyle name="Calculation 2 2 2 2 3 2 7 2" xfId="41813" xr:uid="{E0C417C7-DB31-4F80-82D7-D1DF6A82BFD2}"/>
    <cellStyle name="Calculation 2 2 2 2 3 2 8" xfId="24679" xr:uid="{1F6360A5-C034-4B81-81B0-5DCBEC17F13B}"/>
    <cellStyle name="Calculation 2 2 2 2 3 3" xfId="1967" xr:uid="{CC6125DD-D7CA-4780-8624-CEBE1E72940B}"/>
    <cellStyle name="Calculation 2 2 2 2 3 3 2" xfId="10937" xr:uid="{5E248C19-847D-4B65-AC70-081503057C6E}"/>
    <cellStyle name="Calculation 2 2 2 2 3 3 2 2" xfId="29051" xr:uid="{7D2B6FC7-B26D-4A6C-A09A-AB80241E052E}"/>
    <cellStyle name="Calculation 2 2 2 2 3 3 3" xfId="15360" xr:uid="{95BEAE71-6DF5-4B18-AC75-F839FAABEBB0}"/>
    <cellStyle name="Calculation 2 2 2 2 3 3 3 2" xfId="33163" xr:uid="{6925C3F1-30EF-4252-9AEC-60813AB32605}"/>
    <cellStyle name="Calculation 2 2 2 2 3 3 4" xfId="17037" xr:uid="{69915543-573D-4CF6-92B5-38989B88C852}"/>
    <cellStyle name="Calculation 2 2 2 2 3 3 4 2" xfId="34804" xr:uid="{DD69841B-8AE8-483E-B336-C5748385E5B1}"/>
    <cellStyle name="Calculation 2 2 2 2 3 3 5" xfId="18519" xr:uid="{5CB9822C-1C45-49C4-8553-83E2CE9BAE6F}"/>
    <cellStyle name="Calculation 2 2 2 2 3 3 5 2" xfId="36286" xr:uid="{CD5371DA-2D1A-426B-9E74-A4337CCDC298}"/>
    <cellStyle name="Calculation 2 2 2 2 3 3 6" xfId="22667" xr:uid="{6E45599C-0D51-47F1-99B2-8F9A967C43C4}"/>
    <cellStyle name="Calculation 2 2 2 2 3 3 6 2" xfId="40430" xr:uid="{8D630387-C534-45E9-B66B-EE82A23A17F7}"/>
    <cellStyle name="Calculation 2 2 2 2 3 3 7" xfId="24052" xr:uid="{84D89D4C-5824-4D2E-87F1-1C99597DA34B}"/>
    <cellStyle name="Calculation 2 2 2 2 3 3 7 2" xfId="41812" xr:uid="{332CCF49-35EB-445A-BC7B-1C47A8DF44B8}"/>
    <cellStyle name="Calculation 2 2 2 2 3 3 8" xfId="24680" xr:uid="{AE6C7554-14A8-4071-B251-E2A035A956CB}"/>
    <cellStyle name="Calculation 2 2 2 2 3 4" xfId="10935" xr:uid="{5D309734-8F1F-4226-8923-7712E68B54A8}"/>
    <cellStyle name="Calculation 2 2 2 2 3 4 2" xfId="29049" xr:uid="{D0DD598E-21BD-4B34-AA90-962A4A81402B}"/>
    <cellStyle name="Calculation 2 2 2 2 3 5" xfId="9705" xr:uid="{4616601E-E9BC-4F3D-A539-0A0805604EA4}"/>
    <cellStyle name="Calculation 2 2 2 2 3 5 2" xfId="27871" xr:uid="{68C85A56-CDEC-477A-8461-B881F9ECF940}"/>
    <cellStyle name="Calculation 2 2 2 2 3 6" xfId="17039" xr:uid="{481AD835-592D-4BAD-8506-2B7822A6C917}"/>
    <cellStyle name="Calculation 2 2 2 2 3 6 2" xfId="34806" xr:uid="{78251ED0-47F0-4919-93A5-CF75DD9783C6}"/>
    <cellStyle name="Calculation 2 2 2 2 3 7" xfId="18517" xr:uid="{B8CAA875-D499-4521-BCBA-0B415DE86827}"/>
    <cellStyle name="Calculation 2 2 2 2 3 7 2" xfId="36284" xr:uid="{02A00D88-B746-4314-A87B-8E162D27C4AD}"/>
    <cellStyle name="Calculation 2 2 2 2 3 8" xfId="22669" xr:uid="{135AF8ED-B281-4EE2-AACA-403121B11908}"/>
    <cellStyle name="Calculation 2 2 2 2 3 8 2" xfId="40432" xr:uid="{BEF180FC-113F-45AA-AB48-1F26DEB8B921}"/>
    <cellStyle name="Calculation 2 2 2 2 3 9" xfId="24054" xr:uid="{6361373A-47EC-4F33-8DDA-2374804E8D8D}"/>
    <cellStyle name="Calculation 2 2 2 2 3 9 2" xfId="41814" xr:uid="{A27BAC0B-8328-4C5C-A2FD-281E88C990DE}"/>
    <cellStyle name="Calculation 2 2 2 2 4" xfId="1968" xr:uid="{D8489992-6806-47A8-B5A2-4068A431688A}"/>
    <cellStyle name="Calculation 2 2 2 2 4 10" xfId="24681" xr:uid="{2117A377-9661-4F5C-9B77-716D010A4253}"/>
    <cellStyle name="Calculation 2 2 2 2 4 2" xfId="1969" xr:uid="{94A6C0E6-5543-47AF-A209-792786683CDE}"/>
    <cellStyle name="Calculation 2 2 2 2 4 2 2" xfId="10939" xr:uid="{DFC057AF-F7DE-423F-81E5-FE3A5D7175E7}"/>
    <cellStyle name="Calculation 2 2 2 2 4 2 2 2" xfId="29053" xr:uid="{F841F9F2-5F3C-46AE-A132-947E60A91681}"/>
    <cellStyle name="Calculation 2 2 2 2 4 2 3" xfId="15358" xr:uid="{D5603F92-244F-4CE2-BCC4-179D61F427C0}"/>
    <cellStyle name="Calculation 2 2 2 2 4 2 3 2" xfId="33161" xr:uid="{5C4F61A5-E13B-4704-B72C-8A96689A3527}"/>
    <cellStyle name="Calculation 2 2 2 2 4 2 4" xfId="17035" xr:uid="{8FB853A2-AAED-450E-AD8A-064708C4D109}"/>
    <cellStyle name="Calculation 2 2 2 2 4 2 4 2" xfId="34802" xr:uid="{A6362752-D9D6-4E1F-AD54-28F8A1EDB0B4}"/>
    <cellStyle name="Calculation 2 2 2 2 4 2 5" xfId="18521" xr:uid="{AB0A5446-D22F-43A7-90A7-64C450A5201F}"/>
    <cellStyle name="Calculation 2 2 2 2 4 2 5 2" xfId="36288" xr:uid="{BDC04BE8-3B7B-4A12-9685-BAB57C3E1F17}"/>
    <cellStyle name="Calculation 2 2 2 2 4 2 6" xfId="17600" xr:uid="{D00A9BBE-ABA2-49A0-939A-86F67610674E}"/>
    <cellStyle name="Calculation 2 2 2 2 4 2 6 2" xfId="35367" xr:uid="{CBC78C6B-4E88-46F6-BD8E-78F9D21FB32B}"/>
    <cellStyle name="Calculation 2 2 2 2 4 2 7" xfId="24050" xr:uid="{C3FF5EEA-4F16-4ACB-ACE2-76BE8E03FDCC}"/>
    <cellStyle name="Calculation 2 2 2 2 4 2 7 2" xfId="41810" xr:uid="{A87ABE81-9FF2-4C1D-A4D6-CEDC7FF020D3}"/>
    <cellStyle name="Calculation 2 2 2 2 4 2 8" xfId="24682" xr:uid="{6F21D7CC-56D6-4BAD-9A06-88B6CBE44C57}"/>
    <cellStyle name="Calculation 2 2 2 2 4 3" xfId="1970" xr:uid="{D08B91E5-2227-4386-A716-22726E74626C}"/>
    <cellStyle name="Calculation 2 2 2 2 4 3 2" xfId="10940" xr:uid="{80721D8B-802B-46B7-A9B3-88C8BED201DD}"/>
    <cellStyle name="Calculation 2 2 2 2 4 3 2 2" xfId="29054" xr:uid="{212DEEC3-57F9-4075-AE4D-D1FED6112307}"/>
    <cellStyle name="Calculation 2 2 2 2 4 3 3" xfId="15357" xr:uid="{E1ED8D5F-A221-482A-8666-5DC97D72721A}"/>
    <cellStyle name="Calculation 2 2 2 2 4 3 3 2" xfId="33160" xr:uid="{B483BD07-5BD1-4DFE-8D0C-44FA8003CB6B}"/>
    <cellStyle name="Calculation 2 2 2 2 4 3 4" xfId="17034" xr:uid="{00FED45E-698D-47ED-A9CC-2C55F1C3A0B3}"/>
    <cellStyle name="Calculation 2 2 2 2 4 3 4 2" xfId="34801" xr:uid="{5E9DDEA5-9804-4B2D-9B14-6F200E51ED60}"/>
    <cellStyle name="Calculation 2 2 2 2 4 3 5" xfId="18522" xr:uid="{426FA61A-D221-46E4-8802-6666D902D33A}"/>
    <cellStyle name="Calculation 2 2 2 2 4 3 5 2" xfId="36289" xr:uid="{7CFB5026-0CF9-4E27-A1C7-6FE04AA532CF}"/>
    <cellStyle name="Calculation 2 2 2 2 4 3 6" xfId="17599" xr:uid="{DE116FC4-C215-46FB-8CBC-0301BC3382AF}"/>
    <cellStyle name="Calculation 2 2 2 2 4 3 6 2" xfId="35366" xr:uid="{2215C6D7-0D55-47BC-860E-DDA11EA795EF}"/>
    <cellStyle name="Calculation 2 2 2 2 4 3 7" xfId="24049" xr:uid="{BA044704-4300-48B6-B5BF-08DB487A1C16}"/>
    <cellStyle name="Calculation 2 2 2 2 4 3 7 2" xfId="41809" xr:uid="{BA61BCB3-172C-4616-B01E-902A43143BFC}"/>
    <cellStyle name="Calculation 2 2 2 2 4 3 8" xfId="24683" xr:uid="{527C4D62-29D0-479E-8638-1AB650BFB21F}"/>
    <cellStyle name="Calculation 2 2 2 2 4 4" xfId="10938" xr:uid="{79EFF441-AAFF-44EE-924A-B0BCC6E36994}"/>
    <cellStyle name="Calculation 2 2 2 2 4 4 2" xfId="29052" xr:uid="{A923D049-1820-4257-89E3-537828D1A70B}"/>
    <cellStyle name="Calculation 2 2 2 2 4 5" xfId="15359" xr:uid="{3FD3996C-ABAD-4B3C-9B5E-38B163A51CD7}"/>
    <cellStyle name="Calculation 2 2 2 2 4 5 2" xfId="33162" xr:uid="{A9946FA6-4098-4F86-8618-92C40944587F}"/>
    <cellStyle name="Calculation 2 2 2 2 4 6" xfId="17036" xr:uid="{7929F92D-F1C3-4373-AAC6-20C3D8B464B5}"/>
    <cellStyle name="Calculation 2 2 2 2 4 6 2" xfId="34803" xr:uid="{256D2B78-553C-4DA9-B386-6C2776729E60}"/>
    <cellStyle name="Calculation 2 2 2 2 4 7" xfId="18520" xr:uid="{309ECB62-85CC-4C98-B92E-8FD1C26233F5}"/>
    <cellStyle name="Calculation 2 2 2 2 4 7 2" xfId="36287" xr:uid="{E1FC0FFE-ADFF-4544-A541-FED35B69A706}"/>
    <cellStyle name="Calculation 2 2 2 2 4 8" xfId="22666" xr:uid="{96448119-ED76-46B9-91C1-261B03B19395}"/>
    <cellStyle name="Calculation 2 2 2 2 4 8 2" xfId="40429" xr:uid="{3864AB21-ED1F-4D34-9E5E-F4D58B0688ED}"/>
    <cellStyle name="Calculation 2 2 2 2 4 9" xfId="24051" xr:uid="{A6D95A1C-75F6-44A8-91FD-A37764EB6FEB}"/>
    <cellStyle name="Calculation 2 2 2 2 4 9 2" xfId="41811" xr:uid="{C4353E6F-F3DE-420A-980B-3EEE8593B49B}"/>
    <cellStyle name="Calculation 2 2 2 3" xfId="1971" xr:uid="{B513228E-90FA-4418-AB84-5BB8609C8BAF}"/>
    <cellStyle name="Calculation 2 2 2 3 2" xfId="1972" xr:uid="{952353AA-2257-49A1-A4AE-D234B0D837D0}"/>
    <cellStyle name="Calculation 2 2 2 3 2 10" xfId="24684" xr:uid="{3A2A336A-6455-49B9-BFFA-1E1CD0DCE8FA}"/>
    <cellStyle name="Calculation 2 2 2 3 2 2" xfId="1973" xr:uid="{238B98E0-CA12-42B3-BD82-F9D9645A3E72}"/>
    <cellStyle name="Calculation 2 2 2 3 2 2 2" xfId="10943" xr:uid="{73D3AEC9-07D2-4563-B89B-733BE8EB996A}"/>
    <cellStyle name="Calculation 2 2 2 3 2 2 2 2" xfId="29057" xr:uid="{BE0DEB38-323A-4837-A353-FC5310FAD022}"/>
    <cellStyle name="Calculation 2 2 2 3 2 2 3" xfId="15355" xr:uid="{2950F923-9758-4C3D-98B2-0118857B4AE4}"/>
    <cellStyle name="Calculation 2 2 2 3 2 2 3 2" xfId="33158" xr:uid="{80681609-6B77-451B-BF30-8D494AC2D3A9}"/>
    <cellStyle name="Calculation 2 2 2 3 2 2 4" xfId="17032" xr:uid="{7C3089B0-59CC-4BA1-8271-B0F167CF1A2B}"/>
    <cellStyle name="Calculation 2 2 2 3 2 2 4 2" xfId="34799" xr:uid="{C7C175D0-7945-4F03-8B93-601E73AABAFD}"/>
    <cellStyle name="Calculation 2 2 2 3 2 2 5" xfId="18524" xr:uid="{26BCB3B9-C0EC-4068-A53F-FAD0D17C33E4}"/>
    <cellStyle name="Calculation 2 2 2 3 2 2 5 2" xfId="36291" xr:uid="{76E0A670-38F0-4CC2-953B-BB7CC2BCA294}"/>
    <cellStyle name="Calculation 2 2 2 3 2 2 6" xfId="22665" xr:uid="{6DB58EF7-3315-483A-AF4D-21566251F544}"/>
    <cellStyle name="Calculation 2 2 2 3 2 2 6 2" xfId="40428" xr:uid="{349A9FAF-0756-4F93-84B9-FA6904CE303A}"/>
    <cellStyle name="Calculation 2 2 2 3 2 2 7" xfId="24047" xr:uid="{29F51DB1-3F1F-4F0B-90FC-BB0F99CFA0AC}"/>
    <cellStyle name="Calculation 2 2 2 3 2 2 7 2" xfId="41807" xr:uid="{27C62BB8-F535-47CB-99A1-9FCCA6A67FAC}"/>
    <cellStyle name="Calculation 2 2 2 3 2 2 8" xfId="24685" xr:uid="{ACDE16E6-CC0B-47F3-A590-E91F88A49A45}"/>
    <cellStyle name="Calculation 2 2 2 3 2 3" xfId="1974" xr:uid="{D0B58560-9983-488C-8F03-639EE35D9309}"/>
    <cellStyle name="Calculation 2 2 2 3 2 3 2" xfId="10944" xr:uid="{164ED247-C447-43DA-B8DE-D2E4A57F6002}"/>
    <cellStyle name="Calculation 2 2 2 3 2 3 2 2" xfId="29058" xr:uid="{872411EE-60F4-4B93-A02F-35507EE3723E}"/>
    <cellStyle name="Calculation 2 2 2 3 2 3 3" xfId="15354" xr:uid="{62C8BE21-E0DC-4ABE-9047-D30C580CE357}"/>
    <cellStyle name="Calculation 2 2 2 3 2 3 3 2" xfId="33157" xr:uid="{C472B066-67A7-47E7-9815-8ED3F4333733}"/>
    <cellStyle name="Calculation 2 2 2 3 2 3 4" xfId="17031" xr:uid="{A8F76BAC-A08E-47B0-AE2F-1CB91D7BD4D6}"/>
    <cellStyle name="Calculation 2 2 2 3 2 3 4 2" xfId="34798" xr:uid="{29D5781D-FCD7-4C00-AC95-3ED6723C4A92}"/>
    <cellStyle name="Calculation 2 2 2 3 2 3 5" xfId="18525" xr:uid="{2CABF2BF-48BD-4AA5-BFFC-85A9308675A7}"/>
    <cellStyle name="Calculation 2 2 2 3 2 3 5 2" xfId="36292" xr:uid="{68DA9B22-3084-4556-8F62-79B266A4EE1C}"/>
    <cellStyle name="Calculation 2 2 2 3 2 3 6" xfId="22664" xr:uid="{FFE2BC56-5A5D-4A36-BFCE-15237B130371}"/>
    <cellStyle name="Calculation 2 2 2 3 2 3 6 2" xfId="40427" xr:uid="{D20F0899-3FBD-4619-8A50-6A82EA770E9C}"/>
    <cellStyle name="Calculation 2 2 2 3 2 3 7" xfId="24046" xr:uid="{A46D6DE4-F032-4CCE-95B1-F60C297A2A2D}"/>
    <cellStyle name="Calculation 2 2 2 3 2 3 7 2" xfId="41806" xr:uid="{625B5BC6-8973-443B-96EC-EDF2C22C5AB1}"/>
    <cellStyle name="Calculation 2 2 2 3 2 3 8" xfId="24686" xr:uid="{BBF0376F-F721-47BD-9F4F-5D6B1E7B5525}"/>
    <cellStyle name="Calculation 2 2 2 3 2 4" xfId="10942" xr:uid="{83ED00EE-92F3-4C1A-9F7A-814DF07779B0}"/>
    <cellStyle name="Calculation 2 2 2 3 2 4 2" xfId="29056" xr:uid="{B399C637-BBC7-4E70-92DF-7A0C6C5C161B}"/>
    <cellStyle name="Calculation 2 2 2 3 2 5" xfId="15356" xr:uid="{7841FB91-16EF-4A43-BA92-A18D2A223156}"/>
    <cellStyle name="Calculation 2 2 2 3 2 5 2" xfId="33159" xr:uid="{303E4B03-12A0-4932-950D-21EFBC57654B}"/>
    <cellStyle name="Calculation 2 2 2 3 2 6" xfId="17033" xr:uid="{6FC31B98-3D41-44A3-9F46-775AA6BF578A}"/>
    <cellStyle name="Calculation 2 2 2 3 2 6 2" xfId="34800" xr:uid="{248FACC7-2C0D-4958-A997-86AAC523743D}"/>
    <cellStyle name="Calculation 2 2 2 3 2 7" xfId="18523" xr:uid="{43875AD4-62DD-4BCE-91AA-285163EA29E1}"/>
    <cellStyle name="Calculation 2 2 2 3 2 7 2" xfId="36290" xr:uid="{A2519122-C773-4F7F-A9BF-11B0CB31743A}"/>
    <cellStyle name="Calculation 2 2 2 3 2 8" xfId="17281" xr:uid="{9817611E-FB71-4AAE-9048-68A23B944D8C}"/>
    <cellStyle name="Calculation 2 2 2 3 2 8 2" xfId="35048" xr:uid="{3816A579-88E2-4213-BA56-4D8FBDB44339}"/>
    <cellStyle name="Calculation 2 2 2 3 2 9" xfId="24048" xr:uid="{6DA34888-CCDD-41CC-8D8D-C4E5A20575EA}"/>
    <cellStyle name="Calculation 2 2 2 3 2 9 2" xfId="41808" xr:uid="{2BF44EBC-808D-41D1-AA17-139C2AFE3688}"/>
    <cellStyle name="Calculation 2 2 2 3 3" xfId="1975" xr:uid="{D9F43D80-03EC-49E4-8490-B2FCD8B0E4DA}"/>
    <cellStyle name="Calculation 2 2 2 3 3 10" xfId="24687" xr:uid="{793FB1E8-2936-4D1D-92C1-CC20EA746C80}"/>
    <cellStyle name="Calculation 2 2 2 3 3 2" xfId="1976" xr:uid="{E18B8EC9-4549-44C2-92D2-3E1EBF7D2CC0}"/>
    <cellStyle name="Calculation 2 2 2 3 3 2 2" xfId="10946" xr:uid="{A8AEC5F9-A37C-4228-A306-F4F3D7759EA7}"/>
    <cellStyle name="Calculation 2 2 2 3 3 2 2 2" xfId="29060" xr:uid="{010AD4B5-9E84-44C5-9337-1912F89EC076}"/>
    <cellStyle name="Calculation 2 2 2 3 3 2 3" xfId="15352" xr:uid="{FE74EA31-2F12-41FA-9335-AF87D7589FB1}"/>
    <cellStyle name="Calculation 2 2 2 3 3 2 3 2" xfId="33155" xr:uid="{BDB00D91-6823-4FA6-93C0-98EABC29408A}"/>
    <cellStyle name="Calculation 2 2 2 3 3 2 4" xfId="17029" xr:uid="{90BDE09A-69EE-4F57-910B-8EFC2927D6ED}"/>
    <cellStyle name="Calculation 2 2 2 3 3 2 4 2" xfId="34796" xr:uid="{529C7CE7-915C-48F1-B59E-DBE54B1783C4}"/>
    <cellStyle name="Calculation 2 2 2 3 3 2 5" xfId="18527" xr:uid="{04072423-C74F-4629-9DC7-3D1855FE8571}"/>
    <cellStyle name="Calculation 2 2 2 3 3 2 5 2" xfId="36294" xr:uid="{349DD546-006D-4467-B9A3-FC9E76D7DE55}"/>
    <cellStyle name="Calculation 2 2 2 3 3 2 6" xfId="17598" xr:uid="{65320FE1-6285-4C83-A36A-8DD21BF97EC4}"/>
    <cellStyle name="Calculation 2 2 2 3 3 2 6 2" xfId="35365" xr:uid="{B8E81528-6046-449A-A040-8262D01B240A}"/>
    <cellStyle name="Calculation 2 2 2 3 3 2 7" xfId="24044" xr:uid="{E0FD88B4-9E81-4F89-B6F9-F57487B7BDA5}"/>
    <cellStyle name="Calculation 2 2 2 3 3 2 7 2" xfId="41804" xr:uid="{F1F4B9B9-D2C3-43B3-A634-D10EEF872D50}"/>
    <cellStyle name="Calculation 2 2 2 3 3 2 8" xfId="24688" xr:uid="{E119152F-1CCC-43C7-91B0-41E7783597D3}"/>
    <cellStyle name="Calculation 2 2 2 3 3 3" xfId="1977" xr:uid="{F76611A0-7239-424A-8F70-E36B45A68C19}"/>
    <cellStyle name="Calculation 2 2 2 3 3 3 2" xfId="10947" xr:uid="{E457BFEF-D1C8-47D1-A21D-CC9B4EB007CC}"/>
    <cellStyle name="Calculation 2 2 2 3 3 3 2 2" xfId="29061" xr:uid="{A46D2759-3211-4FCA-8FAA-AF2E73B0ECF1}"/>
    <cellStyle name="Calculation 2 2 2 3 3 3 3" xfId="9704" xr:uid="{4647417C-BC3D-47AB-AE89-37511E8C005F}"/>
    <cellStyle name="Calculation 2 2 2 3 3 3 3 2" xfId="27870" xr:uid="{317A919F-C860-429B-8BE3-810B380D413B}"/>
    <cellStyle name="Calculation 2 2 2 3 3 3 4" xfId="17028" xr:uid="{CB755AFA-C111-4CC5-962D-2A9249650E89}"/>
    <cellStyle name="Calculation 2 2 2 3 3 3 4 2" xfId="34795" xr:uid="{B57EE684-7B6D-4479-A38D-5104AA2FF6F5}"/>
    <cellStyle name="Calculation 2 2 2 3 3 3 5" xfId="18528" xr:uid="{55696DF6-3EEA-4C25-8DFE-0CCA264E113E}"/>
    <cellStyle name="Calculation 2 2 2 3 3 3 5 2" xfId="36295" xr:uid="{A40FD866-5C6C-4A56-9E6A-E3ED8D4962B1}"/>
    <cellStyle name="Calculation 2 2 2 3 3 3 6" xfId="17597" xr:uid="{AB73068B-50EA-4F18-A01B-21B2B977EE9A}"/>
    <cellStyle name="Calculation 2 2 2 3 3 3 6 2" xfId="35364" xr:uid="{A2691B75-9869-4D99-9855-EAE8C20B9DF4}"/>
    <cellStyle name="Calculation 2 2 2 3 3 3 7" xfId="24043" xr:uid="{300C153E-A9BD-4D2C-B32F-2C821D5609FE}"/>
    <cellStyle name="Calculation 2 2 2 3 3 3 7 2" xfId="41803" xr:uid="{EA059CB0-3801-4AFA-9425-4E90AA756093}"/>
    <cellStyle name="Calculation 2 2 2 3 3 3 8" xfId="24689" xr:uid="{4B10DC16-8DDF-43AA-B9A2-7F2B226D08B2}"/>
    <cellStyle name="Calculation 2 2 2 3 3 4" xfId="10945" xr:uid="{611D896C-D2E7-4C8B-A433-15160B06E296}"/>
    <cellStyle name="Calculation 2 2 2 3 3 4 2" xfId="29059" xr:uid="{522FA1B0-8E9A-46AF-B5DE-EB780C479429}"/>
    <cellStyle name="Calculation 2 2 2 3 3 5" xfId="15353" xr:uid="{E40FE1C8-109A-4444-BC0C-FA46D9C07AED}"/>
    <cellStyle name="Calculation 2 2 2 3 3 5 2" xfId="33156" xr:uid="{666EE136-77C7-4795-9D48-A5BDF30453A6}"/>
    <cellStyle name="Calculation 2 2 2 3 3 6" xfId="17030" xr:uid="{9C90875E-07B4-4483-886E-303B185EA1A2}"/>
    <cellStyle name="Calculation 2 2 2 3 3 6 2" xfId="34797" xr:uid="{DF1CA64B-5949-4EE3-BDF2-2461A4CFAA42}"/>
    <cellStyle name="Calculation 2 2 2 3 3 7" xfId="18526" xr:uid="{B0BCFF30-B998-441A-B49C-DBFEAAAECEF6}"/>
    <cellStyle name="Calculation 2 2 2 3 3 7 2" xfId="36293" xr:uid="{EEA44AF7-AD43-41BD-9395-53B78EA6A9C8}"/>
    <cellStyle name="Calculation 2 2 2 3 3 8" xfId="22663" xr:uid="{867A5A1D-6824-4896-B0BA-D6769610D898}"/>
    <cellStyle name="Calculation 2 2 2 3 3 8 2" xfId="40426" xr:uid="{0E9E911F-A9C2-46EA-A019-F8B6C6E63BC2}"/>
    <cellStyle name="Calculation 2 2 2 3 3 9" xfId="24045" xr:uid="{2F96C01C-9134-4E21-B95E-D8CA93774ECE}"/>
    <cellStyle name="Calculation 2 2 2 3 3 9 2" xfId="41805" xr:uid="{537B3075-C46E-4014-8236-93FA60677B0C}"/>
    <cellStyle name="Calculation 2 2 2 3 4" xfId="1978" xr:uid="{27839F84-D00C-41DD-A4A0-F538B4A95CF6}"/>
    <cellStyle name="Calculation 2 2 2 3 4 10" xfId="24690" xr:uid="{6423C949-183D-4D6B-8600-B949AF3FFDBE}"/>
    <cellStyle name="Calculation 2 2 2 3 4 2" xfId="1979" xr:uid="{99EEE891-0088-461A-BC16-19E01701C27E}"/>
    <cellStyle name="Calculation 2 2 2 3 4 2 2" xfId="10949" xr:uid="{47F16F19-148C-4CDF-A5DA-72016C93647B}"/>
    <cellStyle name="Calculation 2 2 2 3 4 2 2 2" xfId="29063" xr:uid="{29E41A5D-903F-49F1-9ABD-21BCDA7F2189}"/>
    <cellStyle name="Calculation 2 2 2 3 4 2 3" xfId="15350" xr:uid="{8525CD2E-B581-49E4-A28F-2AD6950721CC}"/>
    <cellStyle name="Calculation 2 2 2 3 4 2 3 2" xfId="33153" xr:uid="{84D1A6F3-AFE3-4241-A2DE-7B9095B6198A}"/>
    <cellStyle name="Calculation 2 2 2 3 4 2 4" xfId="17026" xr:uid="{F0391456-9708-467B-8F20-A8198F6DDFCE}"/>
    <cellStyle name="Calculation 2 2 2 3 4 2 4 2" xfId="34793" xr:uid="{7904C3F7-C91E-427F-B50A-45EA3FF2EFF4}"/>
    <cellStyle name="Calculation 2 2 2 3 4 2 5" xfId="18530" xr:uid="{F8274DD3-2030-46D0-8FDF-6FB699CC332C}"/>
    <cellStyle name="Calculation 2 2 2 3 4 2 5 2" xfId="36297" xr:uid="{6537545F-AC21-45BC-81C5-4158B06B8FBB}"/>
    <cellStyle name="Calculation 2 2 2 3 4 2 6" xfId="22661" xr:uid="{16F2B4B1-C396-41C6-A78E-62ED4D980791}"/>
    <cellStyle name="Calculation 2 2 2 3 4 2 6 2" xfId="40424" xr:uid="{72B6A993-77E0-499A-8342-51BC18310926}"/>
    <cellStyle name="Calculation 2 2 2 3 4 2 7" xfId="24041" xr:uid="{1013D943-8135-4F72-BF85-404E94731339}"/>
    <cellStyle name="Calculation 2 2 2 3 4 2 7 2" xfId="41801" xr:uid="{A354FCED-4E4B-4185-8600-7973E3BB0123}"/>
    <cellStyle name="Calculation 2 2 2 3 4 2 8" xfId="24691" xr:uid="{7D2CBE27-96F5-4ED8-BA0A-B98A223D14E7}"/>
    <cellStyle name="Calculation 2 2 2 3 4 3" xfId="1980" xr:uid="{046208AF-3C83-4F2A-BC14-3BCCD01FA665}"/>
    <cellStyle name="Calculation 2 2 2 3 4 3 2" xfId="10950" xr:uid="{FD927A95-D491-45C1-A212-D3B9EB4C392D}"/>
    <cellStyle name="Calculation 2 2 2 3 4 3 2 2" xfId="29064" xr:uid="{D8ECFB6A-AE23-4F08-BB1F-D00DBFD860ED}"/>
    <cellStyle name="Calculation 2 2 2 3 4 3 3" xfId="15349" xr:uid="{F11DEE9A-884D-42E7-B393-6D185BCF8510}"/>
    <cellStyle name="Calculation 2 2 2 3 4 3 3 2" xfId="33152" xr:uid="{F322F7B1-D5A6-43E9-B853-3F56A15A571E}"/>
    <cellStyle name="Calculation 2 2 2 3 4 3 4" xfId="17025" xr:uid="{18F9B0AA-AE14-4E21-B2F9-C7014E3EE84B}"/>
    <cellStyle name="Calculation 2 2 2 3 4 3 4 2" xfId="34792" xr:uid="{8AC92629-8379-43E9-9814-ADB8DB1DEB6F}"/>
    <cellStyle name="Calculation 2 2 2 3 4 3 5" xfId="18531" xr:uid="{221BDDE7-2B5E-45C9-9B2A-07642D2B943C}"/>
    <cellStyle name="Calculation 2 2 2 3 4 3 5 2" xfId="36298" xr:uid="{F4997DF8-53AD-4082-84E7-A066297303F0}"/>
    <cellStyle name="Calculation 2 2 2 3 4 3 6" xfId="22660" xr:uid="{59F47FD6-5B11-4316-91EA-28BEB64B9F7B}"/>
    <cellStyle name="Calculation 2 2 2 3 4 3 6 2" xfId="40423" xr:uid="{F97BB24E-3563-48CD-879D-4B4D6FB2F1A0}"/>
    <cellStyle name="Calculation 2 2 2 3 4 3 7" xfId="24040" xr:uid="{A4063F39-0793-448E-AEB2-8ACDE83A2340}"/>
    <cellStyle name="Calculation 2 2 2 3 4 3 7 2" xfId="41800" xr:uid="{E802981C-1721-40D5-9998-51966B63A1C5}"/>
    <cellStyle name="Calculation 2 2 2 3 4 3 8" xfId="24692" xr:uid="{244BDE75-713C-408F-A289-82ABCC2A0204}"/>
    <cellStyle name="Calculation 2 2 2 3 4 4" xfId="10948" xr:uid="{FDB65F8F-36EC-4EF7-BD1E-3FB0DFA50E3B}"/>
    <cellStyle name="Calculation 2 2 2 3 4 4 2" xfId="29062" xr:uid="{35CDB620-91F1-48A8-B467-4CBFD25BD898}"/>
    <cellStyle name="Calculation 2 2 2 3 4 5" xfId="15351" xr:uid="{FB9C3C08-4606-4855-B417-0EE70113A42E}"/>
    <cellStyle name="Calculation 2 2 2 3 4 5 2" xfId="33154" xr:uid="{4783B5E7-76D1-417B-8A18-5CCAF9A4D2D9}"/>
    <cellStyle name="Calculation 2 2 2 3 4 6" xfId="17027" xr:uid="{07F7B18C-8647-4801-B16A-F5802C8206F9}"/>
    <cellStyle name="Calculation 2 2 2 3 4 6 2" xfId="34794" xr:uid="{7CCFF12D-B461-4CB3-8A9F-3D56BE17830F}"/>
    <cellStyle name="Calculation 2 2 2 3 4 7" xfId="18529" xr:uid="{4D7A4834-9B7B-4642-AFE8-2105F2E615BC}"/>
    <cellStyle name="Calculation 2 2 2 3 4 7 2" xfId="36296" xr:uid="{C98FF74F-9E62-4BCA-BC5F-DBA721B88CB2}"/>
    <cellStyle name="Calculation 2 2 2 3 4 8" xfId="22662" xr:uid="{AD7B7213-AA2B-4BE7-8D38-1775F285C4E3}"/>
    <cellStyle name="Calculation 2 2 2 3 4 8 2" xfId="40425" xr:uid="{80C0912C-0757-4D53-ABEB-665F6636B70A}"/>
    <cellStyle name="Calculation 2 2 2 3 4 9" xfId="24042" xr:uid="{B5A2C44C-EDAD-4682-A17E-6C911010B1B3}"/>
    <cellStyle name="Calculation 2 2 2 3 4 9 2" xfId="41802" xr:uid="{DCFE4EC9-5416-4E3F-B855-E4A8CB15D3D0}"/>
    <cellStyle name="Calculation 2 2 2 4" xfId="1981" xr:uid="{95BFC9E6-86F0-4660-B05F-433A6A08E9A7}"/>
    <cellStyle name="Calculation 2 2 2 4 10" xfId="24693" xr:uid="{7D96E750-88B8-4C76-9522-6990ED2BCB10}"/>
    <cellStyle name="Calculation 2 2 2 4 2" xfId="1982" xr:uid="{2A7D34CA-B812-41CB-A481-504E2261456C}"/>
    <cellStyle name="Calculation 2 2 2 4 2 2" xfId="10952" xr:uid="{27D8D71F-29B3-45E8-9E85-87166B7DFC9E}"/>
    <cellStyle name="Calculation 2 2 2 4 2 2 2" xfId="29066" xr:uid="{2A026F18-5784-44FD-A89B-9A44BAE9A8FF}"/>
    <cellStyle name="Calculation 2 2 2 4 2 3" xfId="15347" xr:uid="{390E5304-2576-4F5A-895B-37BC893AB711}"/>
    <cellStyle name="Calculation 2 2 2 4 2 3 2" xfId="33150" xr:uid="{939B7F80-E8D3-4917-85FD-002DD9E9F7CB}"/>
    <cellStyle name="Calculation 2 2 2 4 2 4" xfId="17023" xr:uid="{F70F28FC-29DB-4E91-A701-FEA4C9492B15}"/>
    <cellStyle name="Calculation 2 2 2 4 2 4 2" xfId="34790" xr:uid="{029055AB-6F67-4F5B-B327-20438D0416D8}"/>
    <cellStyle name="Calculation 2 2 2 4 2 5" xfId="18533" xr:uid="{923F8EBD-7AD7-40E4-814E-E861C09AF2BC}"/>
    <cellStyle name="Calculation 2 2 2 4 2 5 2" xfId="36300" xr:uid="{E1C46165-679A-4DBC-9D5F-34C472CCC1C0}"/>
    <cellStyle name="Calculation 2 2 2 4 2 6" xfId="22658" xr:uid="{0C575F8B-9519-4ADF-9EEF-34E871F9F02F}"/>
    <cellStyle name="Calculation 2 2 2 4 2 6 2" xfId="40421" xr:uid="{D872AB52-8C8B-4727-A444-5BA1DEE420A3}"/>
    <cellStyle name="Calculation 2 2 2 4 2 7" xfId="24038" xr:uid="{3D187EBA-3E9F-4845-82C9-1A54988E4815}"/>
    <cellStyle name="Calculation 2 2 2 4 2 7 2" xfId="41798" xr:uid="{721E0672-0052-470B-88EA-D6FF277EC66D}"/>
    <cellStyle name="Calculation 2 2 2 4 2 8" xfId="24694" xr:uid="{0D920159-3480-4E8D-9075-99D6E6BC83F6}"/>
    <cellStyle name="Calculation 2 2 2 4 3" xfId="1983" xr:uid="{37DDDDF8-7E42-4867-9A2A-D4F3DA64344F}"/>
    <cellStyle name="Calculation 2 2 2 4 3 2" xfId="10953" xr:uid="{1B3F6432-CA00-458E-8F4C-08EDDAB2051B}"/>
    <cellStyle name="Calculation 2 2 2 4 3 2 2" xfId="29067" xr:uid="{94AA7D83-8F3A-4D8E-BC84-ADF4426A3AB5}"/>
    <cellStyle name="Calculation 2 2 2 4 3 3" xfId="9703" xr:uid="{E56CA736-FCF1-43F5-838D-CEF2D2315FB4}"/>
    <cellStyle name="Calculation 2 2 2 4 3 3 2" xfId="27869" xr:uid="{631DFAD1-66D8-4E00-8D80-B21B5EEB0DE5}"/>
    <cellStyle name="Calculation 2 2 2 4 3 4" xfId="17022" xr:uid="{4E068DB0-0D84-4151-A4CF-D30F99A46F99}"/>
    <cellStyle name="Calculation 2 2 2 4 3 4 2" xfId="34789" xr:uid="{769CDC31-315F-4AFE-A2F9-9E8CE7D3AFDD}"/>
    <cellStyle name="Calculation 2 2 2 4 3 5" xfId="18534" xr:uid="{D0FB6205-DA47-4C31-B932-CDFB58273F46}"/>
    <cellStyle name="Calculation 2 2 2 4 3 5 2" xfId="36301" xr:uid="{DB6C1B4A-D202-45A0-9B9E-A22162778BEB}"/>
    <cellStyle name="Calculation 2 2 2 4 3 6" xfId="17596" xr:uid="{CD579F10-9B79-47E6-AFC3-B07C05A5E9AF}"/>
    <cellStyle name="Calculation 2 2 2 4 3 6 2" xfId="35363" xr:uid="{C3E81BA7-6C12-4977-96C8-7BC2A2E94C73}"/>
    <cellStyle name="Calculation 2 2 2 4 3 7" xfId="24037" xr:uid="{B983C066-219F-45A5-B66D-BA77A4EFB042}"/>
    <cellStyle name="Calculation 2 2 2 4 3 7 2" xfId="41797" xr:uid="{A9A13C10-8EAE-42F1-97BA-3A728FF3E374}"/>
    <cellStyle name="Calculation 2 2 2 4 3 8" xfId="24695" xr:uid="{6F96F5FB-8FF5-4B3B-8E64-2FF8118FDA58}"/>
    <cellStyle name="Calculation 2 2 2 4 4" xfId="10951" xr:uid="{E8676896-4673-4C2D-862C-200107CC65DA}"/>
    <cellStyle name="Calculation 2 2 2 4 4 2" xfId="29065" xr:uid="{5BFF8AE3-06FA-471A-BA26-175795C69B6C}"/>
    <cellStyle name="Calculation 2 2 2 4 5" xfId="15348" xr:uid="{77D8AACE-7DBC-476D-A3B3-89C7D6595410}"/>
    <cellStyle name="Calculation 2 2 2 4 5 2" xfId="33151" xr:uid="{7C667736-A623-4DD9-ADC9-30247939DDF4}"/>
    <cellStyle name="Calculation 2 2 2 4 6" xfId="17024" xr:uid="{B9E598C8-B73C-4B2A-B579-E00236A852A8}"/>
    <cellStyle name="Calculation 2 2 2 4 6 2" xfId="34791" xr:uid="{AC3FCF4D-B37D-4AB7-AB8B-C540AFE9FBC4}"/>
    <cellStyle name="Calculation 2 2 2 4 7" xfId="18532" xr:uid="{82C9355D-30B5-4039-B725-F777E1279D46}"/>
    <cellStyle name="Calculation 2 2 2 4 7 2" xfId="36299" xr:uid="{AB6FF832-30D0-49C4-B461-A2CDA02FA906}"/>
    <cellStyle name="Calculation 2 2 2 4 8" xfId="22659" xr:uid="{370E63D3-F2A5-4AE3-AAA3-4023792CC777}"/>
    <cellStyle name="Calculation 2 2 2 4 8 2" xfId="40422" xr:uid="{64157F2D-6BC2-4759-9A1E-A7893C99D66A}"/>
    <cellStyle name="Calculation 2 2 2 4 9" xfId="24039" xr:uid="{31BC621A-0F51-4F99-89F3-AABCADC8EC8A}"/>
    <cellStyle name="Calculation 2 2 2 4 9 2" xfId="41799" xr:uid="{548D2E15-13B0-4128-84EE-4E5A69A5C414}"/>
    <cellStyle name="Calculation 2 2 2 5" xfId="1984" xr:uid="{D8053192-1499-4FCA-AF1A-A8F0DB75C8F3}"/>
    <cellStyle name="Calculation 2 2 2 5 10" xfId="24696" xr:uid="{A378EB69-8F48-4702-BD73-FA93D2FAC867}"/>
    <cellStyle name="Calculation 2 2 2 5 2" xfId="1985" xr:uid="{F475EEAC-9CE5-4EC9-8466-4C078AA733A7}"/>
    <cellStyle name="Calculation 2 2 2 5 2 2" xfId="10955" xr:uid="{F6F57737-2C43-4FCF-9392-0A6D1EAF9AB6}"/>
    <cellStyle name="Calculation 2 2 2 5 2 2 2" xfId="29069" xr:uid="{C1D1F348-2EE6-48C0-BD05-644345D9D3B0}"/>
    <cellStyle name="Calculation 2 2 2 5 2 3" xfId="15345" xr:uid="{75950B6A-5860-4EF2-BA97-7B9E19A83390}"/>
    <cellStyle name="Calculation 2 2 2 5 2 3 2" xfId="33148" xr:uid="{260F56E0-B6FD-4DFB-A0AB-79462FE3E51E}"/>
    <cellStyle name="Calculation 2 2 2 5 2 4" xfId="17020" xr:uid="{0E8F672D-96CC-4773-9413-88337F96E9E3}"/>
    <cellStyle name="Calculation 2 2 2 5 2 4 2" xfId="34787" xr:uid="{C698A794-2230-4BCA-B4BE-1F50ECD0DAA0}"/>
    <cellStyle name="Calculation 2 2 2 5 2 5" xfId="18536" xr:uid="{1CD72CF4-F5EA-4CE3-8FBF-F38FAD6B6AFB}"/>
    <cellStyle name="Calculation 2 2 2 5 2 5 2" xfId="36303" xr:uid="{3874E082-2C37-4495-A5D7-CA259651A40B}"/>
    <cellStyle name="Calculation 2 2 2 5 2 6" xfId="22656" xr:uid="{43AC350E-8058-42F3-978F-9C3B7DA47C0C}"/>
    <cellStyle name="Calculation 2 2 2 5 2 6 2" xfId="40419" xr:uid="{C9F1F7FA-6744-420F-BC69-CAC73AA8D796}"/>
    <cellStyle name="Calculation 2 2 2 5 2 7" xfId="24035" xr:uid="{C3212AEB-DBEB-4C29-B42F-5CA56F65B01C}"/>
    <cellStyle name="Calculation 2 2 2 5 2 7 2" xfId="41795" xr:uid="{1329168E-F461-418C-8D6F-95F319DFD7C9}"/>
    <cellStyle name="Calculation 2 2 2 5 2 8" xfId="24697" xr:uid="{BEB30DB6-0FA4-48E1-8DE3-2C0775085FFF}"/>
    <cellStyle name="Calculation 2 2 2 5 3" xfId="1986" xr:uid="{06E084EF-F35E-40CB-B8CA-89077611C03E}"/>
    <cellStyle name="Calculation 2 2 2 5 3 2" xfId="10956" xr:uid="{4C8E591E-1FA6-4C14-8B16-602348305D43}"/>
    <cellStyle name="Calculation 2 2 2 5 3 2 2" xfId="29070" xr:uid="{44FC0750-8613-4BB4-9684-2043E732BBB2}"/>
    <cellStyle name="Calculation 2 2 2 5 3 3" xfId="15344" xr:uid="{B52FFE98-A102-4410-BF69-6C14719C3164}"/>
    <cellStyle name="Calculation 2 2 2 5 3 3 2" xfId="33147" xr:uid="{03C35A4E-0E7E-4B14-8EC2-D5D31C2C097A}"/>
    <cellStyle name="Calculation 2 2 2 5 3 4" xfId="17019" xr:uid="{8CBECA77-4BA8-452C-952A-1FB5E649221D}"/>
    <cellStyle name="Calculation 2 2 2 5 3 4 2" xfId="34786" xr:uid="{F1DDB29A-84DB-46ED-9075-0231EE5EF208}"/>
    <cellStyle name="Calculation 2 2 2 5 3 5" xfId="18537" xr:uid="{D9A2FCCE-3201-48E6-94B2-7BE87C3F5883}"/>
    <cellStyle name="Calculation 2 2 2 5 3 5 2" xfId="36304" xr:uid="{FFFF8727-443A-4D65-B4FF-6AFC91E5E869}"/>
    <cellStyle name="Calculation 2 2 2 5 3 6" xfId="22655" xr:uid="{87057E26-BF68-4766-B5B0-413880D821D1}"/>
    <cellStyle name="Calculation 2 2 2 5 3 6 2" xfId="40418" xr:uid="{7B90ED23-3FE2-4F4F-A768-6327F94AE2A2}"/>
    <cellStyle name="Calculation 2 2 2 5 3 7" xfId="24034" xr:uid="{BBBFC396-7040-43F9-A65D-D9E268ABD919}"/>
    <cellStyle name="Calculation 2 2 2 5 3 7 2" xfId="41794" xr:uid="{0B0BE4AE-01EF-4856-8C15-6AB5A4750AC5}"/>
    <cellStyle name="Calculation 2 2 2 5 3 8" xfId="24698" xr:uid="{24179212-4083-4CA7-8C9C-3F7C4F6F4E1E}"/>
    <cellStyle name="Calculation 2 2 2 5 4" xfId="10954" xr:uid="{40CE3FC9-1E4B-4597-96DA-935FEC1A173F}"/>
    <cellStyle name="Calculation 2 2 2 5 4 2" xfId="29068" xr:uid="{84914DEA-27A6-4D21-9086-C833F1190C88}"/>
    <cellStyle name="Calculation 2 2 2 5 5" xfId="15346" xr:uid="{E0F9B368-5D51-45CA-A339-CAE91BB65998}"/>
    <cellStyle name="Calculation 2 2 2 5 5 2" xfId="33149" xr:uid="{22B0E28D-D9B4-4B1C-8D7B-BC9E50B1246E}"/>
    <cellStyle name="Calculation 2 2 2 5 6" xfId="17021" xr:uid="{5016C3A2-2D0E-4410-87D2-4689E0A81565}"/>
    <cellStyle name="Calculation 2 2 2 5 6 2" xfId="34788" xr:uid="{A1AE3749-7AC4-4A5C-86ED-5701C61AA594}"/>
    <cellStyle name="Calculation 2 2 2 5 7" xfId="18535" xr:uid="{4C3A4DF2-CF54-4F05-A4E0-1B4953DC6FBF}"/>
    <cellStyle name="Calculation 2 2 2 5 7 2" xfId="36302" xr:uid="{C82DEBF5-01E7-453A-9C61-B1478FB0FF68}"/>
    <cellStyle name="Calculation 2 2 2 5 8" xfId="22657" xr:uid="{E4C9C15E-A2F6-4A3E-A213-07497CA29559}"/>
    <cellStyle name="Calculation 2 2 2 5 8 2" xfId="40420" xr:uid="{1CD2BFF5-402E-4B38-9BAA-42665492166A}"/>
    <cellStyle name="Calculation 2 2 2 5 9" xfId="24036" xr:uid="{426BDE1E-0267-4244-BDA5-E87E064F749B}"/>
    <cellStyle name="Calculation 2 2 2 5 9 2" xfId="41796" xr:uid="{9B01F73A-812C-4AB9-9700-37239871BEEC}"/>
    <cellStyle name="Calculation 2 2 2 6" xfId="1987" xr:uid="{F6C692B7-C034-41DB-A8E0-DCDCECCDE321}"/>
    <cellStyle name="Calculation 2 2 2 6 10" xfId="24699" xr:uid="{C4FD2D6E-33F2-4816-BFC8-8B3DC071B8F1}"/>
    <cellStyle name="Calculation 2 2 2 6 2" xfId="1988" xr:uid="{0BF43A37-7171-44C0-B23C-83E744620B0F}"/>
    <cellStyle name="Calculation 2 2 2 6 2 2" xfId="10958" xr:uid="{C744F274-1CA6-422E-B91C-98FF3D6E6F8C}"/>
    <cellStyle name="Calculation 2 2 2 6 2 2 2" xfId="29072" xr:uid="{35D8E3C5-EA7E-442D-A06C-7911A83309FB}"/>
    <cellStyle name="Calculation 2 2 2 6 2 3" xfId="15342" xr:uid="{337665FB-F0FD-4DA8-AF76-799BA8DC1215}"/>
    <cellStyle name="Calculation 2 2 2 6 2 3 2" xfId="33145" xr:uid="{D7222B0D-8A1B-447E-B31E-E5F1E4D50DFD}"/>
    <cellStyle name="Calculation 2 2 2 6 2 4" xfId="17017" xr:uid="{DB2DCCCC-B3CD-4236-AD88-158DC7AB6A4D}"/>
    <cellStyle name="Calculation 2 2 2 6 2 4 2" xfId="34784" xr:uid="{0037200D-9311-4B41-ACD7-4CFDAACD44A9}"/>
    <cellStyle name="Calculation 2 2 2 6 2 5" xfId="18539" xr:uid="{CCAFACAE-64F9-484F-8206-F80013F2434C}"/>
    <cellStyle name="Calculation 2 2 2 6 2 5 2" xfId="36306" xr:uid="{95CA275B-4C5C-4998-B311-E1D02D043B37}"/>
    <cellStyle name="Calculation 2 2 2 6 2 6" xfId="22653" xr:uid="{49D3D367-A8B9-4BEE-AD66-2B7935282755}"/>
    <cellStyle name="Calculation 2 2 2 6 2 6 2" xfId="40416" xr:uid="{9523CB07-6AB3-47A4-8BB7-5CC453D871B8}"/>
    <cellStyle name="Calculation 2 2 2 6 2 7" xfId="24032" xr:uid="{6FA0C4F0-97E7-45E3-B7BE-E59F1D2A54AD}"/>
    <cellStyle name="Calculation 2 2 2 6 2 7 2" xfId="41792" xr:uid="{442CDE33-49D5-4A9F-AAC9-DA16AC1425A8}"/>
    <cellStyle name="Calculation 2 2 2 6 2 8" xfId="24700" xr:uid="{39C32327-0793-4407-AC0A-404FC502CF84}"/>
    <cellStyle name="Calculation 2 2 2 6 3" xfId="1989" xr:uid="{C14FF1C0-864B-4DA5-990B-5E705F35216E}"/>
    <cellStyle name="Calculation 2 2 2 6 3 2" xfId="10959" xr:uid="{4943FE8F-98BD-4360-AFB2-75EEEE022D90}"/>
    <cellStyle name="Calculation 2 2 2 6 3 2 2" xfId="29073" xr:uid="{92CF6460-F372-4D16-9CEF-3F8B30F78FFE}"/>
    <cellStyle name="Calculation 2 2 2 6 3 3" xfId="9702" xr:uid="{075E205D-27DB-441D-892F-ECAD0063F9C2}"/>
    <cellStyle name="Calculation 2 2 2 6 3 3 2" xfId="27868" xr:uid="{A569F307-36FD-4429-8E97-5B4AC2A2D576}"/>
    <cellStyle name="Calculation 2 2 2 6 3 4" xfId="17016" xr:uid="{2A390863-A0E7-4906-8BCE-4E642139BAB8}"/>
    <cellStyle name="Calculation 2 2 2 6 3 4 2" xfId="34783" xr:uid="{D52BC474-9B97-4256-9A82-C4F89DFE369D}"/>
    <cellStyle name="Calculation 2 2 2 6 3 5" xfId="18540" xr:uid="{5A0942F2-B6F0-4D3A-9B2C-3885C786DBBF}"/>
    <cellStyle name="Calculation 2 2 2 6 3 5 2" xfId="36307" xr:uid="{860019B1-6FCA-451A-9F28-9C06D473312C}"/>
    <cellStyle name="Calculation 2 2 2 6 3 6" xfId="17595" xr:uid="{F23DE105-1738-4A40-8268-80E451E65422}"/>
    <cellStyle name="Calculation 2 2 2 6 3 6 2" xfId="35362" xr:uid="{79A9E65A-2AB2-486D-876A-8347FA02C16A}"/>
    <cellStyle name="Calculation 2 2 2 6 3 7" xfId="24031" xr:uid="{51A0764C-99DA-4E12-83EA-309AD9D70D2D}"/>
    <cellStyle name="Calculation 2 2 2 6 3 7 2" xfId="41791" xr:uid="{1E8F0EB4-07D7-4A2F-AD8A-02FC0C3E6A84}"/>
    <cellStyle name="Calculation 2 2 2 6 3 8" xfId="24701" xr:uid="{C2CFD7D1-1E78-4019-B4E4-FA7CEC701883}"/>
    <cellStyle name="Calculation 2 2 2 6 4" xfId="10957" xr:uid="{F1C1D0ED-B1F5-459B-8BF3-53AD0470FD95}"/>
    <cellStyle name="Calculation 2 2 2 6 4 2" xfId="29071" xr:uid="{9181C733-6918-406B-97B6-C65B229911CA}"/>
    <cellStyle name="Calculation 2 2 2 6 5" xfId="15343" xr:uid="{285465C3-4294-4B5E-81B1-C9FA0DA1F8FD}"/>
    <cellStyle name="Calculation 2 2 2 6 5 2" xfId="33146" xr:uid="{6F9F4960-BE76-4E06-8B7F-E070CFE657C4}"/>
    <cellStyle name="Calculation 2 2 2 6 6" xfId="17018" xr:uid="{9AB2BB40-8AAF-4EC6-8429-9BAEDFA924D3}"/>
    <cellStyle name="Calculation 2 2 2 6 6 2" xfId="34785" xr:uid="{ACCD2779-7751-4BEB-8E5F-A09AD0EE025A}"/>
    <cellStyle name="Calculation 2 2 2 6 7" xfId="18538" xr:uid="{C6378F86-C9E1-4FE4-B440-DA343A0BF73A}"/>
    <cellStyle name="Calculation 2 2 2 6 7 2" xfId="36305" xr:uid="{C7887F0F-89E1-4B9D-B0CA-E762F31EF4FF}"/>
    <cellStyle name="Calculation 2 2 2 6 8" xfId="22654" xr:uid="{7D497C8D-6BCA-4DCF-BC84-8A5A5A4E2714}"/>
    <cellStyle name="Calculation 2 2 2 6 8 2" xfId="40417" xr:uid="{EF46660E-D267-4980-AFF2-9E7EA81ED0DC}"/>
    <cellStyle name="Calculation 2 2 2 6 9" xfId="24033" xr:uid="{55CC5295-050E-4964-AE62-BC58853156E1}"/>
    <cellStyle name="Calculation 2 2 2 6 9 2" xfId="41793" xr:uid="{E7557564-FAB0-42B6-B8B6-A2906E9E444E}"/>
    <cellStyle name="Calculation 2 2 2_DIMENSIONAMENTO-PMSB" xfId="1990" xr:uid="{ABD506D8-0420-4A5D-B9EC-1808EF0AEA0C}"/>
    <cellStyle name="Calculation 2 2 3" xfId="1991" xr:uid="{665BA531-0652-427F-8ECB-A06ECEF805C3}"/>
    <cellStyle name="Calculation 2 2 3 2" xfId="1992" xr:uid="{888D21CE-5CCB-4316-B9D9-3530A95AF189}"/>
    <cellStyle name="Calculation 2 2 3 2 2" xfId="1993" xr:uid="{CB2B7824-B995-4CB9-9758-A0E574B6D6A8}"/>
    <cellStyle name="Calculation 2 2 3 2 2 10" xfId="24702" xr:uid="{603EDFA0-0EC6-480C-8168-8320236C5156}"/>
    <cellStyle name="Calculation 2 2 3 2 2 2" xfId="1994" xr:uid="{6CEBA537-3CFE-4388-A0D8-5E00CAF0D3E6}"/>
    <cellStyle name="Calculation 2 2 3 2 2 2 2" xfId="10964" xr:uid="{B7C7E55C-BAB0-4C17-9FEB-E060D6D0CC95}"/>
    <cellStyle name="Calculation 2 2 3 2 2 2 2 2" xfId="29078" xr:uid="{935115CA-CDD1-45A7-9259-CA3E3D349254}"/>
    <cellStyle name="Calculation 2 2 3 2 2 2 3" xfId="15340" xr:uid="{32438FF5-5260-4B89-AC28-58A0C26AA890}"/>
    <cellStyle name="Calculation 2 2 3 2 2 2 3 2" xfId="33143" xr:uid="{DBBA2E2C-74F8-4B14-9567-A563E1FA004C}"/>
    <cellStyle name="Calculation 2 2 3 2 2 2 4" xfId="17014" xr:uid="{60065E7A-CB9B-49C4-9BB7-F202257DD3CA}"/>
    <cellStyle name="Calculation 2 2 3 2 2 2 4 2" xfId="34781" xr:uid="{5FD9FA81-F10F-4868-A479-781914D5798A}"/>
    <cellStyle name="Calculation 2 2 3 2 2 2 5" xfId="18542" xr:uid="{993CDF9F-7134-42D3-B42D-4C9E4F784120}"/>
    <cellStyle name="Calculation 2 2 3 2 2 2 5 2" xfId="36309" xr:uid="{EE65007F-7CFF-497C-8420-713D4E3EF636}"/>
    <cellStyle name="Calculation 2 2 3 2 2 2 6" xfId="22651" xr:uid="{047730FA-722C-486F-A8BA-B6FF6131C675}"/>
    <cellStyle name="Calculation 2 2 3 2 2 2 6 2" xfId="40414" xr:uid="{03ED900A-2559-495C-82F4-B52081F2DF2A}"/>
    <cellStyle name="Calculation 2 2 3 2 2 2 7" xfId="24029" xr:uid="{2FFAFC1D-F6FC-487F-B4F8-261030A51878}"/>
    <cellStyle name="Calculation 2 2 3 2 2 2 7 2" xfId="41789" xr:uid="{FA4AEB6E-E126-42DB-97A8-BAAC464B612B}"/>
    <cellStyle name="Calculation 2 2 3 2 2 2 8" xfId="24703" xr:uid="{2AD3DFE5-3005-4B2E-B16A-3113F73E5B30}"/>
    <cellStyle name="Calculation 2 2 3 2 2 3" xfId="1995" xr:uid="{540C772B-4778-4164-8B77-FFBB89EB344A}"/>
    <cellStyle name="Calculation 2 2 3 2 2 3 2" xfId="10965" xr:uid="{7B06B4F3-90D4-4FBC-817D-EA63A74A57C4}"/>
    <cellStyle name="Calculation 2 2 3 2 2 3 2 2" xfId="29079" xr:uid="{2D3411D9-E317-4E59-AB8D-E11D8A5E4AC4}"/>
    <cellStyle name="Calculation 2 2 3 2 2 3 3" xfId="15339" xr:uid="{D99019F5-411B-4DE2-86CE-D4D65CA9E6D8}"/>
    <cellStyle name="Calculation 2 2 3 2 2 3 3 2" xfId="33142" xr:uid="{E7C55DDD-3D3F-486A-A7B3-5C116F509174}"/>
    <cellStyle name="Calculation 2 2 3 2 2 3 4" xfId="17013" xr:uid="{CED1BE60-7558-405E-A1EC-B046E1B90281}"/>
    <cellStyle name="Calculation 2 2 3 2 2 3 4 2" xfId="34780" xr:uid="{CBB7E540-D0CC-43A4-B84B-D044688D2DA3}"/>
    <cellStyle name="Calculation 2 2 3 2 2 3 5" xfId="18543" xr:uid="{9221866C-2158-4DD5-9C8F-2E7529273573}"/>
    <cellStyle name="Calculation 2 2 3 2 2 3 5 2" xfId="36310" xr:uid="{3AF0E353-E367-4E84-8B38-D9E005D3A799}"/>
    <cellStyle name="Calculation 2 2 3 2 2 3 6" xfId="17594" xr:uid="{843B1FC3-B3D3-4F82-9643-48EF5996B987}"/>
    <cellStyle name="Calculation 2 2 3 2 2 3 6 2" xfId="35361" xr:uid="{C9CAFE51-1FA6-4B47-8DB2-7D25517B5BF5}"/>
    <cellStyle name="Calculation 2 2 3 2 2 3 7" xfId="24028" xr:uid="{879779E9-7764-4F64-9899-CDB9258A4313}"/>
    <cellStyle name="Calculation 2 2 3 2 2 3 7 2" xfId="41788" xr:uid="{088ADD20-D56D-4BFC-B9B3-255E5F11F084}"/>
    <cellStyle name="Calculation 2 2 3 2 2 3 8" xfId="24704" xr:uid="{8F53CCB6-099A-4EDA-AC3A-E79B72E3AC20}"/>
    <cellStyle name="Calculation 2 2 3 2 2 4" xfId="10963" xr:uid="{9D6CFDB8-5E8A-4525-A7F3-AAE2E840D7F5}"/>
    <cellStyle name="Calculation 2 2 3 2 2 4 2" xfId="29077" xr:uid="{CF3CF56C-F949-4340-AE59-073D3FCAECE1}"/>
    <cellStyle name="Calculation 2 2 3 2 2 5" xfId="15341" xr:uid="{BC46CA7A-3127-4EE8-920B-074E60054BC8}"/>
    <cellStyle name="Calculation 2 2 3 2 2 5 2" xfId="33144" xr:uid="{719E578C-6E4F-4704-97F9-44D1617865BB}"/>
    <cellStyle name="Calculation 2 2 3 2 2 6" xfId="17015" xr:uid="{8A79D98B-254F-4D72-8A96-6E91D7B82DDA}"/>
    <cellStyle name="Calculation 2 2 3 2 2 6 2" xfId="34782" xr:uid="{ED93A1ED-A6C8-42B8-9194-D7B3C3AB6882}"/>
    <cellStyle name="Calculation 2 2 3 2 2 7" xfId="18541" xr:uid="{6C33C117-10BD-4C18-BE38-65C424BC9EFA}"/>
    <cellStyle name="Calculation 2 2 3 2 2 7 2" xfId="36308" xr:uid="{CC5A08FA-489C-49A4-B30D-5FB39A622FE6}"/>
    <cellStyle name="Calculation 2 2 3 2 2 8" xfId="22652" xr:uid="{AC43A0CB-BA4E-4D86-9FE8-8D50E5A5A19A}"/>
    <cellStyle name="Calculation 2 2 3 2 2 8 2" xfId="40415" xr:uid="{CB3814B0-84B1-46C5-B5BE-BBFCC2DF92BB}"/>
    <cellStyle name="Calculation 2 2 3 2 2 9" xfId="24030" xr:uid="{68E666BB-F89C-4827-91F7-836584181F8A}"/>
    <cellStyle name="Calculation 2 2 3 2 2 9 2" xfId="41790" xr:uid="{A9E73DA9-257F-45AB-BF4F-D585D8DA8A45}"/>
    <cellStyle name="Calculation 2 2 3 2 3" xfId="1996" xr:uid="{B518B648-1F8F-4E8F-8930-D5DFE9088716}"/>
    <cellStyle name="Calculation 2 2 3 2 3 10" xfId="24705" xr:uid="{FB668DE8-416C-4D80-B0AD-399C7FC5FFE6}"/>
    <cellStyle name="Calculation 2 2 3 2 3 2" xfId="1997" xr:uid="{C11B5510-4811-4D2D-8BDE-E3FB79CB360C}"/>
    <cellStyle name="Calculation 2 2 3 2 3 2 2" xfId="10967" xr:uid="{C6C9DC52-C477-4952-BB81-8880655165D2}"/>
    <cellStyle name="Calculation 2 2 3 2 3 2 2 2" xfId="29081" xr:uid="{A0E1FF45-1846-4BC0-9808-22750DDC49C6}"/>
    <cellStyle name="Calculation 2 2 3 2 3 2 3" xfId="15337" xr:uid="{42F01A17-A2B0-49B0-8A51-8270B4575FE3}"/>
    <cellStyle name="Calculation 2 2 3 2 3 2 3 2" xfId="33140" xr:uid="{CFF306A0-8922-4188-96C2-E1AE27E81A05}"/>
    <cellStyle name="Calculation 2 2 3 2 3 2 4" xfId="17011" xr:uid="{AC40F63D-F880-4E78-BF05-413D3D8FC1D7}"/>
    <cellStyle name="Calculation 2 2 3 2 3 2 4 2" xfId="34778" xr:uid="{858FE35C-7E91-4BDE-92BD-750E347A4FC2}"/>
    <cellStyle name="Calculation 2 2 3 2 3 2 5" xfId="18545" xr:uid="{282A7FCB-0A35-4228-A444-57FF49911D8F}"/>
    <cellStyle name="Calculation 2 2 3 2 3 2 5 2" xfId="36312" xr:uid="{36F7AE3B-13CA-4CD1-A0EF-6D3D3062BECD}"/>
    <cellStyle name="Calculation 2 2 3 2 3 2 6" xfId="22649" xr:uid="{23471E63-2195-4132-A849-B1AF7F87F310}"/>
    <cellStyle name="Calculation 2 2 3 2 3 2 6 2" xfId="40412" xr:uid="{0EDD69F9-130D-4E28-A4FA-96CC2B2BEF01}"/>
    <cellStyle name="Calculation 2 2 3 2 3 2 7" xfId="24026" xr:uid="{22B64EAE-17D9-44C2-A2C9-3551804666FE}"/>
    <cellStyle name="Calculation 2 2 3 2 3 2 7 2" xfId="41786" xr:uid="{A02E8F7F-265C-4A9F-A9F7-D75C91BEB1BB}"/>
    <cellStyle name="Calculation 2 2 3 2 3 2 8" xfId="24706" xr:uid="{F9D7BE57-BA24-4BCB-A3C4-43F9B456EDC2}"/>
    <cellStyle name="Calculation 2 2 3 2 3 3" xfId="1998" xr:uid="{209F49D4-681E-44A8-8E98-502513628FB4}"/>
    <cellStyle name="Calculation 2 2 3 2 3 3 2" xfId="10968" xr:uid="{4C3C9621-0B80-4C00-AF55-F0C44A2A56B6}"/>
    <cellStyle name="Calculation 2 2 3 2 3 3 2 2" xfId="29082" xr:uid="{30618569-D3F3-4D5E-976B-AD541958308D}"/>
    <cellStyle name="Calculation 2 2 3 2 3 3 3" xfId="15336" xr:uid="{BA743B14-E624-4211-9636-8D0682F48DF0}"/>
    <cellStyle name="Calculation 2 2 3 2 3 3 3 2" xfId="33139" xr:uid="{F96CA611-294C-4FEB-974E-D06024E95D35}"/>
    <cellStyle name="Calculation 2 2 3 2 3 3 4" xfId="17010" xr:uid="{847475F1-6E50-4B89-BACF-F942E8F8A1CB}"/>
    <cellStyle name="Calculation 2 2 3 2 3 3 4 2" xfId="34777" xr:uid="{1C53F7B6-B136-42CC-8292-C02A42DBB123}"/>
    <cellStyle name="Calculation 2 2 3 2 3 3 5" xfId="18546" xr:uid="{3C177F43-CB33-44BC-9E55-E4B1EDCDC311}"/>
    <cellStyle name="Calculation 2 2 3 2 3 3 5 2" xfId="36313" xr:uid="{44EA4FAD-E6F2-49D8-82FF-DE015CF46476}"/>
    <cellStyle name="Calculation 2 2 3 2 3 3 6" xfId="22648" xr:uid="{7957EE6D-B24D-4DD1-9FC3-7151140B0554}"/>
    <cellStyle name="Calculation 2 2 3 2 3 3 6 2" xfId="40411" xr:uid="{4AE83695-763A-4846-971F-E2601615B33C}"/>
    <cellStyle name="Calculation 2 2 3 2 3 3 7" xfId="24025" xr:uid="{E635098D-584A-4971-8B30-E7E8E98B54EE}"/>
    <cellStyle name="Calculation 2 2 3 2 3 3 7 2" xfId="41785" xr:uid="{D21C4045-2C46-4CD2-99B3-CAA40EE739CE}"/>
    <cellStyle name="Calculation 2 2 3 2 3 3 8" xfId="24707" xr:uid="{841621E2-6649-47BB-B399-44B440E995B0}"/>
    <cellStyle name="Calculation 2 2 3 2 3 4" xfId="10966" xr:uid="{147A4D3C-DA4E-4333-9F57-CB840634B755}"/>
    <cellStyle name="Calculation 2 2 3 2 3 4 2" xfId="29080" xr:uid="{CC239CE9-5CC2-4B0E-AD98-40B18F7C875F}"/>
    <cellStyle name="Calculation 2 2 3 2 3 5" xfId="15338" xr:uid="{336875AE-4037-4EE8-B734-646F35250D30}"/>
    <cellStyle name="Calculation 2 2 3 2 3 5 2" xfId="33141" xr:uid="{02344281-642F-451E-8EDB-925B343FA3E7}"/>
    <cellStyle name="Calculation 2 2 3 2 3 6" xfId="17012" xr:uid="{4B81E15C-16FD-4B63-99B3-668CCD9586EB}"/>
    <cellStyle name="Calculation 2 2 3 2 3 6 2" xfId="34779" xr:uid="{252981AB-39D1-4305-8C10-639FAF80A2E0}"/>
    <cellStyle name="Calculation 2 2 3 2 3 7" xfId="18544" xr:uid="{F74543F2-F185-4134-A5CD-249926F6815C}"/>
    <cellStyle name="Calculation 2 2 3 2 3 7 2" xfId="36311" xr:uid="{814BD3F2-492A-400A-8602-F4949C13A310}"/>
    <cellStyle name="Calculation 2 2 3 2 3 8" xfId="22650" xr:uid="{5FB6145D-AC9A-4CEE-801B-D1B21D222071}"/>
    <cellStyle name="Calculation 2 2 3 2 3 8 2" xfId="40413" xr:uid="{6BA41FD0-5D26-40B6-952F-B50E89C2C5F2}"/>
    <cellStyle name="Calculation 2 2 3 2 3 9" xfId="24027" xr:uid="{5A8989CD-1F05-48E9-AF78-9A860CB9CB82}"/>
    <cellStyle name="Calculation 2 2 3 2 3 9 2" xfId="41787" xr:uid="{7EEEB1D5-A1FD-458B-A3D3-D7D60151D25D}"/>
    <cellStyle name="Calculation 2 2 3 2 4" xfId="1999" xr:uid="{4A315D1D-92CE-4722-8749-9DF29634E872}"/>
    <cellStyle name="Calculation 2 2 3 2 4 10" xfId="24708" xr:uid="{FED55A13-F489-4DD8-B1B9-3F8E8CDE4129}"/>
    <cellStyle name="Calculation 2 2 3 2 4 2" xfId="2000" xr:uid="{16753782-2F34-459C-BD62-46DF6E9B4820}"/>
    <cellStyle name="Calculation 2 2 3 2 4 2 2" xfId="10970" xr:uid="{5277E72E-EE6B-4E06-90FD-5086B5CD3EC8}"/>
    <cellStyle name="Calculation 2 2 3 2 4 2 2 2" xfId="29084" xr:uid="{491BF32D-5A09-4CDE-8B9B-DDE8305A3654}"/>
    <cellStyle name="Calculation 2 2 3 2 4 2 3" xfId="15334" xr:uid="{232DD0A5-1C91-4181-BF57-1281D7079146}"/>
    <cellStyle name="Calculation 2 2 3 2 4 2 3 2" xfId="33137" xr:uid="{988FF6FF-CC81-4B1C-8683-C188922BD867}"/>
    <cellStyle name="Calculation 2 2 3 2 4 2 4" xfId="17008" xr:uid="{C0BBE052-59AD-4186-B868-1ACA337DD215}"/>
    <cellStyle name="Calculation 2 2 3 2 4 2 4 2" xfId="34775" xr:uid="{F042017F-656C-4DD9-9C06-76E156403CDE}"/>
    <cellStyle name="Calculation 2 2 3 2 4 2 5" xfId="18548" xr:uid="{D793B39A-4DC2-4CDF-97DF-87176D15D5F9}"/>
    <cellStyle name="Calculation 2 2 3 2 4 2 5 2" xfId="36315" xr:uid="{A9A26E90-8A5D-4023-BFCB-A6B325219190}"/>
    <cellStyle name="Calculation 2 2 3 2 4 2 6" xfId="22646" xr:uid="{D78D19E0-D7A0-460A-B86C-A20B07DFF29E}"/>
    <cellStyle name="Calculation 2 2 3 2 4 2 6 2" xfId="40409" xr:uid="{10010C92-5AA3-4111-998B-C223F03888BF}"/>
    <cellStyle name="Calculation 2 2 3 2 4 2 7" xfId="24023" xr:uid="{B7F83E7D-3AC5-4C97-B2E8-04735B60CEF7}"/>
    <cellStyle name="Calculation 2 2 3 2 4 2 7 2" xfId="41783" xr:uid="{29A358C5-9DD1-438E-A281-696E5CCE8E7B}"/>
    <cellStyle name="Calculation 2 2 3 2 4 2 8" xfId="24709" xr:uid="{29E02921-42D2-4130-A20D-D6DEA9D497E2}"/>
    <cellStyle name="Calculation 2 2 3 2 4 3" xfId="2001" xr:uid="{FBF450B0-6DA3-4D92-8B72-C2D74D88E0C5}"/>
    <cellStyle name="Calculation 2 2 3 2 4 3 2" xfId="10971" xr:uid="{4307D389-92E0-4CC5-B023-61A3FB8C74A5}"/>
    <cellStyle name="Calculation 2 2 3 2 4 3 2 2" xfId="29085" xr:uid="{A5E6A7DB-9486-47B4-B0F8-77FCA88728F4}"/>
    <cellStyle name="Calculation 2 2 3 2 4 3 3" xfId="15333" xr:uid="{E65E433E-3E38-4699-8ECF-57198601660A}"/>
    <cellStyle name="Calculation 2 2 3 2 4 3 3 2" xfId="33136" xr:uid="{67DCF98A-365F-47B3-B9FA-5A6C9AABD2E6}"/>
    <cellStyle name="Calculation 2 2 3 2 4 3 4" xfId="17007" xr:uid="{98B5D33E-06D2-4B40-BEB1-912EF776EE4C}"/>
    <cellStyle name="Calculation 2 2 3 2 4 3 4 2" xfId="34774" xr:uid="{DF3EF3D5-719D-45CC-BEBD-D98E6EAD395D}"/>
    <cellStyle name="Calculation 2 2 3 2 4 3 5" xfId="18549" xr:uid="{23D3D82D-CF7C-4A9D-B1DF-B8A5D565CD16}"/>
    <cellStyle name="Calculation 2 2 3 2 4 3 5 2" xfId="36316" xr:uid="{55A1FF2F-946B-49FA-9BA2-45D3528CB62F}"/>
    <cellStyle name="Calculation 2 2 3 2 4 3 6" xfId="17593" xr:uid="{D8D8783B-59EA-4DF9-8580-D3C672475857}"/>
    <cellStyle name="Calculation 2 2 3 2 4 3 6 2" xfId="35360" xr:uid="{D9D32428-0847-432A-A443-87C234F48671}"/>
    <cellStyle name="Calculation 2 2 3 2 4 3 7" xfId="24022" xr:uid="{6E7822E1-B14C-4C53-A4C7-B6B6CE41AA46}"/>
    <cellStyle name="Calculation 2 2 3 2 4 3 7 2" xfId="41782" xr:uid="{15FE82FE-47F7-4884-A717-E71FEA237507}"/>
    <cellStyle name="Calculation 2 2 3 2 4 3 8" xfId="24710" xr:uid="{CD60A70F-0634-485E-81B7-7677EBDC32DA}"/>
    <cellStyle name="Calculation 2 2 3 2 4 4" xfId="10969" xr:uid="{C810C8D0-5A9E-4825-9117-1B80452FEC96}"/>
    <cellStyle name="Calculation 2 2 3 2 4 4 2" xfId="29083" xr:uid="{86097692-9D1D-4607-BE73-25881ED5A7FC}"/>
    <cellStyle name="Calculation 2 2 3 2 4 5" xfId="15335" xr:uid="{E6C217F4-74F7-417A-A558-ED14A108BA91}"/>
    <cellStyle name="Calculation 2 2 3 2 4 5 2" xfId="33138" xr:uid="{F51A67F9-DBE8-4F3C-966B-922F3C41A6D3}"/>
    <cellStyle name="Calculation 2 2 3 2 4 6" xfId="17009" xr:uid="{EEC18B0F-7D9C-4BEA-A2B7-7AA08D28099F}"/>
    <cellStyle name="Calculation 2 2 3 2 4 6 2" xfId="34776" xr:uid="{36D2C582-202B-40C0-ACAF-99CC3987577E}"/>
    <cellStyle name="Calculation 2 2 3 2 4 7" xfId="18547" xr:uid="{FE753081-721F-4978-9356-859B1E442AD1}"/>
    <cellStyle name="Calculation 2 2 3 2 4 7 2" xfId="36314" xr:uid="{E2A67E20-E7AD-4E56-9C60-D87A12CD417D}"/>
    <cellStyle name="Calculation 2 2 3 2 4 8" xfId="22647" xr:uid="{3A0C2097-E3EB-43B8-9269-B81586359B38}"/>
    <cellStyle name="Calculation 2 2 3 2 4 8 2" xfId="40410" xr:uid="{3CD57769-DF05-46A7-95D7-EDEBFF33A02F}"/>
    <cellStyle name="Calculation 2 2 3 2 4 9" xfId="24024" xr:uid="{AD5540B6-8504-4593-ACFD-C1FB74994C9F}"/>
    <cellStyle name="Calculation 2 2 3 2 4 9 2" xfId="41784" xr:uid="{F431F56D-EC1E-4108-9B7B-CF48B095295D}"/>
    <cellStyle name="Calculation 2 2 3 3" xfId="2002" xr:uid="{D2E13C03-CEE6-4A00-A535-C53574759E48}"/>
    <cellStyle name="Calculation 2 2 3 3 10" xfId="24711" xr:uid="{D9B4E804-F911-4001-B93B-2B59813139A7}"/>
    <cellStyle name="Calculation 2 2 3 3 2" xfId="2003" xr:uid="{8BB277E0-FAAD-453F-9A75-F55849D97E93}"/>
    <cellStyle name="Calculation 2 2 3 3 2 2" xfId="10973" xr:uid="{AD945482-25EA-4FE5-ABC7-78BB7CE866CF}"/>
    <cellStyle name="Calculation 2 2 3 3 2 2 2" xfId="29087" xr:uid="{EB398EED-B2F9-43EF-B6DC-D7A608A2FD79}"/>
    <cellStyle name="Calculation 2 2 3 3 2 3" xfId="15331" xr:uid="{69636E34-44E2-41C5-AA3A-507472EC57C4}"/>
    <cellStyle name="Calculation 2 2 3 3 2 3 2" xfId="33134" xr:uid="{1FCE54CD-0F32-43A2-9E90-87089B1454EA}"/>
    <cellStyle name="Calculation 2 2 3 3 2 4" xfId="17005" xr:uid="{040297FF-9986-49ED-9E3C-014613F873F2}"/>
    <cellStyle name="Calculation 2 2 3 3 2 4 2" xfId="34772" xr:uid="{2CA3C267-9731-4C0C-9848-C79692021285}"/>
    <cellStyle name="Calculation 2 2 3 3 2 5" xfId="18551" xr:uid="{9C64BBFF-47EA-4794-B1ED-36E06206AAEF}"/>
    <cellStyle name="Calculation 2 2 3 3 2 5 2" xfId="36318" xr:uid="{0A96B3E4-3A5B-41FC-A5D7-8DC8A1754899}"/>
    <cellStyle name="Calculation 2 2 3 3 2 6" xfId="22644" xr:uid="{8752A931-9B67-4C6C-BB66-92F9115B0C4B}"/>
    <cellStyle name="Calculation 2 2 3 3 2 6 2" xfId="40407" xr:uid="{268B5BE6-C384-46B7-BF4E-B50951D4F5E2}"/>
    <cellStyle name="Calculation 2 2 3 3 2 7" xfId="24020" xr:uid="{B2FE80BB-AC13-46D9-92EB-6C531E3EDB98}"/>
    <cellStyle name="Calculation 2 2 3 3 2 7 2" xfId="41780" xr:uid="{A8E9DE29-F1FE-46AC-8345-41F7482DE747}"/>
    <cellStyle name="Calculation 2 2 3 3 2 8" xfId="24712" xr:uid="{3EAC9637-BA20-4446-9B25-D515C18C5846}"/>
    <cellStyle name="Calculation 2 2 3 3 3" xfId="2004" xr:uid="{5C27B4F0-2B56-4661-B50B-0742DB54D35D}"/>
    <cellStyle name="Calculation 2 2 3 3 3 2" xfId="10974" xr:uid="{3DDA9EF4-4465-45C5-8D31-04B9768D2CDA}"/>
    <cellStyle name="Calculation 2 2 3 3 3 2 2" xfId="29088" xr:uid="{EE610E39-3E03-4A2D-A6F4-C1805F2D4CE5}"/>
    <cellStyle name="Calculation 2 2 3 3 3 3" xfId="15330" xr:uid="{9A42CEE9-BBA4-473E-8C6A-ABDCC80E5EC7}"/>
    <cellStyle name="Calculation 2 2 3 3 3 3 2" xfId="33133" xr:uid="{2FD06AF1-B380-4D3D-B696-9C3F3F90DB65}"/>
    <cellStyle name="Calculation 2 2 3 3 3 4" xfId="17004" xr:uid="{738D8128-1887-4B94-9DAE-36E42B40BEDD}"/>
    <cellStyle name="Calculation 2 2 3 3 3 4 2" xfId="34771" xr:uid="{4356E3F4-3176-4352-8D8E-EDD6CEABE8E8}"/>
    <cellStyle name="Calculation 2 2 3 3 3 5" xfId="18552" xr:uid="{DC784FE0-3ECB-4AD9-8606-E6C698C82F8C}"/>
    <cellStyle name="Calculation 2 2 3 3 3 5 2" xfId="36319" xr:uid="{0676FFF5-F6F1-400B-9FF8-47124B5D0DCB}"/>
    <cellStyle name="Calculation 2 2 3 3 3 6" xfId="22643" xr:uid="{222F482B-81FF-4E5A-9F6F-203DC7528523}"/>
    <cellStyle name="Calculation 2 2 3 3 3 6 2" xfId="40406" xr:uid="{E95E8DE8-09CB-4B6C-88C8-96B508D40D1C}"/>
    <cellStyle name="Calculation 2 2 3 3 3 7" xfId="24019" xr:uid="{2E30E77A-81C4-4706-8829-1F93B47B5D55}"/>
    <cellStyle name="Calculation 2 2 3 3 3 7 2" xfId="41779" xr:uid="{CD5E1C2D-2B85-4FCE-B3D5-64EA2D8DD18F}"/>
    <cellStyle name="Calculation 2 2 3 3 3 8" xfId="24713" xr:uid="{3D7432AC-E78F-4C9B-9A7E-B978EF851A13}"/>
    <cellStyle name="Calculation 2 2 3 3 4" xfId="10972" xr:uid="{BFCD8983-B984-4EEC-9424-610C664FE336}"/>
    <cellStyle name="Calculation 2 2 3 3 4 2" xfId="29086" xr:uid="{D7E0DD61-D486-4C0E-9A4A-8F78EC8A8741}"/>
    <cellStyle name="Calculation 2 2 3 3 5" xfId="15332" xr:uid="{D5864661-20E5-45FF-930F-509608CC278B}"/>
    <cellStyle name="Calculation 2 2 3 3 5 2" xfId="33135" xr:uid="{DB1756EE-CCD6-447F-BC15-0B95E2AB1620}"/>
    <cellStyle name="Calculation 2 2 3 3 6" xfId="17006" xr:uid="{15FA7DB1-59B2-4C41-B311-E438C273088D}"/>
    <cellStyle name="Calculation 2 2 3 3 6 2" xfId="34773" xr:uid="{240DE457-A35F-4215-92B6-21AE7CBA3FD3}"/>
    <cellStyle name="Calculation 2 2 3 3 7" xfId="18550" xr:uid="{11D7A321-FB1A-44D2-8151-169C05F87C75}"/>
    <cellStyle name="Calculation 2 2 3 3 7 2" xfId="36317" xr:uid="{CA0BF579-0F2A-43F5-81B3-8BB47A5D6386}"/>
    <cellStyle name="Calculation 2 2 3 3 8" xfId="22645" xr:uid="{EFFB18E2-7C73-4ACA-9AEF-125C68771E7D}"/>
    <cellStyle name="Calculation 2 2 3 3 8 2" xfId="40408" xr:uid="{B130F9E7-CBEF-4431-B74D-1E64D9B129A3}"/>
    <cellStyle name="Calculation 2 2 3 3 9" xfId="24021" xr:uid="{25E2271A-7196-4473-98CA-B9B9F5C24E20}"/>
    <cellStyle name="Calculation 2 2 3 3 9 2" xfId="41781" xr:uid="{870BAA66-CABD-4DA4-98E0-3CB1661A449E}"/>
    <cellStyle name="Calculation 2 2 3 4" xfId="2005" xr:uid="{111FA063-B6F1-4FE4-96F5-5BDAEE97A578}"/>
    <cellStyle name="Calculation 2 2 3 4 10" xfId="24714" xr:uid="{E0BD5937-42F3-49F7-B030-7E506982CEE7}"/>
    <cellStyle name="Calculation 2 2 3 4 2" xfId="2006" xr:uid="{9A81154C-8177-43A9-9CEF-8171052412AA}"/>
    <cellStyle name="Calculation 2 2 3 4 2 2" xfId="10976" xr:uid="{784F7F3D-B135-4BE2-8484-200564EDA32D}"/>
    <cellStyle name="Calculation 2 2 3 4 2 2 2" xfId="29090" xr:uid="{355A992C-24CA-4D5C-AA5A-9EBC7D94FA9E}"/>
    <cellStyle name="Calculation 2 2 3 4 2 3" xfId="15328" xr:uid="{9A2A890D-6C6A-4B39-8471-AF6A5DEEC199}"/>
    <cellStyle name="Calculation 2 2 3 4 2 3 2" xfId="33131" xr:uid="{5A7AF3BD-0D6A-41BC-9E0A-CBEF6390A6DB}"/>
    <cellStyle name="Calculation 2 2 3 4 2 4" xfId="17002" xr:uid="{DFD9B8ED-7C2F-4573-A039-09BA5016A17F}"/>
    <cellStyle name="Calculation 2 2 3 4 2 4 2" xfId="34769" xr:uid="{5CF53743-44B3-40F1-96FB-E69FA9BBEB1A}"/>
    <cellStyle name="Calculation 2 2 3 4 2 5" xfId="18554" xr:uid="{70D21AA5-D4D1-4C34-A346-5433F0C54982}"/>
    <cellStyle name="Calculation 2 2 3 4 2 5 2" xfId="36321" xr:uid="{7C0566AB-4F7E-4F53-9EA8-CF3C271844DC}"/>
    <cellStyle name="Calculation 2 2 3 4 2 6" xfId="22641" xr:uid="{1D3CE02C-4CC8-4675-AB47-0265F4E7655C}"/>
    <cellStyle name="Calculation 2 2 3 4 2 6 2" xfId="40404" xr:uid="{0ED387FC-76B6-408C-B6FD-8DDDA3864B7F}"/>
    <cellStyle name="Calculation 2 2 3 4 2 7" xfId="24017" xr:uid="{CAD41447-5C8B-4507-8CEA-F0285E977A41}"/>
    <cellStyle name="Calculation 2 2 3 4 2 7 2" xfId="41777" xr:uid="{99A34648-5E20-4937-A9A4-5B2A88A0EEC8}"/>
    <cellStyle name="Calculation 2 2 3 4 2 8" xfId="24715" xr:uid="{342C5B65-3020-4F34-AB35-2181B6D50AD9}"/>
    <cellStyle name="Calculation 2 2 3 4 3" xfId="2007" xr:uid="{3DC1F083-CD68-4C58-8283-3A6DE618F1AE}"/>
    <cellStyle name="Calculation 2 2 3 4 3 2" xfId="10977" xr:uid="{16B24473-81C4-4A0B-AA4D-F0A0A78AD55E}"/>
    <cellStyle name="Calculation 2 2 3 4 3 2 2" xfId="29091" xr:uid="{931610ED-5C6E-4F5B-B7A2-4D0AC86CCFD7}"/>
    <cellStyle name="Calculation 2 2 3 4 3 3" xfId="15327" xr:uid="{EC7F10CD-4FFC-4E22-9EF5-8BBB42F11ECE}"/>
    <cellStyle name="Calculation 2 2 3 4 3 3 2" xfId="33130" xr:uid="{C65CF53B-EB6F-41CF-B26B-1A3958A434F8}"/>
    <cellStyle name="Calculation 2 2 3 4 3 4" xfId="17001" xr:uid="{AB27CE51-137C-4914-B425-4E966795057A}"/>
    <cellStyle name="Calculation 2 2 3 4 3 4 2" xfId="34768" xr:uid="{377263FA-DEC5-4799-87B1-7F2535288805}"/>
    <cellStyle name="Calculation 2 2 3 4 3 5" xfId="18555" xr:uid="{E0366571-A75C-4DA6-AACA-E4773DFC286D}"/>
    <cellStyle name="Calculation 2 2 3 4 3 5 2" xfId="36322" xr:uid="{88CAE655-C5A5-4076-81C5-9FBB40B639FD}"/>
    <cellStyle name="Calculation 2 2 3 4 3 6" xfId="17592" xr:uid="{37233366-1B26-48E8-B457-738D92FCA9CA}"/>
    <cellStyle name="Calculation 2 2 3 4 3 6 2" xfId="35359" xr:uid="{7E5E6955-D6FA-4676-8B44-EA41A5FB2B88}"/>
    <cellStyle name="Calculation 2 2 3 4 3 7" xfId="24016" xr:uid="{FBF78D3F-2504-433B-B2C1-44AD83AE2E08}"/>
    <cellStyle name="Calculation 2 2 3 4 3 7 2" xfId="41776" xr:uid="{B8AB47DA-6ED3-4107-9E2F-7F295AB1C5E2}"/>
    <cellStyle name="Calculation 2 2 3 4 3 8" xfId="24716" xr:uid="{E8722E32-0E95-4422-8E40-D03540F0C12F}"/>
    <cellStyle name="Calculation 2 2 3 4 4" xfId="10975" xr:uid="{575BE275-D8F9-46B8-8E1A-DA345AAD583C}"/>
    <cellStyle name="Calculation 2 2 3 4 4 2" xfId="29089" xr:uid="{D637FBE0-A3C9-482B-BAB2-858E38F24E3F}"/>
    <cellStyle name="Calculation 2 2 3 4 5" xfId="15329" xr:uid="{1E1C3316-FF66-41C5-9912-A18C729AA047}"/>
    <cellStyle name="Calculation 2 2 3 4 5 2" xfId="33132" xr:uid="{939BF631-6C5D-45E9-9A89-CA8DF541DBEC}"/>
    <cellStyle name="Calculation 2 2 3 4 6" xfId="17003" xr:uid="{A38D4660-00AE-4D02-BDB4-3ADFDC356B74}"/>
    <cellStyle name="Calculation 2 2 3 4 6 2" xfId="34770" xr:uid="{FB5EE26D-DF47-4DF7-8C83-84C19F485BFB}"/>
    <cellStyle name="Calculation 2 2 3 4 7" xfId="18553" xr:uid="{8EE6BCFB-0C0F-4C92-92F9-FD6B8F24B052}"/>
    <cellStyle name="Calculation 2 2 3 4 7 2" xfId="36320" xr:uid="{CF344410-1ECB-461A-8766-C507E20056E4}"/>
    <cellStyle name="Calculation 2 2 3 4 8" xfId="22642" xr:uid="{A881A5C8-B0C7-4200-A128-A629055E7AD8}"/>
    <cellStyle name="Calculation 2 2 3 4 8 2" xfId="40405" xr:uid="{0A3EE523-1BC2-47BD-8141-20DC2DD3C1DB}"/>
    <cellStyle name="Calculation 2 2 3 4 9" xfId="24018" xr:uid="{135FD92A-C3E3-4B8C-AD32-557BCC62486F}"/>
    <cellStyle name="Calculation 2 2 3 4 9 2" xfId="41778" xr:uid="{2D97C539-A15C-4693-97B4-6B029320A8DE}"/>
    <cellStyle name="Calculation 2 2 3 5" xfId="2008" xr:uid="{BF1DB09A-5DE6-45E4-8C47-50CDA811082B}"/>
    <cellStyle name="Calculation 2 2 3 5 10" xfId="24717" xr:uid="{402CD403-EB82-4AC8-B0C0-3ED3BD515EAD}"/>
    <cellStyle name="Calculation 2 2 3 5 2" xfId="2009" xr:uid="{699D4769-7CA2-4CBD-B000-F84A68116F67}"/>
    <cellStyle name="Calculation 2 2 3 5 2 2" xfId="10979" xr:uid="{B1838482-9306-4047-B939-092A518B0754}"/>
    <cellStyle name="Calculation 2 2 3 5 2 2 2" xfId="29093" xr:uid="{00F7E025-EE05-42A1-ACA3-A67545F4D6FA}"/>
    <cellStyle name="Calculation 2 2 3 5 2 3" xfId="15325" xr:uid="{272C894C-0405-4C56-9D7F-C886746CDF6F}"/>
    <cellStyle name="Calculation 2 2 3 5 2 3 2" xfId="33128" xr:uid="{63D11EC3-AEA3-4BE3-B647-CBD22E41B534}"/>
    <cellStyle name="Calculation 2 2 3 5 2 4" xfId="16999" xr:uid="{9D3BDC58-3571-4FE1-8A83-B707173C5C79}"/>
    <cellStyle name="Calculation 2 2 3 5 2 4 2" xfId="34766" xr:uid="{72CF0D97-E6DD-412E-A416-F695B8D5CDEF}"/>
    <cellStyle name="Calculation 2 2 3 5 2 5" xfId="18557" xr:uid="{FAF3C895-EB26-49B3-9441-69396785E4C3}"/>
    <cellStyle name="Calculation 2 2 3 5 2 5 2" xfId="36324" xr:uid="{5D1B8EAF-8F66-4C90-880E-46E19F65CD89}"/>
    <cellStyle name="Calculation 2 2 3 5 2 6" xfId="22639" xr:uid="{4DDBB9F5-F06E-4C04-8A9A-343889056DF1}"/>
    <cellStyle name="Calculation 2 2 3 5 2 6 2" xfId="40402" xr:uid="{BA0E071B-70B0-4D17-BDB0-DC45DEC27B56}"/>
    <cellStyle name="Calculation 2 2 3 5 2 7" xfId="24014" xr:uid="{8B831389-8757-435A-8B5E-7BAC889D32CA}"/>
    <cellStyle name="Calculation 2 2 3 5 2 7 2" xfId="41774" xr:uid="{36721E51-7B78-4009-8954-0788B7BDF9E7}"/>
    <cellStyle name="Calculation 2 2 3 5 2 8" xfId="24718" xr:uid="{6184DA52-112C-47F7-9B43-E81234E8C15C}"/>
    <cellStyle name="Calculation 2 2 3 5 3" xfId="2010" xr:uid="{ECC54A0F-D836-4F76-81DF-298B74BB5203}"/>
    <cellStyle name="Calculation 2 2 3 5 3 2" xfId="10980" xr:uid="{295A6D97-1510-4CD6-BC59-851035A66767}"/>
    <cellStyle name="Calculation 2 2 3 5 3 2 2" xfId="29094" xr:uid="{BBF6457E-58AB-4754-B773-C42E019BCE58}"/>
    <cellStyle name="Calculation 2 2 3 5 3 3" xfId="15324" xr:uid="{CDDF2441-FDF4-4795-9227-0E6A89DB9E9D}"/>
    <cellStyle name="Calculation 2 2 3 5 3 3 2" xfId="33127" xr:uid="{FB4C6169-7A0C-4F96-8CBA-4B4275F8AC7F}"/>
    <cellStyle name="Calculation 2 2 3 5 3 4" xfId="16998" xr:uid="{DB1D4F8D-3ACD-4D4F-8CA5-5EDA03BA390E}"/>
    <cellStyle name="Calculation 2 2 3 5 3 4 2" xfId="34765" xr:uid="{EEC6CA4E-D04C-4058-8D3C-CFB36C9AE91E}"/>
    <cellStyle name="Calculation 2 2 3 5 3 5" xfId="18558" xr:uid="{F79A08EC-2C69-4623-AFE8-0A0846A294D8}"/>
    <cellStyle name="Calculation 2 2 3 5 3 5 2" xfId="36325" xr:uid="{7B6C865B-F6A8-4489-91FB-045A1166AAB9}"/>
    <cellStyle name="Calculation 2 2 3 5 3 6" xfId="22638" xr:uid="{612BB723-293B-4A09-A792-4403B6EF4AB8}"/>
    <cellStyle name="Calculation 2 2 3 5 3 6 2" xfId="40401" xr:uid="{ADB5CA84-5769-40F1-95A5-4923990BAB35}"/>
    <cellStyle name="Calculation 2 2 3 5 3 7" xfId="24013" xr:uid="{6F59301C-E23E-465F-90FB-425AFA683748}"/>
    <cellStyle name="Calculation 2 2 3 5 3 7 2" xfId="41773" xr:uid="{71FBB771-F904-400F-BB86-1DCD868EE62B}"/>
    <cellStyle name="Calculation 2 2 3 5 3 8" xfId="24719" xr:uid="{92A2B82E-86FB-4757-A0FF-CBA7CDBBEA8E}"/>
    <cellStyle name="Calculation 2 2 3 5 4" xfId="10978" xr:uid="{2A10D303-BC5F-4454-95E9-C19B70707972}"/>
    <cellStyle name="Calculation 2 2 3 5 4 2" xfId="29092" xr:uid="{945F491C-9A63-4385-A5D6-66327C9288C6}"/>
    <cellStyle name="Calculation 2 2 3 5 5" xfId="15326" xr:uid="{EB943C73-74E2-4C05-A427-1F9136B562A4}"/>
    <cellStyle name="Calculation 2 2 3 5 5 2" xfId="33129" xr:uid="{58027207-20FB-46AC-86A4-56373A89D2D4}"/>
    <cellStyle name="Calculation 2 2 3 5 6" xfId="17000" xr:uid="{AC10F913-0DA8-48CB-80E3-BDCEF7CD0119}"/>
    <cellStyle name="Calculation 2 2 3 5 6 2" xfId="34767" xr:uid="{83B880C5-A5CD-4374-A436-F5ED629A1CA6}"/>
    <cellStyle name="Calculation 2 2 3 5 7" xfId="18556" xr:uid="{E9E17F64-BA3F-4711-8732-CC24CCD17746}"/>
    <cellStyle name="Calculation 2 2 3 5 7 2" xfId="36323" xr:uid="{33C10F2B-902B-4B09-9CF8-5AAAF0E4B52E}"/>
    <cellStyle name="Calculation 2 2 3 5 8" xfId="22640" xr:uid="{4449D996-9306-4D72-BD8F-54552D419F5F}"/>
    <cellStyle name="Calculation 2 2 3 5 8 2" xfId="40403" xr:uid="{CB7A70C2-1827-4AF0-99CD-9B2042EB998A}"/>
    <cellStyle name="Calculation 2 2 3 5 9" xfId="24015" xr:uid="{75B1D2BD-B3FC-4B98-9459-9E3CADF97EC5}"/>
    <cellStyle name="Calculation 2 2 3 5 9 2" xfId="41775" xr:uid="{C2A15F59-1B85-4B34-8735-235358A18140}"/>
    <cellStyle name="Calculation 2 2 3_DIMENSIONAMENTO-PMSB" xfId="2011" xr:uid="{5B1B5F7A-9368-442D-9CCF-40E899F352EE}"/>
    <cellStyle name="Calculation 2 2 4" xfId="2012" xr:uid="{F1E8FAE2-83F7-4A97-88C7-850ACD63CD50}"/>
    <cellStyle name="Calculation 2 2 4 2" xfId="2013" xr:uid="{9B2AC08C-6017-43B2-9AFC-0E0EB8BEFE77}"/>
    <cellStyle name="Calculation 2 2 4 2 10" xfId="24720" xr:uid="{FFE40220-1DFB-43B3-B66A-66ED161B03F9}"/>
    <cellStyle name="Calculation 2 2 4 2 2" xfId="2014" xr:uid="{044FBC50-5AA2-46D6-82AF-3A51E15FF0E8}"/>
    <cellStyle name="Calculation 2 2 4 2 2 2" xfId="10984" xr:uid="{E739D560-1E77-4F40-8B6A-5E8C6958BDFC}"/>
    <cellStyle name="Calculation 2 2 4 2 2 2 2" xfId="29098" xr:uid="{3818EF5B-0EB5-4C78-93B2-B67B6F15ABF1}"/>
    <cellStyle name="Calculation 2 2 4 2 2 3" xfId="15322" xr:uid="{249B4D43-8820-459E-9CA9-D80AFD8EFB4E}"/>
    <cellStyle name="Calculation 2 2 4 2 2 3 2" xfId="33125" xr:uid="{8EFAE32E-2A04-45D4-A52E-2B108D6B74F4}"/>
    <cellStyle name="Calculation 2 2 4 2 2 4" xfId="16996" xr:uid="{79D75C06-28C6-47F9-AAD8-1FA29689D546}"/>
    <cellStyle name="Calculation 2 2 4 2 2 4 2" xfId="34763" xr:uid="{959BD81B-E529-4A63-BD94-4A994D2F04C2}"/>
    <cellStyle name="Calculation 2 2 4 2 2 5" xfId="18560" xr:uid="{4AB50A8A-049B-4435-ACD1-089F0BD11285}"/>
    <cellStyle name="Calculation 2 2 4 2 2 5 2" xfId="36327" xr:uid="{75617398-E09F-48FA-AC6F-AD023E995DC7}"/>
    <cellStyle name="Calculation 2 2 4 2 2 6" xfId="22637" xr:uid="{3464D9DC-E3E9-415B-936A-BEAAD9CB3AC9}"/>
    <cellStyle name="Calculation 2 2 4 2 2 6 2" xfId="40400" xr:uid="{A4BF5CBB-83C9-4AC5-9488-02FCCFDC974E}"/>
    <cellStyle name="Calculation 2 2 4 2 2 7" xfId="24011" xr:uid="{6EB2FFD4-46F0-447A-B869-08D7394DD9B3}"/>
    <cellStyle name="Calculation 2 2 4 2 2 7 2" xfId="41771" xr:uid="{9586FC02-90C7-4F6E-AC2F-8D3B917B6B92}"/>
    <cellStyle name="Calculation 2 2 4 2 2 8" xfId="24721" xr:uid="{7A9A2195-3BE0-401C-A054-70FC7CAE8BB7}"/>
    <cellStyle name="Calculation 2 2 4 2 3" xfId="2015" xr:uid="{66FA9F64-7EA9-4DEE-AD04-B00271AA2A6E}"/>
    <cellStyle name="Calculation 2 2 4 2 3 2" xfId="10985" xr:uid="{D124DFE2-6E86-43F4-BFE6-FE52BAFE16FA}"/>
    <cellStyle name="Calculation 2 2 4 2 3 2 2" xfId="29099" xr:uid="{5B802BA4-9332-4E3F-B385-173794C1F84D}"/>
    <cellStyle name="Calculation 2 2 4 2 3 3" xfId="15321" xr:uid="{3DEBB6CB-588D-4ACA-B7B9-AAF74B1770DF}"/>
    <cellStyle name="Calculation 2 2 4 2 3 3 2" xfId="33124" xr:uid="{C8446BD3-FA24-4E98-8997-D1E2E212B83B}"/>
    <cellStyle name="Calculation 2 2 4 2 3 4" xfId="16995" xr:uid="{349E3677-273A-4CD8-87F3-7FC8EB839059}"/>
    <cellStyle name="Calculation 2 2 4 2 3 4 2" xfId="34762" xr:uid="{3830D334-BECB-4AF1-851B-9FDFBF927C1A}"/>
    <cellStyle name="Calculation 2 2 4 2 3 5" xfId="18561" xr:uid="{67ADF7CD-CC22-4458-9D92-80D653A70986}"/>
    <cellStyle name="Calculation 2 2 4 2 3 5 2" xfId="36328" xr:uid="{578E9FE7-F10E-4D9A-BE83-A83CDA0C89AB}"/>
    <cellStyle name="Calculation 2 2 4 2 3 6" xfId="22636" xr:uid="{E866B298-7BDC-4AE3-A9F7-C1BC51B4EFC6}"/>
    <cellStyle name="Calculation 2 2 4 2 3 6 2" xfId="40399" xr:uid="{42EC51FB-DDE8-4744-AE2E-E65761D02C32}"/>
    <cellStyle name="Calculation 2 2 4 2 3 7" xfId="24010" xr:uid="{CD7DEAAD-28E5-4FBF-9D0A-1C3621C59391}"/>
    <cellStyle name="Calculation 2 2 4 2 3 7 2" xfId="41770" xr:uid="{C09C3AA9-AEFE-41E8-96C0-B4F4A915FF58}"/>
    <cellStyle name="Calculation 2 2 4 2 3 8" xfId="24722" xr:uid="{9357B119-7E1D-4631-9E8E-6DFDA9538329}"/>
    <cellStyle name="Calculation 2 2 4 2 4" xfId="10983" xr:uid="{3AE8FCD5-B720-41B4-BE9E-8155F65DFC3B}"/>
    <cellStyle name="Calculation 2 2 4 2 4 2" xfId="29097" xr:uid="{090F064B-1934-4110-8C2C-86F307DBE175}"/>
    <cellStyle name="Calculation 2 2 4 2 5" xfId="15323" xr:uid="{73391647-E578-4783-8FC5-2C5759C41605}"/>
    <cellStyle name="Calculation 2 2 4 2 5 2" xfId="33126" xr:uid="{D17B117E-AC45-43FF-B737-45F92A626EA0}"/>
    <cellStyle name="Calculation 2 2 4 2 6" xfId="16997" xr:uid="{7039573A-FF2A-4B65-95D3-6F72E08FB476}"/>
    <cellStyle name="Calculation 2 2 4 2 6 2" xfId="34764" xr:uid="{7C77DF5E-170D-4665-8B56-8CC4B2F13168}"/>
    <cellStyle name="Calculation 2 2 4 2 7" xfId="18559" xr:uid="{7383AC48-D7DF-46E5-98C8-987089ED6ABA}"/>
    <cellStyle name="Calculation 2 2 4 2 7 2" xfId="36326" xr:uid="{9B5ACA91-508B-461E-9526-A733AD3BEA14}"/>
    <cellStyle name="Calculation 2 2 4 2 8" xfId="17591" xr:uid="{F37C3816-EED4-4FD8-B292-1EF900B357F7}"/>
    <cellStyle name="Calculation 2 2 4 2 8 2" xfId="35358" xr:uid="{9FB9243D-D176-491A-B63C-ABC2CD3DAD14}"/>
    <cellStyle name="Calculation 2 2 4 2 9" xfId="24012" xr:uid="{B8D85508-EEBC-49E1-93C4-A4ED1F352E63}"/>
    <cellStyle name="Calculation 2 2 4 2 9 2" xfId="41772" xr:uid="{DCEFA1F4-A072-4C3F-A998-2E18B4D27343}"/>
    <cellStyle name="Calculation 2 2 4 3" xfId="2016" xr:uid="{7840A4D6-C79B-4002-91A6-3D0F8243DC3F}"/>
    <cellStyle name="Calculation 2 2 4 3 10" xfId="24723" xr:uid="{13A9145F-17F3-4860-9735-C49502CF5C5A}"/>
    <cellStyle name="Calculation 2 2 4 3 2" xfId="2017" xr:uid="{8A26EF0C-3776-4FB7-A5D2-10AFE58C0D8F}"/>
    <cellStyle name="Calculation 2 2 4 3 2 2" xfId="10987" xr:uid="{642F4608-42A7-4207-A55E-47A583566770}"/>
    <cellStyle name="Calculation 2 2 4 3 2 2 2" xfId="29101" xr:uid="{C186BC9F-0ECD-4E34-AFF0-436A88AD3F70}"/>
    <cellStyle name="Calculation 2 2 4 3 2 3" xfId="15319" xr:uid="{AF0E5823-9009-4A9F-AB44-4DA05CBF5F9C}"/>
    <cellStyle name="Calculation 2 2 4 3 2 3 2" xfId="33122" xr:uid="{F609A9B3-0576-4F56-B9CE-BEC972D78E62}"/>
    <cellStyle name="Calculation 2 2 4 3 2 4" xfId="16993" xr:uid="{7EE9B1FD-3A07-466F-817C-0B9FAB39D231}"/>
    <cellStyle name="Calculation 2 2 4 3 2 4 2" xfId="34760" xr:uid="{76DE8959-8865-4899-80CC-2800E7918AF4}"/>
    <cellStyle name="Calculation 2 2 4 3 2 5" xfId="18563" xr:uid="{F7B0B428-255C-4841-B6F2-33C44BF8BF01}"/>
    <cellStyle name="Calculation 2 2 4 3 2 5 2" xfId="36330" xr:uid="{14A41D6A-E71E-4709-8BF2-B541B18B8511}"/>
    <cellStyle name="Calculation 2 2 4 3 2 6" xfId="22634" xr:uid="{F9410BB6-097C-46C7-8899-4CA7048B247D}"/>
    <cellStyle name="Calculation 2 2 4 3 2 6 2" xfId="40397" xr:uid="{2C321BA6-345F-4C27-BAAE-81D453F8ED5A}"/>
    <cellStyle name="Calculation 2 2 4 3 2 7" xfId="24008" xr:uid="{28D2F17B-1366-4F6D-9E88-3D643CA545C3}"/>
    <cellStyle name="Calculation 2 2 4 3 2 7 2" xfId="41768" xr:uid="{D3CE2294-4EB3-407B-A078-D416989C177A}"/>
    <cellStyle name="Calculation 2 2 4 3 2 8" xfId="24724" xr:uid="{62A297F4-8C6A-4F37-B8AD-3B064BA490D3}"/>
    <cellStyle name="Calculation 2 2 4 3 3" xfId="2018" xr:uid="{BFDA1583-397F-4A85-AA9A-B6A4361B7BAF}"/>
    <cellStyle name="Calculation 2 2 4 3 3 2" xfId="10988" xr:uid="{F384F333-DACE-4CD4-AD50-3E2AD5E13EED}"/>
    <cellStyle name="Calculation 2 2 4 3 3 2 2" xfId="29102" xr:uid="{B97E3518-BBF3-4B60-AF7B-5F0FC17B306F}"/>
    <cellStyle name="Calculation 2 2 4 3 3 3" xfId="15318" xr:uid="{26979472-A82C-481E-BE9B-F4141487DD6A}"/>
    <cellStyle name="Calculation 2 2 4 3 3 3 2" xfId="33121" xr:uid="{5DF99D57-D539-4F8D-A55B-C7B9C248C07C}"/>
    <cellStyle name="Calculation 2 2 4 3 3 4" xfId="16992" xr:uid="{AA78270C-670E-40E7-9D6A-798CB85E462D}"/>
    <cellStyle name="Calculation 2 2 4 3 3 4 2" xfId="34759" xr:uid="{36AB0CD0-CDE1-443E-80C7-CFC281877EAD}"/>
    <cellStyle name="Calculation 2 2 4 3 3 5" xfId="18564" xr:uid="{BB543AD5-21F2-4ACF-A42E-B9ABDB4D26B8}"/>
    <cellStyle name="Calculation 2 2 4 3 3 5 2" xfId="36331" xr:uid="{E6ABB64B-0054-4AA5-BE52-329875263857}"/>
    <cellStyle name="Calculation 2 2 4 3 3 6" xfId="22633" xr:uid="{EFCE15F5-622F-4AF8-AE3E-E54E60A5254A}"/>
    <cellStyle name="Calculation 2 2 4 3 3 6 2" xfId="40396" xr:uid="{FABC1D2F-DD5B-456D-8DED-D499ED74E7E8}"/>
    <cellStyle name="Calculation 2 2 4 3 3 7" xfId="24007" xr:uid="{BA99EA3D-55CE-46CA-88C6-FB4A37D81BC6}"/>
    <cellStyle name="Calculation 2 2 4 3 3 7 2" xfId="41767" xr:uid="{530FAA97-4606-4EBD-B92E-3C045E831739}"/>
    <cellStyle name="Calculation 2 2 4 3 3 8" xfId="24725" xr:uid="{24E01ABC-DCF0-408A-B987-DD44A86B7264}"/>
    <cellStyle name="Calculation 2 2 4 3 4" xfId="10986" xr:uid="{F6C3524C-15CE-40F7-8F5D-882E146AD8BC}"/>
    <cellStyle name="Calculation 2 2 4 3 4 2" xfId="29100" xr:uid="{DC481F18-0BFF-4141-821E-61FD270881C9}"/>
    <cellStyle name="Calculation 2 2 4 3 5" xfId="15320" xr:uid="{61503565-82E9-4734-994C-432BF5F96F15}"/>
    <cellStyle name="Calculation 2 2 4 3 5 2" xfId="33123" xr:uid="{F305CFDC-5846-4769-9630-564676C23864}"/>
    <cellStyle name="Calculation 2 2 4 3 6" xfId="16994" xr:uid="{231FF3A4-9D8C-40C7-AF47-094A928D82AB}"/>
    <cellStyle name="Calculation 2 2 4 3 6 2" xfId="34761" xr:uid="{A87F5A6C-0F0B-40B4-9AD3-B1CEE4F6A6EF}"/>
    <cellStyle name="Calculation 2 2 4 3 7" xfId="18562" xr:uid="{3DBF2C3F-4EA8-47CB-91C6-B77B53C24D16}"/>
    <cellStyle name="Calculation 2 2 4 3 7 2" xfId="36329" xr:uid="{3E884BC3-34DA-47B5-BB4A-5D9FC3E290A2}"/>
    <cellStyle name="Calculation 2 2 4 3 8" xfId="22635" xr:uid="{5429959F-5C98-40F3-AA4C-E3C1414D8B31}"/>
    <cellStyle name="Calculation 2 2 4 3 8 2" xfId="40398" xr:uid="{9FABBC91-7490-47AE-8678-5E8CA9788F10}"/>
    <cellStyle name="Calculation 2 2 4 3 9" xfId="24009" xr:uid="{83962360-1915-49F2-9B35-F429DE2C6E55}"/>
    <cellStyle name="Calculation 2 2 4 3 9 2" xfId="41769" xr:uid="{BF873BD3-9ADA-4A74-90CB-64DB58D8EADE}"/>
    <cellStyle name="Calculation 2 2 4 4" xfId="2019" xr:uid="{3E48FBD6-06BD-43AC-8BE6-249DBAB04729}"/>
    <cellStyle name="Calculation 2 2 4 4 10" xfId="24726" xr:uid="{826C230C-CD57-425D-9A0C-AB881144B70F}"/>
    <cellStyle name="Calculation 2 2 4 4 2" xfId="2020" xr:uid="{BE993250-CD1A-4613-95B6-B6C37EB64CC4}"/>
    <cellStyle name="Calculation 2 2 4 4 2 2" xfId="10990" xr:uid="{D6187BB9-E74F-417D-9EBB-FA3BE5B42BB5}"/>
    <cellStyle name="Calculation 2 2 4 4 2 2 2" xfId="29104" xr:uid="{4C59673E-7FB8-4494-AE50-7B1DC92B5041}"/>
    <cellStyle name="Calculation 2 2 4 4 2 3" xfId="15316" xr:uid="{67EE8582-11E4-435D-98DF-8E718A9AFF54}"/>
    <cellStyle name="Calculation 2 2 4 4 2 3 2" xfId="33119" xr:uid="{C67D02C7-1B22-4752-96DF-DF72C538E560}"/>
    <cellStyle name="Calculation 2 2 4 4 2 4" xfId="16990" xr:uid="{31AD43B4-570A-451C-8A88-4BA5E081B4A1}"/>
    <cellStyle name="Calculation 2 2 4 4 2 4 2" xfId="34757" xr:uid="{57DC64BE-E5F6-43F5-BEAF-C8662EE0ACE5}"/>
    <cellStyle name="Calculation 2 2 4 4 2 5" xfId="18566" xr:uid="{9A635597-762F-4D5D-BFE0-999D1632FCFD}"/>
    <cellStyle name="Calculation 2 2 4 4 2 5 2" xfId="36333" xr:uid="{8B6E43F4-6F81-429A-B91F-7327485A72D4}"/>
    <cellStyle name="Calculation 2 2 4 4 2 6" xfId="22631" xr:uid="{048AE547-AE0F-4F10-AA29-1A591FD113F4}"/>
    <cellStyle name="Calculation 2 2 4 4 2 6 2" xfId="40394" xr:uid="{2283DB42-D712-4936-9A4D-F7AE025E8A2D}"/>
    <cellStyle name="Calculation 2 2 4 4 2 7" xfId="24005" xr:uid="{650390BE-E48D-4438-9436-0D794C5A87AF}"/>
    <cellStyle name="Calculation 2 2 4 4 2 7 2" xfId="41765" xr:uid="{2E542B34-7B26-42AC-AFE0-452A569EF6A1}"/>
    <cellStyle name="Calculation 2 2 4 4 2 8" xfId="24727" xr:uid="{D4420B00-30E9-4D93-A370-4D651DB0823A}"/>
    <cellStyle name="Calculation 2 2 4 4 3" xfId="2021" xr:uid="{09C7EF24-7C9F-4668-91E1-DBF93644E306}"/>
    <cellStyle name="Calculation 2 2 4 4 3 2" xfId="10991" xr:uid="{E80C1B58-60EC-4B97-AEE2-0CE94500C724}"/>
    <cellStyle name="Calculation 2 2 4 4 3 2 2" xfId="29105" xr:uid="{B426DAC2-B403-42E7-B402-94BEDAA09A36}"/>
    <cellStyle name="Calculation 2 2 4 4 3 3" xfId="15315" xr:uid="{96687360-C839-4ED1-BF44-8668CB558261}"/>
    <cellStyle name="Calculation 2 2 4 4 3 3 2" xfId="33118" xr:uid="{CA81F9C3-8657-4656-B1A5-74731B3764CA}"/>
    <cellStyle name="Calculation 2 2 4 4 3 4" xfId="16989" xr:uid="{E55C1BB3-EE1E-4F5A-B7F5-F7250F65F97E}"/>
    <cellStyle name="Calculation 2 2 4 4 3 4 2" xfId="34756" xr:uid="{27C95BCF-764D-431A-A5BE-96C7C9706BEA}"/>
    <cellStyle name="Calculation 2 2 4 4 3 5" xfId="18567" xr:uid="{64794CF1-DE09-466E-9A17-BFF5B2E91FA5}"/>
    <cellStyle name="Calculation 2 2 4 4 3 5 2" xfId="36334" xr:uid="{34990972-C247-4D2D-998E-174CF3B393D5}"/>
    <cellStyle name="Calculation 2 2 4 4 3 6" xfId="22630" xr:uid="{1FB2BC9D-84DB-43F0-80F7-BDDCF5C41B7E}"/>
    <cellStyle name="Calculation 2 2 4 4 3 6 2" xfId="40393" xr:uid="{93E6102F-BFE9-485A-AAC5-AC625EE09745}"/>
    <cellStyle name="Calculation 2 2 4 4 3 7" xfId="24004" xr:uid="{25DEB3D5-48E1-466A-B308-65DFFD135DE2}"/>
    <cellStyle name="Calculation 2 2 4 4 3 7 2" xfId="41764" xr:uid="{CABB4071-9F7F-4ACC-AEB7-B25AFEDDECAA}"/>
    <cellStyle name="Calculation 2 2 4 4 3 8" xfId="24728" xr:uid="{D43AFD0C-CF57-4F9D-9FD4-42A7172995C1}"/>
    <cellStyle name="Calculation 2 2 4 4 4" xfId="10989" xr:uid="{5A41E75B-0E83-4E63-A65D-743ACEF8DA06}"/>
    <cellStyle name="Calculation 2 2 4 4 4 2" xfId="29103" xr:uid="{032A7F40-59AD-41A1-887B-166AA4E530BE}"/>
    <cellStyle name="Calculation 2 2 4 4 5" xfId="15317" xr:uid="{50D5BF5D-388E-4F3F-9AC6-F9CAE66299B6}"/>
    <cellStyle name="Calculation 2 2 4 4 5 2" xfId="33120" xr:uid="{023FBC16-EDF9-40DD-A1E0-8D99BE6DBE8F}"/>
    <cellStyle name="Calculation 2 2 4 4 6" xfId="16991" xr:uid="{7561D055-2130-4CBF-B0A5-86092416CE0A}"/>
    <cellStyle name="Calculation 2 2 4 4 6 2" xfId="34758" xr:uid="{84315CD8-8066-4197-8585-D5D589E89F4D}"/>
    <cellStyle name="Calculation 2 2 4 4 7" xfId="18565" xr:uid="{777E146E-B799-4A78-8B39-5AE5663B023D}"/>
    <cellStyle name="Calculation 2 2 4 4 7 2" xfId="36332" xr:uid="{60C547E4-863D-4158-8EAF-3E6E1B97FEF1}"/>
    <cellStyle name="Calculation 2 2 4 4 8" xfId="22632" xr:uid="{A6909C5E-5CEF-4B55-9B04-E024C371E3E4}"/>
    <cellStyle name="Calculation 2 2 4 4 8 2" xfId="40395" xr:uid="{93045134-0795-4217-929A-E5EDBA5876CE}"/>
    <cellStyle name="Calculation 2 2 4 4 9" xfId="24006" xr:uid="{BB596E0A-BE77-42F0-AE62-A8C5E5D4BD61}"/>
    <cellStyle name="Calculation 2 2 4 4 9 2" xfId="41766" xr:uid="{9691748F-6B67-4329-837A-65F7F0B311D7}"/>
    <cellStyle name="Calculation 2 2 4 5" xfId="2022" xr:uid="{D59B6B7C-3D2D-459B-819B-F052CA39FE97}"/>
    <cellStyle name="Calculation 2 2 4 5 10" xfId="24729" xr:uid="{9DE0EDA9-E9A1-4559-A65D-7907467F87CA}"/>
    <cellStyle name="Calculation 2 2 4 5 2" xfId="2023" xr:uid="{6632AEDC-F836-4BC2-B307-C6135D4451EC}"/>
    <cellStyle name="Calculation 2 2 4 5 2 2" xfId="10993" xr:uid="{39E43CCF-4E7F-4DC7-8EDA-FF88B15C78C3}"/>
    <cellStyle name="Calculation 2 2 4 5 2 2 2" xfId="29107" xr:uid="{674B1FC7-06DF-4F43-84D5-11C7AD4DB5F0}"/>
    <cellStyle name="Calculation 2 2 4 5 2 3" xfId="15313" xr:uid="{9887429E-7C0D-433F-BEBB-ECEBE8EE3091}"/>
    <cellStyle name="Calculation 2 2 4 5 2 3 2" xfId="33116" xr:uid="{BC8FAF7E-BD76-4D00-9329-D9B2B919873E}"/>
    <cellStyle name="Calculation 2 2 4 5 2 4" xfId="16987" xr:uid="{420AF9B5-85E6-452C-88D7-EDE92BF43BAA}"/>
    <cellStyle name="Calculation 2 2 4 5 2 4 2" xfId="34754" xr:uid="{FDFE5F29-4CC4-41E3-BA9F-153876913454}"/>
    <cellStyle name="Calculation 2 2 4 5 2 5" xfId="18569" xr:uid="{592B0A1A-62CD-4423-807C-85D68168B703}"/>
    <cellStyle name="Calculation 2 2 4 5 2 5 2" xfId="36336" xr:uid="{B895007C-E384-47FC-8B16-76751AA96EC8}"/>
    <cellStyle name="Calculation 2 2 4 5 2 6" xfId="22628" xr:uid="{427B2E29-4CA0-4DB6-9274-EACDA29226DB}"/>
    <cellStyle name="Calculation 2 2 4 5 2 6 2" xfId="40391" xr:uid="{81E06128-D776-40D7-9DA2-1415CE5E66B6}"/>
    <cellStyle name="Calculation 2 2 4 5 2 7" xfId="24002" xr:uid="{ED57E472-A428-4D64-BB2C-65B566494D3E}"/>
    <cellStyle name="Calculation 2 2 4 5 2 7 2" xfId="41762" xr:uid="{2CA532AF-0031-43E3-8765-EF3FF54D12FF}"/>
    <cellStyle name="Calculation 2 2 4 5 2 8" xfId="24730" xr:uid="{4183198B-BDE0-44F8-A4DC-8D7459F61A01}"/>
    <cellStyle name="Calculation 2 2 4 5 3" xfId="2024" xr:uid="{32DEC2A2-0944-4807-96AA-4A1F9E54CF24}"/>
    <cellStyle name="Calculation 2 2 4 5 3 2" xfId="10994" xr:uid="{33F9EA7D-6F5E-47B1-A901-36F7FB3C56DC}"/>
    <cellStyle name="Calculation 2 2 4 5 3 2 2" xfId="29108" xr:uid="{9956CEDE-B4CA-4FD6-BB4A-E362F3A94C0D}"/>
    <cellStyle name="Calculation 2 2 4 5 3 3" xfId="15312" xr:uid="{983C843C-F6D5-49BA-A5C0-898E7ED619C1}"/>
    <cellStyle name="Calculation 2 2 4 5 3 3 2" xfId="33115" xr:uid="{2472C5B6-C50E-46C1-80AB-0A37054DBC0D}"/>
    <cellStyle name="Calculation 2 2 4 5 3 4" xfId="16986" xr:uid="{F5036DA6-25EF-460E-A3BF-F88D9C9082D3}"/>
    <cellStyle name="Calculation 2 2 4 5 3 4 2" xfId="34753" xr:uid="{AE6CFB98-ABF6-46B4-86D3-B2B8C4B77BAF}"/>
    <cellStyle name="Calculation 2 2 4 5 3 5" xfId="18570" xr:uid="{C314E566-E70A-44E1-A6DA-72CCD895446A}"/>
    <cellStyle name="Calculation 2 2 4 5 3 5 2" xfId="36337" xr:uid="{D7F48311-FA2C-43F6-B117-C8BF370F67F7}"/>
    <cellStyle name="Calculation 2 2 4 5 3 6" xfId="22627" xr:uid="{286D9D99-E881-48CA-96BE-020CEE3B2737}"/>
    <cellStyle name="Calculation 2 2 4 5 3 6 2" xfId="40390" xr:uid="{4CB53044-4E21-4D3F-92CC-086B1D4B3F85}"/>
    <cellStyle name="Calculation 2 2 4 5 3 7" xfId="24001" xr:uid="{2778CE4A-11C2-4DEC-B130-C75E90876E84}"/>
    <cellStyle name="Calculation 2 2 4 5 3 7 2" xfId="41761" xr:uid="{917F3664-6AB1-4BC3-9AE4-650CF8FB933E}"/>
    <cellStyle name="Calculation 2 2 4 5 3 8" xfId="24731" xr:uid="{01FB0D80-8185-4C36-8AA7-1A5DF78E1880}"/>
    <cellStyle name="Calculation 2 2 4 5 4" xfId="10992" xr:uid="{6F74B559-151F-4465-92B5-9D3364EADEB1}"/>
    <cellStyle name="Calculation 2 2 4 5 4 2" xfId="29106" xr:uid="{B59B1721-8E0A-4ECA-B2CC-4173086BF0DD}"/>
    <cellStyle name="Calculation 2 2 4 5 5" xfId="15314" xr:uid="{8061FCD2-86D9-4B39-8DF6-5CEE2EF5535E}"/>
    <cellStyle name="Calculation 2 2 4 5 5 2" xfId="33117" xr:uid="{2F814C86-0DF5-4557-A367-F0F6F1600233}"/>
    <cellStyle name="Calculation 2 2 4 5 6" xfId="16988" xr:uid="{DD620AB8-B8C2-46D1-B287-7E518A20E8FB}"/>
    <cellStyle name="Calculation 2 2 4 5 6 2" xfId="34755" xr:uid="{FD5B4557-E8F1-49A4-AA26-E351843F443B}"/>
    <cellStyle name="Calculation 2 2 4 5 7" xfId="18568" xr:uid="{9E193AAE-C996-4105-B161-963BC474D9B3}"/>
    <cellStyle name="Calculation 2 2 4 5 7 2" xfId="36335" xr:uid="{F292C0E9-6D53-4FD0-87FD-6E7244C79270}"/>
    <cellStyle name="Calculation 2 2 4 5 8" xfId="22629" xr:uid="{8E573C9A-B250-451F-ACE2-42D3E4E30425}"/>
    <cellStyle name="Calculation 2 2 4 5 8 2" xfId="40392" xr:uid="{80A0B835-8A61-4E13-B250-F90C73C651AE}"/>
    <cellStyle name="Calculation 2 2 4 5 9" xfId="24003" xr:uid="{CDB8F0A1-CB24-46C0-940A-6A28224DDA8F}"/>
    <cellStyle name="Calculation 2 2 4 5 9 2" xfId="41763" xr:uid="{97E90D78-E019-4B09-970D-3C29E46D592E}"/>
    <cellStyle name="Calculation 2 2 5" xfId="2025" xr:uid="{177079F6-087F-4EA1-AD05-387B55CF6C36}"/>
    <cellStyle name="Calculation 2 2 5 10" xfId="24732" xr:uid="{37B37DEB-3D4D-4E45-A6AA-FBD67A36D56C}"/>
    <cellStyle name="Calculation 2 2 5 2" xfId="2026" xr:uid="{65DB961E-8306-4B1D-A1BA-7887BC5C02DF}"/>
    <cellStyle name="Calculation 2 2 5 2 2" xfId="10996" xr:uid="{03FD1B31-D007-4B6A-BBCE-54306D334264}"/>
    <cellStyle name="Calculation 2 2 5 2 2 2" xfId="29110" xr:uid="{966B5B3F-8D48-4122-8A59-9F22D58BFC04}"/>
    <cellStyle name="Calculation 2 2 5 2 3" xfId="15310" xr:uid="{4CE1210B-6810-4A12-84C1-B2A124793BF0}"/>
    <cellStyle name="Calculation 2 2 5 2 3 2" xfId="33113" xr:uid="{7B9134CA-C67F-4854-9145-8700679DB00D}"/>
    <cellStyle name="Calculation 2 2 5 2 4" xfId="16984" xr:uid="{E1568ED0-6434-477B-9295-68D92F9B219A}"/>
    <cellStyle name="Calculation 2 2 5 2 4 2" xfId="34751" xr:uid="{9C6F4424-D927-4074-B4C6-4FFC6B98F612}"/>
    <cellStyle name="Calculation 2 2 5 2 5" xfId="18572" xr:uid="{E6817330-2EDB-46F7-83EF-F0F93626CCA8}"/>
    <cellStyle name="Calculation 2 2 5 2 5 2" xfId="36339" xr:uid="{1F882C84-51BF-4905-B351-C1AB52786611}"/>
    <cellStyle name="Calculation 2 2 5 2 6" xfId="22625" xr:uid="{BADAE4FB-195C-4A90-9634-83DE9D6FAF60}"/>
    <cellStyle name="Calculation 2 2 5 2 6 2" xfId="40388" xr:uid="{625768CF-F01F-4DEE-9239-284A0307CE9E}"/>
    <cellStyle name="Calculation 2 2 5 2 7" xfId="23999" xr:uid="{28F69472-B822-4F6E-AE22-EE40A59175F9}"/>
    <cellStyle name="Calculation 2 2 5 2 7 2" xfId="41759" xr:uid="{94453001-6F19-4D5A-9450-6828BDE7C111}"/>
    <cellStyle name="Calculation 2 2 5 2 8" xfId="24733" xr:uid="{C1573955-E241-4DC8-8937-7C09F8085680}"/>
    <cellStyle name="Calculation 2 2 5 3" xfId="2027" xr:uid="{31EEB2F2-8662-4F70-AFFC-408DABCF8399}"/>
    <cellStyle name="Calculation 2 2 5 3 2" xfId="10997" xr:uid="{2C2B3C46-E39D-4E16-9C1F-A0128D93A235}"/>
    <cellStyle name="Calculation 2 2 5 3 2 2" xfId="29111" xr:uid="{37980382-60B7-4977-BED3-2DC4DF3463EE}"/>
    <cellStyle name="Calculation 2 2 5 3 3" xfId="15309" xr:uid="{1A627F12-586F-4D91-B58F-9CDD4BF8C676}"/>
    <cellStyle name="Calculation 2 2 5 3 3 2" xfId="33112" xr:uid="{EC03C0EF-F16D-4680-9EC8-F9CF05DEB979}"/>
    <cellStyle name="Calculation 2 2 5 3 4" xfId="16983" xr:uid="{0A66F9C3-FEA8-45BA-AFA2-886BA03DB884}"/>
    <cellStyle name="Calculation 2 2 5 3 4 2" xfId="34750" xr:uid="{60E241A4-A28A-478D-8CD6-122B93C41E1B}"/>
    <cellStyle name="Calculation 2 2 5 3 5" xfId="18573" xr:uid="{B4988994-0BB7-43D0-A9F9-0AB65BB04631}"/>
    <cellStyle name="Calculation 2 2 5 3 5 2" xfId="36340" xr:uid="{4B650E74-80B5-403E-BE76-AE7BC18A2064}"/>
    <cellStyle name="Calculation 2 2 5 3 6" xfId="22624" xr:uid="{54AA0047-BD53-44F3-BEDE-9374773D2C69}"/>
    <cellStyle name="Calculation 2 2 5 3 6 2" xfId="40387" xr:uid="{DCCE6064-47A9-44FA-82EE-0F5B36A355B1}"/>
    <cellStyle name="Calculation 2 2 5 3 7" xfId="23998" xr:uid="{1FA7C710-8CDE-4EB5-A40B-5B6CB8F053F7}"/>
    <cellStyle name="Calculation 2 2 5 3 7 2" xfId="41758" xr:uid="{A7E091D7-3428-4044-ACE1-8C749C2353EF}"/>
    <cellStyle name="Calculation 2 2 5 3 8" xfId="24734" xr:uid="{E33ABFE5-5F07-4383-8C42-19708BC01546}"/>
    <cellStyle name="Calculation 2 2 5 4" xfId="10995" xr:uid="{75833DB1-10D2-4A87-830D-3F9A42365B5A}"/>
    <cellStyle name="Calculation 2 2 5 4 2" xfId="29109" xr:uid="{D6F35A4B-C048-40CE-999C-DFBC3B1645A0}"/>
    <cellStyle name="Calculation 2 2 5 5" xfId="15311" xr:uid="{2B7B6043-7974-48D9-9AFE-356AD85290BC}"/>
    <cellStyle name="Calculation 2 2 5 5 2" xfId="33114" xr:uid="{0FD4093C-B277-407D-95BF-A164E440680F}"/>
    <cellStyle name="Calculation 2 2 5 6" xfId="16985" xr:uid="{168A30BC-19E2-4172-85A2-FEA81E3D39B8}"/>
    <cellStyle name="Calculation 2 2 5 6 2" xfId="34752" xr:uid="{E9913CAC-5E22-46BD-B608-5B4A0E4A8617}"/>
    <cellStyle name="Calculation 2 2 5 7" xfId="18571" xr:uid="{CE1DE4F9-5A2D-4FBB-A314-6C12FDAEC666}"/>
    <cellStyle name="Calculation 2 2 5 7 2" xfId="36338" xr:uid="{36BD6BAB-74D6-4CE5-990A-DF98885638FF}"/>
    <cellStyle name="Calculation 2 2 5 8" xfId="22626" xr:uid="{0F140F6E-0129-4F80-8A2F-C234919F7020}"/>
    <cellStyle name="Calculation 2 2 5 8 2" xfId="40389" xr:uid="{C0CF2BC0-8CD5-44F3-9C39-FE96263E797B}"/>
    <cellStyle name="Calculation 2 2 5 9" xfId="24000" xr:uid="{4E5CBEFE-AD3D-4198-99DC-DCAB8DF3C0FC}"/>
    <cellStyle name="Calculation 2 2 5 9 2" xfId="41760" xr:uid="{BD97FA5B-70B5-40EF-991C-EC9CA74F17CA}"/>
    <cellStyle name="Calculation 2 2 6" xfId="2028" xr:uid="{1605BCE0-9143-4135-994F-C1E96C8065AB}"/>
    <cellStyle name="Calculation 2 2 6 10" xfId="24735" xr:uid="{8539745A-5C5B-4A37-B0C0-CEBBB01EF5AF}"/>
    <cellStyle name="Calculation 2 2 6 2" xfId="2029" xr:uid="{01DDD57A-241B-47D3-A700-9280ACEFB854}"/>
    <cellStyle name="Calculation 2 2 6 2 2" xfId="10999" xr:uid="{737906D7-5346-4FCE-94AC-31E40F1A5453}"/>
    <cellStyle name="Calculation 2 2 6 2 2 2" xfId="29113" xr:uid="{31CAE348-85B0-48B1-BE68-C826E8E6B159}"/>
    <cellStyle name="Calculation 2 2 6 2 3" xfId="15307" xr:uid="{C12D7250-25CB-4FA2-8A15-98EED4976F03}"/>
    <cellStyle name="Calculation 2 2 6 2 3 2" xfId="33110" xr:uid="{40C0D5AA-D21F-4475-9F60-77E79867478B}"/>
    <cellStyle name="Calculation 2 2 6 2 4" xfId="16981" xr:uid="{AE1B21F7-1DC1-410F-A7B8-CAB2177B2BF2}"/>
    <cellStyle name="Calculation 2 2 6 2 4 2" xfId="34748" xr:uid="{72A4D2C7-62E3-4AA1-81AF-E74377D021DE}"/>
    <cellStyle name="Calculation 2 2 6 2 5" xfId="18575" xr:uid="{467ABA75-D65A-4E17-ACFB-F3D2648DEE67}"/>
    <cellStyle name="Calculation 2 2 6 2 5 2" xfId="36342" xr:uid="{7DA27805-4AEF-4CC2-AC3A-1521D6FE4F04}"/>
    <cellStyle name="Calculation 2 2 6 2 6" xfId="22622" xr:uid="{722BCB10-C2B7-4EFD-B6F4-FB9867A00AD3}"/>
    <cellStyle name="Calculation 2 2 6 2 6 2" xfId="40385" xr:uid="{E2F207A5-E3A4-4A35-9679-25624B2FD162}"/>
    <cellStyle name="Calculation 2 2 6 2 7" xfId="23996" xr:uid="{B78AECE6-22C4-4847-BEE6-C548A22CB8B5}"/>
    <cellStyle name="Calculation 2 2 6 2 7 2" xfId="41756" xr:uid="{E11D7092-3D84-4B54-B22D-4EFE105CF7B6}"/>
    <cellStyle name="Calculation 2 2 6 2 8" xfId="24736" xr:uid="{61298E77-6178-48AE-9C51-0DC5B2D05FAE}"/>
    <cellStyle name="Calculation 2 2 6 3" xfId="2030" xr:uid="{25DEC8EB-402A-44A0-8B6F-AD741FF854A5}"/>
    <cellStyle name="Calculation 2 2 6 3 2" xfId="11000" xr:uid="{E0B6DFC2-E769-4AD8-9D62-2EB09120B841}"/>
    <cellStyle name="Calculation 2 2 6 3 2 2" xfId="29114" xr:uid="{57C3131F-75AE-427F-A216-1E9FF09A7B21}"/>
    <cellStyle name="Calculation 2 2 6 3 3" xfId="15306" xr:uid="{B0858C0F-44BE-4BF7-970A-C96AC2440CC9}"/>
    <cellStyle name="Calculation 2 2 6 3 3 2" xfId="33109" xr:uid="{8DB10168-9B4C-4745-8954-1FFB1F76B29E}"/>
    <cellStyle name="Calculation 2 2 6 3 4" xfId="16980" xr:uid="{F1F77657-B120-481E-9C0E-672F5D472654}"/>
    <cellStyle name="Calculation 2 2 6 3 4 2" xfId="34747" xr:uid="{DDD98905-C12F-4621-934A-4F43DE96FD09}"/>
    <cellStyle name="Calculation 2 2 6 3 5" xfId="18576" xr:uid="{7E1D8551-AE65-4338-A65A-24C7C73541DE}"/>
    <cellStyle name="Calculation 2 2 6 3 5 2" xfId="36343" xr:uid="{EE2100CF-6B40-4950-A5AE-C52B16742FF8}"/>
    <cellStyle name="Calculation 2 2 6 3 6" xfId="22621" xr:uid="{22F3E395-F037-42B4-8C52-00BA9D7041E5}"/>
    <cellStyle name="Calculation 2 2 6 3 6 2" xfId="40384" xr:uid="{3EFBB0B0-89EE-4CAC-BB80-CFF33258714F}"/>
    <cellStyle name="Calculation 2 2 6 3 7" xfId="23995" xr:uid="{15D16234-12D6-40DC-B5FE-6F3386CBE8D2}"/>
    <cellStyle name="Calculation 2 2 6 3 7 2" xfId="41755" xr:uid="{43469090-D8F4-4097-B717-E69B7C74D65C}"/>
    <cellStyle name="Calculation 2 2 6 3 8" xfId="24737" xr:uid="{D29BDE97-9B75-4AB8-AFD2-0A6B4E80F00B}"/>
    <cellStyle name="Calculation 2 2 6 4" xfId="10998" xr:uid="{4562D2E0-7F00-41E5-8E41-A964823AF0FE}"/>
    <cellStyle name="Calculation 2 2 6 4 2" xfId="29112" xr:uid="{4F3CE0DB-6362-4FD3-9F0C-26E6245B15F1}"/>
    <cellStyle name="Calculation 2 2 6 5" xfId="15308" xr:uid="{CF20A41C-462A-443F-93AF-6D1EA2AE9F41}"/>
    <cellStyle name="Calculation 2 2 6 5 2" xfId="33111" xr:uid="{BF0A0BB3-BC68-4A53-97AC-E8CF89DE0E3C}"/>
    <cellStyle name="Calculation 2 2 6 6" xfId="16982" xr:uid="{948EE16B-AA4D-4DA3-98CF-A2B94E096749}"/>
    <cellStyle name="Calculation 2 2 6 6 2" xfId="34749" xr:uid="{CEE0B070-671D-448B-BA8D-48356A06A571}"/>
    <cellStyle name="Calculation 2 2 6 7" xfId="18574" xr:uid="{F9228C43-7E0F-4CF1-9109-F9ADE64D3099}"/>
    <cellStyle name="Calculation 2 2 6 7 2" xfId="36341" xr:uid="{1E8F21AA-1B32-4C7F-8F3D-094D35D717A9}"/>
    <cellStyle name="Calculation 2 2 6 8" xfId="22623" xr:uid="{28CABF08-263A-44A2-9140-545A88ED1795}"/>
    <cellStyle name="Calculation 2 2 6 8 2" xfId="40386" xr:uid="{C68C5412-AF0A-4843-8EE4-5BAF6066E436}"/>
    <cellStyle name="Calculation 2 2 6 9" xfId="23997" xr:uid="{B5B3E0C2-7F1D-4E3D-BACB-79EA1AFA026E}"/>
    <cellStyle name="Calculation 2 2 6 9 2" xfId="41757" xr:uid="{A6FB70B1-193D-4A4A-8230-D58694C5B52C}"/>
    <cellStyle name="Calculation 2 2 7" xfId="2031" xr:uid="{1736606E-3E57-411C-8B05-1E04A9A754BB}"/>
    <cellStyle name="Calculation 2 2 7 10" xfId="24738" xr:uid="{4E6C2203-26E9-40CC-A640-A3E72625F2F9}"/>
    <cellStyle name="Calculation 2 2 7 2" xfId="2032" xr:uid="{7688C57E-35B3-4381-A8F2-A4D29AA1BB85}"/>
    <cellStyle name="Calculation 2 2 7 2 2" xfId="11002" xr:uid="{F56EAF92-25F6-4308-AB0A-9A35DD37BC39}"/>
    <cellStyle name="Calculation 2 2 7 2 2 2" xfId="29116" xr:uid="{27C8995F-F2FA-4147-9CDD-219FDD21B494}"/>
    <cellStyle name="Calculation 2 2 7 2 3" xfId="15304" xr:uid="{BD1D844D-6257-4A8B-B39B-95263C80C246}"/>
    <cellStyle name="Calculation 2 2 7 2 3 2" xfId="33107" xr:uid="{8568EEEB-510B-43DD-86C5-31DBBF888FAA}"/>
    <cellStyle name="Calculation 2 2 7 2 4" xfId="16978" xr:uid="{F60672CC-EA30-4E84-80C9-65ED5B2B44F2}"/>
    <cellStyle name="Calculation 2 2 7 2 4 2" xfId="34745" xr:uid="{11FF632E-B0D5-4826-B6A1-C82E5BC6468A}"/>
    <cellStyle name="Calculation 2 2 7 2 5" xfId="18578" xr:uid="{90F8A9CF-3D7A-4389-A8C7-280728C25010}"/>
    <cellStyle name="Calculation 2 2 7 2 5 2" xfId="36345" xr:uid="{BCD8C185-7336-43B8-8D33-67C6FD0BD8B6}"/>
    <cellStyle name="Calculation 2 2 7 2 6" xfId="22619" xr:uid="{04A71C27-C538-4F94-AB5F-A31368AD279B}"/>
    <cellStyle name="Calculation 2 2 7 2 6 2" xfId="40382" xr:uid="{63DB3D04-AE52-44C8-8F82-F154221BDB0E}"/>
    <cellStyle name="Calculation 2 2 7 2 7" xfId="23993" xr:uid="{5EB6FE1D-32CE-4195-BC21-C5A887973735}"/>
    <cellStyle name="Calculation 2 2 7 2 7 2" xfId="41753" xr:uid="{C6DCE424-404E-444D-98B3-53528A427A18}"/>
    <cellStyle name="Calculation 2 2 7 2 8" xfId="24739" xr:uid="{C3B6EF3D-7836-47ED-A142-3BD28B684602}"/>
    <cellStyle name="Calculation 2 2 7 3" xfId="2033" xr:uid="{6E2C033A-C406-455E-ABED-52F6CE8DBF17}"/>
    <cellStyle name="Calculation 2 2 7 3 2" xfId="11003" xr:uid="{8C52361C-45D4-42C3-9374-4FFB2E7333A3}"/>
    <cellStyle name="Calculation 2 2 7 3 2 2" xfId="29117" xr:uid="{A261F9A8-8555-4096-A81B-196461C81D1B}"/>
    <cellStyle name="Calculation 2 2 7 3 3" xfId="15303" xr:uid="{90FFBE34-805B-4768-B143-FA7455BCC78E}"/>
    <cellStyle name="Calculation 2 2 7 3 3 2" xfId="33106" xr:uid="{F2572C00-9530-47B7-8E4A-3C7A05B06006}"/>
    <cellStyle name="Calculation 2 2 7 3 4" xfId="16977" xr:uid="{13784F95-D214-45A0-99B0-08B15268321C}"/>
    <cellStyle name="Calculation 2 2 7 3 4 2" xfId="34744" xr:uid="{FBABF75D-D9EB-466F-95EC-5F2840453670}"/>
    <cellStyle name="Calculation 2 2 7 3 5" xfId="18579" xr:uid="{332D48A1-516C-43D7-8CCF-6924CC6EFC76}"/>
    <cellStyle name="Calculation 2 2 7 3 5 2" xfId="36346" xr:uid="{C23E9E2B-8D66-43EE-AA2D-8ABBA18C50F4}"/>
    <cellStyle name="Calculation 2 2 7 3 6" xfId="22618" xr:uid="{11B30682-9784-4D3E-98FE-8BF9A335FB76}"/>
    <cellStyle name="Calculation 2 2 7 3 6 2" xfId="40381" xr:uid="{F07F5429-1D1A-4E00-A127-494EC9327C85}"/>
    <cellStyle name="Calculation 2 2 7 3 7" xfId="23992" xr:uid="{199829C6-CABB-4370-BD4B-61CB6A5DA3F5}"/>
    <cellStyle name="Calculation 2 2 7 3 7 2" xfId="41752" xr:uid="{857CA24D-C9F5-4CC0-9EF0-94088039DF23}"/>
    <cellStyle name="Calculation 2 2 7 3 8" xfId="24740" xr:uid="{7CC412A9-A09B-4894-9755-E99ACC321B44}"/>
    <cellStyle name="Calculation 2 2 7 4" xfId="11001" xr:uid="{7E807D57-2015-441E-BB41-8C8582EA0BD2}"/>
    <cellStyle name="Calculation 2 2 7 4 2" xfId="29115" xr:uid="{BD9F5AE5-5297-40D9-8EBA-CB0F2805C957}"/>
    <cellStyle name="Calculation 2 2 7 5" xfId="15305" xr:uid="{CBDB12CE-927B-4E5A-92C1-744E40CA41F4}"/>
    <cellStyle name="Calculation 2 2 7 5 2" xfId="33108" xr:uid="{6AC45C28-9049-4508-B0E9-B41CB21E4158}"/>
    <cellStyle name="Calculation 2 2 7 6" xfId="16979" xr:uid="{68CE5E5E-8D0C-48CE-9478-7B0945C4ADAD}"/>
    <cellStyle name="Calculation 2 2 7 6 2" xfId="34746" xr:uid="{1C4AD8EE-DF33-4D5F-8CA2-5867C840C925}"/>
    <cellStyle name="Calculation 2 2 7 7" xfId="18577" xr:uid="{737280E2-F5C4-4792-BE3E-9C1800C2B11E}"/>
    <cellStyle name="Calculation 2 2 7 7 2" xfId="36344" xr:uid="{A78AF363-4896-4EE1-82F3-CDBA61F13470}"/>
    <cellStyle name="Calculation 2 2 7 8" xfId="22620" xr:uid="{EA8AFF9A-7B70-41A3-8D24-7B6C21AD080F}"/>
    <cellStyle name="Calculation 2 2 7 8 2" xfId="40383" xr:uid="{2831B127-30BE-4192-80A4-60006C9C5AF4}"/>
    <cellStyle name="Calculation 2 2 7 9" xfId="23994" xr:uid="{07E91C5A-0940-4B43-9C59-77F5FED0535F}"/>
    <cellStyle name="Calculation 2 2 7 9 2" xfId="41754" xr:uid="{5B640ACA-4D61-421D-9FB3-FB1ACB241C91}"/>
    <cellStyle name="Calculation 2 2 8" xfId="2034" xr:uid="{4FFCED71-27B5-4987-A32E-BBDC87FF9C75}"/>
    <cellStyle name="Calculation 2 2 8 10" xfId="24741" xr:uid="{5A369D96-0ECE-41A6-9897-DAA979FB985C}"/>
    <cellStyle name="Calculation 2 2 8 2" xfId="2035" xr:uid="{4F7E74A9-FF7B-4FAF-A8F1-1552DDF61FC3}"/>
    <cellStyle name="Calculation 2 2 8 2 2" xfId="11005" xr:uid="{32FAB142-E1FC-4AC5-9B5F-DBBA215DD5B5}"/>
    <cellStyle name="Calculation 2 2 8 2 2 2" xfId="29119" xr:uid="{05C11A36-2CA6-4B96-A580-6EF99CDA0DA2}"/>
    <cellStyle name="Calculation 2 2 8 2 3" xfId="15301" xr:uid="{AFA2DADD-C1D4-49AD-8CB5-A3007609E509}"/>
    <cellStyle name="Calculation 2 2 8 2 3 2" xfId="33104" xr:uid="{F0CCDC09-A02D-430A-AEE6-AEFBC4CC41DA}"/>
    <cellStyle name="Calculation 2 2 8 2 4" xfId="16975" xr:uid="{985AFB8D-B3F3-4C2D-AB7E-2789AB3D196E}"/>
    <cellStyle name="Calculation 2 2 8 2 4 2" xfId="34742" xr:uid="{428BDCBE-20B9-4BA7-8FE1-89F17E168DA9}"/>
    <cellStyle name="Calculation 2 2 8 2 5" xfId="18581" xr:uid="{83B4F04B-D82A-4037-91A1-3028853544BE}"/>
    <cellStyle name="Calculation 2 2 8 2 5 2" xfId="36348" xr:uid="{937A607C-3239-4312-AB74-EC01C9CF0464}"/>
    <cellStyle name="Calculation 2 2 8 2 6" xfId="22616" xr:uid="{B5688679-5D5C-4B32-853F-803B337759AD}"/>
    <cellStyle name="Calculation 2 2 8 2 6 2" xfId="40379" xr:uid="{B9F6EC62-F319-402F-B88B-F3E68C07086F}"/>
    <cellStyle name="Calculation 2 2 8 2 7" xfId="23990" xr:uid="{3628456D-AC79-4EA0-A647-19B0C257EFEC}"/>
    <cellStyle name="Calculation 2 2 8 2 7 2" xfId="41750" xr:uid="{6FBAF72A-6412-4C6D-980C-C0CC3E3DE28B}"/>
    <cellStyle name="Calculation 2 2 8 2 8" xfId="24742" xr:uid="{3FC7EEC1-997A-4B6D-875D-FBABF8AF9F79}"/>
    <cellStyle name="Calculation 2 2 8 3" xfId="2036" xr:uid="{865B711E-756B-467A-A8BE-85BE2C30F15E}"/>
    <cellStyle name="Calculation 2 2 8 3 2" xfId="11006" xr:uid="{9FA1C381-CB84-4CAB-9BAE-4351CB5A9468}"/>
    <cellStyle name="Calculation 2 2 8 3 2 2" xfId="29120" xr:uid="{2378A93D-A969-4D7F-BFAA-5A296CE17D30}"/>
    <cellStyle name="Calculation 2 2 8 3 3" xfId="15300" xr:uid="{3586884A-E80A-4056-B1B7-3DDB070E7883}"/>
    <cellStyle name="Calculation 2 2 8 3 3 2" xfId="33103" xr:uid="{A054E316-1380-4EC2-9BF5-9A44B0FF222A}"/>
    <cellStyle name="Calculation 2 2 8 3 4" xfId="16974" xr:uid="{CB4E453F-E95C-4F2C-A45D-6EDC0C46CDBB}"/>
    <cellStyle name="Calculation 2 2 8 3 4 2" xfId="34741" xr:uid="{12B51385-FF03-4102-8559-2F170E6FC14E}"/>
    <cellStyle name="Calculation 2 2 8 3 5" xfId="18582" xr:uid="{C63F54AC-9BEF-4227-8B0C-B67E6833ACA4}"/>
    <cellStyle name="Calculation 2 2 8 3 5 2" xfId="36349" xr:uid="{904D2B84-C0B9-445B-9136-452F09B93F48}"/>
    <cellStyle name="Calculation 2 2 8 3 6" xfId="22615" xr:uid="{616AFB40-8F6D-4AF8-AAF9-3748A7CAB0E5}"/>
    <cellStyle name="Calculation 2 2 8 3 6 2" xfId="40378" xr:uid="{88C85A24-5488-4CCE-8334-B01809ACC0B9}"/>
    <cellStyle name="Calculation 2 2 8 3 7" xfId="23989" xr:uid="{01705086-E911-437A-B22B-3F14E1E96381}"/>
    <cellStyle name="Calculation 2 2 8 3 7 2" xfId="41749" xr:uid="{19A35D46-C209-435B-86F0-025827622DA1}"/>
    <cellStyle name="Calculation 2 2 8 3 8" xfId="24743" xr:uid="{6A6D7D3D-E711-400D-8800-68233E693AFB}"/>
    <cellStyle name="Calculation 2 2 8 4" xfId="11004" xr:uid="{DB4F72BA-E1BA-4192-AE50-CF269D57C750}"/>
    <cellStyle name="Calculation 2 2 8 4 2" xfId="29118" xr:uid="{AEE56647-E077-44B5-817F-FA03A8C158D2}"/>
    <cellStyle name="Calculation 2 2 8 5" xfId="15302" xr:uid="{6A069DD3-32EE-4957-ACE5-1272A329BBCF}"/>
    <cellStyle name="Calculation 2 2 8 5 2" xfId="33105" xr:uid="{9440AB2B-F7FE-4E23-AB54-35C427C0929D}"/>
    <cellStyle name="Calculation 2 2 8 6" xfId="16976" xr:uid="{CD4E14FB-5E1B-497F-BC63-0D9801269C4F}"/>
    <cellStyle name="Calculation 2 2 8 6 2" xfId="34743" xr:uid="{CB9ADECE-D5CD-4DBB-945B-FB3C7375B3E0}"/>
    <cellStyle name="Calculation 2 2 8 7" xfId="18580" xr:uid="{E9BF7BD1-2428-4A79-83D4-E3006E8C6B56}"/>
    <cellStyle name="Calculation 2 2 8 7 2" xfId="36347" xr:uid="{72552232-94A9-4D90-AD14-387C27821893}"/>
    <cellStyle name="Calculation 2 2 8 8" xfId="22617" xr:uid="{856675E9-5CB9-4C28-8B09-49C8EDC81B3B}"/>
    <cellStyle name="Calculation 2 2 8 8 2" xfId="40380" xr:uid="{B3209CB5-3A27-41DC-8AB3-25F28F98588A}"/>
    <cellStyle name="Calculation 2 2 8 9" xfId="23991" xr:uid="{3350D1E9-0202-4C26-B52E-E020FB69111D}"/>
    <cellStyle name="Calculation 2 2 8 9 2" xfId="41751" xr:uid="{1C6879FB-E8AA-4CC6-A0FB-7DED1C69E5A2}"/>
    <cellStyle name="Calculation 2 2_DIMENSIONAMENTO-PMSB" xfId="2037" xr:uid="{9A5FF306-6958-4925-8986-6476202EA46B}"/>
    <cellStyle name="Calculation 2 3" xfId="2038" xr:uid="{52434603-98ED-4D4D-B520-A5CA7B2089E5}"/>
    <cellStyle name="Calculation 2 3 2" xfId="2039" xr:uid="{2D327C82-480C-4A32-987D-753729686C2F}"/>
    <cellStyle name="Calculation 2 3 2 2" xfId="2040" xr:uid="{7C5741E6-0737-4C1A-817D-FC6A089FC968}"/>
    <cellStyle name="Calculation 2 3 2 2 10" xfId="24744" xr:uid="{C812BA84-8B78-4295-AEDA-21CF045A8B38}"/>
    <cellStyle name="Calculation 2 3 2 2 2" xfId="2041" xr:uid="{CED78C13-F51F-42AC-B0C4-0DB588BBBD61}"/>
    <cellStyle name="Calculation 2 3 2 2 2 2" xfId="11011" xr:uid="{9F5D6D62-1519-47D1-9CE8-BDE44FBB6D25}"/>
    <cellStyle name="Calculation 2 3 2 2 2 2 2" xfId="29125" xr:uid="{481CFD3A-8C77-4BCD-9CD9-9706FBC3F4BC}"/>
    <cellStyle name="Calculation 2 3 2 2 2 3" xfId="15298" xr:uid="{ECA8B5A6-FD8A-40C9-8FED-43DCE64430B9}"/>
    <cellStyle name="Calculation 2 3 2 2 2 3 2" xfId="33101" xr:uid="{D77CB4C8-9B72-446D-9D24-FC91EC79936C}"/>
    <cellStyle name="Calculation 2 3 2 2 2 4" xfId="16972" xr:uid="{B4CEB77C-62ED-487A-B1A3-225CBB2FBBF2}"/>
    <cellStyle name="Calculation 2 3 2 2 2 4 2" xfId="34739" xr:uid="{6576B240-346D-4A1D-A800-F2F16044B228}"/>
    <cellStyle name="Calculation 2 3 2 2 2 5" xfId="18584" xr:uid="{F989E66C-1AB1-4B7D-92C3-EA98CDC9BA89}"/>
    <cellStyle name="Calculation 2 3 2 2 2 5 2" xfId="36351" xr:uid="{DEC031CA-CFDC-435C-9C52-C9256BB43635}"/>
    <cellStyle name="Calculation 2 3 2 2 2 6" xfId="22613" xr:uid="{0852373A-D67C-47FD-A429-3901A6BCB478}"/>
    <cellStyle name="Calculation 2 3 2 2 2 6 2" xfId="40376" xr:uid="{38212271-D330-40B0-9A01-EFC38F92162A}"/>
    <cellStyle name="Calculation 2 3 2 2 2 7" xfId="23987" xr:uid="{AA592020-26D2-4148-81A1-974E54F9FB16}"/>
    <cellStyle name="Calculation 2 3 2 2 2 7 2" xfId="41747" xr:uid="{7FF85E75-B97B-4839-AE9A-DE4069E860FB}"/>
    <cellStyle name="Calculation 2 3 2 2 2 8" xfId="24745" xr:uid="{ADC54F4E-9F88-400C-85E3-0E3BE22615AA}"/>
    <cellStyle name="Calculation 2 3 2 2 3" xfId="2042" xr:uid="{A69755A0-FD50-4D48-B81A-4FF4356EB0B3}"/>
    <cellStyle name="Calculation 2 3 2 2 3 2" xfId="11012" xr:uid="{9D522F4F-82D5-413E-AD38-ECB6FE7ACE31}"/>
    <cellStyle name="Calculation 2 3 2 2 3 2 2" xfId="29126" xr:uid="{CB71443E-7060-4524-A817-57EA6EED9851}"/>
    <cellStyle name="Calculation 2 3 2 2 3 3" xfId="15297" xr:uid="{E7BADDD6-4465-4537-B7B6-33316C6ACDA5}"/>
    <cellStyle name="Calculation 2 3 2 2 3 3 2" xfId="33100" xr:uid="{18DE3005-5CEF-4E5A-8FFA-DF223A5A8BA6}"/>
    <cellStyle name="Calculation 2 3 2 2 3 4" xfId="16971" xr:uid="{92F7F1E5-D31F-49D3-A462-E99D0785DFDD}"/>
    <cellStyle name="Calculation 2 3 2 2 3 4 2" xfId="34738" xr:uid="{A77F570C-A634-4567-8D11-FBC92F8C90C3}"/>
    <cellStyle name="Calculation 2 3 2 2 3 5" xfId="18585" xr:uid="{8C864E51-E0B5-4E53-BADA-58BBBFF2C990}"/>
    <cellStyle name="Calculation 2 3 2 2 3 5 2" xfId="36352" xr:uid="{418B9094-37F9-42D0-95AF-B9E042027D10}"/>
    <cellStyle name="Calculation 2 3 2 2 3 6" xfId="22612" xr:uid="{85946D2B-9670-4065-A13D-70C8448749AC}"/>
    <cellStyle name="Calculation 2 3 2 2 3 6 2" xfId="40375" xr:uid="{9781EFD3-D418-46AB-A34C-522E46B3ABAB}"/>
    <cellStyle name="Calculation 2 3 2 2 3 7" xfId="23986" xr:uid="{DCF4A99C-965E-4CCE-8ABD-E29DF1E28B84}"/>
    <cellStyle name="Calculation 2 3 2 2 3 7 2" xfId="41746" xr:uid="{9DF2E95C-5CE6-4FBE-8C01-0C381E5B8DC3}"/>
    <cellStyle name="Calculation 2 3 2 2 3 8" xfId="24746" xr:uid="{9B3D519D-8FA9-4C81-8927-89BADCDC2E8C}"/>
    <cellStyle name="Calculation 2 3 2 2 4" xfId="11010" xr:uid="{5DDAEAF8-3CF5-478D-A139-528519C12224}"/>
    <cellStyle name="Calculation 2 3 2 2 4 2" xfId="29124" xr:uid="{713542F4-1D8D-41C6-A298-2B3894A109F0}"/>
    <cellStyle name="Calculation 2 3 2 2 5" xfId="15299" xr:uid="{5B23A952-1B1B-4C25-A880-DA2DBCEB3E1F}"/>
    <cellStyle name="Calculation 2 3 2 2 5 2" xfId="33102" xr:uid="{414972EC-FC1A-42F7-827F-4B91C40EFD8F}"/>
    <cellStyle name="Calculation 2 3 2 2 6" xfId="16973" xr:uid="{D067A961-835B-4154-8F72-FC11D172390F}"/>
    <cellStyle name="Calculation 2 3 2 2 6 2" xfId="34740" xr:uid="{B9D373A3-E7B5-474F-8BC5-1D0DE6352E2A}"/>
    <cellStyle name="Calculation 2 3 2 2 7" xfId="18583" xr:uid="{8476E732-4E35-4EFD-93DC-4C7FCC274F72}"/>
    <cellStyle name="Calculation 2 3 2 2 7 2" xfId="36350" xr:uid="{FC6C4448-6457-4A24-B98C-F2B527B22EC8}"/>
    <cellStyle name="Calculation 2 3 2 2 8" xfId="22614" xr:uid="{5FF65A6E-D10E-488D-A67C-2AE655FAF026}"/>
    <cellStyle name="Calculation 2 3 2 2 8 2" xfId="40377" xr:uid="{6FB6F9E0-8FD4-418D-9389-1E3D74449D4C}"/>
    <cellStyle name="Calculation 2 3 2 2 9" xfId="23988" xr:uid="{5805D3E7-FECF-435E-9D8C-C7842EA6225C}"/>
    <cellStyle name="Calculation 2 3 2 2 9 2" xfId="41748" xr:uid="{6A6595DE-AD03-4C37-BD78-ACB6F154A1B6}"/>
    <cellStyle name="Calculation 2 3 2 3" xfId="2043" xr:uid="{EC43B6EA-3259-42D8-9230-2895E972E956}"/>
    <cellStyle name="Calculation 2 3 2 3 10" xfId="24747" xr:uid="{F0A278FF-620F-47D5-8D1E-83F255B8BAFE}"/>
    <cellStyle name="Calculation 2 3 2 3 2" xfId="2044" xr:uid="{89FB69E2-5B72-4608-9A8C-5801CED107CD}"/>
    <cellStyle name="Calculation 2 3 2 3 2 2" xfId="11014" xr:uid="{DBA9B8BF-5330-41C7-B8A5-F0F0A30013EA}"/>
    <cellStyle name="Calculation 2 3 2 3 2 2 2" xfId="29128" xr:uid="{589D078A-4380-44E2-9F7D-EBD0789BC9E6}"/>
    <cellStyle name="Calculation 2 3 2 3 2 3" xfId="9454" xr:uid="{792B52ED-6469-4841-8A3E-A9B6779CEA08}"/>
    <cellStyle name="Calculation 2 3 2 3 2 3 2" xfId="27626" xr:uid="{B920226C-6158-4F1A-AA3F-3C64391627F7}"/>
    <cellStyle name="Calculation 2 3 2 3 2 4" xfId="16969" xr:uid="{CDF5EBB7-CF55-44EC-A411-242EEA3F763D}"/>
    <cellStyle name="Calculation 2 3 2 3 2 4 2" xfId="34736" xr:uid="{1F46074A-B8D3-4804-AA87-48954675A74F}"/>
    <cellStyle name="Calculation 2 3 2 3 2 5" xfId="18587" xr:uid="{5D4CCA02-BF7E-4A0E-A0C0-EBED47DEFDE0}"/>
    <cellStyle name="Calculation 2 3 2 3 2 5 2" xfId="36354" xr:uid="{5559A718-7C8D-4871-8BC0-894D8874A461}"/>
    <cellStyle name="Calculation 2 3 2 3 2 6" xfId="22610" xr:uid="{63DEE4A9-AE40-4183-8F18-23A0FBB8676D}"/>
    <cellStyle name="Calculation 2 3 2 3 2 6 2" xfId="40373" xr:uid="{39EF013B-EBF9-4CE0-B96E-ED9475BE0C46}"/>
    <cellStyle name="Calculation 2 3 2 3 2 7" xfId="23984" xr:uid="{094E2312-5A42-425C-A9B5-A3F5960602CD}"/>
    <cellStyle name="Calculation 2 3 2 3 2 7 2" xfId="41744" xr:uid="{9A42BA09-6A67-4CB5-9FDE-879FFBCCB1AD}"/>
    <cellStyle name="Calculation 2 3 2 3 2 8" xfId="24748" xr:uid="{9D5B38B0-7021-487C-A930-657A906AF9B3}"/>
    <cellStyle name="Calculation 2 3 2 3 3" xfId="2045" xr:uid="{460AFDD9-B25C-467A-B3F9-138983C4D4AB}"/>
    <cellStyle name="Calculation 2 3 2 3 3 2" xfId="11015" xr:uid="{0CA0BE67-8F64-4E42-A1B9-88BA947580BD}"/>
    <cellStyle name="Calculation 2 3 2 3 3 2 2" xfId="29129" xr:uid="{6A3F1C79-5196-4ED1-B74A-09E423C4BD53}"/>
    <cellStyle name="Calculation 2 3 2 3 3 3" xfId="15295" xr:uid="{0887B486-1073-432B-BAE8-C1CF91B59915}"/>
    <cellStyle name="Calculation 2 3 2 3 3 3 2" xfId="33098" xr:uid="{6AE74C00-9C1D-4E63-A6C1-3223044A36E1}"/>
    <cellStyle name="Calculation 2 3 2 3 3 4" xfId="16968" xr:uid="{19967696-5EAA-4688-A79F-8A5A8500B232}"/>
    <cellStyle name="Calculation 2 3 2 3 3 4 2" xfId="34735" xr:uid="{A1C7C739-6F8E-4BEA-984F-93BB0DE5A361}"/>
    <cellStyle name="Calculation 2 3 2 3 3 5" xfId="18588" xr:uid="{AE3152DA-78CB-4EF5-8B17-5FAB112CE4F5}"/>
    <cellStyle name="Calculation 2 3 2 3 3 5 2" xfId="36355" xr:uid="{673CE5BA-1216-43D6-AD1F-933D012FCCEA}"/>
    <cellStyle name="Calculation 2 3 2 3 3 6" xfId="22609" xr:uid="{B8A0AFEF-2C8D-4244-8710-24264D9AB05E}"/>
    <cellStyle name="Calculation 2 3 2 3 3 6 2" xfId="40372" xr:uid="{195066CE-43A6-46E2-86A5-D4B3D4B9C19E}"/>
    <cellStyle name="Calculation 2 3 2 3 3 7" xfId="23983" xr:uid="{EBF146F7-2864-4122-9AA6-3FCFF27DF2E0}"/>
    <cellStyle name="Calculation 2 3 2 3 3 7 2" xfId="41743" xr:uid="{C98FE60B-298E-4D3D-A13D-ABC87B4F6F52}"/>
    <cellStyle name="Calculation 2 3 2 3 3 8" xfId="24749" xr:uid="{F4EDBB47-BBBC-435F-B567-487E6A90CB71}"/>
    <cellStyle name="Calculation 2 3 2 3 4" xfId="11013" xr:uid="{8A2EB00F-C8C4-4AC3-8D34-AD3B50CB51E5}"/>
    <cellStyle name="Calculation 2 3 2 3 4 2" xfId="29127" xr:uid="{360B41C9-92F4-4708-A882-EA8C294CE1BB}"/>
    <cellStyle name="Calculation 2 3 2 3 5" xfId="15296" xr:uid="{449F3978-5022-4EDD-A0CC-A0AA7788ABF5}"/>
    <cellStyle name="Calculation 2 3 2 3 5 2" xfId="33099" xr:uid="{03514ACB-641C-4AFD-BB5E-C8896DC79F89}"/>
    <cellStyle name="Calculation 2 3 2 3 6" xfId="16970" xr:uid="{F4B2E145-6E7D-4E9D-B579-3B711FF688B0}"/>
    <cellStyle name="Calculation 2 3 2 3 6 2" xfId="34737" xr:uid="{A769B390-4B35-4292-974C-3D41BF9D486C}"/>
    <cellStyle name="Calculation 2 3 2 3 7" xfId="18586" xr:uid="{060045D1-F2FC-4DE3-B59E-58BB11EFD0E8}"/>
    <cellStyle name="Calculation 2 3 2 3 7 2" xfId="36353" xr:uid="{023C774F-2232-45C1-A25B-BC05893ED7FE}"/>
    <cellStyle name="Calculation 2 3 2 3 8" xfId="22611" xr:uid="{32EA6E28-1EC9-484B-9DD7-73725C72FFAE}"/>
    <cellStyle name="Calculation 2 3 2 3 8 2" xfId="40374" xr:uid="{E69325D7-1133-4D6B-AAAC-F81659919726}"/>
    <cellStyle name="Calculation 2 3 2 3 9" xfId="23985" xr:uid="{A90849FF-644B-4BBD-A8BF-AC73AF2C8932}"/>
    <cellStyle name="Calculation 2 3 2 3 9 2" xfId="41745" xr:uid="{627709B6-126F-4CD9-97BE-13659D15FB77}"/>
    <cellStyle name="Calculation 2 3 2 4" xfId="2046" xr:uid="{23EC8998-325F-4462-A275-BD11B318B61C}"/>
    <cellStyle name="Calculation 2 3 2 4 10" xfId="24750" xr:uid="{4F9CCFE0-9D92-4E5C-8605-5105975BB2A0}"/>
    <cellStyle name="Calculation 2 3 2 4 2" xfId="2047" xr:uid="{B18169DB-3F96-4428-B50F-891C8418DE4A}"/>
    <cellStyle name="Calculation 2 3 2 4 2 2" xfId="11017" xr:uid="{9F071FFA-B6FA-4CF9-BA4D-031BCAB84A43}"/>
    <cellStyle name="Calculation 2 3 2 4 2 2 2" xfId="29131" xr:uid="{7A08F3A8-D6D9-4880-A231-F978244748C7}"/>
    <cellStyle name="Calculation 2 3 2 4 2 3" xfId="15293" xr:uid="{A547B68E-3DD8-4475-B12C-28B9E739DE4D}"/>
    <cellStyle name="Calculation 2 3 2 4 2 3 2" xfId="33096" xr:uid="{377D9A6C-C7E6-4FD2-AC21-034EDC5CEF93}"/>
    <cellStyle name="Calculation 2 3 2 4 2 4" xfId="16966" xr:uid="{FCE54945-84CA-4CBE-8C7B-B5BAAB601E30}"/>
    <cellStyle name="Calculation 2 3 2 4 2 4 2" xfId="34733" xr:uid="{9570CF67-97C4-4735-B673-4FF7389044FA}"/>
    <cellStyle name="Calculation 2 3 2 4 2 5" xfId="18590" xr:uid="{13B7D824-33C4-4508-BF1A-5B054C82A44C}"/>
    <cellStyle name="Calculation 2 3 2 4 2 5 2" xfId="36357" xr:uid="{DB33B069-BCBF-4F2F-8F37-3958DABFF562}"/>
    <cellStyle name="Calculation 2 3 2 4 2 6" xfId="22607" xr:uid="{C05F2130-51EB-4CEE-8A96-72504D8E4D6C}"/>
    <cellStyle name="Calculation 2 3 2 4 2 6 2" xfId="40370" xr:uid="{101469E7-D133-4267-B6E4-FE25FFE47F4E}"/>
    <cellStyle name="Calculation 2 3 2 4 2 7" xfId="23981" xr:uid="{0874D0D8-DC79-4E7E-BB15-88531BCC75BA}"/>
    <cellStyle name="Calculation 2 3 2 4 2 7 2" xfId="41741" xr:uid="{B1B80E7B-7A39-45E9-A174-C8DA2E8F60A2}"/>
    <cellStyle name="Calculation 2 3 2 4 2 8" xfId="24751" xr:uid="{0981E6E9-DBC5-45F6-A23D-BEA9D07C9C65}"/>
    <cellStyle name="Calculation 2 3 2 4 3" xfId="2048" xr:uid="{DD389B15-4ADA-4041-A86A-BCE3DC590167}"/>
    <cellStyle name="Calculation 2 3 2 4 3 2" xfId="11018" xr:uid="{3D7D93C6-AC02-4E97-B368-DDFEF08EF6A1}"/>
    <cellStyle name="Calculation 2 3 2 4 3 2 2" xfId="29132" xr:uid="{B1ECDF5E-8662-47F7-A07C-E06E74DDDF6C}"/>
    <cellStyle name="Calculation 2 3 2 4 3 3" xfId="15292" xr:uid="{D80FB93E-AD4D-4FB2-8AA1-F885C711673B}"/>
    <cellStyle name="Calculation 2 3 2 4 3 3 2" xfId="33095" xr:uid="{B5F2CD67-0020-40E8-8A29-EAB44ED15EAB}"/>
    <cellStyle name="Calculation 2 3 2 4 3 4" xfId="16965" xr:uid="{5C213D23-ABCF-4FA7-99A1-090C6BE03F7A}"/>
    <cellStyle name="Calculation 2 3 2 4 3 4 2" xfId="34732" xr:uid="{D12AFFA0-0748-4DE4-960E-F90DA281F270}"/>
    <cellStyle name="Calculation 2 3 2 4 3 5" xfId="18591" xr:uid="{4CBC39F2-3213-4F11-AE72-3195D9BB2AE9}"/>
    <cellStyle name="Calculation 2 3 2 4 3 5 2" xfId="36358" xr:uid="{0C80C79D-EF5C-46AE-82C0-2CE364F966AD}"/>
    <cellStyle name="Calculation 2 3 2 4 3 6" xfId="22606" xr:uid="{BB1A784D-E878-47F7-903A-5B917DFE4029}"/>
    <cellStyle name="Calculation 2 3 2 4 3 6 2" xfId="40369" xr:uid="{80C0BA3F-1CEF-4935-A742-30098D7E4983}"/>
    <cellStyle name="Calculation 2 3 2 4 3 7" xfId="23980" xr:uid="{9A35A83B-879B-473D-9D48-3B95154C3C43}"/>
    <cellStyle name="Calculation 2 3 2 4 3 7 2" xfId="41740" xr:uid="{D86312F5-469C-49C8-B2E4-554B4A486962}"/>
    <cellStyle name="Calculation 2 3 2 4 3 8" xfId="24752" xr:uid="{A9BDFCC6-36B1-4CCD-AF7E-92832D48AC08}"/>
    <cellStyle name="Calculation 2 3 2 4 4" xfId="11016" xr:uid="{9FC5AF9E-C58B-4DDD-AFA1-15E53F70DC3E}"/>
    <cellStyle name="Calculation 2 3 2 4 4 2" xfId="29130" xr:uid="{F6279661-B410-4CF9-82F6-644786E974EA}"/>
    <cellStyle name="Calculation 2 3 2 4 5" xfId="15294" xr:uid="{F6B6562F-31F8-48C7-90D0-166D0185AC79}"/>
    <cellStyle name="Calculation 2 3 2 4 5 2" xfId="33097" xr:uid="{F13A01AE-E098-4161-B58C-E5F4BD829F00}"/>
    <cellStyle name="Calculation 2 3 2 4 6" xfId="16967" xr:uid="{B5B0F219-9BE2-4882-83DB-2E36BF3C6CAB}"/>
    <cellStyle name="Calculation 2 3 2 4 6 2" xfId="34734" xr:uid="{D70698D3-519B-4470-ADD8-35209FA83016}"/>
    <cellStyle name="Calculation 2 3 2 4 7" xfId="18589" xr:uid="{F81AE368-B029-4B64-B972-92BCBC0418FD}"/>
    <cellStyle name="Calculation 2 3 2 4 7 2" xfId="36356" xr:uid="{3825ABCE-A9B0-4393-A695-EE552E461279}"/>
    <cellStyle name="Calculation 2 3 2 4 8" xfId="22608" xr:uid="{A961F9C7-5335-4AA9-81E3-C2C05E01F06A}"/>
    <cellStyle name="Calculation 2 3 2 4 8 2" xfId="40371" xr:uid="{BA43DA59-CA8C-4A8C-A93E-1153E85698FE}"/>
    <cellStyle name="Calculation 2 3 2 4 9" xfId="23982" xr:uid="{46FC4FB9-0A58-4D4D-908A-9E3A8800FF63}"/>
    <cellStyle name="Calculation 2 3 2 4 9 2" xfId="41742" xr:uid="{E46C7651-9B63-40DC-B9BD-E60F81D3755D}"/>
    <cellStyle name="Calculation 2 3 3" xfId="2049" xr:uid="{07FDCD2E-19C0-4C36-8E14-B56B9BD8F8B6}"/>
    <cellStyle name="Calculation 2 3 3 2" xfId="2050" xr:uid="{2B92DB2A-CE07-4D21-B365-E21E601F0D63}"/>
    <cellStyle name="Calculation 2 3 3 2 10" xfId="24753" xr:uid="{4FD00B2B-304C-4985-93A7-5CD3ACCFE33D}"/>
    <cellStyle name="Calculation 2 3 3 2 2" xfId="2051" xr:uid="{6A07544D-2027-4495-82C5-E67ABC594BCA}"/>
    <cellStyle name="Calculation 2 3 3 2 2 2" xfId="11021" xr:uid="{65730EAB-9703-4456-B5CE-484E3B15277F}"/>
    <cellStyle name="Calculation 2 3 3 2 2 2 2" xfId="29135" xr:uid="{72573684-3EB2-4958-8C7A-A1756F2806E7}"/>
    <cellStyle name="Calculation 2 3 3 2 2 3" xfId="15290" xr:uid="{0806D8D6-FDAC-41EE-9597-031BEDF512B4}"/>
    <cellStyle name="Calculation 2 3 3 2 2 3 2" xfId="33093" xr:uid="{F83EF0A2-A1A2-4496-B578-6D70FCADC4AF}"/>
    <cellStyle name="Calculation 2 3 3 2 2 4" xfId="16963" xr:uid="{590822B0-FD2D-4490-90A3-B2010C660CFE}"/>
    <cellStyle name="Calculation 2 3 3 2 2 4 2" xfId="34730" xr:uid="{FD82AAB0-5FD1-418B-8940-9CE307604F3E}"/>
    <cellStyle name="Calculation 2 3 3 2 2 5" xfId="18593" xr:uid="{D0802C9E-B7DF-497C-A8DF-77B9DF8BF4E1}"/>
    <cellStyle name="Calculation 2 3 3 2 2 5 2" xfId="36360" xr:uid="{659AFC1E-5EE7-4FD6-9EAE-F35BE49A63E8}"/>
    <cellStyle name="Calculation 2 3 3 2 2 6" xfId="22604" xr:uid="{79360CF9-C918-4C7D-9791-13A1608AA6DF}"/>
    <cellStyle name="Calculation 2 3 3 2 2 6 2" xfId="40367" xr:uid="{C77F3449-3571-42D7-8C6F-9BFCD9B76CB6}"/>
    <cellStyle name="Calculation 2 3 3 2 2 7" xfId="23978" xr:uid="{179E5E19-7A67-4596-B4DC-5F0A66E8C208}"/>
    <cellStyle name="Calculation 2 3 3 2 2 7 2" xfId="41738" xr:uid="{310B2A8C-3666-4487-948E-CC26EB52AE0D}"/>
    <cellStyle name="Calculation 2 3 3 2 2 8" xfId="24754" xr:uid="{68D628B8-8876-409F-A0D0-8C782F3A861F}"/>
    <cellStyle name="Calculation 2 3 3 2 3" xfId="2052" xr:uid="{D124250D-3D6C-48D2-BA32-0C08A2B8C439}"/>
    <cellStyle name="Calculation 2 3 3 2 3 2" xfId="11022" xr:uid="{B8A2EC08-932E-4E2E-A5BA-94ADE3F67CDD}"/>
    <cellStyle name="Calculation 2 3 3 2 3 2 2" xfId="29136" xr:uid="{31F1C334-B0FD-4934-8255-6C7B38C8C810}"/>
    <cellStyle name="Calculation 2 3 3 2 3 3" xfId="15289" xr:uid="{C15E7D2D-3B20-4A84-BF1A-013FF9A31D9A}"/>
    <cellStyle name="Calculation 2 3 3 2 3 3 2" xfId="33092" xr:uid="{BE3CBBB7-9F1B-4603-8113-18F685D9A77D}"/>
    <cellStyle name="Calculation 2 3 3 2 3 4" xfId="16962" xr:uid="{A933428F-EAB4-4552-8A50-FED4C4B6A05B}"/>
    <cellStyle name="Calculation 2 3 3 2 3 4 2" xfId="34729" xr:uid="{3C98318F-C0C8-4D3D-B78A-AC919C6B10AD}"/>
    <cellStyle name="Calculation 2 3 3 2 3 5" xfId="18594" xr:uid="{877E69FF-CC1D-40D2-BACD-F3E8AB5917E0}"/>
    <cellStyle name="Calculation 2 3 3 2 3 5 2" xfId="36361" xr:uid="{047D3C81-5E71-47F1-B979-5658A1C736A6}"/>
    <cellStyle name="Calculation 2 3 3 2 3 6" xfId="22603" xr:uid="{59906AC5-4101-4391-BB19-C4C65EE5EDAA}"/>
    <cellStyle name="Calculation 2 3 3 2 3 6 2" xfId="40366" xr:uid="{8F0633D2-8ABD-46D9-88C7-0E42BDD1BC2B}"/>
    <cellStyle name="Calculation 2 3 3 2 3 7" xfId="23977" xr:uid="{3CDB2F90-36E9-4A84-A9B3-35AD9FB94548}"/>
    <cellStyle name="Calculation 2 3 3 2 3 7 2" xfId="41737" xr:uid="{36C8D0AC-FCF3-4090-9C81-702910FC5180}"/>
    <cellStyle name="Calculation 2 3 3 2 3 8" xfId="24755" xr:uid="{65099FFE-2BED-43C4-A2A0-BACD7A929370}"/>
    <cellStyle name="Calculation 2 3 3 2 4" xfId="11020" xr:uid="{45678C98-857E-4916-B543-6011C5EECC46}"/>
    <cellStyle name="Calculation 2 3 3 2 4 2" xfId="29134" xr:uid="{282850D5-B282-4407-89F0-E25378BB85BC}"/>
    <cellStyle name="Calculation 2 3 3 2 5" xfId="15291" xr:uid="{FF3A3305-490C-4DDE-8035-28A84794D6E6}"/>
    <cellStyle name="Calculation 2 3 3 2 5 2" xfId="33094" xr:uid="{82B860D9-DE46-4D30-9964-3EF320BEBB0F}"/>
    <cellStyle name="Calculation 2 3 3 2 6" xfId="16964" xr:uid="{47DA931A-1233-4875-A7A2-84DFE2BE9E6A}"/>
    <cellStyle name="Calculation 2 3 3 2 6 2" xfId="34731" xr:uid="{4ECC995D-DB9A-4CE7-8267-4B48A9D9726A}"/>
    <cellStyle name="Calculation 2 3 3 2 7" xfId="18592" xr:uid="{F4A61F21-E77E-4C71-92F6-5391132F7F4D}"/>
    <cellStyle name="Calculation 2 3 3 2 7 2" xfId="36359" xr:uid="{84A2D4F1-90D6-45AB-AAD4-8D105EDD20F9}"/>
    <cellStyle name="Calculation 2 3 3 2 8" xfId="22605" xr:uid="{E6ED09B6-7296-46BC-BF8A-0919176317FE}"/>
    <cellStyle name="Calculation 2 3 3 2 8 2" xfId="40368" xr:uid="{5C07D4CE-7CC7-4B3B-8696-3481F871D8BC}"/>
    <cellStyle name="Calculation 2 3 3 2 9" xfId="23979" xr:uid="{1664FF3C-891C-4A08-87AA-E75C1EDEC423}"/>
    <cellStyle name="Calculation 2 3 3 2 9 2" xfId="41739" xr:uid="{75D81728-5ABF-4153-9296-F13327D8BF5A}"/>
    <cellStyle name="Calculation 2 3 3 3" xfId="2053" xr:uid="{C2E0DF0D-2105-47D8-B6C6-4FD6D743768D}"/>
    <cellStyle name="Calculation 2 3 3 3 10" xfId="24756" xr:uid="{A284ABC4-B9EB-4075-9276-FFF58C20972A}"/>
    <cellStyle name="Calculation 2 3 3 3 2" xfId="2054" xr:uid="{3664727D-26AF-4D40-B07D-533E020BC649}"/>
    <cellStyle name="Calculation 2 3 3 3 2 2" xfId="11024" xr:uid="{0EAB57AE-FF14-4B88-BC91-994B21DA6F5F}"/>
    <cellStyle name="Calculation 2 3 3 3 2 2 2" xfId="29138" xr:uid="{77D1698C-1FB3-4E5A-A838-0D181882CE08}"/>
    <cellStyle name="Calculation 2 3 3 3 2 3" xfId="15287" xr:uid="{687FA54E-9165-4587-AD6E-27EBF790AB84}"/>
    <cellStyle name="Calculation 2 3 3 3 2 3 2" xfId="33090" xr:uid="{99F6BF17-BEAD-44C8-A003-971395D4C944}"/>
    <cellStyle name="Calculation 2 3 3 3 2 4" xfId="16960" xr:uid="{8F08703D-9A6A-428C-B2EB-F9041D798C8B}"/>
    <cellStyle name="Calculation 2 3 3 3 2 4 2" xfId="34727" xr:uid="{FB38733E-605E-4D38-BE92-B8B513DA4AFB}"/>
    <cellStyle name="Calculation 2 3 3 3 2 5" xfId="18596" xr:uid="{14F1675C-C4BD-423C-B018-162E386C23A6}"/>
    <cellStyle name="Calculation 2 3 3 3 2 5 2" xfId="36363" xr:uid="{EE9175E5-A1A9-42AA-B385-75C1580846BC}"/>
    <cellStyle name="Calculation 2 3 3 3 2 6" xfId="22601" xr:uid="{87A0EF08-EABA-4507-85A4-EFD66D6F5ED1}"/>
    <cellStyle name="Calculation 2 3 3 3 2 6 2" xfId="40364" xr:uid="{EF0F4170-62D5-42C2-AF77-59392B8445BB}"/>
    <cellStyle name="Calculation 2 3 3 3 2 7" xfId="23975" xr:uid="{6648B76C-4FF3-4AF0-A7BD-CBD71585D84B}"/>
    <cellStyle name="Calculation 2 3 3 3 2 7 2" xfId="41735" xr:uid="{DABA86DD-06E4-4227-8775-ED81511D770E}"/>
    <cellStyle name="Calculation 2 3 3 3 2 8" xfId="24757" xr:uid="{9A97D87A-13B3-44BF-A86E-19988DA872ED}"/>
    <cellStyle name="Calculation 2 3 3 3 3" xfId="2055" xr:uid="{803A8AE3-1492-468A-A1F3-8CFB18546FA8}"/>
    <cellStyle name="Calculation 2 3 3 3 3 2" xfId="11025" xr:uid="{AE37A73B-D1B1-400F-A66F-9EB642FAB789}"/>
    <cellStyle name="Calculation 2 3 3 3 3 2 2" xfId="29139" xr:uid="{BCF2C82A-FC98-4DDF-8487-D8A74EA0A42C}"/>
    <cellStyle name="Calculation 2 3 3 3 3 3" xfId="15286" xr:uid="{C8BD4CC6-351F-41C9-B7CC-B00D94C7155B}"/>
    <cellStyle name="Calculation 2 3 3 3 3 3 2" xfId="33089" xr:uid="{CF2898E0-A605-4210-8A50-B659FAFEF152}"/>
    <cellStyle name="Calculation 2 3 3 3 3 4" xfId="16959" xr:uid="{389164B7-9542-4333-9A71-07B23FE76C62}"/>
    <cellStyle name="Calculation 2 3 3 3 3 4 2" xfId="34726" xr:uid="{CE709FF6-FFEF-447B-99E4-647BC8558228}"/>
    <cellStyle name="Calculation 2 3 3 3 3 5" xfId="18597" xr:uid="{9243B407-4E90-4E22-84C7-B62A85B66DA7}"/>
    <cellStyle name="Calculation 2 3 3 3 3 5 2" xfId="36364" xr:uid="{6FEF3524-EA72-4DB1-B1EC-C2632F7796C7}"/>
    <cellStyle name="Calculation 2 3 3 3 3 6" xfId="22600" xr:uid="{38F79C34-87C3-477B-8AD8-2CE1AF943B47}"/>
    <cellStyle name="Calculation 2 3 3 3 3 6 2" xfId="40363" xr:uid="{1397F257-E08C-407A-AF48-2F5CCF413D8D}"/>
    <cellStyle name="Calculation 2 3 3 3 3 7" xfId="23974" xr:uid="{040219DE-F082-4A78-84C4-ACB3799692EE}"/>
    <cellStyle name="Calculation 2 3 3 3 3 7 2" xfId="41734" xr:uid="{3A2429D1-7D6E-47C5-BBF1-6728BB1F5168}"/>
    <cellStyle name="Calculation 2 3 3 3 3 8" xfId="24758" xr:uid="{CEB5FF02-C300-4FDC-8823-F88D7718D229}"/>
    <cellStyle name="Calculation 2 3 3 3 4" xfId="11023" xr:uid="{1F010155-B9E8-4E07-BF72-583E1A70B99D}"/>
    <cellStyle name="Calculation 2 3 3 3 4 2" xfId="29137" xr:uid="{0030C5BA-E284-49E4-AE07-F4F176B17E62}"/>
    <cellStyle name="Calculation 2 3 3 3 5" xfId="15288" xr:uid="{EAB9B233-C932-4FF5-85B0-3F9087864665}"/>
    <cellStyle name="Calculation 2 3 3 3 5 2" xfId="33091" xr:uid="{F88998E7-09F7-4FA2-B171-D056D9E9E338}"/>
    <cellStyle name="Calculation 2 3 3 3 6" xfId="16961" xr:uid="{9E3A4851-2207-44AB-90ED-9CAFC9439A70}"/>
    <cellStyle name="Calculation 2 3 3 3 6 2" xfId="34728" xr:uid="{9CC29C66-502A-47B5-A663-B905E164E885}"/>
    <cellStyle name="Calculation 2 3 3 3 7" xfId="18595" xr:uid="{EE7237FF-BC26-4039-82EF-2758178263F2}"/>
    <cellStyle name="Calculation 2 3 3 3 7 2" xfId="36362" xr:uid="{6D8BF4F7-992E-4B5B-BD9E-018D1D519B1C}"/>
    <cellStyle name="Calculation 2 3 3 3 8" xfId="22602" xr:uid="{F7ED483D-BBBA-47DE-9AE1-61B5085E0C2E}"/>
    <cellStyle name="Calculation 2 3 3 3 8 2" xfId="40365" xr:uid="{AD1CA7DD-972E-4487-A501-54F49118FEDB}"/>
    <cellStyle name="Calculation 2 3 3 3 9" xfId="23976" xr:uid="{9BDB33EF-8F91-43AB-B482-69CBA2B2FC7B}"/>
    <cellStyle name="Calculation 2 3 3 3 9 2" xfId="41736" xr:uid="{5AFD8E38-C78E-489D-BCF0-14426BE15441}"/>
    <cellStyle name="Calculation 2 3 3 4" xfId="2056" xr:uid="{E2656518-BA31-4597-8A54-C8E0A103D724}"/>
    <cellStyle name="Calculation 2 3 3 4 10" xfId="24759" xr:uid="{95C99F4A-262B-4D46-9D99-2DC18B821352}"/>
    <cellStyle name="Calculation 2 3 3 4 2" xfId="2057" xr:uid="{7D826A0C-5253-4D7F-BC9D-5EFB8469ED80}"/>
    <cellStyle name="Calculation 2 3 3 4 2 2" xfId="11027" xr:uid="{4D4481FD-1B3D-4C84-9C8B-41B684B5D94B}"/>
    <cellStyle name="Calculation 2 3 3 4 2 2 2" xfId="29141" xr:uid="{CE07DA41-5A06-4C50-B6F4-60B87A37F868}"/>
    <cellStyle name="Calculation 2 3 3 4 2 3" xfId="15284" xr:uid="{11B96026-44E9-4D12-BFE9-B1C166816516}"/>
    <cellStyle name="Calculation 2 3 3 4 2 3 2" xfId="33087" xr:uid="{0F166B1A-8761-484A-ADAD-8C31B60670B7}"/>
    <cellStyle name="Calculation 2 3 3 4 2 4" xfId="16957" xr:uid="{0796B0D8-D0A0-4C9E-B5B5-A365BA0CB572}"/>
    <cellStyle name="Calculation 2 3 3 4 2 4 2" xfId="34724" xr:uid="{D780A0BC-5838-4CB0-9616-CEEE0E077EB9}"/>
    <cellStyle name="Calculation 2 3 3 4 2 5" xfId="18599" xr:uid="{099FFC0B-5CBF-4EEB-9220-CBD949426D1C}"/>
    <cellStyle name="Calculation 2 3 3 4 2 5 2" xfId="36366" xr:uid="{404A10A5-E030-4015-B58E-31FD289DF03E}"/>
    <cellStyle name="Calculation 2 3 3 4 2 6" xfId="22598" xr:uid="{EB1C7B9F-59F8-4889-8691-119AC8C75E4A}"/>
    <cellStyle name="Calculation 2 3 3 4 2 6 2" xfId="40361" xr:uid="{B697AD0F-F6F3-46B7-8B7B-F44692A05285}"/>
    <cellStyle name="Calculation 2 3 3 4 2 7" xfId="23972" xr:uid="{61344902-DDC0-49B9-A5AB-B6C120BCDDFE}"/>
    <cellStyle name="Calculation 2 3 3 4 2 7 2" xfId="41732" xr:uid="{C99566FF-DFB8-4CD8-9428-E6B56ECEBCA9}"/>
    <cellStyle name="Calculation 2 3 3 4 2 8" xfId="24760" xr:uid="{C90169BC-6D67-494A-B8A7-4A9FD6B7EC93}"/>
    <cellStyle name="Calculation 2 3 3 4 3" xfId="2058" xr:uid="{1940548D-3DA4-4BE7-AD9A-EDBE88775BCB}"/>
    <cellStyle name="Calculation 2 3 3 4 3 2" xfId="11028" xr:uid="{7AFFE584-4E92-4932-8401-F7D4F4FA5AA1}"/>
    <cellStyle name="Calculation 2 3 3 4 3 2 2" xfId="29142" xr:uid="{D1966FC0-533C-4D9D-A289-ABC86E9F6F5F}"/>
    <cellStyle name="Calculation 2 3 3 4 3 3" xfId="9453" xr:uid="{EFD6745E-27E7-4F7E-AEAA-9AE61517B85A}"/>
    <cellStyle name="Calculation 2 3 3 4 3 3 2" xfId="27625" xr:uid="{254BE87B-7C06-45C2-B507-9E8AF406048F}"/>
    <cellStyle name="Calculation 2 3 3 4 3 4" xfId="16956" xr:uid="{413AB755-AC8C-4D70-AEB9-03CD5F99D1E6}"/>
    <cellStyle name="Calculation 2 3 3 4 3 4 2" xfId="34723" xr:uid="{72611185-A749-4180-890E-A4527CCB4611}"/>
    <cellStyle name="Calculation 2 3 3 4 3 5" xfId="18600" xr:uid="{D76D3621-B601-4E43-A27C-9CB1A63B99E8}"/>
    <cellStyle name="Calculation 2 3 3 4 3 5 2" xfId="36367" xr:uid="{2E170CAD-D59A-47A1-AC92-84A9B92931AA}"/>
    <cellStyle name="Calculation 2 3 3 4 3 6" xfId="22597" xr:uid="{9F3040CD-349A-4DF8-9862-080660F58363}"/>
    <cellStyle name="Calculation 2 3 3 4 3 6 2" xfId="40360" xr:uid="{5629513B-1059-472F-A7E3-6782F47CB8F6}"/>
    <cellStyle name="Calculation 2 3 3 4 3 7" xfId="23971" xr:uid="{FC305E10-85B9-4AF6-BBC5-07091647973B}"/>
    <cellStyle name="Calculation 2 3 3 4 3 7 2" xfId="41731" xr:uid="{845D89DC-F2DB-436E-856A-706372E3A0F7}"/>
    <cellStyle name="Calculation 2 3 3 4 3 8" xfId="24761" xr:uid="{A804F5C8-4D02-4CC7-8CA1-7DE12E2ACC5E}"/>
    <cellStyle name="Calculation 2 3 3 4 4" xfId="11026" xr:uid="{68E053A6-3B7A-472E-A41D-345741D0511C}"/>
    <cellStyle name="Calculation 2 3 3 4 4 2" xfId="29140" xr:uid="{1AF13248-9286-4642-974D-2031A5654FBB}"/>
    <cellStyle name="Calculation 2 3 3 4 5" xfId="15285" xr:uid="{D0EAD250-F32A-4430-A806-C9C2BB9EB889}"/>
    <cellStyle name="Calculation 2 3 3 4 5 2" xfId="33088" xr:uid="{2686BA94-2486-409D-958F-F81FD717216C}"/>
    <cellStyle name="Calculation 2 3 3 4 6" xfId="16958" xr:uid="{43C21766-5F0A-4678-9605-8E66AB951DC3}"/>
    <cellStyle name="Calculation 2 3 3 4 6 2" xfId="34725" xr:uid="{88C83DD2-9193-40DD-BEC2-EC40A5F9BE2E}"/>
    <cellStyle name="Calculation 2 3 3 4 7" xfId="18598" xr:uid="{30B24B58-96E5-4081-B83A-304CDF4D6F54}"/>
    <cellStyle name="Calculation 2 3 3 4 7 2" xfId="36365" xr:uid="{A7A6A444-0795-4A40-B991-E8237FDA979C}"/>
    <cellStyle name="Calculation 2 3 3 4 8" xfId="22599" xr:uid="{F75DCA94-BF07-44C3-BD1B-ADE940A5F1AF}"/>
    <cellStyle name="Calculation 2 3 3 4 8 2" xfId="40362" xr:uid="{532DC88C-3C28-42C0-9B8F-ADDAA05040A9}"/>
    <cellStyle name="Calculation 2 3 3 4 9" xfId="23973" xr:uid="{2585AC2D-FE21-4614-BF8B-F7584A7CA70F}"/>
    <cellStyle name="Calculation 2 3 3 4 9 2" xfId="41733" xr:uid="{E682FA27-6F10-4631-887E-7F942BD85C13}"/>
    <cellStyle name="Calculation 2 3 4" xfId="2059" xr:uid="{C428CA9C-95B5-46A3-854D-95DD5445CD8F}"/>
    <cellStyle name="Calculation 2 3 4 10" xfId="24762" xr:uid="{3FD1574B-AF88-4081-B534-D987845E8F06}"/>
    <cellStyle name="Calculation 2 3 4 2" xfId="2060" xr:uid="{1060B0F1-B56C-4F9E-807D-90F1DFC89BDD}"/>
    <cellStyle name="Calculation 2 3 4 2 2" xfId="11030" xr:uid="{61702743-4C17-4499-AEDE-A97A148D44C7}"/>
    <cellStyle name="Calculation 2 3 4 2 2 2" xfId="29144" xr:uid="{FB5E703B-B86B-46A2-A12A-1493B19983CD}"/>
    <cellStyle name="Calculation 2 3 4 2 3" xfId="15282" xr:uid="{4BDBEE0C-445B-42B1-BB03-3482B9713D19}"/>
    <cellStyle name="Calculation 2 3 4 2 3 2" xfId="33085" xr:uid="{E23AD0EC-7654-4255-A0A8-47DD386F10E7}"/>
    <cellStyle name="Calculation 2 3 4 2 4" xfId="16954" xr:uid="{10A8A61C-0524-488F-A84F-AC376984BA12}"/>
    <cellStyle name="Calculation 2 3 4 2 4 2" xfId="34721" xr:uid="{664557A4-07B9-42A8-A377-4F4BB2F9BBFC}"/>
    <cellStyle name="Calculation 2 3 4 2 5" xfId="18602" xr:uid="{A65436B2-DA0A-4170-8956-DB2845A87F40}"/>
    <cellStyle name="Calculation 2 3 4 2 5 2" xfId="36369" xr:uid="{AEFD43E8-F3AD-4F84-A17B-7EF40801B284}"/>
    <cellStyle name="Calculation 2 3 4 2 6" xfId="22595" xr:uid="{08C16ABF-57E8-460A-8F00-A092846899C0}"/>
    <cellStyle name="Calculation 2 3 4 2 6 2" xfId="40358" xr:uid="{6DED3E1D-FF9F-476A-AF8C-AFB6582FA51C}"/>
    <cellStyle name="Calculation 2 3 4 2 7" xfId="23969" xr:uid="{B11BEC93-5FC4-43EB-AE18-3FB639182165}"/>
    <cellStyle name="Calculation 2 3 4 2 7 2" xfId="41729" xr:uid="{78A495C0-C588-4D33-8ACD-87C23BEFEDB9}"/>
    <cellStyle name="Calculation 2 3 4 2 8" xfId="24763" xr:uid="{A9557648-93ED-4880-B596-C304A5F49845}"/>
    <cellStyle name="Calculation 2 3 4 3" xfId="2061" xr:uid="{73430699-E486-4F68-B09B-EB9D586CED61}"/>
    <cellStyle name="Calculation 2 3 4 3 2" xfId="11031" xr:uid="{856A4964-5F20-4873-96F0-2A24D9E8A5F0}"/>
    <cellStyle name="Calculation 2 3 4 3 2 2" xfId="29145" xr:uid="{F37693B6-AAAA-4ED3-9EA5-9CF6E4F2095C}"/>
    <cellStyle name="Calculation 2 3 4 3 3" xfId="15281" xr:uid="{FE62749F-E897-406E-8EB8-6D734E5623F7}"/>
    <cellStyle name="Calculation 2 3 4 3 3 2" xfId="33084" xr:uid="{42C49530-A997-4393-893B-BBACF42CC36C}"/>
    <cellStyle name="Calculation 2 3 4 3 4" xfId="16953" xr:uid="{9F7FE23B-0CC6-406A-BDA2-633FA45F5DF5}"/>
    <cellStyle name="Calculation 2 3 4 3 4 2" xfId="34720" xr:uid="{48BB8DAD-BFBE-4151-81F5-ECFE3F9CEDEC}"/>
    <cellStyle name="Calculation 2 3 4 3 5" xfId="18603" xr:uid="{2CF2902C-12F6-4622-A916-E1BDA17AD049}"/>
    <cellStyle name="Calculation 2 3 4 3 5 2" xfId="36370" xr:uid="{80708524-D0F5-498C-9D7E-0D9155C658FD}"/>
    <cellStyle name="Calculation 2 3 4 3 6" xfId="22594" xr:uid="{8E9E2C56-A12F-48C3-9FE5-DC51DFAF19B5}"/>
    <cellStyle name="Calculation 2 3 4 3 6 2" xfId="40357" xr:uid="{0ABC6570-94C0-4C69-971C-ADF7E153DE3A}"/>
    <cellStyle name="Calculation 2 3 4 3 7" xfId="23968" xr:uid="{5EFC0E92-3DBB-422C-B226-5844BB49FA3A}"/>
    <cellStyle name="Calculation 2 3 4 3 7 2" xfId="41728" xr:uid="{A4299BC6-7DC3-4A03-933F-BA65EEDC4DE4}"/>
    <cellStyle name="Calculation 2 3 4 3 8" xfId="24764" xr:uid="{CBB9ED4F-A01E-435D-A74C-7F09B9F1D37D}"/>
    <cellStyle name="Calculation 2 3 4 4" xfId="11029" xr:uid="{8693368C-B32C-4666-84D8-1C4AF0E4AABF}"/>
    <cellStyle name="Calculation 2 3 4 4 2" xfId="29143" xr:uid="{D664B18C-FD7E-4CD0-83A7-7680291AAC10}"/>
    <cellStyle name="Calculation 2 3 4 5" xfId="15283" xr:uid="{768F864E-6FDF-4E23-8804-6478234145A2}"/>
    <cellStyle name="Calculation 2 3 4 5 2" xfId="33086" xr:uid="{20631D37-5362-4A4D-A518-8A2778ED6B10}"/>
    <cellStyle name="Calculation 2 3 4 6" xfId="16955" xr:uid="{C2601801-FDEF-4F1B-A4D1-D7A2769A5C1B}"/>
    <cellStyle name="Calculation 2 3 4 6 2" xfId="34722" xr:uid="{2141C64A-2399-47D6-AE8D-504667391B55}"/>
    <cellStyle name="Calculation 2 3 4 7" xfId="18601" xr:uid="{3788677D-8D2F-4FD2-A01D-8C2392746A0A}"/>
    <cellStyle name="Calculation 2 3 4 7 2" xfId="36368" xr:uid="{9B644071-0FE0-4C95-9246-201389E89064}"/>
    <cellStyle name="Calculation 2 3 4 8" xfId="22596" xr:uid="{C53CE1AA-6456-426A-B265-835A17855A4F}"/>
    <cellStyle name="Calculation 2 3 4 8 2" xfId="40359" xr:uid="{53CA5EB6-8A75-4968-9CBE-E059F7808B5C}"/>
    <cellStyle name="Calculation 2 3 4 9" xfId="23970" xr:uid="{9C8E2759-8D8B-4536-95FF-EAB676673EC5}"/>
    <cellStyle name="Calculation 2 3 4 9 2" xfId="41730" xr:uid="{C5C150AD-6D22-4E87-91F7-DA9DB6F02D03}"/>
    <cellStyle name="Calculation 2 3 5" xfId="2062" xr:uid="{5E5F2206-9303-4AFD-990E-755433002B6C}"/>
    <cellStyle name="Calculation 2 3 5 10" xfId="24765" xr:uid="{607B9161-A0AF-43E8-85E5-534D8AE72CA0}"/>
    <cellStyle name="Calculation 2 3 5 2" xfId="2063" xr:uid="{6A336871-3DAF-4373-B9AB-A08670F5C705}"/>
    <cellStyle name="Calculation 2 3 5 2 2" xfId="11033" xr:uid="{59BEEAFF-DEBF-4E6A-ABB6-BFCFC3E3C087}"/>
    <cellStyle name="Calculation 2 3 5 2 2 2" xfId="29147" xr:uid="{35A1DF6A-E4B3-499D-BFA8-0C1BC09E3DD1}"/>
    <cellStyle name="Calculation 2 3 5 2 3" xfId="15279" xr:uid="{016EF1A4-8E1D-440E-B73F-B93A68B86E4D}"/>
    <cellStyle name="Calculation 2 3 5 2 3 2" xfId="33082" xr:uid="{6744FAE5-1B81-471D-874D-76011431D6B6}"/>
    <cellStyle name="Calculation 2 3 5 2 4" xfId="16951" xr:uid="{C0B08752-4EF7-412E-B4F4-2E8CA6C7BE8D}"/>
    <cellStyle name="Calculation 2 3 5 2 4 2" xfId="34718" xr:uid="{FED2A585-B105-4942-85C5-7EDEA61D710A}"/>
    <cellStyle name="Calculation 2 3 5 2 5" xfId="18605" xr:uid="{25E47A65-6082-4697-9A8C-2C860CB7EF29}"/>
    <cellStyle name="Calculation 2 3 5 2 5 2" xfId="36372" xr:uid="{EAE28A6E-FBCE-4269-B3CA-8D86220FD49C}"/>
    <cellStyle name="Calculation 2 3 5 2 6" xfId="22593" xr:uid="{A58D5D69-D72F-4D1B-9B24-719F9052F222}"/>
    <cellStyle name="Calculation 2 3 5 2 6 2" xfId="40356" xr:uid="{60DF9590-0425-4D3B-9D37-2B885453276B}"/>
    <cellStyle name="Calculation 2 3 5 2 7" xfId="23966" xr:uid="{8E065C02-BA9E-44D6-9B20-62392E535A4D}"/>
    <cellStyle name="Calculation 2 3 5 2 7 2" xfId="41726" xr:uid="{46F364E7-2E92-43A0-8C03-0C65FAB2CAFA}"/>
    <cellStyle name="Calculation 2 3 5 2 8" xfId="24766" xr:uid="{BF4C9C7C-F903-4503-AFAF-8E02E8A140EB}"/>
    <cellStyle name="Calculation 2 3 5 3" xfId="2064" xr:uid="{C8E945E9-524D-42A7-9E81-230AC1284789}"/>
    <cellStyle name="Calculation 2 3 5 3 2" xfId="11034" xr:uid="{A0F22A5E-2CBD-494F-9621-A073FE0ED6BB}"/>
    <cellStyle name="Calculation 2 3 5 3 2 2" xfId="29148" xr:uid="{D3D0C137-CBD0-475F-8E3F-64FD1F311765}"/>
    <cellStyle name="Calculation 2 3 5 3 3" xfId="15278" xr:uid="{71ADFE91-AD6E-4F17-94EF-3AAC347DE10F}"/>
    <cellStyle name="Calculation 2 3 5 3 3 2" xfId="33081" xr:uid="{7CA7BD84-E197-4E25-BD30-2E7D437CDCFC}"/>
    <cellStyle name="Calculation 2 3 5 3 4" xfId="16950" xr:uid="{0D5932A0-FB0F-4493-9F1F-A3603619C553}"/>
    <cellStyle name="Calculation 2 3 5 3 4 2" xfId="34717" xr:uid="{217CA85C-3A66-4301-8BC7-512F38E74F7E}"/>
    <cellStyle name="Calculation 2 3 5 3 5" xfId="18606" xr:uid="{66F2D112-7D6E-4658-83E4-B29CCCE028DC}"/>
    <cellStyle name="Calculation 2 3 5 3 5 2" xfId="36373" xr:uid="{B9A7D528-C50B-469D-B60B-072F0AB3009F}"/>
    <cellStyle name="Calculation 2 3 5 3 6" xfId="22592" xr:uid="{01B16597-CAFC-4D88-A197-A5A813BBA246}"/>
    <cellStyle name="Calculation 2 3 5 3 6 2" xfId="40355" xr:uid="{B029BFDE-AA89-4091-8328-FF255CAD577E}"/>
    <cellStyle name="Calculation 2 3 5 3 7" xfId="23965" xr:uid="{F4EB7F45-96F3-4E63-8EA0-9DBC4F75CDA7}"/>
    <cellStyle name="Calculation 2 3 5 3 7 2" xfId="41725" xr:uid="{0AE8C6EC-0388-44B6-8492-78C7247EEC2A}"/>
    <cellStyle name="Calculation 2 3 5 3 8" xfId="24767" xr:uid="{2091DEB0-A815-4E61-8542-2A72CC3E60E1}"/>
    <cellStyle name="Calculation 2 3 5 4" xfId="11032" xr:uid="{981C7F5A-33BC-4209-AE1A-3AC6613D3A8A}"/>
    <cellStyle name="Calculation 2 3 5 4 2" xfId="29146" xr:uid="{790CC33B-7C07-4CD0-B71B-84AF9669E6F0}"/>
    <cellStyle name="Calculation 2 3 5 5" xfId="15280" xr:uid="{B3275768-CE97-4408-9F29-07F451615122}"/>
    <cellStyle name="Calculation 2 3 5 5 2" xfId="33083" xr:uid="{ED919F46-BDD6-4E9F-8458-AAFA09BDF86E}"/>
    <cellStyle name="Calculation 2 3 5 6" xfId="16952" xr:uid="{2BC54B0F-1242-41EA-BF57-7553D75899C1}"/>
    <cellStyle name="Calculation 2 3 5 6 2" xfId="34719" xr:uid="{33284BF0-CD71-4210-AF67-2B07E302B0D7}"/>
    <cellStyle name="Calculation 2 3 5 7" xfId="18604" xr:uid="{B848DBD2-E76A-41AB-A1DE-5C601E98BBD5}"/>
    <cellStyle name="Calculation 2 3 5 7 2" xfId="36371" xr:uid="{9E31039C-7192-4F43-A734-99C00B440D00}"/>
    <cellStyle name="Calculation 2 3 5 8" xfId="17590" xr:uid="{85C449FE-695C-4D45-917D-277DDF0092E4}"/>
    <cellStyle name="Calculation 2 3 5 8 2" xfId="35357" xr:uid="{A263CA80-8CF7-4936-A2D3-9611C74B3C72}"/>
    <cellStyle name="Calculation 2 3 5 9" xfId="23967" xr:uid="{E47B606C-26D7-4770-9702-BFF0168976DB}"/>
    <cellStyle name="Calculation 2 3 5 9 2" xfId="41727" xr:uid="{F830E6E8-1D80-45D6-8F56-C8A8DBF6A89E}"/>
    <cellStyle name="Calculation 2 3 6" xfId="2065" xr:uid="{5E915EAC-E360-412F-8EBC-333F5DBA3E38}"/>
    <cellStyle name="Calculation 2 3 6 10" xfId="24768" xr:uid="{F73C942D-6B46-44CF-B138-E1451DA106C3}"/>
    <cellStyle name="Calculation 2 3 6 2" xfId="2066" xr:uid="{102C7383-0B5D-4AC3-B08B-139F4903A91C}"/>
    <cellStyle name="Calculation 2 3 6 2 2" xfId="11036" xr:uid="{14DA4F33-F43E-4FDC-B5AB-7DDF27AD8A57}"/>
    <cellStyle name="Calculation 2 3 6 2 2 2" xfId="29150" xr:uid="{6054F5D6-8F54-4689-B35E-49BA0908784D}"/>
    <cellStyle name="Calculation 2 3 6 2 3" xfId="9452" xr:uid="{29690D4C-BD86-4DE1-837A-FF56AD9E0E0C}"/>
    <cellStyle name="Calculation 2 3 6 2 3 2" xfId="27624" xr:uid="{F2739536-0A7E-468F-B62E-5CB9EF3CF8B3}"/>
    <cellStyle name="Calculation 2 3 6 2 4" xfId="16948" xr:uid="{FB702D23-B804-4A78-85DF-CAA9D7FD9149}"/>
    <cellStyle name="Calculation 2 3 6 2 4 2" xfId="34715" xr:uid="{BDFE2FD5-65E3-4EFF-AF01-6C4E213217DE}"/>
    <cellStyle name="Calculation 2 3 6 2 5" xfId="18608" xr:uid="{258D773C-D1C5-4B6E-AA50-06FC852710A5}"/>
    <cellStyle name="Calculation 2 3 6 2 5 2" xfId="36375" xr:uid="{19C0805D-88C4-47D1-B5C6-9C0146D93777}"/>
    <cellStyle name="Calculation 2 3 6 2 6" xfId="22590" xr:uid="{6FFC5B4D-2734-490F-A83F-973A10A9A6E9}"/>
    <cellStyle name="Calculation 2 3 6 2 6 2" xfId="40353" xr:uid="{7417E261-A723-4E6C-812B-6F102A612016}"/>
    <cellStyle name="Calculation 2 3 6 2 7" xfId="23963" xr:uid="{91B1E784-175B-478A-BE81-E7B709BA788C}"/>
    <cellStyle name="Calculation 2 3 6 2 7 2" xfId="41723" xr:uid="{FCA0261E-A13E-475C-999F-65D15B3A2ED7}"/>
    <cellStyle name="Calculation 2 3 6 2 8" xfId="24769" xr:uid="{48FC7C66-4AB1-4333-9F6B-F44AA54E229C}"/>
    <cellStyle name="Calculation 2 3 6 3" xfId="2067" xr:uid="{38E2D271-2605-4544-9679-6CC3D9056B47}"/>
    <cellStyle name="Calculation 2 3 6 3 2" xfId="11037" xr:uid="{30BCCF6A-2996-4F65-9664-14D614B19050}"/>
    <cellStyle name="Calculation 2 3 6 3 2 2" xfId="29151" xr:uid="{89BEF0D2-8F13-482B-A8A2-1A022AB645A0}"/>
    <cellStyle name="Calculation 2 3 6 3 3" xfId="9451" xr:uid="{62F737FA-5B4E-4499-9702-55E8FFA4E6BA}"/>
    <cellStyle name="Calculation 2 3 6 3 3 2" xfId="27623" xr:uid="{19183222-9E52-40D7-80A6-803B4A75B879}"/>
    <cellStyle name="Calculation 2 3 6 3 4" xfId="16947" xr:uid="{94CCCDD3-054D-4C61-96F8-6E37A70F601D}"/>
    <cellStyle name="Calculation 2 3 6 3 4 2" xfId="34714" xr:uid="{37CBA20C-8793-42B5-A914-63F4C40F30CD}"/>
    <cellStyle name="Calculation 2 3 6 3 5" xfId="18609" xr:uid="{513A4A5B-9B7F-4D40-8952-35A582576C8F}"/>
    <cellStyle name="Calculation 2 3 6 3 5 2" xfId="36376" xr:uid="{176F9550-B606-4595-A2AB-E21F4246FD75}"/>
    <cellStyle name="Calculation 2 3 6 3 6" xfId="22589" xr:uid="{155D3891-94F3-43EA-A966-0D47A2811990}"/>
    <cellStyle name="Calculation 2 3 6 3 6 2" xfId="40352" xr:uid="{B57B7F8A-BD07-40C6-AAC9-E9B0857C8DC8}"/>
    <cellStyle name="Calculation 2 3 6 3 7" xfId="23962" xr:uid="{0D6602B6-F51E-4C88-8916-F18BC4E57D87}"/>
    <cellStyle name="Calculation 2 3 6 3 7 2" xfId="41722" xr:uid="{0291FD7A-6F96-4D72-A1FD-F27B61A26865}"/>
    <cellStyle name="Calculation 2 3 6 3 8" xfId="24770" xr:uid="{E4877AB3-F290-461D-B508-1B5336391058}"/>
    <cellStyle name="Calculation 2 3 6 4" xfId="11035" xr:uid="{7FD3FBBC-2612-43CA-B038-BBEC7336EB08}"/>
    <cellStyle name="Calculation 2 3 6 4 2" xfId="29149" xr:uid="{E72D1F15-1299-4AE3-86D9-FA62802AB9A6}"/>
    <cellStyle name="Calculation 2 3 6 5" xfId="15277" xr:uid="{B397EE23-7099-4C73-855B-1BBD98A211BB}"/>
    <cellStyle name="Calculation 2 3 6 5 2" xfId="33080" xr:uid="{51BFCCB0-4709-4AAB-B354-86E26FF9C504}"/>
    <cellStyle name="Calculation 2 3 6 6" xfId="16949" xr:uid="{6AD7261A-4DF9-45F9-B343-8ABC1BCFE85C}"/>
    <cellStyle name="Calculation 2 3 6 6 2" xfId="34716" xr:uid="{2998AA1F-36D3-4528-B498-1A800922264B}"/>
    <cellStyle name="Calculation 2 3 6 7" xfId="18607" xr:uid="{9760CC1F-2C51-4A84-8A97-27F20F6DA8DF}"/>
    <cellStyle name="Calculation 2 3 6 7 2" xfId="36374" xr:uid="{D889E794-55F6-4319-A41A-E283A02C14D2}"/>
    <cellStyle name="Calculation 2 3 6 8" xfId="22591" xr:uid="{5FAF9F1D-00CF-428E-BFFB-629F868E3CD9}"/>
    <cellStyle name="Calculation 2 3 6 8 2" xfId="40354" xr:uid="{8867D4BA-1037-4C3D-A73A-EB96118C769E}"/>
    <cellStyle name="Calculation 2 3 6 9" xfId="23964" xr:uid="{A80C3E6C-C00A-4F98-94B4-0C953A1CBBC3}"/>
    <cellStyle name="Calculation 2 3 6 9 2" xfId="41724" xr:uid="{FE94E2F8-CC14-4380-845A-85B3E12D48C0}"/>
    <cellStyle name="Calculation 2 3_DIMENSIONAMENTO-PMSB" xfId="2068" xr:uid="{8DE3904B-755C-40DC-A5BE-AF1A2CDD9C96}"/>
    <cellStyle name="Calculation 2 4" xfId="2069" xr:uid="{8C9D1B65-3071-44FA-8792-12C19BEBD6A1}"/>
    <cellStyle name="Calculation 2 4 2" xfId="2070" xr:uid="{9984B70E-8691-4225-85BE-98E4F7F3A82C}"/>
    <cellStyle name="Calculation 2 4 2 2" xfId="2071" xr:uid="{8696C739-F59F-4FD8-9EE6-247BB18D5EB2}"/>
    <cellStyle name="Calculation 2 4 2 2 10" xfId="24771" xr:uid="{466BDEC7-B77F-4207-B4FF-43614654470D}"/>
    <cellStyle name="Calculation 2 4 2 2 2" xfId="2072" xr:uid="{39A950DC-3ADB-40CD-968B-4D00E516E285}"/>
    <cellStyle name="Calculation 2 4 2 2 2 2" xfId="11042" xr:uid="{292C7DBD-33C5-4306-96E5-F303565F6BA7}"/>
    <cellStyle name="Calculation 2 4 2 2 2 2 2" xfId="29156" xr:uid="{A0023A90-9A58-4F71-96F5-A4EDA6CBF2F6}"/>
    <cellStyle name="Calculation 2 4 2 2 2 3" xfId="15275" xr:uid="{974ECF06-AB95-4968-A3C8-38B55ABF4C23}"/>
    <cellStyle name="Calculation 2 4 2 2 2 3 2" xfId="33078" xr:uid="{471A2550-0FAD-4D0A-9E76-7F4CAFAADF6E}"/>
    <cellStyle name="Calculation 2 4 2 2 2 4" xfId="16945" xr:uid="{D07CB6B3-3347-4F5D-9232-EF1B605EAB81}"/>
    <cellStyle name="Calculation 2 4 2 2 2 4 2" xfId="34712" xr:uid="{614D1663-25BB-4C51-BD69-F516F6700C19}"/>
    <cellStyle name="Calculation 2 4 2 2 2 5" xfId="18611" xr:uid="{B465271F-A11F-4142-AEDF-C362B45BE40E}"/>
    <cellStyle name="Calculation 2 4 2 2 2 5 2" xfId="36378" xr:uid="{7B72EA37-09E7-4C0E-8800-17ABBF3B76EC}"/>
    <cellStyle name="Calculation 2 4 2 2 2 6" xfId="22587" xr:uid="{5D86D5EB-9CB4-48A6-A11B-95E7F3FCF5C2}"/>
    <cellStyle name="Calculation 2 4 2 2 2 6 2" xfId="40350" xr:uid="{EA184AF2-8EA7-4D30-BF6C-E1AAF8A3C7D9}"/>
    <cellStyle name="Calculation 2 4 2 2 2 7" xfId="23960" xr:uid="{8D24B86B-4024-4D0E-A0EA-A3DF2A52C0CB}"/>
    <cellStyle name="Calculation 2 4 2 2 2 7 2" xfId="41720" xr:uid="{28161319-1422-45A0-BF36-5CB158BD4472}"/>
    <cellStyle name="Calculation 2 4 2 2 2 8" xfId="24772" xr:uid="{DC798546-1950-4285-B0E7-BBA9380444B6}"/>
    <cellStyle name="Calculation 2 4 2 2 3" xfId="2073" xr:uid="{D36523CE-9799-4EF1-AD29-6F2B9013D659}"/>
    <cellStyle name="Calculation 2 4 2 2 3 2" xfId="11043" xr:uid="{561273BC-8238-41E6-B8FA-1D54D77D6898}"/>
    <cellStyle name="Calculation 2 4 2 2 3 2 2" xfId="29157" xr:uid="{3A1E948C-F5FB-4075-BE8B-075DA3EAAC42}"/>
    <cellStyle name="Calculation 2 4 2 2 3 3" xfId="15274" xr:uid="{6A8432E8-D1B3-4731-9B64-4A478425F14D}"/>
    <cellStyle name="Calculation 2 4 2 2 3 3 2" xfId="33077" xr:uid="{8C7D9788-6C1B-4E24-B0D8-AEA3AD8D52AE}"/>
    <cellStyle name="Calculation 2 4 2 2 3 4" xfId="16944" xr:uid="{753EB1F9-E151-4E20-A262-E3B4759C6002}"/>
    <cellStyle name="Calculation 2 4 2 2 3 4 2" xfId="34711" xr:uid="{E52C4A0F-F6B7-47E3-8D16-8471761A5952}"/>
    <cellStyle name="Calculation 2 4 2 2 3 5" xfId="18612" xr:uid="{9E15E574-E78B-456B-9195-F431DC662108}"/>
    <cellStyle name="Calculation 2 4 2 2 3 5 2" xfId="36379" xr:uid="{3208DE2E-49B9-4403-A43A-7F57DD42C84E}"/>
    <cellStyle name="Calculation 2 4 2 2 3 6" xfId="22586" xr:uid="{45D53429-95B5-499A-A6FF-E36E14CC3B98}"/>
    <cellStyle name="Calculation 2 4 2 2 3 6 2" xfId="40349" xr:uid="{4D5D86D1-A22F-479E-B997-96DD050B24C8}"/>
    <cellStyle name="Calculation 2 4 2 2 3 7" xfId="23959" xr:uid="{1128C202-CB08-47D0-BD8D-BBE71B1598EB}"/>
    <cellStyle name="Calculation 2 4 2 2 3 7 2" xfId="41719" xr:uid="{07F9D8DB-CC31-4C8D-B1EC-D534DCE250CD}"/>
    <cellStyle name="Calculation 2 4 2 2 3 8" xfId="24773" xr:uid="{C8DD059B-0455-41E7-9603-3A52EB60F249}"/>
    <cellStyle name="Calculation 2 4 2 2 4" xfId="11041" xr:uid="{2F56EE15-7987-43BE-9FF7-ED2A7D5B40C8}"/>
    <cellStyle name="Calculation 2 4 2 2 4 2" xfId="29155" xr:uid="{1BDDCB48-D0DD-4D63-8EB8-0AE294C93D39}"/>
    <cellStyle name="Calculation 2 4 2 2 5" xfId="15276" xr:uid="{CD6ED270-1D88-4D97-B789-A2C93EF8BA21}"/>
    <cellStyle name="Calculation 2 4 2 2 5 2" xfId="33079" xr:uid="{9ABD1EA0-3771-498F-8A68-B3837F081B48}"/>
    <cellStyle name="Calculation 2 4 2 2 6" xfId="16946" xr:uid="{0947D9D1-DD74-483A-8916-1C7C07988D29}"/>
    <cellStyle name="Calculation 2 4 2 2 6 2" xfId="34713" xr:uid="{4157BD06-FADC-47B5-BEDA-C2537C78F8A3}"/>
    <cellStyle name="Calculation 2 4 2 2 7" xfId="18610" xr:uid="{9CA37C36-F13A-488F-BB41-056B23F72D7B}"/>
    <cellStyle name="Calculation 2 4 2 2 7 2" xfId="36377" xr:uid="{829714F2-A736-4AE7-89B6-9F3D3DCE76D6}"/>
    <cellStyle name="Calculation 2 4 2 2 8" xfId="22588" xr:uid="{F66191FC-70AF-40A3-AF1D-268CA413BEB8}"/>
    <cellStyle name="Calculation 2 4 2 2 8 2" xfId="40351" xr:uid="{9C5099CA-C6CC-445C-833D-CC6195FAB70F}"/>
    <cellStyle name="Calculation 2 4 2 2 9" xfId="23961" xr:uid="{BDF04038-0054-42D3-BB50-E33715862C89}"/>
    <cellStyle name="Calculation 2 4 2 2 9 2" xfId="41721" xr:uid="{D002998D-B2EB-4E34-880A-431E7BC050A8}"/>
    <cellStyle name="Calculation 2 4 2 3" xfId="2074" xr:uid="{87E10372-39D9-433F-8A65-3ABC816A2CFF}"/>
    <cellStyle name="Calculation 2 4 2 3 10" xfId="24774" xr:uid="{232968F3-AFA6-4EF2-9D75-EC396B880A8A}"/>
    <cellStyle name="Calculation 2 4 2 3 2" xfId="2075" xr:uid="{53C9297F-0D9E-4FA8-8EDE-ED9A25C1A622}"/>
    <cellStyle name="Calculation 2 4 2 3 2 2" xfId="11045" xr:uid="{DC7D9725-D895-488C-9BFD-3818C96F09BF}"/>
    <cellStyle name="Calculation 2 4 2 3 2 2 2" xfId="29159" xr:uid="{064D6FEE-D519-462C-9BA9-59C61C3636FB}"/>
    <cellStyle name="Calculation 2 4 2 3 2 3" xfId="15272" xr:uid="{BD0AC174-157C-4E8D-9431-8C3E3750DE31}"/>
    <cellStyle name="Calculation 2 4 2 3 2 3 2" xfId="33075" xr:uid="{07435867-1DE6-4E67-950C-F38BB46C9182}"/>
    <cellStyle name="Calculation 2 4 2 3 2 4" xfId="16942" xr:uid="{D2726046-5A89-4D33-8D3C-4BC7B5FDB023}"/>
    <cellStyle name="Calculation 2 4 2 3 2 4 2" xfId="34709" xr:uid="{B7E9D0A9-20FA-4D38-B916-7F0846A26C50}"/>
    <cellStyle name="Calculation 2 4 2 3 2 5" xfId="18614" xr:uid="{4CAD66C0-7401-4F4A-A9B6-2D42F7AE28F2}"/>
    <cellStyle name="Calculation 2 4 2 3 2 5 2" xfId="36381" xr:uid="{7952AABD-B105-43A3-913B-5CB339AE9B74}"/>
    <cellStyle name="Calculation 2 4 2 3 2 6" xfId="22584" xr:uid="{F1D0CAF4-0EE5-496A-8083-EB150ED54989}"/>
    <cellStyle name="Calculation 2 4 2 3 2 6 2" xfId="40347" xr:uid="{EFA433F0-DA12-4A0D-AAD9-28BFDAFD4D73}"/>
    <cellStyle name="Calculation 2 4 2 3 2 7" xfId="23957" xr:uid="{EE933D2F-FC21-4DC8-B154-5E3B2EFAEC99}"/>
    <cellStyle name="Calculation 2 4 2 3 2 7 2" xfId="41717" xr:uid="{2DF8B85F-87A6-4825-A96E-C9F6E4EA7928}"/>
    <cellStyle name="Calculation 2 4 2 3 2 8" xfId="24775" xr:uid="{3E420CC5-FB94-49B9-BDEA-970E18536804}"/>
    <cellStyle name="Calculation 2 4 2 3 3" xfId="2076" xr:uid="{E0B4E1E7-7A13-4F32-A059-27A89EB78376}"/>
    <cellStyle name="Calculation 2 4 2 3 3 2" xfId="11046" xr:uid="{01ABFBCD-4FD5-41BF-8B70-01796F174C0F}"/>
    <cellStyle name="Calculation 2 4 2 3 3 2 2" xfId="29160" xr:uid="{140AFC50-BC81-4FBA-B46E-CD66808D90DD}"/>
    <cellStyle name="Calculation 2 4 2 3 3 3" xfId="15271" xr:uid="{EECF93EA-19ED-496B-BE20-0647CA33603C}"/>
    <cellStyle name="Calculation 2 4 2 3 3 3 2" xfId="33074" xr:uid="{C48EF956-5118-45BA-8ADA-DEC397CE5A92}"/>
    <cellStyle name="Calculation 2 4 2 3 3 4" xfId="16941" xr:uid="{4FBC6043-2115-4618-A372-ECB1025044BD}"/>
    <cellStyle name="Calculation 2 4 2 3 3 4 2" xfId="34708" xr:uid="{F3583CB4-A6F1-4FDB-894A-D0445818735C}"/>
    <cellStyle name="Calculation 2 4 2 3 3 5" xfId="18615" xr:uid="{968E1561-2539-4831-8D87-A63D4E86B8B8}"/>
    <cellStyle name="Calculation 2 4 2 3 3 5 2" xfId="36382" xr:uid="{8C56EB3C-D69C-445B-AB96-20B1AEA4FA7B}"/>
    <cellStyle name="Calculation 2 4 2 3 3 6" xfId="22583" xr:uid="{EC28F3F2-CB47-4F31-9F2B-CFAB5E66F28F}"/>
    <cellStyle name="Calculation 2 4 2 3 3 6 2" xfId="40346" xr:uid="{D47DE44A-F12C-4836-85AA-D37C9195CA6B}"/>
    <cellStyle name="Calculation 2 4 2 3 3 7" xfId="23956" xr:uid="{78921DB2-EB89-485B-9BCD-42B740CC2327}"/>
    <cellStyle name="Calculation 2 4 2 3 3 7 2" xfId="41716" xr:uid="{14199725-BF90-4214-AB8A-11CCC5645065}"/>
    <cellStyle name="Calculation 2 4 2 3 3 8" xfId="24776" xr:uid="{0CD99B60-54C3-49A8-B9C1-24FF192F4354}"/>
    <cellStyle name="Calculation 2 4 2 3 4" xfId="11044" xr:uid="{3E103DEA-0774-4E0F-A5A8-E17F226856E3}"/>
    <cellStyle name="Calculation 2 4 2 3 4 2" xfId="29158" xr:uid="{7F0C329B-2E58-4AC0-858A-35C64E068EF4}"/>
    <cellStyle name="Calculation 2 4 2 3 5" xfId="15273" xr:uid="{52325EAD-4924-4879-9C1B-BD2C5C707EA0}"/>
    <cellStyle name="Calculation 2 4 2 3 5 2" xfId="33076" xr:uid="{D90519CB-82D4-4AA1-98EF-541F51315D77}"/>
    <cellStyle name="Calculation 2 4 2 3 6" xfId="16943" xr:uid="{709847DD-BFC0-4760-93FF-F6034B326101}"/>
    <cellStyle name="Calculation 2 4 2 3 6 2" xfId="34710" xr:uid="{7B97097A-4D55-422D-A660-B3E9241933D4}"/>
    <cellStyle name="Calculation 2 4 2 3 7" xfId="18613" xr:uid="{2EB01603-FEF7-4EDF-B070-0C4A8B4DBBC0}"/>
    <cellStyle name="Calculation 2 4 2 3 7 2" xfId="36380" xr:uid="{FEF6444E-51D8-443B-91A3-E466D02C96D7}"/>
    <cellStyle name="Calculation 2 4 2 3 8" xfId="22585" xr:uid="{95E51C62-5091-4658-BA32-5522E04F370D}"/>
    <cellStyle name="Calculation 2 4 2 3 8 2" xfId="40348" xr:uid="{53A38D5D-746F-4552-98A1-DA5D1AC849FF}"/>
    <cellStyle name="Calculation 2 4 2 3 9" xfId="23958" xr:uid="{5423EF41-A6E0-48B0-9F6D-6811BCC2861F}"/>
    <cellStyle name="Calculation 2 4 2 3 9 2" xfId="41718" xr:uid="{E9AD92A6-381E-4824-920C-08D860833536}"/>
    <cellStyle name="Calculation 2 4 2 4" xfId="2077" xr:uid="{B00C47BB-90F8-4951-AB52-90B1E6909BC0}"/>
    <cellStyle name="Calculation 2 4 2 4 10" xfId="24777" xr:uid="{399A249A-B417-450E-BCD5-B3F38479AAEA}"/>
    <cellStyle name="Calculation 2 4 2 4 2" xfId="2078" xr:uid="{89FB389F-D6E3-4A39-90A5-555DA5571116}"/>
    <cellStyle name="Calculation 2 4 2 4 2 2" xfId="11048" xr:uid="{71985287-CB5C-4D72-A867-044012E50FD7}"/>
    <cellStyle name="Calculation 2 4 2 4 2 2 2" xfId="29162" xr:uid="{891FC6A1-1B38-453A-8A9E-D16A1C19C123}"/>
    <cellStyle name="Calculation 2 4 2 4 2 3" xfId="15269" xr:uid="{404C4060-50AE-43D3-BAA6-FBD2EBC7980A}"/>
    <cellStyle name="Calculation 2 4 2 4 2 3 2" xfId="33072" xr:uid="{80D4A89B-4F4F-479E-ADF3-47F331E370FC}"/>
    <cellStyle name="Calculation 2 4 2 4 2 4" xfId="16939" xr:uid="{C3C6AF33-2BFF-4646-BF20-93D27CE8F60F}"/>
    <cellStyle name="Calculation 2 4 2 4 2 4 2" xfId="34706" xr:uid="{203850C2-84DF-45E9-8A28-6B96A811F41D}"/>
    <cellStyle name="Calculation 2 4 2 4 2 5" xfId="18617" xr:uid="{1EACA263-C9E2-4E28-954A-4D8A376D954B}"/>
    <cellStyle name="Calculation 2 4 2 4 2 5 2" xfId="36384" xr:uid="{0503DED0-722E-4A1C-AF27-1C3D085D0E74}"/>
    <cellStyle name="Calculation 2 4 2 4 2 6" xfId="22581" xr:uid="{E516E23B-F1FD-4FBD-A7BF-D860F8CF4E98}"/>
    <cellStyle name="Calculation 2 4 2 4 2 6 2" xfId="40344" xr:uid="{63EFAD32-9B71-464A-9F0F-BD45B23C9DB3}"/>
    <cellStyle name="Calculation 2 4 2 4 2 7" xfId="23954" xr:uid="{A97A7532-A562-4D51-A042-3CDBD7C2E111}"/>
    <cellStyle name="Calculation 2 4 2 4 2 7 2" xfId="41714" xr:uid="{12E94EEE-B84C-48D0-9A7D-B7E741F85B78}"/>
    <cellStyle name="Calculation 2 4 2 4 2 8" xfId="24778" xr:uid="{13A9AF1A-EF80-4D21-BC4F-C01942BBF678}"/>
    <cellStyle name="Calculation 2 4 2 4 3" xfId="2079" xr:uid="{FC65E171-5D32-40CA-892B-90984C19DE71}"/>
    <cellStyle name="Calculation 2 4 2 4 3 2" xfId="11049" xr:uid="{60994EF2-3568-4872-9990-4690C289E404}"/>
    <cellStyle name="Calculation 2 4 2 4 3 2 2" xfId="29163" xr:uid="{913FA690-6F30-49F5-A9FF-980562503E1A}"/>
    <cellStyle name="Calculation 2 4 2 4 3 3" xfId="15268" xr:uid="{EF2A6271-9B88-4383-AC84-0C334AF3760D}"/>
    <cellStyle name="Calculation 2 4 2 4 3 3 2" xfId="33071" xr:uid="{6166216E-B815-4C62-BC3D-52B00B2D9929}"/>
    <cellStyle name="Calculation 2 4 2 4 3 4" xfId="16938" xr:uid="{8178FBC3-52B0-4DA5-85FE-9776073CDE4F}"/>
    <cellStyle name="Calculation 2 4 2 4 3 4 2" xfId="34705" xr:uid="{E4E2EB25-5D51-4EB9-8C27-E4DEA80FD8F2}"/>
    <cellStyle name="Calculation 2 4 2 4 3 5" xfId="18618" xr:uid="{E80A8D0D-6B1F-4DD9-BFB1-C4A4181087C9}"/>
    <cellStyle name="Calculation 2 4 2 4 3 5 2" xfId="36385" xr:uid="{FABEA3CF-0C68-4B5F-9469-D9634E16A99C}"/>
    <cellStyle name="Calculation 2 4 2 4 3 6" xfId="22580" xr:uid="{755C8BFD-10E8-4D9E-A8C2-5B0937B5A5A2}"/>
    <cellStyle name="Calculation 2 4 2 4 3 6 2" xfId="40343" xr:uid="{48466FD9-985E-4A97-AED1-49B0D6219E10}"/>
    <cellStyle name="Calculation 2 4 2 4 3 7" xfId="23953" xr:uid="{9890ED07-8969-4300-BD47-98005FF38938}"/>
    <cellStyle name="Calculation 2 4 2 4 3 7 2" xfId="41713" xr:uid="{7B4317CC-3AC9-43DB-8541-8150482CF444}"/>
    <cellStyle name="Calculation 2 4 2 4 3 8" xfId="24779" xr:uid="{D6C9E89C-ADA6-4B7F-9035-90F9FB150892}"/>
    <cellStyle name="Calculation 2 4 2 4 4" xfId="11047" xr:uid="{09E23BC6-C848-436F-9DFF-316393CB37DD}"/>
    <cellStyle name="Calculation 2 4 2 4 4 2" xfId="29161" xr:uid="{EC5FBDDC-01D4-497C-A050-FA45FC53219C}"/>
    <cellStyle name="Calculation 2 4 2 4 5" xfId="15270" xr:uid="{47497667-2B0C-44AA-9DDC-9AB4A0973356}"/>
    <cellStyle name="Calculation 2 4 2 4 5 2" xfId="33073" xr:uid="{BEC4C1F5-A6DC-410B-A16F-FFF0BBD77981}"/>
    <cellStyle name="Calculation 2 4 2 4 6" xfId="16940" xr:uid="{46D10818-A049-4F25-9822-CDDE3C718F7B}"/>
    <cellStyle name="Calculation 2 4 2 4 6 2" xfId="34707" xr:uid="{35058D89-4630-45F1-BE1F-AFCCB8DC92D6}"/>
    <cellStyle name="Calculation 2 4 2 4 7" xfId="18616" xr:uid="{C9EED2D4-90CC-4BF4-9C6F-A76306B44FCE}"/>
    <cellStyle name="Calculation 2 4 2 4 7 2" xfId="36383" xr:uid="{A0F6BDDA-7B49-4932-BBE5-4130AE38FFCA}"/>
    <cellStyle name="Calculation 2 4 2 4 8" xfId="22582" xr:uid="{93061873-8951-4272-BF01-492091C55D30}"/>
    <cellStyle name="Calculation 2 4 2 4 8 2" xfId="40345" xr:uid="{6E0FB6F1-1750-4686-B745-937873400BF9}"/>
    <cellStyle name="Calculation 2 4 2 4 9" xfId="23955" xr:uid="{FD218A7E-B5CC-40A1-8991-9828FF6B39CE}"/>
    <cellStyle name="Calculation 2 4 2 4 9 2" xfId="41715" xr:uid="{F0A5A410-F030-4241-A76A-15F9E2E64CED}"/>
    <cellStyle name="Calculation 2 4 3" xfId="2080" xr:uid="{54794D4A-49A0-4BDA-8CFA-FBB95D1C6831}"/>
    <cellStyle name="Calculation 2 4 3 10" xfId="24780" xr:uid="{6613BCCC-4C32-4301-9AFA-FC2B3160F5AE}"/>
    <cellStyle name="Calculation 2 4 3 2" xfId="2081" xr:uid="{8EA348E3-420D-47E4-AA30-89A8AD90B7C4}"/>
    <cellStyle name="Calculation 2 4 3 2 2" xfId="11051" xr:uid="{1D867735-DD0A-462D-BBC9-C0BCF7A593FF}"/>
    <cellStyle name="Calculation 2 4 3 2 2 2" xfId="29165" xr:uid="{BE9FB37C-D1B8-4687-8012-ECEC958BC33B}"/>
    <cellStyle name="Calculation 2 4 3 2 3" xfId="15266" xr:uid="{0037AC54-80FE-48D8-8AB8-CBEFB5AEDE92}"/>
    <cellStyle name="Calculation 2 4 3 2 3 2" xfId="33069" xr:uid="{A6B8F9BA-AD17-4AC2-B56D-D3688C31B491}"/>
    <cellStyle name="Calculation 2 4 3 2 4" xfId="16936" xr:uid="{EB20E0DB-8AD1-4907-B10B-F6AFEC7BA914}"/>
    <cellStyle name="Calculation 2 4 3 2 4 2" xfId="34703" xr:uid="{5F76E2B8-A535-4F49-BD34-61462A49AAEF}"/>
    <cellStyle name="Calculation 2 4 3 2 5" xfId="18620" xr:uid="{7A6E2FE2-3639-48A6-86AC-CF68F28CD1BC}"/>
    <cellStyle name="Calculation 2 4 3 2 5 2" xfId="36387" xr:uid="{8220810E-CF06-46DC-A288-7B04C0D98619}"/>
    <cellStyle name="Calculation 2 4 3 2 6" xfId="22578" xr:uid="{BBDB6574-32A3-48C3-9D9E-06060C134C8C}"/>
    <cellStyle name="Calculation 2 4 3 2 6 2" xfId="40341" xr:uid="{1F84A901-7561-4E00-8127-830E5BD0F60F}"/>
    <cellStyle name="Calculation 2 4 3 2 7" xfId="23951" xr:uid="{3207DE82-F498-45F6-BF2E-71B7C2A2DBB3}"/>
    <cellStyle name="Calculation 2 4 3 2 7 2" xfId="41711" xr:uid="{16A75DDC-B1BA-40D8-9ECA-8CBD1F4FEDEA}"/>
    <cellStyle name="Calculation 2 4 3 2 8" xfId="24781" xr:uid="{3A0CA56D-86CC-415C-8439-8C030365754B}"/>
    <cellStyle name="Calculation 2 4 3 3" xfId="2082" xr:uid="{973CD4FC-0C94-43A4-A1E3-EDC5C0D42A5A}"/>
    <cellStyle name="Calculation 2 4 3 3 2" xfId="11052" xr:uid="{C082D876-9C90-440F-A963-12505F601007}"/>
    <cellStyle name="Calculation 2 4 3 3 2 2" xfId="29166" xr:uid="{15149380-51A8-4F5A-A5BD-B924C4F4F931}"/>
    <cellStyle name="Calculation 2 4 3 3 3" xfId="15265" xr:uid="{83D06831-99C4-44CC-B5E4-D74138F6C7A2}"/>
    <cellStyle name="Calculation 2 4 3 3 3 2" xfId="33068" xr:uid="{6EEFD271-29E1-4AD6-941C-E65BCB5C2BD5}"/>
    <cellStyle name="Calculation 2 4 3 3 4" xfId="16935" xr:uid="{D1F0C438-B591-4B20-AEF1-FD9A222DCE98}"/>
    <cellStyle name="Calculation 2 4 3 3 4 2" xfId="34702" xr:uid="{F23503B2-1B03-4339-BE03-0270AFBB3CE9}"/>
    <cellStyle name="Calculation 2 4 3 3 5" xfId="18621" xr:uid="{AF01A980-0BBF-4FCD-B5BC-AB9A5FFF93F8}"/>
    <cellStyle name="Calculation 2 4 3 3 5 2" xfId="36388" xr:uid="{B4B1CC5B-67E7-478E-814A-CFD67EF46D5C}"/>
    <cellStyle name="Calculation 2 4 3 3 6" xfId="17341" xr:uid="{40C2C82F-CC03-4CD4-B64B-5D8E97262F24}"/>
    <cellStyle name="Calculation 2 4 3 3 6 2" xfId="35108" xr:uid="{388BB344-BBA9-4BDA-B5C0-73A5D2B06A7A}"/>
    <cellStyle name="Calculation 2 4 3 3 7" xfId="23950" xr:uid="{EF0F0353-8063-432E-A235-91B145D92F7F}"/>
    <cellStyle name="Calculation 2 4 3 3 7 2" xfId="41710" xr:uid="{131CE891-D337-4B6E-96DB-3B526BD1BA16}"/>
    <cellStyle name="Calculation 2 4 3 3 8" xfId="24782" xr:uid="{A7B68509-05C6-465B-A688-DF41275CDE31}"/>
    <cellStyle name="Calculation 2 4 3 4" xfId="11050" xr:uid="{7FE76B26-DC91-46A0-9CB2-8402181D0513}"/>
    <cellStyle name="Calculation 2 4 3 4 2" xfId="29164" xr:uid="{96F3C3A7-F58D-43BE-AC60-D775F02D898C}"/>
    <cellStyle name="Calculation 2 4 3 5" xfId="15267" xr:uid="{ED9ED284-CEC3-4B01-9EC9-2F82643F7EF8}"/>
    <cellStyle name="Calculation 2 4 3 5 2" xfId="33070" xr:uid="{000C4050-9262-40B9-B88B-792C178322ED}"/>
    <cellStyle name="Calculation 2 4 3 6" xfId="16937" xr:uid="{9660774D-4ED1-4A00-A4B5-5E1429DFED54}"/>
    <cellStyle name="Calculation 2 4 3 6 2" xfId="34704" xr:uid="{EFCB7D57-B1DB-4811-AD66-8A619B540081}"/>
    <cellStyle name="Calculation 2 4 3 7" xfId="18619" xr:uid="{90D76AB9-0945-454D-B8CB-B898CE10E293}"/>
    <cellStyle name="Calculation 2 4 3 7 2" xfId="36386" xr:uid="{DECA4B3C-E599-4973-823A-E7DB4CFD4DD4}"/>
    <cellStyle name="Calculation 2 4 3 8" xfId="22579" xr:uid="{1E569A16-0E59-4F3E-ACBF-08B1F2715A9E}"/>
    <cellStyle name="Calculation 2 4 3 8 2" xfId="40342" xr:uid="{2C2B0C41-7C4E-4454-A912-199D4847B77A}"/>
    <cellStyle name="Calculation 2 4 3 9" xfId="23952" xr:uid="{3453F8D5-0446-4033-B3C8-4B50F10CA021}"/>
    <cellStyle name="Calculation 2 4 3 9 2" xfId="41712" xr:uid="{A266DE65-656C-4BC5-9F05-FCA4DE2D80AA}"/>
    <cellStyle name="Calculation 2 4 4" xfId="2083" xr:uid="{48EEC7C8-F8A7-496D-9C46-CB588CAA81D9}"/>
    <cellStyle name="Calculation 2 4 4 10" xfId="24783" xr:uid="{88654A8E-1AC5-41D4-8D08-86AAE3732667}"/>
    <cellStyle name="Calculation 2 4 4 2" xfId="2084" xr:uid="{EE825966-BD02-4E9C-A2E9-9A58BB750C54}"/>
    <cellStyle name="Calculation 2 4 4 2 2" xfId="11054" xr:uid="{51DD3141-B4A9-47EE-AE33-B0FC161907DB}"/>
    <cellStyle name="Calculation 2 4 4 2 2 2" xfId="29168" xr:uid="{A981AEB2-CBAA-457C-958E-81C4D77F3CE1}"/>
    <cellStyle name="Calculation 2 4 4 2 3" xfId="15263" xr:uid="{14C1E7E0-4CAE-4F2D-AD33-706FDB314944}"/>
    <cellStyle name="Calculation 2 4 4 2 3 2" xfId="33066" xr:uid="{4A1F273E-C3F2-47B5-A9BD-42E68E34C254}"/>
    <cellStyle name="Calculation 2 4 4 2 4" xfId="16933" xr:uid="{7FF6EEB7-944D-4154-9A29-329672C9D3BA}"/>
    <cellStyle name="Calculation 2 4 4 2 4 2" xfId="34700" xr:uid="{B6F89539-BA25-4713-8DF5-B20FE0468ED7}"/>
    <cellStyle name="Calculation 2 4 4 2 5" xfId="18623" xr:uid="{D026FDE7-E9C9-4B9B-AA68-7BF8CE50F9CE}"/>
    <cellStyle name="Calculation 2 4 4 2 5 2" xfId="36390" xr:uid="{F7F6C016-FCB8-4A41-931C-550F6B25E224}"/>
    <cellStyle name="Calculation 2 4 4 2 6" xfId="22576" xr:uid="{9CB09BEE-DA41-4CF6-81F7-A6C82CBFB7CA}"/>
    <cellStyle name="Calculation 2 4 4 2 6 2" xfId="40339" xr:uid="{32EA7A3E-8C61-4C18-BA8F-DDA2351A0EA9}"/>
    <cellStyle name="Calculation 2 4 4 2 7" xfId="23948" xr:uid="{EE7EB866-3BD6-488A-9B62-8FF34BE017FD}"/>
    <cellStyle name="Calculation 2 4 4 2 7 2" xfId="41708" xr:uid="{2E0DDF89-0738-44C3-8106-0EE2E957620C}"/>
    <cellStyle name="Calculation 2 4 4 2 8" xfId="24784" xr:uid="{FB39B589-339E-43F3-A2E3-F0E883DC9D07}"/>
    <cellStyle name="Calculation 2 4 4 3" xfId="2085" xr:uid="{220A0A36-A81E-443B-A80A-7A399509B02E}"/>
    <cellStyle name="Calculation 2 4 4 3 2" xfId="11055" xr:uid="{9CAA93E6-03EC-4E77-93D4-F90050EDAD73}"/>
    <cellStyle name="Calculation 2 4 4 3 2 2" xfId="29169" xr:uid="{29ACBD12-5EC7-4730-9018-78DA17052C7E}"/>
    <cellStyle name="Calculation 2 4 4 3 3" xfId="15262" xr:uid="{DC7E0426-5E21-48A6-ADED-20858DEE591F}"/>
    <cellStyle name="Calculation 2 4 4 3 3 2" xfId="33065" xr:uid="{25C5A653-F7B6-4C57-93DA-2650D2712958}"/>
    <cellStyle name="Calculation 2 4 4 3 4" xfId="16128" xr:uid="{EA99A655-52D4-422D-BA60-C02F933F40DA}"/>
    <cellStyle name="Calculation 2 4 4 3 4 2" xfId="33908" xr:uid="{BA1A87C7-BBD1-472D-8B55-FD8E21665C21}"/>
    <cellStyle name="Calculation 2 4 4 3 5" xfId="18624" xr:uid="{66242E4A-98BA-46E5-BB94-D0D501726563}"/>
    <cellStyle name="Calculation 2 4 4 3 5 2" xfId="36391" xr:uid="{6693D731-3A00-48E8-BE88-837916EAAB3F}"/>
    <cellStyle name="Calculation 2 4 4 3 6" xfId="22575" xr:uid="{25982203-AD72-41D4-AEC0-91A8DE5C078B}"/>
    <cellStyle name="Calculation 2 4 4 3 6 2" xfId="40338" xr:uid="{D19CFDC1-C347-4F42-BBF0-DD26B1381199}"/>
    <cellStyle name="Calculation 2 4 4 3 7" xfId="23421" xr:uid="{6FD3F6FF-1A7A-45CC-84BF-E705CE9D6A51}"/>
    <cellStyle name="Calculation 2 4 4 3 7 2" xfId="41183" xr:uid="{7F4CA7B4-A854-4156-8E6B-64BF94A9C102}"/>
    <cellStyle name="Calculation 2 4 4 3 8" xfId="24785" xr:uid="{D1D45D57-718A-4815-BBFE-A7FBF52B8031}"/>
    <cellStyle name="Calculation 2 4 4 4" xfId="11053" xr:uid="{8147BFDE-4D52-4CB9-BFA3-47D0BE6478F1}"/>
    <cellStyle name="Calculation 2 4 4 4 2" xfId="29167" xr:uid="{9DBAF96A-31E6-4E61-8F92-E2269FA6477F}"/>
    <cellStyle name="Calculation 2 4 4 5" xfId="15264" xr:uid="{6B6C55B1-C16A-42CC-952D-1D4B32133FC9}"/>
    <cellStyle name="Calculation 2 4 4 5 2" xfId="33067" xr:uid="{01E4F3BA-F800-4B8D-A321-06EE3E0D1B7C}"/>
    <cellStyle name="Calculation 2 4 4 6" xfId="16934" xr:uid="{B334E3FE-84F4-4886-9EA1-1B7672862B2C}"/>
    <cellStyle name="Calculation 2 4 4 6 2" xfId="34701" xr:uid="{C9E40742-988E-49BD-9F1F-E9DE24709062}"/>
    <cellStyle name="Calculation 2 4 4 7" xfId="18622" xr:uid="{55D0D21B-DFEB-4C5A-9F90-5B95EA6D287B}"/>
    <cellStyle name="Calculation 2 4 4 7 2" xfId="36389" xr:uid="{AC3CEECB-FD9E-4605-86B2-70064432036F}"/>
    <cellStyle name="Calculation 2 4 4 8" xfId="22577" xr:uid="{A2291DF8-D19A-4E8F-9DFA-127B472C8BBE}"/>
    <cellStyle name="Calculation 2 4 4 8 2" xfId="40340" xr:uid="{88E6A013-6F2D-475C-A0E9-D93324C18754}"/>
    <cellStyle name="Calculation 2 4 4 9" xfId="23949" xr:uid="{416DF82F-557D-47DC-B0CC-4D8E8E751516}"/>
    <cellStyle name="Calculation 2 4 4 9 2" xfId="41709" xr:uid="{C43D5D6D-9007-4D2F-B5EF-6A9955ECF873}"/>
    <cellStyle name="Calculation 2 4 5" xfId="2086" xr:uid="{1EB3333F-7DFC-4D7A-934C-A4CBFFBBDDF0}"/>
    <cellStyle name="Calculation 2 4 5 10" xfId="24786" xr:uid="{748F02F9-B34D-40E5-9DED-51DB2EF94E31}"/>
    <cellStyle name="Calculation 2 4 5 2" xfId="2087" xr:uid="{628EE0AE-0F5F-4E79-A127-8EE076A7DF4D}"/>
    <cellStyle name="Calculation 2 4 5 2 2" xfId="11057" xr:uid="{94F8ECD0-DE22-4A5A-8A58-A3CD0EB8B69D}"/>
    <cellStyle name="Calculation 2 4 5 2 2 2" xfId="29171" xr:uid="{7D794AF8-BC0D-46DD-8898-3A8808E43386}"/>
    <cellStyle name="Calculation 2 4 5 2 3" xfId="15260" xr:uid="{7F348732-1DCE-4497-BFA8-F34F6BD84A5D}"/>
    <cellStyle name="Calculation 2 4 5 2 3 2" xfId="33063" xr:uid="{2B55EF90-416C-44A4-BFEB-0CAF4AC44EFB}"/>
    <cellStyle name="Calculation 2 4 5 2 4" xfId="16931" xr:uid="{14C3B71E-E4BF-4C6E-A2AD-FF0D7D01E4E7}"/>
    <cellStyle name="Calculation 2 4 5 2 4 2" xfId="34698" xr:uid="{2C4D1FC3-130F-4AFD-8045-784C5328CC82}"/>
    <cellStyle name="Calculation 2 4 5 2 5" xfId="18626" xr:uid="{FE0B1293-68F9-4727-BB10-5D77B5F8D49B}"/>
    <cellStyle name="Calculation 2 4 5 2 5 2" xfId="36393" xr:uid="{5B1964A0-F749-4EA3-BB8A-609AC8D41BBD}"/>
    <cellStyle name="Calculation 2 4 5 2 6" xfId="22573" xr:uid="{CF8ACE74-734B-484C-83F5-B7E63C08A9C8}"/>
    <cellStyle name="Calculation 2 4 5 2 6 2" xfId="40336" xr:uid="{50078815-DF64-411F-AF4A-406758F5621A}"/>
    <cellStyle name="Calculation 2 4 5 2 7" xfId="23946" xr:uid="{4AE3B3CA-EBE6-4593-8697-B468481402E4}"/>
    <cellStyle name="Calculation 2 4 5 2 7 2" xfId="41706" xr:uid="{128EA1D8-A8DB-4AA0-9293-19150BEC7007}"/>
    <cellStyle name="Calculation 2 4 5 2 8" xfId="24787" xr:uid="{22192DAA-9C17-4CA4-A35E-695362F3E6C4}"/>
    <cellStyle name="Calculation 2 4 5 3" xfId="2088" xr:uid="{5005A61E-BBB4-4F5E-A511-4C45D60F5ADB}"/>
    <cellStyle name="Calculation 2 4 5 3 2" xfId="11058" xr:uid="{BB86179D-6186-4AF0-B466-600CA9DAFA8C}"/>
    <cellStyle name="Calculation 2 4 5 3 2 2" xfId="29172" xr:uid="{4590C1B2-AAB8-47B7-9603-898B8497C560}"/>
    <cellStyle name="Calculation 2 4 5 3 3" xfId="15259" xr:uid="{463BA6F0-507A-4736-96FC-639708391A19}"/>
    <cellStyle name="Calculation 2 4 5 3 3 2" xfId="33062" xr:uid="{F395FF1F-DEFA-49D6-8B0D-A1DD130A8BCD}"/>
    <cellStyle name="Calculation 2 4 5 3 4" xfId="16930" xr:uid="{AD1C4820-7E97-4E14-B9D2-E4531BB7BC94}"/>
    <cellStyle name="Calculation 2 4 5 3 4 2" xfId="34697" xr:uid="{E6B74889-C7BE-435C-81F5-285D20123A69}"/>
    <cellStyle name="Calculation 2 4 5 3 5" xfId="18627" xr:uid="{2653F361-4A0B-4A17-82C8-CFD53516FE8E}"/>
    <cellStyle name="Calculation 2 4 5 3 5 2" xfId="36394" xr:uid="{BC46AE98-8428-4002-8A2A-AC913FCC7FE7}"/>
    <cellStyle name="Calculation 2 4 5 3 6" xfId="22572" xr:uid="{416A5B46-2196-4E0E-888B-6A7708791052}"/>
    <cellStyle name="Calculation 2 4 5 3 6 2" xfId="40335" xr:uid="{E5CCD1F5-AC51-4A0F-AF43-DD44E837B2F5}"/>
    <cellStyle name="Calculation 2 4 5 3 7" xfId="23945" xr:uid="{C65E4CD1-9ACB-4C4A-B1B6-3179CDE4A1FA}"/>
    <cellStyle name="Calculation 2 4 5 3 7 2" xfId="41705" xr:uid="{A8912A43-32B0-479D-B57A-7F23CE66BDE5}"/>
    <cellStyle name="Calculation 2 4 5 3 8" xfId="24788" xr:uid="{78B09CE2-8071-48A9-8C0A-D50B8EBD0922}"/>
    <cellStyle name="Calculation 2 4 5 4" xfId="11056" xr:uid="{EDA876D0-7561-482E-9C2B-D54E00DADEEC}"/>
    <cellStyle name="Calculation 2 4 5 4 2" xfId="29170" xr:uid="{4D2B308F-DCF4-44D8-860F-E3D2243658B0}"/>
    <cellStyle name="Calculation 2 4 5 5" xfId="15261" xr:uid="{12761A58-518F-461C-9A27-C6297F9457F1}"/>
    <cellStyle name="Calculation 2 4 5 5 2" xfId="33064" xr:uid="{3BC77EB8-C7DE-41D9-8F48-1A9E03093F34}"/>
    <cellStyle name="Calculation 2 4 5 6" xfId="16932" xr:uid="{31428CCD-31D1-4DFE-9169-7DA3ED9252BC}"/>
    <cellStyle name="Calculation 2 4 5 6 2" xfId="34699" xr:uid="{1FDEA6A3-EA42-49CF-A1BB-152728CFE1FE}"/>
    <cellStyle name="Calculation 2 4 5 7" xfId="18625" xr:uid="{1FBE25D4-5312-4155-B895-BA61C928E479}"/>
    <cellStyle name="Calculation 2 4 5 7 2" xfId="36392" xr:uid="{57D6B087-D373-4067-958D-6F1299529D81}"/>
    <cellStyle name="Calculation 2 4 5 8" xfId="22574" xr:uid="{75CBE534-0F57-49A7-B55A-C45224911F16}"/>
    <cellStyle name="Calculation 2 4 5 8 2" xfId="40337" xr:uid="{205369E9-DBB0-46BE-9898-85D3A8EEE8C2}"/>
    <cellStyle name="Calculation 2 4 5 9" xfId="23947" xr:uid="{19F0EF8F-7AD5-4B08-B716-AD17026B38F0}"/>
    <cellStyle name="Calculation 2 4 5 9 2" xfId="41707" xr:uid="{9DA149FD-D227-44F1-95B0-49082FC97C0F}"/>
    <cellStyle name="Calculation 2 4_DIMENSIONAMENTO-PMSB" xfId="2089" xr:uid="{1924D624-5C09-43B2-944C-63400713B32B}"/>
    <cellStyle name="Calculation 2 5" xfId="2090" xr:uid="{AE6C1087-4C93-4878-A898-78DB7507ACFF}"/>
    <cellStyle name="Calculation 2 5 2" xfId="2091" xr:uid="{3C944D9B-F7A9-4BC9-880A-58AB22A52847}"/>
    <cellStyle name="Calculation 2 5 2 10" xfId="24789" xr:uid="{AE6E7FC7-C5F9-49DC-9FF7-ADC1347D7F54}"/>
    <cellStyle name="Calculation 2 5 2 2" xfId="2092" xr:uid="{4DC273F7-2B5F-4B13-BB68-50867013D21D}"/>
    <cellStyle name="Calculation 2 5 2 2 2" xfId="11062" xr:uid="{A3F79B53-D55E-4183-83BA-E70E920A174D}"/>
    <cellStyle name="Calculation 2 5 2 2 2 2" xfId="29176" xr:uid="{EB15BA50-8A15-47F2-AA0D-B5CD9377096F}"/>
    <cellStyle name="Calculation 2 5 2 2 3" xfId="15257" xr:uid="{15DC078C-13FB-4F90-BC3B-84F6E9754C27}"/>
    <cellStyle name="Calculation 2 5 2 2 3 2" xfId="33060" xr:uid="{7CCA57BC-351A-4E28-9043-8EBE10676CDA}"/>
    <cellStyle name="Calculation 2 5 2 2 4" xfId="16928" xr:uid="{98775110-86CB-4F58-95BE-4FEE0F6785F4}"/>
    <cellStyle name="Calculation 2 5 2 2 4 2" xfId="34695" xr:uid="{33D6C3C0-73D7-47F1-811A-F034412B41CB}"/>
    <cellStyle name="Calculation 2 5 2 2 5" xfId="18629" xr:uid="{C9A2CFAA-6327-4122-9643-D6C98251F249}"/>
    <cellStyle name="Calculation 2 5 2 2 5 2" xfId="36396" xr:uid="{8692A41D-1C13-4276-832B-39B162EF9D8F}"/>
    <cellStyle name="Calculation 2 5 2 2 6" xfId="22571" xr:uid="{FAD84BC5-4D67-41AC-8799-43BADD4033D5}"/>
    <cellStyle name="Calculation 2 5 2 2 6 2" xfId="40334" xr:uid="{E86E214E-41BE-439B-B4E8-0F6735550A4F}"/>
    <cellStyle name="Calculation 2 5 2 2 7" xfId="23943" xr:uid="{269EDFA6-1683-437C-AE33-7952B8888C69}"/>
    <cellStyle name="Calculation 2 5 2 2 7 2" xfId="41703" xr:uid="{52A97283-6CD5-4057-8420-6216B53E4DC4}"/>
    <cellStyle name="Calculation 2 5 2 2 8" xfId="24790" xr:uid="{E761583B-7B3E-48B6-8B9D-CDA15B9CF45A}"/>
    <cellStyle name="Calculation 2 5 2 3" xfId="2093" xr:uid="{994439B7-F1B0-46B9-B22E-BEC4E3581916}"/>
    <cellStyle name="Calculation 2 5 2 3 2" xfId="11063" xr:uid="{4FC6D431-3CE9-4264-B066-DA2BFE864620}"/>
    <cellStyle name="Calculation 2 5 2 3 2 2" xfId="29177" xr:uid="{0F922D28-7A6E-4DD7-A41F-6A19E4DBB2AA}"/>
    <cellStyle name="Calculation 2 5 2 3 3" xfId="15256" xr:uid="{3B0BED01-392C-454D-A5AD-9F5167426366}"/>
    <cellStyle name="Calculation 2 5 2 3 3 2" xfId="33059" xr:uid="{AAAD7D4D-EF0F-4D5E-BE6A-C824B51E3E07}"/>
    <cellStyle name="Calculation 2 5 2 3 4" xfId="16927" xr:uid="{891F30F9-EDFB-450A-830B-93059DD94A5F}"/>
    <cellStyle name="Calculation 2 5 2 3 4 2" xfId="34694" xr:uid="{0B6F3002-E98A-414C-B18D-BBCC96BDD36F}"/>
    <cellStyle name="Calculation 2 5 2 3 5" xfId="18630" xr:uid="{13B6F5D5-D435-4359-B803-9E49091BA761}"/>
    <cellStyle name="Calculation 2 5 2 3 5 2" xfId="36397" xr:uid="{0C38626C-C4D5-44AF-9D41-0B126C01D67C}"/>
    <cellStyle name="Calculation 2 5 2 3 6" xfId="23519" xr:uid="{375DF958-1E43-445B-B69D-5B5F82BEA46B}"/>
    <cellStyle name="Calculation 2 5 2 3 6 2" xfId="41281" xr:uid="{BD549993-A27E-438B-8F80-E6516C47C398}"/>
    <cellStyle name="Calculation 2 5 2 3 7" xfId="23942" xr:uid="{B9308207-AB84-49F3-9443-76A319AC679A}"/>
    <cellStyle name="Calculation 2 5 2 3 7 2" xfId="41702" xr:uid="{D4981D92-DEF4-462A-848A-1426760D312B}"/>
    <cellStyle name="Calculation 2 5 2 3 8" xfId="24791" xr:uid="{B4A4CD7C-573B-4161-8F4D-2CFE0455D6DC}"/>
    <cellStyle name="Calculation 2 5 2 4" xfId="11061" xr:uid="{578ECB33-241D-4EB6-9CEA-95808A737411}"/>
    <cellStyle name="Calculation 2 5 2 4 2" xfId="29175" xr:uid="{1EB1F008-0178-4CF2-9978-32B672549A8E}"/>
    <cellStyle name="Calculation 2 5 2 5" xfId="15258" xr:uid="{6DFD1A2B-AE83-4413-B817-F85444C25D89}"/>
    <cellStyle name="Calculation 2 5 2 5 2" xfId="33061" xr:uid="{77E9C68B-2B0B-489D-82EF-83D37138F22C}"/>
    <cellStyle name="Calculation 2 5 2 6" xfId="16929" xr:uid="{E1DCE32F-7788-4712-93BB-8CA63F4BF40C}"/>
    <cellStyle name="Calculation 2 5 2 6 2" xfId="34696" xr:uid="{1FE77B11-3767-4643-99F2-3F593602463D}"/>
    <cellStyle name="Calculation 2 5 2 7" xfId="18628" xr:uid="{B56DA1B2-33E0-4622-8A74-9ABDDEDDCC8A}"/>
    <cellStyle name="Calculation 2 5 2 7 2" xfId="36395" xr:uid="{566A7AF0-817A-41F4-87A8-83F4DE71662A}"/>
    <cellStyle name="Calculation 2 5 2 8" xfId="17340" xr:uid="{BFB04964-8C31-4BEC-97D5-063871EDA8B4}"/>
    <cellStyle name="Calculation 2 5 2 8 2" xfId="35107" xr:uid="{9A0C2BF7-3724-418C-AE53-FFD9C8B70554}"/>
    <cellStyle name="Calculation 2 5 2 9" xfId="23944" xr:uid="{560EF37C-6599-4A4A-A8C6-CBDA19D15CD9}"/>
    <cellStyle name="Calculation 2 5 2 9 2" xfId="41704" xr:uid="{D2DA715D-D1E5-4EBF-922F-63467E455431}"/>
    <cellStyle name="Calculation 2 5 3" xfId="2094" xr:uid="{16EAA05F-19BF-4F62-981C-421838742490}"/>
    <cellStyle name="Calculation 2 5 3 10" xfId="24792" xr:uid="{121AF2AB-B760-452F-A98F-8F38E811FE3F}"/>
    <cellStyle name="Calculation 2 5 3 2" xfId="2095" xr:uid="{5AC3696E-08B6-4316-92CD-023962F6F479}"/>
    <cellStyle name="Calculation 2 5 3 2 2" xfId="11065" xr:uid="{ECEF424B-4BEA-45EE-BB73-71888203DB2B}"/>
    <cellStyle name="Calculation 2 5 3 2 2 2" xfId="29179" xr:uid="{7688B39E-98CF-4AB8-A7B0-120166005943}"/>
    <cellStyle name="Calculation 2 5 3 2 3" xfId="15254" xr:uid="{DC75BBEE-05F1-4433-89C7-603883A7475A}"/>
    <cellStyle name="Calculation 2 5 3 2 3 2" xfId="33057" xr:uid="{FD895594-5EEE-46D3-B57E-F45734326ED4}"/>
    <cellStyle name="Calculation 2 5 3 2 4" xfId="16925" xr:uid="{0937C583-6847-4406-AA67-0CDE2EF23904}"/>
    <cellStyle name="Calculation 2 5 3 2 4 2" xfId="34692" xr:uid="{1FDB2258-FDF4-44E5-9C0D-4A15B9554D2F}"/>
    <cellStyle name="Calculation 2 5 3 2 5" xfId="18632" xr:uid="{5CD65DA8-FE48-4B73-839F-803CE0F1C4CE}"/>
    <cellStyle name="Calculation 2 5 3 2 5 2" xfId="36399" xr:uid="{99652EE4-44E8-47EB-BAE9-EBC52BB34900}"/>
    <cellStyle name="Calculation 2 5 3 2 6" xfId="22569" xr:uid="{8CA1437B-E78B-4FF0-861B-612973A4C749}"/>
    <cellStyle name="Calculation 2 5 3 2 6 2" xfId="40332" xr:uid="{3AFA0AA8-5B7E-44F8-A573-E40E0C834445}"/>
    <cellStyle name="Calculation 2 5 3 2 7" xfId="23940" xr:uid="{630A7C3F-6790-43FF-BB5B-AC7612070008}"/>
    <cellStyle name="Calculation 2 5 3 2 7 2" xfId="41700" xr:uid="{BB2C203E-81AE-4B07-818E-FFC47B432FB1}"/>
    <cellStyle name="Calculation 2 5 3 2 8" xfId="24793" xr:uid="{7AF48322-D7D3-45BC-A88B-C070F5E71727}"/>
    <cellStyle name="Calculation 2 5 3 3" xfId="2096" xr:uid="{5E1F8E43-7930-40A5-80F0-C0249A39E9B2}"/>
    <cellStyle name="Calculation 2 5 3 3 2" xfId="11066" xr:uid="{D1CBE11F-22E3-4485-B9AD-5DFD5A4CE45C}"/>
    <cellStyle name="Calculation 2 5 3 3 2 2" xfId="29180" xr:uid="{D3F5FE19-9EA1-452E-9F62-3057FFDF9E04}"/>
    <cellStyle name="Calculation 2 5 3 3 3" xfId="15253" xr:uid="{0FE81725-2627-453C-B4D3-FEF2F4E32104}"/>
    <cellStyle name="Calculation 2 5 3 3 3 2" xfId="33056" xr:uid="{8E793FA8-6644-4DE1-A9FA-22E0A1877A76}"/>
    <cellStyle name="Calculation 2 5 3 3 4" xfId="16924" xr:uid="{E674005C-74E8-470F-A369-43B09FC11F7F}"/>
    <cellStyle name="Calculation 2 5 3 3 4 2" xfId="34691" xr:uid="{C587BC12-7002-44B8-B069-461F0C39274D}"/>
    <cellStyle name="Calculation 2 5 3 3 5" xfId="18633" xr:uid="{D2C1E856-8CA8-46A1-9A24-D135F922E264}"/>
    <cellStyle name="Calculation 2 5 3 3 5 2" xfId="36400" xr:uid="{90ECE0F2-F64A-4060-8E02-BF7301C1B046}"/>
    <cellStyle name="Calculation 2 5 3 3 6" xfId="22568" xr:uid="{F25A9FDD-55CE-46E8-8FB8-1390226965EF}"/>
    <cellStyle name="Calculation 2 5 3 3 6 2" xfId="40331" xr:uid="{CA70A350-29A6-437C-B648-612429C1295A}"/>
    <cellStyle name="Calculation 2 5 3 3 7" xfId="23939" xr:uid="{71A3D417-5B06-4E2E-A0A6-F9411EF5ADEE}"/>
    <cellStyle name="Calculation 2 5 3 3 7 2" xfId="41699" xr:uid="{3C3F27C0-55BB-482C-8D64-5653F02B79A6}"/>
    <cellStyle name="Calculation 2 5 3 3 8" xfId="24794" xr:uid="{555EC921-4E04-4CAC-9E82-2F1CF42742E1}"/>
    <cellStyle name="Calculation 2 5 3 4" xfId="11064" xr:uid="{1F9822C0-B816-4B2E-802C-3688A04CC57C}"/>
    <cellStyle name="Calculation 2 5 3 4 2" xfId="29178" xr:uid="{64B751A1-2B88-4EF4-9FCD-9A5CE2505F8C}"/>
    <cellStyle name="Calculation 2 5 3 5" xfId="15255" xr:uid="{0AC6E6C2-18E4-40B8-9492-DF35B004DD74}"/>
    <cellStyle name="Calculation 2 5 3 5 2" xfId="33058" xr:uid="{8929EDC6-457B-41A5-A96F-03DA121F27A6}"/>
    <cellStyle name="Calculation 2 5 3 6" xfId="16926" xr:uid="{DB42B579-58CE-4E68-B444-3F4EEE7B6845}"/>
    <cellStyle name="Calculation 2 5 3 6 2" xfId="34693" xr:uid="{508A62CA-FDAF-41AF-96D4-205377DA5BB5}"/>
    <cellStyle name="Calculation 2 5 3 7" xfId="18631" xr:uid="{CB6A7052-BB21-40DC-B878-88CC92EF25AE}"/>
    <cellStyle name="Calculation 2 5 3 7 2" xfId="36398" xr:uid="{202CB950-ACEB-45A2-92FE-F4CF80AD4C2A}"/>
    <cellStyle name="Calculation 2 5 3 8" xfId="22570" xr:uid="{64F67480-B7D5-4984-917D-BCCFCD6F17A4}"/>
    <cellStyle name="Calculation 2 5 3 8 2" xfId="40333" xr:uid="{4D085F8C-C0A7-4EF4-82A0-9D4F70C65A3C}"/>
    <cellStyle name="Calculation 2 5 3 9" xfId="23941" xr:uid="{E04877CF-24D4-44AE-B2F4-06B93E4287F0}"/>
    <cellStyle name="Calculation 2 5 3 9 2" xfId="41701" xr:uid="{7AFDEB21-2AB5-4989-B1A0-5DA607F75BD4}"/>
    <cellStyle name="Calculation 2 5 4" xfId="2097" xr:uid="{2A661964-62BE-4FFF-89A1-0791DF49F803}"/>
    <cellStyle name="Calculation 2 5 4 10" xfId="24795" xr:uid="{F3A618C8-764F-4B22-B3DD-BFD731A06D7C}"/>
    <cellStyle name="Calculation 2 5 4 2" xfId="2098" xr:uid="{7465855A-9317-405F-AE53-8E0204A2BEB9}"/>
    <cellStyle name="Calculation 2 5 4 2 2" xfId="11068" xr:uid="{16DBF50D-E51F-44F6-859A-895D1F1CCBB1}"/>
    <cellStyle name="Calculation 2 5 4 2 2 2" xfId="29182" xr:uid="{FDE0AEFE-008C-4598-827A-9CB2125DA123}"/>
    <cellStyle name="Calculation 2 5 4 2 3" xfId="15251" xr:uid="{241C99A5-03CE-4DE5-B770-1493639E2759}"/>
    <cellStyle name="Calculation 2 5 4 2 3 2" xfId="33054" xr:uid="{53D4C6FD-83B9-46BA-BEB4-364CBA6174A8}"/>
    <cellStyle name="Calculation 2 5 4 2 4" xfId="16922" xr:uid="{65D99F37-0631-42B7-BD6B-911453149C67}"/>
    <cellStyle name="Calculation 2 5 4 2 4 2" xfId="34689" xr:uid="{899707B3-D0CA-4C87-B833-B859EFE7DE07}"/>
    <cellStyle name="Calculation 2 5 4 2 5" xfId="18635" xr:uid="{FCA8425F-F4B7-48B7-9C7F-A7562FBC02F3}"/>
    <cellStyle name="Calculation 2 5 4 2 5 2" xfId="36402" xr:uid="{4FA7164A-1FFE-4821-9A76-DF4CC68F2F78}"/>
    <cellStyle name="Calculation 2 5 4 2 6" xfId="22566" xr:uid="{85ECED4C-84C2-4B15-AF24-85075C86F06B}"/>
    <cellStyle name="Calculation 2 5 4 2 6 2" xfId="40329" xr:uid="{45CDB42A-1DA4-4F77-AF41-F1FF5B598BEC}"/>
    <cellStyle name="Calculation 2 5 4 2 7" xfId="23937" xr:uid="{B0BAC69E-0572-49B9-9290-5DC75780B872}"/>
    <cellStyle name="Calculation 2 5 4 2 7 2" xfId="41697" xr:uid="{2A60595A-F6F2-445B-BFD4-247ECFBDFC1D}"/>
    <cellStyle name="Calculation 2 5 4 2 8" xfId="24796" xr:uid="{E77EA12C-3865-423A-8EEC-359DB82C8D44}"/>
    <cellStyle name="Calculation 2 5 4 3" xfId="2099" xr:uid="{D09F7A18-CB4D-46DF-B8FB-DD6C1D8EE491}"/>
    <cellStyle name="Calculation 2 5 4 3 2" xfId="11069" xr:uid="{CB19C1CA-5906-4333-A2B8-5057AEF430C4}"/>
    <cellStyle name="Calculation 2 5 4 3 2 2" xfId="29183" xr:uid="{3C3117FB-F2D1-44BB-9D96-D9E00EC1AED5}"/>
    <cellStyle name="Calculation 2 5 4 3 3" xfId="15250" xr:uid="{E7A266DC-5458-447B-9D73-D3388BF9382E}"/>
    <cellStyle name="Calculation 2 5 4 3 3 2" xfId="33053" xr:uid="{E590D8AC-5557-4FB5-8ADA-4CBC942C6818}"/>
    <cellStyle name="Calculation 2 5 4 3 4" xfId="16921" xr:uid="{F71E3C53-FF03-4402-AC18-A7CBDF6E0695}"/>
    <cellStyle name="Calculation 2 5 4 3 4 2" xfId="34688" xr:uid="{0693DCFC-CA5D-4670-9192-10339C121C45}"/>
    <cellStyle name="Calculation 2 5 4 3 5" xfId="18636" xr:uid="{AB509B1A-19AA-4339-8D8B-1B664F0EDB95}"/>
    <cellStyle name="Calculation 2 5 4 3 5 2" xfId="36403" xr:uid="{4DA2A0FA-B52C-4F33-845E-5775FF996EF0}"/>
    <cellStyle name="Calculation 2 5 4 3 6" xfId="22565" xr:uid="{9FC70598-5557-45A8-B87A-AF65EC514A8E}"/>
    <cellStyle name="Calculation 2 5 4 3 6 2" xfId="40328" xr:uid="{C12FF60F-B316-4204-807B-6438D2AF24DE}"/>
    <cellStyle name="Calculation 2 5 4 3 7" xfId="23936" xr:uid="{610F6CE2-1779-4744-96DB-53B8DC191F2C}"/>
    <cellStyle name="Calculation 2 5 4 3 7 2" xfId="41696" xr:uid="{90D08A1C-CFA0-43B1-A87C-D87182B52513}"/>
    <cellStyle name="Calculation 2 5 4 3 8" xfId="24797" xr:uid="{421A40AA-DC00-4C9D-A36F-7DF7722391C6}"/>
    <cellStyle name="Calculation 2 5 4 4" xfId="11067" xr:uid="{419C21BF-F523-4C65-8108-3F3264B15CA6}"/>
    <cellStyle name="Calculation 2 5 4 4 2" xfId="29181" xr:uid="{0B93EE83-6B21-4C1F-859A-E96B663EEF0A}"/>
    <cellStyle name="Calculation 2 5 4 5" xfId="15252" xr:uid="{CE13DB01-3E02-4A09-9C5B-A3D33F76EEBE}"/>
    <cellStyle name="Calculation 2 5 4 5 2" xfId="33055" xr:uid="{8B95DAA7-0AD0-4737-BFF4-C6C004AEDE01}"/>
    <cellStyle name="Calculation 2 5 4 6" xfId="16923" xr:uid="{455D655E-E5DB-4317-82DD-647E4C9E35C5}"/>
    <cellStyle name="Calculation 2 5 4 6 2" xfId="34690" xr:uid="{D2C1B870-AEFC-4F7A-A389-9C2FA34C752D}"/>
    <cellStyle name="Calculation 2 5 4 7" xfId="18634" xr:uid="{59B51338-1C7D-4BC3-9C99-A956B3D6C776}"/>
    <cellStyle name="Calculation 2 5 4 7 2" xfId="36401" xr:uid="{875E4DD9-7688-4E36-850D-361746D92F37}"/>
    <cellStyle name="Calculation 2 5 4 8" xfId="22567" xr:uid="{8555DEBE-C5AC-49A4-A889-CF60E6ADAF5E}"/>
    <cellStyle name="Calculation 2 5 4 8 2" xfId="40330" xr:uid="{87043A4B-1DE9-4DF1-AF45-7C85E10F719B}"/>
    <cellStyle name="Calculation 2 5 4 9" xfId="23938" xr:uid="{EE410321-6707-446C-915D-D3A1D9802575}"/>
    <cellStyle name="Calculation 2 5 4 9 2" xfId="41698" xr:uid="{FA07D72F-2593-431A-926A-751E3089A444}"/>
    <cellStyle name="Calculation 2 5 5" xfId="2100" xr:uid="{7928D55F-04F8-42BB-A99F-58031C441BAB}"/>
    <cellStyle name="Calculation 2 5 5 10" xfId="24798" xr:uid="{94B1F61A-E365-4401-8FEF-F580C3D8FACD}"/>
    <cellStyle name="Calculation 2 5 5 2" xfId="2101" xr:uid="{2484F027-A9A5-4C00-9500-E69F1CC61B50}"/>
    <cellStyle name="Calculation 2 5 5 2 2" xfId="11071" xr:uid="{C68B5E9D-C912-445A-A49E-BE7C6F6CBDC1}"/>
    <cellStyle name="Calculation 2 5 5 2 2 2" xfId="29185" xr:uid="{61260E5E-63A4-411E-8E50-5292E3B34AD9}"/>
    <cellStyle name="Calculation 2 5 5 2 3" xfId="15248" xr:uid="{4FA62B10-B8AC-4B0D-9BC0-1DE92F0A2051}"/>
    <cellStyle name="Calculation 2 5 5 2 3 2" xfId="33051" xr:uid="{EA0086CD-46EC-41E0-8420-8ED86B8171EC}"/>
    <cellStyle name="Calculation 2 5 5 2 4" xfId="16919" xr:uid="{3F87D23F-63D2-45B3-901A-B54DFE86A194}"/>
    <cellStyle name="Calculation 2 5 5 2 4 2" xfId="34686" xr:uid="{0EA35E0C-9C86-4027-8EA0-D22E688064AE}"/>
    <cellStyle name="Calculation 2 5 5 2 5" xfId="18638" xr:uid="{1B944D38-1212-4741-9858-75581D9742F2}"/>
    <cellStyle name="Calculation 2 5 5 2 5 2" xfId="36405" xr:uid="{C9E0BE65-E4EE-413E-9FA7-CE926B6A7CFC}"/>
    <cellStyle name="Calculation 2 5 5 2 6" xfId="22563" xr:uid="{F0A0B09A-747D-443E-82A0-021FBEC1C855}"/>
    <cellStyle name="Calculation 2 5 5 2 6 2" xfId="40326" xr:uid="{22276025-BD08-4234-B0F8-BCB5C6028849}"/>
    <cellStyle name="Calculation 2 5 5 2 7" xfId="23934" xr:uid="{BA35E2E5-3E60-4C57-9C78-87989DCC4535}"/>
    <cellStyle name="Calculation 2 5 5 2 7 2" xfId="41694" xr:uid="{D41DEF78-CF22-402D-99F5-832A9831FE82}"/>
    <cellStyle name="Calculation 2 5 5 2 8" xfId="24799" xr:uid="{F8C4EFCF-F30F-4593-8A85-4D112C597365}"/>
    <cellStyle name="Calculation 2 5 5 3" xfId="2102" xr:uid="{7DAD8CC6-F5DE-4985-BD22-F6D125A2F1CB}"/>
    <cellStyle name="Calculation 2 5 5 3 2" xfId="11072" xr:uid="{7EEB50BD-8E4A-48C6-ABC8-43CACC5924F6}"/>
    <cellStyle name="Calculation 2 5 5 3 2 2" xfId="29186" xr:uid="{56885DD1-BE34-42A2-8ED6-DCECE0A269A3}"/>
    <cellStyle name="Calculation 2 5 5 3 3" xfId="15247" xr:uid="{52910243-0B5C-4C50-BAF0-698B7951D36E}"/>
    <cellStyle name="Calculation 2 5 5 3 3 2" xfId="33050" xr:uid="{16840206-1075-460B-9D80-2952CCEA64B7}"/>
    <cellStyle name="Calculation 2 5 5 3 4" xfId="16918" xr:uid="{658792D0-9C99-4B3C-B6A4-E320D2BAE4D0}"/>
    <cellStyle name="Calculation 2 5 5 3 4 2" xfId="34685" xr:uid="{E99B0273-DC98-4665-89B0-2FF3030CCC94}"/>
    <cellStyle name="Calculation 2 5 5 3 5" xfId="18639" xr:uid="{1116386A-6BEC-484B-AB53-564B0AE4F8DF}"/>
    <cellStyle name="Calculation 2 5 5 3 5 2" xfId="36406" xr:uid="{82C0B673-819F-49C2-B3DC-B4005B730E8E}"/>
    <cellStyle name="Calculation 2 5 5 3 6" xfId="22562" xr:uid="{2A93EB6A-BBB0-45CD-AF55-200EE90E2075}"/>
    <cellStyle name="Calculation 2 5 5 3 6 2" xfId="40325" xr:uid="{F73A9F38-6D0B-4388-8137-10A47EB57AED}"/>
    <cellStyle name="Calculation 2 5 5 3 7" xfId="23933" xr:uid="{39CC2612-47DB-4DD1-A3FA-C76083DE24DC}"/>
    <cellStyle name="Calculation 2 5 5 3 7 2" xfId="41693" xr:uid="{E02BC21C-9056-44A8-8F97-385D511F70FB}"/>
    <cellStyle name="Calculation 2 5 5 3 8" xfId="24800" xr:uid="{919BE0F1-7D51-4CFD-BBDB-B44C8277D9F8}"/>
    <cellStyle name="Calculation 2 5 5 4" xfId="11070" xr:uid="{C86A591B-2570-4C27-8C89-DF8024C92DBD}"/>
    <cellStyle name="Calculation 2 5 5 4 2" xfId="29184" xr:uid="{798959A4-C499-450A-B7B2-AD7CBF6322A9}"/>
    <cellStyle name="Calculation 2 5 5 5" xfId="15249" xr:uid="{E867E056-DF4B-40A4-8C23-16A74CEC8838}"/>
    <cellStyle name="Calculation 2 5 5 5 2" xfId="33052" xr:uid="{5645D0E4-CB47-4B4D-AAB8-A815F3A70A1A}"/>
    <cellStyle name="Calculation 2 5 5 6" xfId="16920" xr:uid="{B63D5BD4-095F-4C8E-ADB1-6EC50D9472F9}"/>
    <cellStyle name="Calculation 2 5 5 6 2" xfId="34687" xr:uid="{9DAD736D-EBF9-4DED-8D5B-D6D197C32BC1}"/>
    <cellStyle name="Calculation 2 5 5 7" xfId="18637" xr:uid="{522E08D8-3D68-4CC5-9563-EFA3BF82D738}"/>
    <cellStyle name="Calculation 2 5 5 7 2" xfId="36404" xr:uid="{FAAE04BE-C9DF-4883-8723-6105C422CBBE}"/>
    <cellStyle name="Calculation 2 5 5 8" xfId="22564" xr:uid="{82126383-92F1-41D0-8BFA-31B3CDE5E3F5}"/>
    <cellStyle name="Calculation 2 5 5 8 2" xfId="40327" xr:uid="{3616375D-15D3-4D89-836C-0B83E2A4A98B}"/>
    <cellStyle name="Calculation 2 5 5 9" xfId="23935" xr:uid="{28DA0092-48FC-4215-AA20-BC993ED1AF01}"/>
    <cellStyle name="Calculation 2 5 5 9 2" xfId="41695" xr:uid="{C36DE933-2268-4670-8A8A-132AC04BFDDB}"/>
    <cellStyle name="Calculation 2 6" xfId="2103" xr:uid="{A5DDDD63-467B-4A2D-B7E0-73BE24025A47}"/>
    <cellStyle name="Calculation 2 6 10" xfId="24801" xr:uid="{0C37EA98-85DF-4176-A794-A52F83158E81}"/>
    <cellStyle name="Calculation 2 6 2" xfId="2104" xr:uid="{051D9FEF-7143-43A9-B567-9684C78B9F46}"/>
    <cellStyle name="Calculation 2 6 2 2" xfId="11074" xr:uid="{E3F26AD9-1C81-46CA-BA39-92EF1B78B9A6}"/>
    <cellStyle name="Calculation 2 6 2 2 2" xfId="29188" xr:uid="{9BA390DF-0B25-4059-8EC5-8EEBA16BB795}"/>
    <cellStyle name="Calculation 2 6 2 3" xfId="15245" xr:uid="{8CE5E277-613D-4035-B2FA-661E9F17426C}"/>
    <cellStyle name="Calculation 2 6 2 3 2" xfId="33048" xr:uid="{368B81BB-5126-4064-BA84-CAEA5E076FBC}"/>
    <cellStyle name="Calculation 2 6 2 4" xfId="16916" xr:uid="{0C5E1416-6468-4549-B0D8-3E3DD6A7CDB1}"/>
    <cellStyle name="Calculation 2 6 2 4 2" xfId="34683" xr:uid="{70E27C95-C35D-4D51-B19B-DC103A45BCFE}"/>
    <cellStyle name="Calculation 2 6 2 5" xfId="18641" xr:uid="{E5B5DC4A-C1D2-4177-BDD7-C85AB666BA3A}"/>
    <cellStyle name="Calculation 2 6 2 5 2" xfId="36408" xr:uid="{9B5F645C-319A-46EA-85A6-9C91D5241E3E}"/>
    <cellStyle name="Calculation 2 6 2 6" xfId="22560" xr:uid="{938F3FB5-8F77-4CE7-BB1E-1409E7E1F6CD}"/>
    <cellStyle name="Calculation 2 6 2 6 2" xfId="40323" xr:uid="{205C567E-FC53-46A9-AD6A-8E0A91528FEF}"/>
    <cellStyle name="Calculation 2 6 2 7" xfId="23931" xr:uid="{043365AF-FC8B-43ED-B806-00B618D1D4DE}"/>
    <cellStyle name="Calculation 2 6 2 7 2" xfId="41691" xr:uid="{FC6125C0-04E9-4100-9AF1-22FC721F1EEF}"/>
    <cellStyle name="Calculation 2 6 2 8" xfId="24802" xr:uid="{3EF23918-7F05-4D9B-AF7C-9CBD0BF446A7}"/>
    <cellStyle name="Calculation 2 6 3" xfId="2105" xr:uid="{E262F5FE-23EC-469C-BA11-DAA28813CF3A}"/>
    <cellStyle name="Calculation 2 6 3 2" xfId="11075" xr:uid="{5E93E7A5-A238-4445-9E47-2CA773814C26}"/>
    <cellStyle name="Calculation 2 6 3 2 2" xfId="29189" xr:uid="{15394678-C625-47FA-9248-4FEA3147E142}"/>
    <cellStyle name="Calculation 2 6 3 3" xfId="15244" xr:uid="{992C9059-C8BE-4514-91F9-DC0E87275F29}"/>
    <cellStyle name="Calculation 2 6 3 3 2" xfId="33047" xr:uid="{E8E8155F-F061-4DDF-A1E3-64894E8383C9}"/>
    <cellStyle name="Calculation 2 6 3 4" xfId="16915" xr:uid="{CCE90E7C-4FF1-43BF-A76B-7C299FCAC5D2}"/>
    <cellStyle name="Calculation 2 6 3 4 2" xfId="34682" xr:uid="{284FB820-F9B2-4A85-8C6F-C36DDB6F7B34}"/>
    <cellStyle name="Calculation 2 6 3 5" xfId="18642" xr:uid="{C053B037-8A6B-4B18-82A9-125D807C2259}"/>
    <cellStyle name="Calculation 2 6 3 5 2" xfId="36409" xr:uid="{BD2F797B-305E-48D8-B3EC-D09770EC4D2C}"/>
    <cellStyle name="Calculation 2 6 3 6" xfId="22559" xr:uid="{FB5898A4-3509-4C6C-AD1A-F6B0CA986984}"/>
    <cellStyle name="Calculation 2 6 3 6 2" xfId="40322" xr:uid="{6DCF2BDD-6BBB-4FA5-80DB-7BA157A20E83}"/>
    <cellStyle name="Calculation 2 6 3 7" xfId="23930" xr:uid="{C7A53807-E2D5-4820-A6F1-086E87A91EE8}"/>
    <cellStyle name="Calculation 2 6 3 7 2" xfId="41690" xr:uid="{FBDF9242-6B41-42A9-95FF-713E61886C87}"/>
    <cellStyle name="Calculation 2 6 3 8" xfId="24803" xr:uid="{3E717907-B658-4F3E-B746-8284BC697B39}"/>
    <cellStyle name="Calculation 2 6 4" xfId="11073" xr:uid="{79B2FE89-4B07-499C-8C1E-70D46EDBFFCB}"/>
    <cellStyle name="Calculation 2 6 4 2" xfId="29187" xr:uid="{1568F8D8-36C3-4FFB-856D-45DB3497B416}"/>
    <cellStyle name="Calculation 2 6 5" xfId="15246" xr:uid="{F935BE0F-CF9F-4CBE-ABE4-BF721C484657}"/>
    <cellStyle name="Calculation 2 6 5 2" xfId="33049" xr:uid="{7E51F5E3-B253-41DB-91F7-A181965ED3B3}"/>
    <cellStyle name="Calculation 2 6 6" xfId="16917" xr:uid="{DCB460BE-298B-46F3-AB72-E8E9CD152A41}"/>
    <cellStyle name="Calculation 2 6 6 2" xfId="34684" xr:uid="{460B004C-C460-4F59-8173-BFE3C0613CA0}"/>
    <cellStyle name="Calculation 2 6 7" xfId="18640" xr:uid="{1BF1B4B3-D6CF-491F-B505-E49ECCA1C71F}"/>
    <cellStyle name="Calculation 2 6 7 2" xfId="36407" xr:uid="{B290A549-8136-470B-B34E-1AB60FAB8BFE}"/>
    <cellStyle name="Calculation 2 6 8" xfId="22561" xr:uid="{9541A159-2BB1-4853-A9EB-B5BA7E4CE486}"/>
    <cellStyle name="Calculation 2 6 8 2" xfId="40324" xr:uid="{454D643F-EEEE-4BE3-B530-D918CC3A18E3}"/>
    <cellStyle name="Calculation 2 6 9" xfId="23932" xr:uid="{52E288F9-7D7D-49A5-B7E4-4133B4CD67C8}"/>
    <cellStyle name="Calculation 2 6 9 2" xfId="41692" xr:uid="{5136AC45-481D-4A8F-AEF5-63921E8333AC}"/>
    <cellStyle name="Calculation 2 7" xfId="2106" xr:uid="{6C191DF5-5C40-4618-9264-E66B70413379}"/>
    <cellStyle name="Calculation 2 7 10" xfId="24804" xr:uid="{4BEBA871-351E-43CF-B3D4-329D8F610C44}"/>
    <cellStyle name="Calculation 2 7 2" xfId="2107" xr:uid="{E2778DFD-EB99-4DF1-98A9-A01E3019978D}"/>
    <cellStyle name="Calculation 2 7 2 2" xfId="11077" xr:uid="{01407FF9-884C-4C12-861D-6138CC70E4B1}"/>
    <cellStyle name="Calculation 2 7 2 2 2" xfId="29191" xr:uid="{8D89674B-D490-4605-AEF1-AC72DC5A1D50}"/>
    <cellStyle name="Calculation 2 7 2 3" xfId="15242" xr:uid="{5B4CDF43-09C3-4C96-A539-E3244F6498EE}"/>
    <cellStyle name="Calculation 2 7 2 3 2" xfId="33045" xr:uid="{DCF9FF59-6A32-44D9-9918-12A5F8554F54}"/>
    <cellStyle name="Calculation 2 7 2 4" xfId="16913" xr:uid="{8D41FB45-8145-466E-AC17-A2F7195E5143}"/>
    <cellStyle name="Calculation 2 7 2 4 2" xfId="34680" xr:uid="{563B9BB4-BD27-43EB-83C2-83B0A5FC809A}"/>
    <cellStyle name="Calculation 2 7 2 5" xfId="18644" xr:uid="{7364FECB-479F-4677-AB40-E231411AB1EC}"/>
    <cellStyle name="Calculation 2 7 2 5 2" xfId="36411" xr:uid="{AAE22262-DB90-4D54-94F3-A8ABB1DFAADC}"/>
    <cellStyle name="Calculation 2 7 2 6" xfId="22557" xr:uid="{76D5482D-8BDD-47F2-B331-25883BF57A83}"/>
    <cellStyle name="Calculation 2 7 2 6 2" xfId="40320" xr:uid="{64545F97-C2CD-4469-B6DB-79D2DC448324}"/>
    <cellStyle name="Calculation 2 7 2 7" xfId="23928" xr:uid="{07095D2B-E7AD-465D-883C-2B81BC03FE8C}"/>
    <cellStyle name="Calculation 2 7 2 7 2" xfId="41688" xr:uid="{905DC637-B613-4230-ADE4-6AA6D1365DE7}"/>
    <cellStyle name="Calculation 2 7 2 8" xfId="24805" xr:uid="{82FB325F-AEEA-4027-A691-3FD05847B4A7}"/>
    <cellStyle name="Calculation 2 7 3" xfId="2108" xr:uid="{AE65F392-C3D9-4B16-9387-31F3290FFEA2}"/>
    <cellStyle name="Calculation 2 7 3 2" xfId="11078" xr:uid="{32291D72-F726-48F5-893F-678AF0871023}"/>
    <cellStyle name="Calculation 2 7 3 2 2" xfId="29192" xr:uid="{67C44315-47E0-4570-A34D-AC26C1B56C89}"/>
    <cellStyle name="Calculation 2 7 3 3" xfId="15241" xr:uid="{55C9E099-2AC3-4C4C-B8D9-3342D5D6603E}"/>
    <cellStyle name="Calculation 2 7 3 3 2" xfId="33044" xr:uid="{541C4A13-2076-400E-BDE7-3803CE943723}"/>
    <cellStyle name="Calculation 2 7 3 4" xfId="16912" xr:uid="{B2D3A1DF-4D0A-46BC-B5EF-53A98DFE223D}"/>
    <cellStyle name="Calculation 2 7 3 4 2" xfId="34679" xr:uid="{8E9C29DA-5B5C-4791-904D-B0CCD5781B1D}"/>
    <cellStyle name="Calculation 2 7 3 5" xfId="18645" xr:uid="{14A1AF27-2D71-4374-8FAB-7C7D1EF10FA8}"/>
    <cellStyle name="Calculation 2 7 3 5 2" xfId="36412" xr:uid="{5391DEFC-17F1-4316-9698-E9D9D49F54BD}"/>
    <cellStyle name="Calculation 2 7 3 6" xfId="22556" xr:uid="{809A8CB9-8CED-4469-B232-9FE6E7D78B00}"/>
    <cellStyle name="Calculation 2 7 3 6 2" xfId="40319" xr:uid="{CEFB4033-98E8-4ACD-B189-03ABB8020F7E}"/>
    <cellStyle name="Calculation 2 7 3 7" xfId="23927" xr:uid="{10D7AE11-C929-43F5-9261-E886A8D8F051}"/>
    <cellStyle name="Calculation 2 7 3 7 2" xfId="41687" xr:uid="{A5FD746A-22A6-4E9E-9156-E0E8F57D7C3F}"/>
    <cellStyle name="Calculation 2 7 3 8" xfId="24806" xr:uid="{0A0A2EDE-FFEA-4A3D-900D-260F6F586DB1}"/>
    <cellStyle name="Calculation 2 7 4" xfId="11076" xr:uid="{3C8A38E1-52B0-41C5-8D63-699B3FBE41C5}"/>
    <cellStyle name="Calculation 2 7 4 2" xfId="29190" xr:uid="{B579D20E-5098-42B5-9FB5-271F7F37CA8C}"/>
    <cellStyle name="Calculation 2 7 5" xfId="15243" xr:uid="{E31941A7-FA19-48D3-B4CC-31546E2A2CF9}"/>
    <cellStyle name="Calculation 2 7 5 2" xfId="33046" xr:uid="{ABB13970-7000-4DF3-8415-04AD0946AD6C}"/>
    <cellStyle name="Calculation 2 7 6" xfId="16914" xr:uid="{B1413FBB-DFB8-476B-A310-B0F883EF8F87}"/>
    <cellStyle name="Calculation 2 7 6 2" xfId="34681" xr:uid="{A918F852-E0B5-4F8F-8D8A-CA210878C4FB}"/>
    <cellStyle name="Calculation 2 7 7" xfId="18643" xr:uid="{109B80FA-4720-400C-9B25-547C970D7F61}"/>
    <cellStyle name="Calculation 2 7 7 2" xfId="36410" xr:uid="{D188A2B9-1195-4DD0-AD0C-DAE4DA41E0FA}"/>
    <cellStyle name="Calculation 2 7 8" xfId="22558" xr:uid="{C6C5190A-366F-44A7-8001-7333DF6344A1}"/>
    <cellStyle name="Calculation 2 7 8 2" xfId="40321" xr:uid="{57C3032E-8D35-46DA-A390-A70056C4004C}"/>
    <cellStyle name="Calculation 2 7 9" xfId="23929" xr:uid="{2D540D14-4FC3-4524-9097-91D9D451CD53}"/>
    <cellStyle name="Calculation 2 7 9 2" xfId="41689" xr:uid="{65FBAF95-8FAD-435C-AFD5-9D84F046BF44}"/>
    <cellStyle name="Calculation 2 8" xfId="2109" xr:uid="{E88CA45E-010B-4FD3-842E-772021D3F13A}"/>
    <cellStyle name="Calculation 2 8 10" xfId="24807" xr:uid="{AD6EDA4B-3A43-49EE-B9CF-5E5F91AB7417}"/>
    <cellStyle name="Calculation 2 8 2" xfId="2110" xr:uid="{FCE93294-08B5-4F0A-B41E-3E4413C40311}"/>
    <cellStyle name="Calculation 2 8 2 2" xfId="11080" xr:uid="{90F32C49-A0E4-4C4F-844D-8F13AAA17432}"/>
    <cellStyle name="Calculation 2 8 2 2 2" xfId="29194" xr:uid="{FEE2F267-9481-4950-B6B0-3A84CD2DEDB7}"/>
    <cellStyle name="Calculation 2 8 2 3" xfId="15239" xr:uid="{9CED39BA-E92F-4381-8321-D85F0844FDC2}"/>
    <cellStyle name="Calculation 2 8 2 3 2" xfId="33042" xr:uid="{AEBA43E4-A9CD-420B-B7F1-4CC65538B45C}"/>
    <cellStyle name="Calculation 2 8 2 4" xfId="16910" xr:uid="{1F88F30B-C576-43B1-A9E4-954C0947D368}"/>
    <cellStyle name="Calculation 2 8 2 4 2" xfId="34677" xr:uid="{8EC239A9-3B5C-4A09-8F14-1E8B0D446EEB}"/>
    <cellStyle name="Calculation 2 8 2 5" xfId="18647" xr:uid="{47C6DD86-C6AD-4D4C-8D3A-F02A94E01E22}"/>
    <cellStyle name="Calculation 2 8 2 5 2" xfId="36414" xr:uid="{8B67DDF0-842B-4C73-AC73-29BD821D5DAC}"/>
    <cellStyle name="Calculation 2 8 2 6" xfId="22554" xr:uid="{99E0CD24-52CF-4565-A9CA-746871688175}"/>
    <cellStyle name="Calculation 2 8 2 6 2" xfId="40317" xr:uid="{A02FDD9A-D708-4976-8789-75A20BB556DC}"/>
    <cellStyle name="Calculation 2 8 2 7" xfId="23925" xr:uid="{2BA038F2-6E97-4CDB-992B-3E733FB6E408}"/>
    <cellStyle name="Calculation 2 8 2 7 2" xfId="41685" xr:uid="{62876DEE-41A5-466E-85F0-F8CAB95CA40D}"/>
    <cellStyle name="Calculation 2 8 2 8" xfId="24808" xr:uid="{F6D99CE1-2185-4D9E-8E9E-81814DC9DE73}"/>
    <cellStyle name="Calculation 2 8 3" xfId="2111" xr:uid="{17C2333A-2E21-45F1-9E61-13E8DBB046F9}"/>
    <cellStyle name="Calculation 2 8 3 2" xfId="11081" xr:uid="{DA16DE73-6090-4435-8F6C-CEBAE3691AD7}"/>
    <cellStyle name="Calculation 2 8 3 2 2" xfId="29195" xr:uid="{800E83F8-3180-450C-9E4E-68F53D9BCC60}"/>
    <cellStyle name="Calculation 2 8 3 3" xfId="15238" xr:uid="{2A800E36-90FB-4BBD-8E60-BD4CEB1F7B58}"/>
    <cellStyle name="Calculation 2 8 3 3 2" xfId="33041" xr:uid="{5384C654-95AF-42E3-BC91-FCD28C0222B1}"/>
    <cellStyle name="Calculation 2 8 3 4" xfId="16909" xr:uid="{4BFA95D1-86AB-4B1A-B58B-685164820B1F}"/>
    <cellStyle name="Calculation 2 8 3 4 2" xfId="34676" xr:uid="{E4B67151-94D3-40AC-ACFB-73A7A60D2BE6}"/>
    <cellStyle name="Calculation 2 8 3 5" xfId="18648" xr:uid="{C1D5AC21-8804-4B32-8BD1-CA5F5FBEEB5E}"/>
    <cellStyle name="Calculation 2 8 3 5 2" xfId="36415" xr:uid="{C984004F-59E1-450A-A54C-6248CBD7D559}"/>
    <cellStyle name="Calculation 2 8 3 6" xfId="22553" xr:uid="{140FEBBD-37CB-41D2-AD9A-0B23BBE955FA}"/>
    <cellStyle name="Calculation 2 8 3 6 2" xfId="40316" xr:uid="{185BFDD5-0838-421B-827E-F2FF561E5BE9}"/>
    <cellStyle name="Calculation 2 8 3 7" xfId="23924" xr:uid="{4B966B9A-E97B-462F-96A2-754826ABB8F7}"/>
    <cellStyle name="Calculation 2 8 3 7 2" xfId="41684" xr:uid="{5121BEF2-5BB0-4D16-9220-E85724DCC4B8}"/>
    <cellStyle name="Calculation 2 8 3 8" xfId="24809" xr:uid="{41BFA926-C10C-4AD0-9937-0CD91A01F1B1}"/>
    <cellStyle name="Calculation 2 8 4" xfId="11079" xr:uid="{3DECB2FD-B930-410F-89D0-5C39C456661D}"/>
    <cellStyle name="Calculation 2 8 4 2" xfId="29193" xr:uid="{7A6B394F-86D6-4D30-8C8B-F7A081774F0C}"/>
    <cellStyle name="Calculation 2 8 5" xfId="15240" xr:uid="{8FE1C633-7D67-450B-9A30-0242D207E598}"/>
    <cellStyle name="Calculation 2 8 5 2" xfId="33043" xr:uid="{B2A1758F-3F4E-4458-BABD-971F76756F97}"/>
    <cellStyle name="Calculation 2 8 6" xfId="16911" xr:uid="{38710DB6-4E1B-419D-9090-8F4E06CE619D}"/>
    <cellStyle name="Calculation 2 8 6 2" xfId="34678" xr:uid="{648A3B44-3ECC-4308-AB68-8D0FB911DA61}"/>
    <cellStyle name="Calculation 2 8 7" xfId="18646" xr:uid="{B0714AA9-D799-4864-A62C-5B7FD700020E}"/>
    <cellStyle name="Calculation 2 8 7 2" xfId="36413" xr:uid="{84945A33-5FC1-4B87-A8E0-C6D1627A3417}"/>
    <cellStyle name="Calculation 2 8 8" xfId="22555" xr:uid="{E432B404-510C-4183-80B6-F668E365E670}"/>
    <cellStyle name="Calculation 2 8 8 2" xfId="40318" xr:uid="{8FB9CDEC-353A-4E20-9FED-88B289D007FF}"/>
    <cellStyle name="Calculation 2 8 9" xfId="23926" xr:uid="{7BD6949A-19B3-4D24-BD8E-49B2A046A789}"/>
    <cellStyle name="Calculation 2 8 9 2" xfId="41686" xr:uid="{7E09EF3B-B56D-40AB-B59A-146F2DFE1801}"/>
    <cellStyle name="Calculation 2 9" xfId="2112" xr:uid="{8413B28D-AA3D-4558-B4B6-6E1CBB89390A}"/>
    <cellStyle name="Calculation 2 9 10" xfId="24810" xr:uid="{305E1D67-5606-4786-85CA-61F7C3D2D3C6}"/>
    <cellStyle name="Calculation 2 9 2" xfId="2113" xr:uid="{3D52D738-D074-4FC9-9B9E-B0C3E4AA9CFA}"/>
    <cellStyle name="Calculation 2 9 2 2" xfId="11083" xr:uid="{7C6C685E-2015-4FCB-AC62-328C3B896FA7}"/>
    <cellStyle name="Calculation 2 9 2 2 2" xfId="29197" xr:uid="{FD1E80D6-1147-440D-8E46-1C77DBB7F7DA}"/>
    <cellStyle name="Calculation 2 9 2 3" xfId="9450" xr:uid="{A84AEE87-18CE-4322-AAF5-0D74878B56A5}"/>
    <cellStyle name="Calculation 2 9 2 3 2" xfId="27622" xr:uid="{190C2445-8E73-4578-A3DA-707F9DB874FF}"/>
    <cellStyle name="Calculation 2 9 2 4" xfId="16907" xr:uid="{A347B8F2-92CB-4796-B23D-2C49A48C7B58}"/>
    <cellStyle name="Calculation 2 9 2 4 2" xfId="34674" xr:uid="{68080084-FEC5-4AAE-8335-609165D6F5A3}"/>
    <cellStyle name="Calculation 2 9 2 5" xfId="18650" xr:uid="{EDE6BD4F-C867-4EFE-AAC4-10C5769D76A9}"/>
    <cellStyle name="Calculation 2 9 2 5 2" xfId="36417" xr:uid="{3058ADE2-705F-4927-BCE6-66843EA9780E}"/>
    <cellStyle name="Calculation 2 9 2 6" xfId="22551" xr:uid="{18B90C78-C3D6-4B4D-9BEF-3A4B7858FBC5}"/>
    <cellStyle name="Calculation 2 9 2 6 2" xfId="40314" xr:uid="{920174C7-336E-4E07-90E0-964BF45B2D1D}"/>
    <cellStyle name="Calculation 2 9 2 7" xfId="23922" xr:uid="{D3A1763F-344D-4E80-8E0E-51D96B2247D6}"/>
    <cellStyle name="Calculation 2 9 2 7 2" xfId="41682" xr:uid="{A0CD50B0-19E9-45DB-9A12-AD4342975D02}"/>
    <cellStyle name="Calculation 2 9 2 8" xfId="24811" xr:uid="{5A8CF3B2-01EE-4C75-B2A3-26D130781AA4}"/>
    <cellStyle name="Calculation 2 9 3" xfId="2114" xr:uid="{E5329EC2-F0D8-488A-9953-F362070ABEEC}"/>
    <cellStyle name="Calculation 2 9 3 2" xfId="11084" xr:uid="{B63F48D7-617E-49A4-A3D4-5EA71D1E27F6}"/>
    <cellStyle name="Calculation 2 9 3 2 2" xfId="29198" xr:uid="{5000EB4C-735E-46E1-8300-AB1172A739B1}"/>
    <cellStyle name="Calculation 2 9 3 3" xfId="9374" xr:uid="{1A3A0505-A6A8-42A3-A26E-9676B58E91FE}"/>
    <cellStyle name="Calculation 2 9 3 3 2" xfId="27547" xr:uid="{92279FE1-B1A8-49AE-8CDB-DA57939FF6B8}"/>
    <cellStyle name="Calculation 2 9 3 4" xfId="16906" xr:uid="{284687EB-5F82-4262-8FA9-27E71FCE22ED}"/>
    <cellStyle name="Calculation 2 9 3 4 2" xfId="34673" xr:uid="{AE49935E-52EA-41D0-889E-0FC52B5D84B0}"/>
    <cellStyle name="Calculation 2 9 3 5" xfId="18651" xr:uid="{FF1EB4EE-81B6-47CA-B89C-BF909593DD62}"/>
    <cellStyle name="Calculation 2 9 3 5 2" xfId="36418" xr:uid="{A74B2812-D19A-4CCD-9571-A307C6E6014A}"/>
    <cellStyle name="Calculation 2 9 3 6" xfId="22550" xr:uid="{914094A6-154E-4C16-BA10-53710BB97DE5}"/>
    <cellStyle name="Calculation 2 9 3 6 2" xfId="40313" xr:uid="{D6961A12-115F-4DB5-B9BE-31942CE81EE4}"/>
    <cellStyle name="Calculation 2 9 3 7" xfId="23921" xr:uid="{4BA60122-E67B-4031-BF5D-DF9AA81E7222}"/>
    <cellStyle name="Calculation 2 9 3 7 2" xfId="41681" xr:uid="{FA62410A-B0E3-462E-BE42-B91A6DE71D97}"/>
    <cellStyle name="Calculation 2 9 3 8" xfId="24812" xr:uid="{6A1EBC12-EF67-4564-A6AD-88381E13C2E3}"/>
    <cellStyle name="Calculation 2 9 4" xfId="11082" xr:uid="{83B69C93-17BD-4D80-A500-5DEFF2AAAF19}"/>
    <cellStyle name="Calculation 2 9 4 2" xfId="29196" xr:uid="{C2AA3EFE-CF03-4F40-A218-B76FC3DB72AD}"/>
    <cellStyle name="Calculation 2 9 5" xfId="9701" xr:uid="{02494932-2944-4A3E-BB99-05FF1CE1DA5A}"/>
    <cellStyle name="Calculation 2 9 5 2" xfId="27867" xr:uid="{DD1560A0-67AF-4BE5-9368-BFC69FEBEF4C}"/>
    <cellStyle name="Calculation 2 9 6" xfId="16908" xr:uid="{1B7C88EE-8290-427D-8984-AC0BF07F7FA8}"/>
    <cellStyle name="Calculation 2 9 6 2" xfId="34675" xr:uid="{5CA8CDBF-F86C-4124-A72A-E51AA0F17D9A}"/>
    <cellStyle name="Calculation 2 9 7" xfId="18649" xr:uid="{012423BD-DBB4-41AF-98CF-3B3B68F4973E}"/>
    <cellStyle name="Calculation 2 9 7 2" xfId="36416" xr:uid="{EF809079-7867-40EB-A4AF-1EA0CCE8D446}"/>
    <cellStyle name="Calculation 2 9 8" xfId="22552" xr:uid="{B9ACB019-D567-4226-A00B-09D3AF274AA7}"/>
    <cellStyle name="Calculation 2 9 8 2" xfId="40315" xr:uid="{063E3F4B-EC6B-44F2-B922-2D2A8AE970D2}"/>
    <cellStyle name="Calculation 2 9 9" xfId="23923" xr:uid="{CC633811-B990-47FB-BBE2-1D7DC0594A81}"/>
    <cellStyle name="Calculation 2 9 9 2" xfId="41683" xr:uid="{A29B2FEA-AF83-48C8-96CF-8C793398B6F7}"/>
    <cellStyle name="Calculation 2_DIMENSIONAMENTO-PMSB" xfId="2115" xr:uid="{2A6A6002-56A5-42D7-851A-BBC035477796}"/>
    <cellStyle name="Calculation 20" xfId="23218" xr:uid="{78A61626-9A93-48BB-8A1B-1ED526C65518}"/>
    <cellStyle name="Calculation 20 2" xfId="40980" xr:uid="{DE561BAB-DB7A-4806-839C-570C3D94E619}"/>
    <cellStyle name="Calculation 21" xfId="24242" xr:uid="{D38FD59A-5BBB-4148-B41D-BF43CE540542}"/>
    <cellStyle name="Calculation 21 2" xfId="42001" xr:uid="{83DA3009-63E0-4610-85E1-3C212E0D3C22}"/>
    <cellStyle name="Calculation 22" xfId="24276" xr:uid="{FC7692C7-E00E-427C-A44E-6E7FC47D6FAE}"/>
    <cellStyle name="Calculation 23" xfId="84" hidden="1" xr:uid="{C53E60D5-522E-40DC-BF48-A98B4E7419CB}"/>
    <cellStyle name="Calculation 3" xfId="2116" xr:uid="{FFEDD2D5-4D0D-4C14-9B88-36C19A9AB714}"/>
    <cellStyle name="Calculation 3 2" xfId="2117" xr:uid="{BA5D45FD-E9A8-4F67-BB87-28870AAF236D}"/>
    <cellStyle name="Calculation 3 2 2" xfId="2118" xr:uid="{FB1EEF9E-1175-44DF-B684-72D11BE6E3BF}"/>
    <cellStyle name="Calculation 3 2 2 2" xfId="2119" xr:uid="{6ED41213-AF16-418B-95C6-DA9353E11990}"/>
    <cellStyle name="Calculation 3 2 2 2 10" xfId="24813" xr:uid="{3DAF1053-3806-425D-A685-3FF94FBDBAED}"/>
    <cellStyle name="Calculation 3 2 2 2 2" xfId="2120" xr:uid="{A9E70A97-5C1A-4F18-98AE-084211F1DA44}"/>
    <cellStyle name="Calculation 3 2 2 2 2 2" xfId="11090" xr:uid="{EE3098F2-331B-4399-AA5E-30FC6D26A7A7}"/>
    <cellStyle name="Calculation 3 2 2 2 2 2 2" xfId="29204" xr:uid="{1927A26A-24AB-4AC6-94F3-3652A7A7CEA8}"/>
    <cellStyle name="Calculation 3 2 2 2 2 3" xfId="9373" xr:uid="{133E6F8C-6A07-4C4D-B777-919A83D685F8}"/>
    <cellStyle name="Calculation 3 2 2 2 2 3 2" xfId="27546" xr:uid="{827A2B45-F02C-41BD-86DD-0D1FB79003F4}"/>
    <cellStyle name="Calculation 3 2 2 2 2 4" xfId="16904" xr:uid="{0AABBCFB-E563-4C7C-A9E8-2BC07D52470F}"/>
    <cellStyle name="Calculation 3 2 2 2 2 4 2" xfId="34671" xr:uid="{8695202E-6A03-4A2D-803E-56DB257C49F3}"/>
    <cellStyle name="Calculation 3 2 2 2 2 5" xfId="18653" xr:uid="{F758D727-D1E4-4BD5-A9CC-B41B1AB7804D}"/>
    <cellStyle name="Calculation 3 2 2 2 2 5 2" xfId="36420" xr:uid="{76DECE9E-692A-4B0B-8EED-44207D54866F}"/>
    <cellStyle name="Calculation 3 2 2 2 2 6" xfId="22548" xr:uid="{DAC26F42-95A6-4B47-B594-0A716192D8B9}"/>
    <cellStyle name="Calculation 3 2 2 2 2 6 2" xfId="40311" xr:uid="{8818CAD8-BA45-4B96-9050-37B821134225}"/>
    <cellStyle name="Calculation 3 2 2 2 2 7" xfId="23919" xr:uid="{E228BD66-FC90-4801-991E-42AAD7BB36B1}"/>
    <cellStyle name="Calculation 3 2 2 2 2 7 2" xfId="41679" xr:uid="{1E17154C-310E-4DD8-A98B-375D4F3249FA}"/>
    <cellStyle name="Calculation 3 2 2 2 2 8" xfId="24814" xr:uid="{A6679259-C26C-4AC1-B9E0-27770378D58E}"/>
    <cellStyle name="Calculation 3 2 2 2 3" xfId="2121" xr:uid="{75C7E62E-21F4-4AEA-A7D5-3BA057B05E0E}"/>
    <cellStyle name="Calculation 3 2 2 2 3 2" xfId="11091" xr:uid="{BE55628A-88F5-424E-A4CF-66B161657629}"/>
    <cellStyle name="Calculation 3 2 2 2 3 2 2" xfId="29205" xr:uid="{6E89635C-D0F1-4B68-BD0C-87697B70E611}"/>
    <cellStyle name="Calculation 3 2 2 2 3 3" xfId="15236" xr:uid="{EFB30BA7-7812-480A-9898-D143422C76A5}"/>
    <cellStyle name="Calculation 3 2 2 2 3 3 2" xfId="33039" xr:uid="{9690A39F-668D-4C17-AB85-4CABFAA18AE9}"/>
    <cellStyle name="Calculation 3 2 2 2 3 4" xfId="16903" xr:uid="{E58CFE66-176C-4887-936F-A5C20B6413BF}"/>
    <cellStyle name="Calculation 3 2 2 2 3 4 2" xfId="34670" xr:uid="{209A8527-0C99-439A-95DE-73974FBEF4DD}"/>
    <cellStyle name="Calculation 3 2 2 2 3 5" xfId="18654" xr:uid="{96329BB9-E335-4FB7-8E0E-052AA231E128}"/>
    <cellStyle name="Calculation 3 2 2 2 3 5 2" xfId="36421" xr:uid="{BCBB3930-5C38-4BCF-81A1-93D7C93EE390}"/>
    <cellStyle name="Calculation 3 2 2 2 3 6" xfId="22547" xr:uid="{DFD7EA54-1D33-420D-AA7F-F3E17F3FFF6D}"/>
    <cellStyle name="Calculation 3 2 2 2 3 6 2" xfId="40310" xr:uid="{2F3C5D0B-7140-4D8C-981D-5B7625BE67BD}"/>
    <cellStyle name="Calculation 3 2 2 2 3 7" xfId="23918" xr:uid="{461F686D-9AA1-4112-B245-682FD17694A5}"/>
    <cellStyle name="Calculation 3 2 2 2 3 7 2" xfId="41678" xr:uid="{F1A24CE7-4995-4A4A-A1B7-181BE05C542E}"/>
    <cellStyle name="Calculation 3 2 2 2 3 8" xfId="24815" xr:uid="{59B141E4-C122-4362-884C-30F98CDBE046}"/>
    <cellStyle name="Calculation 3 2 2 2 4" xfId="11089" xr:uid="{405BD4C2-70C1-4962-ACFD-ED05EAB37A6D}"/>
    <cellStyle name="Calculation 3 2 2 2 4 2" xfId="29203" xr:uid="{4DC13329-B8CE-48D6-BAED-2751F18844F3}"/>
    <cellStyle name="Calculation 3 2 2 2 5" xfId="15237" xr:uid="{2CD700F4-FEBC-4A37-831D-27B650A16169}"/>
    <cellStyle name="Calculation 3 2 2 2 5 2" xfId="33040" xr:uid="{40C0714E-055E-4DCD-B527-1528040E0639}"/>
    <cellStyle name="Calculation 3 2 2 2 6" xfId="16905" xr:uid="{AD2BC56A-F9FD-4481-82FC-5E3428EF8937}"/>
    <cellStyle name="Calculation 3 2 2 2 6 2" xfId="34672" xr:uid="{B120A858-071C-43E9-8ECE-12E3E7A87C84}"/>
    <cellStyle name="Calculation 3 2 2 2 7" xfId="18652" xr:uid="{2CDCD4C2-1706-4C99-8C7E-AC60A2A799B7}"/>
    <cellStyle name="Calculation 3 2 2 2 7 2" xfId="36419" xr:uid="{2A0D5747-E254-4064-BB36-61AED9044BEA}"/>
    <cellStyle name="Calculation 3 2 2 2 8" xfId="22549" xr:uid="{AAD7239E-899A-45DC-A275-4F58E223C622}"/>
    <cellStyle name="Calculation 3 2 2 2 8 2" xfId="40312" xr:uid="{1C4FF9AD-4E9F-4673-A9E9-75C62AF68B36}"/>
    <cellStyle name="Calculation 3 2 2 2 9" xfId="23920" xr:uid="{9FA2DAB4-2BBC-471B-8454-4E9A01ADA57C}"/>
    <cellStyle name="Calculation 3 2 2 2 9 2" xfId="41680" xr:uid="{1BD5845B-2EC4-4411-8257-54848C965F01}"/>
    <cellStyle name="Calculation 3 2 2 3" xfId="2122" xr:uid="{AA7B3C32-F1BF-4523-9C72-0EBF681D0AFE}"/>
    <cellStyle name="Calculation 3 2 2 3 10" xfId="24816" xr:uid="{1BDAA22C-3CEE-4206-AA8B-2E9E599B0590}"/>
    <cellStyle name="Calculation 3 2 2 3 2" xfId="2123" xr:uid="{D23A8E11-A0F7-4181-B243-9171AE729748}"/>
    <cellStyle name="Calculation 3 2 2 3 2 2" xfId="11093" xr:uid="{A66F8183-4BAB-4606-B782-82EC885E76DC}"/>
    <cellStyle name="Calculation 3 2 2 3 2 2 2" xfId="29207" xr:uid="{FC05B0B1-2B0F-4AD3-876F-058DD5FC970D}"/>
    <cellStyle name="Calculation 3 2 2 3 2 3" xfId="15234" xr:uid="{CD3969B5-98DB-4DD4-AD47-7B6864E97EED}"/>
    <cellStyle name="Calculation 3 2 2 3 2 3 2" xfId="33037" xr:uid="{9F566F79-0578-4B28-ABB5-43AC4C4E7D18}"/>
    <cellStyle name="Calculation 3 2 2 3 2 4" xfId="16901" xr:uid="{E6012BE5-6665-46B2-8E9A-9AB250471C61}"/>
    <cellStyle name="Calculation 3 2 2 3 2 4 2" xfId="34668" xr:uid="{7EFCF9D5-AE35-4247-B5F7-4960D1FA7BFA}"/>
    <cellStyle name="Calculation 3 2 2 3 2 5" xfId="18656" xr:uid="{1C5A988A-4C3E-454E-B797-07D3E65202DB}"/>
    <cellStyle name="Calculation 3 2 2 3 2 5 2" xfId="36423" xr:uid="{EE317CEB-FCF0-4BAE-A966-6E9492FABB3A}"/>
    <cellStyle name="Calculation 3 2 2 3 2 6" xfId="22545" xr:uid="{1762B791-E79A-406C-8FE8-4BBF7DCF606F}"/>
    <cellStyle name="Calculation 3 2 2 3 2 6 2" xfId="40308" xr:uid="{30C04FBC-D592-403C-9634-349BF42359F0}"/>
    <cellStyle name="Calculation 3 2 2 3 2 7" xfId="23916" xr:uid="{1ED0C4E9-2E64-490F-A8EC-DF5FD0F275CA}"/>
    <cellStyle name="Calculation 3 2 2 3 2 7 2" xfId="41676" xr:uid="{60206499-5B1F-4704-8D99-151424024322}"/>
    <cellStyle name="Calculation 3 2 2 3 2 8" xfId="24817" xr:uid="{DE30A945-52D0-48E4-B417-B27E6F68468E}"/>
    <cellStyle name="Calculation 3 2 2 3 3" xfId="2124" xr:uid="{05479B5A-E389-48DA-8A60-87E92C3E2E4D}"/>
    <cellStyle name="Calculation 3 2 2 3 3 2" xfId="11094" xr:uid="{C96396F9-8983-452C-B08C-8E176442F314}"/>
    <cellStyle name="Calculation 3 2 2 3 3 2 2" xfId="29208" xr:uid="{31A42FBB-414B-4D52-A0FD-D27FE9A93913}"/>
    <cellStyle name="Calculation 3 2 2 3 3 3" xfId="15233" xr:uid="{03B973F4-E4AA-4B35-BD65-EB6C7D47E3C7}"/>
    <cellStyle name="Calculation 3 2 2 3 3 3 2" xfId="33036" xr:uid="{969E807E-4BE8-4F5B-817F-A0D89F5BB697}"/>
    <cellStyle name="Calculation 3 2 2 3 3 4" xfId="16900" xr:uid="{1BE2FF5A-D8EE-49C9-AFD8-D756E7C6D6F0}"/>
    <cellStyle name="Calculation 3 2 2 3 3 4 2" xfId="34667" xr:uid="{D1FE8324-64E6-4D87-8988-05576EE37288}"/>
    <cellStyle name="Calculation 3 2 2 3 3 5" xfId="18657" xr:uid="{B375BD4A-972C-45E7-A35C-B412879C6776}"/>
    <cellStyle name="Calculation 3 2 2 3 3 5 2" xfId="36424" xr:uid="{FA9BC06C-E356-4877-A33F-B4BC497B65F2}"/>
    <cellStyle name="Calculation 3 2 2 3 3 6" xfId="22544" xr:uid="{1C1982B3-46B3-4F34-B0D7-86D9E7158CB7}"/>
    <cellStyle name="Calculation 3 2 2 3 3 6 2" xfId="40307" xr:uid="{77C3D5AA-06D6-425A-97C2-D45C2EFF9A12}"/>
    <cellStyle name="Calculation 3 2 2 3 3 7" xfId="23915" xr:uid="{F7DC1BEF-C2A7-415F-92F2-9D300ABE3E30}"/>
    <cellStyle name="Calculation 3 2 2 3 3 7 2" xfId="41675" xr:uid="{575F4E7E-D744-4CD6-8BED-D45BE3A6E24D}"/>
    <cellStyle name="Calculation 3 2 2 3 3 8" xfId="24818" xr:uid="{37B51214-3BEB-42D9-8B77-3B8C7F6C41DE}"/>
    <cellStyle name="Calculation 3 2 2 3 4" xfId="11092" xr:uid="{FCC6AFC7-8F98-4F87-84B8-2D4A039D98E5}"/>
    <cellStyle name="Calculation 3 2 2 3 4 2" xfId="29206" xr:uid="{A7688944-62FC-435F-B3F1-AC0863DE9054}"/>
    <cellStyle name="Calculation 3 2 2 3 5" xfId="15235" xr:uid="{4B6038E2-E6C1-4A3E-99A7-811B75A068AF}"/>
    <cellStyle name="Calculation 3 2 2 3 5 2" xfId="33038" xr:uid="{2BA4DA1C-A922-4AB5-94BC-0BC7501A9DA0}"/>
    <cellStyle name="Calculation 3 2 2 3 6" xfId="16902" xr:uid="{11E4A21B-06E5-43F7-A2BE-0D3FEA17B327}"/>
    <cellStyle name="Calculation 3 2 2 3 6 2" xfId="34669" xr:uid="{F3A767FC-F005-4518-956A-8B376AC1E5C0}"/>
    <cellStyle name="Calculation 3 2 2 3 7" xfId="18655" xr:uid="{DFD15F9C-35DB-41A7-B52E-4F75F66168A5}"/>
    <cellStyle name="Calculation 3 2 2 3 7 2" xfId="36422" xr:uid="{B2E6EB2B-27B7-4C20-B65B-1F3A8AC387B2}"/>
    <cellStyle name="Calculation 3 2 2 3 8" xfId="22546" xr:uid="{F66CA9CA-579E-413C-88B2-D4CD4655EE1D}"/>
    <cellStyle name="Calculation 3 2 2 3 8 2" xfId="40309" xr:uid="{FDBE6D44-1778-4000-B407-AA93754D3779}"/>
    <cellStyle name="Calculation 3 2 2 3 9" xfId="23917" xr:uid="{217C315B-7A9E-40F1-8399-7B20232BD4A8}"/>
    <cellStyle name="Calculation 3 2 2 3 9 2" xfId="41677" xr:uid="{1EA3755D-BDDC-4C0F-8F99-64ACEB475856}"/>
    <cellStyle name="Calculation 3 2 2 4" xfId="2125" xr:uid="{3385954C-D728-46BB-829A-D095F16200B3}"/>
    <cellStyle name="Calculation 3 2 2 4 10" xfId="24819" xr:uid="{B6FDE862-E526-4FD5-8AE4-40E129F782E3}"/>
    <cellStyle name="Calculation 3 2 2 4 2" xfId="2126" xr:uid="{868E8FEF-FF59-41FC-B7E1-B52B47D63B82}"/>
    <cellStyle name="Calculation 3 2 2 4 2 2" xfId="11096" xr:uid="{581800EB-4BEB-4FDB-B851-95166DB88611}"/>
    <cellStyle name="Calculation 3 2 2 4 2 2 2" xfId="29210" xr:uid="{D7F36BE5-0B15-45DB-AAAC-405CBDF53279}"/>
    <cellStyle name="Calculation 3 2 2 4 2 3" xfId="9700" xr:uid="{D78ACA8C-1A85-441E-863D-FF1364A585D3}"/>
    <cellStyle name="Calculation 3 2 2 4 2 3 2" xfId="27866" xr:uid="{C0304505-96A2-4222-8786-8D9BBA2202C2}"/>
    <cellStyle name="Calculation 3 2 2 4 2 4" xfId="16898" xr:uid="{16387236-05B9-42BC-A0B3-3044BA80E0F8}"/>
    <cellStyle name="Calculation 3 2 2 4 2 4 2" xfId="34665" xr:uid="{8FAC66F9-7917-407C-A257-DAD38BB809D6}"/>
    <cellStyle name="Calculation 3 2 2 4 2 5" xfId="18659" xr:uid="{1417AB0A-7328-4898-A94A-C70A75B35454}"/>
    <cellStyle name="Calculation 3 2 2 4 2 5 2" xfId="36426" xr:uid="{D7270EC8-DBC6-45CC-87BE-84DCC1EC0932}"/>
    <cellStyle name="Calculation 3 2 2 4 2 6" xfId="22542" xr:uid="{62D63980-C208-4540-ABC6-7C390C3BF9D7}"/>
    <cellStyle name="Calculation 3 2 2 4 2 6 2" xfId="40305" xr:uid="{FB04A0C1-9A3A-4386-A324-37EF2BB88A67}"/>
    <cellStyle name="Calculation 3 2 2 4 2 7" xfId="23913" xr:uid="{9CB4E100-D65E-4D7B-8A82-CDCD6F517D26}"/>
    <cellStyle name="Calculation 3 2 2 4 2 7 2" xfId="41673" xr:uid="{A2EB482B-DF5A-4178-A61A-FDEBC9309161}"/>
    <cellStyle name="Calculation 3 2 2 4 2 8" xfId="24820" xr:uid="{0EA48090-5A8B-4838-9C5F-ECB3A6A91570}"/>
    <cellStyle name="Calculation 3 2 2 4 3" xfId="2127" xr:uid="{1E5ADE3E-62C7-4B0A-AF2F-8D7F79A02A31}"/>
    <cellStyle name="Calculation 3 2 2 4 3 2" xfId="11097" xr:uid="{2192DF1A-C710-45DC-BA4F-780E190FA02D}"/>
    <cellStyle name="Calculation 3 2 2 4 3 2 2" xfId="29211" xr:uid="{71AB394B-7C88-45CB-B0FB-2A8293C01085}"/>
    <cellStyle name="Calculation 3 2 2 4 3 3" xfId="15231" xr:uid="{82FF76B9-F8BC-4222-9AE7-0305A1EFC529}"/>
    <cellStyle name="Calculation 3 2 2 4 3 3 2" xfId="33034" xr:uid="{C0EAE06B-1AB2-4DF9-BF56-3F3C565674EC}"/>
    <cellStyle name="Calculation 3 2 2 4 3 4" xfId="16897" xr:uid="{088EFB16-B4A2-4991-93CD-C7B2341B6661}"/>
    <cellStyle name="Calculation 3 2 2 4 3 4 2" xfId="34664" xr:uid="{DF6455C8-6742-423C-B5EE-B63351EAAFE1}"/>
    <cellStyle name="Calculation 3 2 2 4 3 5" xfId="18660" xr:uid="{8F57A0F9-DE10-48CA-A51D-2349D6B01A3A}"/>
    <cellStyle name="Calculation 3 2 2 4 3 5 2" xfId="36427" xr:uid="{BDD097C6-08B0-4DAD-B1D5-22F54A8BD71F}"/>
    <cellStyle name="Calculation 3 2 2 4 3 6" xfId="22541" xr:uid="{907A8132-E49F-4E10-BB03-6B2236B96650}"/>
    <cellStyle name="Calculation 3 2 2 4 3 6 2" xfId="40304" xr:uid="{EB006A78-9FA9-48A4-801A-112E7BB5506F}"/>
    <cellStyle name="Calculation 3 2 2 4 3 7" xfId="23912" xr:uid="{0DF9E593-70FF-4CE7-8CA1-E85B2490375F}"/>
    <cellStyle name="Calculation 3 2 2 4 3 7 2" xfId="41672" xr:uid="{EE3744AC-A479-49B9-B811-F1F31016A253}"/>
    <cellStyle name="Calculation 3 2 2 4 3 8" xfId="24821" xr:uid="{716A3085-61AB-468A-B278-FC4264A8D8CA}"/>
    <cellStyle name="Calculation 3 2 2 4 4" xfId="11095" xr:uid="{77ECAB56-19BC-4406-A95A-44A376A28257}"/>
    <cellStyle name="Calculation 3 2 2 4 4 2" xfId="29209" xr:uid="{3CC9ABEC-55D4-4B17-BE00-F45A0FCDC434}"/>
    <cellStyle name="Calculation 3 2 2 4 5" xfId="15232" xr:uid="{CFBD9308-C82E-4E93-A5A4-946263C7E54E}"/>
    <cellStyle name="Calculation 3 2 2 4 5 2" xfId="33035" xr:uid="{C151B9E5-EE51-4386-B848-ED145E9E72FD}"/>
    <cellStyle name="Calculation 3 2 2 4 6" xfId="16899" xr:uid="{27C86A2C-3E7B-4174-9225-B2CF460C95F9}"/>
    <cellStyle name="Calculation 3 2 2 4 6 2" xfId="34666" xr:uid="{20E057EA-E92B-4A3E-AE0E-58D080E019EB}"/>
    <cellStyle name="Calculation 3 2 2 4 7" xfId="18658" xr:uid="{10ABD9BF-4EF5-4E03-BF04-5A94262E684B}"/>
    <cellStyle name="Calculation 3 2 2 4 7 2" xfId="36425" xr:uid="{82E8B701-9238-4D51-9698-A827CD7478A3}"/>
    <cellStyle name="Calculation 3 2 2 4 8" xfId="22543" xr:uid="{80D1F01B-9271-46D1-8F77-5B26AEF5FA44}"/>
    <cellStyle name="Calculation 3 2 2 4 8 2" xfId="40306" xr:uid="{16EC342D-0EA9-46B0-926A-9FCE538BF741}"/>
    <cellStyle name="Calculation 3 2 2 4 9" xfId="23914" xr:uid="{273730F1-D10E-4CB9-9A16-DADF3A581C0D}"/>
    <cellStyle name="Calculation 3 2 2 4 9 2" xfId="41674" xr:uid="{E29B6C7C-8BE0-4EE9-A910-D51C6EBBD2E4}"/>
    <cellStyle name="Calculation 3 2 3" xfId="2128" xr:uid="{18BCBBF8-0B00-44CE-B48E-35E134D94943}"/>
    <cellStyle name="Calculation 3 2 3 2" xfId="2129" xr:uid="{E42B2AD0-3837-45C4-983C-E5DE289A26A4}"/>
    <cellStyle name="Calculation 3 2 3 2 10" xfId="24822" xr:uid="{548A0234-180E-4CFE-8BAB-74CB140EA7E7}"/>
    <cellStyle name="Calculation 3 2 3 2 2" xfId="2130" xr:uid="{230FAB73-ED4D-4333-8634-98569D9F385F}"/>
    <cellStyle name="Calculation 3 2 3 2 2 2" xfId="11100" xr:uid="{FC25D915-EE75-4BFD-B608-3E1EC36FE02E}"/>
    <cellStyle name="Calculation 3 2 3 2 2 2 2" xfId="29214" xr:uid="{92DDF217-AE22-4B4D-B778-47026F09F17A}"/>
    <cellStyle name="Calculation 3 2 3 2 2 3" xfId="15229" xr:uid="{50EA218E-5017-4AA8-8941-73F18C00C1D0}"/>
    <cellStyle name="Calculation 3 2 3 2 2 3 2" xfId="33032" xr:uid="{88E85A57-E293-4D28-ABC4-79CBFA19EB3F}"/>
    <cellStyle name="Calculation 3 2 3 2 2 4" xfId="16895" xr:uid="{7237C716-7DAC-42F0-9655-43A3E733F017}"/>
    <cellStyle name="Calculation 3 2 3 2 2 4 2" xfId="34662" xr:uid="{A86C53A0-AD5A-419A-9CA1-126AD4AF61E4}"/>
    <cellStyle name="Calculation 3 2 3 2 2 5" xfId="18662" xr:uid="{D9CAD815-1665-4781-928F-F590B9F9F448}"/>
    <cellStyle name="Calculation 3 2 3 2 2 5 2" xfId="36429" xr:uid="{608805AB-ADAC-44BF-AB96-FBC5223E9BBB}"/>
    <cellStyle name="Calculation 3 2 3 2 2 6" xfId="22539" xr:uid="{6BF427ED-0EA0-4FE3-BAF3-DE63C901748E}"/>
    <cellStyle name="Calculation 3 2 3 2 2 6 2" xfId="40302" xr:uid="{64A82239-DF1F-4CE3-8785-FA54CEC0196F}"/>
    <cellStyle name="Calculation 3 2 3 2 2 7" xfId="23910" xr:uid="{A77AB17D-6AF9-45CB-8195-EA7C594593A8}"/>
    <cellStyle name="Calculation 3 2 3 2 2 7 2" xfId="41670" xr:uid="{8C215622-C29F-4377-83F3-E1A774574F3C}"/>
    <cellStyle name="Calculation 3 2 3 2 2 8" xfId="24823" xr:uid="{9B5C4D13-52D8-4D89-9715-1DD2F5D2A1CC}"/>
    <cellStyle name="Calculation 3 2 3 2 3" xfId="2131" xr:uid="{B412DE2D-69FD-4338-93C9-895F914A636C}"/>
    <cellStyle name="Calculation 3 2 3 2 3 2" xfId="11101" xr:uid="{5C15B4CC-0332-4489-B8DF-F64D062612D0}"/>
    <cellStyle name="Calculation 3 2 3 2 3 2 2" xfId="29215" xr:uid="{74E3094B-E8EF-4CC7-AB71-0625C4400EB6}"/>
    <cellStyle name="Calculation 3 2 3 2 3 3" xfId="15228" xr:uid="{C3CFE70B-FAAC-4C13-A962-06010FEFC89E}"/>
    <cellStyle name="Calculation 3 2 3 2 3 3 2" xfId="33031" xr:uid="{2FFC70EF-0002-4908-BB82-F0482502C942}"/>
    <cellStyle name="Calculation 3 2 3 2 3 4" xfId="16894" xr:uid="{CF439930-2CAE-4543-9A0B-2E51901C1CE1}"/>
    <cellStyle name="Calculation 3 2 3 2 3 4 2" xfId="34661" xr:uid="{DE25D5A8-9CDB-4C91-8A2D-E29FA44B239D}"/>
    <cellStyle name="Calculation 3 2 3 2 3 5" xfId="18663" xr:uid="{A9BD6A0F-D835-4CB5-89B0-43628BD8DD0A}"/>
    <cellStyle name="Calculation 3 2 3 2 3 5 2" xfId="36430" xr:uid="{36E5E2DD-F4B3-4AA5-8923-93D5DC549FD9}"/>
    <cellStyle name="Calculation 3 2 3 2 3 6" xfId="22538" xr:uid="{285CD67D-6733-4882-B0F1-945A8312BBB4}"/>
    <cellStyle name="Calculation 3 2 3 2 3 6 2" xfId="40301" xr:uid="{A639D53D-AF5F-4964-8850-86867D3F1640}"/>
    <cellStyle name="Calculation 3 2 3 2 3 7" xfId="23909" xr:uid="{0F7AB58F-82C2-4507-8CF1-FE4A4F796655}"/>
    <cellStyle name="Calculation 3 2 3 2 3 7 2" xfId="41669" xr:uid="{13206633-4E2E-4DB5-9F32-008B409E5863}"/>
    <cellStyle name="Calculation 3 2 3 2 3 8" xfId="24824" xr:uid="{68C03FF2-5ABE-490C-882C-7189BB5AB217}"/>
    <cellStyle name="Calculation 3 2 3 2 4" xfId="11099" xr:uid="{15E46BB3-0B5C-4C1E-AC0B-64D56DFA69A3}"/>
    <cellStyle name="Calculation 3 2 3 2 4 2" xfId="29213" xr:uid="{456E562A-3F9A-4181-984C-ACF39CAD3DE6}"/>
    <cellStyle name="Calculation 3 2 3 2 5" xfId="15230" xr:uid="{2D6219AA-9C6F-4462-83C5-6D50CC559C1D}"/>
    <cellStyle name="Calculation 3 2 3 2 5 2" xfId="33033" xr:uid="{F58693DF-3981-4A8E-BA34-EF45C0694021}"/>
    <cellStyle name="Calculation 3 2 3 2 6" xfId="16896" xr:uid="{08B8B63C-C07D-45FD-8AE3-96DBB7A55AB6}"/>
    <cellStyle name="Calculation 3 2 3 2 6 2" xfId="34663" xr:uid="{0E69A21B-E6A4-4894-A16B-2C523A7B1AF6}"/>
    <cellStyle name="Calculation 3 2 3 2 7" xfId="18661" xr:uid="{18644446-94F5-4466-A87B-E79F830388C1}"/>
    <cellStyle name="Calculation 3 2 3 2 7 2" xfId="36428" xr:uid="{7137B2E4-C413-4B94-8045-AFAF1F1E24A4}"/>
    <cellStyle name="Calculation 3 2 3 2 8" xfId="22540" xr:uid="{45B6B4E3-2B23-4521-8251-01F800BDECFF}"/>
    <cellStyle name="Calculation 3 2 3 2 8 2" xfId="40303" xr:uid="{C6B0DCA7-1B5E-4172-BD31-ECEDDBA52D7C}"/>
    <cellStyle name="Calculation 3 2 3 2 9" xfId="23911" xr:uid="{1577900F-F027-412A-AE3F-006A2B5D1ABA}"/>
    <cellStyle name="Calculation 3 2 3 2 9 2" xfId="41671" xr:uid="{381573D5-667E-4A1A-A231-9702CF5217D7}"/>
    <cellStyle name="Calculation 3 2 3 3" xfId="2132" xr:uid="{5167404E-B925-4ABA-B0BC-3EA198F21C32}"/>
    <cellStyle name="Calculation 3 2 3 3 10" xfId="24825" xr:uid="{1043DC99-0C4F-427D-94CD-29C963CF5047}"/>
    <cellStyle name="Calculation 3 2 3 3 2" xfId="2133" xr:uid="{9AF592AA-C806-4EEC-AD80-BF5E00D3D636}"/>
    <cellStyle name="Calculation 3 2 3 3 2 2" xfId="11103" xr:uid="{100C7FCD-90F9-427A-9019-182EDF73560F}"/>
    <cellStyle name="Calculation 3 2 3 3 2 2 2" xfId="29217" xr:uid="{D6D2FCA5-A043-4DBB-9B13-AA1436DBD027}"/>
    <cellStyle name="Calculation 3 2 3 3 2 3" xfId="15226" xr:uid="{95CE8509-CFFE-4DE8-BB8E-BBA3CAEEB252}"/>
    <cellStyle name="Calculation 3 2 3 3 2 3 2" xfId="33029" xr:uid="{7F16B0EB-6589-46B1-8328-44E6E8C864E6}"/>
    <cellStyle name="Calculation 3 2 3 3 2 4" xfId="16892" xr:uid="{7EBF0071-279E-4060-8034-D9CAE11F6BA2}"/>
    <cellStyle name="Calculation 3 2 3 3 2 4 2" xfId="34659" xr:uid="{255F1F45-5DB3-43AD-A970-861498E61BBD}"/>
    <cellStyle name="Calculation 3 2 3 3 2 5" xfId="18665" xr:uid="{A18EE256-DD92-45CD-90EB-F45C43F29407}"/>
    <cellStyle name="Calculation 3 2 3 3 2 5 2" xfId="36432" xr:uid="{3B4449F1-9A3C-4134-9E11-AA00155A102A}"/>
    <cellStyle name="Calculation 3 2 3 3 2 6" xfId="22536" xr:uid="{B253AF41-2081-4B46-B64A-BA63BB7DDFAB}"/>
    <cellStyle name="Calculation 3 2 3 3 2 6 2" xfId="40299" xr:uid="{59EE1E33-EF32-4664-84FB-6F5EC5C612E5}"/>
    <cellStyle name="Calculation 3 2 3 3 2 7" xfId="23907" xr:uid="{5934EDFA-52CF-474B-8D6A-65BBC7D31227}"/>
    <cellStyle name="Calculation 3 2 3 3 2 7 2" xfId="41667" xr:uid="{9C52AEFD-32F6-414E-8667-8EF90A24B2A1}"/>
    <cellStyle name="Calculation 3 2 3 3 2 8" xfId="24826" xr:uid="{9750462F-C392-4119-B9A1-7EAF8AB21A03}"/>
    <cellStyle name="Calculation 3 2 3 3 3" xfId="2134" xr:uid="{D0282B6B-9E1C-4DDC-8BB2-6E5752E05747}"/>
    <cellStyle name="Calculation 3 2 3 3 3 2" xfId="11104" xr:uid="{84AC4DBD-38F9-4356-9995-558670779FB8}"/>
    <cellStyle name="Calculation 3 2 3 3 3 2 2" xfId="29218" xr:uid="{71094FEA-F652-4129-9722-48C46CEB3D64}"/>
    <cellStyle name="Calculation 3 2 3 3 3 3" xfId="15225" xr:uid="{05B4567E-A400-4E20-8DAE-2E27AAB69C84}"/>
    <cellStyle name="Calculation 3 2 3 3 3 3 2" xfId="33028" xr:uid="{6D315FBA-8386-47BB-8722-991602DE9145}"/>
    <cellStyle name="Calculation 3 2 3 3 3 4" xfId="16891" xr:uid="{15ACE7C3-482C-46A8-89B0-D08FB9A52B0A}"/>
    <cellStyle name="Calculation 3 2 3 3 3 4 2" xfId="34658" xr:uid="{A82D6F9F-1AF5-44E8-95D1-CE484281C1DE}"/>
    <cellStyle name="Calculation 3 2 3 3 3 5" xfId="18666" xr:uid="{2194A636-A168-495F-8B26-F5A0D203387C}"/>
    <cellStyle name="Calculation 3 2 3 3 3 5 2" xfId="36433" xr:uid="{DBF368C3-DA6A-464C-961C-76B7CB6FAD80}"/>
    <cellStyle name="Calculation 3 2 3 3 3 6" xfId="22535" xr:uid="{F0674705-7841-4565-AB5C-5922A99A2672}"/>
    <cellStyle name="Calculation 3 2 3 3 3 6 2" xfId="40298" xr:uid="{3A266BB0-BF44-4968-A1F3-2A635B8C284D}"/>
    <cellStyle name="Calculation 3 2 3 3 3 7" xfId="23906" xr:uid="{1716B095-688C-433C-BCF9-6FCF2B09EE31}"/>
    <cellStyle name="Calculation 3 2 3 3 3 7 2" xfId="41666" xr:uid="{9E44FB2E-05EC-4884-A5E6-81A986882D4F}"/>
    <cellStyle name="Calculation 3 2 3 3 3 8" xfId="24827" xr:uid="{B1D24861-F6C0-4251-A152-64EB4867C6DB}"/>
    <cellStyle name="Calculation 3 2 3 3 4" xfId="11102" xr:uid="{73A8003E-F34F-48EB-9A98-29D791453F18}"/>
    <cellStyle name="Calculation 3 2 3 3 4 2" xfId="29216" xr:uid="{26D97A66-2B9F-4432-A2E7-4F0DB308EC23}"/>
    <cellStyle name="Calculation 3 2 3 3 5" xfId="15227" xr:uid="{F71E3A0F-9459-4A61-B7CE-DF489FC6C1E9}"/>
    <cellStyle name="Calculation 3 2 3 3 5 2" xfId="33030" xr:uid="{D6FAF246-97B0-41E3-907E-4C60793FD98E}"/>
    <cellStyle name="Calculation 3 2 3 3 6" xfId="16893" xr:uid="{75BF6C49-61A6-4183-B2A7-3D5B899BEB36}"/>
    <cellStyle name="Calculation 3 2 3 3 6 2" xfId="34660" xr:uid="{2EC8A5CA-B70E-4D52-A2FE-B1A38B1258C1}"/>
    <cellStyle name="Calculation 3 2 3 3 7" xfId="18664" xr:uid="{85E56BB4-B7F8-4F4A-8CB3-1FA777C1B51B}"/>
    <cellStyle name="Calculation 3 2 3 3 7 2" xfId="36431" xr:uid="{0CF7F5E2-36DD-4D4C-AF52-9C592A3D3779}"/>
    <cellStyle name="Calculation 3 2 3 3 8" xfId="22537" xr:uid="{2E2AD2E1-6342-4C31-A1C8-37AA4CF4B5DC}"/>
    <cellStyle name="Calculation 3 2 3 3 8 2" xfId="40300" xr:uid="{E6B5E5EC-E888-455D-9BC6-260A7B9DB5F6}"/>
    <cellStyle name="Calculation 3 2 3 3 9" xfId="23908" xr:uid="{1945B1F8-8DCC-42B8-AF44-C8E9C928552D}"/>
    <cellStyle name="Calculation 3 2 3 3 9 2" xfId="41668" xr:uid="{787455C3-5DBC-4114-966D-B2C1EA6438EA}"/>
    <cellStyle name="Calculation 3 2 3 4" xfId="2135" xr:uid="{B2880480-C411-4F55-9B1D-945F44E5B9DB}"/>
    <cellStyle name="Calculation 3 2 3 4 10" xfId="24828" xr:uid="{763CCC2E-D1EE-4885-B4CD-93D90B447E0A}"/>
    <cellStyle name="Calculation 3 2 3 4 2" xfId="2136" xr:uid="{5A389475-84B2-4FD8-B24A-F1DDBECBDB91}"/>
    <cellStyle name="Calculation 3 2 3 4 2 2" xfId="11106" xr:uid="{9385B44A-02CA-4025-A4DD-CA0BA6ACDF07}"/>
    <cellStyle name="Calculation 3 2 3 4 2 2 2" xfId="29220" xr:uid="{F34967C3-7710-4168-81BB-17E29966AE09}"/>
    <cellStyle name="Calculation 3 2 3 4 2 3" xfId="15223" xr:uid="{3A664787-5208-43C2-9F1B-A3AADC571645}"/>
    <cellStyle name="Calculation 3 2 3 4 2 3 2" xfId="33026" xr:uid="{4C1317FC-C628-42F6-96BE-3204FB6A15F9}"/>
    <cellStyle name="Calculation 3 2 3 4 2 4" xfId="16889" xr:uid="{F4CF9336-D369-4B22-9950-D5FF5FAE144E}"/>
    <cellStyle name="Calculation 3 2 3 4 2 4 2" xfId="34656" xr:uid="{A7798577-41B7-44C0-AC1C-2635AE84E9E5}"/>
    <cellStyle name="Calculation 3 2 3 4 2 5" xfId="18668" xr:uid="{05658403-7501-4697-BC1F-A0AA902A1955}"/>
    <cellStyle name="Calculation 3 2 3 4 2 5 2" xfId="36435" xr:uid="{CF5782FD-4C9D-421D-BAC1-ECD8F69B148D}"/>
    <cellStyle name="Calculation 3 2 3 4 2 6" xfId="17589" xr:uid="{E192C4BF-5DDB-4519-ABE2-B053FF33998C}"/>
    <cellStyle name="Calculation 3 2 3 4 2 6 2" xfId="35356" xr:uid="{84245B59-F2D5-473B-A49D-09F334F624AC}"/>
    <cellStyle name="Calculation 3 2 3 4 2 7" xfId="23904" xr:uid="{18E2B81A-624B-4E54-85B1-31BBA2C3D0FC}"/>
    <cellStyle name="Calculation 3 2 3 4 2 7 2" xfId="41664" xr:uid="{30232F5D-A01D-4F7A-8545-883E5470B106}"/>
    <cellStyle name="Calculation 3 2 3 4 2 8" xfId="24829" xr:uid="{4887C692-4CA6-4DBC-A6E7-3FD525F77587}"/>
    <cellStyle name="Calculation 3 2 3 4 3" xfId="2137" xr:uid="{6ED5D8F4-7A83-49E3-81A4-E5AC48C2F334}"/>
    <cellStyle name="Calculation 3 2 3 4 3 2" xfId="11107" xr:uid="{1210BDD9-B1CF-495A-BCA1-F12B0104D7C5}"/>
    <cellStyle name="Calculation 3 2 3 4 3 2 2" xfId="29221" xr:uid="{66C737EB-F5AF-4A32-84E4-7A55F61697DB}"/>
    <cellStyle name="Calculation 3 2 3 4 3 3" xfId="15222" xr:uid="{C3E50453-A714-4CBB-8308-70088885A8BD}"/>
    <cellStyle name="Calculation 3 2 3 4 3 3 2" xfId="33025" xr:uid="{58C50C66-D56F-41BE-95B3-CAB49D78C5EC}"/>
    <cellStyle name="Calculation 3 2 3 4 3 4" xfId="16888" xr:uid="{ACF6D0BB-1985-4805-AD89-3954E934DB83}"/>
    <cellStyle name="Calculation 3 2 3 4 3 4 2" xfId="34655" xr:uid="{E5F30EAD-2C2C-4A33-9722-1BF0800370A6}"/>
    <cellStyle name="Calculation 3 2 3 4 3 5" xfId="18669" xr:uid="{05AFE0E4-6114-4F6B-AD6D-CDA79D52F53E}"/>
    <cellStyle name="Calculation 3 2 3 4 3 5 2" xfId="36436" xr:uid="{15F0261A-C181-4886-8A91-9E1AF5568EE8}"/>
    <cellStyle name="Calculation 3 2 3 4 3 6" xfId="17339" xr:uid="{E0B51F6C-258B-4199-BEA4-76BC826223E0}"/>
    <cellStyle name="Calculation 3 2 3 4 3 6 2" xfId="35106" xr:uid="{AB79A5D9-7C5B-4C49-8F5D-4F3C4BD5A6FA}"/>
    <cellStyle name="Calculation 3 2 3 4 3 7" xfId="23903" xr:uid="{1E4480BA-97BE-4BCB-BE0F-82411969D8E6}"/>
    <cellStyle name="Calculation 3 2 3 4 3 7 2" xfId="41663" xr:uid="{084D39BE-5A7F-4F76-B2DE-82A5EF9F9A96}"/>
    <cellStyle name="Calculation 3 2 3 4 3 8" xfId="24830" xr:uid="{97AFE80C-E199-4AE5-8464-445B23FBAF7E}"/>
    <cellStyle name="Calculation 3 2 3 4 4" xfId="11105" xr:uid="{238C2D2D-A65E-463C-8E51-07153E789652}"/>
    <cellStyle name="Calculation 3 2 3 4 4 2" xfId="29219" xr:uid="{B749A3F5-1230-4D54-A72F-C72DEA76D7D2}"/>
    <cellStyle name="Calculation 3 2 3 4 5" xfId="15224" xr:uid="{6FEABED5-0522-42D1-94CD-E7460EA06193}"/>
    <cellStyle name="Calculation 3 2 3 4 5 2" xfId="33027" xr:uid="{C7C99722-5057-4A96-9531-DE520F20F944}"/>
    <cellStyle name="Calculation 3 2 3 4 6" xfId="16890" xr:uid="{E59DCE9D-20CC-414B-AC24-857E98FAD1C4}"/>
    <cellStyle name="Calculation 3 2 3 4 6 2" xfId="34657" xr:uid="{7B26218B-E37E-41A6-B301-3D7722D53AF6}"/>
    <cellStyle name="Calculation 3 2 3 4 7" xfId="18667" xr:uid="{87181EDE-8555-4F8B-8A3B-AE7063044FF2}"/>
    <cellStyle name="Calculation 3 2 3 4 7 2" xfId="36434" xr:uid="{71CAD098-BAE9-4F18-AB39-E513A07482F5}"/>
    <cellStyle name="Calculation 3 2 3 4 8" xfId="22534" xr:uid="{E43B9934-9702-4FD4-9575-79A894972027}"/>
    <cellStyle name="Calculation 3 2 3 4 8 2" xfId="40297" xr:uid="{E5D87673-3CF6-4488-80F9-8B095E17EB78}"/>
    <cellStyle name="Calculation 3 2 3 4 9" xfId="23905" xr:uid="{B7DE8EAD-DEDB-44AE-B88A-28ECD96D440D}"/>
    <cellStyle name="Calculation 3 2 3 4 9 2" xfId="41665" xr:uid="{D1D9793B-CADF-430B-86BE-D6D63698BB83}"/>
    <cellStyle name="Calculation 3 2 4" xfId="2138" xr:uid="{6C9F6C1E-6AC6-4F0B-A792-4AA884D9A34C}"/>
    <cellStyle name="Calculation 3 2 4 10" xfId="24831" xr:uid="{CF0C66D9-4FB2-45AE-A763-0A4791C8C5D7}"/>
    <cellStyle name="Calculation 3 2 4 2" xfId="2139" xr:uid="{3B79DE51-0C23-4604-BD14-3D156D3BE195}"/>
    <cellStyle name="Calculation 3 2 4 2 2" xfId="11109" xr:uid="{4E0F4D91-8FC5-4A7D-A0A1-9866A89CD32D}"/>
    <cellStyle name="Calculation 3 2 4 2 2 2" xfId="29223" xr:uid="{129F244D-D62F-4F11-A937-4723F006DE33}"/>
    <cellStyle name="Calculation 3 2 4 2 3" xfId="15220" xr:uid="{E01D0E36-EDD8-4AD7-8CD5-39CBA98906FF}"/>
    <cellStyle name="Calculation 3 2 4 2 3 2" xfId="33023" xr:uid="{E46DFFF3-B999-4E6E-A9B7-BEB006349219}"/>
    <cellStyle name="Calculation 3 2 4 2 4" xfId="16886" xr:uid="{07FADEDA-283E-4072-B8BF-C89DA1833ED0}"/>
    <cellStyle name="Calculation 3 2 4 2 4 2" xfId="34653" xr:uid="{32972B91-D413-4D7D-A631-65E70DEA877A}"/>
    <cellStyle name="Calculation 3 2 4 2 5" xfId="18671" xr:uid="{654DBDAA-80C0-4266-9217-EFA908C62617}"/>
    <cellStyle name="Calculation 3 2 4 2 5 2" xfId="36438" xr:uid="{CAFD7BB3-6A13-4518-9669-7A1DFFFA906D}"/>
    <cellStyle name="Calculation 3 2 4 2 6" xfId="17280" xr:uid="{AA0BD579-8127-4F3B-B5B3-28499DE49CFB}"/>
    <cellStyle name="Calculation 3 2 4 2 6 2" xfId="35047" xr:uid="{3BCE48FC-ADB9-4A42-9A00-7DE577163ED7}"/>
    <cellStyle name="Calculation 3 2 4 2 7" xfId="23901" xr:uid="{C81DBA41-0E82-435C-8F6F-A3E81B8CC469}"/>
    <cellStyle name="Calculation 3 2 4 2 7 2" xfId="41661" xr:uid="{13F62308-0DF3-4073-9170-4A887AB9E928}"/>
    <cellStyle name="Calculation 3 2 4 2 8" xfId="24832" xr:uid="{9F55E2E2-DC44-464D-BDDC-F725F99C582A}"/>
    <cellStyle name="Calculation 3 2 4 3" xfId="2140" xr:uid="{DD13A86E-6F2C-4748-8061-1F4B362CCB12}"/>
    <cellStyle name="Calculation 3 2 4 3 2" xfId="11110" xr:uid="{260207BA-6C19-417D-B551-EB8E29E25687}"/>
    <cellStyle name="Calculation 3 2 4 3 2 2" xfId="29224" xr:uid="{171BB66F-73AE-433C-AD0F-63CC00256C69}"/>
    <cellStyle name="Calculation 3 2 4 3 3" xfId="15219" xr:uid="{816EB1D0-2FE9-4C16-8BC7-68658258981E}"/>
    <cellStyle name="Calculation 3 2 4 3 3 2" xfId="33022" xr:uid="{2ABFD9BD-264E-4973-8502-5E938F9B3CDC}"/>
    <cellStyle name="Calculation 3 2 4 3 4" xfId="16885" xr:uid="{53AD0F41-3D54-4E2F-87F6-B47918773FF8}"/>
    <cellStyle name="Calculation 3 2 4 3 4 2" xfId="34652" xr:uid="{E99DA7B6-A050-46EC-BBB6-89339BF30D97}"/>
    <cellStyle name="Calculation 3 2 4 3 5" xfId="18672" xr:uid="{DBA79300-C274-41E1-AADA-16EE295DD79F}"/>
    <cellStyle name="Calculation 3 2 4 3 5 2" xfId="36439" xr:uid="{1ECF4C13-88CA-4848-9919-6C0585CB7B35}"/>
    <cellStyle name="Calculation 3 2 4 3 6" xfId="22533" xr:uid="{30977D8F-E9D8-454C-9602-48D736A681A7}"/>
    <cellStyle name="Calculation 3 2 4 3 6 2" xfId="40296" xr:uid="{D40049F6-2807-46A3-9BB4-DCBC330AC251}"/>
    <cellStyle name="Calculation 3 2 4 3 7" xfId="23900" xr:uid="{379B8B3C-D313-41E0-90DA-27E5FC7588CA}"/>
    <cellStyle name="Calculation 3 2 4 3 7 2" xfId="41660" xr:uid="{0691EB70-ECA6-459D-B09A-796B91228B2C}"/>
    <cellStyle name="Calculation 3 2 4 3 8" xfId="24833" xr:uid="{F7B84086-B62A-4836-A57E-B58973F2240D}"/>
    <cellStyle name="Calculation 3 2 4 4" xfId="11108" xr:uid="{7F4F9E7F-39B0-4B52-8916-D806680DD7CE}"/>
    <cellStyle name="Calculation 3 2 4 4 2" xfId="29222" xr:uid="{DCA5C400-90C7-468E-B396-95550168C2CF}"/>
    <cellStyle name="Calculation 3 2 4 5" xfId="15221" xr:uid="{269DD542-23D9-42B9-BBAA-6039B571CBBE}"/>
    <cellStyle name="Calculation 3 2 4 5 2" xfId="33024" xr:uid="{075D6D33-ACB4-4BEA-8BC1-D8FDBFB7688A}"/>
    <cellStyle name="Calculation 3 2 4 6" xfId="16887" xr:uid="{A3901C98-897C-4A05-B120-EF9ADB0A195E}"/>
    <cellStyle name="Calculation 3 2 4 6 2" xfId="34654" xr:uid="{9671D7E7-598D-44F1-8DC6-6BF322D0C6D4}"/>
    <cellStyle name="Calculation 3 2 4 7" xfId="18670" xr:uid="{D7CBE11F-FF09-4347-B48B-933DF0CA4CDC}"/>
    <cellStyle name="Calculation 3 2 4 7 2" xfId="36437" xr:uid="{05F2A14C-0ADD-4F42-99DF-845386F5E12A}"/>
    <cellStyle name="Calculation 3 2 4 8" xfId="23514" xr:uid="{2E0975CD-CD4A-4D18-8220-8434EDC914A1}"/>
    <cellStyle name="Calculation 3 2 4 8 2" xfId="41276" xr:uid="{3691FA89-C2CD-45C6-AAD5-B03AA2C56704}"/>
    <cellStyle name="Calculation 3 2 4 9" xfId="23902" xr:uid="{C7DD25A5-4891-4D63-9C55-796C781BCFFB}"/>
    <cellStyle name="Calculation 3 2 4 9 2" xfId="41662" xr:uid="{8F925D6D-4FC7-40E8-BC3B-7B9EA6161752}"/>
    <cellStyle name="Calculation 3 2 5" xfId="2141" xr:uid="{35D7A6EF-684E-4F15-8464-6E1C879C9EA9}"/>
    <cellStyle name="Calculation 3 2 5 10" xfId="24834" xr:uid="{CEFC28D2-3292-481C-ABED-D38E5AC106FF}"/>
    <cellStyle name="Calculation 3 2 5 2" xfId="2142" xr:uid="{114833E4-B9E1-4EA7-87D9-4D2EC92C5FD1}"/>
    <cellStyle name="Calculation 3 2 5 2 2" xfId="11112" xr:uid="{11A99B50-3229-4531-8350-B3CEDE94B7A4}"/>
    <cellStyle name="Calculation 3 2 5 2 2 2" xfId="29226" xr:uid="{3DD83418-69C4-431A-942A-35D04D77AC69}"/>
    <cellStyle name="Calculation 3 2 5 2 3" xfId="15217" xr:uid="{0E875256-E68E-42AC-92DF-8CDE645A21C6}"/>
    <cellStyle name="Calculation 3 2 5 2 3 2" xfId="33020" xr:uid="{7C20B96C-0240-4EA0-824B-A7DBE797EC27}"/>
    <cellStyle name="Calculation 3 2 5 2 4" xfId="16883" xr:uid="{1114EB90-8F4D-4C5F-A63A-0EB9DFE8029B}"/>
    <cellStyle name="Calculation 3 2 5 2 4 2" xfId="34650" xr:uid="{E6336481-0B69-4960-9D3B-489F660EAD33}"/>
    <cellStyle name="Calculation 3 2 5 2 5" xfId="18674" xr:uid="{38CC6B5D-E72B-43D9-86C2-153D82382F7A}"/>
    <cellStyle name="Calculation 3 2 5 2 5 2" xfId="36441" xr:uid="{3DDDBD74-EF72-4CB1-A3A1-9FCF488CE150}"/>
    <cellStyle name="Calculation 3 2 5 2 6" xfId="22531" xr:uid="{92781020-E281-475B-BC25-12E928382AB9}"/>
    <cellStyle name="Calculation 3 2 5 2 6 2" xfId="40294" xr:uid="{27A9A8BA-CFAE-4DC2-A3BA-552513A53B90}"/>
    <cellStyle name="Calculation 3 2 5 2 7" xfId="23898" xr:uid="{FBF9B60C-D90E-4114-9D0E-21BAAC85797A}"/>
    <cellStyle name="Calculation 3 2 5 2 7 2" xfId="41658" xr:uid="{D50A0955-E8E4-4FA1-B3AB-AC245B30B252}"/>
    <cellStyle name="Calculation 3 2 5 2 8" xfId="24835" xr:uid="{960A1C9A-86EC-43BB-A422-C304AD003D47}"/>
    <cellStyle name="Calculation 3 2 5 3" xfId="2143" xr:uid="{D8F1AF5C-41DD-4C2E-B7EE-0DD72AAD577F}"/>
    <cellStyle name="Calculation 3 2 5 3 2" xfId="11113" xr:uid="{3374F28A-16D0-4337-958E-DD7C979FA6FA}"/>
    <cellStyle name="Calculation 3 2 5 3 2 2" xfId="29227" xr:uid="{D47E6D6A-2C33-445F-80C2-7219DF160661}"/>
    <cellStyle name="Calculation 3 2 5 3 3" xfId="15216" xr:uid="{C6F7FA37-C96C-4E65-AC6B-84AD20D7B7C7}"/>
    <cellStyle name="Calculation 3 2 5 3 3 2" xfId="33019" xr:uid="{86F8C682-3246-4712-9E8E-470F74FB0DAB}"/>
    <cellStyle name="Calculation 3 2 5 3 4" xfId="16882" xr:uid="{A7ECAB69-EEF9-4532-95A5-092C9E3A9EC1}"/>
    <cellStyle name="Calculation 3 2 5 3 4 2" xfId="34649" xr:uid="{5E822930-7426-4774-B0AB-E61EB0F0C3F8}"/>
    <cellStyle name="Calculation 3 2 5 3 5" xfId="18675" xr:uid="{A7BBCBE1-743F-4267-93FB-A4960BD9C3BE}"/>
    <cellStyle name="Calculation 3 2 5 3 5 2" xfId="36442" xr:uid="{0DADFC80-147F-48ED-949B-9830846AB396}"/>
    <cellStyle name="Calculation 3 2 5 3 6" xfId="22530" xr:uid="{2CA58304-3832-4707-A662-9260777C6D34}"/>
    <cellStyle name="Calculation 3 2 5 3 6 2" xfId="40293" xr:uid="{1D4F0DF7-FA1D-45DD-908B-16EC24CCC761}"/>
    <cellStyle name="Calculation 3 2 5 3 7" xfId="23897" xr:uid="{A98A2B9E-214D-420D-9F57-C11CACA87393}"/>
    <cellStyle name="Calculation 3 2 5 3 7 2" xfId="41657" xr:uid="{AEF09F3C-03D3-4F52-AAB2-109DB83D2FEE}"/>
    <cellStyle name="Calculation 3 2 5 3 8" xfId="24836" xr:uid="{76D55401-A324-46E8-9A66-F52194BE68A0}"/>
    <cellStyle name="Calculation 3 2 5 4" xfId="11111" xr:uid="{F8023324-75CF-426A-9668-48235E643741}"/>
    <cellStyle name="Calculation 3 2 5 4 2" xfId="29225" xr:uid="{E04916F7-2801-415D-96AB-B01185A963F3}"/>
    <cellStyle name="Calculation 3 2 5 5" xfId="15218" xr:uid="{FBC732E6-0442-4A71-81B0-9E685DAC5FCF}"/>
    <cellStyle name="Calculation 3 2 5 5 2" xfId="33021" xr:uid="{6E5B69FE-D4CA-4CC2-8807-EA7F58EE8E68}"/>
    <cellStyle name="Calculation 3 2 5 6" xfId="16884" xr:uid="{E694A3F8-BF3C-4C6A-80E0-F7BE4901D966}"/>
    <cellStyle name="Calculation 3 2 5 6 2" xfId="34651" xr:uid="{DEADC86B-61F6-4D25-AEBE-D61E86EE5E96}"/>
    <cellStyle name="Calculation 3 2 5 7" xfId="18673" xr:uid="{76A2579A-9158-4727-8B61-4999C28968BA}"/>
    <cellStyle name="Calculation 3 2 5 7 2" xfId="36440" xr:uid="{836F25BC-D98C-42B0-B906-40CEB075F3C7}"/>
    <cellStyle name="Calculation 3 2 5 8" xfId="22532" xr:uid="{1ABFF39A-1E35-447F-A3C9-2FFA980E44CC}"/>
    <cellStyle name="Calculation 3 2 5 8 2" xfId="40295" xr:uid="{37EA20F9-DCE6-4CDB-A8FC-4C603E3B1571}"/>
    <cellStyle name="Calculation 3 2 5 9" xfId="23899" xr:uid="{6145D7DA-8BAE-4F6D-80A0-CA3384B448D3}"/>
    <cellStyle name="Calculation 3 2 5 9 2" xfId="41659" xr:uid="{854F843F-6341-4FAE-8767-A9A1DB3E8135}"/>
    <cellStyle name="Calculation 3 2 6" xfId="2144" xr:uid="{B87385FE-5575-47B8-8564-10B523ADE671}"/>
    <cellStyle name="Calculation 3 2 6 10" xfId="24837" xr:uid="{2AF2B77C-941A-4405-8E76-7B473B0615EA}"/>
    <cellStyle name="Calculation 3 2 6 2" xfId="2145" xr:uid="{8F9981E0-0E0D-43EB-BBB7-3CF9CFEF42F8}"/>
    <cellStyle name="Calculation 3 2 6 2 2" xfId="11115" xr:uid="{1F6D319F-3737-4BDE-9E0E-8050F2B3D71D}"/>
    <cellStyle name="Calculation 3 2 6 2 2 2" xfId="29229" xr:uid="{BC2CE7C7-F974-42E8-B822-19132CE06BB9}"/>
    <cellStyle name="Calculation 3 2 6 2 3" xfId="15214" xr:uid="{E2A42E35-BB65-468E-B1F0-1F906E51860F}"/>
    <cellStyle name="Calculation 3 2 6 2 3 2" xfId="33017" xr:uid="{582B472C-2E0C-4DC1-9B25-938FA23C88F2}"/>
    <cellStyle name="Calculation 3 2 6 2 4" xfId="16880" xr:uid="{4EB78333-B336-42F5-922D-FA66D9F8C077}"/>
    <cellStyle name="Calculation 3 2 6 2 4 2" xfId="34647" xr:uid="{F4AFF3B2-8C43-4ECB-8128-10109E7F6D9E}"/>
    <cellStyle name="Calculation 3 2 6 2 5" xfId="18677" xr:uid="{C8A130BC-46E1-4C27-B948-4AD353384A90}"/>
    <cellStyle name="Calculation 3 2 6 2 5 2" xfId="36444" xr:uid="{DB582143-EA79-4C9D-AD6C-ABFCE958B97D}"/>
    <cellStyle name="Calculation 3 2 6 2 6" xfId="17279" xr:uid="{8049A86E-CA05-4EE5-A3C3-0497DFE05B91}"/>
    <cellStyle name="Calculation 3 2 6 2 6 2" xfId="35046" xr:uid="{AE233D3F-F786-4CC6-A024-B268BB614CBA}"/>
    <cellStyle name="Calculation 3 2 6 2 7" xfId="23895" xr:uid="{68790F23-6B73-419D-913C-8956886C0DD8}"/>
    <cellStyle name="Calculation 3 2 6 2 7 2" xfId="41655" xr:uid="{0C1552E5-65D5-4A42-82F6-2AB119C63A3B}"/>
    <cellStyle name="Calculation 3 2 6 2 8" xfId="24838" xr:uid="{81A6926E-D68A-47CD-A1EB-55F7925CA3C7}"/>
    <cellStyle name="Calculation 3 2 6 3" xfId="2146" xr:uid="{95C0445C-1D87-4765-9953-53442EA92EDD}"/>
    <cellStyle name="Calculation 3 2 6 3 2" xfId="11116" xr:uid="{C4C5CE7C-CDE2-4347-8BDD-7AFD614E886F}"/>
    <cellStyle name="Calculation 3 2 6 3 2 2" xfId="29230" xr:uid="{E21FA51B-1327-431C-9B79-F09F36E8D1C6}"/>
    <cellStyle name="Calculation 3 2 6 3 3" xfId="15213" xr:uid="{F8B86712-0058-4D7A-9CCD-56DA526C3151}"/>
    <cellStyle name="Calculation 3 2 6 3 3 2" xfId="33016" xr:uid="{5B4C96A7-092D-48B0-9DDC-76D800155237}"/>
    <cellStyle name="Calculation 3 2 6 3 4" xfId="16879" xr:uid="{42DF18F8-800E-4ED0-A6DF-97CD738E6AFF}"/>
    <cellStyle name="Calculation 3 2 6 3 4 2" xfId="34646" xr:uid="{41CEECD2-5BD2-4C6D-AFB2-93239B29C2F4}"/>
    <cellStyle name="Calculation 3 2 6 3 5" xfId="18678" xr:uid="{F3CA97F2-05A0-4AB4-B245-932D40399524}"/>
    <cellStyle name="Calculation 3 2 6 3 5 2" xfId="36445" xr:uid="{D25F44F4-76C5-463C-83B2-B2C7F556D650}"/>
    <cellStyle name="Calculation 3 2 6 3 6" xfId="22528" xr:uid="{809DBD45-B31F-4748-A973-C5F0E64184BF}"/>
    <cellStyle name="Calculation 3 2 6 3 6 2" xfId="40291" xr:uid="{0D5BAFBA-AE07-4F76-AA17-7BD42A781884}"/>
    <cellStyle name="Calculation 3 2 6 3 7" xfId="23894" xr:uid="{978530D2-FF67-43F0-92B1-EE12F5384897}"/>
    <cellStyle name="Calculation 3 2 6 3 7 2" xfId="41654" xr:uid="{4E6B4695-2E81-4AFC-8480-97D10FF89C42}"/>
    <cellStyle name="Calculation 3 2 6 3 8" xfId="24839" xr:uid="{0B66AAF7-8042-4B98-A621-3506897E561D}"/>
    <cellStyle name="Calculation 3 2 6 4" xfId="11114" xr:uid="{7C08A66E-C21E-4EDA-95E3-7079BDAD5C81}"/>
    <cellStyle name="Calculation 3 2 6 4 2" xfId="29228" xr:uid="{5C333234-FA52-47C0-92DE-E8CC0A916F2F}"/>
    <cellStyle name="Calculation 3 2 6 5" xfId="15215" xr:uid="{6045A81B-2CAA-4F88-8FD4-DA5A6A42F216}"/>
    <cellStyle name="Calculation 3 2 6 5 2" xfId="33018" xr:uid="{FD72459F-467C-47F6-AE64-FDAA9B4D68D7}"/>
    <cellStyle name="Calculation 3 2 6 6" xfId="16881" xr:uid="{10B68400-0786-4F9A-A4E3-974F711ADC98}"/>
    <cellStyle name="Calculation 3 2 6 6 2" xfId="34648" xr:uid="{720B24E0-BB89-4E2B-8CEE-DB5649C209EF}"/>
    <cellStyle name="Calculation 3 2 6 7" xfId="18676" xr:uid="{83C863F7-A204-4E78-B313-19924C60D2F9}"/>
    <cellStyle name="Calculation 3 2 6 7 2" xfId="36443" xr:uid="{FABCC288-8493-4A3D-A301-34F789276051}"/>
    <cellStyle name="Calculation 3 2 6 8" xfId="22529" xr:uid="{A5B4586D-2CE5-43A3-A519-11711322ADB1}"/>
    <cellStyle name="Calculation 3 2 6 8 2" xfId="40292" xr:uid="{C039DCE4-F251-4A08-8B4C-9AA023BE7303}"/>
    <cellStyle name="Calculation 3 2 6 9" xfId="23896" xr:uid="{7117D4F0-3419-455F-87EF-D1CB34EF4C2F}"/>
    <cellStyle name="Calculation 3 2 6 9 2" xfId="41656" xr:uid="{3A8F1DA4-386F-4930-ACE3-0E761276AF9B}"/>
    <cellStyle name="Calculation 3 2_DIMENSIONAMENTO-PMSB" xfId="2147" xr:uid="{2EEF0777-E1C2-4C29-9AA8-AF1D096751E5}"/>
    <cellStyle name="Calculation 3 3" xfId="2148" xr:uid="{0C4C14A7-6EB2-4102-A4A5-EC35B15A8327}"/>
    <cellStyle name="Calculation 3 3 2" xfId="2149" xr:uid="{B635551C-70EC-43FE-AEBF-A467213DC960}"/>
    <cellStyle name="Calculation 3 3 2 2" xfId="2150" xr:uid="{1BFABEA9-6256-4205-BF2A-31DFD06F803C}"/>
    <cellStyle name="Calculation 3 3 2 2 10" xfId="24840" xr:uid="{6AC4C0E3-9301-4E75-BD02-B2EC1ECA8C04}"/>
    <cellStyle name="Calculation 3 3 2 2 2" xfId="2151" xr:uid="{4CF0DE80-287A-4E75-8A54-B3B4B013F184}"/>
    <cellStyle name="Calculation 3 3 2 2 2 2" xfId="11121" xr:uid="{F21FACF8-64CE-491A-89B5-0E8DF7132B4D}"/>
    <cellStyle name="Calculation 3 3 2 2 2 2 2" xfId="29235" xr:uid="{24610DD5-277E-42F1-922E-FAF5865FBD53}"/>
    <cellStyle name="Calculation 3 3 2 2 2 3" xfId="15211" xr:uid="{4CEB4566-A224-4608-BE2C-EEBE77F120B4}"/>
    <cellStyle name="Calculation 3 3 2 2 2 3 2" xfId="33014" xr:uid="{A2F61C9F-A174-4B90-998E-3989EAFF57E4}"/>
    <cellStyle name="Calculation 3 3 2 2 2 4" xfId="16226" xr:uid="{BDAC5F46-AB79-4D4F-894C-E91DECF19CDD}"/>
    <cellStyle name="Calculation 3 3 2 2 2 4 2" xfId="34006" xr:uid="{1E20BDF5-E094-4ED7-BBF6-AC28A68620B3}"/>
    <cellStyle name="Calculation 3 3 2 2 2 5" xfId="18680" xr:uid="{FB3217C0-9C7D-4778-9A3A-07CF5364F25A}"/>
    <cellStyle name="Calculation 3 3 2 2 2 5 2" xfId="36447" xr:uid="{FC98F086-9E7C-454C-A375-5EA57F77447D}"/>
    <cellStyle name="Calculation 3 3 2 2 2 6" xfId="17588" xr:uid="{3D27B887-5ED2-4D5F-8A4A-06DBA247361B}"/>
    <cellStyle name="Calculation 3 3 2 2 2 6 2" xfId="35355" xr:uid="{B81304AD-D8A2-4952-BD7B-96C67D50ACA7}"/>
    <cellStyle name="Calculation 3 3 2 2 2 7" xfId="23509" xr:uid="{96E46179-0657-48BA-A6FE-61140F892615}"/>
    <cellStyle name="Calculation 3 3 2 2 2 7 2" xfId="41271" xr:uid="{55B0095A-2F4E-4412-BE07-C2EE5FD9F5C2}"/>
    <cellStyle name="Calculation 3 3 2 2 2 8" xfId="24841" xr:uid="{8BFB91D4-5666-42C3-88E8-8CB74B02A004}"/>
    <cellStyle name="Calculation 3 3 2 2 3" xfId="2152" xr:uid="{8B0A889F-61FA-402C-B374-1E8DCFD26D19}"/>
    <cellStyle name="Calculation 3 3 2 2 3 2" xfId="11122" xr:uid="{4052D970-098C-45AA-BC5B-DE30F67178CE}"/>
    <cellStyle name="Calculation 3 3 2 2 3 2 2" xfId="29236" xr:uid="{D24792EB-20E1-423D-8D31-F9FC1420C4D5}"/>
    <cellStyle name="Calculation 3 3 2 2 3 3" xfId="15210" xr:uid="{C7F65FDF-69C7-4EE8-8A0E-8A3D7CEC54F2}"/>
    <cellStyle name="Calculation 3 3 2 2 3 3 2" xfId="33013" xr:uid="{B41FDC81-8651-401F-9321-E4F2A1CAF841}"/>
    <cellStyle name="Calculation 3 3 2 2 3 4" xfId="16129" xr:uid="{A172A0D4-698C-4DC7-8490-79EAF30D76A5}"/>
    <cellStyle name="Calculation 3 3 2 2 3 4 2" xfId="33909" xr:uid="{3A73C0C2-B4DA-48EB-A530-D917A06FC665}"/>
    <cellStyle name="Calculation 3 3 2 2 3 5" xfId="18681" xr:uid="{3213AF06-4478-4456-B3BA-DBBD738B510D}"/>
    <cellStyle name="Calculation 3 3 2 2 3 5 2" xfId="36448" xr:uid="{696AA463-8B86-495C-BCDF-BD108FCB19A4}"/>
    <cellStyle name="Calculation 3 3 2 2 3 6" xfId="22526" xr:uid="{AD83B66D-81FF-4F35-A575-6BB4CC0B51B5}"/>
    <cellStyle name="Calculation 3 3 2 2 3 6 2" xfId="40289" xr:uid="{DA3C3E11-F78C-4ABD-8347-1F69AEC4E6E3}"/>
    <cellStyle name="Calculation 3 3 2 2 3 7" xfId="23422" xr:uid="{F55F7790-7BA8-4238-A479-DD60FF6BDF40}"/>
    <cellStyle name="Calculation 3 3 2 2 3 7 2" xfId="41184" xr:uid="{97BF24D3-BF24-4B3E-A17C-CBA5FC4FFE81}"/>
    <cellStyle name="Calculation 3 3 2 2 3 8" xfId="24842" xr:uid="{92A85108-9559-4712-AE0F-95CA62AAFE4D}"/>
    <cellStyle name="Calculation 3 3 2 2 4" xfId="11120" xr:uid="{6A2A410D-6CC8-4CAB-BFF3-FA72A1E31E65}"/>
    <cellStyle name="Calculation 3 3 2 2 4 2" xfId="29234" xr:uid="{9BDA3656-6CE9-4134-AA76-DB23E114609E}"/>
    <cellStyle name="Calculation 3 3 2 2 5" xfId="15212" xr:uid="{2F32364A-D984-44A9-94C0-96F71C396E22}"/>
    <cellStyle name="Calculation 3 3 2 2 5 2" xfId="33015" xr:uid="{848F9409-28BD-4D4E-B0CA-54145AEA336C}"/>
    <cellStyle name="Calculation 3 3 2 2 6" xfId="16878" xr:uid="{3A701AA8-4D28-4E24-A094-542148C4E652}"/>
    <cellStyle name="Calculation 3 3 2 2 6 2" xfId="34645" xr:uid="{AFE23088-02B9-4B8A-B2DB-DCE541C2109D}"/>
    <cellStyle name="Calculation 3 3 2 2 7" xfId="18679" xr:uid="{A31E0EDD-AF77-4317-BAAF-C320B71D3676}"/>
    <cellStyle name="Calculation 3 3 2 2 7 2" xfId="36446" xr:uid="{AB50F42F-2620-4FB8-8B89-4ACF0FC84E76}"/>
    <cellStyle name="Calculation 3 3 2 2 8" xfId="22527" xr:uid="{A2DA0002-4B22-4EC0-84BB-0C061FC07E06}"/>
    <cellStyle name="Calculation 3 3 2 2 8 2" xfId="40290" xr:uid="{C53C57BB-C521-4339-89E8-9B8FE9981B57}"/>
    <cellStyle name="Calculation 3 3 2 2 9" xfId="23893" xr:uid="{E92A7418-B580-4B0C-B911-E7A9BA484879}"/>
    <cellStyle name="Calculation 3 3 2 2 9 2" xfId="41653" xr:uid="{EFDFF986-8DE2-4EB0-8C1F-EF96064F6D3F}"/>
    <cellStyle name="Calculation 3 3 2 3" xfId="2153" xr:uid="{B22A9DCE-C334-4188-8326-9E9D3D98BEF3}"/>
    <cellStyle name="Calculation 3 3 2 3 10" xfId="24843" xr:uid="{DEC3010C-6937-438F-ACBC-89B9966E897B}"/>
    <cellStyle name="Calculation 3 3 2 3 2" xfId="2154" xr:uid="{05AC7BAF-BD54-4B3F-83D3-35EAF3E7B0D2}"/>
    <cellStyle name="Calculation 3 3 2 3 2 2" xfId="11124" xr:uid="{9CDC3E12-5C70-4034-9E1B-2ABE738867D8}"/>
    <cellStyle name="Calculation 3 3 2 3 2 2 2" xfId="29238" xr:uid="{42A41E56-89E4-42C2-859B-801197B0DAE9}"/>
    <cellStyle name="Calculation 3 3 2 3 2 3" xfId="15208" xr:uid="{F88F5811-7E35-42B9-A962-D95049AAEF96}"/>
    <cellStyle name="Calculation 3 3 2 3 2 3 2" xfId="33011" xr:uid="{586143D7-1CE8-4563-9578-259D30A1ABA0}"/>
    <cellStyle name="Calculation 3 3 2 3 2 4" xfId="16877" xr:uid="{4EFFB44D-3E12-4932-8E1E-5E1CD4A5AACD}"/>
    <cellStyle name="Calculation 3 3 2 3 2 4 2" xfId="34644" xr:uid="{F04F02EC-417F-4A6F-8401-4FA0535382DA}"/>
    <cellStyle name="Calculation 3 3 2 3 2 5" xfId="18683" xr:uid="{D708E153-E84E-44FA-BBEF-F7AD59D6F3FE}"/>
    <cellStyle name="Calculation 3 3 2 3 2 5 2" xfId="36450" xr:uid="{000832E9-7166-4830-8AFF-81C92E622173}"/>
    <cellStyle name="Calculation 3 3 2 3 2 6" xfId="22524" xr:uid="{83CBE9F8-DE6A-4606-9461-5B281456F680}"/>
    <cellStyle name="Calculation 3 3 2 3 2 6 2" xfId="40287" xr:uid="{505668FB-1B19-412B-A528-1F13E74206D2}"/>
    <cellStyle name="Calculation 3 3 2 3 2 7" xfId="23892" xr:uid="{A45D968F-FE57-48FC-AA77-E3903C247DC2}"/>
    <cellStyle name="Calculation 3 3 2 3 2 7 2" xfId="41652" xr:uid="{B8C191BB-C209-4BB7-8378-D505C271F859}"/>
    <cellStyle name="Calculation 3 3 2 3 2 8" xfId="24844" xr:uid="{5F6764DD-24CB-4DF3-9E88-08D519556265}"/>
    <cellStyle name="Calculation 3 3 2 3 3" xfId="2155" xr:uid="{7379117C-DDC3-4D3C-80D2-472A98DCA724}"/>
    <cellStyle name="Calculation 3 3 2 3 3 2" xfId="11125" xr:uid="{9D7C2491-06E5-4410-A62E-8F5C660E88F5}"/>
    <cellStyle name="Calculation 3 3 2 3 3 2 2" xfId="29239" xr:uid="{4BE38260-DF40-42EA-81E3-8BDD86D193F6}"/>
    <cellStyle name="Calculation 3 3 2 3 3 3" xfId="15207" xr:uid="{EDBC124E-2808-4B30-A5DA-39878EA70F3E}"/>
    <cellStyle name="Calculation 3 3 2 3 3 3 2" xfId="33010" xr:uid="{0F440532-518E-461D-9BE6-56EAD5245076}"/>
    <cellStyle name="Calculation 3 3 2 3 3 4" xfId="16876" xr:uid="{85899878-939A-4115-8241-15F8CED72125}"/>
    <cellStyle name="Calculation 3 3 2 3 3 4 2" xfId="34643" xr:uid="{2F8A33AE-49FC-4BB0-8FF5-5D0406FB906E}"/>
    <cellStyle name="Calculation 3 3 2 3 3 5" xfId="18684" xr:uid="{B3F4B7AF-0657-432D-9AF5-CC7AA018D0AE}"/>
    <cellStyle name="Calculation 3 3 2 3 3 5 2" xfId="36451" xr:uid="{E375A2C4-609A-4218-969A-0FD4CE31B4F1}"/>
    <cellStyle name="Calculation 3 3 2 3 3 6" xfId="22523" xr:uid="{4B955F08-9881-4C33-8EC9-A46A36A8E3AA}"/>
    <cellStyle name="Calculation 3 3 2 3 3 6 2" xfId="40286" xr:uid="{C018B600-6B3C-4BC4-A23E-D86AA074F312}"/>
    <cellStyle name="Calculation 3 3 2 3 3 7" xfId="23891" xr:uid="{B60A47D4-9F86-457F-9E54-D78BAC709696}"/>
    <cellStyle name="Calculation 3 3 2 3 3 7 2" xfId="41651" xr:uid="{43A88310-67C2-4E9A-908E-A19561044C90}"/>
    <cellStyle name="Calculation 3 3 2 3 3 8" xfId="24845" xr:uid="{91B5D09F-EC90-4A66-A8EF-1EE2166F5FBA}"/>
    <cellStyle name="Calculation 3 3 2 3 4" xfId="11123" xr:uid="{B48F20E9-6FE0-48D9-AAA1-5A7197A89021}"/>
    <cellStyle name="Calculation 3 3 2 3 4 2" xfId="29237" xr:uid="{7A56E5B1-3E0F-4322-A6C3-2D7FB05CC68F}"/>
    <cellStyle name="Calculation 3 3 2 3 5" xfId="15209" xr:uid="{D9BEE77A-41C8-4942-AB40-B4AD7C76B5CC}"/>
    <cellStyle name="Calculation 3 3 2 3 5 2" xfId="33012" xr:uid="{4E5ADE54-F54B-40E7-B7CE-B5E654704673}"/>
    <cellStyle name="Calculation 3 3 2 3 6" xfId="16227" xr:uid="{803815B5-9784-400B-986C-DB6B3CC84626}"/>
    <cellStyle name="Calculation 3 3 2 3 6 2" xfId="34007" xr:uid="{3A5CE568-1B7A-43BB-82FD-528D66E93BAF}"/>
    <cellStyle name="Calculation 3 3 2 3 7" xfId="18682" xr:uid="{1018E3F4-B871-4B7B-AC19-BD726DA5A5FF}"/>
    <cellStyle name="Calculation 3 3 2 3 7 2" xfId="36449" xr:uid="{A56E4DAA-4EFB-41C4-B0BC-959C56097EA0}"/>
    <cellStyle name="Calculation 3 3 2 3 8" xfId="22525" xr:uid="{BF7975EB-989D-402D-B068-86DCB6F785A0}"/>
    <cellStyle name="Calculation 3 3 2 3 8 2" xfId="40288" xr:uid="{6F665839-DA21-4551-A15F-DB6626628DC5}"/>
    <cellStyle name="Calculation 3 3 2 3 9" xfId="23510" xr:uid="{694F4024-457B-4EA9-81EC-6FEC29C40B9B}"/>
    <cellStyle name="Calculation 3 3 2 3 9 2" xfId="41272" xr:uid="{D93B4673-71C4-4D4F-AF8E-CAF7865237F6}"/>
    <cellStyle name="Calculation 3 3 2 4" xfId="2156" xr:uid="{D8C6EB63-789E-4911-AE1D-719375091537}"/>
    <cellStyle name="Calculation 3 3 2 4 10" xfId="24846" xr:uid="{8BEE248C-B0F0-4497-A00F-DA8777EF2509}"/>
    <cellStyle name="Calculation 3 3 2 4 2" xfId="2157" xr:uid="{B1EFDAF2-ABBE-4C5C-98C1-AC15ADDC1EB6}"/>
    <cellStyle name="Calculation 3 3 2 4 2 2" xfId="11127" xr:uid="{28067050-12FC-4DBC-8FAC-B092B63DB4B9}"/>
    <cellStyle name="Calculation 3 3 2 4 2 2 2" xfId="29241" xr:uid="{45B0850B-3D15-477D-B6D8-D41E38F3996A}"/>
    <cellStyle name="Calculation 3 3 2 4 2 3" xfId="15205" xr:uid="{742E23A2-D34E-4960-8E68-4A4FB6B86006}"/>
    <cellStyle name="Calculation 3 3 2 4 2 3 2" xfId="33008" xr:uid="{BC731FB4-F28A-44EC-950A-CBA8A7113E82}"/>
    <cellStyle name="Calculation 3 3 2 4 2 4" xfId="16228" xr:uid="{48D5623D-8D54-4F30-A35B-62352C0C8724}"/>
    <cellStyle name="Calculation 3 3 2 4 2 4 2" xfId="34008" xr:uid="{C791F119-A537-4B89-9A18-F5BEAEB2ED85}"/>
    <cellStyle name="Calculation 3 3 2 4 2 5" xfId="18686" xr:uid="{27FF3D97-5294-40E7-8683-D299DA46413F}"/>
    <cellStyle name="Calculation 3 3 2 4 2 5 2" xfId="36453" xr:uid="{7E97C8B7-670A-44C0-BADE-0776CC28A045}"/>
    <cellStyle name="Calculation 3 3 2 4 2 6" xfId="22521" xr:uid="{603CB817-CA20-4955-9B33-EB6E77F21FEB}"/>
    <cellStyle name="Calculation 3 3 2 4 2 6 2" xfId="40284" xr:uid="{EC4B4CDB-DC98-4F25-8C0E-373C605FF94C}"/>
    <cellStyle name="Calculation 3 3 2 4 2 7" xfId="23511" xr:uid="{7562F11F-1BF7-42EC-A62E-0642F4CF9401}"/>
    <cellStyle name="Calculation 3 3 2 4 2 7 2" xfId="41273" xr:uid="{61D76556-6DBE-4360-B129-335D72D95A61}"/>
    <cellStyle name="Calculation 3 3 2 4 2 8" xfId="24847" xr:uid="{C43F8D0A-3FEE-42E0-92F6-B192F55CCCF5}"/>
    <cellStyle name="Calculation 3 3 2 4 3" xfId="2158" xr:uid="{6D2EAA4A-8E90-4889-8C8C-4FD508F54D80}"/>
    <cellStyle name="Calculation 3 3 2 4 3 2" xfId="11128" xr:uid="{AE11322B-ABCC-4688-98E8-65876D387F8C}"/>
    <cellStyle name="Calculation 3 3 2 4 3 2 2" xfId="29242" xr:uid="{74A94CB9-EC11-421A-A0FB-370C7127D6E4}"/>
    <cellStyle name="Calculation 3 3 2 4 3 3" xfId="15204" xr:uid="{7283AA5D-5E79-4E07-8609-2CDE3381F3BF}"/>
    <cellStyle name="Calculation 3 3 2 4 3 3 2" xfId="33007" xr:uid="{47C10BE6-D1DB-401B-9BD3-35FD64F1CE11}"/>
    <cellStyle name="Calculation 3 3 2 4 3 4" xfId="16874" xr:uid="{579D1F4A-654E-4541-BE01-6521850F31A0}"/>
    <cellStyle name="Calculation 3 3 2 4 3 4 2" xfId="34641" xr:uid="{889AA306-D748-4E88-988D-868E4DAEB211}"/>
    <cellStyle name="Calculation 3 3 2 4 3 5" xfId="18687" xr:uid="{77EE6BB7-0256-4EC6-8E5F-C07F0CC4CBEA}"/>
    <cellStyle name="Calculation 3 3 2 4 3 5 2" xfId="36454" xr:uid="{08B17751-2C05-4D69-B645-376A7837D726}"/>
    <cellStyle name="Calculation 3 3 2 4 3 6" xfId="22520" xr:uid="{75099BA6-8992-48B8-BE47-E7833C7B0939}"/>
    <cellStyle name="Calculation 3 3 2 4 3 6 2" xfId="40283" xr:uid="{FFA6C997-D99F-4DEF-B427-4C501C2FB28B}"/>
    <cellStyle name="Calculation 3 3 2 4 3 7" xfId="23889" xr:uid="{F8292049-EF5C-47B2-B97F-B3125E7AB1BF}"/>
    <cellStyle name="Calculation 3 3 2 4 3 7 2" xfId="41649" xr:uid="{0E2CF49D-1211-42AA-9192-79340C86DF99}"/>
    <cellStyle name="Calculation 3 3 2 4 3 8" xfId="24848" xr:uid="{1FEAA457-3AF6-4465-B46C-310B5CAE768F}"/>
    <cellStyle name="Calculation 3 3 2 4 4" xfId="11126" xr:uid="{298B7F60-0618-4957-871D-51001751024B}"/>
    <cellStyle name="Calculation 3 3 2 4 4 2" xfId="29240" xr:uid="{E74AC9D3-7126-4B95-AF1B-A507AFE42732}"/>
    <cellStyle name="Calculation 3 3 2 4 5" xfId="15206" xr:uid="{6E6C5A3C-8D82-4C14-8BB8-BAE90B82C168}"/>
    <cellStyle name="Calculation 3 3 2 4 5 2" xfId="33009" xr:uid="{EDE19513-6388-4677-831B-85866385F9C6}"/>
    <cellStyle name="Calculation 3 3 2 4 6" xfId="16875" xr:uid="{03A53598-DD2E-46BF-8755-A62B5E78044C}"/>
    <cellStyle name="Calculation 3 3 2 4 6 2" xfId="34642" xr:uid="{2C2EB920-B1E5-4A32-BD7C-85B2029DF3A8}"/>
    <cellStyle name="Calculation 3 3 2 4 7" xfId="18685" xr:uid="{21A08996-5E39-4C6B-B979-E5B80477D243}"/>
    <cellStyle name="Calculation 3 3 2 4 7 2" xfId="36452" xr:uid="{10775700-597E-4741-8FE7-F5EC88B6E711}"/>
    <cellStyle name="Calculation 3 3 2 4 8" xfId="22522" xr:uid="{68FD9178-F060-462C-99DD-834DA7E645DE}"/>
    <cellStyle name="Calculation 3 3 2 4 8 2" xfId="40285" xr:uid="{AAE14598-7560-4319-8416-13C794A40CB0}"/>
    <cellStyle name="Calculation 3 3 2 4 9" xfId="23890" xr:uid="{AD35DFC5-0F5B-4EF3-B0CF-6A6CC80655FA}"/>
    <cellStyle name="Calculation 3 3 2 4 9 2" xfId="41650" xr:uid="{7D227FEA-75BE-4396-83C4-61554872DB17}"/>
    <cellStyle name="Calculation 3 3 3" xfId="2159" xr:uid="{0330A5CE-6670-44C1-A318-456BFF022134}"/>
    <cellStyle name="Calculation 3 3 3 10" xfId="24849" xr:uid="{9FAC511B-5921-4CB5-8BC2-557448990DFA}"/>
    <cellStyle name="Calculation 3 3 3 2" xfId="2160" xr:uid="{E1091BAF-7D11-4D0C-A7A9-28EFA1BA9430}"/>
    <cellStyle name="Calculation 3 3 3 2 2" xfId="11130" xr:uid="{0885279C-2055-4440-A9AE-7860202976E3}"/>
    <cellStyle name="Calculation 3 3 3 2 2 2" xfId="29244" xr:uid="{073BA329-6E4F-4BF4-9ECC-7E6CF0E09418}"/>
    <cellStyle name="Calculation 3 3 3 2 3" xfId="15202" xr:uid="{8D0FF8E6-91F5-4FC1-A186-DB86AC01F9B5}"/>
    <cellStyle name="Calculation 3 3 3 2 3 2" xfId="33005" xr:uid="{2D75F9D2-B40A-482A-A660-26C77D84B1B5}"/>
    <cellStyle name="Calculation 3 3 3 2 4" xfId="16872" xr:uid="{47914A82-4AF4-4B11-98A4-FBACDCB37DF5}"/>
    <cellStyle name="Calculation 3 3 3 2 4 2" xfId="34639" xr:uid="{84BB9C2B-1113-4F65-A57D-539E357371A6}"/>
    <cellStyle name="Calculation 3 3 3 2 5" xfId="18689" xr:uid="{541D9F32-308B-4F92-889B-402F144EDD99}"/>
    <cellStyle name="Calculation 3 3 3 2 5 2" xfId="36456" xr:uid="{F54C6D14-DBF0-4189-B766-FED897644C75}"/>
    <cellStyle name="Calculation 3 3 3 2 6" xfId="22518" xr:uid="{7C3BF97E-8276-4184-B307-8BD0C4E20AEE}"/>
    <cellStyle name="Calculation 3 3 3 2 6 2" xfId="40281" xr:uid="{917A52CC-544F-493B-B1E5-EF04D6CF7A43}"/>
    <cellStyle name="Calculation 3 3 3 2 7" xfId="23887" xr:uid="{644466BA-1CAE-446A-8059-131ECE70E9AE}"/>
    <cellStyle name="Calculation 3 3 3 2 7 2" xfId="41647" xr:uid="{4F57C4B2-0734-4F67-AA73-ADF5691DFAB6}"/>
    <cellStyle name="Calculation 3 3 3 2 8" xfId="24850" xr:uid="{FCEC57B7-DE5D-4B61-A236-E8BDC198F56C}"/>
    <cellStyle name="Calculation 3 3 3 3" xfId="2161" xr:uid="{22599A3C-D574-448D-8A11-2F465F2CD44B}"/>
    <cellStyle name="Calculation 3 3 3 3 2" xfId="11131" xr:uid="{FEB5C4DA-18F2-470B-8484-15AF9100C54E}"/>
    <cellStyle name="Calculation 3 3 3 3 2 2" xfId="29245" xr:uid="{0622FB5F-49F5-4C7A-9C95-5E863FCA652B}"/>
    <cellStyle name="Calculation 3 3 3 3 3" xfId="15201" xr:uid="{8EB2AC88-92A1-473B-9EF2-26B3A9C34A76}"/>
    <cellStyle name="Calculation 3 3 3 3 3 2" xfId="33004" xr:uid="{B9209F03-B938-41E5-9945-E0F447150105}"/>
    <cellStyle name="Calculation 3 3 3 3 4" xfId="16229" xr:uid="{55E8B632-1104-4238-ABEB-91FDCCBA8C97}"/>
    <cellStyle name="Calculation 3 3 3 3 4 2" xfId="34009" xr:uid="{FCEBC5BA-BEE2-4C73-8610-E43393C8C24E}"/>
    <cellStyle name="Calculation 3 3 3 3 5" xfId="18690" xr:uid="{81846041-1C52-4B65-A441-A1AED47AACB1}"/>
    <cellStyle name="Calculation 3 3 3 3 5 2" xfId="36457" xr:uid="{BBA7708A-6832-40CE-B108-A95AD8578B7F}"/>
    <cellStyle name="Calculation 3 3 3 3 6" xfId="22517" xr:uid="{E21FED06-E7BB-40FB-8A38-D71A248386EC}"/>
    <cellStyle name="Calculation 3 3 3 3 6 2" xfId="40280" xr:uid="{CF55FB25-D495-4D24-9707-7EB00A2F1EB4}"/>
    <cellStyle name="Calculation 3 3 3 3 7" xfId="23512" xr:uid="{987A70BD-F096-44E1-A0E5-12259B7610F3}"/>
    <cellStyle name="Calculation 3 3 3 3 7 2" xfId="41274" xr:uid="{4E97CF9E-D210-4FA3-940C-150CEE41AAD7}"/>
    <cellStyle name="Calculation 3 3 3 3 8" xfId="24851" xr:uid="{E400DD67-9436-4E07-9779-97F5D4355EE8}"/>
    <cellStyle name="Calculation 3 3 3 4" xfId="11129" xr:uid="{CC8141AB-9A45-46E5-AD8F-E97DBC0296FA}"/>
    <cellStyle name="Calculation 3 3 3 4 2" xfId="29243" xr:uid="{34258F01-CC02-438A-954C-02D9EFF12D64}"/>
    <cellStyle name="Calculation 3 3 3 5" xfId="15203" xr:uid="{CBDCDDFD-481E-41B1-AAB4-7DBF779A54E6}"/>
    <cellStyle name="Calculation 3 3 3 5 2" xfId="33006" xr:uid="{5B317321-0049-4A96-AC35-51766BFD43FA}"/>
    <cellStyle name="Calculation 3 3 3 6" xfId="16873" xr:uid="{5FA3FD23-899F-4ACC-AC1E-2079D96DF5E0}"/>
    <cellStyle name="Calculation 3 3 3 6 2" xfId="34640" xr:uid="{89BB3965-9719-49B8-A00A-6EB2A4E3DB68}"/>
    <cellStyle name="Calculation 3 3 3 7" xfId="18688" xr:uid="{4523F86A-6F2C-48EC-8755-76664711794A}"/>
    <cellStyle name="Calculation 3 3 3 7 2" xfId="36455" xr:uid="{78375564-0EE0-4BEE-B7C9-E043EF70BDE0}"/>
    <cellStyle name="Calculation 3 3 3 8" xfId="22519" xr:uid="{C58E8A64-BDD4-4A3D-895B-74E94B4BBB09}"/>
    <cellStyle name="Calculation 3 3 3 8 2" xfId="40282" xr:uid="{EB59D5EA-D429-4270-9B86-6A82A313538A}"/>
    <cellStyle name="Calculation 3 3 3 9" xfId="23888" xr:uid="{A4686DCB-D789-45D9-B4F8-BEAB8D634668}"/>
    <cellStyle name="Calculation 3 3 3 9 2" xfId="41648" xr:uid="{572BA4B1-8F6E-4FAB-BD93-424940E41AEB}"/>
    <cellStyle name="Calculation 3 3 4" xfId="2162" xr:uid="{ABA34A70-2745-46C4-8B5C-C874D3C818F6}"/>
    <cellStyle name="Calculation 3 3 4 10" xfId="24852" xr:uid="{BF1C0A84-2078-4B2E-A043-38DDD4E550F0}"/>
    <cellStyle name="Calculation 3 3 4 2" xfId="2163" xr:uid="{D270C0C8-CBFB-495B-8227-26C6CBF3BC88}"/>
    <cellStyle name="Calculation 3 3 4 2 2" xfId="11133" xr:uid="{2C7763AD-E6DC-4D22-9A3F-CE090714F952}"/>
    <cellStyle name="Calculation 3 3 4 2 2 2" xfId="29247" xr:uid="{D2C8203C-1D80-4F01-B440-EE17EBFAB71D}"/>
    <cellStyle name="Calculation 3 3 4 2 3" xfId="15199" xr:uid="{E27BB21E-3AE8-4F7E-A0E0-C1BBC024003B}"/>
    <cellStyle name="Calculation 3 3 4 2 3 2" xfId="33002" xr:uid="{1540A4C3-CE69-4192-B4D8-47B4F4C358D6}"/>
    <cellStyle name="Calculation 3 3 4 2 4" xfId="16871" xr:uid="{6B5449D9-0A9F-4DCC-8F20-8A9B40A2C45E}"/>
    <cellStyle name="Calculation 3 3 4 2 4 2" xfId="34638" xr:uid="{5556D872-A716-4F86-B70B-17008312AC6B}"/>
    <cellStyle name="Calculation 3 3 4 2 5" xfId="18692" xr:uid="{DA48E26C-67C0-41ED-B698-D2392AE91FDB}"/>
    <cellStyle name="Calculation 3 3 4 2 5 2" xfId="36459" xr:uid="{8098852A-A179-4DAB-8685-246FF4F4C3C6}"/>
    <cellStyle name="Calculation 3 3 4 2 6" xfId="22515" xr:uid="{5F811755-52D1-4550-A0A7-3FE49C8362D2}"/>
    <cellStyle name="Calculation 3 3 4 2 6 2" xfId="40278" xr:uid="{D9EC5A9F-34FE-41D7-9595-08080B9BB652}"/>
    <cellStyle name="Calculation 3 3 4 2 7" xfId="23886" xr:uid="{3E839EC5-087B-4271-BDD4-2D5F1E6CFA5F}"/>
    <cellStyle name="Calculation 3 3 4 2 7 2" xfId="41646" xr:uid="{11FAAAE9-6C03-4350-9BE2-74ACE40C4AAF}"/>
    <cellStyle name="Calculation 3 3 4 2 8" xfId="24853" xr:uid="{3C61C25C-48DA-436F-AF56-0AFD31BA1B1F}"/>
    <cellStyle name="Calculation 3 3 4 3" xfId="2164" xr:uid="{4BE3CB31-6749-4E80-BFE0-82F641D9D4FD}"/>
    <cellStyle name="Calculation 3 3 4 3 2" xfId="11134" xr:uid="{AED460FC-EEA5-418A-8EEE-2821826E2AC2}"/>
    <cellStyle name="Calculation 3 3 4 3 2 2" xfId="29248" xr:uid="{CBF8C693-44CF-4BB3-BE81-A748108BD135}"/>
    <cellStyle name="Calculation 3 3 4 3 3" xfId="15198" xr:uid="{4DC32330-4F47-4D09-99D6-C770AA7A4928}"/>
    <cellStyle name="Calculation 3 3 4 3 3 2" xfId="33001" xr:uid="{5CFD214A-737B-4503-AE75-08C702397B8F}"/>
    <cellStyle name="Calculation 3 3 4 3 4" xfId="16870" xr:uid="{9748E05B-78AC-46DE-A7CD-63EFFD3889A9}"/>
    <cellStyle name="Calculation 3 3 4 3 4 2" xfId="34637" xr:uid="{BCC21DD4-A31F-46FE-BF3B-FE401899243D}"/>
    <cellStyle name="Calculation 3 3 4 3 5" xfId="18693" xr:uid="{0D87049B-7E7A-4C14-97BE-00595606D833}"/>
    <cellStyle name="Calculation 3 3 4 3 5 2" xfId="36460" xr:uid="{0CD869B6-F93D-483E-BD78-E160D6E06E69}"/>
    <cellStyle name="Calculation 3 3 4 3 6" xfId="22514" xr:uid="{7765C72C-8120-41B5-A58C-782FF40E45BA}"/>
    <cellStyle name="Calculation 3 3 4 3 6 2" xfId="40277" xr:uid="{85321676-122E-4130-A070-A512B79AB44E}"/>
    <cellStyle name="Calculation 3 3 4 3 7" xfId="23885" xr:uid="{48549F81-BEAB-4D47-901B-2380819109F4}"/>
    <cellStyle name="Calculation 3 3 4 3 7 2" xfId="41645" xr:uid="{B13A0F29-1E17-4A25-BE85-4B373613B1EB}"/>
    <cellStyle name="Calculation 3 3 4 3 8" xfId="24854" xr:uid="{EA5D5CFD-C43A-418E-85EC-A704F3BC46AD}"/>
    <cellStyle name="Calculation 3 3 4 4" xfId="11132" xr:uid="{1987828F-E2F9-4146-9DA5-06D647C52C23}"/>
    <cellStyle name="Calculation 3 3 4 4 2" xfId="29246" xr:uid="{58132628-3776-4F35-8DFC-CF32A4C5B809}"/>
    <cellStyle name="Calculation 3 3 4 5" xfId="15200" xr:uid="{1BF8A400-13E0-4BE2-851E-083E1ABB9939}"/>
    <cellStyle name="Calculation 3 3 4 5 2" xfId="33003" xr:uid="{333B679A-4F42-49ED-8459-0742D6D0A566}"/>
    <cellStyle name="Calculation 3 3 4 6" xfId="16230" xr:uid="{A0B5B60F-F234-4D67-AE71-F01A0348475A}"/>
    <cellStyle name="Calculation 3 3 4 6 2" xfId="34010" xr:uid="{8E25C2AB-6B3C-414F-9930-A897AB28CFD3}"/>
    <cellStyle name="Calculation 3 3 4 7" xfId="18691" xr:uid="{EDFA31A0-CC51-4596-8EA9-B7B90D0062F2}"/>
    <cellStyle name="Calculation 3 3 4 7 2" xfId="36458" xr:uid="{C6366E24-AB66-4305-B0AA-4CA5AFFA8713}"/>
    <cellStyle name="Calculation 3 3 4 8" xfId="22516" xr:uid="{D1D1BD6D-42B4-4319-9D58-59AC92F818B8}"/>
    <cellStyle name="Calculation 3 3 4 8 2" xfId="40279" xr:uid="{3E13125B-72AC-4565-9259-B76971C26A71}"/>
    <cellStyle name="Calculation 3 3 4 9" xfId="23513" xr:uid="{3FE7ACDE-80FB-48F0-9609-BCA0EFF1635D}"/>
    <cellStyle name="Calculation 3 3 4 9 2" xfId="41275" xr:uid="{59F44283-62DB-40C3-8457-3D48B0A42D51}"/>
    <cellStyle name="Calculation 3 3 5" xfId="2165" xr:uid="{FCA09F89-9BB9-47FB-84FA-6823E5F9A8FB}"/>
    <cellStyle name="Calculation 3 3 5 10" xfId="24855" xr:uid="{D787C401-8DF5-4EFB-992F-E0EED12B86D1}"/>
    <cellStyle name="Calculation 3 3 5 2" xfId="2166" xr:uid="{D2DEE9AE-E188-458B-B24B-07B7CCAD2A45}"/>
    <cellStyle name="Calculation 3 3 5 2 2" xfId="11136" xr:uid="{D9EB3852-C049-4ED3-88FF-48922B10768A}"/>
    <cellStyle name="Calculation 3 3 5 2 2 2" xfId="29250" xr:uid="{BFC94B26-7A0C-4BE1-BCC4-98784E53EB44}"/>
    <cellStyle name="Calculation 3 3 5 2 3" xfId="15196" xr:uid="{510C19B9-7396-4D90-867D-D87C0C756345}"/>
    <cellStyle name="Calculation 3 3 5 2 3 2" xfId="32999" xr:uid="{F49D72B8-D275-4FB0-8474-8009ECCE6626}"/>
    <cellStyle name="Calculation 3 3 5 2 4" xfId="16868" xr:uid="{49CEC4FC-4FB9-40A6-80E2-0E3581DC97E7}"/>
    <cellStyle name="Calculation 3 3 5 2 4 2" xfId="34635" xr:uid="{45604CE3-6533-4E71-9E9F-366A705F9CEC}"/>
    <cellStyle name="Calculation 3 3 5 2 5" xfId="18695" xr:uid="{6EC240E3-0C23-459A-A221-E30B287CA7B7}"/>
    <cellStyle name="Calculation 3 3 5 2 5 2" xfId="36462" xr:uid="{3E6D2FA4-7D96-4D1E-9829-3A2DC89F344D}"/>
    <cellStyle name="Calculation 3 3 5 2 6" xfId="22512" xr:uid="{230A3ADD-DF5B-4723-9773-3EFC4FA67EB2}"/>
    <cellStyle name="Calculation 3 3 5 2 6 2" xfId="40275" xr:uid="{556FBE96-65F6-4025-8F71-52EA55E7A38D}"/>
    <cellStyle name="Calculation 3 3 5 2 7" xfId="23883" xr:uid="{5AB50AA5-BD7C-4F69-8DF4-37D4EF014664}"/>
    <cellStyle name="Calculation 3 3 5 2 7 2" xfId="41643" xr:uid="{5AB7DD45-09C5-4E77-9CEF-7E7B61F0BEC5}"/>
    <cellStyle name="Calculation 3 3 5 2 8" xfId="24856" xr:uid="{15DB0F38-FE52-48C7-96C4-12D1F9275581}"/>
    <cellStyle name="Calculation 3 3 5 3" xfId="2167" xr:uid="{30B85363-295B-4A4E-959F-19110C532E19}"/>
    <cellStyle name="Calculation 3 3 5 3 2" xfId="11137" xr:uid="{630C9350-8DF2-46B4-813A-F0B5F49F4A7B}"/>
    <cellStyle name="Calculation 3 3 5 3 2 2" xfId="29251" xr:uid="{516C1B95-0F17-451F-88F6-A77FC95E911A}"/>
    <cellStyle name="Calculation 3 3 5 3 3" xfId="15195" xr:uid="{AFCF437A-A47D-43BA-988F-339978E93969}"/>
    <cellStyle name="Calculation 3 3 5 3 3 2" xfId="32998" xr:uid="{2373BE3B-9D76-40A1-87F8-5969BD0AC376}"/>
    <cellStyle name="Calculation 3 3 5 3 4" xfId="16867" xr:uid="{D79FC635-64EA-4490-A8E2-354E6683C196}"/>
    <cellStyle name="Calculation 3 3 5 3 4 2" xfId="34634" xr:uid="{58B6A482-55D4-47EE-A761-D48D9CAEC97E}"/>
    <cellStyle name="Calculation 3 3 5 3 5" xfId="18696" xr:uid="{B2F7459C-934F-4571-9E1D-F3CC8FC2D845}"/>
    <cellStyle name="Calculation 3 3 5 3 5 2" xfId="36463" xr:uid="{72C95D70-971B-4EF8-8C80-BBE3FBBB6722}"/>
    <cellStyle name="Calculation 3 3 5 3 6" xfId="22511" xr:uid="{4CC12316-167F-4126-A29E-324934DF7EE0}"/>
    <cellStyle name="Calculation 3 3 5 3 6 2" xfId="40274" xr:uid="{55E35BA7-E46F-4A93-9757-CB32BA307CFF}"/>
    <cellStyle name="Calculation 3 3 5 3 7" xfId="23882" xr:uid="{BD804CD9-DE84-48DE-8994-7BC1508A5E7C}"/>
    <cellStyle name="Calculation 3 3 5 3 7 2" xfId="41642" xr:uid="{5DCDD9AA-DC4F-4D61-A64F-C7EF6F845B99}"/>
    <cellStyle name="Calculation 3 3 5 3 8" xfId="24857" xr:uid="{C90C74D8-1A8F-4397-A57A-47D588269098}"/>
    <cellStyle name="Calculation 3 3 5 4" xfId="11135" xr:uid="{9C977011-8A98-4CFE-911E-19C99CF84869}"/>
    <cellStyle name="Calculation 3 3 5 4 2" xfId="29249" xr:uid="{AA1A117E-2AD2-42EB-A867-217E0B3B59E6}"/>
    <cellStyle name="Calculation 3 3 5 5" xfId="15197" xr:uid="{BBEC99C1-9BF7-417B-975E-B1D0AD8D177C}"/>
    <cellStyle name="Calculation 3 3 5 5 2" xfId="33000" xr:uid="{5BABE1D5-316B-4481-B466-20B4A6E4AA1F}"/>
    <cellStyle name="Calculation 3 3 5 6" xfId="16869" xr:uid="{FA862B42-5D7E-488C-95CA-C93FC9A6027A}"/>
    <cellStyle name="Calculation 3 3 5 6 2" xfId="34636" xr:uid="{8A3F51BE-27E5-4564-A141-E829229E16CE}"/>
    <cellStyle name="Calculation 3 3 5 7" xfId="18694" xr:uid="{01DFAD3B-261E-4D01-A352-FAE34A9754B4}"/>
    <cellStyle name="Calculation 3 3 5 7 2" xfId="36461" xr:uid="{4D8A0FB4-F325-4F54-B8D2-4413629520F9}"/>
    <cellStyle name="Calculation 3 3 5 8" xfId="22513" xr:uid="{684E1646-F987-47D7-B038-889294E64C29}"/>
    <cellStyle name="Calculation 3 3 5 8 2" xfId="40276" xr:uid="{DBBB03C8-2C48-4634-BC89-59E3DDB65267}"/>
    <cellStyle name="Calculation 3 3 5 9" xfId="23884" xr:uid="{D6AC0E00-C0D1-4C27-9CFC-24D818090AE2}"/>
    <cellStyle name="Calculation 3 3 5 9 2" xfId="41644" xr:uid="{9319147A-F39F-4857-B89E-F7D88705828E}"/>
    <cellStyle name="Calculation 3 3_DIMENSIONAMENTO-PMSB" xfId="2168" xr:uid="{9094EAD8-C8A0-4A9B-AFC6-500111C96210}"/>
    <cellStyle name="Calculation 3 4" xfId="2169" xr:uid="{714B6F21-DD2C-423A-89BB-C273E5886C3B}"/>
    <cellStyle name="Calculation 3 4 2" xfId="2170" xr:uid="{385429C6-F042-4850-BC6A-CF1506D9515D}"/>
    <cellStyle name="Calculation 3 4 2 10" xfId="24858" xr:uid="{90B0FCF2-A375-4079-93B2-D94A7FA349B5}"/>
    <cellStyle name="Calculation 3 4 2 2" xfId="2171" xr:uid="{183FC7D5-12D3-486C-A7AF-42917798730D}"/>
    <cellStyle name="Calculation 3 4 2 2 2" xfId="11141" xr:uid="{B13B95C6-094E-403E-984B-DBA03FC46C55}"/>
    <cellStyle name="Calculation 3 4 2 2 2 2" xfId="29255" xr:uid="{0DA02871-6E0F-4B18-8805-B454B892D287}"/>
    <cellStyle name="Calculation 3 4 2 2 3" xfId="9699" xr:uid="{79458DA4-1892-4882-A16D-B5BF760C18BE}"/>
    <cellStyle name="Calculation 3 4 2 2 3 2" xfId="27865" xr:uid="{763A84E0-8EED-4532-A4ED-C761FA429262}"/>
    <cellStyle name="Calculation 3 4 2 2 4" xfId="16865" xr:uid="{773F1A25-9090-48FD-8F58-867F8A7EDB20}"/>
    <cellStyle name="Calculation 3 4 2 2 4 2" xfId="34632" xr:uid="{2C4BA7D6-0D88-45C0-8662-AA4E1670A0BC}"/>
    <cellStyle name="Calculation 3 4 2 2 5" xfId="18698" xr:uid="{43CE8AD2-9A68-4EB6-A6F8-0B8BBA538924}"/>
    <cellStyle name="Calculation 3 4 2 2 5 2" xfId="36465" xr:uid="{62D64296-78F0-46EE-890A-60594A4262FA}"/>
    <cellStyle name="Calculation 3 4 2 2 6" xfId="22509" xr:uid="{8E7B88C9-2FF7-48AF-9DE5-B929CCA1512A}"/>
    <cellStyle name="Calculation 3 4 2 2 6 2" xfId="40272" xr:uid="{5086607C-AC3B-4081-9D87-C371BEDE1317}"/>
    <cellStyle name="Calculation 3 4 2 2 7" xfId="23880" xr:uid="{5E40D458-CE8C-4116-AFE2-217A4ABD70FC}"/>
    <cellStyle name="Calculation 3 4 2 2 7 2" xfId="41640" xr:uid="{3AC594F2-3550-43F1-846C-81A8AFB366D3}"/>
    <cellStyle name="Calculation 3 4 2 2 8" xfId="24859" xr:uid="{40CBF82E-7635-4511-AEC6-E6B3B27504A9}"/>
    <cellStyle name="Calculation 3 4 2 3" xfId="2172" xr:uid="{1B8B9428-F13B-4987-B26B-790229ACE123}"/>
    <cellStyle name="Calculation 3 4 2 3 2" xfId="11142" xr:uid="{75D6C86C-76AA-4F30-9A8C-2880D587FA05}"/>
    <cellStyle name="Calculation 3 4 2 3 2 2" xfId="29256" xr:uid="{0B759509-8E97-4DDC-AB40-6359E650F96C}"/>
    <cellStyle name="Calculation 3 4 2 3 3" xfId="9698" xr:uid="{77B98E32-86A9-4D92-8E7C-754DD3DE91F9}"/>
    <cellStyle name="Calculation 3 4 2 3 3 2" xfId="27864" xr:uid="{E38DABA0-E607-4F60-95C7-29E744B364FA}"/>
    <cellStyle name="Calculation 3 4 2 3 4" xfId="16864" xr:uid="{631DEFA1-4E4F-41D5-8C4E-912B81B150A9}"/>
    <cellStyle name="Calculation 3 4 2 3 4 2" xfId="34631" xr:uid="{E7F0B8FB-6805-4D26-9593-783A3BE24319}"/>
    <cellStyle name="Calculation 3 4 2 3 5" xfId="18699" xr:uid="{E555D184-6CC9-4B23-8055-19A3A4952177}"/>
    <cellStyle name="Calculation 3 4 2 3 5 2" xfId="36466" xr:uid="{EEF03629-9521-49D8-B448-D79F993B5F9B}"/>
    <cellStyle name="Calculation 3 4 2 3 6" xfId="22508" xr:uid="{46EC79E0-C8F7-449E-AD25-B4BB979EF2C1}"/>
    <cellStyle name="Calculation 3 4 2 3 6 2" xfId="40271" xr:uid="{B01C9D3A-86E3-46A1-9368-211C8C295D8F}"/>
    <cellStyle name="Calculation 3 4 2 3 7" xfId="23879" xr:uid="{1D2037CD-02FE-4EC4-A61A-7260BD5A9C84}"/>
    <cellStyle name="Calculation 3 4 2 3 7 2" xfId="41639" xr:uid="{E4D30BBC-3293-45D9-878E-944DE4D202A3}"/>
    <cellStyle name="Calculation 3 4 2 3 8" xfId="24860" xr:uid="{27DAD993-6B6D-4BE6-A491-54D767E27F07}"/>
    <cellStyle name="Calculation 3 4 2 4" xfId="11140" xr:uid="{C3335271-ED82-4A1D-9BCB-5F75E3CEA895}"/>
    <cellStyle name="Calculation 3 4 2 4 2" xfId="29254" xr:uid="{109D76E1-0A17-4DD3-A8E6-1C81FF0C18F5}"/>
    <cellStyle name="Calculation 3 4 2 5" xfId="15194" xr:uid="{6726E21D-7055-40E9-A791-A5A65495A36B}"/>
    <cellStyle name="Calculation 3 4 2 5 2" xfId="32997" xr:uid="{D5A7C2E9-6BF3-4D39-8E6A-4B53766E8B81}"/>
    <cellStyle name="Calculation 3 4 2 6" xfId="16866" xr:uid="{8DD6A9E5-1EBD-4501-9D7D-649B61DD5603}"/>
    <cellStyle name="Calculation 3 4 2 6 2" xfId="34633" xr:uid="{FE3E8BF0-FC70-4BEF-A87B-515FB3D59D39}"/>
    <cellStyle name="Calculation 3 4 2 7" xfId="18697" xr:uid="{67084F34-DCCA-4178-94F1-BDCEEAD8A3CE}"/>
    <cellStyle name="Calculation 3 4 2 7 2" xfId="36464" xr:uid="{BD66FBF5-1003-4F6D-8738-F4863AC3F1A6}"/>
    <cellStyle name="Calculation 3 4 2 8" xfId="22510" xr:uid="{D9806D1C-163E-4810-95C2-AC4100E174E8}"/>
    <cellStyle name="Calculation 3 4 2 8 2" xfId="40273" xr:uid="{FAD26D84-A617-4A9B-BC9E-C5C1392D3368}"/>
    <cellStyle name="Calculation 3 4 2 9" xfId="23881" xr:uid="{98729E30-356D-443D-84E8-2C959CEF3391}"/>
    <cellStyle name="Calculation 3 4 2 9 2" xfId="41641" xr:uid="{56565ACB-E1F7-4CB8-AE57-B629F9D30290}"/>
    <cellStyle name="Calculation 3 4 3" xfId="2173" xr:uid="{6EF0B494-85D8-4E4D-AE65-4547744F5576}"/>
    <cellStyle name="Calculation 3 4 3 10" xfId="24861" xr:uid="{E411FB30-730B-4085-A6BC-A9221C6DF20C}"/>
    <cellStyle name="Calculation 3 4 3 2" xfId="2174" xr:uid="{9A2B57FE-B421-469A-BC44-918DDD82FBCB}"/>
    <cellStyle name="Calculation 3 4 3 2 2" xfId="11144" xr:uid="{3BAE2073-3756-4799-A592-FF3A3D915374}"/>
    <cellStyle name="Calculation 3 4 3 2 2 2" xfId="29258" xr:uid="{1B7A8082-B008-43E1-BBD7-217CCEB65EC4}"/>
    <cellStyle name="Calculation 3 4 3 2 3" xfId="15192" xr:uid="{3389FA3A-DC09-41EB-8FC5-36F1C087F844}"/>
    <cellStyle name="Calculation 3 4 3 2 3 2" xfId="32995" xr:uid="{CA484AC0-315F-4701-8646-20B097F76676}"/>
    <cellStyle name="Calculation 3 4 3 2 4" xfId="16862" xr:uid="{3E733B59-92FD-4D81-9DA1-83C7AAB461FB}"/>
    <cellStyle name="Calculation 3 4 3 2 4 2" xfId="34629" xr:uid="{ECB3D5F7-8D4E-4511-93BB-DF4C8F4CC399}"/>
    <cellStyle name="Calculation 3 4 3 2 5" xfId="18701" xr:uid="{48B947D8-390C-4967-BA78-FCECD20BAC38}"/>
    <cellStyle name="Calculation 3 4 3 2 5 2" xfId="36468" xr:uid="{A633663E-161C-4652-B5B1-FD3B910B10F6}"/>
    <cellStyle name="Calculation 3 4 3 2 6" xfId="17587" xr:uid="{06931B06-6280-41C0-BAAB-41758C928830}"/>
    <cellStyle name="Calculation 3 4 3 2 6 2" xfId="35354" xr:uid="{5803800A-5DE9-4E8E-91FE-6417877CC3F8}"/>
    <cellStyle name="Calculation 3 4 3 2 7" xfId="23877" xr:uid="{5EDDF387-2CE7-4F8C-8D09-2C88962D1DF7}"/>
    <cellStyle name="Calculation 3 4 3 2 7 2" xfId="41637" xr:uid="{B78230C2-880A-4988-87CF-C5CE14471FC4}"/>
    <cellStyle name="Calculation 3 4 3 2 8" xfId="24862" xr:uid="{5068EDEB-43CF-403A-8905-9B83B8B5A887}"/>
    <cellStyle name="Calculation 3 4 3 3" xfId="2175" xr:uid="{05AAD40F-875C-44D7-B73E-AF6380CC6A29}"/>
    <cellStyle name="Calculation 3 4 3 3 2" xfId="11145" xr:uid="{98A6C1C7-1A6A-49C0-AD14-E51BEA0A9839}"/>
    <cellStyle name="Calculation 3 4 3 3 2 2" xfId="29259" xr:uid="{1C9A8CB4-7C64-4CAF-AEC2-35873A544BF1}"/>
    <cellStyle name="Calculation 3 4 3 3 3" xfId="15191" xr:uid="{0FC5E4D3-0E2E-4C4D-9F4F-9A16993E1CFD}"/>
    <cellStyle name="Calculation 3 4 3 3 3 2" xfId="32994" xr:uid="{A50C16E7-593F-4736-BA8B-CE22D6640167}"/>
    <cellStyle name="Calculation 3 4 3 3 4" xfId="16861" xr:uid="{272C4117-8B37-4D0B-B261-A96CEFF57186}"/>
    <cellStyle name="Calculation 3 4 3 3 4 2" xfId="34628" xr:uid="{A59093A6-B455-4203-AD06-2DA8FDBD2C2C}"/>
    <cellStyle name="Calculation 3 4 3 3 5" xfId="18702" xr:uid="{61DDE046-F7A3-47F9-AB87-EEBF99535834}"/>
    <cellStyle name="Calculation 3 4 3 3 5 2" xfId="36469" xr:uid="{199EAFA2-88EC-4A6D-A0D9-339BB51FBC4B}"/>
    <cellStyle name="Calculation 3 4 3 3 6" xfId="22506" xr:uid="{A1674BAD-BEC3-4C08-A016-95FD9E248D6D}"/>
    <cellStyle name="Calculation 3 4 3 3 6 2" xfId="40269" xr:uid="{3CC17F39-97BA-434F-8FAA-242629BC3A6F}"/>
    <cellStyle name="Calculation 3 4 3 3 7" xfId="23876" xr:uid="{39026075-6652-496E-90AE-7E48ADB0FD54}"/>
    <cellStyle name="Calculation 3 4 3 3 7 2" xfId="41636" xr:uid="{8F0AB8D6-D7AD-41AC-8842-56E6EEB1E1DA}"/>
    <cellStyle name="Calculation 3 4 3 3 8" xfId="24863" xr:uid="{76C9037E-500B-460C-BFD4-59F76F911AE4}"/>
    <cellStyle name="Calculation 3 4 3 4" xfId="11143" xr:uid="{796F2234-5300-4AD2-AB39-E6A4C823000C}"/>
    <cellStyle name="Calculation 3 4 3 4 2" xfId="29257" xr:uid="{DD539090-6816-48C1-AEA8-0D0B244B9A38}"/>
    <cellStyle name="Calculation 3 4 3 5" xfId="15193" xr:uid="{251EAB83-6F20-4F9B-9E26-5C4447C7B158}"/>
    <cellStyle name="Calculation 3 4 3 5 2" xfId="32996" xr:uid="{CD1F4FF9-26DC-4F7F-9CEA-AED41B08CDF3}"/>
    <cellStyle name="Calculation 3 4 3 6" xfId="16863" xr:uid="{36529B93-C96B-46AB-ACB7-E63C3D2E0CC7}"/>
    <cellStyle name="Calculation 3 4 3 6 2" xfId="34630" xr:uid="{A3D1BAF2-FBC4-4CEE-A580-E5B78B16BB66}"/>
    <cellStyle name="Calculation 3 4 3 7" xfId="18700" xr:uid="{BD81F5F2-61E4-407D-B83E-9CF86407B13F}"/>
    <cellStyle name="Calculation 3 4 3 7 2" xfId="36467" xr:uid="{19BE2CA0-37F7-45E4-AEB0-697685F6AFD8}"/>
    <cellStyle name="Calculation 3 4 3 8" xfId="22507" xr:uid="{7DC00974-E975-4759-B990-759579AD5FEB}"/>
    <cellStyle name="Calculation 3 4 3 8 2" xfId="40270" xr:uid="{360792F6-1EED-4FDD-BD20-651821BB565B}"/>
    <cellStyle name="Calculation 3 4 3 9" xfId="23878" xr:uid="{FF17312E-F766-4C3C-84F5-A13905287E06}"/>
    <cellStyle name="Calculation 3 4 3 9 2" xfId="41638" xr:uid="{5C751118-EE45-49EA-8B5A-00A5691B0330}"/>
    <cellStyle name="Calculation 3 4 4" xfId="2176" xr:uid="{9AA42C60-55EB-43BC-97D7-0ED9362CB6EF}"/>
    <cellStyle name="Calculation 3 4 4 10" xfId="24864" xr:uid="{14A1D0B7-ACCD-4CA6-815F-E95D0F3A4AE4}"/>
    <cellStyle name="Calculation 3 4 4 2" xfId="2177" xr:uid="{9D57754C-1757-40B7-A117-2EF87E533F32}"/>
    <cellStyle name="Calculation 3 4 4 2 2" xfId="11147" xr:uid="{F270558B-0F01-462E-9C8B-2324C5D25A67}"/>
    <cellStyle name="Calculation 3 4 4 2 2 2" xfId="29261" xr:uid="{D7FFB8B7-DB39-4372-87CD-39445B8861FF}"/>
    <cellStyle name="Calculation 3 4 4 2 3" xfId="15189" xr:uid="{D71D6D16-10A1-4CFB-8277-0F1B704A467D}"/>
    <cellStyle name="Calculation 3 4 4 2 3 2" xfId="32992" xr:uid="{D05024AB-B718-489F-A92A-2EC052713DC1}"/>
    <cellStyle name="Calculation 3 4 4 2 4" xfId="16859" xr:uid="{83D97DB2-CE42-4DCA-A558-426379756F79}"/>
    <cellStyle name="Calculation 3 4 4 2 4 2" xfId="34626" xr:uid="{9DC3DB18-7CA9-46C9-B1F9-32225B9A0D6D}"/>
    <cellStyle name="Calculation 3 4 4 2 5" xfId="18704" xr:uid="{FCFE4227-4263-450A-AA4D-4DF37A79ECF5}"/>
    <cellStyle name="Calculation 3 4 4 2 5 2" xfId="36471" xr:uid="{FD9CCB4E-0DA1-4283-A490-6A132BEA8A4C}"/>
    <cellStyle name="Calculation 3 4 4 2 6" xfId="22504" xr:uid="{97FB295B-1ED7-4ED9-8F77-FA8BF40C7B04}"/>
    <cellStyle name="Calculation 3 4 4 2 6 2" xfId="40267" xr:uid="{FF133301-8065-441E-92B2-09F10C4D163A}"/>
    <cellStyle name="Calculation 3 4 4 2 7" xfId="23874" xr:uid="{89044B0E-EE21-4A90-90ED-4B3756273D74}"/>
    <cellStyle name="Calculation 3 4 4 2 7 2" xfId="41634" xr:uid="{9C5315CB-67B1-4AA4-9E52-E633DC48A21C}"/>
    <cellStyle name="Calculation 3 4 4 2 8" xfId="24865" xr:uid="{8CCCC675-2A49-4AC4-8947-29AFA93013DF}"/>
    <cellStyle name="Calculation 3 4 4 3" xfId="2178" xr:uid="{76A2B787-7443-40FE-8C19-F7632DF4B14E}"/>
    <cellStyle name="Calculation 3 4 4 3 2" xfId="11148" xr:uid="{EB75BE72-9ACA-4F02-8CF5-3E5EF007E6D8}"/>
    <cellStyle name="Calculation 3 4 4 3 2 2" xfId="29262" xr:uid="{6CE38177-95BD-4A1A-BEA4-C8D81B1FBC85}"/>
    <cellStyle name="Calculation 3 4 4 3 3" xfId="15188" xr:uid="{E3A1057C-71D2-4F4E-B17A-1D6E71972B7D}"/>
    <cellStyle name="Calculation 3 4 4 3 3 2" xfId="32991" xr:uid="{291DE6A3-4DBD-4A27-9153-26EA096463A1}"/>
    <cellStyle name="Calculation 3 4 4 3 4" xfId="16858" xr:uid="{7FBFBBD1-EDAF-4364-8885-692705103F36}"/>
    <cellStyle name="Calculation 3 4 4 3 4 2" xfId="34625" xr:uid="{DCA90859-971B-4D6A-993A-E1635D0350F7}"/>
    <cellStyle name="Calculation 3 4 4 3 5" xfId="18705" xr:uid="{3A235722-BD6D-42A8-8483-84E6CDCAA001}"/>
    <cellStyle name="Calculation 3 4 4 3 5 2" xfId="36472" xr:uid="{B41AE3B0-7ABB-48BA-BB14-8F532B4DA683}"/>
    <cellStyle name="Calculation 3 4 4 3 6" xfId="22503" xr:uid="{A5721972-408E-4102-A0F8-52AB4B00BAA5}"/>
    <cellStyle name="Calculation 3 4 4 3 6 2" xfId="40266" xr:uid="{D4021AA3-6D61-4DB7-924F-4580C4945981}"/>
    <cellStyle name="Calculation 3 4 4 3 7" xfId="23873" xr:uid="{AD9125A8-F82C-419A-A672-6DC38847D8EA}"/>
    <cellStyle name="Calculation 3 4 4 3 7 2" xfId="41633" xr:uid="{28EF8CF1-36BA-4DF6-A549-C3BA3F044274}"/>
    <cellStyle name="Calculation 3 4 4 3 8" xfId="24866" xr:uid="{8F0C64BE-6B2F-4C78-A0D2-D5A02EFD6F95}"/>
    <cellStyle name="Calculation 3 4 4 4" xfId="11146" xr:uid="{B9618781-F1F8-4A20-A976-072EEA805ADD}"/>
    <cellStyle name="Calculation 3 4 4 4 2" xfId="29260" xr:uid="{FAFE964B-5D0A-487E-8A75-D384618E6C2D}"/>
    <cellStyle name="Calculation 3 4 4 5" xfId="15190" xr:uid="{29ADC270-DA1F-4519-AA51-E72FB1FEAB30}"/>
    <cellStyle name="Calculation 3 4 4 5 2" xfId="32993" xr:uid="{4FDA044C-887A-4504-B541-6F33F318BD3B}"/>
    <cellStyle name="Calculation 3 4 4 6" xfId="16860" xr:uid="{27328887-6599-4BE1-B469-62E64AB88E17}"/>
    <cellStyle name="Calculation 3 4 4 6 2" xfId="34627" xr:uid="{ADC47B77-0864-4B67-A1E3-642A3FF5CC07}"/>
    <cellStyle name="Calculation 3 4 4 7" xfId="18703" xr:uid="{11B1BD1F-4CCA-4E9F-B503-68C226F94F29}"/>
    <cellStyle name="Calculation 3 4 4 7 2" xfId="36470" xr:uid="{D5318EF2-5606-4F3D-A835-A99EEF6FF67B}"/>
    <cellStyle name="Calculation 3 4 4 8" xfId="22505" xr:uid="{3306CDA9-D52B-4FAB-B3AB-5EB7805475B1}"/>
    <cellStyle name="Calculation 3 4 4 8 2" xfId="40268" xr:uid="{18F00FDA-24FE-41E2-86F4-DD83C924968B}"/>
    <cellStyle name="Calculation 3 4 4 9" xfId="23875" xr:uid="{7ED69EE5-D879-4A20-B243-559C3E8A4139}"/>
    <cellStyle name="Calculation 3 4 4 9 2" xfId="41635" xr:uid="{A47D6CCC-D409-4920-AB92-F170820DB366}"/>
    <cellStyle name="Calculation 3 4 5" xfId="2179" xr:uid="{447288EA-4E72-493B-A007-5F7C2F5BC946}"/>
    <cellStyle name="Calculation 3 4 5 10" xfId="24867" xr:uid="{6CD785B3-C012-49B5-888D-51504DF66ACE}"/>
    <cellStyle name="Calculation 3 4 5 2" xfId="2180" xr:uid="{11D6ECE9-F383-4D1E-9641-3D4587D099F4}"/>
    <cellStyle name="Calculation 3 4 5 2 2" xfId="11150" xr:uid="{1BEE543C-D249-4DBA-BE42-2D37A514689F}"/>
    <cellStyle name="Calculation 3 4 5 2 2 2" xfId="29264" xr:uid="{7F18FB01-9152-484B-A4E2-FD46FCB90D2C}"/>
    <cellStyle name="Calculation 3 4 5 2 3" xfId="15186" xr:uid="{7C7E0B04-3D3A-44DC-9480-3F3E8885D573}"/>
    <cellStyle name="Calculation 3 4 5 2 3 2" xfId="32989" xr:uid="{0C45A536-B97B-4D5B-862A-8DB14E500AC2}"/>
    <cellStyle name="Calculation 3 4 5 2 4" xfId="16856" xr:uid="{862E1464-14B7-46DD-9BC4-3C10A1919581}"/>
    <cellStyle name="Calculation 3 4 5 2 4 2" xfId="34623" xr:uid="{64614CDE-510F-4793-A7AA-99F4AD988352}"/>
    <cellStyle name="Calculation 3 4 5 2 5" xfId="18707" xr:uid="{599D891D-E7BF-43C4-A563-9026A06BE0DB}"/>
    <cellStyle name="Calculation 3 4 5 2 5 2" xfId="36474" xr:uid="{A738F80F-D535-4737-A545-813E732251A5}"/>
    <cellStyle name="Calculation 3 4 5 2 6" xfId="22501" xr:uid="{C3FA967A-3793-4363-8B5F-EE27C68EE0BE}"/>
    <cellStyle name="Calculation 3 4 5 2 6 2" xfId="40264" xr:uid="{E1A05964-CBF6-483B-B7E5-EEC7316C9BEC}"/>
    <cellStyle name="Calculation 3 4 5 2 7" xfId="23871" xr:uid="{75BE6148-490C-4F22-A224-D9335129B666}"/>
    <cellStyle name="Calculation 3 4 5 2 7 2" xfId="41631" xr:uid="{F96CC84F-B08B-4B1F-88B9-94206133631B}"/>
    <cellStyle name="Calculation 3 4 5 2 8" xfId="24868" xr:uid="{5449C1A7-562D-4500-9744-5AFDD799F0A3}"/>
    <cellStyle name="Calculation 3 4 5 3" xfId="2181" xr:uid="{15C601EF-64B3-4BC7-9296-6877000088AE}"/>
    <cellStyle name="Calculation 3 4 5 3 2" xfId="11151" xr:uid="{5B1A6392-E0EF-4317-8B4F-A4379A3A1765}"/>
    <cellStyle name="Calculation 3 4 5 3 2 2" xfId="29265" xr:uid="{6E4D67A0-510F-4532-889A-50E5C56CBF9C}"/>
    <cellStyle name="Calculation 3 4 5 3 3" xfId="15185" xr:uid="{8DAC8576-7846-42E4-93A1-E917AB94B172}"/>
    <cellStyle name="Calculation 3 4 5 3 3 2" xfId="32988" xr:uid="{6C28A10B-DA18-4803-9900-8C72CC8AAFE2}"/>
    <cellStyle name="Calculation 3 4 5 3 4" xfId="16855" xr:uid="{78F4ACB0-B525-4B0E-AC95-20063B0D6E35}"/>
    <cellStyle name="Calculation 3 4 5 3 4 2" xfId="34622" xr:uid="{9A5201BC-AA1A-4AE3-B2A6-4ED1ABFB3D28}"/>
    <cellStyle name="Calculation 3 4 5 3 5" xfId="18708" xr:uid="{08D5FFD6-7E47-43EC-8F65-1C6A4E676A69}"/>
    <cellStyle name="Calculation 3 4 5 3 5 2" xfId="36475" xr:uid="{DD385E63-D522-4E8E-AC05-C93E66CEED64}"/>
    <cellStyle name="Calculation 3 4 5 3 6" xfId="22500" xr:uid="{16DCDDD1-A913-415A-921A-ADC162BB041A}"/>
    <cellStyle name="Calculation 3 4 5 3 6 2" xfId="40263" xr:uid="{F2101CBE-68E5-463A-8802-A4DFD87C3467}"/>
    <cellStyle name="Calculation 3 4 5 3 7" xfId="23870" xr:uid="{B00F4CC3-EAE7-4EF8-A73D-DADC229F8B32}"/>
    <cellStyle name="Calculation 3 4 5 3 7 2" xfId="41630" xr:uid="{7E806444-0608-447E-9280-145B0CB2787B}"/>
    <cellStyle name="Calculation 3 4 5 3 8" xfId="24869" xr:uid="{46C307BE-E934-4C85-81E5-487E291106E5}"/>
    <cellStyle name="Calculation 3 4 5 4" xfId="11149" xr:uid="{8D65C248-E887-492D-BA68-846B88C22FBE}"/>
    <cellStyle name="Calculation 3 4 5 4 2" xfId="29263" xr:uid="{20C9AB57-2781-42C0-AE2F-0C3CEDB3D345}"/>
    <cellStyle name="Calculation 3 4 5 5" xfId="15187" xr:uid="{9C8997C2-15FB-4B58-95F5-69BAC83E6B32}"/>
    <cellStyle name="Calculation 3 4 5 5 2" xfId="32990" xr:uid="{99DFCC69-4023-4AEF-913E-1BED7ED7C296}"/>
    <cellStyle name="Calculation 3 4 5 6" xfId="16857" xr:uid="{51E501FC-6943-4EF9-96CE-5619AB17A884}"/>
    <cellStyle name="Calculation 3 4 5 6 2" xfId="34624" xr:uid="{ED4A8A54-5F52-471A-AF84-03BC53B58517}"/>
    <cellStyle name="Calculation 3 4 5 7" xfId="18706" xr:uid="{3444BD42-082C-4005-9A9A-8C79046E5364}"/>
    <cellStyle name="Calculation 3 4 5 7 2" xfId="36473" xr:uid="{94A38AA4-8135-47A3-891F-104551785645}"/>
    <cellStyle name="Calculation 3 4 5 8" xfId="22502" xr:uid="{85832942-5D66-4BB0-84FC-77F3F1AD56B2}"/>
    <cellStyle name="Calculation 3 4 5 8 2" xfId="40265" xr:uid="{278BCF5D-84B3-4473-BC62-9C4B08570102}"/>
    <cellStyle name="Calculation 3 4 5 9" xfId="23872" xr:uid="{829E245F-B368-4F10-85F3-07BA18B0D0A8}"/>
    <cellStyle name="Calculation 3 4 5 9 2" xfId="41632" xr:uid="{47F2C90C-7D33-4C06-AA8D-52505660687E}"/>
    <cellStyle name="Calculation 3 5" xfId="2182" xr:uid="{314E8D80-373A-4BD7-B415-B916310F1E92}"/>
    <cellStyle name="Calculation 3 5 10" xfId="24870" xr:uid="{DC2E37CA-C008-47A9-B92B-C79C7D1126BD}"/>
    <cellStyle name="Calculation 3 5 2" xfId="2183" xr:uid="{8D19C0B4-C87A-45CC-953D-6A32711DA32E}"/>
    <cellStyle name="Calculation 3 5 2 2" xfId="11153" xr:uid="{77ECB87B-00EB-48CE-9270-4FFA31D4E177}"/>
    <cellStyle name="Calculation 3 5 2 2 2" xfId="29267" xr:uid="{FD5A15C9-A4A5-4A0B-8182-5B3E58065412}"/>
    <cellStyle name="Calculation 3 5 2 3" xfId="15183" xr:uid="{A51EBB60-CC7D-4F1A-894E-DCE64BE6761B}"/>
    <cellStyle name="Calculation 3 5 2 3 2" xfId="32986" xr:uid="{28D8A266-74F6-4D33-8460-A1C8069B757E}"/>
    <cellStyle name="Calculation 3 5 2 4" xfId="16853" xr:uid="{5C9ED577-2765-44AA-B177-48D4DC932DA1}"/>
    <cellStyle name="Calculation 3 5 2 4 2" xfId="34620" xr:uid="{89C72921-6A53-4D5A-9AF0-0E3E9FFF90AB}"/>
    <cellStyle name="Calculation 3 5 2 5" xfId="18710" xr:uid="{A402B88F-023B-4EBC-BA4A-A9E362627EFE}"/>
    <cellStyle name="Calculation 3 5 2 5 2" xfId="36477" xr:uid="{171BE405-04C0-4F18-BA3F-DF94D81A39B3}"/>
    <cellStyle name="Calculation 3 5 2 6" xfId="22498" xr:uid="{9723E6E6-4383-4568-B670-271FD1A8D462}"/>
    <cellStyle name="Calculation 3 5 2 6 2" xfId="40261" xr:uid="{D018C3EE-DD91-4886-8807-D6EFB263C8E3}"/>
    <cellStyle name="Calculation 3 5 2 7" xfId="23868" xr:uid="{9739840C-D925-428A-B693-69247D8C3C5F}"/>
    <cellStyle name="Calculation 3 5 2 7 2" xfId="41628" xr:uid="{8B856F95-0855-46BB-8437-DE541421EFE2}"/>
    <cellStyle name="Calculation 3 5 2 8" xfId="24871" xr:uid="{C10CA343-54B5-4E5C-90A5-E10FC3B0B08C}"/>
    <cellStyle name="Calculation 3 5 3" xfId="2184" xr:uid="{FB7DF348-295E-4764-ADF0-76457EC82BDC}"/>
    <cellStyle name="Calculation 3 5 3 2" xfId="11154" xr:uid="{C36C97C3-415F-4F14-ABEA-84E5D42657CB}"/>
    <cellStyle name="Calculation 3 5 3 2 2" xfId="29268" xr:uid="{5E7EF3EC-7C6B-4AD7-9862-95323F785157}"/>
    <cellStyle name="Calculation 3 5 3 3" xfId="15182" xr:uid="{4022DB9E-DE08-49CE-85AA-21D0F94745DA}"/>
    <cellStyle name="Calculation 3 5 3 3 2" xfId="32985" xr:uid="{8D68602A-4B2D-45B8-8881-5E2188DDCEBC}"/>
    <cellStyle name="Calculation 3 5 3 4" xfId="16852" xr:uid="{99E44F12-1944-47B2-8460-7EAA0E4BB3DB}"/>
    <cellStyle name="Calculation 3 5 3 4 2" xfId="34619" xr:uid="{84FAE7B1-5DEB-420A-A49D-871997E23208}"/>
    <cellStyle name="Calculation 3 5 3 5" xfId="18711" xr:uid="{DE7A5DD7-8454-4F20-9600-548E3D3C6D08}"/>
    <cellStyle name="Calculation 3 5 3 5 2" xfId="36478" xr:uid="{37597CC6-DA3A-4476-BE32-8C74026BB65A}"/>
    <cellStyle name="Calculation 3 5 3 6" xfId="22497" xr:uid="{30E3AEA6-F9A3-4435-890F-EEAADEC5B44D}"/>
    <cellStyle name="Calculation 3 5 3 6 2" xfId="40260" xr:uid="{A4A4FADE-C5FD-4F19-889E-1E57840FEF97}"/>
    <cellStyle name="Calculation 3 5 3 7" xfId="23867" xr:uid="{6A3ACBE9-A348-41AD-9505-630C27F4E423}"/>
    <cellStyle name="Calculation 3 5 3 7 2" xfId="41627" xr:uid="{E062EDAC-F695-436A-826B-F8F6DD7AEEFE}"/>
    <cellStyle name="Calculation 3 5 3 8" xfId="24872" xr:uid="{C5AFF598-EF4A-4843-AC8F-00226B67F0B3}"/>
    <cellStyle name="Calculation 3 5 4" xfId="11152" xr:uid="{58EC6E4B-34F4-43BC-BE2F-4360F0704CA8}"/>
    <cellStyle name="Calculation 3 5 4 2" xfId="29266" xr:uid="{6EF5CA15-0E2E-4146-AFC2-492E2895FBF0}"/>
    <cellStyle name="Calculation 3 5 5" xfId="15184" xr:uid="{9FC5CB3E-12A4-45E7-A2FF-91D2E2BBD299}"/>
    <cellStyle name="Calculation 3 5 5 2" xfId="32987" xr:uid="{B3EF2877-A9D5-4B5B-BC0E-64285EE7D01D}"/>
    <cellStyle name="Calculation 3 5 6" xfId="16854" xr:uid="{CC4FDCC4-B281-47C0-9DDD-732910264C90}"/>
    <cellStyle name="Calculation 3 5 6 2" xfId="34621" xr:uid="{1D1AEC7E-E57B-417E-8DCC-EF90751F7070}"/>
    <cellStyle name="Calculation 3 5 7" xfId="18709" xr:uid="{30BDD266-5C87-40DC-966E-8959C4658EDC}"/>
    <cellStyle name="Calculation 3 5 7 2" xfId="36476" xr:uid="{A4E5ECB1-5E3B-4102-8DAF-0399A56201E7}"/>
    <cellStyle name="Calculation 3 5 8" xfId="22499" xr:uid="{BBEFF9E3-2F73-4D41-A915-4E632A0A14A4}"/>
    <cellStyle name="Calculation 3 5 8 2" xfId="40262" xr:uid="{D44C35D6-6F7F-4971-9306-BE22105C831E}"/>
    <cellStyle name="Calculation 3 5 9" xfId="23869" xr:uid="{DA4C35C1-6B3C-4E5C-98E3-10B922687A3F}"/>
    <cellStyle name="Calculation 3 5 9 2" xfId="41629" xr:uid="{41842F3D-8DE0-4F8C-B18C-929F169EB085}"/>
    <cellStyle name="Calculation 3 6" xfId="2185" xr:uid="{D58741BB-AA40-43D6-BFAA-C91F7F2BF616}"/>
    <cellStyle name="Calculation 3 6 10" xfId="24873" xr:uid="{AB37FEF0-11B5-4493-890D-2CBBB6B8CC71}"/>
    <cellStyle name="Calculation 3 6 2" xfId="2186" xr:uid="{522C3F42-C579-4C00-AF21-D64E92631A90}"/>
    <cellStyle name="Calculation 3 6 2 2" xfId="11156" xr:uid="{2B1D6B58-D742-4191-878B-5E9886B5D322}"/>
    <cellStyle name="Calculation 3 6 2 2 2" xfId="29270" xr:uid="{761724B8-0E99-4E66-917D-7CB6C6DB2AEE}"/>
    <cellStyle name="Calculation 3 6 2 3" xfId="15180" xr:uid="{DC0B5669-3A9C-4DE1-AEF5-3CDB0F10B57B}"/>
    <cellStyle name="Calculation 3 6 2 3 2" xfId="32983" xr:uid="{823CFF3C-765F-4148-A143-FC6860BF4E27}"/>
    <cellStyle name="Calculation 3 6 2 4" xfId="16850" xr:uid="{9703D1AE-48A3-46C0-A865-F13D29108A4B}"/>
    <cellStyle name="Calculation 3 6 2 4 2" xfId="34617" xr:uid="{58BFDFE5-278A-44BC-A7E1-CE8D3EF44947}"/>
    <cellStyle name="Calculation 3 6 2 5" xfId="18713" xr:uid="{86C2C7A3-6B67-4511-85C0-ADBC2430DA2D}"/>
    <cellStyle name="Calculation 3 6 2 5 2" xfId="36480" xr:uid="{C27FBE78-7060-4719-BD36-2C7589E1E19C}"/>
    <cellStyle name="Calculation 3 6 2 6" xfId="22495" xr:uid="{46CEEF63-10F6-475C-80E5-DA3C670EB20F}"/>
    <cellStyle name="Calculation 3 6 2 6 2" xfId="40258" xr:uid="{49C02C71-51EE-4227-A7CE-0334BB9BB907}"/>
    <cellStyle name="Calculation 3 6 2 7" xfId="23865" xr:uid="{F651D205-27B3-4251-B572-9CE25A640366}"/>
    <cellStyle name="Calculation 3 6 2 7 2" xfId="41625" xr:uid="{47A54DF0-01D5-487E-AB89-BDE6C40CC07C}"/>
    <cellStyle name="Calculation 3 6 2 8" xfId="24874" xr:uid="{DCBAB379-157B-4407-92F0-D0CF387A4F3C}"/>
    <cellStyle name="Calculation 3 6 3" xfId="2187" xr:uid="{0858BE19-1574-4E24-816C-F924AF90B9CD}"/>
    <cellStyle name="Calculation 3 6 3 2" xfId="11157" xr:uid="{2DC4BF7A-B1C8-48EB-93F1-DE7C221486DB}"/>
    <cellStyle name="Calculation 3 6 3 2 2" xfId="29271" xr:uid="{167E6F7A-07B6-435F-9E10-7997723EC028}"/>
    <cellStyle name="Calculation 3 6 3 3" xfId="15179" xr:uid="{2325A28C-953E-43B3-9AA7-B3D29EAFB27B}"/>
    <cellStyle name="Calculation 3 6 3 3 2" xfId="32982" xr:uid="{A73BF721-E046-4B86-9C65-C73F5C646AA5}"/>
    <cellStyle name="Calculation 3 6 3 4" xfId="16849" xr:uid="{2F9A5B04-2236-4503-8462-0E16A93FA116}"/>
    <cellStyle name="Calculation 3 6 3 4 2" xfId="34616" xr:uid="{499D40C7-FCF8-4008-94E9-FAA3AE0A4227}"/>
    <cellStyle name="Calculation 3 6 3 5" xfId="18714" xr:uid="{EAA2966A-6B29-42E3-B466-DEDACC6EACB0}"/>
    <cellStyle name="Calculation 3 6 3 5 2" xfId="36481" xr:uid="{FA91F590-EFA9-4EDD-962D-AFA7E68F9CA0}"/>
    <cellStyle name="Calculation 3 6 3 6" xfId="22494" xr:uid="{557331EB-11FA-42D3-A9D3-BB3B86C88C2B}"/>
    <cellStyle name="Calculation 3 6 3 6 2" xfId="40257" xr:uid="{EE3E0EEE-B848-498D-A35A-EE364A7BF305}"/>
    <cellStyle name="Calculation 3 6 3 7" xfId="23864" xr:uid="{D80A995B-D2B7-4433-B0AF-DB12DFC297BC}"/>
    <cellStyle name="Calculation 3 6 3 7 2" xfId="41624" xr:uid="{27B80B43-C44D-4558-B1F9-3418D3B6C03F}"/>
    <cellStyle name="Calculation 3 6 3 8" xfId="24875" xr:uid="{3DF40D71-190E-4386-A711-AF85B7C1A7C1}"/>
    <cellStyle name="Calculation 3 6 4" xfId="11155" xr:uid="{AD03ACB6-C816-4A47-8D63-83F435B5C4D2}"/>
    <cellStyle name="Calculation 3 6 4 2" xfId="29269" xr:uid="{B2B18667-6658-4AB5-B89B-F8DC9CC0CFF8}"/>
    <cellStyle name="Calculation 3 6 5" xfId="15181" xr:uid="{C9F32482-00FE-4891-BFFA-9454A5272EDA}"/>
    <cellStyle name="Calculation 3 6 5 2" xfId="32984" xr:uid="{7FE08FE1-A1C4-4E2F-911A-A72873473FFD}"/>
    <cellStyle name="Calculation 3 6 6" xfId="16851" xr:uid="{28A32E71-CDB3-44EC-BFFB-673B83960E5B}"/>
    <cellStyle name="Calculation 3 6 6 2" xfId="34618" xr:uid="{824FF0F6-CA92-46FE-BB31-B36258EC8661}"/>
    <cellStyle name="Calculation 3 6 7" xfId="18712" xr:uid="{5B3471B7-02AD-48C3-9726-9C18A7D1170F}"/>
    <cellStyle name="Calculation 3 6 7 2" xfId="36479" xr:uid="{5B531FA4-7D89-4939-B3E3-61F711D75825}"/>
    <cellStyle name="Calculation 3 6 8" xfId="22496" xr:uid="{29EA9357-42D7-4AA0-9442-E6CACA77C6B8}"/>
    <cellStyle name="Calculation 3 6 8 2" xfId="40259" xr:uid="{B467E015-3CB5-45E9-B139-CCF68EB0EEF8}"/>
    <cellStyle name="Calculation 3 6 9" xfId="23866" xr:uid="{3F2FD0B6-26CA-42FE-931B-C115312EA8B2}"/>
    <cellStyle name="Calculation 3 6 9 2" xfId="41626" xr:uid="{B7A51E52-CC40-47CA-B394-43BE57928CF9}"/>
    <cellStyle name="Calculation 3 7" xfId="2188" xr:uid="{147EB2EE-DE74-4837-A0F8-A1BB5E1D095E}"/>
    <cellStyle name="Calculation 3 7 10" xfId="24876" xr:uid="{CC0A8ACE-DFDB-4AA6-91B5-4FAC1126D4BA}"/>
    <cellStyle name="Calculation 3 7 2" xfId="2189" xr:uid="{09D1C3E3-236A-4F05-8FD2-84C253490E78}"/>
    <cellStyle name="Calculation 3 7 2 2" xfId="11159" xr:uid="{50402C28-A5B1-4254-A9E9-10A4EE9BF655}"/>
    <cellStyle name="Calculation 3 7 2 2 2" xfId="29273" xr:uid="{7CACECCE-2E50-46C9-B4C6-9BC48ECF8CE7}"/>
    <cellStyle name="Calculation 3 7 2 3" xfId="15177" xr:uid="{A3A6A0CD-4F8A-428F-B415-AF937E606B9E}"/>
    <cellStyle name="Calculation 3 7 2 3 2" xfId="32980" xr:uid="{D4C276C5-E7C2-4E72-B7B7-7918748D1ADA}"/>
    <cellStyle name="Calculation 3 7 2 4" xfId="16847" xr:uid="{DA46F7E3-E38B-4868-B8B6-649C06F49366}"/>
    <cellStyle name="Calculation 3 7 2 4 2" xfId="34614" xr:uid="{F4B161B3-90E1-4EFA-8DB7-FC0D760DDBDE}"/>
    <cellStyle name="Calculation 3 7 2 5" xfId="18716" xr:uid="{BBB6888A-D5D6-415C-8DF2-7008B8A84152}"/>
    <cellStyle name="Calculation 3 7 2 5 2" xfId="36483" xr:uid="{661833E9-5460-4A11-896F-1AC4308BD7C6}"/>
    <cellStyle name="Calculation 3 7 2 6" xfId="22492" xr:uid="{9A224514-96AF-4662-8DA5-62F97D2A3AD8}"/>
    <cellStyle name="Calculation 3 7 2 6 2" xfId="40255" xr:uid="{1BFD1270-E983-43D5-8B27-694F80537452}"/>
    <cellStyle name="Calculation 3 7 2 7" xfId="23862" xr:uid="{14A0355E-7184-4208-970E-CC069D04B0AA}"/>
    <cellStyle name="Calculation 3 7 2 7 2" xfId="41622" xr:uid="{E06B7B3F-A1B1-4EE8-A998-099ECEAD21FE}"/>
    <cellStyle name="Calculation 3 7 2 8" xfId="24877" xr:uid="{058E31A9-45A2-43CC-85C1-166F33D97833}"/>
    <cellStyle name="Calculation 3 7 3" xfId="2190" xr:uid="{9AF86CA6-B53B-4F33-A158-304B6FA7F7DF}"/>
    <cellStyle name="Calculation 3 7 3 2" xfId="11160" xr:uid="{2DDE6A01-BEA3-439E-874A-20F2C7C886B4}"/>
    <cellStyle name="Calculation 3 7 3 2 2" xfId="29274" xr:uid="{27BCA9EC-8A43-41E3-9A71-7D15986E8213}"/>
    <cellStyle name="Calculation 3 7 3 3" xfId="15176" xr:uid="{6DF1473A-EE36-4C60-9819-732FABB5C6EC}"/>
    <cellStyle name="Calculation 3 7 3 3 2" xfId="32979" xr:uid="{514395BF-51A5-4599-A1D0-0A8BE9BECEFD}"/>
    <cellStyle name="Calculation 3 7 3 4" xfId="16846" xr:uid="{9A9F9E29-238E-4AA8-9E78-B03688322E9B}"/>
    <cellStyle name="Calculation 3 7 3 4 2" xfId="34613" xr:uid="{E3522CDC-6EB8-431E-AC56-DC2A975AA5F5}"/>
    <cellStyle name="Calculation 3 7 3 5" xfId="18717" xr:uid="{7AA20BF7-D825-4A7B-BE9B-5AC522468541}"/>
    <cellStyle name="Calculation 3 7 3 5 2" xfId="36484" xr:uid="{452AD89B-7CEB-4640-9D1F-29E1D7D1A2B5}"/>
    <cellStyle name="Calculation 3 7 3 6" xfId="22491" xr:uid="{3531D60F-491E-468B-94B9-84EE2E501B22}"/>
    <cellStyle name="Calculation 3 7 3 6 2" xfId="40254" xr:uid="{620EFCFB-FB2B-44CB-88A6-D39D7044864F}"/>
    <cellStyle name="Calculation 3 7 3 7" xfId="23861" xr:uid="{4C4E1AB8-2A60-4298-AC93-2B640C8672B1}"/>
    <cellStyle name="Calculation 3 7 3 7 2" xfId="41621" xr:uid="{6B6E3BAC-B7F1-44C0-9A44-9E0C5BF16F91}"/>
    <cellStyle name="Calculation 3 7 3 8" xfId="24878" xr:uid="{6C223423-8537-4AC2-A4EF-2FD9D9F66E77}"/>
    <cellStyle name="Calculation 3 7 4" xfId="11158" xr:uid="{78E46DF7-B9FD-411E-9644-70482B478EA5}"/>
    <cellStyle name="Calculation 3 7 4 2" xfId="29272" xr:uid="{F4A1623D-0B37-44BC-8A46-2104D1FF6B2E}"/>
    <cellStyle name="Calculation 3 7 5" xfId="15178" xr:uid="{F0C00338-5BC9-4663-84A5-CC48C0C4CE3E}"/>
    <cellStyle name="Calculation 3 7 5 2" xfId="32981" xr:uid="{602B2DDC-45C5-4E09-944E-E8E44B5DBAFA}"/>
    <cellStyle name="Calculation 3 7 6" xfId="16848" xr:uid="{6C87BDCE-0B39-4471-8AF2-C7E1916B0158}"/>
    <cellStyle name="Calculation 3 7 6 2" xfId="34615" xr:uid="{3170282F-B829-4F85-BA2F-A469C466712B}"/>
    <cellStyle name="Calculation 3 7 7" xfId="18715" xr:uid="{E4DDCA02-72EE-4C4D-92F1-0B1749CCF4B9}"/>
    <cellStyle name="Calculation 3 7 7 2" xfId="36482" xr:uid="{FC70DF09-4114-4031-B07F-A5B22B245921}"/>
    <cellStyle name="Calculation 3 7 8" xfId="22493" xr:uid="{1B9B4215-E3C3-4D7D-A8B4-E0F109BD7CA0}"/>
    <cellStyle name="Calculation 3 7 8 2" xfId="40256" xr:uid="{B48E1B71-658E-43BD-95C6-DAE4FDAA767B}"/>
    <cellStyle name="Calculation 3 7 9" xfId="23863" xr:uid="{93F9B001-E9D8-4747-82DC-E74F802C5C5C}"/>
    <cellStyle name="Calculation 3 7 9 2" xfId="41623" xr:uid="{B43BA525-E7D2-49A5-87D2-221A44ACCF37}"/>
    <cellStyle name="Calculation 3 8" xfId="2191" xr:uid="{BDF541DB-E4BA-4A5C-B17C-A829ECF8DAD0}"/>
    <cellStyle name="Calculation 3 8 10" xfId="24879" xr:uid="{0FAAD116-6637-4169-9403-622AAED1DB3E}"/>
    <cellStyle name="Calculation 3 8 2" xfId="2192" xr:uid="{59B63745-A412-40E0-B405-EAE3370F4D79}"/>
    <cellStyle name="Calculation 3 8 2 2" xfId="11162" xr:uid="{8CCC371E-9F6E-4729-803B-2F6838B5B9CD}"/>
    <cellStyle name="Calculation 3 8 2 2 2" xfId="29276" xr:uid="{4C24F270-C452-437E-81BA-1C605B6D7B45}"/>
    <cellStyle name="Calculation 3 8 2 3" xfId="15174" xr:uid="{D96D0454-DF5D-43C9-B67E-D7795FB0E96D}"/>
    <cellStyle name="Calculation 3 8 2 3 2" xfId="32977" xr:uid="{283A3EE4-E0F4-4450-80AF-267BC1767E4F}"/>
    <cellStyle name="Calculation 3 8 2 4" xfId="16844" xr:uid="{F906FE2F-C422-49A1-9298-385120D9F06A}"/>
    <cellStyle name="Calculation 3 8 2 4 2" xfId="34611" xr:uid="{57015083-52B7-4102-AA89-AB68C7B947DA}"/>
    <cellStyle name="Calculation 3 8 2 5" xfId="18719" xr:uid="{B97E08C8-DB02-415E-8051-061A492AC9C7}"/>
    <cellStyle name="Calculation 3 8 2 5 2" xfId="36486" xr:uid="{355DED75-7F54-4727-A49C-DCDE7E7DFB39}"/>
    <cellStyle name="Calculation 3 8 2 6" xfId="22489" xr:uid="{40EC7578-3BCC-4248-BEE4-7AA6ED7BE326}"/>
    <cellStyle name="Calculation 3 8 2 6 2" xfId="40252" xr:uid="{7F62A6FA-A8AE-4C78-87CE-92C10190CD84}"/>
    <cellStyle name="Calculation 3 8 2 7" xfId="23859" xr:uid="{F3041E01-4D16-4CCF-8A2A-A7B49027E2B5}"/>
    <cellStyle name="Calculation 3 8 2 7 2" xfId="41619" xr:uid="{E51CCCF3-2A2C-4F8A-B561-9E0EE6F0025C}"/>
    <cellStyle name="Calculation 3 8 2 8" xfId="24880" xr:uid="{6DA10742-EF45-4698-9594-D6A50906C917}"/>
    <cellStyle name="Calculation 3 8 3" xfId="2193" xr:uid="{B06B62CD-E2C7-412A-8E65-18D90416FA29}"/>
    <cellStyle name="Calculation 3 8 3 2" xfId="11163" xr:uid="{AE6740B3-A7A0-49EF-9CB9-45DFB59BBF50}"/>
    <cellStyle name="Calculation 3 8 3 2 2" xfId="29277" xr:uid="{1F50E400-EE91-4986-8B65-B972D437FD15}"/>
    <cellStyle name="Calculation 3 8 3 3" xfId="15173" xr:uid="{0AFA41C3-51C6-49DA-ACB9-144A5261DB54}"/>
    <cellStyle name="Calculation 3 8 3 3 2" xfId="32976" xr:uid="{9DAFA74D-B041-4732-A5B6-60829705B73D}"/>
    <cellStyle name="Calculation 3 8 3 4" xfId="16843" xr:uid="{2E86E48D-D6EF-40FA-B449-AA52D95D6D65}"/>
    <cellStyle name="Calculation 3 8 3 4 2" xfId="34610" xr:uid="{36D2BE44-ADEF-40BA-BE79-6501333B0613}"/>
    <cellStyle name="Calculation 3 8 3 5" xfId="18720" xr:uid="{A986ACE1-B828-48C3-957E-5BC8A2023BD2}"/>
    <cellStyle name="Calculation 3 8 3 5 2" xfId="36487" xr:uid="{DFB8D37E-F03D-4B6F-98AE-F0FED776424A}"/>
    <cellStyle name="Calculation 3 8 3 6" xfId="22488" xr:uid="{B4F614E2-7C39-4206-AE63-91D4BAF5E7FD}"/>
    <cellStyle name="Calculation 3 8 3 6 2" xfId="40251" xr:uid="{C220BE84-C6D3-45CC-A751-8433E2A294FD}"/>
    <cellStyle name="Calculation 3 8 3 7" xfId="23858" xr:uid="{231AA7A5-8CD4-4FCC-BFEA-66A932209FEA}"/>
    <cellStyle name="Calculation 3 8 3 7 2" xfId="41618" xr:uid="{7E00A305-8095-4FB1-B676-EDE79126283B}"/>
    <cellStyle name="Calculation 3 8 3 8" xfId="24881" xr:uid="{0831D34E-7029-41CA-ACDC-A59B3F5CFFE3}"/>
    <cellStyle name="Calculation 3 8 4" xfId="11161" xr:uid="{3198DA34-8438-4BBE-A6CB-530D81FB852B}"/>
    <cellStyle name="Calculation 3 8 4 2" xfId="29275" xr:uid="{8F6F76DF-77B6-4402-9E4D-CD66A8375BE7}"/>
    <cellStyle name="Calculation 3 8 5" xfId="15175" xr:uid="{3A8ABC77-F367-4E9A-8F3E-2A2A6690EF95}"/>
    <cellStyle name="Calculation 3 8 5 2" xfId="32978" xr:uid="{29E25EE3-FE40-4B30-8200-0E9464E0799F}"/>
    <cellStyle name="Calculation 3 8 6" xfId="16845" xr:uid="{B3EF0350-78EE-49F7-A98F-ABE280326147}"/>
    <cellStyle name="Calculation 3 8 6 2" xfId="34612" xr:uid="{647898BD-AD17-420E-ABD5-7D6BA8005431}"/>
    <cellStyle name="Calculation 3 8 7" xfId="18718" xr:uid="{78EA18AE-40AF-477A-B681-ADFE05E72984}"/>
    <cellStyle name="Calculation 3 8 7 2" xfId="36485" xr:uid="{D396A5F9-873F-4E42-BDC8-3E6A6CC7F876}"/>
    <cellStyle name="Calculation 3 8 8" xfId="22490" xr:uid="{103C6A61-8800-4CA2-9B69-90EC2F33DC4C}"/>
    <cellStyle name="Calculation 3 8 8 2" xfId="40253" xr:uid="{2B12B535-411B-4ABE-8E36-7129E46821A1}"/>
    <cellStyle name="Calculation 3 8 9" xfId="23860" xr:uid="{C62FC92C-A2DF-45E4-B1D9-AE547F93B0E4}"/>
    <cellStyle name="Calculation 3 8 9 2" xfId="41620" xr:uid="{F469A2BF-9E2B-4E8A-A59E-C5578C312678}"/>
    <cellStyle name="Calculation 3_DIMENSIONAMENTO-PMSB" xfId="2194" xr:uid="{098B4E98-349F-4786-B8AC-827B4C0D51CD}"/>
    <cellStyle name="Calculation 4" xfId="2195" xr:uid="{581C3AC6-1FCE-4BFD-8839-587FD6100400}"/>
    <cellStyle name="Calculation 4 2" xfId="2196" xr:uid="{1700AA60-88B4-43BC-8BD6-584E81B0BABB}"/>
    <cellStyle name="Calculation 4 2 2" xfId="2197" xr:uid="{9B454CD5-7D29-4049-A205-84851967979C}"/>
    <cellStyle name="Calculation 4 2 2 10" xfId="24882" xr:uid="{184AF599-B10F-4ADC-B66E-5913706A2D21}"/>
    <cellStyle name="Calculation 4 2 2 2" xfId="2198" xr:uid="{381E43EC-5400-4AC7-B778-1AE0CEA39807}"/>
    <cellStyle name="Calculation 4 2 2 2 2" xfId="11168" xr:uid="{0DCB23BA-9A10-4CD7-B4F4-D8F16E7F3DDE}"/>
    <cellStyle name="Calculation 4 2 2 2 2 2" xfId="29282" xr:uid="{670A147B-7758-4FD1-AE6F-711D1DD3AC95}"/>
    <cellStyle name="Calculation 4 2 2 2 3" xfId="15171" xr:uid="{2EB3683E-B134-4DA5-9093-A43A83FF90A9}"/>
    <cellStyle name="Calculation 4 2 2 2 3 2" xfId="32974" xr:uid="{8F6C2DDF-BF9E-4EFE-A770-9FBCB3A696A9}"/>
    <cellStyle name="Calculation 4 2 2 2 4" xfId="16841" xr:uid="{38B37C34-711E-43ED-8DCF-E973CCC37866}"/>
    <cellStyle name="Calculation 4 2 2 2 4 2" xfId="34608" xr:uid="{45C844EE-E102-4385-9C9E-5B4B52CDC570}"/>
    <cellStyle name="Calculation 4 2 2 2 5" xfId="18722" xr:uid="{36E83E6E-606D-4CBF-B63C-FB92598C1A7D}"/>
    <cellStyle name="Calculation 4 2 2 2 5 2" xfId="36489" xr:uid="{E3869BFE-4F03-4AD0-9658-BA0CCC01E1A8}"/>
    <cellStyle name="Calculation 4 2 2 2 6" xfId="22487" xr:uid="{A4E6632C-C86E-4704-A27C-D0BF9C9DC894}"/>
    <cellStyle name="Calculation 4 2 2 2 6 2" xfId="40250" xr:uid="{39ED4783-CD48-4D50-A16F-E00B4292B91A}"/>
    <cellStyle name="Calculation 4 2 2 2 7" xfId="23856" xr:uid="{7EF6D7BA-63C1-4CBE-8C2C-766B4B9F85FE}"/>
    <cellStyle name="Calculation 4 2 2 2 7 2" xfId="41616" xr:uid="{0365DB34-44E8-44EA-B5B9-7034EE94BF2D}"/>
    <cellStyle name="Calculation 4 2 2 2 8" xfId="24883" xr:uid="{7A7FA8C6-489D-4321-95CB-27DAD847418C}"/>
    <cellStyle name="Calculation 4 2 2 3" xfId="2199" xr:uid="{4AD46195-7666-456A-B9C7-1A7F81CE4470}"/>
    <cellStyle name="Calculation 4 2 2 3 2" xfId="11169" xr:uid="{0876D462-E5B3-479E-8B3C-830195C0B270}"/>
    <cellStyle name="Calculation 4 2 2 3 2 2" xfId="29283" xr:uid="{183754FE-4D5E-4484-9537-585B9ADDFB1A}"/>
    <cellStyle name="Calculation 4 2 2 3 3" xfId="15170" xr:uid="{9F0AA5E9-3938-40F7-8202-D3DBBA69C966}"/>
    <cellStyle name="Calculation 4 2 2 3 3 2" xfId="32973" xr:uid="{D7DF873A-8F71-419A-99B4-4D2FD6AB2270}"/>
    <cellStyle name="Calculation 4 2 2 3 4" xfId="16840" xr:uid="{88B488D4-906F-4DF9-9578-DBD60AB55D5D}"/>
    <cellStyle name="Calculation 4 2 2 3 4 2" xfId="34607" xr:uid="{91376DBF-EB5D-4D27-A9A8-901B5F1EABAC}"/>
    <cellStyle name="Calculation 4 2 2 3 5" xfId="18723" xr:uid="{C667171B-609F-4C89-9176-AAB83C7E4DCB}"/>
    <cellStyle name="Calculation 4 2 2 3 5 2" xfId="36490" xr:uid="{128A09DE-54D4-4A87-8E22-5F7A04860433}"/>
    <cellStyle name="Calculation 4 2 2 3 6" xfId="22486" xr:uid="{49CCFFFB-CD90-4ACF-99DB-0B1606B67876}"/>
    <cellStyle name="Calculation 4 2 2 3 6 2" xfId="40249" xr:uid="{BAA9B8D1-1039-4800-9A11-4F3E4011C6D3}"/>
    <cellStyle name="Calculation 4 2 2 3 7" xfId="23855" xr:uid="{DD46DBC4-23CA-465D-933E-A894EC1DB3EE}"/>
    <cellStyle name="Calculation 4 2 2 3 7 2" xfId="41615" xr:uid="{3E069E97-2057-4A26-981E-BC44051F33E0}"/>
    <cellStyle name="Calculation 4 2 2 3 8" xfId="24884" xr:uid="{312E6561-C901-4276-B2BB-C28FD428F107}"/>
    <cellStyle name="Calculation 4 2 2 4" xfId="11167" xr:uid="{816BC305-7F79-4022-A4E0-12CACD9FC859}"/>
    <cellStyle name="Calculation 4 2 2 4 2" xfId="29281" xr:uid="{C57463AE-BAF5-483A-A874-D0F301D23584}"/>
    <cellStyle name="Calculation 4 2 2 5" xfId="15172" xr:uid="{F3AA639D-0817-45C2-9FE0-3075A207A831}"/>
    <cellStyle name="Calculation 4 2 2 5 2" xfId="32975" xr:uid="{5883FC85-BF76-4009-ACD1-E9050AB4C0FE}"/>
    <cellStyle name="Calculation 4 2 2 6" xfId="16842" xr:uid="{F29FB23D-D74F-4C06-A93E-ECC461C5E8C4}"/>
    <cellStyle name="Calculation 4 2 2 6 2" xfId="34609" xr:uid="{C5732A82-A8FD-4911-B84D-9197511880E2}"/>
    <cellStyle name="Calculation 4 2 2 7" xfId="18721" xr:uid="{01B6CA60-AA7D-4B5B-B6B6-E9258F91C3EC}"/>
    <cellStyle name="Calculation 4 2 2 7 2" xfId="36488" xr:uid="{B9059FC0-E185-462B-8491-E32258840FCE}"/>
    <cellStyle name="Calculation 4 2 2 8" xfId="17586" xr:uid="{7F2096D8-6B0D-4A4E-ACC7-A1ECB337A4EA}"/>
    <cellStyle name="Calculation 4 2 2 8 2" xfId="35353" xr:uid="{A57B179C-5206-493B-82D9-AA725355E1F4}"/>
    <cellStyle name="Calculation 4 2 2 9" xfId="23857" xr:uid="{0B6F16DE-EB9C-46A2-A000-F4C75ADD9CCC}"/>
    <cellStyle name="Calculation 4 2 2 9 2" xfId="41617" xr:uid="{AF902204-6CA3-4B17-897D-FDB08090190C}"/>
    <cellStyle name="Calculation 4 2 3" xfId="2200" xr:uid="{6A3FCFED-CA1D-4181-A363-4BF5C0DB5870}"/>
    <cellStyle name="Calculation 4 2 3 10" xfId="24885" xr:uid="{4938A318-6C50-4A1D-BE9E-36A05E00AAD8}"/>
    <cellStyle name="Calculation 4 2 3 2" xfId="2201" xr:uid="{710F3B28-D2E8-4486-BB1B-27CF6F9945C7}"/>
    <cellStyle name="Calculation 4 2 3 2 2" xfId="11171" xr:uid="{3A79A86B-668F-482D-9B79-AD731A2398E1}"/>
    <cellStyle name="Calculation 4 2 3 2 2 2" xfId="29285" xr:uid="{7F181834-495E-4F89-9423-DCAA4C19482A}"/>
    <cellStyle name="Calculation 4 2 3 2 3" xfId="15168" xr:uid="{FF3952DF-F335-4939-9D84-E3C1BF31ADD2}"/>
    <cellStyle name="Calculation 4 2 3 2 3 2" xfId="32971" xr:uid="{7DE2833F-A27B-4141-89EB-EE4797313F4A}"/>
    <cellStyle name="Calculation 4 2 3 2 4" xfId="16838" xr:uid="{23E22D47-C3E8-47B6-A140-8B3FDB7C6B64}"/>
    <cellStyle name="Calculation 4 2 3 2 4 2" xfId="34605" xr:uid="{74775501-04C9-40EE-8A31-A5FBFBCC0363}"/>
    <cellStyle name="Calculation 4 2 3 2 5" xfId="18725" xr:uid="{A287E893-9AA4-45E6-862B-6B615C2AE96D}"/>
    <cellStyle name="Calculation 4 2 3 2 5 2" xfId="36492" xr:uid="{3FB9DBDA-7735-4741-BDDF-4E391C7058DD}"/>
    <cellStyle name="Calculation 4 2 3 2 6" xfId="22484" xr:uid="{C45C3E8D-77CC-476F-BF8D-557FE6973C73}"/>
    <cellStyle name="Calculation 4 2 3 2 6 2" xfId="40247" xr:uid="{275FD603-A147-49FC-BE10-06BC252D8FF5}"/>
    <cellStyle name="Calculation 4 2 3 2 7" xfId="23853" xr:uid="{102C214F-218E-4848-A9B0-C1AC81878285}"/>
    <cellStyle name="Calculation 4 2 3 2 7 2" xfId="41613" xr:uid="{8EF0BD74-F05A-41DC-A3A8-E2B0462C3691}"/>
    <cellStyle name="Calculation 4 2 3 2 8" xfId="24886" xr:uid="{0A42E2A2-57BE-48A4-B2F7-CD5BD1C041B9}"/>
    <cellStyle name="Calculation 4 2 3 3" xfId="2202" xr:uid="{530BFE1E-4D6C-4381-A501-414E1AB66714}"/>
    <cellStyle name="Calculation 4 2 3 3 2" xfId="11172" xr:uid="{78FF5BFC-E574-476D-A94C-C41AC36ADC32}"/>
    <cellStyle name="Calculation 4 2 3 3 2 2" xfId="29286" xr:uid="{B73575C0-1F1C-468B-9BCD-E5BCBA6D7AD0}"/>
    <cellStyle name="Calculation 4 2 3 3 3" xfId="15167" xr:uid="{22E200F0-1FCD-465D-A68D-44BD044A1FA8}"/>
    <cellStyle name="Calculation 4 2 3 3 3 2" xfId="32970" xr:uid="{8CFA7A5D-D604-485D-AF76-F8879C53831F}"/>
    <cellStyle name="Calculation 4 2 3 3 4" xfId="16837" xr:uid="{34567EE8-FE41-45E7-84B4-6E6ABF4C692A}"/>
    <cellStyle name="Calculation 4 2 3 3 4 2" xfId="34604" xr:uid="{8ED1F30E-AECE-4A55-8C8C-3930AF7B1BF3}"/>
    <cellStyle name="Calculation 4 2 3 3 5" xfId="18726" xr:uid="{25D712E6-423D-4296-9A86-E00FD408E3C4}"/>
    <cellStyle name="Calculation 4 2 3 3 5 2" xfId="36493" xr:uid="{706C5D3B-4383-4F0C-9BB5-19881E96FDCF}"/>
    <cellStyle name="Calculation 4 2 3 3 6" xfId="22483" xr:uid="{9A7C6AA6-9DE5-41C7-BCA2-4D3F3A0D600C}"/>
    <cellStyle name="Calculation 4 2 3 3 6 2" xfId="40246" xr:uid="{E8D097D7-EBED-4D15-9C3C-A8CD0D8183B6}"/>
    <cellStyle name="Calculation 4 2 3 3 7" xfId="23852" xr:uid="{EFBCFFDF-E07F-4E02-8830-648FECE2193D}"/>
    <cellStyle name="Calculation 4 2 3 3 7 2" xfId="41612" xr:uid="{45BDB42F-ECED-4A31-AC4B-51494C9283F1}"/>
    <cellStyle name="Calculation 4 2 3 3 8" xfId="24887" xr:uid="{869265A0-0E12-4D36-A035-7ADBA3E3D17D}"/>
    <cellStyle name="Calculation 4 2 3 4" xfId="11170" xr:uid="{36341698-C6A8-48A7-A4F8-4935AB246D73}"/>
    <cellStyle name="Calculation 4 2 3 4 2" xfId="29284" xr:uid="{2FBEBB80-392B-485D-8998-CAB23B03CF38}"/>
    <cellStyle name="Calculation 4 2 3 5" xfId="15169" xr:uid="{4DFD9B94-6A92-49CF-A6F7-AD3926D48508}"/>
    <cellStyle name="Calculation 4 2 3 5 2" xfId="32972" xr:uid="{AEB88B7E-42D7-4967-9A5E-B7FEB654B2BC}"/>
    <cellStyle name="Calculation 4 2 3 6" xfId="16839" xr:uid="{FC1498AF-3F60-4035-A87B-95BCAC2E1153}"/>
    <cellStyle name="Calculation 4 2 3 6 2" xfId="34606" xr:uid="{806AF5D8-E6B4-48F1-98AE-04FF756A0C12}"/>
    <cellStyle name="Calculation 4 2 3 7" xfId="18724" xr:uid="{DA7757A6-42B6-4BD1-B0F5-84C23D6435EA}"/>
    <cellStyle name="Calculation 4 2 3 7 2" xfId="36491" xr:uid="{43762D45-CE8B-4AA9-95CA-E2CA6ABB1CE1}"/>
    <cellStyle name="Calculation 4 2 3 8" xfId="22485" xr:uid="{BE76B7C4-6110-45BB-96BC-50CAA113CC61}"/>
    <cellStyle name="Calculation 4 2 3 8 2" xfId="40248" xr:uid="{2D6309DD-1FAE-4B82-8536-4DA646354431}"/>
    <cellStyle name="Calculation 4 2 3 9" xfId="23854" xr:uid="{4CEC7E05-EDD2-4F0D-934C-F45679AB4ACD}"/>
    <cellStyle name="Calculation 4 2 3 9 2" xfId="41614" xr:uid="{1B2325DA-2A32-4A5A-85D9-11744948C19C}"/>
    <cellStyle name="Calculation 4 2 4" xfId="2203" xr:uid="{1F5F3476-8ADE-4776-9A18-FF15106AA64E}"/>
    <cellStyle name="Calculation 4 2 4 10" xfId="24888" xr:uid="{FD83EA72-2C52-4858-9844-923AF20AEAA4}"/>
    <cellStyle name="Calculation 4 2 4 2" xfId="2204" xr:uid="{7FDAD21B-FFEE-45C9-8069-DC8D46E2F865}"/>
    <cellStyle name="Calculation 4 2 4 2 2" xfId="11174" xr:uid="{7F4ED1B8-97F2-45C7-A705-B3A69E752609}"/>
    <cellStyle name="Calculation 4 2 4 2 2 2" xfId="29288" xr:uid="{7976955A-9037-4160-866E-5D2DD474571E}"/>
    <cellStyle name="Calculation 4 2 4 2 3" xfId="15165" xr:uid="{6CB603BB-1362-4F05-86E3-24E9A94AC6D2}"/>
    <cellStyle name="Calculation 4 2 4 2 3 2" xfId="32968" xr:uid="{72E5C676-6588-4368-85AB-80FEFE82BC5E}"/>
    <cellStyle name="Calculation 4 2 4 2 4" xfId="16835" xr:uid="{0D4B1066-AB05-42C0-8231-80082FC90C44}"/>
    <cellStyle name="Calculation 4 2 4 2 4 2" xfId="34602" xr:uid="{D0B20663-1043-4607-953D-E8F1796ABE6C}"/>
    <cellStyle name="Calculation 4 2 4 2 5" xfId="18728" xr:uid="{8A9E6C33-0B55-438A-821B-C4DCABFD1B07}"/>
    <cellStyle name="Calculation 4 2 4 2 5 2" xfId="36495" xr:uid="{0F699750-5A92-44A6-996B-A9C5EB9739E1}"/>
    <cellStyle name="Calculation 4 2 4 2 6" xfId="22481" xr:uid="{C755D152-4586-44DB-B406-6F12FAAB76B0}"/>
    <cellStyle name="Calculation 4 2 4 2 6 2" xfId="40244" xr:uid="{574AA8AD-3688-466A-8825-D47C8F0347A9}"/>
    <cellStyle name="Calculation 4 2 4 2 7" xfId="23850" xr:uid="{73F80F88-AADF-42BB-8D1C-86702E989E57}"/>
    <cellStyle name="Calculation 4 2 4 2 7 2" xfId="41610" xr:uid="{B88C127B-4E59-4F85-8A96-C2612390A320}"/>
    <cellStyle name="Calculation 4 2 4 2 8" xfId="24889" xr:uid="{E81FFC8B-C27A-41CD-8D39-FB625ABB2A24}"/>
    <cellStyle name="Calculation 4 2 4 3" xfId="2205" xr:uid="{3435735B-6DC7-4986-A730-3EF9C62D0E6C}"/>
    <cellStyle name="Calculation 4 2 4 3 2" xfId="11175" xr:uid="{4AEF13AE-DDCB-47CE-A068-66A991EC0C85}"/>
    <cellStyle name="Calculation 4 2 4 3 2 2" xfId="29289" xr:uid="{B8ABD3BF-9DE3-4115-873D-14F56A4A77B9}"/>
    <cellStyle name="Calculation 4 2 4 3 3" xfId="15164" xr:uid="{AC507AAD-7D1E-4122-851F-3370496C8C43}"/>
    <cellStyle name="Calculation 4 2 4 3 3 2" xfId="32967" xr:uid="{1ACF7027-9E79-4E7D-A556-F124A477549E}"/>
    <cellStyle name="Calculation 4 2 4 3 4" xfId="16834" xr:uid="{B9C5ADBF-E147-463C-9853-86C8D027671B}"/>
    <cellStyle name="Calculation 4 2 4 3 4 2" xfId="34601" xr:uid="{EFC7E266-6BF2-4F73-A1E3-28996CD59755}"/>
    <cellStyle name="Calculation 4 2 4 3 5" xfId="18729" xr:uid="{2781155E-AA7E-4103-B29E-4F1696B37BAB}"/>
    <cellStyle name="Calculation 4 2 4 3 5 2" xfId="36496" xr:uid="{DF20CB3B-CF2D-4EF2-9E7A-8D65A8023B2E}"/>
    <cellStyle name="Calculation 4 2 4 3 6" xfId="22480" xr:uid="{2E273BD1-8502-411F-8360-3F088C7D2ACF}"/>
    <cellStyle name="Calculation 4 2 4 3 6 2" xfId="40243" xr:uid="{F8D9EAA3-02C9-4D15-AA26-8BAB0EAAA84D}"/>
    <cellStyle name="Calculation 4 2 4 3 7" xfId="23849" xr:uid="{651A126D-7B49-4BD9-8C35-D97AC01A940C}"/>
    <cellStyle name="Calculation 4 2 4 3 7 2" xfId="41609" xr:uid="{CC391CE9-F3A0-4146-AF9A-A3029E6B2901}"/>
    <cellStyle name="Calculation 4 2 4 3 8" xfId="24890" xr:uid="{B98AC470-8A6C-4EAC-B0C3-C0C83C70D274}"/>
    <cellStyle name="Calculation 4 2 4 4" xfId="11173" xr:uid="{933A5B13-4BA2-4A5D-AD12-4442BBA2B3DA}"/>
    <cellStyle name="Calculation 4 2 4 4 2" xfId="29287" xr:uid="{2E57B0D7-B9AA-44E3-B9CA-6822E101E52C}"/>
    <cellStyle name="Calculation 4 2 4 5" xfId="15166" xr:uid="{FE4354E6-7E79-4159-8AF3-61B581160A19}"/>
    <cellStyle name="Calculation 4 2 4 5 2" xfId="32969" xr:uid="{6EC40781-5B5E-4376-85EC-A8DEB5CEBD57}"/>
    <cellStyle name="Calculation 4 2 4 6" xfId="16836" xr:uid="{A768BC2F-08B4-4BD7-8DA5-E7A134BF6F8E}"/>
    <cellStyle name="Calculation 4 2 4 6 2" xfId="34603" xr:uid="{193D6290-F2C3-47EA-8136-ABE6166C6CB3}"/>
    <cellStyle name="Calculation 4 2 4 7" xfId="18727" xr:uid="{A93AA25A-8474-4EAA-847A-BFDA979979C0}"/>
    <cellStyle name="Calculation 4 2 4 7 2" xfId="36494" xr:uid="{085C6666-C9BB-4082-9C5D-007312EFF629}"/>
    <cellStyle name="Calculation 4 2 4 8" xfId="22482" xr:uid="{E934DC79-7059-4E75-A59C-C868F0506211}"/>
    <cellStyle name="Calculation 4 2 4 8 2" xfId="40245" xr:uid="{EFB68B66-1101-459F-B305-7787CD656C46}"/>
    <cellStyle name="Calculation 4 2 4 9" xfId="23851" xr:uid="{43865C5F-B1D6-4C9F-852A-BDFC9254511F}"/>
    <cellStyle name="Calculation 4 2 4 9 2" xfId="41611" xr:uid="{8DB246B6-3BF9-4E56-8E4A-C661DFA83497}"/>
    <cellStyle name="Calculation 4 3" xfId="2206" xr:uid="{BE09C05F-834A-415D-ADEC-74191F1B3404}"/>
    <cellStyle name="Calculation 4 3 2" xfId="2207" xr:uid="{9B26F56D-1FD7-4D82-90ED-314237687759}"/>
    <cellStyle name="Calculation 4 3 2 10" xfId="24891" xr:uid="{DB5EC1EA-A5F2-4C18-A924-E9005269B73B}"/>
    <cellStyle name="Calculation 4 3 2 2" xfId="2208" xr:uid="{BF07C6AB-368A-4B05-92AA-512D900999EE}"/>
    <cellStyle name="Calculation 4 3 2 2 2" xfId="11178" xr:uid="{76F21CBA-94C0-4AF3-B061-55D384563F27}"/>
    <cellStyle name="Calculation 4 3 2 2 2 2" xfId="29292" xr:uid="{783AF970-C615-49C9-94A3-D01C6FC6319C}"/>
    <cellStyle name="Calculation 4 3 2 2 3" xfId="15162" xr:uid="{56694A5C-B8BB-44E7-91A9-5893B50BDA9B}"/>
    <cellStyle name="Calculation 4 3 2 2 3 2" xfId="32965" xr:uid="{F25BA600-4999-45F8-A15E-4D205AC07D72}"/>
    <cellStyle name="Calculation 4 3 2 2 4" xfId="16832" xr:uid="{7D73D697-A9F4-406A-B6F8-1CAEEEECF320}"/>
    <cellStyle name="Calculation 4 3 2 2 4 2" xfId="34599" xr:uid="{1B76B553-AC80-49B0-BDE5-4A5EBA2F0B6B}"/>
    <cellStyle name="Calculation 4 3 2 2 5" xfId="18731" xr:uid="{5981425A-511C-498B-ABF5-6DE7167B22AE}"/>
    <cellStyle name="Calculation 4 3 2 2 5 2" xfId="36498" xr:uid="{2177EA4A-15AC-4B17-BAE6-3174E7EFB577}"/>
    <cellStyle name="Calculation 4 3 2 2 6" xfId="22478" xr:uid="{04C192AF-C6E4-4698-8082-AF0F47E2CFC4}"/>
    <cellStyle name="Calculation 4 3 2 2 6 2" xfId="40241" xr:uid="{530DEF99-A9F2-4695-AF8D-3F2E547FD2EF}"/>
    <cellStyle name="Calculation 4 3 2 2 7" xfId="23847" xr:uid="{C3A3826E-05C6-49B7-98CC-23C0A62BDCFF}"/>
    <cellStyle name="Calculation 4 3 2 2 7 2" xfId="41607" xr:uid="{CF96B6E9-F74B-4DC4-A284-8D3C0DE34519}"/>
    <cellStyle name="Calculation 4 3 2 2 8" xfId="24892" xr:uid="{359FCBB7-86F1-482E-9031-397B855EA58C}"/>
    <cellStyle name="Calculation 4 3 2 3" xfId="2209" xr:uid="{4BF6D66C-BC71-4F8F-8B42-27929CD30210}"/>
    <cellStyle name="Calculation 4 3 2 3 2" xfId="11179" xr:uid="{6EC0296C-CD92-49BE-A3BA-68A646C00532}"/>
    <cellStyle name="Calculation 4 3 2 3 2 2" xfId="29293" xr:uid="{CC811FB7-E877-4A49-BB7E-BCBAA5E17DFA}"/>
    <cellStyle name="Calculation 4 3 2 3 3" xfId="15161" xr:uid="{B733F7B8-5428-4291-9E23-E6FEAA9E84D2}"/>
    <cellStyle name="Calculation 4 3 2 3 3 2" xfId="32964" xr:uid="{03E17D1A-40DA-48AF-A361-C1C3BDDCD810}"/>
    <cellStyle name="Calculation 4 3 2 3 4" xfId="16831" xr:uid="{74AE3DC7-FEF4-4EFC-ADE4-5F199E668566}"/>
    <cellStyle name="Calculation 4 3 2 3 4 2" xfId="34598" xr:uid="{E5895B0A-6F2A-43B2-9B40-70DD63D6690A}"/>
    <cellStyle name="Calculation 4 3 2 3 5" xfId="18732" xr:uid="{410D526F-8398-4D24-9804-3E43C7F7F80C}"/>
    <cellStyle name="Calculation 4 3 2 3 5 2" xfId="36499" xr:uid="{AF9154EA-A9C1-4553-BC58-C72ACE671D1B}"/>
    <cellStyle name="Calculation 4 3 2 3 6" xfId="22477" xr:uid="{88DE3DC9-3ACB-4DE4-9165-13223A7243C5}"/>
    <cellStyle name="Calculation 4 3 2 3 6 2" xfId="40240" xr:uid="{F53FB4AC-91B3-44B7-A11C-D8FE35C9A8F3}"/>
    <cellStyle name="Calculation 4 3 2 3 7" xfId="23846" xr:uid="{791FC5D3-B240-49C7-9EFC-FBD8F9573F39}"/>
    <cellStyle name="Calculation 4 3 2 3 7 2" xfId="41606" xr:uid="{B4AEB98F-BF25-4B99-A82C-042936347296}"/>
    <cellStyle name="Calculation 4 3 2 3 8" xfId="24893" xr:uid="{7B307A4D-3FEB-4F25-A0FE-00DBC18AB6C3}"/>
    <cellStyle name="Calculation 4 3 2 4" xfId="11177" xr:uid="{D99784B7-334A-4D59-ABED-E796648F9742}"/>
    <cellStyle name="Calculation 4 3 2 4 2" xfId="29291" xr:uid="{6A36DAD5-453C-4F0E-8B59-FDA1C4F24D3D}"/>
    <cellStyle name="Calculation 4 3 2 5" xfId="15163" xr:uid="{85B830C9-6432-4470-A609-41BD8F216548}"/>
    <cellStyle name="Calculation 4 3 2 5 2" xfId="32966" xr:uid="{FEA66AD2-AE96-4456-8F4D-4A24763A1972}"/>
    <cellStyle name="Calculation 4 3 2 6" xfId="16833" xr:uid="{940EC11B-2B70-4F71-B123-302DFCED30BB}"/>
    <cellStyle name="Calculation 4 3 2 6 2" xfId="34600" xr:uid="{F8076C5F-410C-4F29-A8CF-DB25518D8769}"/>
    <cellStyle name="Calculation 4 3 2 7" xfId="18730" xr:uid="{9EEBCD9D-FD6F-4C0C-AF8F-595D396C3045}"/>
    <cellStyle name="Calculation 4 3 2 7 2" xfId="36497" xr:uid="{677A95EA-61C4-4F54-8EED-F690484A9629}"/>
    <cellStyle name="Calculation 4 3 2 8" xfId="22479" xr:uid="{C5135BCB-45CE-4F9A-8DD6-169F47A58DA9}"/>
    <cellStyle name="Calculation 4 3 2 8 2" xfId="40242" xr:uid="{CD83412D-B7F2-4F29-907F-ACD66C4292EF}"/>
    <cellStyle name="Calculation 4 3 2 9" xfId="23848" xr:uid="{E4F99B3A-FCF9-4641-B737-B0F282174392}"/>
    <cellStyle name="Calculation 4 3 2 9 2" xfId="41608" xr:uid="{FCEFB65F-3503-42FF-9D35-88C77C29D8C6}"/>
    <cellStyle name="Calculation 4 3 3" xfId="2210" xr:uid="{B1406569-FCA1-46D9-AB6C-49448A1C6590}"/>
    <cellStyle name="Calculation 4 3 3 10" xfId="24894" xr:uid="{02FF39DC-0C3B-46FD-BE62-4A425695168E}"/>
    <cellStyle name="Calculation 4 3 3 2" xfId="2211" xr:uid="{8D52C82C-8A4E-4B2B-90E4-DF0A2C159025}"/>
    <cellStyle name="Calculation 4 3 3 2 2" xfId="11181" xr:uid="{BDBA3A44-829D-47FB-9051-C81A852DF6C6}"/>
    <cellStyle name="Calculation 4 3 3 2 2 2" xfId="29295" xr:uid="{B326830B-B040-4AE1-8A03-D31D542FA231}"/>
    <cellStyle name="Calculation 4 3 3 2 3" xfId="15159" xr:uid="{E78C36D7-270F-4E81-96D5-BA92D375EA27}"/>
    <cellStyle name="Calculation 4 3 3 2 3 2" xfId="32962" xr:uid="{EAF61409-8895-4C08-BEE5-2A4128A5E43F}"/>
    <cellStyle name="Calculation 4 3 3 2 4" xfId="16829" xr:uid="{E8EB5DD1-7701-409F-8B45-9B2D948F916F}"/>
    <cellStyle name="Calculation 4 3 3 2 4 2" xfId="34596" xr:uid="{9A2AF3AF-D2B9-4067-9D23-9073579200CD}"/>
    <cellStyle name="Calculation 4 3 3 2 5" xfId="18734" xr:uid="{A18F3420-5501-425B-AA79-2E93A2D2343E}"/>
    <cellStyle name="Calculation 4 3 3 2 5 2" xfId="36501" xr:uid="{FB1DCA38-EBBD-48B5-9E13-66BEAC3977F1}"/>
    <cellStyle name="Calculation 4 3 3 2 6" xfId="22475" xr:uid="{06AF4339-AF8E-4062-A8AC-79B32DE4A4F0}"/>
    <cellStyle name="Calculation 4 3 3 2 6 2" xfId="40238" xr:uid="{BEC994B5-7EC3-4FEE-AD87-7C9A2079A2AD}"/>
    <cellStyle name="Calculation 4 3 3 2 7" xfId="23844" xr:uid="{474E0AD6-4106-40D5-8343-B93B91BEDD29}"/>
    <cellStyle name="Calculation 4 3 3 2 7 2" xfId="41604" xr:uid="{C91D6719-6B2A-4E2F-824D-222EFD32A8C4}"/>
    <cellStyle name="Calculation 4 3 3 2 8" xfId="24895" xr:uid="{CCF4FA56-C7E9-4488-A62E-491C72A0A59B}"/>
    <cellStyle name="Calculation 4 3 3 3" xfId="2212" xr:uid="{C0F8337E-20CF-419E-BBFB-D16A1C0A625A}"/>
    <cellStyle name="Calculation 4 3 3 3 2" xfId="11182" xr:uid="{8E285246-ED0C-402F-9D52-31AE252A6561}"/>
    <cellStyle name="Calculation 4 3 3 3 2 2" xfId="29296" xr:uid="{D16E0051-6AA8-4FBE-9242-AB1CB3CCA52F}"/>
    <cellStyle name="Calculation 4 3 3 3 3" xfId="15158" xr:uid="{ABDA6857-493F-4951-9B9E-2CE2F7D62F6C}"/>
    <cellStyle name="Calculation 4 3 3 3 3 2" xfId="32961" xr:uid="{3CA167BE-401D-4B65-9FAB-9BCC7A4190CB}"/>
    <cellStyle name="Calculation 4 3 3 3 4" xfId="16828" xr:uid="{0D378D3C-5F0C-432E-B3FF-B09CC465645A}"/>
    <cellStyle name="Calculation 4 3 3 3 4 2" xfId="34595" xr:uid="{E7E8E478-8D22-449D-A4C8-59D00CC84BFB}"/>
    <cellStyle name="Calculation 4 3 3 3 5" xfId="18735" xr:uid="{4618F1B5-B181-45A0-BAB8-C68C9AA40A9D}"/>
    <cellStyle name="Calculation 4 3 3 3 5 2" xfId="36502" xr:uid="{DAD3ECC2-7A2D-4511-9A13-BF09F63E9CB2}"/>
    <cellStyle name="Calculation 4 3 3 3 6" xfId="22474" xr:uid="{B5C7ECB2-295D-4236-8ACD-5C410676B1E3}"/>
    <cellStyle name="Calculation 4 3 3 3 6 2" xfId="40237" xr:uid="{AB8F358C-F617-4D25-9092-21E41165A8A0}"/>
    <cellStyle name="Calculation 4 3 3 3 7" xfId="23843" xr:uid="{51CF12D3-6738-4A46-A032-E75865CC457B}"/>
    <cellStyle name="Calculation 4 3 3 3 7 2" xfId="41603" xr:uid="{A28BF6AD-0A90-4B28-BCDE-FD131D8061B0}"/>
    <cellStyle name="Calculation 4 3 3 3 8" xfId="24896" xr:uid="{660CBE08-AA26-4B8B-87A4-6DDE8327944E}"/>
    <cellStyle name="Calculation 4 3 3 4" xfId="11180" xr:uid="{C40F06F3-3B38-481C-A32B-F2EE7A79A2A5}"/>
    <cellStyle name="Calculation 4 3 3 4 2" xfId="29294" xr:uid="{5241129E-6FBE-4C64-801F-CCFC300D6CC9}"/>
    <cellStyle name="Calculation 4 3 3 5" xfId="15160" xr:uid="{A3B63C22-7DA9-4962-93C1-AF5EDE09C2F1}"/>
    <cellStyle name="Calculation 4 3 3 5 2" xfId="32963" xr:uid="{384E05F4-F128-41CC-A6EA-30D8F4BD5943}"/>
    <cellStyle name="Calculation 4 3 3 6" xfId="16830" xr:uid="{BC683018-3878-4C89-936C-23D0F7AFB16E}"/>
    <cellStyle name="Calculation 4 3 3 6 2" xfId="34597" xr:uid="{2E7A08EC-D377-4D38-881A-02F70A7BBA47}"/>
    <cellStyle name="Calculation 4 3 3 7" xfId="18733" xr:uid="{BC2F9A98-9C33-4A7E-8A35-BA836500548C}"/>
    <cellStyle name="Calculation 4 3 3 7 2" xfId="36500" xr:uid="{B5A36C56-5FA8-4E75-91EE-4289F1A540A8}"/>
    <cellStyle name="Calculation 4 3 3 8" xfId="22476" xr:uid="{F2A2F916-E6EA-499C-94D8-68A0C5357534}"/>
    <cellStyle name="Calculation 4 3 3 8 2" xfId="40239" xr:uid="{969B44DB-4799-45E5-8D40-877EC9C94A17}"/>
    <cellStyle name="Calculation 4 3 3 9" xfId="23845" xr:uid="{88688CF8-34F6-4802-B692-F70D3F9A0C35}"/>
    <cellStyle name="Calculation 4 3 3 9 2" xfId="41605" xr:uid="{2FB08BD1-2CCB-4D0E-8E79-809179B5C932}"/>
    <cellStyle name="Calculation 4 3 4" xfId="2213" xr:uid="{C2416DFA-80D9-48F6-8591-3B1E31EE7637}"/>
    <cellStyle name="Calculation 4 3 4 10" xfId="24897" xr:uid="{D57E3352-8A96-400F-A900-5DD7ED05C581}"/>
    <cellStyle name="Calculation 4 3 4 2" xfId="2214" xr:uid="{A707A57A-B995-4014-9ED3-3A2F963A112E}"/>
    <cellStyle name="Calculation 4 3 4 2 2" xfId="11184" xr:uid="{C33EA081-BBF3-4BBB-987D-FFC65E3B640A}"/>
    <cellStyle name="Calculation 4 3 4 2 2 2" xfId="29298" xr:uid="{40D83B6B-7281-4DB4-B81A-B0B611CF976D}"/>
    <cellStyle name="Calculation 4 3 4 2 3" xfId="15156" xr:uid="{F2AA0641-1CA2-4030-A4FB-BFA505B10419}"/>
    <cellStyle name="Calculation 4 3 4 2 3 2" xfId="32959" xr:uid="{198A38C7-1AA8-4ADC-9C84-E5CBC8193CC6}"/>
    <cellStyle name="Calculation 4 3 4 2 4" xfId="16826" xr:uid="{20DAF14D-B1A9-426F-B35A-19B7BF79D1AC}"/>
    <cellStyle name="Calculation 4 3 4 2 4 2" xfId="34593" xr:uid="{4FA30867-308C-48DB-B08E-30B1FC63EE1A}"/>
    <cellStyle name="Calculation 4 3 4 2 5" xfId="18737" xr:uid="{7B698351-F277-4399-BBF4-3CB328A22FA3}"/>
    <cellStyle name="Calculation 4 3 4 2 5 2" xfId="36504" xr:uid="{E10D9B6C-FE65-4783-A132-40F03DD7DAE3}"/>
    <cellStyle name="Calculation 4 3 4 2 6" xfId="22472" xr:uid="{44872537-9F39-4007-999D-6955978592D4}"/>
    <cellStyle name="Calculation 4 3 4 2 6 2" xfId="40235" xr:uid="{5108DB00-891A-4491-BDC9-722C77A7E1AD}"/>
    <cellStyle name="Calculation 4 3 4 2 7" xfId="23841" xr:uid="{99D7365E-70FD-41A6-9919-2A36AD4DD3E4}"/>
    <cellStyle name="Calculation 4 3 4 2 7 2" xfId="41601" xr:uid="{DB06433C-CBFB-4031-B5B3-1491677DC9F7}"/>
    <cellStyle name="Calculation 4 3 4 2 8" xfId="24898" xr:uid="{C1942991-6B68-464A-BF15-078417F3E015}"/>
    <cellStyle name="Calculation 4 3 4 3" xfId="2215" xr:uid="{E3730C42-3957-446F-96A5-8BCAF31EB29B}"/>
    <cellStyle name="Calculation 4 3 4 3 2" xfId="11185" xr:uid="{7CF95C6D-9BB7-4D37-9EED-F81DCCE825C9}"/>
    <cellStyle name="Calculation 4 3 4 3 2 2" xfId="29299" xr:uid="{18995FA8-C810-4ED0-8EF3-2515D124A0E3}"/>
    <cellStyle name="Calculation 4 3 4 3 3" xfId="15155" xr:uid="{B58C6ACB-7145-4BD8-A4C4-D337FE24EA5C}"/>
    <cellStyle name="Calculation 4 3 4 3 3 2" xfId="32958" xr:uid="{F78244A3-C229-4FC0-8FD3-E28D3FF22B95}"/>
    <cellStyle name="Calculation 4 3 4 3 4" xfId="16825" xr:uid="{8BD4D602-3CFC-4A20-9493-FE04E0796657}"/>
    <cellStyle name="Calculation 4 3 4 3 4 2" xfId="34592" xr:uid="{07FD4117-0CA4-4970-81D3-5A3CCD805013}"/>
    <cellStyle name="Calculation 4 3 4 3 5" xfId="18738" xr:uid="{8925D373-165E-4374-A9CC-E4FD99BCEF24}"/>
    <cellStyle name="Calculation 4 3 4 3 5 2" xfId="36505" xr:uid="{E32D54D6-E201-4DD3-A70B-0FFDA9C6704C}"/>
    <cellStyle name="Calculation 4 3 4 3 6" xfId="22471" xr:uid="{184BDF29-94E8-4239-9CF2-74C44C044FB2}"/>
    <cellStyle name="Calculation 4 3 4 3 6 2" xfId="40234" xr:uid="{89B5EC21-0DCB-4956-8A5A-A37B639C5284}"/>
    <cellStyle name="Calculation 4 3 4 3 7" xfId="23840" xr:uid="{1925B569-F8C1-4EA6-ADE9-A99CDC4A4B58}"/>
    <cellStyle name="Calculation 4 3 4 3 7 2" xfId="41600" xr:uid="{9E83351B-13B3-415B-8C7A-712EFE7F3B41}"/>
    <cellStyle name="Calculation 4 3 4 3 8" xfId="24899" xr:uid="{650EAF35-F4B7-4707-9931-B7615B7E3AE5}"/>
    <cellStyle name="Calculation 4 3 4 4" xfId="11183" xr:uid="{F03942E5-8E36-4B5F-A730-744FE14C76BF}"/>
    <cellStyle name="Calculation 4 3 4 4 2" xfId="29297" xr:uid="{B6351DDB-E5D1-4C09-88D9-451AE583A19D}"/>
    <cellStyle name="Calculation 4 3 4 5" xfId="15157" xr:uid="{00FD18AD-5BC3-4F53-AF5E-D219DEA97EE2}"/>
    <cellStyle name="Calculation 4 3 4 5 2" xfId="32960" xr:uid="{BD6003F3-1170-401C-962F-0914A95730B8}"/>
    <cellStyle name="Calculation 4 3 4 6" xfId="16827" xr:uid="{4EC340DC-39DB-440E-A447-AA689CAE9342}"/>
    <cellStyle name="Calculation 4 3 4 6 2" xfId="34594" xr:uid="{CB355323-042A-41E8-BC35-B2E29BAB3C36}"/>
    <cellStyle name="Calculation 4 3 4 7" xfId="18736" xr:uid="{C1EA6823-A202-4D36-A22C-BEC3CF6D12CB}"/>
    <cellStyle name="Calculation 4 3 4 7 2" xfId="36503" xr:uid="{C3B8EC10-2143-43E7-9BB8-E33241E2C4FB}"/>
    <cellStyle name="Calculation 4 3 4 8" xfId="22473" xr:uid="{91F153F9-E509-43D1-B077-9D7D1FB80CB1}"/>
    <cellStyle name="Calculation 4 3 4 8 2" xfId="40236" xr:uid="{60D054EA-DE2C-4539-B7DD-81E9243DE7C9}"/>
    <cellStyle name="Calculation 4 3 4 9" xfId="23842" xr:uid="{1771991D-1AE3-419A-B161-BBD28B7ED679}"/>
    <cellStyle name="Calculation 4 3 4 9 2" xfId="41602" xr:uid="{E59F3158-114A-47A4-AB29-BE1D442B431B}"/>
    <cellStyle name="Calculation 4 4" xfId="2216" xr:uid="{4948CF3A-94B9-44AC-AE43-D39ED3888E5A}"/>
    <cellStyle name="Calculation 4 4 10" xfId="24900" xr:uid="{75D8F2FA-4AF2-4FCD-A8D9-12B6DC0A8991}"/>
    <cellStyle name="Calculation 4 4 2" xfId="2217" xr:uid="{8C69DF37-AF77-46EC-9E3B-643CCB78092F}"/>
    <cellStyle name="Calculation 4 4 2 2" xfId="11187" xr:uid="{8BB40D3C-13BF-4F78-A3D3-E3CCA5C0A2DC}"/>
    <cellStyle name="Calculation 4 4 2 2 2" xfId="29301" xr:uid="{868CCDC3-B596-42AB-8D2E-D0A34C972C2C}"/>
    <cellStyle name="Calculation 4 4 2 3" xfId="9697" xr:uid="{D3E1E054-A93B-4AA3-9040-D76A1005C432}"/>
    <cellStyle name="Calculation 4 4 2 3 2" xfId="27863" xr:uid="{9BBFDC90-1B3C-4479-B784-6B110DEB2960}"/>
    <cellStyle name="Calculation 4 4 2 4" xfId="16823" xr:uid="{7414748B-34A0-43E3-88EF-7FDD8A7E1707}"/>
    <cellStyle name="Calculation 4 4 2 4 2" xfId="34590" xr:uid="{A75127BD-160A-4910-B777-21C63958729B}"/>
    <cellStyle name="Calculation 4 4 2 5" xfId="18740" xr:uid="{F43ABEE8-79D2-49AA-857F-FB70762E0A45}"/>
    <cellStyle name="Calculation 4 4 2 5 2" xfId="36507" xr:uid="{B96B1DE8-2ABF-4576-A829-4F4B5C2769B4}"/>
    <cellStyle name="Calculation 4 4 2 6" xfId="22469" xr:uid="{BBA6AE89-969B-450A-9C64-CE38EBF3CA7A}"/>
    <cellStyle name="Calculation 4 4 2 6 2" xfId="40232" xr:uid="{C0845780-8584-472D-A2D9-C982522DF8AA}"/>
    <cellStyle name="Calculation 4 4 2 7" xfId="23838" xr:uid="{5E507B24-8459-415C-ABD2-154529BB7E83}"/>
    <cellStyle name="Calculation 4 4 2 7 2" xfId="41598" xr:uid="{02581B70-25EF-4C32-9976-88CFBE029F02}"/>
    <cellStyle name="Calculation 4 4 2 8" xfId="24901" xr:uid="{4BCCF5D6-B37F-4873-8FA4-18ED1EA45723}"/>
    <cellStyle name="Calculation 4 4 3" xfId="2218" xr:uid="{43559F88-105A-4B78-A9B4-53732483D818}"/>
    <cellStyle name="Calculation 4 4 3 2" xfId="11188" xr:uid="{2D7F2131-5230-4BFF-B50D-B623C55B35ED}"/>
    <cellStyle name="Calculation 4 4 3 2 2" xfId="29302" xr:uid="{9953B7D6-7ED8-47A1-950F-FBE964386179}"/>
    <cellStyle name="Calculation 4 4 3 3" xfId="9696" xr:uid="{4675F672-E298-405B-BDBC-5C255257B98B}"/>
    <cellStyle name="Calculation 4 4 3 3 2" xfId="27862" xr:uid="{4453EFAB-288B-412C-9B35-DF181E4353CD}"/>
    <cellStyle name="Calculation 4 4 3 4" xfId="16822" xr:uid="{A7D7D04D-02C1-4665-9BE3-9A6409304674}"/>
    <cellStyle name="Calculation 4 4 3 4 2" xfId="34589" xr:uid="{00821C80-C3A3-4CEC-B349-7DA04AF4F339}"/>
    <cellStyle name="Calculation 4 4 3 5" xfId="18741" xr:uid="{48063F49-5B02-45A4-B601-5379A5E85F2F}"/>
    <cellStyle name="Calculation 4 4 3 5 2" xfId="36508" xr:uid="{399C2057-CE1B-44DD-91C5-DFD37EA221B3}"/>
    <cellStyle name="Calculation 4 4 3 6" xfId="22468" xr:uid="{CBF0BC63-B7F1-49B3-9E72-13CEDA709C1C}"/>
    <cellStyle name="Calculation 4 4 3 6 2" xfId="40231" xr:uid="{527D8541-0F6B-4E82-B15C-FF15E4F4BBD4}"/>
    <cellStyle name="Calculation 4 4 3 7" xfId="23837" xr:uid="{1E66C99A-511D-4F15-A485-C8F405DF2E0D}"/>
    <cellStyle name="Calculation 4 4 3 7 2" xfId="41597" xr:uid="{282B1EF2-D848-46C2-AC5C-B3D6A4CF46F8}"/>
    <cellStyle name="Calculation 4 4 3 8" xfId="24902" xr:uid="{A940F83E-7CA3-4AA1-9D96-840D994BA019}"/>
    <cellStyle name="Calculation 4 4 4" xfId="11186" xr:uid="{42AE4A06-A017-4910-8A3B-A28F313527FA}"/>
    <cellStyle name="Calculation 4 4 4 2" xfId="29300" xr:uid="{04F2ED5E-383A-4984-96E5-077DE94A435C}"/>
    <cellStyle name="Calculation 4 4 5" xfId="15154" xr:uid="{74BB2978-07F5-43B1-8B76-1430B0F381CC}"/>
    <cellStyle name="Calculation 4 4 5 2" xfId="32957" xr:uid="{FE322C1D-2EDE-42FA-B8C2-773C5686811A}"/>
    <cellStyle name="Calculation 4 4 6" xfId="16824" xr:uid="{3C87AC56-1844-4382-AAB5-22E13516BE38}"/>
    <cellStyle name="Calculation 4 4 6 2" xfId="34591" xr:uid="{A753A122-F461-4D96-8D2D-42D9B0DFCDD4}"/>
    <cellStyle name="Calculation 4 4 7" xfId="18739" xr:uid="{02169E1A-EC10-4000-BD45-A23047ED6EA8}"/>
    <cellStyle name="Calculation 4 4 7 2" xfId="36506" xr:uid="{DE41D552-3081-44B5-968E-B1F098D942F2}"/>
    <cellStyle name="Calculation 4 4 8" xfId="22470" xr:uid="{7CCD5236-EEEE-4C35-86DC-7AC5BC17C0C2}"/>
    <cellStyle name="Calculation 4 4 8 2" xfId="40233" xr:uid="{C5D1A3B8-AA12-486A-8A17-852091BF95A8}"/>
    <cellStyle name="Calculation 4 4 9" xfId="23839" xr:uid="{AEAB340A-DBCD-4D51-B79A-73B16A44F37B}"/>
    <cellStyle name="Calculation 4 4 9 2" xfId="41599" xr:uid="{DA89B104-D3FF-4A71-8138-260AEF3A8E31}"/>
    <cellStyle name="Calculation 4 5" xfId="2219" xr:uid="{4C4CF026-96B2-4622-91E4-D472ECFAB4BC}"/>
    <cellStyle name="Calculation 4 5 10" xfId="24903" xr:uid="{67013F31-43E4-48B2-BBE5-64B096EE9359}"/>
    <cellStyle name="Calculation 4 5 2" xfId="2220" xr:uid="{158D92A9-0ECE-48E3-9159-9FC71D5CC97D}"/>
    <cellStyle name="Calculation 4 5 2 2" xfId="11190" xr:uid="{A0EE20D5-BEFA-4593-A879-CA9FFF433C65}"/>
    <cellStyle name="Calculation 4 5 2 2 2" xfId="29304" xr:uid="{2DCA7B64-88EE-4368-AF58-780A2763E37C}"/>
    <cellStyle name="Calculation 4 5 2 3" xfId="15152" xr:uid="{E04080B0-02CF-40A2-B452-E57FB6219183}"/>
    <cellStyle name="Calculation 4 5 2 3 2" xfId="32955" xr:uid="{85CAD5E1-F189-422C-BED5-C4A974F6FE79}"/>
    <cellStyle name="Calculation 4 5 2 4" xfId="16820" xr:uid="{A91AB565-2C37-4167-AEF6-B1DBB02CF23F}"/>
    <cellStyle name="Calculation 4 5 2 4 2" xfId="34587" xr:uid="{8F3D3696-10E5-4826-88D2-424BB6D1E568}"/>
    <cellStyle name="Calculation 4 5 2 5" xfId="18743" xr:uid="{53A9ADEC-1B4D-49A7-9850-6EED40FE7078}"/>
    <cellStyle name="Calculation 4 5 2 5 2" xfId="36510" xr:uid="{963BB6DD-5FB1-4C9F-9390-75DA44C036D8}"/>
    <cellStyle name="Calculation 4 5 2 6" xfId="17584" xr:uid="{66166D2D-85B4-4C01-A9EC-86D83EEE9FAE}"/>
    <cellStyle name="Calculation 4 5 2 6 2" xfId="35351" xr:uid="{3F06017E-F53F-45A0-A8AC-4C0234DDC4DE}"/>
    <cellStyle name="Calculation 4 5 2 7" xfId="23835" xr:uid="{FD264A5C-D5AF-476C-BA0D-E7FD3C070C7F}"/>
    <cellStyle name="Calculation 4 5 2 7 2" xfId="41595" xr:uid="{7E8E5228-2146-4274-B71C-88D12A9C437F}"/>
    <cellStyle name="Calculation 4 5 2 8" xfId="24904" xr:uid="{09F39B05-1A62-4158-B39E-6BECBBC8D14E}"/>
    <cellStyle name="Calculation 4 5 3" xfId="2221" xr:uid="{B007B8C7-E4F8-4282-9F53-67C1C3B2C3E4}"/>
    <cellStyle name="Calculation 4 5 3 2" xfId="11191" xr:uid="{C49136F5-316A-4D95-9031-2701F5060C7C}"/>
    <cellStyle name="Calculation 4 5 3 2 2" xfId="29305" xr:uid="{B0971A01-23B7-4B17-809A-26A93D07CFDA}"/>
    <cellStyle name="Calculation 4 5 3 3" xfId="15151" xr:uid="{858296CC-A04C-48E5-B2AF-274DF26D9D39}"/>
    <cellStyle name="Calculation 4 5 3 3 2" xfId="32954" xr:uid="{DA2780DF-E623-45A3-A1D0-F2D8B582655A}"/>
    <cellStyle name="Calculation 4 5 3 4" xfId="16819" xr:uid="{E2B5C9AB-A84E-4611-B808-F07C61021DB1}"/>
    <cellStyle name="Calculation 4 5 3 4 2" xfId="34586" xr:uid="{F60AF7DF-2B8B-490B-A4E3-12ECEEEFEFA3}"/>
    <cellStyle name="Calculation 4 5 3 5" xfId="18744" xr:uid="{4CB30E2E-20C7-4D4A-BE7F-22D00828797F}"/>
    <cellStyle name="Calculation 4 5 3 5 2" xfId="36511" xr:uid="{C2E3558F-17BC-4212-812B-4BFA1101419C}"/>
    <cellStyle name="Calculation 4 5 3 6" xfId="22467" xr:uid="{02DEBA01-1ECA-4804-A016-5707AEF4A2FA}"/>
    <cellStyle name="Calculation 4 5 3 6 2" xfId="40230" xr:uid="{CC02FB2B-B43F-4867-9BB6-7F6D8224B183}"/>
    <cellStyle name="Calculation 4 5 3 7" xfId="23834" xr:uid="{42272BFB-7F5F-42F4-AA09-59A6579E3E8A}"/>
    <cellStyle name="Calculation 4 5 3 7 2" xfId="41594" xr:uid="{49BCCAD0-6475-4AE6-88DF-DDCA6C87EE86}"/>
    <cellStyle name="Calculation 4 5 3 8" xfId="24905" xr:uid="{8A611A9D-778A-444B-8C14-C3E3CEBA62BE}"/>
    <cellStyle name="Calculation 4 5 4" xfId="11189" xr:uid="{3E088443-DFC7-4D72-BCC2-339F9F2094D0}"/>
    <cellStyle name="Calculation 4 5 4 2" xfId="29303" xr:uid="{AFEADE7D-535A-4F3A-BD87-3F5F11138518}"/>
    <cellStyle name="Calculation 4 5 5" xfId="15153" xr:uid="{8BB38391-8EEB-49D7-B5DD-4B9D4A073641}"/>
    <cellStyle name="Calculation 4 5 5 2" xfId="32956" xr:uid="{69A72521-62F9-4BF6-9394-490BD62CF70F}"/>
    <cellStyle name="Calculation 4 5 6" xfId="16821" xr:uid="{76449B1D-E16D-4F29-82B4-1669E86C96CE}"/>
    <cellStyle name="Calculation 4 5 6 2" xfId="34588" xr:uid="{70690E2C-B3DF-4E8E-A3AC-7BFB7EAB37BC}"/>
    <cellStyle name="Calculation 4 5 7" xfId="18742" xr:uid="{C5B19764-8725-4FEF-BEC4-AD02275FE5DC}"/>
    <cellStyle name="Calculation 4 5 7 2" xfId="36509" xr:uid="{8D0E2599-B4CD-4608-AEC7-445C0D287117}"/>
    <cellStyle name="Calculation 4 5 8" xfId="17585" xr:uid="{1861E7F8-BD2C-4CEF-B122-FDEB1794324A}"/>
    <cellStyle name="Calculation 4 5 8 2" xfId="35352" xr:uid="{10D5F426-5C23-4BDE-A391-4C2D016C2B73}"/>
    <cellStyle name="Calculation 4 5 9" xfId="23836" xr:uid="{F31AF2B0-AC23-49D6-8934-9BD1911BB4A8}"/>
    <cellStyle name="Calculation 4 5 9 2" xfId="41596" xr:uid="{F184D01C-7960-4738-9FC1-8BEF6F3A3E9F}"/>
    <cellStyle name="Calculation 4 6" xfId="2222" xr:uid="{D34DD824-9506-4714-9CCD-F5F0191F6F63}"/>
    <cellStyle name="Calculation 4 6 10" xfId="24906" xr:uid="{C8CF9DB3-41C4-4B57-B6B6-B148E68854E8}"/>
    <cellStyle name="Calculation 4 6 2" xfId="2223" xr:uid="{01AC3E6C-3067-4490-9074-4D6E895C800C}"/>
    <cellStyle name="Calculation 4 6 2 2" xfId="11193" xr:uid="{96477A2B-20BB-4A24-BE6C-71018B715727}"/>
    <cellStyle name="Calculation 4 6 2 2 2" xfId="29307" xr:uid="{41BCF483-A731-4CBD-AD34-990838C3C60E}"/>
    <cellStyle name="Calculation 4 6 2 3" xfId="15149" xr:uid="{9F1380DE-BB7F-4109-AF7D-457D8F686DE1}"/>
    <cellStyle name="Calculation 4 6 2 3 2" xfId="32952" xr:uid="{0B4688F5-CC1E-4501-984B-2C6C7D0604F8}"/>
    <cellStyle name="Calculation 4 6 2 4" xfId="16817" xr:uid="{50A0B020-FB52-4E92-8E71-755C94767468}"/>
    <cellStyle name="Calculation 4 6 2 4 2" xfId="34584" xr:uid="{2B161E5B-1E08-4F7F-A847-0F001CEEB276}"/>
    <cellStyle name="Calculation 4 6 2 5" xfId="18746" xr:uid="{64B0A4EF-B56D-43AD-80E4-CBA6BB9DECE3}"/>
    <cellStyle name="Calculation 4 6 2 5 2" xfId="36513" xr:uid="{DE766D27-6398-490F-99D4-400BBA28A251}"/>
    <cellStyle name="Calculation 4 6 2 6" xfId="22465" xr:uid="{040CD5D5-357F-4C56-9695-4736E26EA9B1}"/>
    <cellStyle name="Calculation 4 6 2 6 2" xfId="40228" xr:uid="{2B9973C7-3313-40B5-B249-3381CC7FB24C}"/>
    <cellStyle name="Calculation 4 6 2 7" xfId="23832" xr:uid="{B543E26B-34A5-4A92-BA3A-F96FACBB24D3}"/>
    <cellStyle name="Calculation 4 6 2 7 2" xfId="41592" xr:uid="{491A0E4F-E09F-40B1-A935-CA2472194C28}"/>
    <cellStyle name="Calculation 4 6 2 8" xfId="24907" xr:uid="{3CE35BFB-8FBC-4732-A5F7-E2F7E76CF327}"/>
    <cellStyle name="Calculation 4 6 3" xfId="2224" xr:uid="{5699F9E3-3E3C-4148-98D7-102B326FFDE5}"/>
    <cellStyle name="Calculation 4 6 3 2" xfId="11194" xr:uid="{AF3F9EAB-EFD0-4323-A46D-7F26712F696E}"/>
    <cellStyle name="Calculation 4 6 3 2 2" xfId="29308" xr:uid="{C619C7F8-86E8-41C9-9FF5-90DCC36D97A2}"/>
    <cellStyle name="Calculation 4 6 3 3" xfId="15148" xr:uid="{1C518A90-2CA1-4CD0-BC3A-E09D3A072037}"/>
    <cellStyle name="Calculation 4 6 3 3 2" xfId="32951" xr:uid="{C41BF23D-30E2-4529-A7E5-66F2F376FBCD}"/>
    <cellStyle name="Calculation 4 6 3 4" xfId="16816" xr:uid="{DF29BB9C-136F-430A-8331-98C6BC4B4771}"/>
    <cellStyle name="Calculation 4 6 3 4 2" xfId="34583" xr:uid="{E3A6E23E-744C-463D-BA75-F35AD9BC84CC}"/>
    <cellStyle name="Calculation 4 6 3 5" xfId="18747" xr:uid="{60857F22-BC79-47BA-8E87-E22DA8F9E4E3}"/>
    <cellStyle name="Calculation 4 6 3 5 2" xfId="36514" xr:uid="{D5008964-1AC7-4E7C-9323-98289F7B867F}"/>
    <cellStyle name="Calculation 4 6 3 6" xfId="22464" xr:uid="{92947C0E-8CCB-44BF-AC21-A51ABFBC729E}"/>
    <cellStyle name="Calculation 4 6 3 6 2" xfId="40227" xr:uid="{40097822-61F3-4E2E-BCCE-9FADD08A47FA}"/>
    <cellStyle name="Calculation 4 6 3 7" xfId="23831" xr:uid="{3F38B880-0EB7-4AAA-95BF-EDA824ADF974}"/>
    <cellStyle name="Calculation 4 6 3 7 2" xfId="41591" xr:uid="{B33EBEB8-29F5-4196-810A-BCEA428734F6}"/>
    <cellStyle name="Calculation 4 6 3 8" xfId="24908" xr:uid="{16984033-0DFC-49E7-AEE5-4E9BD4C4B893}"/>
    <cellStyle name="Calculation 4 6 4" xfId="11192" xr:uid="{D0EC29D1-BBB6-46DE-A615-75F86A1FAA23}"/>
    <cellStyle name="Calculation 4 6 4 2" xfId="29306" xr:uid="{D8E5ED4D-3335-41AE-8B37-6F26CA0F079B}"/>
    <cellStyle name="Calculation 4 6 5" xfId="15150" xr:uid="{32E3EF68-00DB-4C78-99C9-4AD293DE2F24}"/>
    <cellStyle name="Calculation 4 6 5 2" xfId="32953" xr:uid="{9AF14349-F1BD-45EA-81E7-33DC9EC71C65}"/>
    <cellStyle name="Calculation 4 6 6" xfId="16818" xr:uid="{9AB51D55-741E-4031-9D7B-3E741D4C3F2A}"/>
    <cellStyle name="Calculation 4 6 6 2" xfId="34585" xr:uid="{F6610258-2C57-4528-B854-74B6E26A0AC6}"/>
    <cellStyle name="Calculation 4 6 7" xfId="18745" xr:uid="{F1698373-1592-4C1B-AB37-6C190BEDB98A}"/>
    <cellStyle name="Calculation 4 6 7 2" xfId="36512" xr:uid="{CC2AC0B3-E59B-40DB-9B87-DBBF10159C7F}"/>
    <cellStyle name="Calculation 4 6 8" xfId="22466" xr:uid="{B3771624-7E4C-4B9D-A26F-17F3E164D7E1}"/>
    <cellStyle name="Calculation 4 6 8 2" xfId="40229" xr:uid="{BF6E91BF-9F01-4DF5-8B0C-E3F4943EEC87}"/>
    <cellStyle name="Calculation 4 6 9" xfId="23833" xr:uid="{25AE5804-9860-4959-8CEF-8D8D05AC8BF0}"/>
    <cellStyle name="Calculation 4 6 9 2" xfId="41593" xr:uid="{645C0E49-7EF1-4C0C-AC05-0002D35BAA14}"/>
    <cellStyle name="Calculation 4_DIMENSIONAMENTO-PMSB" xfId="2225" xr:uid="{0A023BCC-4ED8-4CF7-B36A-FFB1A0531536}"/>
    <cellStyle name="Calculation 5" xfId="2226" xr:uid="{5D77E81F-1B3C-46B3-8441-F9CC5224B374}"/>
    <cellStyle name="Calculation 5 2" xfId="2227" xr:uid="{738A1C3E-75A7-467D-A052-7A8F198B77DB}"/>
    <cellStyle name="Calculation 5 2 2" xfId="2228" xr:uid="{0430FF64-9F4D-42C3-9C9D-E45E8817A786}"/>
    <cellStyle name="Calculation 5 2 2 10" xfId="24909" xr:uid="{ECAA1725-2C0F-41AF-B012-52C5CA05DF44}"/>
    <cellStyle name="Calculation 5 2 2 2" xfId="2229" xr:uid="{3B04F23B-CACE-4AED-8EF4-2BE8E42A95D9}"/>
    <cellStyle name="Calculation 5 2 2 2 2" xfId="11199" xr:uid="{C6339150-97C3-4D93-9199-49CAF60853ED}"/>
    <cellStyle name="Calculation 5 2 2 2 2 2" xfId="29313" xr:uid="{B52F7924-20CC-4273-B95D-9D2C1E044715}"/>
    <cellStyle name="Calculation 5 2 2 2 3" xfId="15146" xr:uid="{A6396F20-152A-4810-A271-89B162A572C8}"/>
    <cellStyle name="Calculation 5 2 2 2 3 2" xfId="32949" xr:uid="{694D1149-7C73-4711-A3D7-B54068379D3F}"/>
    <cellStyle name="Calculation 5 2 2 2 4" xfId="16814" xr:uid="{89A547D4-9206-430E-8EB6-0DB4F9F39F71}"/>
    <cellStyle name="Calculation 5 2 2 2 4 2" xfId="34581" xr:uid="{B6B11B2E-D2B8-4DD8-B287-9979FF4A4D56}"/>
    <cellStyle name="Calculation 5 2 2 2 5" xfId="18749" xr:uid="{F30F42EE-5916-4181-93F6-CCEEAEA82004}"/>
    <cellStyle name="Calculation 5 2 2 2 5 2" xfId="36516" xr:uid="{6EFBD0D8-9828-4499-8829-3B148915EC57}"/>
    <cellStyle name="Calculation 5 2 2 2 6" xfId="22462" xr:uid="{814B3EFA-8B57-4773-9740-F0395BF8C09F}"/>
    <cellStyle name="Calculation 5 2 2 2 6 2" xfId="40225" xr:uid="{9E548D39-0ECD-44DB-9165-FFBB91B01865}"/>
    <cellStyle name="Calculation 5 2 2 2 7" xfId="23829" xr:uid="{57BBBE55-249F-4CF5-AF6E-6BAFA5B16ECD}"/>
    <cellStyle name="Calculation 5 2 2 2 7 2" xfId="41589" xr:uid="{90F256FA-19D5-42CF-B49D-4908BEB3C9DD}"/>
    <cellStyle name="Calculation 5 2 2 2 8" xfId="24910" xr:uid="{45CF6EA3-DF51-4B02-A2BF-19E732C50ACC}"/>
    <cellStyle name="Calculation 5 2 2 3" xfId="2230" xr:uid="{C872104F-4818-4CE5-A138-A66AC0C37E61}"/>
    <cellStyle name="Calculation 5 2 2 3 2" xfId="11200" xr:uid="{B4F957D1-7FEE-411E-AD2C-71725828E877}"/>
    <cellStyle name="Calculation 5 2 2 3 2 2" xfId="29314" xr:uid="{7F132F98-5DA9-4955-AFF2-722DC56975E2}"/>
    <cellStyle name="Calculation 5 2 2 3 3" xfId="15145" xr:uid="{422B1113-F850-4E91-83A0-C698D6FD00CA}"/>
    <cellStyle name="Calculation 5 2 2 3 3 2" xfId="32948" xr:uid="{E74E48E3-F63F-4472-A02E-C2814F6D5400}"/>
    <cellStyle name="Calculation 5 2 2 3 4" xfId="16813" xr:uid="{1BC34ABF-E5BB-4BEB-944A-FCAEC3B71699}"/>
    <cellStyle name="Calculation 5 2 2 3 4 2" xfId="34580" xr:uid="{0E38BAE9-664D-4109-BB7E-7DFD28F3B832}"/>
    <cellStyle name="Calculation 5 2 2 3 5" xfId="18750" xr:uid="{042E878C-8BB4-4A58-97D4-E235CC2C5437}"/>
    <cellStyle name="Calculation 5 2 2 3 5 2" xfId="36517" xr:uid="{255D25FE-2A0D-4CA5-B77C-ED01ED2A71F5}"/>
    <cellStyle name="Calculation 5 2 2 3 6" xfId="22461" xr:uid="{6F058042-4E5A-4B38-B89B-3D8172C121FE}"/>
    <cellStyle name="Calculation 5 2 2 3 6 2" xfId="40224" xr:uid="{F82DF350-DA28-4F67-B9DB-F0470B6EA21A}"/>
    <cellStyle name="Calculation 5 2 2 3 7" xfId="23828" xr:uid="{847FF795-7101-4991-BA3C-8DCCB3DABCCD}"/>
    <cellStyle name="Calculation 5 2 2 3 7 2" xfId="41588" xr:uid="{67A246B2-2402-4A6F-8A12-98BB6145AF7B}"/>
    <cellStyle name="Calculation 5 2 2 3 8" xfId="24911" xr:uid="{E458E27A-F825-42EE-A69E-017B1EF90F83}"/>
    <cellStyle name="Calculation 5 2 2 4" xfId="11198" xr:uid="{AA4ACB02-3FE6-4DC7-9EAB-06338C661F7B}"/>
    <cellStyle name="Calculation 5 2 2 4 2" xfId="29312" xr:uid="{B7828A77-149E-442E-BCF3-3FA3C26CB50A}"/>
    <cellStyle name="Calculation 5 2 2 5" xfId="15147" xr:uid="{A0A3D065-31CE-4591-A3BE-E4298F8707FB}"/>
    <cellStyle name="Calculation 5 2 2 5 2" xfId="32950" xr:uid="{74DAF48E-F59E-4FAF-B2A5-AEAF5AFA8E9C}"/>
    <cellStyle name="Calculation 5 2 2 6" xfId="16815" xr:uid="{ACE591A3-1BA8-4B47-BF62-0A1EF535AA16}"/>
    <cellStyle name="Calculation 5 2 2 6 2" xfId="34582" xr:uid="{32790F61-5C80-4CB8-850C-A61EE5B2385F}"/>
    <cellStyle name="Calculation 5 2 2 7" xfId="18748" xr:uid="{22A8547F-6D26-45DF-83C4-1C0A10BB6925}"/>
    <cellStyle name="Calculation 5 2 2 7 2" xfId="36515" xr:uid="{F6B3F738-91CE-4795-A787-E7F0C0B7B7C5}"/>
    <cellStyle name="Calculation 5 2 2 8" xfId="22463" xr:uid="{90D0CAB0-D513-49AF-A7B6-C8A83DAFB406}"/>
    <cellStyle name="Calculation 5 2 2 8 2" xfId="40226" xr:uid="{6FC64FE4-BCEB-4159-AA83-4C9AD9F3D274}"/>
    <cellStyle name="Calculation 5 2 2 9" xfId="23830" xr:uid="{C6DC23D4-6DC1-4935-8212-A32A2D3ED30C}"/>
    <cellStyle name="Calculation 5 2 2 9 2" xfId="41590" xr:uid="{DD1B8A8A-44C9-4E0A-A0ED-8FBA8907314A}"/>
    <cellStyle name="Calculation 5 2 3" xfId="2231" xr:uid="{3A943661-E208-4847-A3BF-2527D8F6A322}"/>
    <cellStyle name="Calculation 5 2 3 10" xfId="24912" xr:uid="{2284F513-6319-4DAD-9DF1-4C80E457D4C0}"/>
    <cellStyle name="Calculation 5 2 3 2" xfId="2232" xr:uid="{3E6E511B-23D3-4F4C-980F-18C366F13316}"/>
    <cellStyle name="Calculation 5 2 3 2 2" xfId="11202" xr:uid="{945947B8-649E-40D7-BBE4-93F7BB453186}"/>
    <cellStyle name="Calculation 5 2 3 2 2 2" xfId="29316" xr:uid="{0469D476-D1D6-4D00-9227-D18CE4FF26D7}"/>
    <cellStyle name="Calculation 5 2 3 2 3" xfId="15143" xr:uid="{C67F892A-CADB-4F80-A9FA-0D0657A71A18}"/>
    <cellStyle name="Calculation 5 2 3 2 3 2" xfId="32946" xr:uid="{07FB9529-CCDF-439F-A550-90E3B698757A}"/>
    <cellStyle name="Calculation 5 2 3 2 4" xfId="16811" xr:uid="{FCF29366-8F24-4ABA-99BB-B5AA88A6B4E2}"/>
    <cellStyle name="Calculation 5 2 3 2 4 2" xfId="34578" xr:uid="{F30D34AD-94B5-43DF-8078-0308BA40695E}"/>
    <cellStyle name="Calculation 5 2 3 2 5" xfId="18752" xr:uid="{07C00317-1061-4E7F-9DD7-D350DBAE5CB3}"/>
    <cellStyle name="Calculation 5 2 3 2 5 2" xfId="36519" xr:uid="{2D605E79-113B-4B76-9772-F6E5DFD999E7}"/>
    <cellStyle name="Calculation 5 2 3 2 6" xfId="22459" xr:uid="{272EB83D-EA7D-4DB8-9E37-A4C3718BA353}"/>
    <cellStyle name="Calculation 5 2 3 2 6 2" xfId="40222" xr:uid="{D0EB0607-0DDB-4BF3-B40E-6608D043E472}"/>
    <cellStyle name="Calculation 5 2 3 2 7" xfId="23826" xr:uid="{9FFA141D-B837-480D-B3BD-802B7728F069}"/>
    <cellStyle name="Calculation 5 2 3 2 7 2" xfId="41586" xr:uid="{417E09B3-D32C-44C3-A972-B0E2F027E09A}"/>
    <cellStyle name="Calculation 5 2 3 2 8" xfId="24913" xr:uid="{5C9D8651-7CC1-4622-88D4-788B2969746A}"/>
    <cellStyle name="Calculation 5 2 3 3" xfId="2233" xr:uid="{8838966B-1EEE-431D-8F32-94DD4040479A}"/>
    <cellStyle name="Calculation 5 2 3 3 2" xfId="11203" xr:uid="{67D75BFD-CB58-4DC4-8A72-53C5227A006D}"/>
    <cellStyle name="Calculation 5 2 3 3 2 2" xfId="29317" xr:uid="{6D8BD964-A5D9-41D1-9D40-AA6143352DAC}"/>
    <cellStyle name="Calculation 5 2 3 3 3" xfId="15142" xr:uid="{1417DCAD-37B1-4F48-86F7-1EE08777E7B3}"/>
    <cellStyle name="Calculation 5 2 3 3 3 2" xfId="32945" xr:uid="{C7D203F2-6E62-4760-BAE6-E275A2FB9A5E}"/>
    <cellStyle name="Calculation 5 2 3 3 4" xfId="16810" xr:uid="{E3BCD3F6-E1FB-4237-96EB-C6383AA152B2}"/>
    <cellStyle name="Calculation 5 2 3 3 4 2" xfId="34577" xr:uid="{06F181C7-9A05-484D-A661-79AF2DE94DCD}"/>
    <cellStyle name="Calculation 5 2 3 3 5" xfId="18753" xr:uid="{478D4E5C-1475-4D84-B1BC-BB7F0273EE5B}"/>
    <cellStyle name="Calculation 5 2 3 3 5 2" xfId="36520" xr:uid="{C47B9CD1-CEFE-4C85-8BEB-E07F354952B1}"/>
    <cellStyle name="Calculation 5 2 3 3 6" xfId="22458" xr:uid="{C417D68E-802E-4990-A6EA-48E4BEAFA43D}"/>
    <cellStyle name="Calculation 5 2 3 3 6 2" xfId="40221" xr:uid="{53CD5AE6-68EE-4C0D-88D7-B70C2866E5FD}"/>
    <cellStyle name="Calculation 5 2 3 3 7" xfId="23825" xr:uid="{536016B7-ED79-4833-9B17-658F4AC00FA2}"/>
    <cellStyle name="Calculation 5 2 3 3 7 2" xfId="41585" xr:uid="{CA9650BB-DD2D-4BC9-B4AB-B6334EAFD267}"/>
    <cellStyle name="Calculation 5 2 3 3 8" xfId="24914" xr:uid="{B2E7255F-F988-4476-A8D8-96C061892A6C}"/>
    <cellStyle name="Calculation 5 2 3 4" xfId="11201" xr:uid="{31C63BC2-E4F7-4C9D-898E-65D7B34D1939}"/>
    <cellStyle name="Calculation 5 2 3 4 2" xfId="29315" xr:uid="{F6347F2E-523D-49CF-A252-D1183B65787C}"/>
    <cellStyle name="Calculation 5 2 3 5" xfId="15144" xr:uid="{C758427B-B64B-4081-9509-FB34F0204933}"/>
    <cellStyle name="Calculation 5 2 3 5 2" xfId="32947" xr:uid="{62E2B6D9-DE54-4090-A7B0-6A43E323ED12}"/>
    <cellStyle name="Calculation 5 2 3 6" xfId="16812" xr:uid="{3E3BFA34-5496-448B-BEB9-4A64CA30D3C0}"/>
    <cellStyle name="Calculation 5 2 3 6 2" xfId="34579" xr:uid="{7BF558E3-0134-4F23-8951-69CCE6B6C8FA}"/>
    <cellStyle name="Calculation 5 2 3 7" xfId="18751" xr:uid="{49E76CA4-C813-4C82-8A9D-F311C02E4071}"/>
    <cellStyle name="Calculation 5 2 3 7 2" xfId="36518" xr:uid="{904CCC32-E163-4AF4-8753-653CB0B521A9}"/>
    <cellStyle name="Calculation 5 2 3 8" xfId="22460" xr:uid="{404AEBF9-AA53-435F-8391-7CF065B22EF5}"/>
    <cellStyle name="Calculation 5 2 3 8 2" xfId="40223" xr:uid="{72861A50-DC1B-4F2A-8C07-BB995F5E9D68}"/>
    <cellStyle name="Calculation 5 2 3 9" xfId="23827" xr:uid="{B092E7AF-481C-447D-B70F-D846C726CB9D}"/>
    <cellStyle name="Calculation 5 2 3 9 2" xfId="41587" xr:uid="{9CB28A8B-F621-45B5-87ED-51D00ADFD6A4}"/>
    <cellStyle name="Calculation 5 2 4" xfId="2234" xr:uid="{03EAED54-1FB5-4BF4-BF1B-7D652AE8B09B}"/>
    <cellStyle name="Calculation 5 2 4 10" xfId="24915" xr:uid="{F4FD9DEA-C102-4EC6-8B5E-561AC4FCE68F}"/>
    <cellStyle name="Calculation 5 2 4 2" xfId="2235" xr:uid="{611EAFC1-938C-493D-B0DF-74174FDEECBC}"/>
    <cellStyle name="Calculation 5 2 4 2 2" xfId="11205" xr:uid="{4782535E-9491-49BB-BC69-CCA3F73EA672}"/>
    <cellStyle name="Calculation 5 2 4 2 2 2" xfId="29319" xr:uid="{6DA4A9B1-971D-4864-B9E9-82408F9C6355}"/>
    <cellStyle name="Calculation 5 2 4 2 3" xfId="15140" xr:uid="{6E2CBEB0-4160-444E-8643-F89FA4C7C914}"/>
    <cellStyle name="Calculation 5 2 4 2 3 2" xfId="32943" xr:uid="{54B73C31-F3CE-427A-9D9F-1AC1F39589AE}"/>
    <cellStyle name="Calculation 5 2 4 2 4" xfId="16808" xr:uid="{0EBF2C3D-FD9D-4AAB-9151-C873BC74D515}"/>
    <cellStyle name="Calculation 5 2 4 2 4 2" xfId="34575" xr:uid="{0875CF06-4611-48FD-9BDD-A752A2FD66CE}"/>
    <cellStyle name="Calculation 5 2 4 2 5" xfId="18755" xr:uid="{F32727DA-CEC0-4DEC-95B1-FFEFC1E4EB11}"/>
    <cellStyle name="Calculation 5 2 4 2 5 2" xfId="36522" xr:uid="{26BF6813-4E14-4325-BCDC-D888A4326531}"/>
    <cellStyle name="Calculation 5 2 4 2 6" xfId="22456" xr:uid="{6C8B5306-39D1-4273-AB8B-B2D496993AC5}"/>
    <cellStyle name="Calculation 5 2 4 2 6 2" xfId="40219" xr:uid="{FE834F86-0EC9-477C-A654-D68E63426875}"/>
    <cellStyle name="Calculation 5 2 4 2 7" xfId="23823" xr:uid="{26D18E6A-B644-4A4F-BA11-7902927CD9DA}"/>
    <cellStyle name="Calculation 5 2 4 2 7 2" xfId="41583" xr:uid="{160C073F-402B-4316-87BB-F062A46C05BB}"/>
    <cellStyle name="Calculation 5 2 4 2 8" xfId="24916" xr:uid="{5EAD80E9-E411-492B-A105-3DC9E55D91E5}"/>
    <cellStyle name="Calculation 5 2 4 3" xfId="2236" xr:uid="{E2F0D305-DB2F-4EC2-8DDE-33D064F19044}"/>
    <cellStyle name="Calculation 5 2 4 3 2" xfId="11206" xr:uid="{F65DD193-B2E3-4248-A02F-2B49D521D38F}"/>
    <cellStyle name="Calculation 5 2 4 3 2 2" xfId="29320" xr:uid="{3250253E-B41A-481F-A8BB-15E1547AB355}"/>
    <cellStyle name="Calculation 5 2 4 3 3" xfId="15139" xr:uid="{58FFD9DE-5159-465F-93DE-B43DFDB514F2}"/>
    <cellStyle name="Calculation 5 2 4 3 3 2" xfId="32942" xr:uid="{C6991DD4-8782-41B0-B5C3-6406F7120E0B}"/>
    <cellStyle name="Calculation 5 2 4 3 4" xfId="16807" xr:uid="{B4450C67-42F1-4785-A95E-687AE670ED95}"/>
    <cellStyle name="Calculation 5 2 4 3 4 2" xfId="34574" xr:uid="{7AA90BDD-2C57-4525-9D76-210C5CA66DC8}"/>
    <cellStyle name="Calculation 5 2 4 3 5" xfId="18756" xr:uid="{A9E00A35-1B11-4FE3-9E68-DD3862146047}"/>
    <cellStyle name="Calculation 5 2 4 3 5 2" xfId="36523" xr:uid="{3C756636-8C62-428D-8D91-5E0D26A7F567}"/>
    <cellStyle name="Calculation 5 2 4 3 6" xfId="22455" xr:uid="{442B51A5-852B-4CF9-AC24-0C2493CA9387}"/>
    <cellStyle name="Calculation 5 2 4 3 6 2" xfId="40218" xr:uid="{A415949B-16F2-440A-90D5-230232CA7B68}"/>
    <cellStyle name="Calculation 5 2 4 3 7" xfId="23822" xr:uid="{7BD9DD25-29D4-4494-8A32-5D0FC9AE891B}"/>
    <cellStyle name="Calculation 5 2 4 3 7 2" xfId="41582" xr:uid="{BDC9A6F7-27CB-43E3-BEBE-D2951D932E9D}"/>
    <cellStyle name="Calculation 5 2 4 3 8" xfId="24917" xr:uid="{C1A47C8F-66A2-44D4-8716-5FF0AB3502AA}"/>
    <cellStyle name="Calculation 5 2 4 4" xfId="11204" xr:uid="{FCC9F71F-9C27-4D10-9D8F-B663733A1D0E}"/>
    <cellStyle name="Calculation 5 2 4 4 2" xfId="29318" xr:uid="{72ED0A57-9F12-42E7-B26C-8FF1E703CB9F}"/>
    <cellStyle name="Calculation 5 2 4 5" xfId="15141" xr:uid="{6BF0CC64-96F0-4B2B-8646-21B9246CBCC4}"/>
    <cellStyle name="Calculation 5 2 4 5 2" xfId="32944" xr:uid="{E6DACF8F-192C-43BA-A75B-AC7878F7F270}"/>
    <cellStyle name="Calculation 5 2 4 6" xfId="16809" xr:uid="{E6C5B691-B80A-44D6-B72F-8C881E3A6899}"/>
    <cellStyle name="Calculation 5 2 4 6 2" xfId="34576" xr:uid="{5499AA6C-B7E0-4211-ABCD-17F358C802D5}"/>
    <cellStyle name="Calculation 5 2 4 7" xfId="18754" xr:uid="{81868E5C-5BB1-4FB7-A5DD-F10F7878E679}"/>
    <cellStyle name="Calculation 5 2 4 7 2" xfId="36521" xr:uid="{5105D55B-709F-4BA5-8381-FFD9AE34C39E}"/>
    <cellStyle name="Calculation 5 2 4 8" xfId="22457" xr:uid="{E1F2A345-6F07-46AF-B0F2-0E306720DC95}"/>
    <cellStyle name="Calculation 5 2 4 8 2" xfId="40220" xr:uid="{C84A056F-D68D-487D-A864-DE5113F15B49}"/>
    <cellStyle name="Calculation 5 2 4 9" xfId="23824" xr:uid="{417B3C74-1528-4C6E-BFB2-4ACC4C18E9C6}"/>
    <cellStyle name="Calculation 5 2 4 9 2" xfId="41584" xr:uid="{519F9DB6-E370-447C-BBA4-F861FC6CC958}"/>
    <cellStyle name="Calculation 5 3" xfId="2237" xr:uid="{EA94FD28-1D07-402B-BC06-9C29B5876A44}"/>
    <cellStyle name="Calculation 5 3 10" xfId="24918" xr:uid="{E0A64FD2-E3DC-4A46-B5D5-73CA55F3E30F}"/>
    <cellStyle name="Calculation 5 3 2" xfId="2238" xr:uid="{F65915B7-D5D5-43EE-BF64-699BE38E690B}"/>
    <cellStyle name="Calculation 5 3 2 2" xfId="11208" xr:uid="{76DB85F6-4490-4CAD-A6BE-1BFB0DA9A1FB}"/>
    <cellStyle name="Calculation 5 3 2 2 2" xfId="29322" xr:uid="{C2AEB6D6-A6D3-4321-8561-4890B5C5CA79}"/>
    <cellStyle name="Calculation 5 3 2 3" xfId="15137" xr:uid="{1E9A198F-5501-4152-8C45-99EDAD8AB44C}"/>
    <cellStyle name="Calculation 5 3 2 3 2" xfId="32940" xr:uid="{ECD21EC1-6199-4201-A7E4-69A201B6EEBD}"/>
    <cellStyle name="Calculation 5 3 2 4" xfId="16805" xr:uid="{57F81DB9-6A97-4201-98A8-2945FFA71379}"/>
    <cellStyle name="Calculation 5 3 2 4 2" xfId="34572" xr:uid="{42946C33-1A34-4E27-8C21-C4DAB179E77A}"/>
    <cellStyle name="Calculation 5 3 2 5" xfId="18758" xr:uid="{193A3451-CB63-4582-ACD7-7C7818839196}"/>
    <cellStyle name="Calculation 5 3 2 5 2" xfId="36525" xr:uid="{2BD8531F-751B-47F6-8AA2-BC1370F43B0E}"/>
    <cellStyle name="Calculation 5 3 2 6" xfId="22453" xr:uid="{3B785ABF-9508-4F9B-A19A-E9D483BE8420}"/>
    <cellStyle name="Calculation 5 3 2 6 2" xfId="40216" xr:uid="{F698A4D0-1432-457E-B5BB-B86CD2B44C69}"/>
    <cellStyle name="Calculation 5 3 2 7" xfId="23820" xr:uid="{F17442C3-7C9E-4D1A-B8FB-B287F08188D7}"/>
    <cellStyle name="Calculation 5 3 2 7 2" xfId="41580" xr:uid="{D2BC457F-B1A8-4B27-AAE1-14D81DFC5B01}"/>
    <cellStyle name="Calculation 5 3 2 8" xfId="24919" xr:uid="{03C21287-49DB-404B-A263-F95D3E1DF918}"/>
    <cellStyle name="Calculation 5 3 3" xfId="2239" xr:uid="{CBF4C29F-F036-4AD2-AA03-43CB265F850E}"/>
    <cellStyle name="Calculation 5 3 3 2" xfId="11209" xr:uid="{D556F37E-25BB-49ED-8854-F285B0E140EE}"/>
    <cellStyle name="Calculation 5 3 3 2 2" xfId="29323" xr:uid="{DBB7A031-A477-42B7-98E9-457B2BF4C060}"/>
    <cellStyle name="Calculation 5 3 3 3" xfId="15136" xr:uid="{1BC9AEE6-CE59-4D08-B729-656F9F571EF0}"/>
    <cellStyle name="Calculation 5 3 3 3 2" xfId="32939" xr:uid="{D4A1F172-DC45-419C-B2C3-7F0584234BED}"/>
    <cellStyle name="Calculation 5 3 3 4" xfId="16804" xr:uid="{A206A8AE-BA7D-411B-BD55-914E901A5542}"/>
    <cellStyle name="Calculation 5 3 3 4 2" xfId="34571" xr:uid="{EC02FAB8-EC72-4F43-8780-4394E8EBB70E}"/>
    <cellStyle name="Calculation 5 3 3 5" xfId="18759" xr:uid="{E6FE8CCE-B033-4318-AA11-2612FCE9AE63}"/>
    <cellStyle name="Calculation 5 3 3 5 2" xfId="36526" xr:uid="{D5718361-BD87-418D-911B-14576E7818B4}"/>
    <cellStyle name="Calculation 5 3 3 6" xfId="22452" xr:uid="{276A14AB-7556-4D7A-B3B5-C4CEF8B0D421}"/>
    <cellStyle name="Calculation 5 3 3 6 2" xfId="40215" xr:uid="{255645FC-11D4-41E5-980F-84C8BCDFB83F}"/>
    <cellStyle name="Calculation 5 3 3 7" xfId="23819" xr:uid="{E1B63DD0-50C4-4AA4-A18B-4006DD1C6392}"/>
    <cellStyle name="Calculation 5 3 3 7 2" xfId="41579" xr:uid="{201C17F4-D6DE-45ED-8D63-EB5E5BB28588}"/>
    <cellStyle name="Calculation 5 3 3 8" xfId="24920" xr:uid="{72922DB2-8330-4780-A8B2-A7B806556047}"/>
    <cellStyle name="Calculation 5 3 4" xfId="11207" xr:uid="{A1155729-D7C0-4FFF-B37F-527CA9EA91A2}"/>
    <cellStyle name="Calculation 5 3 4 2" xfId="29321" xr:uid="{0A1A2314-6093-4F9A-9F04-9D42E929A134}"/>
    <cellStyle name="Calculation 5 3 5" xfId="15138" xr:uid="{2E92EB0D-BA27-4688-B3C0-8AAB970E439D}"/>
    <cellStyle name="Calculation 5 3 5 2" xfId="32941" xr:uid="{12D32292-0E87-4610-B59F-FE5FA4B4AE0B}"/>
    <cellStyle name="Calculation 5 3 6" xfId="16806" xr:uid="{4FAC42BE-31BD-47BC-A9AE-DF2C32027DE5}"/>
    <cellStyle name="Calculation 5 3 6 2" xfId="34573" xr:uid="{652FF14F-83AD-417D-B43B-40BF93E5CFC9}"/>
    <cellStyle name="Calculation 5 3 7" xfId="18757" xr:uid="{A34746E9-AE55-4F1B-AB10-5F1F3AFA78CB}"/>
    <cellStyle name="Calculation 5 3 7 2" xfId="36524" xr:uid="{C572DC50-9BBE-4DE4-8604-6327F4A5F9C7}"/>
    <cellStyle name="Calculation 5 3 8" xfId="22454" xr:uid="{DF0AB921-C82E-4AAA-A056-CB472351B8DF}"/>
    <cellStyle name="Calculation 5 3 8 2" xfId="40217" xr:uid="{898541C6-ED0D-463D-89B6-15FAAB5099BC}"/>
    <cellStyle name="Calculation 5 3 9" xfId="23821" xr:uid="{F8E09BA1-C758-4811-82F8-0BA1E8D4008B}"/>
    <cellStyle name="Calculation 5 3 9 2" xfId="41581" xr:uid="{05370E28-1185-4F62-B37F-7989E958D30B}"/>
    <cellStyle name="Calculation 5 4" xfId="2240" xr:uid="{442AFBC1-903A-4E77-B430-D6AA71BEDC0A}"/>
    <cellStyle name="Calculation 5 4 10" xfId="24921" xr:uid="{AFF390C4-496E-4374-B965-D5D248D7DA40}"/>
    <cellStyle name="Calculation 5 4 2" xfId="2241" xr:uid="{53C96C99-DADE-49F3-B392-CA875216A1AC}"/>
    <cellStyle name="Calculation 5 4 2 2" xfId="11211" xr:uid="{76F4172C-0C34-480C-ABF2-858386C04A5F}"/>
    <cellStyle name="Calculation 5 4 2 2 2" xfId="29325" xr:uid="{79B3A812-029D-4B97-9F7E-30E24AD17C85}"/>
    <cellStyle name="Calculation 5 4 2 3" xfId="15134" xr:uid="{78162E6A-DB32-4959-8494-655072B43290}"/>
    <cellStyle name="Calculation 5 4 2 3 2" xfId="32937" xr:uid="{10D09EFF-4F0E-4930-BA15-F45D43A08CC2}"/>
    <cellStyle name="Calculation 5 4 2 4" xfId="16802" xr:uid="{8C98D088-7D78-48CA-8370-B6DDB67DE76E}"/>
    <cellStyle name="Calculation 5 4 2 4 2" xfId="34569" xr:uid="{CF6D96FE-7965-4B94-ACC4-BC4421365F9D}"/>
    <cellStyle name="Calculation 5 4 2 5" xfId="18761" xr:uid="{94FF5287-B03A-451D-BD57-37FA209FC8AE}"/>
    <cellStyle name="Calculation 5 4 2 5 2" xfId="36528" xr:uid="{4A64742C-6C2E-4702-9E32-B2EC74CADD7E}"/>
    <cellStyle name="Calculation 5 4 2 6" xfId="22450" xr:uid="{F5C9E259-9F83-4A38-ABA0-DDE2DB49AB5A}"/>
    <cellStyle name="Calculation 5 4 2 6 2" xfId="40213" xr:uid="{4FF2ACE0-7CF0-4AEB-9149-2A9563CC7C9A}"/>
    <cellStyle name="Calculation 5 4 2 7" xfId="23817" xr:uid="{17BE5399-99B4-41EF-AB51-024400A52B85}"/>
    <cellStyle name="Calculation 5 4 2 7 2" xfId="41577" xr:uid="{7853B91B-8AB9-4475-B3B9-34A5F4583EB0}"/>
    <cellStyle name="Calculation 5 4 2 8" xfId="24922" xr:uid="{3B644916-852D-4482-B082-6ECFB5105955}"/>
    <cellStyle name="Calculation 5 4 3" xfId="2242" xr:uid="{5120D172-9E34-4AA6-9AE5-85CC5153576F}"/>
    <cellStyle name="Calculation 5 4 3 2" xfId="11212" xr:uid="{DCAFB980-390B-42C7-98E3-3E76240235FA}"/>
    <cellStyle name="Calculation 5 4 3 2 2" xfId="29326" xr:uid="{A688B800-2DC2-47C2-A15D-7EEA3BFAFE34}"/>
    <cellStyle name="Calculation 5 4 3 3" xfId="15133" xr:uid="{09B7B19C-5910-4523-A281-36278F30CAB5}"/>
    <cellStyle name="Calculation 5 4 3 3 2" xfId="32936" xr:uid="{82938049-DA4A-4495-8237-8C365E71D014}"/>
    <cellStyle name="Calculation 5 4 3 4" xfId="16801" xr:uid="{8B313C51-75CE-4EB2-99FD-37A45E8B9302}"/>
    <cellStyle name="Calculation 5 4 3 4 2" xfId="34568" xr:uid="{64D87BCD-894F-4716-BA9D-B3F308DF05BC}"/>
    <cellStyle name="Calculation 5 4 3 5" xfId="18762" xr:uid="{C435F23B-F58D-4566-815F-0CC354B71791}"/>
    <cellStyle name="Calculation 5 4 3 5 2" xfId="36529" xr:uid="{92F7632A-3F80-4FA0-BFFF-6C5F26574FE8}"/>
    <cellStyle name="Calculation 5 4 3 6" xfId="17583" xr:uid="{B9221A98-AC1B-4260-93F9-9F2D5930AC13}"/>
    <cellStyle name="Calculation 5 4 3 6 2" xfId="35350" xr:uid="{AC5E2C3F-8A8C-477C-A0A4-35EA0BE1DC4D}"/>
    <cellStyle name="Calculation 5 4 3 7" xfId="23816" xr:uid="{B6C0453A-F0AB-4023-80D4-8AA24162CDB0}"/>
    <cellStyle name="Calculation 5 4 3 7 2" xfId="41576" xr:uid="{36AEEE1B-1697-47E3-8C0A-88919503BE46}"/>
    <cellStyle name="Calculation 5 4 3 8" xfId="24923" xr:uid="{40294FB6-A2D7-48A6-B8BF-E0FA70D57501}"/>
    <cellStyle name="Calculation 5 4 4" xfId="11210" xr:uid="{EE9DEDA6-1CD0-4D73-AE56-432B1551FD2C}"/>
    <cellStyle name="Calculation 5 4 4 2" xfId="29324" xr:uid="{164753B5-F915-4871-82BF-2DCF57930678}"/>
    <cellStyle name="Calculation 5 4 5" xfId="15135" xr:uid="{4BF159ED-BD35-4C87-B161-AA8287AA3FBE}"/>
    <cellStyle name="Calculation 5 4 5 2" xfId="32938" xr:uid="{72F77031-8EAF-4730-A0AE-2F68FF6DBBA6}"/>
    <cellStyle name="Calculation 5 4 6" xfId="16803" xr:uid="{CE19F4C6-E757-4DC6-9C73-90D04E48DEDF}"/>
    <cellStyle name="Calculation 5 4 6 2" xfId="34570" xr:uid="{082071AA-12FD-49B1-8925-88CD66C9B743}"/>
    <cellStyle name="Calculation 5 4 7" xfId="18760" xr:uid="{A22ECA94-4E5B-401D-A143-986507239F70}"/>
    <cellStyle name="Calculation 5 4 7 2" xfId="36527" xr:uid="{ACF7CD30-BDE2-4D9B-87DD-FFE3C7A4EE59}"/>
    <cellStyle name="Calculation 5 4 8" xfId="22451" xr:uid="{9068FC9C-7AC6-4196-B97C-6A5DDF349636}"/>
    <cellStyle name="Calculation 5 4 8 2" xfId="40214" xr:uid="{B9C41F03-E1B9-4F3B-8E2C-A5A3BC2F44DD}"/>
    <cellStyle name="Calculation 5 4 9" xfId="23818" xr:uid="{70AB558C-A3ED-4DB2-A351-8E55F5844E40}"/>
    <cellStyle name="Calculation 5 4 9 2" xfId="41578" xr:uid="{495CB90B-0348-43A2-B586-3A3A97DE42B1}"/>
    <cellStyle name="Calculation 5 5" xfId="2243" xr:uid="{3E22FFA1-5EA3-48E4-9524-E6F6B3B8CD83}"/>
    <cellStyle name="Calculation 5 5 10" xfId="24924" xr:uid="{3346C445-DCE1-4762-857A-8E996B398BC5}"/>
    <cellStyle name="Calculation 5 5 2" xfId="2244" xr:uid="{B4E77D12-0591-4812-B68D-F7E7ED1DAEB6}"/>
    <cellStyle name="Calculation 5 5 2 2" xfId="11214" xr:uid="{8C670F06-89B0-487C-B1AB-6C6A398060CA}"/>
    <cellStyle name="Calculation 5 5 2 2 2" xfId="29328" xr:uid="{2ACF718B-7E69-498D-99F1-B2F2369BB30E}"/>
    <cellStyle name="Calculation 5 5 2 3" xfId="15131" xr:uid="{94E5D9C9-CDB5-4A91-B6E1-B878C92D7C6A}"/>
    <cellStyle name="Calculation 5 5 2 3 2" xfId="32934" xr:uid="{3691DBAD-B4B5-4D0D-BEE5-3A75D452825A}"/>
    <cellStyle name="Calculation 5 5 2 4" xfId="16799" xr:uid="{BCDC96E7-3DA0-405E-A3F9-FBC6FE96D209}"/>
    <cellStyle name="Calculation 5 5 2 4 2" xfId="34566" xr:uid="{3E8D0C28-B2A1-43EF-8ED0-388977028257}"/>
    <cellStyle name="Calculation 5 5 2 5" xfId="18764" xr:uid="{8B0BD7EB-83D1-4AB6-B5C2-B7FBED9FCDFA}"/>
    <cellStyle name="Calculation 5 5 2 5 2" xfId="36531" xr:uid="{2C36DA51-A7DD-4DB7-9016-F68229D52FF2}"/>
    <cellStyle name="Calculation 5 5 2 6" xfId="22449" xr:uid="{440A8426-A7DA-4C02-A195-5C6BCBBBD456}"/>
    <cellStyle name="Calculation 5 5 2 6 2" xfId="40212" xr:uid="{226E13BA-41A9-46AD-AD2F-C98C74A83498}"/>
    <cellStyle name="Calculation 5 5 2 7" xfId="23814" xr:uid="{44A33CC0-0D20-42C0-85AB-F04B61FD1A59}"/>
    <cellStyle name="Calculation 5 5 2 7 2" xfId="41574" xr:uid="{3BCF778D-51CF-4B39-8697-BB29FE76E2FF}"/>
    <cellStyle name="Calculation 5 5 2 8" xfId="24925" xr:uid="{151D19B9-DB6D-4156-9962-BAABE3FC0311}"/>
    <cellStyle name="Calculation 5 5 3" xfId="2245" xr:uid="{940721A0-EE0F-4E27-ADEB-A7161745F8D2}"/>
    <cellStyle name="Calculation 5 5 3 2" xfId="11215" xr:uid="{9F0A8F92-8565-4BD8-BD92-9131BBA17E3E}"/>
    <cellStyle name="Calculation 5 5 3 2 2" xfId="29329" xr:uid="{1C86CEFF-96FF-4760-9A1E-F2B3931A7B11}"/>
    <cellStyle name="Calculation 5 5 3 3" xfId="15130" xr:uid="{DCDD7B2A-573F-4F9D-AD65-6F16022CBDC5}"/>
    <cellStyle name="Calculation 5 5 3 3 2" xfId="32933" xr:uid="{08C23D10-452C-49BE-AD79-27FF44FE8E12}"/>
    <cellStyle name="Calculation 5 5 3 4" xfId="16798" xr:uid="{3B1E5F49-B64A-496D-99BE-1C86977E4F3F}"/>
    <cellStyle name="Calculation 5 5 3 4 2" xfId="34565" xr:uid="{F41BACE0-9013-466E-A44B-C832CA46230F}"/>
    <cellStyle name="Calculation 5 5 3 5" xfId="18765" xr:uid="{BED6CFB2-FAF7-48A2-ABCB-44DDF670EE19}"/>
    <cellStyle name="Calculation 5 5 3 5 2" xfId="36532" xr:uid="{8A04B760-3DD1-4ECD-BBF2-DBCA2057965C}"/>
    <cellStyle name="Calculation 5 5 3 6" xfId="22448" xr:uid="{F428F90C-09F7-42B6-8463-CF1168358DB4}"/>
    <cellStyle name="Calculation 5 5 3 6 2" xfId="40211" xr:uid="{75117EC5-F63C-4E7F-8B8E-6C83735A34D6}"/>
    <cellStyle name="Calculation 5 5 3 7" xfId="23813" xr:uid="{F99CC504-3F70-45E1-8ABA-A5B85543C901}"/>
    <cellStyle name="Calculation 5 5 3 7 2" xfId="41573" xr:uid="{81273943-0238-4B6A-808B-077793183812}"/>
    <cellStyle name="Calculation 5 5 3 8" xfId="24926" xr:uid="{8A6D92EA-97E6-4A9F-9DA1-E1C94365FA15}"/>
    <cellStyle name="Calculation 5 5 4" xfId="11213" xr:uid="{99ADFBAB-04FD-40E2-BE25-F5710B384111}"/>
    <cellStyle name="Calculation 5 5 4 2" xfId="29327" xr:uid="{C9C640E6-600E-4E27-BA43-49E9832BC7FA}"/>
    <cellStyle name="Calculation 5 5 5" xfId="15132" xr:uid="{676CAA41-BFB7-4B59-A374-BE525205B803}"/>
    <cellStyle name="Calculation 5 5 5 2" xfId="32935" xr:uid="{8EFC71EF-EB13-4202-B529-10930C1621A4}"/>
    <cellStyle name="Calculation 5 5 6" xfId="16800" xr:uid="{C117E02D-721B-41E6-8F10-B6316C4D0F56}"/>
    <cellStyle name="Calculation 5 5 6 2" xfId="34567" xr:uid="{EA97EBB4-1743-46ED-B94B-0D74E9ABB36A}"/>
    <cellStyle name="Calculation 5 5 7" xfId="18763" xr:uid="{4D5148FC-EB2F-4F44-94AB-214226FD58B5}"/>
    <cellStyle name="Calculation 5 5 7 2" xfId="36530" xr:uid="{99CE78D2-32AB-468D-9475-218F0C3A460B}"/>
    <cellStyle name="Calculation 5 5 8" xfId="17582" xr:uid="{414E3851-130C-4D29-823C-454D14400B97}"/>
    <cellStyle name="Calculation 5 5 8 2" xfId="35349" xr:uid="{70CD9B8F-4F41-4066-A25A-A97D7A17851F}"/>
    <cellStyle name="Calculation 5 5 9" xfId="23815" xr:uid="{A4F989C5-D171-4606-8541-4F79202F2713}"/>
    <cellStyle name="Calculation 5 5 9 2" xfId="41575" xr:uid="{D864186B-645C-4D55-9D05-4182F1576C5D}"/>
    <cellStyle name="Calculation 5_DIMENSIONAMENTO-PMSB" xfId="2246" xr:uid="{ED93B6B2-E823-4966-B795-1CCDDB6B477B}"/>
    <cellStyle name="Calculation 6" xfId="2247" xr:uid="{08DE372D-FCA8-479B-81A6-1A8B135316CF}"/>
    <cellStyle name="Calculation 6 2" xfId="2248" xr:uid="{416B1585-D861-4CAF-AB98-FE5DC37845F6}"/>
    <cellStyle name="Calculation 6 2 10" xfId="24927" xr:uid="{2B552531-FDD9-4C26-8484-4131C2B206CD}"/>
    <cellStyle name="Calculation 6 2 2" xfId="2249" xr:uid="{9D513823-8D25-4099-9ACA-394DFADC5E80}"/>
    <cellStyle name="Calculation 6 2 2 2" xfId="11219" xr:uid="{58D6DE5E-159D-4606-9C01-38FF343F49D7}"/>
    <cellStyle name="Calculation 6 2 2 2 2" xfId="29333" xr:uid="{B83738AD-E838-4335-B329-CBBC8F73A3E1}"/>
    <cellStyle name="Calculation 6 2 2 3" xfId="15128" xr:uid="{F340B290-381C-4CD6-8779-FFCECA469CF5}"/>
    <cellStyle name="Calculation 6 2 2 3 2" xfId="32931" xr:uid="{94D523A3-21ED-438E-8C4D-FCB3C18EF76A}"/>
    <cellStyle name="Calculation 6 2 2 4" xfId="15579" xr:uid="{8B5F1F98-D232-420C-B208-CE6352F855EA}"/>
    <cellStyle name="Calculation 6 2 2 4 2" xfId="33360" xr:uid="{B2050C64-B1B4-4CCC-9FDE-4A49CCE7FF70}"/>
    <cellStyle name="Calculation 6 2 2 5" xfId="18767" xr:uid="{B49F0D38-4902-4DEF-B2F6-DEABD599FD92}"/>
    <cellStyle name="Calculation 6 2 2 5 2" xfId="36534" xr:uid="{2BAA7F75-EE80-47DD-ABF5-1B22D6705BF2}"/>
    <cellStyle name="Calculation 6 2 2 6" xfId="22446" xr:uid="{A5ABD3BF-2CA1-42FF-963F-E339EED252E0}"/>
    <cellStyle name="Calculation 6 2 2 6 2" xfId="40209" xr:uid="{B5C6B1C7-227C-4E61-BF00-399388425A5D}"/>
    <cellStyle name="Calculation 6 2 2 7" xfId="22872" xr:uid="{163A62B7-65A1-4A6B-BB4C-2BF75B195596}"/>
    <cellStyle name="Calculation 6 2 2 7 2" xfId="40634" xr:uid="{A694FDFD-FA67-426C-B4B0-730E3C2C2315}"/>
    <cellStyle name="Calculation 6 2 2 8" xfId="24928" xr:uid="{CCCE454E-8013-4733-AFBA-8F2816A0F63C}"/>
    <cellStyle name="Calculation 6 2 3" xfId="2250" xr:uid="{52C616B3-6DD8-4705-946C-B03A8FB6CF45}"/>
    <cellStyle name="Calculation 6 2 3 2" xfId="11220" xr:uid="{9DBB2ABA-CDD7-4882-9556-3F5CC0B4BC1A}"/>
    <cellStyle name="Calculation 6 2 3 2 2" xfId="29334" xr:uid="{8CCFE046-1FEE-43C6-8BDC-BC85E6BB8728}"/>
    <cellStyle name="Calculation 6 2 3 3" xfId="15127" xr:uid="{1F9DF803-D9C8-4EEA-A3A4-15B3F729C8E5}"/>
    <cellStyle name="Calculation 6 2 3 3 2" xfId="32930" xr:uid="{FFC572ED-C43B-4344-8989-F3C5DA739580}"/>
    <cellStyle name="Calculation 6 2 3 4" xfId="16132" xr:uid="{F944DF2C-027E-47C9-8FE4-023243125D25}"/>
    <cellStyle name="Calculation 6 2 3 4 2" xfId="33912" xr:uid="{FA4D9914-1BEA-4191-B92A-0991F59AF37E}"/>
    <cellStyle name="Calculation 6 2 3 5" xfId="18768" xr:uid="{4E0DB3DD-F5D3-4280-96D4-20A033A3BCEA}"/>
    <cellStyle name="Calculation 6 2 3 5 2" xfId="36535" xr:uid="{4A746DC2-6743-4E00-8E0D-72880BDB538C}"/>
    <cellStyle name="Calculation 6 2 3 6" xfId="22445" xr:uid="{C939CF34-3901-499B-9F97-4E5FCB3BB829}"/>
    <cellStyle name="Calculation 6 2 3 6 2" xfId="40208" xr:uid="{A1F18965-2F49-4174-9325-FCC2BD049844}"/>
    <cellStyle name="Calculation 6 2 3 7" xfId="23423" xr:uid="{1444C6C8-49AD-4E3A-AEDF-7FF945DFE0CE}"/>
    <cellStyle name="Calculation 6 2 3 7 2" xfId="41185" xr:uid="{A11CFB52-A288-4B5F-9AD4-6069843374C5}"/>
    <cellStyle name="Calculation 6 2 3 8" xfId="24929" xr:uid="{8B36107A-A51A-4CB5-8321-CDE217B2E940}"/>
    <cellStyle name="Calculation 6 2 4" xfId="11218" xr:uid="{98EF0490-20B7-4D4B-82D4-00C298414CE3}"/>
    <cellStyle name="Calculation 6 2 4 2" xfId="29332" xr:uid="{2743C92E-71AF-4229-97B5-DA4628529924}"/>
    <cellStyle name="Calculation 6 2 5" xfId="15129" xr:uid="{0C68A223-6CDE-41CD-9246-A5582D9702D6}"/>
    <cellStyle name="Calculation 6 2 5 2" xfId="32932" xr:uid="{BEA1F226-5637-460D-B557-4D8C8F65F7E8}"/>
    <cellStyle name="Calculation 6 2 6" xfId="16797" xr:uid="{97AE6AC1-5797-4A76-A5DB-AA81E3721D55}"/>
    <cellStyle name="Calculation 6 2 6 2" xfId="34564" xr:uid="{F5473C5E-597A-4894-9D99-37C9C33C1749}"/>
    <cellStyle name="Calculation 6 2 7" xfId="18766" xr:uid="{83DC38CB-604F-4732-AFF0-C3D12545D74E}"/>
    <cellStyle name="Calculation 6 2 7 2" xfId="36533" xr:uid="{2C4F39C8-7ABB-44F0-A9B9-B1529D351E56}"/>
    <cellStyle name="Calculation 6 2 8" xfId="22447" xr:uid="{5D9DB4BA-61B9-4B92-80EA-BB3F5D0C6E50}"/>
    <cellStyle name="Calculation 6 2 8 2" xfId="40210" xr:uid="{1E39BCFB-CA8F-4F15-814D-E9FA856558EF}"/>
    <cellStyle name="Calculation 6 2 9" xfId="23812" xr:uid="{D2C3F550-64FC-4541-97EC-ABFBA241EE97}"/>
    <cellStyle name="Calculation 6 2 9 2" xfId="41572" xr:uid="{BE77E02A-6744-45F3-8C4E-C0BFA2357225}"/>
    <cellStyle name="Calculation 6 3" xfId="2251" xr:uid="{0D08B609-053F-4A43-A13A-72E83B33C70E}"/>
    <cellStyle name="Calculation 6 3 10" xfId="24930" xr:uid="{1C5D0B3F-AED0-453D-80B5-4B95BE74EEBC}"/>
    <cellStyle name="Calculation 6 3 2" xfId="2252" xr:uid="{4578FA06-5071-4A03-98AA-32D287630428}"/>
    <cellStyle name="Calculation 6 3 2 2" xfId="11222" xr:uid="{D0081364-12F9-46B4-A689-3CE70007AAAF}"/>
    <cellStyle name="Calculation 6 3 2 2 2" xfId="29336" xr:uid="{550B3DE3-B188-40EB-B5FB-EE48915AEAAE}"/>
    <cellStyle name="Calculation 6 3 2 3" xfId="15125" xr:uid="{436F88CA-7BCC-4AB7-B251-8AA75C696BEF}"/>
    <cellStyle name="Calculation 6 3 2 3 2" xfId="32928" xr:uid="{025E8621-9BC6-4B5A-AC85-DF5A7D26B736}"/>
    <cellStyle name="Calculation 6 3 2 4" xfId="16795" xr:uid="{94FE4F46-660D-43C5-B937-91C0CC1BCD6B}"/>
    <cellStyle name="Calculation 6 3 2 4 2" xfId="34562" xr:uid="{12C7B74B-6D9C-4D9A-8ADD-EA2A2A8D3E5A}"/>
    <cellStyle name="Calculation 6 3 2 5" xfId="18770" xr:uid="{7CFAF42F-2EEB-4345-9657-EA0F29BAA985}"/>
    <cellStyle name="Calculation 6 3 2 5 2" xfId="36537" xr:uid="{1236F841-0D09-40B1-9650-7FA028638DD7}"/>
    <cellStyle name="Calculation 6 3 2 6" xfId="22443" xr:uid="{E9DBD520-1189-4EE7-B5E0-C3963DDA9C78}"/>
    <cellStyle name="Calculation 6 3 2 6 2" xfId="40206" xr:uid="{4943F1AF-215B-4C8C-BE26-556B428DBD07}"/>
    <cellStyle name="Calculation 6 3 2 7" xfId="23810" xr:uid="{5DEDDE54-E568-4680-9AB6-98E729EFF919}"/>
    <cellStyle name="Calculation 6 3 2 7 2" xfId="41570" xr:uid="{AFF3723F-6D0D-4CA1-9BC1-9E6BBFCC35A1}"/>
    <cellStyle name="Calculation 6 3 2 8" xfId="24931" xr:uid="{5316875D-91A7-4448-9833-653B42DC08C6}"/>
    <cellStyle name="Calculation 6 3 3" xfId="2253" xr:uid="{720082BF-B567-41E7-AB3F-6F551D149447}"/>
    <cellStyle name="Calculation 6 3 3 2" xfId="11223" xr:uid="{1EBE40ED-F80B-4B89-BF41-E5AB2E91BEFE}"/>
    <cellStyle name="Calculation 6 3 3 2 2" xfId="29337" xr:uid="{98AA7CD8-2567-457E-9308-1D044D912359}"/>
    <cellStyle name="Calculation 6 3 3 3" xfId="15124" xr:uid="{755A2D8B-8C37-4459-B30B-C8C16CE1CC25}"/>
    <cellStyle name="Calculation 6 3 3 3 2" xfId="32927" xr:uid="{18C1F30F-D42D-4B17-8C23-6F96E00D2291}"/>
    <cellStyle name="Calculation 6 3 3 4" xfId="16794" xr:uid="{A0B39638-B128-4ACE-9970-98D8274556D9}"/>
    <cellStyle name="Calculation 6 3 3 4 2" xfId="34561" xr:uid="{96774813-D9F0-4C3E-B35E-FC7202A7A336}"/>
    <cellStyle name="Calculation 6 3 3 5" xfId="18771" xr:uid="{481B778F-1533-4F62-A62E-CE829DFFFC0E}"/>
    <cellStyle name="Calculation 6 3 3 5 2" xfId="36538" xr:uid="{1C86E0B9-37A0-4C41-885D-E911D0260F6A}"/>
    <cellStyle name="Calculation 6 3 3 6" xfId="22442" xr:uid="{FC485B80-98D0-4188-BB62-2D0B22F870B9}"/>
    <cellStyle name="Calculation 6 3 3 6 2" xfId="40205" xr:uid="{9F9E4828-E1C9-41EE-B79D-54DDBC5BBB87}"/>
    <cellStyle name="Calculation 6 3 3 7" xfId="23809" xr:uid="{715E66D1-3B1B-444C-BBBF-3217522726EA}"/>
    <cellStyle name="Calculation 6 3 3 7 2" xfId="41569" xr:uid="{0BA595C5-6215-4C1C-9500-0CE9D2234B87}"/>
    <cellStyle name="Calculation 6 3 3 8" xfId="24932" xr:uid="{9C3A6999-608B-41CA-A512-68E989FEF690}"/>
    <cellStyle name="Calculation 6 3 4" xfId="11221" xr:uid="{7CE8C388-B505-4861-93CF-6EEFD2E78779}"/>
    <cellStyle name="Calculation 6 3 4 2" xfId="29335" xr:uid="{181938C4-E3BB-43FA-8BDD-CCCEEDD0C57D}"/>
    <cellStyle name="Calculation 6 3 5" xfId="15126" xr:uid="{821FD16A-B3F9-45BA-BBBC-9BF9AA6D9F72}"/>
    <cellStyle name="Calculation 6 3 5 2" xfId="32929" xr:uid="{A6C902BB-8AB1-49B0-BE5A-A7FF31FCB249}"/>
    <cellStyle name="Calculation 6 3 6" xfId="16796" xr:uid="{E833E2A9-972E-4BCE-A42E-1FBC4BB2FC9F}"/>
    <cellStyle name="Calculation 6 3 6 2" xfId="34563" xr:uid="{E8ED2A3D-6D8E-4A28-AC5C-77DC3CAC76DD}"/>
    <cellStyle name="Calculation 6 3 7" xfId="18769" xr:uid="{062ACAF8-283E-47E7-8281-CB97FFE0FDF3}"/>
    <cellStyle name="Calculation 6 3 7 2" xfId="36536" xr:uid="{E659FE3F-1242-4FAC-A51D-866ABDB4E2CF}"/>
    <cellStyle name="Calculation 6 3 8" xfId="22444" xr:uid="{26EE89BA-4172-4E36-BF67-2791BA9A5D8A}"/>
    <cellStyle name="Calculation 6 3 8 2" xfId="40207" xr:uid="{3C61D586-7680-494E-9599-3E04A7F27171}"/>
    <cellStyle name="Calculation 6 3 9" xfId="23811" xr:uid="{5D395812-C2A3-4CCA-8737-C2DACC41B86C}"/>
    <cellStyle name="Calculation 6 3 9 2" xfId="41571" xr:uid="{12BB998F-4402-46CE-8AE2-23227211DEF9}"/>
    <cellStyle name="Calculation 6 4" xfId="2254" xr:uid="{28EA1C22-BE2F-4965-BE2C-2C7F136B4069}"/>
    <cellStyle name="Calculation 6 4 10" xfId="24933" xr:uid="{01EDE21B-002D-4298-88FF-94D8FD367390}"/>
    <cellStyle name="Calculation 6 4 2" xfId="2255" xr:uid="{BB281962-DE81-462F-BEF3-07054AABDDC2}"/>
    <cellStyle name="Calculation 6 4 2 2" xfId="11225" xr:uid="{9779F341-C846-41C7-9A0D-5F4544E635A9}"/>
    <cellStyle name="Calculation 6 4 2 2 2" xfId="29339" xr:uid="{E2635129-C4BD-4DB6-9AC4-D3C1870E4009}"/>
    <cellStyle name="Calculation 6 4 2 3" xfId="15122" xr:uid="{4C753A19-56B2-4818-95A5-6CFC6066D821}"/>
    <cellStyle name="Calculation 6 4 2 3 2" xfId="32925" xr:uid="{B0938DEC-D357-41BE-9BFA-EA412B590FAF}"/>
    <cellStyle name="Calculation 6 4 2 4" xfId="16792" xr:uid="{0B4E21F2-9523-4BDC-AA9C-A5036FFDCA02}"/>
    <cellStyle name="Calculation 6 4 2 4 2" xfId="34559" xr:uid="{FFF1DD9A-C33D-406A-AD80-E5B573B439E0}"/>
    <cellStyle name="Calculation 6 4 2 5" xfId="18773" xr:uid="{E643FE15-5D99-40C7-86FE-E059C780B5FD}"/>
    <cellStyle name="Calculation 6 4 2 5 2" xfId="36540" xr:uid="{F9E893DE-4741-4C5B-8F8D-7293161918F3}"/>
    <cellStyle name="Calculation 6 4 2 6" xfId="22440" xr:uid="{DD123D7E-A0A4-4EB7-AC0E-ACFC2EE9E126}"/>
    <cellStyle name="Calculation 6 4 2 6 2" xfId="40203" xr:uid="{EDB62581-5F23-432C-A192-EF697C9AC380}"/>
    <cellStyle name="Calculation 6 4 2 7" xfId="23807" xr:uid="{5F52EDDD-4866-4BCC-AAD1-B47C2E3BEFCD}"/>
    <cellStyle name="Calculation 6 4 2 7 2" xfId="41567" xr:uid="{AF596064-F89B-4B5B-9921-8DEC2B56099E}"/>
    <cellStyle name="Calculation 6 4 2 8" xfId="24934" xr:uid="{55346863-0848-456A-9ADB-DF2E19B5FFBF}"/>
    <cellStyle name="Calculation 6 4 3" xfId="2256" xr:uid="{2F9BE8BA-E0F6-47C3-B6E6-2827FB953794}"/>
    <cellStyle name="Calculation 6 4 3 2" xfId="11226" xr:uid="{8357132D-F210-4687-A666-A165896098D1}"/>
    <cellStyle name="Calculation 6 4 3 2 2" xfId="29340" xr:uid="{546FA604-522D-4462-8230-10AE0B2D92C5}"/>
    <cellStyle name="Calculation 6 4 3 3" xfId="15121" xr:uid="{0330012C-28EA-4CF8-B9B6-8345EBECE3F6}"/>
    <cellStyle name="Calculation 6 4 3 3 2" xfId="32924" xr:uid="{39A2D33E-A2A2-46D4-A3AB-9C2F3A18B64F}"/>
    <cellStyle name="Calculation 6 4 3 4" xfId="16791" xr:uid="{1D7D6F18-8432-4B34-8B01-9AE52E8DAA97}"/>
    <cellStyle name="Calculation 6 4 3 4 2" xfId="34558" xr:uid="{5FC2A373-AC61-47C5-98BF-0E98DDB6BC22}"/>
    <cellStyle name="Calculation 6 4 3 5" xfId="18774" xr:uid="{DE24D016-FC99-47F3-B632-BE8DBDBBEADE}"/>
    <cellStyle name="Calculation 6 4 3 5 2" xfId="36541" xr:uid="{2BC8835F-2ADF-46B4-9DA0-E15BBB02048B}"/>
    <cellStyle name="Calculation 6 4 3 6" xfId="22439" xr:uid="{D78A39D4-098F-4F23-BB8A-F651D65CCB40}"/>
    <cellStyle name="Calculation 6 4 3 6 2" xfId="40202" xr:uid="{DB794F41-451B-467B-87FD-0D14460B0EA8}"/>
    <cellStyle name="Calculation 6 4 3 7" xfId="23806" xr:uid="{33988121-4BA7-46FC-B7A7-569362ED9D22}"/>
    <cellStyle name="Calculation 6 4 3 7 2" xfId="41566" xr:uid="{D49EB8DC-FD6C-47C3-8080-DDB6D6D9DA11}"/>
    <cellStyle name="Calculation 6 4 3 8" xfId="24935" xr:uid="{245F0D2B-DC67-489B-BAAA-07F70A8F10DC}"/>
    <cellStyle name="Calculation 6 4 4" xfId="11224" xr:uid="{DD74D9E8-9BDB-444F-934C-8FD40F05E23A}"/>
    <cellStyle name="Calculation 6 4 4 2" xfId="29338" xr:uid="{6A212D6D-924E-482D-8AD5-DCDA12E3DD49}"/>
    <cellStyle name="Calculation 6 4 5" xfId="15123" xr:uid="{714EC277-BA58-4C2B-87E5-38B420F9D264}"/>
    <cellStyle name="Calculation 6 4 5 2" xfId="32926" xr:uid="{72482ED3-B588-4BC9-AB45-8FE85B1E6010}"/>
    <cellStyle name="Calculation 6 4 6" xfId="16793" xr:uid="{CAA131A2-098F-4473-8B0A-F4DD8EC48A18}"/>
    <cellStyle name="Calculation 6 4 6 2" xfId="34560" xr:uid="{E3FB164D-E712-4FCC-AF34-A57198759C2B}"/>
    <cellStyle name="Calculation 6 4 7" xfId="18772" xr:uid="{51622000-0104-4464-B34C-ACD5DDD53825}"/>
    <cellStyle name="Calculation 6 4 7 2" xfId="36539" xr:uid="{1FC00070-FD96-47F2-8E55-6ED48D895063}"/>
    <cellStyle name="Calculation 6 4 8" xfId="22441" xr:uid="{381F576D-2B97-466F-8647-54C0B9C54DF5}"/>
    <cellStyle name="Calculation 6 4 8 2" xfId="40204" xr:uid="{C3BA8215-516E-4D68-AA96-F958D561D483}"/>
    <cellStyle name="Calculation 6 4 9" xfId="23808" xr:uid="{ED9F567A-8F01-4B75-9AA0-84B182C96143}"/>
    <cellStyle name="Calculation 6 4 9 2" xfId="41568" xr:uid="{F175AF13-0A56-4F96-B94D-7A7DDCC0EC47}"/>
    <cellStyle name="Calculation 6 5" xfId="2257" xr:uid="{7D3B698B-C8DD-4557-A761-B3D3388203EB}"/>
    <cellStyle name="Calculation 6 5 10" xfId="24936" xr:uid="{4E116288-C0F5-4F7C-A888-1B882C3898B1}"/>
    <cellStyle name="Calculation 6 5 2" xfId="2258" xr:uid="{1334DE6F-3E35-4AC3-9091-DA3D7EBB7B88}"/>
    <cellStyle name="Calculation 6 5 2 2" xfId="11228" xr:uid="{8A2A23A4-6749-465D-869C-F8227957A331}"/>
    <cellStyle name="Calculation 6 5 2 2 2" xfId="29342" xr:uid="{2A6FAB4B-37FB-46A1-A7BA-EC3A69AC7C1D}"/>
    <cellStyle name="Calculation 6 5 2 3" xfId="15119" xr:uid="{FEC79F88-A983-47D1-9BFC-9A685AB7B9D7}"/>
    <cellStyle name="Calculation 6 5 2 3 2" xfId="32922" xr:uid="{B691899E-CAF7-4596-9831-C023498F54A8}"/>
    <cellStyle name="Calculation 6 5 2 4" xfId="16789" xr:uid="{DD8E9A9C-DA23-4E75-9B9D-95243E5FD1C4}"/>
    <cellStyle name="Calculation 6 5 2 4 2" xfId="34556" xr:uid="{1145113A-BE1C-45F0-BFE1-7A9D257AFAD1}"/>
    <cellStyle name="Calculation 6 5 2 5" xfId="18776" xr:uid="{A301A8BA-E2B8-4CF1-98D6-9E392FDEC1C0}"/>
    <cellStyle name="Calculation 6 5 2 5 2" xfId="36543" xr:uid="{01D76BE5-AFFF-4FCF-9DBC-033A772C68B9}"/>
    <cellStyle name="Calculation 6 5 2 6" xfId="22437" xr:uid="{C763D773-7607-414A-9676-65488B795BAC}"/>
    <cellStyle name="Calculation 6 5 2 6 2" xfId="40200" xr:uid="{3C2D831C-C6D6-4835-ACB6-440B40276D8E}"/>
    <cellStyle name="Calculation 6 5 2 7" xfId="23804" xr:uid="{9EE38F14-B48D-4D98-9BB2-CB55D6CBAD05}"/>
    <cellStyle name="Calculation 6 5 2 7 2" xfId="41564" xr:uid="{7AAD6198-0C8C-4206-9EFC-BA9516709F27}"/>
    <cellStyle name="Calculation 6 5 2 8" xfId="24937" xr:uid="{EF0C87E6-0580-4EDD-BB68-AF3196E84D4E}"/>
    <cellStyle name="Calculation 6 5 3" xfId="2259" xr:uid="{6EB796B2-AEB9-47FF-96D6-9C2EE65CA2A6}"/>
    <cellStyle name="Calculation 6 5 3 2" xfId="11229" xr:uid="{FAFA4FBE-3C23-4C5E-B85B-DC9377753F22}"/>
    <cellStyle name="Calculation 6 5 3 2 2" xfId="29343" xr:uid="{E656E4EF-E437-4EC9-B862-DD1FCF0CDBF9}"/>
    <cellStyle name="Calculation 6 5 3 3" xfId="15118" xr:uid="{68C0C0D0-0136-40AB-8FA5-92181560C827}"/>
    <cellStyle name="Calculation 6 5 3 3 2" xfId="32921" xr:uid="{D9929B3C-E37B-4913-B9FD-85BB55F48B6A}"/>
    <cellStyle name="Calculation 6 5 3 4" xfId="16788" xr:uid="{7989B0B0-3EBD-480A-A854-40A866D14C31}"/>
    <cellStyle name="Calculation 6 5 3 4 2" xfId="34555" xr:uid="{493B54CF-A6AA-4219-B334-92BC13A46EAA}"/>
    <cellStyle name="Calculation 6 5 3 5" xfId="18777" xr:uid="{7E7D90F7-95F0-40D7-8543-B20750CA2B55}"/>
    <cellStyle name="Calculation 6 5 3 5 2" xfId="36544" xr:uid="{5884F1ED-9311-43E0-98C0-E1A6BFC4ABD4}"/>
    <cellStyle name="Calculation 6 5 3 6" xfId="22436" xr:uid="{95F1EEB1-017D-46C0-885C-B4AC901AA297}"/>
    <cellStyle name="Calculation 6 5 3 6 2" xfId="40199" xr:uid="{FBE3DDE9-F6C9-4911-8722-06AEB428A96B}"/>
    <cellStyle name="Calculation 6 5 3 7" xfId="23803" xr:uid="{9B323AA5-2AEF-4EF6-A1A6-28621F87C8F2}"/>
    <cellStyle name="Calculation 6 5 3 7 2" xfId="41563" xr:uid="{EBA17F8A-8AB5-4DEB-AFA2-270ACB6D54A4}"/>
    <cellStyle name="Calculation 6 5 3 8" xfId="24938" xr:uid="{C3C6E2D7-3BB9-48C6-8B8F-B6F8B6435805}"/>
    <cellStyle name="Calculation 6 5 4" xfId="11227" xr:uid="{D9B4E95D-9081-4CBA-A043-319C2D4AE90F}"/>
    <cellStyle name="Calculation 6 5 4 2" xfId="29341" xr:uid="{B810D76A-9671-44D8-ADDE-8694B46D17D4}"/>
    <cellStyle name="Calculation 6 5 5" xfId="15120" xr:uid="{3B17217C-EDB7-4EB1-9EEF-F1D4E7D9CED9}"/>
    <cellStyle name="Calculation 6 5 5 2" xfId="32923" xr:uid="{D3B799F9-F537-4781-90D5-CF3924012FCB}"/>
    <cellStyle name="Calculation 6 5 6" xfId="16790" xr:uid="{3F0B584E-73EB-48BD-8C23-170A51333039}"/>
    <cellStyle name="Calculation 6 5 6 2" xfId="34557" xr:uid="{44D31F3B-4161-4430-B942-20313DEF3B3D}"/>
    <cellStyle name="Calculation 6 5 7" xfId="18775" xr:uid="{2FC3BA71-7532-42C2-AE43-B2C4C077AFAC}"/>
    <cellStyle name="Calculation 6 5 7 2" xfId="36542" xr:uid="{01B9145B-B818-4EC9-A6BC-0644457F3F66}"/>
    <cellStyle name="Calculation 6 5 8" xfId="22438" xr:uid="{2F474317-6AA8-4245-AD63-6D58DE5FF848}"/>
    <cellStyle name="Calculation 6 5 8 2" xfId="40201" xr:uid="{25A7998F-4E08-40EB-9728-531FE591E4D6}"/>
    <cellStyle name="Calculation 6 5 9" xfId="23805" xr:uid="{6C0BD798-5C22-4CF9-B6D8-3CED3D07AF43}"/>
    <cellStyle name="Calculation 6 5 9 2" xfId="41565" xr:uid="{978347C0-3E23-4A3F-BB6D-48D512AFCBB4}"/>
    <cellStyle name="Calculation 7" xfId="2260" xr:uid="{5FFB5061-C42B-49D4-8B53-92C7FFEBBCFC}"/>
    <cellStyle name="Calculation 7 2" xfId="2261" xr:uid="{65DB7244-523E-4621-8FAB-95919206E843}"/>
    <cellStyle name="Calculation 7 2 10" xfId="24939" xr:uid="{A82B161A-F4DB-4E8C-BC7D-70891532F8F0}"/>
    <cellStyle name="Calculation 7 2 2" xfId="2262" xr:uid="{DD64381F-AD7D-405F-AB9B-E76267D04D0E}"/>
    <cellStyle name="Calculation 7 2 2 2" xfId="11232" xr:uid="{8E40D1EA-D953-48B2-8A36-710A027F6D2C}"/>
    <cellStyle name="Calculation 7 2 2 2 2" xfId="29346" xr:uid="{3D741E46-4DA8-4DE4-9FBE-CF61ED4970FD}"/>
    <cellStyle name="Calculation 7 2 2 3" xfId="15116" xr:uid="{488A5F70-539F-4C92-9702-8DB51F1D6EDD}"/>
    <cellStyle name="Calculation 7 2 2 3 2" xfId="32919" xr:uid="{4DCC7C39-197F-4C26-B0F8-04C3A9346E4F}"/>
    <cellStyle name="Calculation 7 2 2 4" xfId="16786" xr:uid="{3B7D2DC2-5EFF-431C-865D-44823CE8E827}"/>
    <cellStyle name="Calculation 7 2 2 4 2" xfId="34553" xr:uid="{9EA690F1-4EA3-4C6B-A98E-F6434E92E7A2}"/>
    <cellStyle name="Calculation 7 2 2 5" xfId="18779" xr:uid="{BBD977B5-41B1-4CF5-8D85-092FB67AAD32}"/>
    <cellStyle name="Calculation 7 2 2 5 2" xfId="36546" xr:uid="{5CD70010-E8CC-4128-885B-2545ECE11DAC}"/>
    <cellStyle name="Calculation 7 2 2 6" xfId="22434" xr:uid="{4B890543-D8A9-4949-B588-29FDD08478B4}"/>
    <cellStyle name="Calculation 7 2 2 6 2" xfId="40197" xr:uid="{86085B40-69CB-4C82-87F9-9E0E116467EB}"/>
    <cellStyle name="Calculation 7 2 2 7" xfId="23801" xr:uid="{DFA502DB-AB53-4D3C-BC68-B0E78D94C54A}"/>
    <cellStyle name="Calculation 7 2 2 7 2" xfId="41561" xr:uid="{030BB4D9-2901-4396-A265-A3FCD6329688}"/>
    <cellStyle name="Calculation 7 2 2 8" xfId="24940" xr:uid="{761EE598-DC32-47F8-84D8-047E0482CBD9}"/>
    <cellStyle name="Calculation 7 2 3" xfId="2263" xr:uid="{29C40DDB-A895-422E-A7A9-0E3C11F9B2EF}"/>
    <cellStyle name="Calculation 7 2 3 2" xfId="11233" xr:uid="{48B9AC7A-DAFC-456A-B40D-9FE155B1EB41}"/>
    <cellStyle name="Calculation 7 2 3 2 2" xfId="29347" xr:uid="{3AD38FDF-E11B-4340-80F9-46524EEFCB45}"/>
    <cellStyle name="Calculation 7 2 3 3" xfId="15115" xr:uid="{FADB1DA5-D297-472F-8469-DC5D3C0AB92A}"/>
    <cellStyle name="Calculation 7 2 3 3 2" xfId="32918" xr:uid="{93E8F2FD-6FEE-4C1A-9AC5-665092D80174}"/>
    <cellStyle name="Calculation 7 2 3 4" xfId="16785" xr:uid="{6E675BB1-E350-4D32-8E0E-2BF814AA40EF}"/>
    <cellStyle name="Calculation 7 2 3 4 2" xfId="34552" xr:uid="{FDE92810-D228-441D-9BE1-75B8098B9349}"/>
    <cellStyle name="Calculation 7 2 3 5" xfId="18780" xr:uid="{47B11ADC-796A-45BC-B2CE-4620309AD21D}"/>
    <cellStyle name="Calculation 7 2 3 5 2" xfId="36547" xr:uid="{2E18D2FD-0B4B-4E28-87D1-E5C6AC7A2B85}"/>
    <cellStyle name="Calculation 7 2 3 6" xfId="22433" xr:uid="{28A80E12-B92C-4C65-B143-D400FB7386BF}"/>
    <cellStyle name="Calculation 7 2 3 6 2" xfId="40196" xr:uid="{68B1E612-7265-4D07-9AEA-9F76A6D8B576}"/>
    <cellStyle name="Calculation 7 2 3 7" xfId="23800" xr:uid="{411DBF7B-B8E4-4510-8849-7A4CF1773229}"/>
    <cellStyle name="Calculation 7 2 3 7 2" xfId="41560" xr:uid="{21FEA697-05AE-4866-BF16-F348E734E1BE}"/>
    <cellStyle name="Calculation 7 2 3 8" xfId="24941" xr:uid="{86633EE2-D052-494A-A7E2-606E82A3F152}"/>
    <cellStyle name="Calculation 7 2 4" xfId="11231" xr:uid="{82B9A635-4BEA-4A32-AFC3-202CA0F1CC3C}"/>
    <cellStyle name="Calculation 7 2 4 2" xfId="29345" xr:uid="{CDB162CF-CB0A-49C2-9746-CF254DB11492}"/>
    <cellStyle name="Calculation 7 2 5" xfId="15117" xr:uid="{9E1A4A13-CF30-489B-A76E-A5849E1B5383}"/>
    <cellStyle name="Calculation 7 2 5 2" xfId="32920" xr:uid="{0EBB8EEF-6574-474D-914E-3C503FF75C91}"/>
    <cellStyle name="Calculation 7 2 6" xfId="16787" xr:uid="{4B8EEEFC-AAEC-42B0-AE18-322122F99BF6}"/>
    <cellStyle name="Calculation 7 2 6 2" xfId="34554" xr:uid="{4A5DB433-0844-4AFA-9803-341C1648AD7A}"/>
    <cellStyle name="Calculation 7 2 7" xfId="18778" xr:uid="{804CD0C9-9F7D-447E-95A9-478130FEC631}"/>
    <cellStyle name="Calculation 7 2 7 2" xfId="36545" xr:uid="{DAB3C900-0CC9-4BA7-B326-0B40DC9527B9}"/>
    <cellStyle name="Calculation 7 2 8" xfId="22435" xr:uid="{743EE949-3775-4B90-9B05-429F8940568F}"/>
    <cellStyle name="Calculation 7 2 8 2" xfId="40198" xr:uid="{FC659E19-F8FB-4661-9924-D3A93AC256FA}"/>
    <cellStyle name="Calculation 7 2 9" xfId="23802" xr:uid="{2D256041-83E3-4215-AE54-73B4666C1C17}"/>
    <cellStyle name="Calculation 7 2 9 2" xfId="41562" xr:uid="{CCFAEEA5-39FE-44B1-992E-9E114B76557B}"/>
    <cellStyle name="Calculation 7 3" xfId="2264" xr:uid="{ECF13DC7-6A7F-4AE0-993C-BCDBE64DAF26}"/>
    <cellStyle name="Calculation 7 3 10" xfId="24942" xr:uid="{3B7AC16E-D693-4C41-BE30-DACF3EEDE9E2}"/>
    <cellStyle name="Calculation 7 3 2" xfId="2265" xr:uid="{B47D1332-2AD9-4C09-A9BF-5428FC4BBEA4}"/>
    <cellStyle name="Calculation 7 3 2 2" xfId="11235" xr:uid="{092A709D-DD8D-408C-B984-26E4251A5557}"/>
    <cellStyle name="Calculation 7 3 2 2 2" xfId="29349" xr:uid="{C5EEE66E-898B-4B53-A89C-DF38225CEB85}"/>
    <cellStyle name="Calculation 7 3 2 3" xfId="15113" xr:uid="{C48CE8E4-7C90-4D19-A77D-BC8FEE94731E}"/>
    <cellStyle name="Calculation 7 3 2 3 2" xfId="32916" xr:uid="{9567BB9E-2CD0-4837-A163-EDFB315940C7}"/>
    <cellStyle name="Calculation 7 3 2 4" xfId="16783" xr:uid="{4589B6C6-8DDE-4655-909A-5D9E3A3D88B2}"/>
    <cellStyle name="Calculation 7 3 2 4 2" xfId="34550" xr:uid="{41F0BC41-786F-4D90-807D-3D6E466DE699}"/>
    <cellStyle name="Calculation 7 3 2 5" xfId="18782" xr:uid="{361BA602-8C09-4838-8D3B-87E1A7A6C6C6}"/>
    <cellStyle name="Calculation 7 3 2 5 2" xfId="36549" xr:uid="{7BECD1A0-D7ED-4014-98BC-FB5C85D1BD6C}"/>
    <cellStyle name="Calculation 7 3 2 6" xfId="22431" xr:uid="{76ACFBAE-21CE-4FFA-9724-4E2E752B9FCB}"/>
    <cellStyle name="Calculation 7 3 2 6 2" xfId="40194" xr:uid="{DA48E8B6-0639-4425-BE37-786B83B5E79E}"/>
    <cellStyle name="Calculation 7 3 2 7" xfId="23798" xr:uid="{5E5DECF5-AEEE-484D-AA75-146311F25A2F}"/>
    <cellStyle name="Calculation 7 3 2 7 2" xfId="41558" xr:uid="{3CD7304E-DD7B-47B7-9E67-642E798649A5}"/>
    <cellStyle name="Calculation 7 3 2 8" xfId="24943" xr:uid="{EC52CBB9-02AD-46D4-AE4F-C4F4F7233AF2}"/>
    <cellStyle name="Calculation 7 3 3" xfId="2266" xr:uid="{645DF121-71D7-46F3-B0B6-275EABE10A94}"/>
    <cellStyle name="Calculation 7 3 3 2" xfId="11236" xr:uid="{B52E3F18-EA19-4E11-9576-23D04E8582DA}"/>
    <cellStyle name="Calculation 7 3 3 2 2" xfId="29350" xr:uid="{7024DB32-5F69-4448-A897-27E127F6B361}"/>
    <cellStyle name="Calculation 7 3 3 3" xfId="15112" xr:uid="{3C5A435B-23CF-4D50-8D39-A78140E5FECC}"/>
    <cellStyle name="Calculation 7 3 3 3 2" xfId="32915" xr:uid="{D8BC0641-D56C-4C24-ADC1-A9E580CD71E5}"/>
    <cellStyle name="Calculation 7 3 3 4" xfId="16782" xr:uid="{AB4F4832-BBD8-4E55-B603-5CE5A99CC985}"/>
    <cellStyle name="Calculation 7 3 3 4 2" xfId="34549" xr:uid="{36E26D8C-72DB-4750-A877-D8FDF5051C7F}"/>
    <cellStyle name="Calculation 7 3 3 5" xfId="18783" xr:uid="{954C9770-BBB2-44C4-9F3A-45D998D3D133}"/>
    <cellStyle name="Calculation 7 3 3 5 2" xfId="36550" xr:uid="{D1B63932-92B9-41B6-9F34-E9A67AD28B93}"/>
    <cellStyle name="Calculation 7 3 3 6" xfId="22430" xr:uid="{00DC441F-223D-4EF3-B1C5-A2F3087BADA4}"/>
    <cellStyle name="Calculation 7 3 3 6 2" xfId="40193" xr:uid="{EFD8F74E-CED6-4328-9630-51B53E970C81}"/>
    <cellStyle name="Calculation 7 3 3 7" xfId="23797" xr:uid="{13D5C0AD-4492-4C92-AA74-485497F95413}"/>
    <cellStyle name="Calculation 7 3 3 7 2" xfId="41557" xr:uid="{6D9CA81C-7FF0-464B-A6BD-75CF02E439E2}"/>
    <cellStyle name="Calculation 7 3 3 8" xfId="24944" xr:uid="{E216E81B-7F0E-44CC-987E-934C712CD8D2}"/>
    <cellStyle name="Calculation 7 3 4" xfId="11234" xr:uid="{F3DDD96B-16E5-46EB-B9C6-358B0AE2AC80}"/>
    <cellStyle name="Calculation 7 3 4 2" xfId="29348" xr:uid="{7B7B29B3-FDCE-4DB6-A8B6-36D84792EB15}"/>
    <cellStyle name="Calculation 7 3 5" xfId="15114" xr:uid="{A2FEA835-A037-470B-977C-E2E3419C26D0}"/>
    <cellStyle name="Calculation 7 3 5 2" xfId="32917" xr:uid="{094EB2FD-B77D-412E-82D3-A1FAA35AAE4C}"/>
    <cellStyle name="Calculation 7 3 6" xfId="16784" xr:uid="{171D761C-D935-4E10-ADB9-EB2814186A04}"/>
    <cellStyle name="Calculation 7 3 6 2" xfId="34551" xr:uid="{5B8DA14A-EC0D-496E-A594-3CBE6AD3A01C}"/>
    <cellStyle name="Calculation 7 3 7" xfId="18781" xr:uid="{86690301-175E-4A49-91FC-5C8CE9E0BCF8}"/>
    <cellStyle name="Calculation 7 3 7 2" xfId="36548" xr:uid="{7D535103-C6B8-4BFF-90F9-AE0B37EB2F06}"/>
    <cellStyle name="Calculation 7 3 8" xfId="22432" xr:uid="{BEC56324-6297-42EB-BB95-9F15A073342D}"/>
    <cellStyle name="Calculation 7 3 8 2" xfId="40195" xr:uid="{9085E044-13C4-409D-8686-1F58D06E3A30}"/>
    <cellStyle name="Calculation 7 3 9" xfId="23799" xr:uid="{300497A5-B3A7-490A-93F2-BD6F9D482C49}"/>
    <cellStyle name="Calculation 7 3 9 2" xfId="41559" xr:uid="{5E7A336E-FF16-4A72-B286-013E3426AC7A}"/>
    <cellStyle name="Calculation 7 4" xfId="2267" xr:uid="{63450820-D864-4089-A084-F2EB1DCDF3AE}"/>
    <cellStyle name="Calculation 7 4 10" xfId="24945" xr:uid="{DFEC7BD7-DFC6-4587-927C-068A4D6327A2}"/>
    <cellStyle name="Calculation 7 4 2" xfId="2268" xr:uid="{CA7AF0F6-466F-40CB-8175-60E8773DBB41}"/>
    <cellStyle name="Calculation 7 4 2 2" xfId="11238" xr:uid="{3F3DDFC3-B558-4EED-9C03-B087BAE06C7C}"/>
    <cellStyle name="Calculation 7 4 2 2 2" xfId="29352" xr:uid="{49B114F1-903C-430D-B8F2-01DB229B0D5F}"/>
    <cellStyle name="Calculation 7 4 2 3" xfId="15110" xr:uid="{FB0F52DF-294D-4F60-A6E8-10805C1909F0}"/>
    <cellStyle name="Calculation 7 4 2 3 2" xfId="32913" xr:uid="{8290229A-8A05-4E40-A1A9-F541EA097D36}"/>
    <cellStyle name="Calculation 7 4 2 4" xfId="16780" xr:uid="{534A277C-49E2-4DBE-95D5-12F2211B20AE}"/>
    <cellStyle name="Calculation 7 4 2 4 2" xfId="34547" xr:uid="{BEA722BB-CF55-4808-B4E9-B2EE47A23FF1}"/>
    <cellStyle name="Calculation 7 4 2 5" xfId="18785" xr:uid="{A38B9210-560E-4C5D-A33C-D7A9AA5FE4C7}"/>
    <cellStyle name="Calculation 7 4 2 5 2" xfId="36552" xr:uid="{B197947F-E7FA-4DE8-AE6D-8E80D3C240B6}"/>
    <cellStyle name="Calculation 7 4 2 6" xfId="22428" xr:uid="{3E509788-9FF8-4F02-9CBF-893F7BCC00A2}"/>
    <cellStyle name="Calculation 7 4 2 6 2" xfId="40191" xr:uid="{6CAA6C07-C029-41C2-B3CF-C00A61C046EC}"/>
    <cellStyle name="Calculation 7 4 2 7" xfId="23795" xr:uid="{7A4440DA-9EA5-412A-A775-C7E11BF75CBA}"/>
    <cellStyle name="Calculation 7 4 2 7 2" xfId="41555" xr:uid="{B7A55225-57B7-4261-B7D4-AA102B00B159}"/>
    <cellStyle name="Calculation 7 4 2 8" xfId="24946" xr:uid="{7C588D36-6119-4A5C-BD99-30F7788F67A4}"/>
    <cellStyle name="Calculation 7 4 3" xfId="2269" xr:uid="{7A6B7F2B-1F61-4DBC-B513-A0BC04796775}"/>
    <cellStyle name="Calculation 7 4 3 2" xfId="11239" xr:uid="{2552E7BF-0C80-4176-B11A-7DDFF7277210}"/>
    <cellStyle name="Calculation 7 4 3 2 2" xfId="29353" xr:uid="{E6AB9BC6-565F-46E2-8473-728336C63513}"/>
    <cellStyle name="Calculation 7 4 3 3" xfId="15109" xr:uid="{7E51E386-D3AA-4BC0-A82B-EFF87DF1F7B0}"/>
    <cellStyle name="Calculation 7 4 3 3 2" xfId="32912" xr:uid="{14762C6E-AB4E-4AF1-BA3A-5B3F3A919683}"/>
    <cellStyle name="Calculation 7 4 3 4" xfId="16779" xr:uid="{5A3BB3F0-2221-4F17-9FFB-259D7E7A1156}"/>
    <cellStyle name="Calculation 7 4 3 4 2" xfId="34546" xr:uid="{735DF24C-2CBA-4850-B6DC-32C9310F45A8}"/>
    <cellStyle name="Calculation 7 4 3 5" xfId="18786" xr:uid="{EE818AFB-B97B-4CB1-8616-0F4CF3594265}"/>
    <cellStyle name="Calculation 7 4 3 5 2" xfId="36553" xr:uid="{6A62F6A1-86A2-4677-BEB5-46684060830E}"/>
    <cellStyle name="Calculation 7 4 3 6" xfId="22427" xr:uid="{324BF04F-5389-4CD6-A69B-707190C2FF27}"/>
    <cellStyle name="Calculation 7 4 3 6 2" xfId="40190" xr:uid="{C7E52F17-1F96-4C5E-8878-4452B3E3ED67}"/>
    <cellStyle name="Calculation 7 4 3 7" xfId="23794" xr:uid="{74F58606-AEC5-4C2D-8545-C14E47CF50AF}"/>
    <cellStyle name="Calculation 7 4 3 7 2" xfId="41554" xr:uid="{D23595A0-75ED-4E63-B248-19A56A4E06D5}"/>
    <cellStyle name="Calculation 7 4 3 8" xfId="24947" xr:uid="{DD3BC0A3-DFDC-47A4-AC55-4E82049E56FB}"/>
    <cellStyle name="Calculation 7 4 4" xfId="11237" xr:uid="{DB4CCAE3-CB53-4E9C-A110-3291E0CB84CF}"/>
    <cellStyle name="Calculation 7 4 4 2" xfId="29351" xr:uid="{1751C018-6C65-4BA5-9EC9-1022F10AFF59}"/>
    <cellStyle name="Calculation 7 4 5" xfId="15111" xr:uid="{8989CCBA-63AF-4E92-B285-377E73EA7CA8}"/>
    <cellStyle name="Calculation 7 4 5 2" xfId="32914" xr:uid="{94E0FF53-D17A-4126-BC39-7B11F34AD91E}"/>
    <cellStyle name="Calculation 7 4 6" xfId="16781" xr:uid="{30BFFC00-6D77-4591-8831-3C16D2C7DF00}"/>
    <cellStyle name="Calculation 7 4 6 2" xfId="34548" xr:uid="{A86CD766-C8A3-4347-9F0A-64E8C4524BD1}"/>
    <cellStyle name="Calculation 7 4 7" xfId="18784" xr:uid="{A85CB870-F018-46F1-B2F5-2C9C83B6F24C}"/>
    <cellStyle name="Calculation 7 4 7 2" xfId="36551" xr:uid="{AC9B23F4-7DC4-4FC6-9571-723B1DF6B65F}"/>
    <cellStyle name="Calculation 7 4 8" xfId="22429" xr:uid="{E8FF84D0-E24E-411D-953F-D7EBCB7122F7}"/>
    <cellStyle name="Calculation 7 4 8 2" xfId="40192" xr:uid="{D49904C9-36A7-449E-8D9D-5CD174E17F55}"/>
    <cellStyle name="Calculation 7 4 9" xfId="23796" xr:uid="{83EEDDBB-FC7E-4FB6-994D-E406B41B20B8}"/>
    <cellStyle name="Calculation 7 4 9 2" xfId="41556" xr:uid="{D229AC71-7FA3-4C10-8017-877410DE6ACD}"/>
    <cellStyle name="Calculation 8" xfId="2270" xr:uid="{C12D5AC7-DA78-47AE-A70F-A9DD2ACADE45}"/>
    <cellStyle name="Calculation 8 2" xfId="2271" xr:uid="{3D3E9982-9202-432B-8A30-707AEF7F8CC6}"/>
    <cellStyle name="Calculation 8 2 10" xfId="24948" xr:uid="{EC58F7B8-9AFA-44F3-B06D-0E516B61E514}"/>
    <cellStyle name="Calculation 8 2 2" xfId="2272" xr:uid="{89B05AC3-42FE-41B4-8511-AFDF2BC81115}"/>
    <cellStyle name="Calculation 8 2 2 2" xfId="11242" xr:uid="{429C20DD-7FE5-46A1-B968-657B1CD2B77C}"/>
    <cellStyle name="Calculation 8 2 2 2 2" xfId="29356" xr:uid="{457F2B13-1CD6-49D2-B3D7-20A814818A3E}"/>
    <cellStyle name="Calculation 8 2 2 3" xfId="15107" xr:uid="{B3E5257C-1606-4915-8979-F89D769D7131}"/>
    <cellStyle name="Calculation 8 2 2 3 2" xfId="32910" xr:uid="{1FA0A522-7A28-443B-A981-E3688ADBE7BB}"/>
    <cellStyle name="Calculation 8 2 2 4" xfId="16777" xr:uid="{ECE0C64F-110B-4996-8AAD-28BB15F53351}"/>
    <cellStyle name="Calculation 8 2 2 4 2" xfId="34544" xr:uid="{ECD35DB7-E6D8-4F1D-98FC-24C945EC2590}"/>
    <cellStyle name="Calculation 8 2 2 5" xfId="18788" xr:uid="{62C1175E-4CCA-4A05-A218-238952FF4233}"/>
    <cellStyle name="Calculation 8 2 2 5 2" xfId="36555" xr:uid="{21E79C0E-3412-401D-BF6F-02EF11DC2406}"/>
    <cellStyle name="Calculation 8 2 2 6" xfId="22425" xr:uid="{7B21DDB8-D193-442B-88B0-9F1BB8337F96}"/>
    <cellStyle name="Calculation 8 2 2 6 2" xfId="40188" xr:uid="{57BF9FBD-32D7-450B-813B-C6EC0B84E3A4}"/>
    <cellStyle name="Calculation 8 2 2 7" xfId="23792" xr:uid="{EB5220B8-AF0B-4428-854B-3013771F861B}"/>
    <cellStyle name="Calculation 8 2 2 7 2" xfId="41552" xr:uid="{D6266003-AC24-4978-BD2B-ADBCA79B859D}"/>
    <cellStyle name="Calculation 8 2 2 8" xfId="24949" xr:uid="{40149553-2C11-40CA-A346-15FAEEBA4B3D}"/>
    <cellStyle name="Calculation 8 2 3" xfId="2273" xr:uid="{B4FFE67B-B6C5-4753-A30E-2E2F54F6B508}"/>
    <cellStyle name="Calculation 8 2 3 2" xfId="11243" xr:uid="{86CBB0BE-4009-4145-B19C-F6464F95D23F}"/>
    <cellStyle name="Calculation 8 2 3 2 2" xfId="29357" xr:uid="{C8753A6F-2EC9-4CBB-8EC2-BAB26086CD45}"/>
    <cellStyle name="Calculation 8 2 3 3" xfId="15106" xr:uid="{3F81B2A5-89DC-467B-A0C1-6946B2609B08}"/>
    <cellStyle name="Calculation 8 2 3 3 2" xfId="32909" xr:uid="{632AA2B2-ECF4-4C19-B26A-A4B88A1A3F82}"/>
    <cellStyle name="Calculation 8 2 3 4" xfId="16776" xr:uid="{D7A3A81E-9A14-4D27-B4E1-1C650C59A36D}"/>
    <cellStyle name="Calculation 8 2 3 4 2" xfId="34543" xr:uid="{BA6AB0F5-3029-4F92-B510-FDF3A625D56F}"/>
    <cellStyle name="Calculation 8 2 3 5" xfId="18789" xr:uid="{930DFDFA-740A-4753-B740-830AA01E5CA7}"/>
    <cellStyle name="Calculation 8 2 3 5 2" xfId="36556" xr:uid="{B82DB74D-FB6C-42AD-8674-9C8B064C051E}"/>
    <cellStyle name="Calculation 8 2 3 6" xfId="22424" xr:uid="{11DBD6AF-92CD-40D5-9D53-6D6B4F932992}"/>
    <cellStyle name="Calculation 8 2 3 6 2" xfId="40187" xr:uid="{3DA7D9F8-D04C-450A-8EA6-DEDF01EE1E19}"/>
    <cellStyle name="Calculation 8 2 3 7" xfId="23791" xr:uid="{4CFFF112-7321-4669-A44B-3CB165DE67A3}"/>
    <cellStyle name="Calculation 8 2 3 7 2" xfId="41551" xr:uid="{683349BB-A8AC-41EA-95F0-0B38973ED6D3}"/>
    <cellStyle name="Calculation 8 2 3 8" xfId="24950" xr:uid="{376D3B47-2C30-4839-A792-925F3D97A546}"/>
    <cellStyle name="Calculation 8 2 4" xfId="11241" xr:uid="{31490F42-269F-47A8-AD74-4422A7B80EBD}"/>
    <cellStyle name="Calculation 8 2 4 2" xfId="29355" xr:uid="{0F95A916-1388-4727-AD93-0D91BD376777}"/>
    <cellStyle name="Calculation 8 2 5" xfId="15108" xr:uid="{D13BE976-E6FF-40E5-A4FE-53E38BCECD7F}"/>
    <cellStyle name="Calculation 8 2 5 2" xfId="32911" xr:uid="{0E4EF46D-B633-4F4B-B388-3EDE78ACDAC9}"/>
    <cellStyle name="Calculation 8 2 6" xfId="16778" xr:uid="{47BFB1E6-AABE-4911-B094-6EEC6A075F89}"/>
    <cellStyle name="Calculation 8 2 6 2" xfId="34545" xr:uid="{890F86DB-5ACF-4375-B36C-BA415E5907F7}"/>
    <cellStyle name="Calculation 8 2 7" xfId="18787" xr:uid="{E195BD07-42FB-4168-9C37-FEE25AFBD0E6}"/>
    <cellStyle name="Calculation 8 2 7 2" xfId="36554" xr:uid="{38D82518-F823-4E87-9789-CE536CF01C45}"/>
    <cellStyle name="Calculation 8 2 8" xfId="22426" xr:uid="{9BB514AE-47EA-4F81-9A9B-6997DB4EBD6B}"/>
    <cellStyle name="Calculation 8 2 8 2" xfId="40189" xr:uid="{7C5C1858-32CD-4FEC-9B12-A05538950631}"/>
    <cellStyle name="Calculation 8 2 9" xfId="23793" xr:uid="{A4653EF2-A97E-4183-A763-2C0A09B79936}"/>
    <cellStyle name="Calculation 8 2 9 2" xfId="41553" xr:uid="{8608CBCC-2182-4650-86FE-E38782E251E7}"/>
    <cellStyle name="Calculation 8 3" xfId="2274" xr:uid="{80B41912-E8EB-48E0-916C-C07B1F5A1375}"/>
    <cellStyle name="Calculation 8 3 10" xfId="24951" xr:uid="{F25B159F-6D90-4902-8F94-72BE6FB37AF1}"/>
    <cellStyle name="Calculation 8 3 2" xfId="2275" xr:uid="{C62FA5BF-38FD-40AA-8737-BB651020D267}"/>
    <cellStyle name="Calculation 8 3 2 2" xfId="11245" xr:uid="{11997BBD-A822-4589-9B99-5A5894C1F383}"/>
    <cellStyle name="Calculation 8 3 2 2 2" xfId="29359" xr:uid="{D998FE60-DCEE-4B15-846D-5AD02E93D521}"/>
    <cellStyle name="Calculation 8 3 2 3" xfId="15104" xr:uid="{BE57A14C-BA1E-4528-8035-AA364BD5B031}"/>
    <cellStyle name="Calculation 8 3 2 3 2" xfId="32907" xr:uid="{874EEF4E-1154-4C19-9273-FF272BB49FEC}"/>
    <cellStyle name="Calculation 8 3 2 4" xfId="16774" xr:uid="{F9D9847E-C985-4009-9E2C-F76A62699A86}"/>
    <cellStyle name="Calculation 8 3 2 4 2" xfId="34541" xr:uid="{E377A901-1BE6-482C-A93C-482845147E03}"/>
    <cellStyle name="Calculation 8 3 2 5" xfId="18791" xr:uid="{7A52DD7D-8C29-41EA-87D4-66F2AA2F5871}"/>
    <cellStyle name="Calculation 8 3 2 5 2" xfId="36558" xr:uid="{D7660A88-5941-4211-82C7-F60655C29296}"/>
    <cellStyle name="Calculation 8 3 2 6" xfId="22422" xr:uid="{179FFF9D-018D-4884-9E28-2486758E53C5}"/>
    <cellStyle name="Calculation 8 3 2 6 2" xfId="40185" xr:uid="{B527B3C4-D915-40A5-9E1B-AE691E93E8DE}"/>
    <cellStyle name="Calculation 8 3 2 7" xfId="23789" xr:uid="{16428CD0-D123-4DEA-8AF6-9A4E72AEF6DA}"/>
    <cellStyle name="Calculation 8 3 2 7 2" xfId="41549" xr:uid="{C56AD4DD-63F4-4B90-A649-04569A4B38A6}"/>
    <cellStyle name="Calculation 8 3 2 8" xfId="24952" xr:uid="{3722AC23-C5FF-4497-9259-DD0CF91DA930}"/>
    <cellStyle name="Calculation 8 3 3" xfId="2276" xr:uid="{0B0C41A5-9B7C-4FE3-A9EB-6DEB30F102B1}"/>
    <cellStyle name="Calculation 8 3 3 2" xfId="11246" xr:uid="{87E24A32-CD98-4E2B-B3EE-B0A75B5DB50A}"/>
    <cellStyle name="Calculation 8 3 3 2 2" xfId="29360" xr:uid="{50B2D944-930E-4E5D-BBB9-A49F1BBB535D}"/>
    <cellStyle name="Calculation 8 3 3 3" xfId="15103" xr:uid="{55950B00-1480-4BBB-BD8B-B2FE581CB638}"/>
    <cellStyle name="Calculation 8 3 3 3 2" xfId="32906" xr:uid="{C32F5051-5E5E-4264-B53B-5DDAC65EADEB}"/>
    <cellStyle name="Calculation 8 3 3 4" xfId="16773" xr:uid="{3E5748BA-541C-4F96-B3DA-E24AE1368161}"/>
    <cellStyle name="Calculation 8 3 3 4 2" xfId="34540" xr:uid="{1E68B826-6CA8-4A06-AB9B-01F6EDD072E2}"/>
    <cellStyle name="Calculation 8 3 3 5" xfId="18792" xr:uid="{5735E551-207D-4E40-BDD5-5D02DFFC155D}"/>
    <cellStyle name="Calculation 8 3 3 5 2" xfId="36559" xr:uid="{90500745-B418-4350-8F2C-68D928617E83}"/>
    <cellStyle name="Calculation 8 3 3 6" xfId="22421" xr:uid="{51854830-9715-46FB-9834-A996F4A02DCB}"/>
    <cellStyle name="Calculation 8 3 3 6 2" xfId="40184" xr:uid="{0850D4E3-548D-47AC-BC88-CFEF6358AB7F}"/>
    <cellStyle name="Calculation 8 3 3 7" xfId="23788" xr:uid="{4A7AB295-9040-47C7-8136-18070241902A}"/>
    <cellStyle name="Calculation 8 3 3 7 2" xfId="41548" xr:uid="{6404E2DF-B8A7-4D3F-97AC-6AA380D54ECB}"/>
    <cellStyle name="Calculation 8 3 3 8" xfId="24953" xr:uid="{1C3C1A90-1583-4F5B-9FDF-A4306402EC58}"/>
    <cellStyle name="Calculation 8 3 4" xfId="11244" xr:uid="{3898CF30-0CEE-46D1-BCCC-2662126710C6}"/>
    <cellStyle name="Calculation 8 3 4 2" xfId="29358" xr:uid="{15022164-909F-4213-BEFC-0A20E4812B06}"/>
    <cellStyle name="Calculation 8 3 5" xfId="15105" xr:uid="{AD1ABE91-39D8-4082-8F28-A5D94FCC28BC}"/>
    <cellStyle name="Calculation 8 3 5 2" xfId="32908" xr:uid="{73373CB6-A77D-44F3-A5B5-18C4A0EAF78A}"/>
    <cellStyle name="Calculation 8 3 6" xfId="16775" xr:uid="{9D96FD79-D12F-493A-9223-53632699C65C}"/>
    <cellStyle name="Calculation 8 3 6 2" xfId="34542" xr:uid="{49B0D161-AEF7-4D0D-9410-71EECF42C99F}"/>
    <cellStyle name="Calculation 8 3 7" xfId="18790" xr:uid="{2D455E7E-4D6C-45DA-9108-6301318061B8}"/>
    <cellStyle name="Calculation 8 3 7 2" xfId="36557" xr:uid="{4D2E8BA4-2517-4759-983B-7C9E7CA2E44B}"/>
    <cellStyle name="Calculation 8 3 8" xfId="22423" xr:uid="{7B7BEEAE-7487-4953-9ED2-053D2860C00C}"/>
    <cellStyle name="Calculation 8 3 8 2" xfId="40186" xr:uid="{1E5894C2-8261-4441-8E1D-A73D8B684476}"/>
    <cellStyle name="Calculation 8 3 9" xfId="23790" xr:uid="{0D175264-B5A5-4919-BCE3-BE968B0D2BD1}"/>
    <cellStyle name="Calculation 8 3 9 2" xfId="41550" xr:uid="{1E32981D-0401-4D8E-A844-A1BC730C2C27}"/>
    <cellStyle name="Calculation 8 4" xfId="2277" xr:uid="{2CB59898-9C0E-4863-AD96-8FE07D51389D}"/>
    <cellStyle name="Calculation 8 4 10" xfId="24954" xr:uid="{12A7ABC7-9F7E-4619-9EC4-C11F11483177}"/>
    <cellStyle name="Calculation 8 4 2" xfId="2278" xr:uid="{7498F1AF-E2B8-44F1-8DA9-DE59D07D4258}"/>
    <cellStyle name="Calculation 8 4 2 2" xfId="11248" xr:uid="{6554CA61-3EA8-4BAE-B72A-1C7A1CEE9A64}"/>
    <cellStyle name="Calculation 8 4 2 2 2" xfId="29362" xr:uid="{04DE2F32-E6EB-496D-94F1-11009887D6C4}"/>
    <cellStyle name="Calculation 8 4 2 3" xfId="15101" xr:uid="{F2D716E3-55D5-4806-940B-DED49C81E804}"/>
    <cellStyle name="Calculation 8 4 2 3 2" xfId="32904" xr:uid="{659BDF25-2189-4316-9DA9-70B4C50827FB}"/>
    <cellStyle name="Calculation 8 4 2 4" xfId="16771" xr:uid="{2631E50B-2E47-4BDD-86EE-03224751EEA6}"/>
    <cellStyle name="Calculation 8 4 2 4 2" xfId="34538" xr:uid="{58ECF8EA-D56E-45DB-AD3A-9DF9DC9CD44F}"/>
    <cellStyle name="Calculation 8 4 2 5" xfId="18794" xr:uid="{DAEFE8C4-1239-43D8-AA53-BE2E62B67EF9}"/>
    <cellStyle name="Calculation 8 4 2 5 2" xfId="36561" xr:uid="{D41DE9EE-1293-400D-9FED-87199147F3B7}"/>
    <cellStyle name="Calculation 8 4 2 6" xfId="22419" xr:uid="{39953594-CB4E-4C2C-A43B-2177F69E9C82}"/>
    <cellStyle name="Calculation 8 4 2 6 2" xfId="40182" xr:uid="{DC6E5C22-A3B9-44A3-9390-17BFC84A8CA2}"/>
    <cellStyle name="Calculation 8 4 2 7" xfId="23786" xr:uid="{132841CE-D5AA-4942-BC49-FADE51943404}"/>
    <cellStyle name="Calculation 8 4 2 7 2" xfId="41546" xr:uid="{8BA999E5-3955-4F8F-9DFE-38674CD2D7E2}"/>
    <cellStyle name="Calculation 8 4 2 8" xfId="24955" xr:uid="{10B9535C-847D-43F6-BD43-71CBC4EDD4C8}"/>
    <cellStyle name="Calculation 8 4 3" xfId="2279" xr:uid="{889629B5-0CB3-4C84-A53F-5A951966EB55}"/>
    <cellStyle name="Calculation 8 4 3 2" xfId="11249" xr:uid="{72DABB53-F7A1-4F6F-8EC3-6ADA1563985A}"/>
    <cellStyle name="Calculation 8 4 3 2 2" xfId="29363" xr:uid="{1EAAC3E3-729C-4CAE-BD85-F28317F1F11D}"/>
    <cellStyle name="Calculation 8 4 3 3" xfId="15100" xr:uid="{04C5D0F5-F0F9-4142-A4B7-D34CD8E05C43}"/>
    <cellStyle name="Calculation 8 4 3 3 2" xfId="32903" xr:uid="{CCA5B5E3-88A8-409D-9FA2-839DA393A544}"/>
    <cellStyle name="Calculation 8 4 3 4" xfId="16770" xr:uid="{F61A05FA-74C5-45DC-BA2B-F504B8864C06}"/>
    <cellStyle name="Calculation 8 4 3 4 2" xfId="34537" xr:uid="{97A46304-2646-4D0F-B325-86EA7FBD39EE}"/>
    <cellStyle name="Calculation 8 4 3 5" xfId="18795" xr:uid="{E70065EE-17AD-4063-919A-E836D47F33DE}"/>
    <cellStyle name="Calculation 8 4 3 5 2" xfId="36562" xr:uid="{33D34B76-FCD9-4A6B-8DCB-75C9D81AA276}"/>
    <cellStyle name="Calculation 8 4 3 6" xfId="22418" xr:uid="{B58F1B3A-CB49-4B20-8D3E-AD830FE70F37}"/>
    <cellStyle name="Calculation 8 4 3 6 2" xfId="40181" xr:uid="{7E1DFA22-3063-402F-BFC5-67D95CB7FC57}"/>
    <cellStyle name="Calculation 8 4 3 7" xfId="23785" xr:uid="{7766F3C4-44CC-4FF6-B17F-C715C3E82F44}"/>
    <cellStyle name="Calculation 8 4 3 7 2" xfId="41545" xr:uid="{AAC01907-1F8C-42D6-9BD8-41992EDF01D5}"/>
    <cellStyle name="Calculation 8 4 3 8" xfId="24956" xr:uid="{BF12C9E6-DD33-4716-B953-D19FBDF745AB}"/>
    <cellStyle name="Calculation 8 4 4" xfId="11247" xr:uid="{5D36BB64-39B0-4649-A7E2-553590770E8B}"/>
    <cellStyle name="Calculation 8 4 4 2" xfId="29361" xr:uid="{2360292E-751B-4471-B4B2-E84CF78C3FE6}"/>
    <cellStyle name="Calculation 8 4 5" xfId="15102" xr:uid="{C12774FB-218F-432C-BEBD-43E93A430364}"/>
    <cellStyle name="Calculation 8 4 5 2" xfId="32905" xr:uid="{BEE25091-2607-406A-B3D4-3FBC920D45A5}"/>
    <cellStyle name="Calculation 8 4 6" xfId="16772" xr:uid="{FABC7ED0-4D09-47F1-8B17-F3EBF5CB3976}"/>
    <cellStyle name="Calculation 8 4 6 2" xfId="34539" xr:uid="{023A7AFC-3FF0-4867-A4B2-9A9B5D8E58BC}"/>
    <cellStyle name="Calculation 8 4 7" xfId="18793" xr:uid="{4CDC63A7-3D5D-493E-9E19-C69834073EE0}"/>
    <cellStyle name="Calculation 8 4 7 2" xfId="36560" xr:uid="{9DE8337B-75AA-4072-868D-0B8D2DAC747A}"/>
    <cellStyle name="Calculation 8 4 8" xfId="22420" xr:uid="{DBD8F29C-93A0-47BE-90D5-642DE0288CDD}"/>
    <cellStyle name="Calculation 8 4 8 2" xfId="40183" xr:uid="{F9268C99-28D1-42B2-AB6D-9666EEABAEBE}"/>
    <cellStyle name="Calculation 8 4 9" xfId="23787" xr:uid="{75EEB3A6-CDA4-4D2E-A1D0-ED03D038EA3B}"/>
    <cellStyle name="Calculation 8 4 9 2" xfId="41547" xr:uid="{8D41BC72-98C3-47E9-940C-670CF0B9DD06}"/>
    <cellStyle name="Calculation 9" xfId="2280" xr:uid="{CC20B0A4-24A1-4A1F-88BE-83D42CF9BA71}"/>
    <cellStyle name="Calculation 9 2" xfId="2281" xr:uid="{DDE37626-B27B-4440-9FA4-049527581C16}"/>
    <cellStyle name="Calculation 9 2 10" xfId="24957" xr:uid="{0FFB5268-1E50-4881-9035-742C5F7F70B8}"/>
    <cellStyle name="Calculation 9 2 2" xfId="2282" xr:uid="{ED79FED2-D003-455E-B2C4-8E0845D24C67}"/>
    <cellStyle name="Calculation 9 2 2 2" xfId="11252" xr:uid="{E550E2CA-6BCA-4BDD-8C9E-457A966F33AB}"/>
    <cellStyle name="Calculation 9 2 2 2 2" xfId="29366" xr:uid="{68634E8C-F0E4-4E2B-8B78-61CC036F44C0}"/>
    <cellStyle name="Calculation 9 2 2 3" xfId="15098" xr:uid="{60CB94D8-E33B-4A4A-85C7-FC83B25369B0}"/>
    <cellStyle name="Calculation 9 2 2 3 2" xfId="32901" xr:uid="{68547D0E-EDB1-4492-8FCB-DFD25C6E52C4}"/>
    <cellStyle name="Calculation 9 2 2 4" xfId="16768" xr:uid="{53D89359-8F4A-4863-92A8-92A95A1087C6}"/>
    <cellStyle name="Calculation 9 2 2 4 2" xfId="34535" xr:uid="{89BB48C5-F24E-4312-9937-93FCCEEF561A}"/>
    <cellStyle name="Calculation 9 2 2 5" xfId="18797" xr:uid="{61AB689F-F4CF-44BA-A86F-18B5F573470F}"/>
    <cellStyle name="Calculation 9 2 2 5 2" xfId="36564" xr:uid="{1BF27A71-82EA-4DC4-B373-6A11846B7040}"/>
    <cellStyle name="Calculation 9 2 2 6" xfId="22416" xr:uid="{86580EAC-3DAC-48CA-87B3-6D82537B2726}"/>
    <cellStyle name="Calculation 9 2 2 6 2" xfId="40179" xr:uid="{C2091A03-04E9-4788-87AE-6E23ADB70B9C}"/>
    <cellStyle name="Calculation 9 2 2 7" xfId="23783" xr:uid="{ABB958C8-3B7E-4ACB-A3A7-ADF5FC917207}"/>
    <cellStyle name="Calculation 9 2 2 7 2" xfId="41543" xr:uid="{4839EA5D-CBB9-4506-B4E2-7C57B7C8883D}"/>
    <cellStyle name="Calculation 9 2 2 8" xfId="24958" xr:uid="{0C0905D7-B7A9-435A-B074-714717E6CFF4}"/>
    <cellStyle name="Calculation 9 2 3" xfId="2283" xr:uid="{F372B07F-541D-4DAB-9767-8B28AEC8F06E}"/>
    <cellStyle name="Calculation 9 2 3 2" xfId="11253" xr:uid="{FB445C4E-BB2E-44EA-800E-C9189C4760ED}"/>
    <cellStyle name="Calculation 9 2 3 2 2" xfId="29367" xr:uid="{F3A3A71A-0377-422C-9307-98D61EA5260B}"/>
    <cellStyle name="Calculation 9 2 3 3" xfId="15097" xr:uid="{D5AD34FC-83A1-4300-B2AA-6F493BEFE05D}"/>
    <cellStyle name="Calculation 9 2 3 3 2" xfId="32900" xr:uid="{E3803E04-F63D-4D71-ACD6-3F1C087B0E21}"/>
    <cellStyle name="Calculation 9 2 3 4" xfId="16767" xr:uid="{B305EC29-7843-4F9C-BB5A-EE115BFC71B8}"/>
    <cellStyle name="Calculation 9 2 3 4 2" xfId="34534" xr:uid="{228AAED5-7BE6-4F69-9E55-0B1EDF159A73}"/>
    <cellStyle name="Calculation 9 2 3 5" xfId="18798" xr:uid="{1B0D10F1-107D-4050-83E3-272BBD2B326E}"/>
    <cellStyle name="Calculation 9 2 3 5 2" xfId="36565" xr:uid="{772B42D3-2383-48C5-8547-537D4D016C43}"/>
    <cellStyle name="Calculation 9 2 3 6" xfId="22415" xr:uid="{B1D721C8-F715-4BEE-9C9E-EF3A7A110C48}"/>
    <cellStyle name="Calculation 9 2 3 6 2" xfId="40178" xr:uid="{BAC7B19B-BDC6-4D53-B505-490EEED89711}"/>
    <cellStyle name="Calculation 9 2 3 7" xfId="23782" xr:uid="{5FDC94E2-409F-4B3E-AE69-3FD55711FBC6}"/>
    <cellStyle name="Calculation 9 2 3 7 2" xfId="41542" xr:uid="{63899080-8093-4F8A-AF99-01470A849A83}"/>
    <cellStyle name="Calculation 9 2 3 8" xfId="24959" xr:uid="{0318DF63-6675-4C1D-B7E1-C96B02023D41}"/>
    <cellStyle name="Calculation 9 2 4" xfId="11251" xr:uid="{45AD4E90-39A5-4842-A08C-FBF908878DFA}"/>
    <cellStyle name="Calculation 9 2 4 2" xfId="29365" xr:uid="{5EA1BA44-B045-4FA7-9CA5-200F9B6EFAA0}"/>
    <cellStyle name="Calculation 9 2 5" xfId="15099" xr:uid="{3E5D0283-7348-456C-A5BD-3DE5A9C273A7}"/>
    <cellStyle name="Calculation 9 2 5 2" xfId="32902" xr:uid="{A588E9ED-DCF8-42F3-98C5-42D16EDD769E}"/>
    <cellStyle name="Calculation 9 2 6" xfId="16769" xr:uid="{8DD53CED-0314-492F-A17F-1F3D55F191E4}"/>
    <cellStyle name="Calculation 9 2 6 2" xfId="34536" xr:uid="{3D2A33DD-0900-4859-B96D-86B719DDBB11}"/>
    <cellStyle name="Calculation 9 2 7" xfId="18796" xr:uid="{8E3C53DE-24AD-42C7-AA58-245760BEF081}"/>
    <cellStyle name="Calculation 9 2 7 2" xfId="36563" xr:uid="{2E2E9E02-5943-4602-80B5-7ACA666966F8}"/>
    <cellStyle name="Calculation 9 2 8" xfId="22417" xr:uid="{8C829A46-3753-4577-8F80-8CD62B7CA985}"/>
    <cellStyle name="Calculation 9 2 8 2" xfId="40180" xr:uid="{4C6A4A30-C86E-4B35-AA62-175341446619}"/>
    <cellStyle name="Calculation 9 2 9" xfId="23784" xr:uid="{35AD1148-5289-4591-A440-E5AF0BD95002}"/>
    <cellStyle name="Calculation 9 2 9 2" xfId="41544" xr:uid="{1E667331-CA62-4600-BE9A-4D7F31FD503A}"/>
    <cellStyle name="Calculation 9 3" xfId="2284" xr:uid="{DBDF5364-9760-4E1D-B99A-2F1CD6DFD1C6}"/>
    <cellStyle name="Calculation 9 3 10" xfId="24960" xr:uid="{E1F20E2B-A3B8-4556-87BF-5A5C6802DCE0}"/>
    <cellStyle name="Calculation 9 3 2" xfId="2285" xr:uid="{DAFC3790-D027-42F5-885A-063B5A554F0C}"/>
    <cellStyle name="Calculation 9 3 2 2" xfId="11255" xr:uid="{BF016AA4-BE31-48BB-AD19-BC271A3A10D4}"/>
    <cellStyle name="Calculation 9 3 2 2 2" xfId="29369" xr:uid="{CE58CE9C-10E1-4C42-BF39-D309ED0F8D38}"/>
    <cellStyle name="Calculation 9 3 2 3" xfId="15095" xr:uid="{DD1ED7DE-2A9C-448D-8FB1-26EF6DB1BE8A}"/>
    <cellStyle name="Calculation 9 3 2 3 2" xfId="32898" xr:uid="{A06E18BE-8D75-4510-B381-00110F5620F3}"/>
    <cellStyle name="Calculation 9 3 2 4" xfId="16765" xr:uid="{117C4B41-8EF7-467B-8AAC-58EAD0C3D188}"/>
    <cellStyle name="Calculation 9 3 2 4 2" xfId="34532" xr:uid="{CD884397-12CD-448E-A1A2-F3F6DB7DD10C}"/>
    <cellStyle name="Calculation 9 3 2 5" xfId="18800" xr:uid="{B7DAB983-40FB-4D60-B899-E9139B7466FD}"/>
    <cellStyle name="Calculation 9 3 2 5 2" xfId="36567" xr:uid="{9F2B2158-C6BE-4636-994A-834CB333F98C}"/>
    <cellStyle name="Calculation 9 3 2 6" xfId="22413" xr:uid="{F9F14A9F-1363-4180-89A8-18EABD9BE5CF}"/>
    <cellStyle name="Calculation 9 3 2 6 2" xfId="40176" xr:uid="{3038D030-80F9-49E7-B868-70AD6DA06247}"/>
    <cellStyle name="Calculation 9 3 2 7" xfId="23780" xr:uid="{21216FE2-D2C1-4718-B499-C66FE7C48918}"/>
    <cellStyle name="Calculation 9 3 2 7 2" xfId="41540" xr:uid="{BA0995B7-224E-4FE0-A7A2-9F4183B6F774}"/>
    <cellStyle name="Calculation 9 3 2 8" xfId="24961" xr:uid="{8179F929-C4F0-4542-B06E-DDF55849DF9C}"/>
    <cellStyle name="Calculation 9 3 3" xfId="2286" xr:uid="{A8B2789A-D33F-4ECF-BE47-0408635744A5}"/>
    <cellStyle name="Calculation 9 3 3 2" xfId="11256" xr:uid="{F48F051C-24C9-48F2-955E-D8FC9559530D}"/>
    <cellStyle name="Calculation 9 3 3 2 2" xfId="29370" xr:uid="{5D242217-1C65-497A-8246-A1755ED69DF0}"/>
    <cellStyle name="Calculation 9 3 3 3" xfId="15094" xr:uid="{1341EE26-7C39-4190-A00D-FFC0DEE1DABF}"/>
    <cellStyle name="Calculation 9 3 3 3 2" xfId="32897" xr:uid="{1D597848-2ABD-4D86-8552-2864194E88A0}"/>
    <cellStyle name="Calculation 9 3 3 4" xfId="16764" xr:uid="{46C857B2-F92C-4CEB-813E-419BF69C422B}"/>
    <cellStyle name="Calculation 9 3 3 4 2" xfId="34531" xr:uid="{3D519E14-97AC-4719-B681-744F19FC04C6}"/>
    <cellStyle name="Calculation 9 3 3 5" xfId="18801" xr:uid="{A50983F1-C154-4470-B437-A74E07265617}"/>
    <cellStyle name="Calculation 9 3 3 5 2" xfId="36568" xr:uid="{35FEF603-3F4B-43AB-87F8-8760A25A43E2}"/>
    <cellStyle name="Calculation 9 3 3 6" xfId="22412" xr:uid="{4185F452-93F2-4224-A08F-96B3A1041642}"/>
    <cellStyle name="Calculation 9 3 3 6 2" xfId="40175" xr:uid="{0BDC2B74-08C7-43EC-8E21-B98AF426323F}"/>
    <cellStyle name="Calculation 9 3 3 7" xfId="23779" xr:uid="{6F061FB4-2D67-4FF9-9F8F-BDAA9FDD27CA}"/>
    <cellStyle name="Calculation 9 3 3 7 2" xfId="41539" xr:uid="{E8229B79-54A7-465A-8ED8-4834451C48D9}"/>
    <cellStyle name="Calculation 9 3 3 8" xfId="24962" xr:uid="{451FA33C-8890-4133-BD54-A2CCC534F3AC}"/>
    <cellStyle name="Calculation 9 3 4" xfId="11254" xr:uid="{D45101C6-7309-4AA8-93C4-BEA7085F0ADB}"/>
    <cellStyle name="Calculation 9 3 4 2" xfId="29368" xr:uid="{3B27B834-5CA4-4E48-AE5E-E9FF5E37633D}"/>
    <cellStyle name="Calculation 9 3 5" xfId="15096" xr:uid="{661B3CBB-E345-416B-841B-63E3B45549C5}"/>
    <cellStyle name="Calculation 9 3 5 2" xfId="32899" xr:uid="{77878C5E-AF07-44EC-AA09-CBCCBF53B5AD}"/>
    <cellStyle name="Calculation 9 3 6" xfId="16766" xr:uid="{9F6C2868-36F1-4075-A62F-E0C37C456B0D}"/>
    <cellStyle name="Calculation 9 3 6 2" xfId="34533" xr:uid="{A85DCA5D-2409-494E-871E-F3D9FAD79B77}"/>
    <cellStyle name="Calculation 9 3 7" xfId="18799" xr:uid="{9523C5EB-1825-4D6C-A622-B5ACDFB0674C}"/>
    <cellStyle name="Calculation 9 3 7 2" xfId="36566" xr:uid="{1E1E4CD0-39C7-4886-8224-A589E0792418}"/>
    <cellStyle name="Calculation 9 3 8" xfId="22414" xr:uid="{C1D5B713-9ADF-4B27-B6FA-B3C9ED4C3FF4}"/>
    <cellStyle name="Calculation 9 3 8 2" xfId="40177" xr:uid="{A7530151-E2D1-4B68-A646-E99451C6ABB8}"/>
    <cellStyle name="Calculation 9 3 9" xfId="23781" xr:uid="{F0340545-8A20-4548-9E42-ADE87421E7E2}"/>
    <cellStyle name="Calculation 9 3 9 2" xfId="41541" xr:uid="{37B53DF5-EB5D-4128-B598-7DFB6F136DF6}"/>
    <cellStyle name="Calculation 9 4" xfId="2287" xr:uid="{E5666F73-4250-4738-BBB8-83C525CA7F84}"/>
    <cellStyle name="Calculation 9 4 10" xfId="24963" xr:uid="{54820CFB-1C67-49B8-957A-8B571F304ECB}"/>
    <cellStyle name="Calculation 9 4 2" xfId="2288" xr:uid="{1B7FC4BA-FCB4-4DCE-B69D-FA6781F3E83C}"/>
    <cellStyle name="Calculation 9 4 2 2" xfId="11258" xr:uid="{D7C77031-A32F-4259-AB07-9DC40B909CBF}"/>
    <cellStyle name="Calculation 9 4 2 2 2" xfId="29372" xr:uid="{78C35430-61AB-4DA6-AB02-A8001718D8F9}"/>
    <cellStyle name="Calculation 9 4 2 3" xfId="15092" xr:uid="{1C42CB92-2852-4721-B464-A6324F8DCDD6}"/>
    <cellStyle name="Calculation 9 4 2 3 2" xfId="32895" xr:uid="{484849D2-DA69-428E-84E3-9CB9A97F3DE2}"/>
    <cellStyle name="Calculation 9 4 2 4" xfId="16762" xr:uid="{F3F680EE-38D6-401E-A5BC-C0FE2354E2D7}"/>
    <cellStyle name="Calculation 9 4 2 4 2" xfId="34529" xr:uid="{9F0357A5-D7B9-42E8-9738-AA116428DC5B}"/>
    <cellStyle name="Calculation 9 4 2 5" xfId="18803" xr:uid="{6EFBB10D-BDD4-46F5-AE49-AAD3789AA205}"/>
    <cellStyle name="Calculation 9 4 2 5 2" xfId="36570" xr:uid="{69C2FE3A-19C0-4882-83A3-AC53E91037B4}"/>
    <cellStyle name="Calculation 9 4 2 6" xfId="22410" xr:uid="{5EFF698B-9C5F-4462-84BD-63C7AA75D3AC}"/>
    <cellStyle name="Calculation 9 4 2 6 2" xfId="40173" xr:uid="{1DDA786C-FB39-4851-BDDD-61BB5D96CF5E}"/>
    <cellStyle name="Calculation 9 4 2 7" xfId="23777" xr:uid="{3CB14DC0-074D-4B33-9200-634A9842E14D}"/>
    <cellStyle name="Calculation 9 4 2 7 2" xfId="41537" xr:uid="{10CE4A07-FA0D-4D06-8950-40EB29C4554D}"/>
    <cellStyle name="Calculation 9 4 2 8" xfId="24964" xr:uid="{F3754563-9D4E-4CC2-AFC4-B5B4163A7782}"/>
    <cellStyle name="Calculation 9 4 3" xfId="2289" xr:uid="{607929B0-5434-471E-94F6-0E362D504561}"/>
    <cellStyle name="Calculation 9 4 3 2" xfId="11259" xr:uid="{F10AF99C-333E-4EC7-BF90-6C0DCA4E7D95}"/>
    <cellStyle name="Calculation 9 4 3 2 2" xfId="29373" xr:uid="{68523E0D-C7D7-481D-96FC-148F19C1532A}"/>
    <cellStyle name="Calculation 9 4 3 3" xfId="15091" xr:uid="{019A6E26-3772-4839-8EF2-3ED70B30823A}"/>
    <cellStyle name="Calculation 9 4 3 3 2" xfId="32894" xr:uid="{5F4AF448-14C4-45A8-9BB8-7296464F4CAE}"/>
    <cellStyle name="Calculation 9 4 3 4" xfId="16761" xr:uid="{55B231CC-0458-49E9-B1AE-D1BB6A752560}"/>
    <cellStyle name="Calculation 9 4 3 4 2" xfId="34528" xr:uid="{85939D6B-9143-48AE-93FB-24232C22C010}"/>
    <cellStyle name="Calculation 9 4 3 5" xfId="18804" xr:uid="{A6AD5CE0-9E80-4E84-BB0C-2880F8DDCF31}"/>
    <cellStyle name="Calculation 9 4 3 5 2" xfId="36571" xr:uid="{6F1BEB61-9B52-4C04-A4FF-012CDB4220D7}"/>
    <cellStyle name="Calculation 9 4 3 6" xfId="22409" xr:uid="{B07AD366-4020-46D1-A525-8614FDC12124}"/>
    <cellStyle name="Calculation 9 4 3 6 2" xfId="40172" xr:uid="{B5885102-E8BC-4EF7-96C9-E87EA02E2973}"/>
    <cellStyle name="Calculation 9 4 3 7" xfId="23776" xr:uid="{E906C546-D1A2-4D27-AD55-399CD3BEB7DB}"/>
    <cellStyle name="Calculation 9 4 3 7 2" xfId="41536" xr:uid="{095E1E02-F1C4-49C4-9D79-E4AE77563B59}"/>
    <cellStyle name="Calculation 9 4 3 8" xfId="24965" xr:uid="{4A121648-DF5A-4BB2-BFF4-823E6D29CC56}"/>
    <cellStyle name="Calculation 9 4 4" xfId="11257" xr:uid="{9E122E0E-4660-46DB-A469-3DFC1ED10017}"/>
    <cellStyle name="Calculation 9 4 4 2" xfId="29371" xr:uid="{A250DA2E-61A0-4C37-9F90-446119E39470}"/>
    <cellStyle name="Calculation 9 4 5" xfId="15093" xr:uid="{FE26DE7E-B51B-4ECE-8164-3D29C1BBBCFE}"/>
    <cellStyle name="Calculation 9 4 5 2" xfId="32896" xr:uid="{7B48B223-8769-457C-8AB9-ABF7D2FDFF94}"/>
    <cellStyle name="Calculation 9 4 6" xfId="16763" xr:uid="{F9FE3EDE-0801-4014-BB29-1437969B0A35}"/>
    <cellStyle name="Calculation 9 4 6 2" xfId="34530" xr:uid="{D8AE3D14-246E-407A-BD8E-ABF6B3BA8227}"/>
    <cellStyle name="Calculation 9 4 7" xfId="18802" xr:uid="{4BD256B8-01A9-4CF5-BBC8-CB4A84FB628F}"/>
    <cellStyle name="Calculation 9 4 7 2" xfId="36569" xr:uid="{04123205-E35D-4107-9607-A07969B1C888}"/>
    <cellStyle name="Calculation 9 4 8" xfId="22411" xr:uid="{94BB4C23-26DF-47FC-A92D-013773FE4874}"/>
    <cellStyle name="Calculation 9 4 8 2" xfId="40174" xr:uid="{CE444E1E-5F65-4863-8CF2-80138514B4FC}"/>
    <cellStyle name="Calculation 9 4 9" xfId="23778" xr:uid="{AA92629C-C0B9-46B9-8C9D-1F6B214896F4}"/>
    <cellStyle name="Calculation 9 4 9 2" xfId="41538" xr:uid="{3365F1A1-7074-464D-BD60-61DE069DADC8}"/>
    <cellStyle name="Cálculo 2" xfId="382" xr:uid="{57501E2E-769F-4FFA-AF71-09DE8A6AD9FD}"/>
    <cellStyle name="Cálculo 2 2" xfId="2290" xr:uid="{C869DEF3-E037-4B78-81D1-648159644706}"/>
    <cellStyle name="Cálculo 2 2 2" xfId="2291" xr:uid="{E0CEA60C-0B4B-4F8A-9B76-0831524A190E}"/>
    <cellStyle name="Cálculo 2 2 2 2" xfId="2292" xr:uid="{2AA84CE0-A526-43B5-AE3F-5B73E64562DC}"/>
    <cellStyle name="Cálculo 2 2 2 2 2" xfId="2293" xr:uid="{37F85A0B-8C23-4C2F-9DA9-2FFDC9BD75C9}"/>
    <cellStyle name="Cálculo 2 2 2 2 2 10" xfId="24966" xr:uid="{E195DACC-4CE6-4C71-9210-0C75AFEA61AF}"/>
    <cellStyle name="Cálculo 2 2 2 2 2 2" xfId="2294" xr:uid="{9156F3B9-9950-4D78-8361-5E543E4B70AF}"/>
    <cellStyle name="Cálculo 2 2 2 2 2 2 2" xfId="11265" xr:uid="{FD558590-EF5D-4CA9-8ECB-73E382944160}"/>
    <cellStyle name="Cálculo 2 2 2 2 2 2 2 2" xfId="29379" xr:uid="{1306BA1A-84C4-44EA-822E-AACA6C7D203D}"/>
    <cellStyle name="Cálculo 2 2 2 2 2 2 3" xfId="9694" xr:uid="{81B7A66F-BBF1-4B0E-9C55-1824C04224FB}"/>
    <cellStyle name="Cálculo 2 2 2 2 2 2 3 2" xfId="27860" xr:uid="{F71D9C9D-7C5B-4EEA-8997-58C274CF0745}"/>
    <cellStyle name="Cálculo 2 2 2 2 2 2 4" xfId="16759" xr:uid="{BF6DE001-6ABA-45CA-86D4-1D276A3945C8}"/>
    <cellStyle name="Cálculo 2 2 2 2 2 2 4 2" xfId="34526" xr:uid="{B1C396B9-6C2F-420E-A871-A4055581230A}"/>
    <cellStyle name="Cálculo 2 2 2 2 2 2 5" xfId="18806" xr:uid="{C51BD179-A818-4115-BE78-EF0A93D05A6A}"/>
    <cellStyle name="Cálculo 2 2 2 2 2 2 5 2" xfId="36573" xr:uid="{2428A7D0-0684-4616-AFC9-137C13DCD13A}"/>
    <cellStyle name="Cálculo 2 2 2 2 2 2 6" xfId="22407" xr:uid="{A9B12003-BC52-4843-B7DC-1CFEF51981D1}"/>
    <cellStyle name="Cálculo 2 2 2 2 2 2 6 2" xfId="40170" xr:uid="{0A5B8F34-BB08-40CF-ADD6-70577894D646}"/>
    <cellStyle name="Cálculo 2 2 2 2 2 2 7" xfId="23774" xr:uid="{73B229E7-28F0-4619-B26F-7B60F0A70DF9}"/>
    <cellStyle name="Cálculo 2 2 2 2 2 2 7 2" xfId="41534" xr:uid="{9AA9731E-6647-44E4-8FCA-98C579966852}"/>
    <cellStyle name="Cálculo 2 2 2 2 2 2 8" xfId="24967" xr:uid="{8BA626F5-73AF-46F1-A51D-BACCB9CF6A25}"/>
    <cellStyle name="Cálculo 2 2 2 2 2 3" xfId="2295" xr:uid="{1670C327-C3EB-441D-8F6F-072FE5310808}"/>
    <cellStyle name="Cálculo 2 2 2 2 2 3 2" xfId="11266" xr:uid="{EBC8AEAE-612A-46FE-8953-2C996C27E3C9}"/>
    <cellStyle name="Cálculo 2 2 2 2 2 3 2 2" xfId="29380" xr:uid="{37BB7A6F-2392-430E-A0DB-BD6ECC870500}"/>
    <cellStyle name="Cálculo 2 2 2 2 2 3 3" xfId="15090" xr:uid="{A713F200-1DEE-4EC1-B039-FD173332EB84}"/>
    <cellStyle name="Cálculo 2 2 2 2 2 3 3 2" xfId="32893" xr:uid="{86585CD3-5C1B-41FE-B4FA-A642BBADC8E1}"/>
    <cellStyle name="Cálculo 2 2 2 2 2 3 4" xfId="16758" xr:uid="{51D957EA-52A7-4DC0-8A3E-3AD5F2419633}"/>
    <cellStyle name="Cálculo 2 2 2 2 2 3 4 2" xfId="34525" xr:uid="{E5EF82C6-C968-4A91-8AD4-61D39427974E}"/>
    <cellStyle name="Cálculo 2 2 2 2 2 3 5" xfId="18807" xr:uid="{AE28BA6D-EBEC-400B-898A-FEE3CD4CC055}"/>
    <cellStyle name="Cálculo 2 2 2 2 2 3 5 2" xfId="36574" xr:uid="{CEFED903-14C4-47FE-9C95-8A17AABEB157}"/>
    <cellStyle name="Cálculo 2 2 2 2 2 3 6" xfId="22406" xr:uid="{1AA04F5A-6E52-4DC7-9F50-945F3F0D723B}"/>
    <cellStyle name="Cálculo 2 2 2 2 2 3 6 2" xfId="40169" xr:uid="{71D22F44-B3F6-4A09-B54B-65B629DC76AC}"/>
    <cellStyle name="Cálculo 2 2 2 2 2 3 7" xfId="23773" xr:uid="{95414DC1-1205-4DD7-A550-CADC540D6A8F}"/>
    <cellStyle name="Cálculo 2 2 2 2 2 3 7 2" xfId="41533" xr:uid="{DA296CFD-F368-4DF7-9A97-8FD11BE00390}"/>
    <cellStyle name="Cálculo 2 2 2 2 2 3 8" xfId="24968" xr:uid="{12590732-F5A2-48DF-8632-037E52E6332F}"/>
    <cellStyle name="Cálculo 2 2 2 2 2 4" xfId="11264" xr:uid="{AAF38DEB-04CC-408C-AF42-FB1EFF8AA1C2}"/>
    <cellStyle name="Cálculo 2 2 2 2 2 4 2" xfId="29378" xr:uid="{56366107-430D-41DE-A05E-1128473CE1A8}"/>
    <cellStyle name="Cálculo 2 2 2 2 2 5" xfId="9695" xr:uid="{8F865AB6-8348-4C4B-A358-F8756C8C93DB}"/>
    <cellStyle name="Cálculo 2 2 2 2 2 5 2" xfId="27861" xr:uid="{CD5BB5C3-1C94-464D-8BF6-B39179DFE51E}"/>
    <cellStyle name="Cálculo 2 2 2 2 2 6" xfId="16760" xr:uid="{78F837CC-4938-4D49-9A2F-B8DF8EC6D9A4}"/>
    <cellStyle name="Cálculo 2 2 2 2 2 6 2" xfId="34527" xr:uid="{B435A9C8-878F-4CC0-942C-90B2228F464D}"/>
    <cellStyle name="Cálculo 2 2 2 2 2 7" xfId="18805" xr:uid="{90B99E7F-042A-4FDD-B342-913EF5B21D0F}"/>
    <cellStyle name="Cálculo 2 2 2 2 2 7 2" xfId="36572" xr:uid="{E8472CE3-8FF4-40DC-8423-0184742E01E6}"/>
    <cellStyle name="Cálculo 2 2 2 2 2 8" xfId="22408" xr:uid="{31238284-411B-4B9F-9438-B5252D0347E0}"/>
    <cellStyle name="Cálculo 2 2 2 2 2 8 2" xfId="40171" xr:uid="{D675AB75-EB62-4B57-A87C-7737A4B37D4F}"/>
    <cellStyle name="Cálculo 2 2 2 2 2 9" xfId="23775" xr:uid="{2DE69EB2-86FB-4134-BFCB-59597FA44BC3}"/>
    <cellStyle name="Cálculo 2 2 2 2 2 9 2" xfId="41535" xr:uid="{9B166092-7565-4ADB-AC5F-0352CAFD29FA}"/>
    <cellStyle name="Cálculo 2 2 2 2 3" xfId="2296" xr:uid="{23AFC645-5498-402B-9660-35C5493DA0F0}"/>
    <cellStyle name="Cálculo 2 2 2 2 3 10" xfId="24969" xr:uid="{A1EE360F-9BF6-4E74-B2A3-3A0BC18AA263}"/>
    <cellStyle name="Cálculo 2 2 2 2 3 2" xfId="2297" xr:uid="{12FF8A99-A38F-416A-8F00-4EDE3F5D6777}"/>
    <cellStyle name="Cálculo 2 2 2 2 3 2 2" xfId="11268" xr:uid="{F24EA6CE-A1EE-4400-A3C6-D596578B2648}"/>
    <cellStyle name="Cálculo 2 2 2 2 3 2 2 2" xfId="29382" xr:uid="{10EAC9F1-F0B0-44E1-9E3B-6CFBAFFBE94D}"/>
    <cellStyle name="Cálculo 2 2 2 2 3 2 3" xfId="15088" xr:uid="{A5A3A5A0-1CFC-4E16-9CDB-C227C2DAD6F0}"/>
    <cellStyle name="Cálculo 2 2 2 2 3 2 3 2" xfId="32891" xr:uid="{8D979A4A-6E24-4B47-96A8-18EB8B9B6293}"/>
    <cellStyle name="Cálculo 2 2 2 2 3 2 4" xfId="16756" xr:uid="{042BBD5C-529D-4AB5-AA2A-AF13633F11FB}"/>
    <cellStyle name="Cálculo 2 2 2 2 3 2 4 2" xfId="34523" xr:uid="{8829C3BE-C3BC-4522-A5AA-415C96AE9C7E}"/>
    <cellStyle name="Cálculo 2 2 2 2 3 2 5" xfId="18809" xr:uid="{16FD4244-832B-4E04-854C-3750C95898AB}"/>
    <cellStyle name="Cálculo 2 2 2 2 3 2 5 2" xfId="36576" xr:uid="{9FF3F4A0-93B5-49AE-B3B9-0DB20C5EEF6A}"/>
    <cellStyle name="Cálculo 2 2 2 2 3 2 6" xfId="22404" xr:uid="{C8059CFC-E1F6-430A-9576-2331CEA6F7A3}"/>
    <cellStyle name="Cálculo 2 2 2 2 3 2 6 2" xfId="40167" xr:uid="{6ED4CEE6-B7FF-41A4-9C51-DED4FA57FF03}"/>
    <cellStyle name="Cálculo 2 2 2 2 3 2 7" xfId="23771" xr:uid="{CD4C099D-DE51-4D5C-9BE7-43FE386772CE}"/>
    <cellStyle name="Cálculo 2 2 2 2 3 2 7 2" xfId="41531" xr:uid="{A51FC927-846B-466C-A8A7-97DA76BEC3D4}"/>
    <cellStyle name="Cálculo 2 2 2 2 3 2 8" xfId="24970" xr:uid="{1DA6CE56-E48A-4E34-85B3-3B4C223D78E8}"/>
    <cellStyle name="Cálculo 2 2 2 2 3 3" xfId="2298" xr:uid="{9523DD31-95EF-41D8-A189-CAAADA6FB669}"/>
    <cellStyle name="Cálculo 2 2 2 2 3 3 2" xfId="11269" xr:uid="{F4B61F83-2026-4E85-9A5E-68958364F397}"/>
    <cellStyle name="Cálculo 2 2 2 2 3 3 2 2" xfId="29383" xr:uid="{F0811D27-C992-4BC2-86B6-9B084F62AABC}"/>
    <cellStyle name="Cálculo 2 2 2 2 3 3 3" xfId="15087" xr:uid="{9E2A4970-C920-4F9A-A141-5F92AA81762B}"/>
    <cellStyle name="Cálculo 2 2 2 2 3 3 3 2" xfId="32890" xr:uid="{50EF2A9F-1259-4E07-93B3-A2B091073BE9}"/>
    <cellStyle name="Cálculo 2 2 2 2 3 3 4" xfId="16755" xr:uid="{C7F5CDDC-C129-45D0-97F7-B66FDE67839D}"/>
    <cellStyle name="Cálculo 2 2 2 2 3 3 4 2" xfId="34522" xr:uid="{8CFD2992-63B3-4046-89B9-A2D49593FFB8}"/>
    <cellStyle name="Cálculo 2 2 2 2 3 3 5" xfId="18810" xr:uid="{DD56C4DC-CF54-4347-BA77-E455180DFAC3}"/>
    <cellStyle name="Cálculo 2 2 2 2 3 3 5 2" xfId="36577" xr:uid="{7CB1CBA3-F06A-4DF6-95E1-CDC3C8F043FB}"/>
    <cellStyle name="Cálculo 2 2 2 2 3 3 6" xfId="22403" xr:uid="{ED46CA55-CADC-4A45-BACF-651D1AEEE349}"/>
    <cellStyle name="Cálculo 2 2 2 2 3 3 6 2" xfId="40166" xr:uid="{21A91374-D104-41C6-82B3-165A3CB6B5AD}"/>
    <cellStyle name="Cálculo 2 2 2 2 3 3 7" xfId="23770" xr:uid="{D63A28CC-3D66-4C6F-9096-2A71A70A1ECC}"/>
    <cellStyle name="Cálculo 2 2 2 2 3 3 7 2" xfId="41530" xr:uid="{CFE0DB2E-3F7E-462E-BFB0-2072BE76E3AE}"/>
    <cellStyle name="Cálculo 2 2 2 2 3 3 8" xfId="24971" xr:uid="{9D1742AD-B1E7-435F-9786-EBBD7F554854}"/>
    <cellStyle name="Cálculo 2 2 2 2 3 4" xfId="11267" xr:uid="{12A1BA37-C99D-4119-AC8D-80526583C022}"/>
    <cellStyle name="Cálculo 2 2 2 2 3 4 2" xfId="29381" xr:uid="{F8278A73-7331-4CA1-91E6-0F7BAB7C0A02}"/>
    <cellStyle name="Cálculo 2 2 2 2 3 5" xfId="15089" xr:uid="{B2729DDA-EB36-4957-A372-5D536B321CFD}"/>
    <cellStyle name="Cálculo 2 2 2 2 3 5 2" xfId="32892" xr:uid="{0D5ECBD0-5977-438F-A32A-76DBD6DB1522}"/>
    <cellStyle name="Cálculo 2 2 2 2 3 6" xfId="16757" xr:uid="{3264FDBE-C8A2-4B8A-B7E3-4E798767D5F2}"/>
    <cellStyle name="Cálculo 2 2 2 2 3 6 2" xfId="34524" xr:uid="{1FD23A39-54A5-42B6-91FA-03543B53AD1A}"/>
    <cellStyle name="Cálculo 2 2 2 2 3 7" xfId="18808" xr:uid="{99F1B7F3-B90D-40C3-8347-FE0EF435DD3F}"/>
    <cellStyle name="Cálculo 2 2 2 2 3 7 2" xfId="36575" xr:uid="{372C4E60-F4D4-4E82-B422-134650138E3D}"/>
    <cellStyle name="Cálculo 2 2 2 2 3 8" xfId="22405" xr:uid="{41C426FD-DBB5-4DCF-A4CC-20E1E70B4BF6}"/>
    <cellStyle name="Cálculo 2 2 2 2 3 8 2" xfId="40168" xr:uid="{97079BB3-41AD-4B57-9B54-F3806D6671E3}"/>
    <cellStyle name="Cálculo 2 2 2 2 3 9" xfId="23772" xr:uid="{F6631A88-2285-4F8B-8F16-ADFF1BAD083D}"/>
    <cellStyle name="Cálculo 2 2 2 2 3 9 2" xfId="41532" xr:uid="{430E4187-F631-4468-AE1E-7A00E76DF7BF}"/>
    <cellStyle name="Cálculo 2 2 2 2 4" xfId="2299" xr:uid="{2B8B247A-6462-4E35-B955-157239F2D333}"/>
    <cellStyle name="Cálculo 2 2 2 2 4 10" xfId="24972" xr:uid="{8CE300A2-93C8-421F-BCE7-D97879601D3A}"/>
    <cellStyle name="Cálculo 2 2 2 2 4 2" xfId="2300" xr:uid="{D975DEAC-B488-44FB-80B6-1C14B8598808}"/>
    <cellStyle name="Cálculo 2 2 2 2 4 2 2" xfId="11271" xr:uid="{B72B3A14-D7AC-4019-A1D7-2505FE81CF1C}"/>
    <cellStyle name="Cálculo 2 2 2 2 4 2 2 2" xfId="29385" xr:uid="{008B8BCE-42DA-4477-98C9-B0EB0F479AA3}"/>
    <cellStyle name="Cálculo 2 2 2 2 4 2 3" xfId="15085" xr:uid="{7358F7E8-8AF1-404B-AAAB-485689D4FE79}"/>
    <cellStyle name="Cálculo 2 2 2 2 4 2 3 2" xfId="32888" xr:uid="{C8ECB871-789E-4C26-AE33-CA892730A1D3}"/>
    <cellStyle name="Cálculo 2 2 2 2 4 2 4" xfId="16753" xr:uid="{C4817E3B-4E30-4D5C-BD36-234F68C28944}"/>
    <cellStyle name="Cálculo 2 2 2 2 4 2 4 2" xfId="34520" xr:uid="{6E096B30-13ED-4189-9D46-70B5EEF9580A}"/>
    <cellStyle name="Cálculo 2 2 2 2 4 2 5" xfId="18812" xr:uid="{3DB5F06B-4E0F-448F-A941-97445BAB40B7}"/>
    <cellStyle name="Cálculo 2 2 2 2 4 2 5 2" xfId="36579" xr:uid="{596D2F0C-D301-4E8A-B617-E69851A648B2}"/>
    <cellStyle name="Cálculo 2 2 2 2 4 2 6" xfId="22401" xr:uid="{785442B5-3CA1-4CCF-A535-4807E992B351}"/>
    <cellStyle name="Cálculo 2 2 2 2 4 2 6 2" xfId="40164" xr:uid="{FD6E59AE-772A-4A92-907D-87B3B246C8D5}"/>
    <cellStyle name="Cálculo 2 2 2 2 4 2 7" xfId="23768" xr:uid="{1A66481D-514D-49C2-B5AC-6426C0B3D2AD}"/>
    <cellStyle name="Cálculo 2 2 2 2 4 2 7 2" xfId="41528" xr:uid="{24945320-6202-48CC-9077-3DE1566E4600}"/>
    <cellStyle name="Cálculo 2 2 2 2 4 2 8" xfId="24973" xr:uid="{1CB3D880-5FFC-46A6-A1BC-2AB3EED8A158}"/>
    <cellStyle name="Cálculo 2 2 2 2 4 3" xfId="2301" xr:uid="{4774DB98-DA61-4930-AD7A-C094ADD94097}"/>
    <cellStyle name="Cálculo 2 2 2 2 4 3 2" xfId="11272" xr:uid="{82AFA627-078F-4735-BD9B-0518C0637D88}"/>
    <cellStyle name="Cálculo 2 2 2 2 4 3 2 2" xfId="29386" xr:uid="{353DB270-315C-46EC-8A7F-6D5D15DC2E11}"/>
    <cellStyle name="Cálculo 2 2 2 2 4 3 3" xfId="15084" xr:uid="{2541EB23-C02A-4DBB-B179-350B870EC362}"/>
    <cellStyle name="Cálculo 2 2 2 2 4 3 3 2" xfId="32887" xr:uid="{BEB8760B-99D4-4324-A860-74F0A8D83EF2}"/>
    <cellStyle name="Cálculo 2 2 2 2 4 3 4" xfId="16752" xr:uid="{025A66C4-2547-46C8-9BF5-C23CEA158D8A}"/>
    <cellStyle name="Cálculo 2 2 2 2 4 3 4 2" xfId="34519" xr:uid="{7A565866-6CFC-4F76-BB3A-2FF70CB4E485}"/>
    <cellStyle name="Cálculo 2 2 2 2 4 3 5" xfId="18813" xr:uid="{AFCE981C-378D-4EC9-AAED-227A4A17C656}"/>
    <cellStyle name="Cálculo 2 2 2 2 4 3 5 2" xfId="36580" xr:uid="{C78C1EC2-D335-4A4A-B571-BD9A78BA8735}"/>
    <cellStyle name="Cálculo 2 2 2 2 4 3 6" xfId="22400" xr:uid="{CC1D2F6F-C7AB-4D0C-9B7E-055A2F230AAB}"/>
    <cellStyle name="Cálculo 2 2 2 2 4 3 6 2" xfId="40163" xr:uid="{0CB62ED1-9453-47BD-BE01-72803F0D1275}"/>
    <cellStyle name="Cálculo 2 2 2 2 4 3 7" xfId="23767" xr:uid="{8636D58E-298D-4840-918C-6FF0B9E14838}"/>
    <cellStyle name="Cálculo 2 2 2 2 4 3 7 2" xfId="41527" xr:uid="{13E29CC3-F0CC-482A-917C-633718817D59}"/>
    <cellStyle name="Cálculo 2 2 2 2 4 3 8" xfId="24974" xr:uid="{E8896058-4624-47E4-9BD2-57ACF4B718FC}"/>
    <cellStyle name="Cálculo 2 2 2 2 4 4" xfId="11270" xr:uid="{ADDA12AC-957B-4349-8C41-627338519732}"/>
    <cellStyle name="Cálculo 2 2 2 2 4 4 2" xfId="29384" xr:uid="{6AC299C8-079E-41F1-B438-4F4C62AA4F1D}"/>
    <cellStyle name="Cálculo 2 2 2 2 4 5" xfId="15086" xr:uid="{EF820072-F685-4438-B4C3-5A6B1A6C4E64}"/>
    <cellStyle name="Cálculo 2 2 2 2 4 5 2" xfId="32889" xr:uid="{739C9C45-73BA-48B5-9BAF-B8938A26371D}"/>
    <cellStyle name="Cálculo 2 2 2 2 4 6" xfId="16754" xr:uid="{3DEE6B82-3123-4106-A9EE-F30DFE23B9BA}"/>
    <cellStyle name="Cálculo 2 2 2 2 4 6 2" xfId="34521" xr:uid="{6405B257-B986-48D6-A737-15CB6980D415}"/>
    <cellStyle name="Cálculo 2 2 2 2 4 7" xfId="18811" xr:uid="{DB3F026F-D87A-4625-82F5-700A9FF7FA8A}"/>
    <cellStyle name="Cálculo 2 2 2 2 4 7 2" xfId="36578" xr:uid="{D8497458-264E-44D4-BC1E-662B391F195E}"/>
    <cellStyle name="Cálculo 2 2 2 2 4 8" xfId="22402" xr:uid="{AF083EFB-7DF5-49F3-8BE3-F0CC4A070AA8}"/>
    <cellStyle name="Cálculo 2 2 2 2 4 8 2" xfId="40165" xr:uid="{6E5ED3CE-1676-4C59-BDF3-FCDE1D76BCBB}"/>
    <cellStyle name="Cálculo 2 2 2 2 4 9" xfId="23769" xr:uid="{8870FBD6-8483-4630-8A38-D9C723539BB1}"/>
    <cellStyle name="Cálculo 2 2 2 2 4 9 2" xfId="41529" xr:uid="{1A1B008F-DA54-43F6-96C6-F6AE9A4EA1DD}"/>
    <cellStyle name="Cálculo 2 2 2 3" xfId="2302" xr:uid="{58121B39-70EF-4B06-BFA9-18EBCB66F4EE}"/>
    <cellStyle name="Cálculo 2 2 2 3 2" xfId="2303" xr:uid="{28EE0FE6-8C13-4321-8006-1B28B32A60AF}"/>
    <cellStyle name="Cálculo 2 2 2 3 2 10" xfId="24975" xr:uid="{FC784053-934A-43E0-8C65-01D542572D79}"/>
    <cellStyle name="Cálculo 2 2 2 3 2 2" xfId="2304" xr:uid="{CBC79688-99CB-4539-BF5B-2B009BFE62F1}"/>
    <cellStyle name="Cálculo 2 2 2 3 2 2 2" xfId="11275" xr:uid="{3DA5EC7E-B139-4C93-A2C4-927D52CF2F1D}"/>
    <cellStyle name="Cálculo 2 2 2 3 2 2 2 2" xfId="29389" xr:uid="{EAAA0FFF-DF31-4178-9DAF-4FEEF35BF65F}"/>
    <cellStyle name="Cálculo 2 2 2 3 2 2 3" xfId="15082" xr:uid="{278A5C1B-C530-4429-AC8F-C42BB8E124CD}"/>
    <cellStyle name="Cálculo 2 2 2 3 2 2 3 2" xfId="32885" xr:uid="{2B397B0A-8CDE-436E-823D-0EC7852CCC9F}"/>
    <cellStyle name="Cálculo 2 2 2 3 2 2 4" xfId="16750" xr:uid="{DF0E7C70-920E-416E-9CDE-64938E43E714}"/>
    <cellStyle name="Cálculo 2 2 2 3 2 2 4 2" xfId="34517" xr:uid="{02321BDA-4DFB-468B-84E8-B86A06B7DDD4}"/>
    <cellStyle name="Cálculo 2 2 2 3 2 2 5" xfId="18815" xr:uid="{1D1FC0BA-2FCC-4C6F-AE16-049969A44878}"/>
    <cellStyle name="Cálculo 2 2 2 3 2 2 5 2" xfId="36582" xr:uid="{58C75F69-D5E7-4B9F-BFFA-E11B580DBFBB}"/>
    <cellStyle name="Cálculo 2 2 2 3 2 2 6" xfId="22398" xr:uid="{7A89873C-B962-43CC-94EA-DE0FA57B1FE7}"/>
    <cellStyle name="Cálculo 2 2 2 3 2 2 6 2" xfId="40161" xr:uid="{9512AB14-56B5-4B2D-8C17-D3CFAE2AF183}"/>
    <cellStyle name="Cálculo 2 2 2 3 2 2 7" xfId="23765" xr:uid="{4FADBA92-69B5-4DDF-90D3-9C479921C950}"/>
    <cellStyle name="Cálculo 2 2 2 3 2 2 7 2" xfId="41525" xr:uid="{F0401D88-7FA0-4B17-A7FD-9D0544FA40E1}"/>
    <cellStyle name="Cálculo 2 2 2 3 2 2 8" xfId="24976" xr:uid="{1FE14045-F485-4857-92FB-EC575AFE899A}"/>
    <cellStyle name="Cálculo 2 2 2 3 2 3" xfId="2305" xr:uid="{C7087399-FBA2-4658-BC62-7F277240CCB8}"/>
    <cellStyle name="Cálculo 2 2 2 3 2 3 2" xfId="11276" xr:uid="{A2AEDEB9-FF4D-47BB-8B9B-0E62F294D329}"/>
    <cellStyle name="Cálculo 2 2 2 3 2 3 2 2" xfId="29390" xr:uid="{85C7AE33-3DFD-4A6E-B9CE-60334F6A2C70}"/>
    <cellStyle name="Cálculo 2 2 2 3 2 3 3" xfId="15081" xr:uid="{C5C35842-932B-43D9-A04B-A8F3AB31B8FA}"/>
    <cellStyle name="Cálculo 2 2 2 3 2 3 3 2" xfId="32884" xr:uid="{4EA97070-AB66-4D0B-8BE8-2F8D4772E063}"/>
    <cellStyle name="Cálculo 2 2 2 3 2 3 4" xfId="16749" xr:uid="{25678B2E-9F47-4ECA-909F-8000087E6D94}"/>
    <cellStyle name="Cálculo 2 2 2 3 2 3 4 2" xfId="34516" xr:uid="{A16B8585-AF1B-456E-98D6-47438E812E18}"/>
    <cellStyle name="Cálculo 2 2 2 3 2 3 5" xfId="18816" xr:uid="{EF801012-84D4-4949-AD2F-50F11A270EDB}"/>
    <cellStyle name="Cálculo 2 2 2 3 2 3 5 2" xfId="36583" xr:uid="{1CF11970-9BA4-4CC9-A4E8-26585B3BBB6C}"/>
    <cellStyle name="Cálculo 2 2 2 3 2 3 6" xfId="22397" xr:uid="{38A53893-0887-4959-8018-51E9DD846612}"/>
    <cellStyle name="Cálculo 2 2 2 3 2 3 6 2" xfId="40160" xr:uid="{70F05718-73F4-4407-829B-E7D3BB62FBFD}"/>
    <cellStyle name="Cálculo 2 2 2 3 2 3 7" xfId="23764" xr:uid="{525A4365-2B83-45DE-B14A-47B60C5173A2}"/>
    <cellStyle name="Cálculo 2 2 2 3 2 3 7 2" xfId="41524" xr:uid="{B7566234-A0E8-4924-9128-E312B7E20504}"/>
    <cellStyle name="Cálculo 2 2 2 3 2 3 8" xfId="24977" xr:uid="{4411ACF3-2B65-4DDF-9FE9-2024ACF7AC8B}"/>
    <cellStyle name="Cálculo 2 2 2 3 2 4" xfId="11274" xr:uid="{4BF43DBB-1436-463D-84E4-DB869D779CCA}"/>
    <cellStyle name="Cálculo 2 2 2 3 2 4 2" xfId="29388" xr:uid="{84EA162D-AD30-47C7-AFE5-BFCE5DF027D3}"/>
    <cellStyle name="Cálculo 2 2 2 3 2 5" xfId="15083" xr:uid="{567D655C-614D-49AE-8B4A-6441AAE2AA8A}"/>
    <cellStyle name="Cálculo 2 2 2 3 2 5 2" xfId="32886" xr:uid="{2F2EFE05-DB6B-4DF9-AA66-317C1F5F349D}"/>
    <cellStyle name="Cálculo 2 2 2 3 2 6" xfId="16751" xr:uid="{9D7C6647-2EA9-4C30-AA78-1DC75674A8F7}"/>
    <cellStyle name="Cálculo 2 2 2 3 2 6 2" xfId="34518" xr:uid="{42E6F513-0290-4B67-A9B2-CC24ED20BE4A}"/>
    <cellStyle name="Cálculo 2 2 2 3 2 7" xfId="18814" xr:uid="{BA5EF645-96CA-49E0-80CD-931F9F6E897C}"/>
    <cellStyle name="Cálculo 2 2 2 3 2 7 2" xfId="36581" xr:uid="{44701733-A64D-4E54-A540-4A9E401D62C4}"/>
    <cellStyle name="Cálculo 2 2 2 3 2 8" xfId="22399" xr:uid="{AEC489EC-CCE7-4FE6-87FD-BB8C116ABE27}"/>
    <cellStyle name="Cálculo 2 2 2 3 2 8 2" xfId="40162" xr:uid="{9C23C231-2EAF-4B09-BC8F-764E52FF9173}"/>
    <cellStyle name="Cálculo 2 2 2 3 2 9" xfId="23766" xr:uid="{C954FF62-0323-4F4A-AAAA-F52FE045FF29}"/>
    <cellStyle name="Cálculo 2 2 2 3 2 9 2" xfId="41526" xr:uid="{C43A4C62-7AAF-433E-B56C-0AD4962B2041}"/>
    <cellStyle name="Cálculo 2 2 2 3 3" xfId="2306" xr:uid="{E461089E-F386-4253-B62C-5BBFD866AA32}"/>
    <cellStyle name="Cálculo 2 2 2 3 3 10" xfId="24978" xr:uid="{8B1E28EC-2C05-4597-B416-7C7FDADA10CC}"/>
    <cellStyle name="Cálculo 2 2 2 3 3 2" xfId="2307" xr:uid="{42790556-9550-4757-B743-4D2C9B0FAC6C}"/>
    <cellStyle name="Cálculo 2 2 2 3 3 2 2" xfId="11278" xr:uid="{F73F8040-66BE-440C-BBA7-108C6E27E0F1}"/>
    <cellStyle name="Cálculo 2 2 2 3 3 2 2 2" xfId="29392" xr:uid="{46418D64-D428-4E82-ADF2-0FAD9BD22BE9}"/>
    <cellStyle name="Cálculo 2 2 2 3 3 2 3" xfId="15079" xr:uid="{7858C182-A185-48BD-ACF0-E7CC00D72455}"/>
    <cellStyle name="Cálculo 2 2 2 3 3 2 3 2" xfId="32882" xr:uid="{52F605CB-3569-4854-939C-B0699922A435}"/>
    <cellStyle name="Cálculo 2 2 2 3 3 2 4" xfId="9460" xr:uid="{F6545C85-59F4-47B1-AF5D-E7153D7259C3}"/>
    <cellStyle name="Cálculo 2 2 2 3 3 2 4 2" xfId="27632" xr:uid="{17B3FC74-D393-4EAD-B68E-EF75054D6D3F}"/>
    <cellStyle name="Cálculo 2 2 2 3 3 2 5" xfId="18818" xr:uid="{66DF576C-A86E-4EE6-B7AB-729D7BE9E977}"/>
    <cellStyle name="Cálculo 2 2 2 3 3 2 5 2" xfId="36585" xr:uid="{F31D0DBA-A3C6-4767-8ECB-52FC1222765D}"/>
    <cellStyle name="Cálculo 2 2 2 3 3 2 6" xfId="22395" xr:uid="{08C27677-E606-4E9C-B2FF-B90FF9D43B80}"/>
    <cellStyle name="Cálculo 2 2 2 3 3 2 6 2" xfId="40158" xr:uid="{267CEA8E-E4F5-469C-9AF6-81A2A084B709}"/>
    <cellStyle name="Cálculo 2 2 2 3 3 2 7" xfId="22875" xr:uid="{80CEBD49-FCAE-4D79-AAAE-B0872CF0D60D}"/>
    <cellStyle name="Cálculo 2 2 2 3 3 2 7 2" xfId="40637" xr:uid="{5994CCD0-210A-4CAF-B414-AD7DEF94E4DD}"/>
    <cellStyle name="Cálculo 2 2 2 3 3 2 8" xfId="24979" xr:uid="{167A0276-9229-4673-94BC-387A07F20856}"/>
    <cellStyle name="Cálculo 2 2 2 3 3 3" xfId="2308" xr:uid="{69B58976-AAD1-4C67-A0BE-798969422C8A}"/>
    <cellStyle name="Cálculo 2 2 2 3 3 3 2" xfId="11279" xr:uid="{32AECA86-3971-402C-9D90-D34EAE91CFFB}"/>
    <cellStyle name="Cálculo 2 2 2 3 3 3 2 2" xfId="29393" xr:uid="{86B40793-6FB6-4B78-8BA5-CB2051AD0D59}"/>
    <cellStyle name="Cálculo 2 2 2 3 3 3 3" xfId="15078" xr:uid="{D08D14E2-4BC2-4CA0-9D57-3FA40564E1D7}"/>
    <cellStyle name="Cálculo 2 2 2 3 3 3 3 2" xfId="32881" xr:uid="{00D3F2D4-F682-481F-B35C-E112367F7D58}"/>
    <cellStyle name="Cálculo 2 2 2 3 3 3 4" xfId="16747" xr:uid="{A5BB1660-1FBB-46B4-BC6F-AF7496314D56}"/>
    <cellStyle name="Cálculo 2 2 2 3 3 3 4 2" xfId="34514" xr:uid="{BDBA453E-3DDF-44F8-8AD6-19AD861FBD84}"/>
    <cellStyle name="Cálculo 2 2 2 3 3 3 5" xfId="18819" xr:uid="{EE3E34F9-63D4-4BF3-8EC3-4C832F2C3C5F}"/>
    <cellStyle name="Cálculo 2 2 2 3 3 3 5 2" xfId="36586" xr:uid="{C4957685-B6A0-496C-A6D2-6954A0DA6929}"/>
    <cellStyle name="Cálculo 2 2 2 3 3 3 6" xfId="22394" xr:uid="{0885112D-C329-49DA-97B4-03FA38E1D72A}"/>
    <cellStyle name="Cálculo 2 2 2 3 3 3 6 2" xfId="40157" xr:uid="{41FF1401-B7AB-4B8F-844B-D9881E7E63FA}"/>
    <cellStyle name="Cálculo 2 2 2 3 3 3 7" xfId="23762" xr:uid="{F425F9BA-7C8F-4350-85E8-C18CDBD1D432}"/>
    <cellStyle name="Cálculo 2 2 2 3 3 3 7 2" xfId="41522" xr:uid="{743C1B89-5D8D-4FB8-85A7-87493E8AD58B}"/>
    <cellStyle name="Cálculo 2 2 2 3 3 3 8" xfId="24980" xr:uid="{DE65FEF8-52B2-4D29-B802-5CA1A2947347}"/>
    <cellStyle name="Cálculo 2 2 2 3 3 4" xfId="11277" xr:uid="{7235CFAE-40C2-480B-AB9C-39E0530AE72A}"/>
    <cellStyle name="Cálculo 2 2 2 3 3 4 2" xfId="29391" xr:uid="{40CBD89A-27A2-4B3E-898D-52547FBFD36C}"/>
    <cellStyle name="Cálculo 2 2 2 3 3 5" xfId="15080" xr:uid="{AFE85201-4DF3-4851-BD85-F98561C67E2F}"/>
    <cellStyle name="Cálculo 2 2 2 3 3 5 2" xfId="32883" xr:uid="{910B1F30-DC00-4D86-8C90-54F9637BDD56}"/>
    <cellStyle name="Cálculo 2 2 2 3 3 6" xfId="16748" xr:uid="{98582F7E-90E7-45B3-BF51-163CB5FEC96A}"/>
    <cellStyle name="Cálculo 2 2 2 3 3 6 2" xfId="34515" xr:uid="{461CC43E-6E6A-4010-91E4-3391235AAAAE}"/>
    <cellStyle name="Cálculo 2 2 2 3 3 7" xfId="18817" xr:uid="{C3828EA4-8097-46A2-84A9-597A6488799D}"/>
    <cellStyle name="Cálculo 2 2 2 3 3 7 2" xfId="36584" xr:uid="{8CBF1358-631E-41DA-AA74-EEF6FD6C6EB9}"/>
    <cellStyle name="Cálculo 2 2 2 3 3 8" xfId="22396" xr:uid="{2A93AB88-2058-4C87-BA73-D919DE6E3CE0}"/>
    <cellStyle name="Cálculo 2 2 2 3 3 8 2" xfId="40159" xr:uid="{CC0C8C82-0733-4D42-860C-700F898BE4D0}"/>
    <cellStyle name="Cálculo 2 2 2 3 3 9" xfId="23763" xr:uid="{A52BD418-E972-4E26-8A37-8B2F0DFFF882}"/>
    <cellStyle name="Cálculo 2 2 2 3 3 9 2" xfId="41523" xr:uid="{EEF51091-06C0-401B-8A46-4C4A7C1BEE71}"/>
    <cellStyle name="Cálculo 2 2 2 3 4" xfId="2309" xr:uid="{A247322A-7F6D-4BA8-84A5-FD073399C533}"/>
    <cellStyle name="Cálculo 2 2 2 3 4 10" xfId="24981" xr:uid="{95DFD455-BD6E-4EE4-AC8D-1F80E3148104}"/>
    <cellStyle name="Cálculo 2 2 2 3 4 2" xfId="2310" xr:uid="{F474CD02-D34F-4FD1-8388-9A55C4D2FF4B}"/>
    <cellStyle name="Cálculo 2 2 2 3 4 2 2" xfId="11281" xr:uid="{63478D74-171D-4CC0-BD0A-F42347FAFB9F}"/>
    <cellStyle name="Cálculo 2 2 2 3 4 2 2 2" xfId="29395" xr:uid="{E700E33D-1EA0-4726-82DB-5C52B6DD5624}"/>
    <cellStyle name="Cálculo 2 2 2 3 4 2 3" xfId="15076" xr:uid="{AC2B54E7-9AE8-42D8-B78E-957951E9CB57}"/>
    <cellStyle name="Cálculo 2 2 2 3 4 2 3 2" xfId="32879" xr:uid="{B9645073-A086-4874-BDC8-7BA4C07CCE61}"/>
    <cellStyle name="Cálculo 2 2 2 3 4 2 4" xfId="16745" xr:uid="{6DABAB03-E64E-44A7-B161-AC52A45C7075}"/>
    <cellStyle name="Cálculo 2 2 2 3 4 2 4 2" xfId="34512" xr:uid="{83307565-F583-4440-BDBB-90B96E569ECB}"/>
    <cellStyle name="Cálculo 2 2 2 3 4 2 5" xfId="18821" xr:uid="{7640D35E-5A88-4ECA-B564-80B5E4910323}"/>
    <cellStyle name="Cálculo 2 2 2 3 4 2 5 2" xfId="36588" xr:uid="{1208845C-5FA2-4F99-800A-2868796E2B30}"/>
    <cellStyle name="Cálculo 2 2 2 3 4 2 6" xfId="22392" xr:uid="{9D2B0610-B912-4533-9940-5369CA64711E}"/>
    <cellStyle name="Cálculo 2 2 2 3 4 2 6 2" xfId="40155" xr:uid="{7BC43649-CD8E-4BAF-AEC8-22C9F0CF3076}"/>
    <cellStyle name="Cálculo 2 2 2 3 4 2 7" xfId="23760" xr:uid="{780F3D17-1B60-4879-AF34-B1CA09CE54C0}"/>
    <cellStyle name="Cálculo 2 2 2 3 4 2 7 2" xfId="41520" xr:uid="{6E136EB0-94B1-45DF-8C7E-A309EA080532}"/>
    <cellStyle name="Cálculo 2 2 2 3 4 2 8" xfId="24982" xr:uid="{13BAFD29-541F-4AAA-9462-852BE715800C}"/>
    <cellStyle name="Cálculo 2 2 2 3 4 3" xfId="2311" xr:uid="{5ED1D52D-905A-4B51-A189-A8A7E17C7596}"/>
    <cellStyle name="Cálculo 2 2 2 3 4 3 2" xfId="11282" xr:uid="{C73F1003-6C7B-45A9-AA82-DF8529E32974}"/>
    <cellStyle name="Cálculo 2 2 2 3 4 3 2 2" xfId="29396" xr:uid="{19B9AA88-10FD-472A-B7A4-95ED8345046C}"/>
    <cellStyle name="Cálculo 2 2 2 3 4 3 3" xfId="15075" xr:uid="{616C1E0E-260D-4060-9C62-CFF04C6DB5C1}"/>
    <cellStyle name="Cálculo 2 2 2 3 4 3 3 2" xfId="32878" xr:uid="{26D53F49-F313-4F6F-9330-7219D4A486C7}"/>
    <cellStyle name="Cálculo 2 2 2 3 4 3 4" xfId="16744" xr:uid="{CACE77D7-956A-4E14-BD43-95F49444B031}"/>
    <cellStyle name="Cálculo 2 2 2 3 4 3 4 2" xfId="34511" xr:uid="{8824B71A-B49A-4D40-AC4E-6A65F388578C}"/>
    <cellStyle name="Cálculo 2 2 2 3 4 3 5" xfId="18822" xr:uid="{415FF1C8-F992-46B7-9431-DA7197460BFE}"/>
    <cellStyle name="Cálculo 2 2 2 3 4 3 5 2" xfId="36589" xr:uid="{23C2FDE2-0888-4512-9517-4E4D788DC0E4}"/>
    <cellStyle name="Cálculo 2 2 2 3 4 3 6" xfId="22391" xr:uid="{693AC451-3ED4-4A68-A607-E52B55A81D49}"/>
    <cellStyle name="Cálculo 2 2 2 3 4 3 6 2" xfId="40154" xr:uid="{A0DFFD21-6D13-4428-9640-B4F718157C70}"/>
    <cellStyle name="Cálculo 2 2 2 3 4 3 7" xfId="23759" xr:uid="{608CCEAD-30B2-416E-A6D1-D49FAFBE847F}"/>
    <cellStyle name="Cálculo 2 2 2 3 4 3 7 2" xfId="41519" xr:uid="{F71934D3-2FE8-463E-BB8C-2AB7261D0E8B}"/>
    <cellStyle name="Cálculo 2 2 2 3 4 3 8" xfId="24983" xr:uid="{005DFB33-99AE-44FD-A428-765A32254EEB}"/>
    <cellStyle name="Cálculo 2 2 2 3 4 4" xfId="11280" xr:uid="{470CF441-8F5E-4E4E-B380-448F8E6ED507}"/>
    <cellStyle name="Cálculo 2 2 2 3 4 4 2" xfId="29394" xr:uid="{741C7006-C205-4370-B1CB-CFCCBD49A1EE}"/>
    <cellStyle name="Cálculo 2 2 2 3 4 5" xfId="15077" xr:uid="{7CFCD778-C336-4497-9035-B46381CD768A}"/>
    <cellStyle name="Cálculo 2 2 2 3 4 5 2" xfId="32880" xr:uid="{A94653F4-A2E5-47C4-9489-C25FBF7D9642}"/>
    <cellStyle name="Cálculo 2 2 2 3 4 6" xfId="16746" xr:uid="{3CF7C7CE-89ED-4897-9CAB-B60C3844D9D8}"/>
    <cellStyle name="Cálculo 2 2 2 3 4 6 2" xfId="34513" xr:uid="{E7B7ACD9-9164-4434-B9DC-5036DC2E2381}"/>
    <cellStyle name="Cálculo 2 2 2 3 4 7" xfId="18820" xr:uid="{483EED20-D094-4F71-BBA8-1D2B6E2993F8}"/>
    <cellStyle name="Cálculo 2 2 2 3 4 7 2" xfId="36587" xr:uid="{887AB581-FEB7-4C44-B760-3C3609E93BB7}"/>
    <cellStyle name="Cálculo 2 2 2 3 4 8" xfId="22393" xr:uid="{70905BE5-8462-4D23-BFEC-C05DD24C603D}"/>
    <cellStyle name="Cálculo 2 2 2 3 4 8 2" xfId="40156" xr:uid="{DDE7A190-7974-4DDC-80E8-80C74AB0A181}"/>
    <cellStyle name="Cálculo 2 2 2 3 4 9" xfId="23761" xr:uid="{1FF4265A-6937-482C-8DF9-BE4D8A13742F}"/>
    <cellStyle name="Cálculo 2 2 2 3 4 9 2" xfId="41521" xr:uid="{F72B3998-786D-457D-A591-AD5D86779CD2}"/>
    <cellStyle name="Cálculo 2 2 2 4" xfId="2312" xr:uid="{CC176948-B1A5-4E60-B55E-289785ABF7FA}"/>
    <cellStyle name="Cálculo 2 2 2 4 10" xfId="24984" xr:uid="{3E477942-355C-4B35-AB7E-CB688462A6F1}"/>
    <cellStyle name="Cálculo 2 2 2 4 2" xfId="2313" xr:uid="{23FDCE87-ADEA-4DEF-B8D3-DF70A8933F35}"/>
    <cellStyle name="Cálculo 2 2 2 4 2 2" xfId="11284" xr:uid="{65BAD60F-B217-4C44-AA18-84F2C02DC81E}"/>
    <cellStyle name="Cálculo 2 2 2 4 2 2 2" xfId="29398" xr:uid="{E6646A20-6D46-4260-A888-117688FFF9EB}"/>
    <cellStyle name="Cálculo 2 2 2 4 2 3" xfId="15074" xr:uid="{115A32B1-90FC-4224-9970-D1FDE63C3DD2}"/>
    <cellStyle name="Cálculo 2 2 2 4 2 3 2" xfId="32877" xr:uid="{DAC58CFF-09B2-48C7-8860-BADEA3C49BDB}"/>
    <cellStyle name="Cálculo 2 2 2 4 2 4" xfId="16742" xr:uid="{0A06D741-32D5-49AA-B763-E9D5A07CEC64}"/>
    <cellStyle name="Cálculo 2 2 2 4 2 4 2" xfId="34509" xr:uid="{D68AE100-CF12-4C64-BDD6-344148589CF7}"/>
    <cellStyle name="Cálculo 2 2 2 4 2 5" xfId="18824" xr:uid="{A45E5F36-25EE-4757-87FE-A62339DA1BCB}"/>
    <cellStyle name="Cálculo 2 2 2 4 2 5 2" xfId="36591" xr:uid="{A36191E3-EA5A-46BB-A8A8-03A08E204949}"/>
    <cellStyle name="Cálculo 2 2 2 4 2 6" xfId="22389" xr:uid="{FFC8AE47-8F08-4B04-A590-CE13F3DD232C}"/>
    <cellStyle name="Cálculo 2 2 2 4 2 6 2" xfId="40152" xr:uid="{CE55DF30-AD5D-4014-AC51-38F3D9D5C3F4}"/>
    <cellStyle name="Cálculo 2 2 2 4 2 7" xfId="23757" xr:uid="{EB5BE3B9-394F-42CA-AD35-FB30B894F0D4}"/>
    <cellStyle name="Cálculo 2 2 2 4 2 7 2" xfId="41517" xr:uid="{E27C93FF-459D-4D00-AF3F-EE4E842BA83D}"/>
    <cellStyle name="Cálculo 2 2 2 4 2 8" xfId="24985" xr:uid="{23094C61-E0C3-46C8-AB82-DCCA48631713}"/>
    <cellStyle name="Cálculo 2 2 2 4 3" xfId="2314" xr:uid="{D13A5CE3-04EB-4CF2-9103-751B30F9A324}"/>
    <cellStyle name="Cálculo 2 2 2 4 3 2" xfId="11285" xr:uid="{6257C46B-AA22-4E8F-B2D8-B6F1D4476346}"/>
    <cellStyle name="Cálculo 2 2 2 4 3 2 2" xfId="29399" xr:uid="{12079DDE-25AD-42BC-8842-BBA5227BD3D9}"/>
    <cellStyle name="Cálculo 2 2 2 4 3 3" xfId="15073" xr:uid="{0D63E934-0A6B-41CB-A933-7BCA39095767}"/>
    <cellStyle name="Cálculo 2 2 2 4 3 3 2" xfId="32876" xr:uid="{AD17B6CC-FEB4-4AAB-9EF1-EAFEEDC83E8A}"/>
    <cellStyle name="Cálculo 2 2 2 4 3 4" xfId="16741" xr:uid="{4AE48F8A-9E5B-47BF-A9DF-48E88038767D}"/>
    <cellStyle name="Cálculo 2 2 2 4 3 4 2" xfId="34508" xr:uid="{2767A2F0-72EF-4B6E-823A-E7023B9F91C6}"/>
    <cellStyle name="Cálculo 2 2 2 4 3 5" xfId="18825" xr:uid="{50BD3724-F824-401B-851C-6E97BAE7A9D9}"/>
    <cellStyle name="Cálculo 2 2 2 4 3 5 2" xfId="36592" xr:uid="{770A2F84-41D5-44F7-898C-0CF3AC72A659}"/>
    <cellStyle name="Cálculo 2 2 2 4 3 6" xfId="22388" xr:uid="{16ACF64D-3896-45E7-A945-4818EFAE0276}"/>
    <cellStyle name="Cálculo 2 2 2 4 3 6 2" xfId="40151" xr:uid="{BA80FF13-0F23-4ECE-819A-E2D92AC826B6}"/>
    <cellStyle name="Cálculo 2 2 2 4 3 7" xfId="23756" xr:uid="{AC412232-6B7A-4BAE-8D37-663468E59E00}"/>
    <cellStyle name="Cálculo 2 2 2 4 3 7 2" xfId="41516" xr:uid="{185C9DCC-9372-4A5E-B6BE-372599390960}"/>
    <cellStyle name="Cálculo 2 2 2 4 3 8" xfId="24986" xr:uid="{A813CD43-619E-4848-98CD-0A9F19D039BF}"/>
    <cellStyle name="Cálculo 2 2 2 4 4" xfId="11283" xr:uid="{4A85022E-87D1-48F2-9025-12CED73CA093}"/>
    <cellStyle name="Cálculo 2 2 2 4 4 2" xfId="29397" xr:uid="{F9FC1375-415C-4F37-9EBB-B4477FE35197}"/>
    <cellStyle name="Cálculo 2 2 2 4 5" xfId="9372" xr:uid="{AB0DFD47-4792-4268-A9F7-A1479A2AD2B3}"/>
    <cellStyle name="Cálculo 2 2 2 4 5 2" xfId="27545" xr:uid="{C38F91AF-C452-436D-9B3A-BE56703857ED}"/>
    <cellStyle name="Cálculo 2 2 2 4 6" xfId="16743" xr:uid="{F97ADD5F-7DE4-4B87-AE13-4EBCF9B39E44}"/>
    <cellStyle name="Cálculo 2 2 2 4 6 2" xfId="34510" xr:uid="{EF983794-1F62-43F9-BEC4-E7068073071C}"/>
    <cellStyle name="Cálculo 2 2 2 4 7" xfId="18823" xr:uid="{908B45B2-7F1A-4FED-988D-6567342ADDA1}"/>
    <cellStyle name="Cálculo 2 2 2 4 7 2" xfId="36590" xr:uid="{525F9EBA-80DE-48BB-BCF3-5ECDA461A9A0}"/>
    <cellStyle name="Cálculo 2 2 2 4 8" xfId="22390" xr:uid="{BC0C49B2-03D9-4BFC-832E-69DDEF4B27B0}"/>
    <cellStyle name="Cálculo 2 2 2 4 8 2" xfId="40153" xr:uid="{36945194-3C37-41BA-834A-3A22181D868B}"/>
    <cellStyle name="Cálculo 2 2 2 4 9" xfId="23758" xr:uid="{F5ABB4E7-DA40-47D9-8E07-82B9E9C5A094}"/>
    <cellStyle name="Cálculo 2 2 2 4 9 2" xfId="41518" xr:uid="{E456E591-6BA5-4E74-B3D0-39F0F85D5ACC}"/>
    <cellStyle name="Cálculo 2 2 2 5" xfId="2315" xr:uid="{F862C2EF-5530-4DB3-B1F5-FC290D783E9E}"/>
    <cellStyle name="Cálculo 2 2 2 5 10" xfId="24987" xr:uid="{E15EDCCA-53F3-41D2-A681-C67E59118C01}"/>
    <cellStyle name="Cálculo 2 2 2 5 2" xfId="2316" xr:uid="{DA346D57-FF94-45EB-BFD1-5D4B04E6B05C}"/>
    <cellStyle name="Cálculo 2 2 2 5 2 2" xfId="11287" xr:uid="{40623EDD-F89D-4E84-A619-D73758A51E06}"/>
    <cellStyle name="Cálculo 2 2 2 5 2 2 2" xfId="29401" xr:uid="{19A72F08-761F-4D38-B9A7-536E65DD2F2D}"/>
    <cellStyle name="Cálculo 2 2 2 5 2 3" xfId="15071" xr:uid="{3FE47D48-9F81-4EF3-95CA-7B3730E3A3DA}"/>
    <cellStyle name="Cálculo 2 2 2 5 2 3 2" xfId="32874" xr:uid="{F67ED6F8-2890-405C-94BE-166DB1752E0F}"/>
    <cellStyle name="Cálculo 2 2 2 5 2 4" xfId="16739" xr:uid="{B0D753C8-D50C-4B97-8239-7D83D0FC33BC}"/>
    <cellStyle name="Cálculo 2 2 2 5 2 4 2" xfId="34506" xr:uid="{9B5D8BB3-0B95-4B08-B158-013238DDF3B0}"/>
    <cellStyle name="Cálculo 2 2 2 5 2 5" xfId="18827" xr:uid="{F2B2F172-CC96-4B8F-AD6C-E2F4A4AE701B}"/>
    <cellStyle name="Cálculo 2 2 2 5 2 5 2" xfId="36594" xr:uid="{D5A13B22-F377-4963-8685-BA201A5443CD}"/>
    <cellStyle name="Cálculo 2 2 2 5 2 6" xfId="22386" xr:uid="{7516206F-19EF-4B17-A97F-3CFE56F25828}"/>
    <cellStyle name="Cálculo 2 2 2 5 2 6 2" xfId="40149" xr:uid="{57041940-7EB3-42A5-8270-2F6808D24BAD}"/>
    <cellStyle name="Cálculo 2 2 2 5 2 7" xfId="23754" xr:uid="{7201F70B-ADED-4A68-80E3-D0C19237FA70}"/>
    <cellStyle name="Cálculo 2 2 2 5 2 7 2" xfId="41514" xr:uid="{41F22209-0E00-4983-A3E6-BAD9B7DE1510}"/>
    <cellStyle name="Cálculo 2 2 2 5 2 8" xfId="24988" xr:uid="{8EA65285-C164-4CB5-B1CA-7A5D9709BEB3}"/>
    <cellStyle name="Cálculo 2 2 2 5 3" xfId="2317" xr:uid="{1312CC68-4592-4522-B82E-7DF060E67F72}"/>
    <cellStyle name="Cálculo 2 2 2 5 3 2" xfId="11288" xr:uid="{C040C2B4-6ECD-495B-9911-D39DCAAB16B6}"/>
    <cellStyle name="Cálculo 2 2 2 5 3 2 2" xfId="29402" xr:uid="{1B63D641-9DFB-47F2-9AA4-57D7E11F1719}"/>
    <cellStyle name="Cálculo 2 2 2 5 3 3" xfId="15070" xr:uid="{49F9C126-66AB-4666-A54E-D89AAA5E1F2A}"/>
    <cellStyle name="Cálculo 2 2 2 5 3 3 2" xfId="32873" xr:uid="{2742383D-08E5-4DE3-ACB6-9E8849E3CBF3}"/>
    <cellStyle name="Cálculo 2 2 2 5 3 4" xfId="16738" xr:uid="{DF9219EA-FDC9-4079-9725-22CA7B3ACCFE}"/>
    <cellStyle name="Cálculo 2 2 2 5 3 4 2" xfId="34505" xr:uid="{8564B975-364F-4A1B-8A22-C6BA34F376E6}"/>
    <cellStyle name="Cálculo 2 2 2 5 3 5" xfId="18828" xr:uid="{24D2495A-2241-4BDD-85AB-956125B84710}"/>
    <cellStyle name="Cálculo 2 2 2 5 3 5 2" xfId="36595" xr:uid="{A1175294-FDE7-4666-92A9-6D088F7BD948}"/>
    <cellStyle name="Cálculo 2 2 2 5 3 6" xfId="22385" xr:uid="{F3127961-01E0-4F2D-95EA-FFFE5BE923F8}"/>
    <cellStyle name="Cálculo 2 2 2 5 3 6 2" xfId="40148" xr:uid="{47778723-7B17-4EF2-8ADE-B76514128DF9}"/>
    <cellStyle name="Cálculo 2 2 2 5 3 7" xfId="23753" xr:uid="{0FBE138F-3769-4D4B-988E-791E735D1598}"/>
    <cellStyle name="Cálculo 2 2 2 5 3 7 2" xfId="41513" xr:uid="{790D628A-86D3-4ABC-89EB-93AA25AB715F}"/>
    <cellStyle name="Cálculo 2 2 2 5 3 8" xfId="24989" xr:uid="{1E146F36-E36D-4770-8076-B8B707D6E009}"/>
    <cellStyle name="Cálculo 2 2 2 5 4" xfId="11286" xr:uid="{3D72E1A1-F429-4D14-9C51-9CC8432BA612}"/>
    <cellStyle name="Cálculo 2 2 2 5 4 2" xfId="29400" xr:uid="{F6343254-3E1C-4241-AB46-F8001E6B0E22}"/>
    <cellStyle name="Cálculo 2 2 2 5 5" xfId="15072" xr:uid="{FD8EEC87-5EB0-46D5-95DC-8667FE8D95CE}"/>
    <cellStyle name="Cálculo 2 2 2 5 5 2" xfId="32875" xr:uid="{873E6B9B-2D36-48B6-ABD3-89D637818E6F}"/>
    <cellStyle name="Cálculo 2 2 2 5 6" xfId="16740" xr:uid="{C7AE7C60-3CB1-4749-B090-A4D59645155D}"/>
    <cellStyle name="Cálculo 2 2 2 5 6 2" xfId="34507" xr:uid="{D419E74E-7756-46EB-B41E-1F4A5AD7CC5E}"/>
    <cellStyle name="Cálculo 2 2 2 5 7" xfId="18826" xr:uid="{41649ED6-41D1-4827-B864-113C8BB7864C}"/>
    <cellStyle name="Cálculo 2 2 2 5 7 2" xfId="36593" xr:uid="{0C5B99B1-4F80-414B-9686-5BB9A2A8671F}"/>
    <cellStyle name="Cálculo 2 2 2 5 8" xfId="22387" xr:uid="{13DE9FA0-7359-414E-8D9D-F09D96771090}"/>
    <cellStyle name="Cálculo 2 2 2 5 8 2" xfId="40150" xr:uid="{143E873C-F11F-452C-9CE1-E33AE5017502}"/>
    <cellStyle name="Cálculo 2 2 2 5 9" xfId="23755" xr:uid="{C0E45DFD-36FD-4E53-86D7-F7002268B8C3}"/>
    <cellStyle name="Cálculo 2 2 2 5 9 2" xfId="41515" xr:uid="{C15BBB07-8A1F-4D77-880E-93C983A1456E}"/>
    <cellStyle name="Cálculo 2 2 2 6" xfId="2318" xr:uid="{3F38CB61-3D0D-42D5-99F2-4F6778B23C23}"/>
    <cellStyle name="Cálculo 2 2 2 6 10" xfId="24990" xr:uid="{FD26D326-D4E6-4F90-8CED-82F64BD3EC75}"/>
    <cellStyle name="Cálculo 2 2 2 6 2" xfId="2319" xr:uid="{81C116B0-E812-4C2A-BC36-944E7A72F7CF}"/>
    <cellStyle name="Cálculo 2 2 2 6 2 2" xfId="11290" xr:uid="{CE539515-E43D-42A5-9374-1D4028C7DFE8}"/>
    <cellStyle name="Cálculo 2 2 2 6 2 2 2" xfId="29404" xr:uid="{5602BFCD-92F8-45ED-9FF6-B97678858321}"/>
    <cellStyle name="Cálculo 2 2 2 6 2 3" xfId="15068" xr:uid="{44EF8C7C-906A-4F00-909B-0C4B1253F840}"/>
    <cellStyle name="Cálculo 2 2 2 6 2 3 2" xfId="32871" xr:uid="{D7A87EC5-AC20-4489-BBDA-372581A3BD53}"/>
    <cellStyle name="Cálculo 2 2 2 6 2 4" xfId="16736" xr:uid="{29FA6234-2E22-4B58-9122-B5B59300CE42}"/>
    <cellStyle name="Cálculo 2 2 2 6 2 4 2" xfId="34503" xr:uid="{6C55E258-2E94-4636-8853-C38F94279D13}"/>
    <cellStyle name="Cálculo 2 2 2 6 2 5" xfId="18830" xr:uid="{949E74E1-2C66-423C-990C-49F31196978A}"/>
    <cellStyle name="Cálculo 2 2 2 6 2 5 2" xfId="36597" xr:uid="{E0E47EDB-5FA9-406B-B199-DF7A9850DF83}"/>
    <cellStyle name="Cálculo 2 2 2 6 2 6" xfId="17580" xr:uid="{E13B065C-35FC-41DD-8C60-8195FEEE4818}"/>
    <cellStyle name="Cálculo 2 2 2 6 2 6 2" xfId="35347" xr:uid="{11C38556-E8ED-4B21-9748-6C15751AA755}"/>
    <cellStyle name="Cálculo 2 2 2 6 2 7" xfId="23751" xr:uid="{E600FD7A-52CC-461E-9147-37A126235B1F}"/>
    <cellStyle name="Cálculo 2 2 2 6 2 7 2" xfId="41511" xr:uid="{24C4427C-5909-412F-AF80-CD2E7AE4B40B}"/>
    <cellStyle name="Cálculo 2 2 2 6 2 8" xfId="24991" xr:uid="{1CFE06C1-5F9E-41B8-B4DC-26CB7822C748}"/>
    <cellStyle name="Cálculo 2 2 2 6 3" xfId="2320" xr:uid="{8DBDEB8B-C09F-42BE-8699-45B967A2277F}"/>
    <cellStyle name="Cálculo 2 2 2 6 3 2" xfId="11291" xr:uid="{C0C83CF9-444A-4A54-8C28-98D1E2505B70}"/>
    <cellStyle name="Cálculo 2 2 2 6 3 2 2" xfId="29405" xr:uid="{0BBD2D63-95A2-4B69-8DF8-B8F848204C01}"/>
    <cellStyle name="Cálculo 2 2 2 6 3 3" xfId="15067" xr:uid="{6A026B9C-5AAE-4324-A0DE-968BBB0C68C8}"/>
    <cellStyle name="Cálculo 2 2 2 6 3 3 2" xfId="32870" xr:uid="{562C50A0-6A49-4C89-AB82-403A5580212F}"/>
    <cellStyle name="Cálculo 2 2 2 6 3 4" xfId="16735" xr:uid="{2F840157-2CA9-49F9-A636-809C82CF956E}"/>
    <cellStyle name="Cálculo 2 2 2 6 3 4 2" xfId="34502" xr:uid="{1BBDFF46-AB64-45ED-9972-83E01377B255}"/>
    <cellStyle name="Cálculo 2 2 2 6 3 5" xfId="18831" xr:uid="{A463E0B4-283F-48F1-9FCE-B2C56C130570}"/>
    <cellStyle name="Cálculo 2 2 2 6 3 5 2" xfId="36598" xr:uid="{E99E697D-8BA2-4791-A6CE-C5FFFDEA2330}"/>
    <cellStyle name="Cálculo 2 2 2 6 3 6" xfId="22384" xr:uid="{301539D8-940C-4023-8515-B3113BBC39F6}"/>
    <cellStyle name="Cálculo 2 2 2 6 3 6 2" xfId="40147" xr:uid="{1653BBB1-D622-465B-9C4C-D88238FBCBC7}"/>
    <cellStyle name="Cálculo 2 2 2 6 3 7" xfId="23750" xr:uid="{D26F4962-BF29-4E8A-9671-653CBC9A9DC4}"/>
    <cellStyle name="Cálculo 2 2 2 6 3 7 2" xfId="41510" xr:uid="{2C5D0508-CB83-4CCE-968D-01E946FED535}"/>
    <cellStyle name="Cálculo 2 2 2 6 3 8" xfId="24992" xr:uid="{E0C8E8AE-7E2D-4BF2-8F85-EEC91624047F}"/>
    <cellStyle name="Cálculo 2 2 2 6 4" xfId="11289" xr:uid="{768A77BF-2EE9-4036-B309-1F6F177734A6}"/>
    <cellStyle name="Cálculo 2 2 2 6 4 2" xfId="29403" xr:uid="{CCF9D1F3-D6E0-4CF2-9B17-F097804E689E}"/>
    <cellStyle name="Cálculo 2 2 2 6 5" xfId="15069" xr:uid="{F5F06297-E743-48BA-B9D5-542E53ED27E4}"/>
    <cellStyle name="Cálculo 2 2 2 6 5 2" xfId="32872" xr:uid="{596BAE90-927D-4C5E-9B08-8D5D3305B89B}"/>
    <cellStyle name="Cálculo 2 2 2 6 6" xfId="16737" xr:uid="{C8F3FAED-D11E-4395-8E2C-A961840542B7}"/>
    <cellStyle name="Cálculo 2 2 2 6 6 2" xfId="34504" xr:uid="{E6F0E3B6-4DBB-4F84-A93D-D61BF2CEE7F1}"/>
    <cellStyle name="Cálculo 2 2 2 6 7" xfId="18829" xr:uid="{19CD0383-EB35-451C-952F-8DEEC5951AA3}"/>
    <cellStyle name="Cálculo 2 2 2 6 7 2" xfId="36596" xr:uid="{7E6D1C3B-7E9F-455E-9EE3-790E69CC2ACF}"/>
    <cellStyle name="Cálculo 2 2 2 6 8" xfId="17581" xr:uid="{02172993-3E37-4EBF-B0EB-8833DCC05072}"/>
    <cellStyle name="Cálculo 2 2 2 6 8 2" xfId="35348" xr:uid="{7C1037B7-CFE7-450B-9147-75EA9A37ECAE}"/>
    <cellStyle name="Cálculo 2 2 2 6 9" xfId="23752" xr:uid="{CDF7DE75-56FE-4F2B-8279-2CA43396B6A8}"/>
    <cellStyle name="Cálculo 2 2 2 6 9 2" xfId="41512" xr:uid="{B4CF6625-4405-44C6-ACDC-445ACD105BAA}"/>
    <cellStyle name="Cálculo 2 2 2_DIMENSIONAMENTO-PMSB" xfId="2321" xr:uid="{69C3747C-85A4-4682-92F5-05AD74BF5DA5}"/>
    <cellStyle name="Cálculo 2 2 3" xfId="2322" xr:uid="{BA7C4997-A51D-453F-B8A2-8B291AB44A81}"/>
    <cellStyle name="Cálculo 2 2 3 2" xfId="2323" xr:uid="{F6CB3D3F-D0C7-4718-9029-B9EDB85E5AA7}"/>
    <cellStyle name="Cálculo 2 2 3 2 10" xfId="24993" xr:uid="{339FF733-0FCA-4633-9E9F-8C1D4DD52DDA}"/>
    <cellStyle name="Cálculo 2 2 3 2 2" xfId="2324" xr:uid="{528BE6C4-9441-40A1-98F4-3BF386DF44C8}"/>
    <cellStyle name="Cálculo 2 2 3 2 2 2" xfId="11295" xr:uid="{67CC4ED5-20FA-43D2-A7F7-280062C2D63C}"/>
    <cellStyle name="Cálculo 2 2 3 2 2 2 2" xfId="29409" xr:uid="{1B84A5E7-9B52-482A-B84A-0FA9A19A94E6}"/>
    <cellStyle name="Cálculo 2 2 3 2 2 3" xfId="15065" xr:uid="{ADDAC326-0C62-402C-8FB7-EB1FF79D976F}"/>
    <cellStyle name="Cálculo 2 2 3 2 2 3 2" xfId="32868" xr:uid="{F8341727-A68B-462F-A6E5-531247849BDB}"/>
    <cellStyle name="Cálculo 2 2 3 2 2 4" xfId="16733" xr:uid="{4C127EA3-8CF1-4FF3-831B-7C2C08A0A7C6}"/>
    <cellStyle name="Cálculo 2 2 3 2 2 4 2" xfId="34500" xr:uid="{14975C97-5F96-4F9F-B673-3665DD6AC009}"/>
    <cellStyle name="Cálculo 2 2 3 2 2 5" xfId="18833" xr:uid="{92D94946-60F3-4385-8658-6BFF3EF6C88F}"/>
    <cellStyle name="Cálculo 2 2 3 2 2 5 2" xfId="36600" xr:uid="{E759A428-C0F8-48D5-82CE-EC51ACA5D401}"/>
    <cellStyle name="Cálculo 2 2 3 2 2 6" xfId="22382" xr:uid="{B9B707E0-B48A-4614-86C2-AA08382D126A}"/>
    <cellStyle name="Cálculo 2 2 3 2 2 6 2" xfId="40145" xr:uid="{7428B7EA-BECD-4B8B-9156-F83387393201}"/>
    <cellStyle name="Cálculo 2 2 3 2 2 7" xfId="23748" xr:uid="{ACDFD270-1F15-44CB-A1B7-BB6A0CDA3B29}"/>
    <cellStyle name="Cálculo 2 2 3 2 2 7 2" xfId="41508" xr:uid="{E143FB6E-D93B-41B5-B4D5-A3AF34F0494A}"/>
    <cellStyle name="Cálculo 2 2 3 2 2 8" xfId="24994" xr:uid="{F276A3EC-A1D8-4229-B088-FCD8AFA3E68F}"/>
    <cellStyle name="Cálculo 2 2 3 2 3" xfId="2325" xr:uid="{BDE8A94F-0EEE-4AE1-A949-4D650C0B968B}"/>
    <cellStyle name="Cálculo 2 2 3 2 3 2" xfId="11296" xr:uid="{3328B0EF-A77B-4920-8D29-F2DC8D1E8835}"/>
    <cellStyle name="Cálculo 2 2 3 2 3 2 2" xfId="29410" xr:uid="{EC66648D-2B84-456B-B6A3-B4EA8EB99D70}"/>
    <cellStyle name="Cálculo 2 2 3 2 3 3" xfId="15064" xr:uid="{B2BE2BB3-8DF5-4E2E-88B1-14BBFEE03B6F}"/>
    <cellStyle name="Cálculo 2 2 3 2 3 3 2" xfId="32867" xr:uid="{5D7F2FD3-884A-40A4-A6B0-22F05F422E63}"/>
    <cellStyle name="Cálculo 2 2 3 2 3 4" xfId="16732" xr:uid="{151CFD34-A2C8-4890-8DF2-1E191F31C1B6}"/>
    <cellStyle name="Cálculo 2 2 3 2 3 4 2" xfId="34499" xr:uid="{64AF1380-F6DE-4017-AD33-BB3F3FD1097B}"/>
    <cellStyle name="Cálculo 2 2 3 2 3 5" xfId="18834" xr:uid="{4F569D87-568B-4351-8188-CACB7AF1BD1C}"/>
    <cellStyle name="Cálculo 2 2 3 2 3 5 2" xfId="36601" xr:uid="{287975B8-F7BB-422F-85FE-CC5559EBFFA7}"/>
    <cellStyle name="Cálculo 2 2 3 2 3 6" xfId="22381" xr:uid="{A3CE0947-9E79-483B-86D1-5A9A3CF47DBB}"/>
    <cellStyle name="Cálculo 2 2 3 2 3 6 2" xfId="40144" xr:uid="{DB04CE65-0ED3-4BF3-A12B-99AFC9E621D8}"/>
    <cellStyle name="Cálculo 2 2 3 2 3 7" xfId="23747" xr:uid="{364A64C8-44E6-495F-92F3-44BC8B3B9B4B}"/>
    <cellStyle name="Cálculo 2 2 3 2 3 7 2" xfId="41507" xr:uid="{68C17FFC-F8C3-4500-B662-45ED9E517182}"/>
    <cellStyle name="Cálculo 2 2 3 2 3 8" xfId="24995" xr:uid="{9FF148C2-61B5-445F-960B-27FDFBD1AF50}"/>
    <cellStyle name="Cálculo 2 2 3 2 4" xfId="11294" xr:uid="{1F7152D6-63E6-45D2-9B8A-256A28DB69F1}"/>
    <cellStyle name="Cálculo 2 2 3 2 4 2" xfId="29408" xr:uid="{B12DBCD2-4069-483F-B5B9-A530E4D2B1FB}"/>
    <cellStyle name="Cálculo 2 2 3 2 5" xfId="15066" xr:uid="{6158B5A6-810B-41DC-B672-C8753B59750D}"/>
    <cellStyle name="Cálculo 2 2 3 2 5 2" xfId="32869" xr:uid="{7B130FDA-2927-4B26-B832-EF4D00D9A0FB}"/>
    <cellStyle name="Cálculo 2 2 3 2 6" xfId="16734" xr:uid="{E13DBA93-0BA2-4D13-AAD1-AE4BACE5937A}"/>
    <cellStyle name="Cálculo 2 2 3 2 6 2" xfId="34501" xr:uid="{EA720D96-F9BB-423F-BD5F-8AE73373C4F9}"/>
    <cellStyle name="Cálculo 2 2 3 2 7" xfId="18832" xr:uid="{D75FB461-8591-4BF5-832D-E6A16BFFA733}"/>
    <cellStyle name="Cálculo 2 2 3 2 7 2" xfId="36599" xr:uid="{EB97DE64-2715-47FC-BF87-45EB342504CB}"/>
    <cellStyle name="Cálculo 2 2 3 2 8" xfId="22383" xr:uid="{B7987705-436B-47AE-A682-B8E97E70EC71}"/>
    <cellStyle name="Cálculo 2 2 3 2 8 2" xfId="40146" xr:uid="{F83BB9CB-6BE4-47E2-8C8E-F127FCA228BE}"/>
    <cellStyle name="Cálculo 2 2 3 2 9" xfId="23749" xr:uid="{2571C382-2ED5-407C-B5EB-281A1FAA3140}"/>
    <cellStyle name="Cálculo 2 2 3 2 9 2" xfId="41509" xr:uid="{B81AF880-01B0-4F52-95DE-2CF9EB650781}"/>
    <cellStyle name="Cálculo 2 2 3 3" xfId="2326" xr:uid="{B125E0E5-C9C5-4A1A-B058-6221202596E9}"/>
    <cellStyle name="Cálculo 2 2 3 3 10" xfId="24996" xr:uid="{E64E47E5-ED8F-41CA-95F9-19D23C8859D7}"/>
    <cellStyle name="Cálculo 2 2 3 3 2" xfId="2327" xr:uid="{FD0EAC41-AC32-4A57-A671-837CF458EE63}"/>
    <cellStyle name="Cálculo 2 2 3 3 2 2" xfId="11298" xr:uid="{92D4BA7C-25A8-4376-84A8-266A13DAAEB2}"/>
    <cellStyle name="Cálculo 2 2 3 3 2 2 2" xfId="29412" xr:uid="{8309F954-19B8-4441-B21F-E264ED6ED3A4}"/>
    <cellStyle name="Cálculo 2 2 3 3 2 3" xfId="15062" xr:uid="{E80ECF4C-E691-40A1-A747-C02FCAE4CA79}"/>
    <cellStyle name="Cálculo 2 2 3 3 2 3 2" xfId="32865" xr:uid="{335CBA3C-38F4-4F68-954D-6501C6879ABA}"/>
    <cellStyle name="Cálculo 2 2 3 3 2 4" xfId="16730" xr:uid="{CFCA2DB1-5408-4C60-9878-C4354DBFB9F0}"/>
    <cellStyle name="Cálculo 2 2 3 3 2 4 2" xfId="34497" xr:uid="{F09CB45C-BEF9-4701-80A6-11A48BFA205E}"/>
    <cellStyle name="Cálculo 2 2 3 3 2 5" xfId="18836" xr:uid="{8145D0E0-0154-4F9E-BB81-0E14528EEDE4}"/>
    <cellStyle name="Cálculo 2 2 3 3 2 5 2" xfId="36603" xr:uid="{9CC26E6C-11AC-43F2-B8FD-F9FE8FC625B4}"/>
    <cellStyle name="Cálculo 2 2 3 3 2 6" xfId="22379" xr:uid="{F3CCEDF8-8232-400D-8293-0337468322AF}"/>
    <cellStyle name="Cálculo 2 2 3 3 2 6 2" xfId="40142" xr:uid="{8BA0C048-4CE6-4675-BDEB-851ED738732A}"/>
    <cellStyle name="Cálculo 2 2 3 3 2 7" xfId="23745" xr:uid="{27D97B7D-4391-4B89-8765-798CDA7CE4FF}"/>
    <cellStyle name="Cálculo 2 2 3 3 2 7 2" xfId="41505" xr:uid="{3587FF07-F617-4EA7-B549-F5B7A36188AC}"/>
    <cellStyle name="Cálculo 2 2 3 3 2 8" xfId="24997" xr:uid="{B955C92C-7C31-4C23-B1D8-47E6ED6B47A4}"/>
    <cellStyle name="Cálculo 2 2 3 3 3" xfId="2328" xr:uid="{79D8E4DB-37A1-4914-B8A4-026340F9A8B8}"/>
    <cellStyle name="Cálculo 2 2 3 3 3 2" xfId="11299" xr:uid="{1D854928-BAB5-48BA-9AE3-AA674BE230A7}"/>
    <cellStyle name="Cálculo 2 2 3 3 3 2 2" xfId="29413" xr:uid="{D9AA36CF-BDFF-4E78-AC28-BED278CA6020}"/>
    <cellStyle name="Cálculo 2 2 3 3 3 3" xfId="15061" xr:uid="{F118B0D9-F829-4238-B46D-C407C944C71E}"/>
    <cellStyle name="Cálculo 2 2 3 3 3 3 2" xfId="32864" xr:uid="{1D0DFE9D-915E-4734-88DA-A2332387203F}"/>
    <cellStyle name="Cálculo 2 2 3 3 3 4" xfId="16729" xr:uid="{69E351C4-E2F6-48EF-9BD8-757A42D10F20}"/>
    <cellStyle name="Cálculo 2 2 3 3 3 4 2" xfId="34496" xr:uid="{43BAF5FF-FD35-4A02-898B-ED34887697B4}"/>
    <cellStyle name="Cálculo 2 2 3 3 3 5" xfId="18837" xr:uid="{526782D6-D064-44A4-A54C-63C6EA44B2F9}"/>
    <cellStyle name="Cálculo 2 2 3 3 3 5 2" xfId="36604" xr:uid="{27126367-AB71-4583-AB71-271A6F81382D}"/>
    <cellStyle name="Cálculo 2 2 3 3 3 6" xfId="22378" xr:uid="{42501E9B-C362-4893-AA52-11C74C950100}"/>
    <cellStyle name="Cálculo 2 2 3 3 3 6 2" xfId="40141" xr:uid="{35C5878C-FD0F-406D-9DEE-56CF850D4438}"/>
    <cellStyle name="Cálculo 2 2 3 3 3 7" xfId="23744" xr:uid="{5E388150-8D04-43E3-8E35-AF570D816DB1}"/>
    <cellStyle name="Cálculo 2 2 3 3 3 7 2" xfId="41504" xr:uid="{FFC41703-19E4-4D46-9CE2-9AF98D6FA8C3}"/>
    <cellStyle name="Cálculo 2 2 3 3 3 8" xfId="24998" xr:uid="{984A21D8-B3DF-491D-BB7E-FFD2E0A69C03}"/>
    <cellStyle name="Cálculo 2 2 3 3 4" xfId="11297" xr:uid="{D36CBEDA-1A68-448D-9EE8-9BB61D18C4AF}"/>
    <cellStyle name="Cálculo 2 2 3 3 4 2" xfId="29411" xr:uid="{94312AF2-E6AF-4672-9FEE-98B553FE1025}"/>
    <cellStyle name="Cálculo 2 2 3 3 5" xfId="15063" xr:uid="{55DD445C-69AD-4EBD-A1AA-5160B879CAE4}"/>
    <cellStyle name="Cálculo 2 2 3 3 5 2" xfId="32866" xr:uid="{87B06EE4-5827-4F18-8B43-C97B0052DA03}"/>
    <cellStyle name="Cálculo 2 2 3 3 6" xfId="16731" xr:uid="{9575D2E5-216A-467E-A0AF-11EA64418911}"/>
    <cellStyle name="Cálculo 2 2 3 3 6 2" xfId="34498" xr:uid="{B65B55C3-E88D-4209-999E-E831717AC240}"/>
    <cellStyle name="Cálculo 2 2 3 3 7" xfId="18835" xr:uid="{EACA9FB7-73B9-4D01-B19E-D83C95FEEB1B}"/>
    <cellStyle name="Cálculo 2 2 3 3 7 2" xfId="36602" xr:uid="{D906AB38-20E6-4ABD-8DC8-2C3BB350BD09}"/>
    <cellStyle name="Cálculo 2 2 3 3 8" xfId="22380" xr:uid="{38BD9A88-5967-4328-9BDE-7CA942244AA0}"/>
    <cellStyle name="Cálculo 2 2 3 3 8 2" xfId="40143" xr:uid="{8F205C80-E13A-4C2B-A88B-7D5759A80CB5}"/>
    <cellStyle name="Cálculo 2 2 3 3 9" xfId="23746" xr:uid="{4241FE45-94A5-4392-8CEF-B3B0691ABE4B}"/>
    <cellStyle name="Cálculo 2 2 3 3 9 2" xfId="41506" xr:uid="{AF795D62-51A0-4EC8-9887-6896ED5BF347}"/>
    <cellStyle name="Cálculo 2 2 3 4" xfId="2329" xr:uid="{80654F98-2D8D-4D43-9284-8734A7E62D02}"/>
    <cellStyle name="Cálculo 2 2 3 4 10" xfId="24999" xr:uid="{87C75A77-B076-4BD9-9A37-B4702991C7AB}"/>
    <cellStyle name="Cálculo 2 2 3 4 2" xfId="2330" xr:uid="{DECB1D49-6EDC-4CB8-9E10-8B55B8D7577E}"/>
    <cellStyle name="Cálculo 2 2 3 4 2 2" xfId="11301" xr:uid="{A40763FD-7EE0-4BBE-9DE8-2BEA4A3F8AC9}"/>
    <cellStyle name="Cálculo 2 2 3 4 2 2 2" xfId="29415" xr:uid="{EF880BCD-07E6-4321-8653-2D024F132C40}"/>
    <cellStyle name="Cálculo 2 2 3 4 2 3" xfId="15059" xr:uid="{4A6CD6E9-C548-4C10-B6A1-68A9BA055E5F}"/>
    <cellStyle name="Cálculo 2 2 3 4 2 3 2" xfId="32862" xr:uid="{2ED9F065-DC67-4F48-AF98-483C1C70675E}"/>
    <cellStyle name="Cálculo 2 2 3 4 2 4" xfId="16727" xr:uid="{2E3CD89F-9555-4DEE-A888-6C88DD76814F}"/>
    <cellStyle name="Cálculo 2 2 3 4 2 4 2" xfId="34494" xr:uid="{FE1BFED5-F0F3-471E-A9BE-AE20E4D57608}"/>
    <cellStyle name="Cálculo 2 2 3 4 2 5" xfId="18839" xr:uid="{1A4D9348-69C6-486C-A498-6EA60AB91635}"/>
    <cellStyle name="Cálculo 2 2 3 4 2 5 2" xfId="36606" xr:uid="{56266372-6947-474E-8E10-8045869B64E0}"/>
    <cellStyle name="Cálculo 2 2 3 4 2 6" xfId="22376" xr:uid="{A6581566-ED80-4B74-AC9C-2D3566694657}"/>
    <cellStyle name="Cálculo 2 2 3 4 2 6 2" xfId="40139" xr:uid="{6B4A4636-A1D7-4ADF-B56B-B9FCC2D2CA34}"/>
    <cellStyle name="Cálculo 2 2 3 4 2 7" xfId="23742" xr:uid="{33B404E0-B23A-4EE3-9FDA-EB5BEFE28D1B}"/>
    <cellStyle name="Cálculo 2 2 3 4 2 7 2" xfId="41502" xr:uid="{4DD02C5D-13CD-493C-B9D4-3DF325521B8D}"/>
    <cellStyle name="Cálculo 2 2 3 4 2 8" xfId="25000" xr:uid="{02DED8DD-CAA7-4864-909F-AB755CB87E7A}"/>
    <cellStyle name="Cálculo 2 2 3 4 3" xfId="2331" xr:uid="{43A8FB1E-00D1-41EE-AF98-CF6478E3F63B}"/>
    <cellStyle name="Cálculo 2 2 3 4 3 2" xfId="11302" xr:uid="{5F8AC042-8E6C-484D-83D3-638DD44B3638}"/>
    <cellStyle name="Cálculo 2 2 3 4 3 2 2" xfId="29416" xr:uid="{B756768C-EA75-44EB-A0F0-5FD6199DD194}"/>
    <cellStyle name="Cálculo 2 2 3 4 3 3" xfId="15058" xr:uid="{7B8314FD-741A-424B-AA0E-DAA17077EA75}"/>
    <cellStyle name="Cálculo 2 2 3 4 3 3 2" xfId="32861" xr:uid="{0BE534A7-7C42-48CF-9AF2-E83AD064F41C}"/>
    <cellStyle name="Cálculo 2 2 3 4 3 4" xfId="16726" xr:uid="{B377394A-A2D2-461E-B15D-CAA36154D2D3}"/>
    <cellStyle name="Cálculo 2 2 3 4 3 4 2" xfId="34493" xr:uid="{E4CA31AB-5A35-4ABF-96CE-02FBC7B39677}"/>
    <cellStyle name="Cálculo 2 2 3 4 3 5" xfId="18840" xr:uid="{5BCDBACF-8E11-4C3B-8514-78806A437B85}"/>
    <cellStyle name="Cálculo 2 2 3 4 3 5 2" xfId="36607" xr:uid="{982A2EE3-3645-47F8-81C7-F01AD0840838}"/>
    <cellStyle name="Cálculo 2 2 3 4 3 6" xfId="22375" xr:uid="{CCD5F319-6C3D-4C95-B822-77BB848F38C6}"/>
    <cellStyle name="Cálculo 2 2 3 4 3 6 2" xfId="40138" xr:uid="{06EC5741-82C7-42F9-8531-CC89743056F9}"/>
    <cellStyle name="Cálculo 2 2 3 4 3 7" xfId="23741" xr:uid="{C034A917-E52F-435E-955A-0B717405FD44}"/>
    <cellStyle name="Cálculo 2 2 3 4 3 7 2" xfId="41501" xr:uid="{2A8B5CE3-5F2E-4D43-A117-CBF70E64323C}"/>
    <cellStyle name="Cálculo 2 2 3 4 3 8" xfId="25001" xr:uid="{D064958A-B614-42FB-83FB-0DF98B46D8BF}"/>
    <cellStyle name="Cálculo 2 2 3 4 4" xfId="11300" xr:uid="{AE0B7FC2-3196-4B58-8451-91F9524FFC76}"/>
    <cellStyle name="Cálculo 2 2 3 4 4 2" xfId="29414" xr:uid="{F819EF69-A49F-4C86-BBD9-3F2A386E82DB}"/>
    <cellStyle name="Cálculo 2 2 3 4 5" xfId="15060" xr:uid="{8264FCCD-2124-4A8C-BA49-58ECFCD3A75C}"/>
    <cellStyle name="Cálculo 2 2 3 4 5 2" xfId="32863" xr:uid="{D14A341D-6924-4624-9565-2307D7989A7C}"/>
    <cellStyle name="Cálculo 2 2 3 4 6" xfId="16728" xr:uid="{22FD54F9-9C48-4EF7-8664-BB848C105210}"/>
    <cellStyle name="Cálculo 2 2 3 4 6 2" xfId="34495" xr:uid="{0528BE03-2ED4-4B72-BD0E-A91BB110668E}"/>
    <cellStyle name="Cálculo 2 2 3 4 7" xfId="18838" xr:uid="{3446F30C-216D-4300-B957-324C36FC2597}"/>
    <cellStyle name="Cálculo 2 2 3 4 7 2" xfId="36605" xr:uid="{1DC1811E-FF16-45ED-AC18-2CAD8E4A844E}"/>
    <cellStyle name="Cálculo 2 2 3 4 8" xfId="22377" xr:uid="{FD90B149-19EF-406A-9A09-4E34AF0B79E5}"/>
    <cellStyle name="Cálculo 2 2 3 4 8 2" xfId="40140" xr:uid="{F617107E-C030-4BFA-91E8-B5F0FA810636}"/>
    <cellStyle name="Cálculo 2 2 3 4 9" xfId="23743" xr:uid="{DA89A9EC-13A8-4F8B-ACFF-7D29FE1FEF14}"/>
    <cellStyle name="Cálculo 2 2 3 4 9 2" xfId="41503" xr:uid="{3901B98E-307E-4FBA-83D0-BB8ACDBC35CA}"/>
    <cellStyle name="Cálculo 2 2 3 5" xfId="2332" xr:uid="{7E8236C3-7E4F-4DBB-B786-3A36D7473C60}"/>
    <cellStyle name="Cálculo 2 2 3 5 10" xfId="25002" xr:uid="{7764F1C4-C082-49BA-9243-7204922B5376}"/>
    <cellStyle name="Cálculo 2 2 3 5 2" xfId="2333" xr:uid="{DFEAEB8A-08DE-4E69-9DE1-D493645D4CC5}"/>
    <cellStyle name="Cálculo 2 2 3 5 2 2" xfId="11304" xr:uid="{C1AC8C25-8CF9-4375-BD0C-5F9D5C885A8D}"/>
    <cellStyle name="Cálculo 2 2 3 5 2 2 2" xfId="29418" xr:uid="{F4FEE0C9-B5DF-4ED1-99E6-E7A2D3828C95}"/>
    <cellStyle name="Cálculo 2 2 3 5 2 3" xfId="15056" xr:uid="{619805D3-F7E9-4F8C-9F9E-BD84C1898A83}"/>
    <cellStyle name="Cálculo 2 2 3 5 2 3 2" xfId="32859" xr:uid="{8D763675-6EFD-4A7B-9209-0B99253498FF}"/>
    <cellStyle name="Cálculo 2 2 3 5 2 4" xfId="16724" xr:uid="{39232761-38F8-4B16-BFF4-82D91CE39991}"/>
    <cellStyle name="Cálculo 2 2 3 5 2 4 2" xfId="34491" xr:uid="{E12A6CBD-95E8-4145-A5BE-D412742FF737}"/>
    <cellStyle name="Cálculo 2 2 3 5 2 5" xfId="18842" xr:uid="{3CD1FD8B-25B6-4710-8E25-FDFC14B3B770}"/>
    <cellStyle name="Cálculo 2 2 3 5 2 5 2" xfId="36609" xr:uid="{8988B0DA-880B-4D0B-8E95-B400BE5F03E4}"/>
    <cellStyle name="Cálculo 2 2 3 5 2 6" xfId="22373" xr:uid="{2D9F8D5C-2206-4AB4-A76D-1AC7BD9E45EF}"/>
    <cellStyle name="Cálculo 2 2 3 5 2 6 2" xfId="40136" xr:uid="{1D5615E8-FBFB-4BDC-A513-2BB767F08011}"/>
    <cellStyle name="Cálculo 2 2 3 5 2 7" xfId="23739" xr:uid="{C4B4B23E-8EC3-422C-88AE-16D68A253250}"/>
    <cellStyle name="Cálculo 2 2 3 5 2 7 2" xfId="41499" xr:uid="{CF801C8A-1EB4-4491-B6ED-E603FEF12F0E}"/>
    <cellStyle name="Cálculo 2 2 3 5 2 8" xfId="25003" xr:uid="{F0DA189A-36A2-4AC8-AE79-8FDD47D7D006}"/>
    <cellStyle name="Cálculo 2 2 3 5 3" xfId="2334" xr:uid="{079A3384-FF40-433B-8F4E-B0E69B58DD7C}"/>
    <cellStyle name="Cálculo 2 2 3 5 3 2" xfId="11305" xr:uid="{0856D885-5919-4D2F-B841-1BBEB8E2E4A0}"/>
    <cellStyle name="Cálculo 2 2 3 5 3 2 2" xfId="29419" xr:uid="{67DF16D2-0D1D-4F5E-A84B-ACFAD80F61E9}"/>
    <cellStyle name="Cálculo 2 2 3 5 3 3" xfId="15055" xr:uid="{6B88915D-336F-4831-B09C-C711AC1FA230}"/>
    <cellStyle name="Cálculo 2 2 3 5 3 3 2" xfId="32858" xr:uid="{9B7448B5-8C85-4BF5-BC1F-6420FC362606}"/>
    <cellStyle name="Cálculo 2 2 3 5 3 4" xfId="16723" xr:uid="{29F5C815-F777-4B53-B9AC-AC12E8BD5133}"/>
    <cellStyle name="Cálculo 2 2 3 5 3 4 2" xfId="34490" xr:uid="{968ECB29-07FE-4638-AEC5-7269FBACFAAA}"/>
    <cellStyle name="Cálculo 2 2 3 5 3 5" xfId="18843" xr:uid="{E5A7D265-AEB4-48D5-ACA9-CA733083E60D}"/>
    <cellStyle name="Cálculo 2 2 3 5 3 5 2" xfId="36610" xr:uid="{8178E446-40FB-470B-A209-1D6D5D55DE08}"/>
    <cellStyle name="Cálculo 2 2 3 5 3 6" xfId="22372" xr:uid="{AFB8AA7A-B720-45F0-9C5A-87C77B712BA9}"/>
    <cellStyle name="Cálculo 2 2 3 5 3 6 2" xfId="40135" xr:uid="{19AA0331-CEAC-408C-AFA7-3B70F2FA650C}"/>
    <cellStyle name="Cálculo 2 2 3 5 3 7" xfId="23738" xr:uid="{AF0615AD-1CDB-42CA-B197-061AABDB8E73}"/>
    <cellStyle name="Cálculo 2 2 3 5 3 7 2" xfId="41498" xr:uid="{5516BE79-DF21-4694-937F-FBAC4E5F2C9F}"/>
    <cellStyle name="Cálculo 2 2 3 5 3 8" xfId="25004" xr:uid="{17638239-B349-42C6-B367-A8D1B4579EC7}"/>
    <cellStyle name="Cálculo 2 2 3 5 4" xfId="11303" xr:uid="{777B81B3-02E7-4584-841F-47E45759CFDF}"/>
    <cellStyle name="Cálculo 2 2 3 5 4 2" xfId="29417" xr:uid="{76E3D86C-27F2-4595-952A-59EA5425671D}"/>
    <cellStyle name="Cálculo 2 2 3 5 5" xfId="15057" xr:uid="{CDEBD71C-7B99-4FAB-BE7C-218B36AEE3BD}"/>
    <cellStyle name="Cálculo 2 2 3 5 5 2" xfId="32860" xr:uid="{1020DDB1-6354-4D8D-84F2-9C896D2CC099}"/>
    <cellStyle name="Cálculo 2 2 3 5 6" xfId="16725" xr:uid="{11316A4E-29A7-4755-A800-9E99E3F424A5}"/>
    <cellStyle name="Cálculo 2 2 3 5 6 2" xfId="34492" xr:uid="{4943E758-6A20-4FD4-A7F7-94AB26AAB590}"/>
    <cellStyle name="Cálculo 2 2 3 5 7" xfId="18841" xr:uid="{68649291-CD59-43C3-AEDC-BBD652B13015}"/>
    <cellStyle name="Cálculo 2 2 3 5 7 2" xfId="36608" xr:uid="{2B01271A-CE67-4591-A15B-DF4C4D0ED351}"/>
    <cellStyle name="Cálculo 2 2 3 5 8" xfId="22374" xr:uid="{0C604092-A43E-48FB-939C-B0FFC9A921DD}"/>
    <cellStyle name="Cálculo 2 2 3 5 8 2" xfId="40137" xr:uid="{41B83389-49E2-42F2-B108-BA0867CB2650}"/>
    <cellStyle name="Cálculo 2 2 3 5 9" xfId="23740" xr:uid="{F08A46CB-FCCB-47DE-AA53-2636F2B4731B}"/>
    <cellStyle name="Cálculo 2 2 3 5 9 2" xfId="41500" xr:uid="{96DE0B3F-6F09-499D-8473-8BBBED03A5DF}"/>
    <cellStyle name="Cálculo 2 2 4" xfId="2335" xr:uid="{215C2226-8A30-4292-AE1C-3E3668F7A2C6}"/>
    <cellStyle name="Cálculo 2 2 4 2" xfId="2336" xr:uid="{E62823B8-FED5-48D2-B6C9-A3E4000C3012}"/>
    <cellStyle name="Cálculo 2 2 4 2 10" xfId="25005" xr:uid="{99C17608-C9DF-4FD2-A88C-DE3FBA5B4619}"/>
    <cellStyle name="Cálculo 2 2 4 2 2" xfId="2337" xr:uid="{1DE30F27-C00D-4742-8ED0-58615F38BADA}"/>
    <cellStyle name="Cálculo 2 2 4 2 2 2" xfId="11308" xr:uid="{F5E20E14-E472-4F16-96BC-D8CC4367D221}"/>
    <cellStyle name="Cálculo 2 2 4 2 2 2 2" xfId="29422" xr:uid="{C48ADC37-1631-4C17-B48D-E1008C133AA7}"/>
    <cellStyle name="Cálculo 2 2 4 2 2 3" xfId="15053" xr:uid="{11CCC6A6-5282-4DBC-BD4B-7A190DC8D97F}"/>
    <cellStyle name="Cálculo 2 2 4 2 2 3 2" xfId="32856" xr:uid="{F3F08F02-F83F-441C-8557-CF40982EC270}"/>
    <cellStyle name="Cálculo 2 2 4 2 2 4" xfId="16721" xr:uid="{35746B7B-913B-4E52-9455-6712A251D637}"/>
    <cellStyle name="Cálculo 2 2 4 2 2 4 2" xfId="34488" xr:uid="{664C5046-7ED9-43F6-ABC7-6D501D9E490F}"/>
    <cellStyle name="Cálculo 2 2 4 2 2 5" xfId="18845" xr:uid="{0638B0FB-90B3-4EB1-A1EB-563851B08AC8}"/>
    <cellStyle name="Cálculo 2 2 4 2 2 5 2" xfId="36612" xr:uid="{71F53FEA-0CB9-4B83-A293-974BE5826854}"/>
    <cellStyle name="Cálculo 2 2 4 2 2 6" xfId="17278" xr:uid="{2A3FE776-2BCD-4EC4-8266-9729693076D0}"/>
    <cellStyle name="Cálculo 2 2 4 2 2 6 2" xfId="35045" xr:uid="{001CEF8E-4772-48E7-9816-52C9D7F9A2AC}"/>
    <cellStyle name="Cálculo 2 2 4 2 2 7" xfId="23736" xr:uid="{6B9EDB87-E29D-4760-A12B-92BFCBAA2ACF}"/>
    <cellStyle name="Cálculo 2 2 4 2 2 7 2" xfId="41496" xr:uid="{3488CCBC-8C27-48E8-A3F1-9A0D7BE49F94}"/>
    <cellStyle name="Cálculo 2 2 4 2 2 8" xfId="25006" xr:uid="{BD904B50-A621-4C2A-B474-1A93D865CA99}"/>
    <cellStyle name="Cálculo 2 2 4 2 3" xfId="2338" xr:uid="{FFCBACEC-DF87-474B-BA3A-E74AD15D34CE}"/>
    <cellStyle name="Cálculo 2 2 4 2 3 2" xfId="11309" xr:uid="{C3FBE976-1DF5-4DC1-9EF9-96FF2F8BA216}"/>
    <cellStyle name="Cálculo 2 2 4 2 3 2 2" xfId="29423" xr:uid="{5712C02C-F751-40A1-A7F5-D26B1FEE7E37}"/>
    <cellStyle name="Cálculo 2 2 4 2 3 3" xfId="15052" xr:uid="{A58D9B19-7C2A-4CA3-928F-FCE2FC84330D}"/>
    <cellStyle name="Cálculo 2 2 4 2 3 3 2" xfId="32855" xr:uid="{452FA585-F83A-4673-94A2-980DC2BAA156}"/>
    <cellStyle name="Cálculo 2 2 4 2 3 4" xfId="16720" xr:uid="{8B01929B-DC3F-4819-8E89-8B4C6683C385}"/>
    <cellStyle name="Cálculo 2 2 4 2 3 4 2" xfId="34487" xr:uid="{15340C2B-DCEE-4B66-BF9D-5ED70D124EE9}"/>
    <cellStyle name="Cálculo 2 2 4 2 3 5" xfId="18846" xr:uid="{C1819D1D-33CF-48B8-8203-5A7FC007D7F8}"/>
    <cellStyle name="Cálculo 2 2 4 2 3 5 2" xfId="36613" xr:uid="{1541DF7D-DEBF-4263-BC17-80F8C5BBDC5C}"/>
    <cellStyle name="Cálculo 2 2 4 2 3 6" xfId="22370" xr:uid="{81589AA1-BBCC-4F7D-95E5-0863B1DB8FA0}"/>
    <cellStyle name="Cálculo 2 2 4 2 3 6 2" xfId="40133" xr:uid="{7EC72FDA-6C96-4CE8-8A5C-6EF0B1E69540}"/>
    <cellStyle name="Cálculo 2 2 4 2 3 7" xfId="23735" xr:uid="{C0A3FF68-8E14-4006-933A-0FE9E9AD6CF8}"/>
    <cellStyle name="Cálculo 2 2 4 2 3 7 2" xfId="41495" xr:uid="{4F96CB5F-3865-46BD-9FD5-CDFECAC35D28}"/>
    <cellStyle name="Cálculo 2 2 4 2 3 8" xfId="25007" xr:uid="{6F8D2CCF-0ED1-4005-87CB-AB1E4F7C1824}"/>
    <cellStyle name="Cálculo 2 2 4 2 4" xfId="11307" xr:uid="{3E1A27DB-17CF-4474-A674-E5B66FFDC20B}"/>
    <cellStyle name="Cálculo 2 2 4 2 4 2" xfId="29421" xr:uid="{7E0DD455-F8F1-4156-82D9-943940082E95}"/>
    <cellStyle name="Cálculo 2 2 4 2 5" xfId="15054" xr:uid="{B8D91D58-F791-440C-B367-C25845687DAC}"/>
    <cellStyle name="Cálculo 2 2 4 2 5 2" xfId="32857" xr:uid="{44E72948-678D-4507-BE62-370E29021CD4}"/>
    <cellStyle name="Cálculo 2 2 4 2 6" xfId="16722" xr:uid="{8069F434-A545-47ED-B920-754273765841}"/>
    <cellStyle name="Cálculo 2 2 4 2 6 2" xfId="34489" xr:uid="{93847030-D993-4EF9-96F3-8FE638299E0D}"/>
    <cellStyle name="Cálculo 2 2 4 2 7" xfId="18844" xr:uid="{1F753C54-5FE0-4ADB-A725-B913A77E0083}"/>
    <cellStyle name="Cálculo 2 2 4 2 7 2" xfId="36611" xr:uid="{59A7AF2D-05DB-4679-B742-35A508E6E4B0}"/>
    <cellStyle name="Cálculo 2 2 4 2 8" xfId="22371" xr:uid="{789485C7-5B6B-4176-A5D8-0DEB445967C3}"/>
    <cellStyle name="Cálculo 2 2 4 2 8 2" xfId="40134" xr:uid="{89E2276C-4065-427F-AF95-A8EF59C58811}"/>
    <cellStyle name="Cálculo 2 2 4 2 9" xfId="23737" xr:uid="{6062259A-26FE-48D0-ABC5-804C681C7622}"/>
    <cellStyle name="Cálculo 2 2 4 2 9 2" xfId="41497" xr:uid="{C35B6946-9E60-41A7-8DB0-14804B606FC0}"/>
    <cellStyle name="Cálculo 2 2 4 3" xfId="2339" xr:uid="{7AA56523-6604-46D7-886D-E329C0DAA951}"/>
    <cellStyle name="Cálculo 2 2 4 3 10" xfId="25008" xr:uid="{5EF8E81A-8431-4209-8D62-E25F0E2B11CB}"/>
    <cellStyle name="Cálculo 2 2 4 3 2" xfId="2340" xr:uid="{E4C34254-63A3-41C7-94F2-4C8E7E7AFE90}"/>
    <cellStyle name="Cálculo 2 2 4 3 2 2" xfId="11311" xr:uid="{A381FA0B-66B0-4DD3-ACB5-A001B1D201A8}"/>
    <cellStyle name="Cálculo 2 2 4 3 2 2 2" xfId="29425" xr:uid="{FCC31E32-E8C3-471A-B57E-8C4CD1102AA9}"/>
    <cellStyle name="Cálculo 2 2 4 3 2 3" xfId="15050" xr:uid="{611A2EAB-343C-409B-BCDA-97033931790E}"/>
    <cellStyle name="Cálculo 2 2 4 3 2 3 2" xfId="32853" xr:uid="{70A9FF1D-3639-47CA-A4FE-5BF38B723C09}"/>
    <cellStyle name="Cálculo 2 2 4 3 2 4" xfId="16718" xr:uid="{A24B511B-242D-439B-B1A4-68D304C93D05}"/>
    <cellStyle name="Cálculo 2 2 4 3 2 4 2" xfId="34485" xr:uid="{049425B9-BED4-421A-8B12-FBC55289FDF0}"/>
    <cellStyle name="Cálculo 2 2 4 3 2 5" xfId="18848" xr:uid="{0AE3006D-57C4-4EBE-8F0E-59905406E619}"/>
    <cellStyle name="Cálculo 2 2 4 3 2 5 2" xfId="36615" xr:uid="{35998681-8501-45FD-8E53-BEDFED4E710B}"/>
    <cellStyle name="Cálculo 2 2 4 3 2 6" xfId="22368" xr:uid="{02F870E4-83AF-4B5C-874D-AA830710D6E9}"/>
    <cellStyle name="Cálculo 2 2 4 3 2 6 2" xfId="40131" xr:uid="{AD59C431-8521-4246-B147-C76786B27070}"/>
    <cellStyle name="Cálculo 2 2 4 3 2 7" xfId="23733" xr:uid="{36C8C16E-7B4F-4A4C-A034-86C2E2CC8984}"/>
    <cellStyle name="Cálculo 2 2 4 3 2 7 2" xfId="41493" xr:uid="{66A673EC-F2FD-4A40-B6FF-E9E31535CD52}"/>
    <cellStyle name="Cálculo 2 2 4 3 2 8" xfId="25009" xr:uid="{ED51ACDF-0BA9-4062-8FCD-2E3062766616}"/>
    <cellStyle name="Cálculo 2 2 4 3 3" xfId="2341" xr:uid="{84F64EBC-68C6-42F9-ACB2-9BD12E225C3F}"/>
    <cellStyle name="Cálculo 2 2 4 3 3 2" xfId="11312" xr:uid="{3FF5CB57-FDF6-4C3A-AA23-408716D3D403}"/>
    <cellStyle name="Cálculo 2 2 4 3 3 2 2" xfId="29426" xr:uid="{4FE9ABB9-C323-426D-8DD9-DDCB559EAF42}"/>
    <cellStyle name="Cálculo 2 2 4 3 3 3" xfId="15049" xr:uid="{E7843B8F-4B9D-4A6C-9071-08953203C92D}"/>
    <cellStyle name="Cálculo 2 2 4 3 3 3 2" xfId="32852" xr:uid="{991BCCF3-0144-4240-AE0F-529813C9E348}"/>
    <cellStyle name="Cálculo 2 2 4 3 3 4" xfId="16717" xr:uid="{6F6A586F-5DD1-45F1-8F0B-6E66CCE8C599}"/>
    <cellStyle name="Cálculo 2 2 4 3 3 4 2" xfId="34484" xr:uid="{A16A39DB-B143-4C9E-9C64-4ACE925D7359}"/>
    <cellStyle name="Cálculo 2 2 4 3 3 5" xfId="18849" xr:uid="{3F935787-3AAA-41B3-AD15-13F67991E080}"/>
    <cellStyle name="Cálculo 2 2 4 3 3 5 2" xfId="36616" xr:uid="{E313A184-3B91-4058-AE39-B2EFD63F1D60}"/>
    <cellStyle name="Cálculo 2 2 4 3 3 6" xfId="22367" xr:uid="{894B553E-6052-47FA-8726-8A2FEBA63B24}"/>
    <cellStyle name="Cálculo 2 2 4 3 3 6 2" xfId="40130" xr:uid="{3FE4CB96-9F42-4A60-8259-357928828B0E}"/>
    <cellStyle name="Cálculo 2 2 4 3 3 7" xfId="23732" xr:uid="{808DE123-5740-42EE-A723-28988E8ECC96}"/>
    <cellStyle name="Cálculo 2 2 4 3 3 7 2" xfId="41492" xr:uid="{784D68EE-5B0D-4B52-A607-EDA3916206E8}"/>
    <cellStyle name="Cálculo 2 2 4 3 3 8" xfId="25010" xr:uid="{00F64F99-338D-4739-A9B1-1C0805576A24}"/>
    <cellStyle name="Cálculo 2 2 4 3 4" xfId="11310" xr:uid="{76E86B43-F2DD-4EC6-9BCA-51F5D5947858}"/>
    <cellStyle name="Cálculo 2 2 4 3 4 2" xfId="29424" xr:uid="{6396A3D4-09A2-4580-BE37-DC2D8B574518}"/>
    <cellStyle name="Cálculo 2 2 4 3 5" xfId="15051" xr:uid="{7DBFC1A3-6A2F-4D22-8FA7-97905197803D}"/>
    <cellStyle name="Cálculo 2 2 4 3 5 2" xfId="32854" xr:uid="{08A6E84F-5CE5-40E0-AC7E-E4E1FB46C80C}"/>
    <cellStyle name="Cálculo 2 2 4 3 6" xfId="16719" xr:uid="{F39BFF9F-F247-4046-80EC-7FE40E406992}"/>
    <cellStyle name="Cálculo 2 2 4 3 6 2" xfId="34486" xr:uid="{7B1EBFA3-7448-4998-9536-71EF4FD1DA3A}"/>
    <cellStyle name="Cálculo 2 2 4 3 7" xfId="18847" xr:uid="{59F4096F-BAC7-4BEE-A271-8921BDD48A2B}"/>
    <cellStyle name="Cálculo 2 2 4 3 7 2" xfId="36614" xr:uid="{D9FF8FCC-629C-43C9-A3AB-2FA7FAD34CA0}"/>
    <cellStyle name="Cálculo 2 2 4 3 8" xfId="22369" xr:uid="{224CED70-E400-47E6-8206-B6441562337D}"/>
    <cellStyle name="Cálculo 2 2 4 3 8 2" xfId="40132" xr:uid="{31E158C3-78DF-4F5A-BB50-611205E63DF8}"/>
    <cellStyle name="Cálculo 2 2 4 3 9" xfId="23734" xr:uid="{26D33821-0338-44B8-924D-803D8E23465B}"/>
    <cellStyle name="Cálculo 2 2 4 3 9 2" xfId="41494" xr:uid="{863707DE-5844-4C46-849C-79ADE6006D99}"/>
    <cellStyle name="Cálculo 2 2 4 4" xfId="2342" xr:uid="{FBE75184-2D4F-4BE6-A840-0E21C7209B23}"/>
    <cellStyle name="Cálculo 2 2 4 4 10" xfId="25011" xr:uid="{C8BBE87C-C3CC-4B37-8F64-4FFEF6B2C9EC}"/>
    <cellStyle name="Cálculo 2 2 4 4 2" xfId="2343" xr:uid="{A6629144-01EF-44C6-A15C-51E8272710FC}"/>
    <cellStyle name="Cálculo 2 2 4 4 2 2" xfId="11314" xr:uid="{1F0A89C6-4DB4-4112-A772-D162E8370BB6}"/>
    <cellStyle name="Cálculo 2 2 4 4 2 2 2" xfId="29428" xr:uid="{D2A0B7A8-51DE-43BC-88E4-7B4C198FB497}"/>
    <cellStyle name="Cálculo 2 2 4 4 2 3" xfId="15047" xr:uid="{2F912F10-220C-4631-8ADA-73C44744E020}"/>
    <cellStyle name="Cálculo 2 2 4 4 2 3 2" xfId="32850" xr:uid="{AE952355-56B3-46F7-B6D6-A572D91F9CED}"/>
    <cellStyle name="Cálculo 2 2 4 4 2 4" xfId="16715" xr:uid="{073F1022-C5ED-4D91-802D-6AC68794DDBB}"/>
    <cellStyle name="Cálculo 2 2 4 4 2 4 2" xfId="34482" xr:uid="{81C4C550-A215-4058-A87A-85854015EE55}"/>
    <cellStyle name="Cálculo 2 2 4 4 2 5" xfId="18851" xr:uid="{CEA11ECE-654E-46A3-BA6A-6ECCD864ADE0}"/>
    <cellStyle name="Cálculo 2 2 4 4 2 5 2" xfId="36618" xr:uid="{88848267-D742-46F4-B0B5-CD3EFCEAD705}"/>
    <cellStyle name="Cálculo 2 2 4 4 2 6" xfId="22365" xr:uid="{D7E91794-787E-4E78-AB8B-EB60C42E2613}"/>
    <cellStyle name="Cálculo 2 2 4 4 2 6 2" xfId="40128" xr:uid="{BC0018F5-292A-45E8-9FF3-BA3DECD7E6D2}"/>
    <cellStyle name="Cálculo 2 2 4 4 2 7" xfId="23730" xr:uid="{992F6986-6BEB-4CCE-841A-EBCE217D7A4E}"/>
    <cellStyle name="Cálculo 2 2 4 4 2 7 2" xfId="41490" xr:uid="{CEC427E9-3263-4023-A250-56B751C1028F}"/>
    <cellStyle name="Cálculo 2 2 4 4 2 8" xfId="25012" xr:uid="{54EE7C41-7CCF-4E2C-8380-0B8E994BC9CD}"/>
    <cellStyle name="Cálculo 2 2 4 4 3" xfId="2344" xr:uid="{872F1911-DB9E-4F57-8E81-25DC7FCE4668}"/>
    <cellStyle name="Cálculo 2 2 4 4 3 2" xfId="11315" xr:uid="{FBBEECAA-BEC1-4982-AF44-D4639E6CF76D}"/>
    <cellStyle name="Cálculo 2 2 4 4 3 2 2" xfId="29429" xr:uid="{FAEADEFB-5C84-4BD7-98C2-50F400041369}"/>
    <cellStyle name="Cálculo 2 2 4 4 3 3" xfId="15046" xr:uid="{B4198EFB-4556-44C5-944C-B30A69FA8CBC}"/>
    <cellStyle name="Cálculo 2 2 4 4 3 3 2" xfId="32849" xr:uid="{3D204780-D7B0-4208-A114-DD61FCA048BC}"/>
    <cellStyle name="Cálculo 2 2 4 4 3 4" xfId="16714" xr:uid="{6453907C-F77E-4106-9808-CCB0E3FA57E3}"/>
    <cellStyle name="Cálculo 2 2 4 4 3 4 2" xfId="34481" xr:uid="{A4A0C255-741B-4D35-94D9-74780990170B}"/>
    <cellStyle name="Cálculo 2 2 4 4 3 5" xfId="18852" xr:uid="{63A09C89-8A21-4248-A567-698CD274BB48}"/>
    <cellStyle name="Cálculo 2 2 4 4 3 5 2" xfId="36619" xr:uid="{843EECFA-7F4B-4748-BF33-6A9666086885}"/>
    <cellStyle name="Cálculo 2 2 4 4 3 6" xfId="22364" xr:uid="{262F22EB-A9F2-44FA-93F5-9C78958313FB}"/>
    <cellStyle name="Cálculo 2 2 4 4 3 6 2" xfId="40127" xr:uid="{73DBD7B8-9F63-4482-82E5-A6BB0F103BD2}"/>
    <cellStyle name="Cálculo 2 2 4 4 3 7" xfId="23729" xr:uid="{0D7017F2-17E7-457B-AA28-02AF0D18179A}"/>
    <cellStyle name="Cálculo 2 2 4 4 3 7 2" xfId="41489" xr:uid="{CAAE78AF-A16C-433F-934F-D4DA8D911FED}"/>
    <cellStyle name="Cálculo 2 2 4 4 3 8" xfId="25013" xr:uid="{6A7E897B-B519-4B72-89FA-53BB28BC5105}"/>
    <cellStyle name="Cálculo 2 2 4 4 4" xfId="11313" xr:uid="{5EDC6328-74B1-42BD-95F3-CD8CA8E3A3D7}"/>
    <cellStyle name="Cálculo 2 2 4 4 4 2" xfId="29427" xr:uid="{9477446E-2690-4DEF-B902-A23B2C585A71}"/>
    <cellStyle name="Cálculo 2 2 4 4 5" xfId="15048" xr:uid="{CF4F6879-8434-4155-AC6A-683D90C395DD}"/>
    <cellStyle name="Cálculo 2 2 4 4 5 2" xfId="32851" xr:uid="{AC4F24BB-79EE-4171-AAC9-066CBCBAEDDE}"/>
    <cellStyle name="Cálculo 2 2 4 4 6" xfId="16716" xr:uid="{66CE5423-0C00-4BB3-A20D-402367951DA2}"/>
    <cellStyle name="Cálculo 2 2 4 4 6 2" xfId="34483" xr:uid="{68BA668F-7250-4FD1-A978-50C72FFA0071}"/>
    <cellStyle name="Cálculo 2 2 4 4 7" xfId="18850" xr:uid="{F2A871BF-8662-4155-8176-5277A02F0901}"/>
    <cellStyle name="Cálculo 2 2 4 4 7 2" xfId="36617" xr:uid="{BEE85981-4F07-458D-9562-74E5EDA1320E}"/>
    <cellStyle name="Cálculo 2 2 4 4 8" xfId="22366" xr:uid="{71E2ADBD-E273-4A7E-9609-9728534B88C9}"/>
    <cellStyle name="Cálculo 2 2 4 4 8 2" xfId="40129" xr:uid="{EF8C0246-5664-4AD6-B367-3AE38E7EB9D8}"/>
    <cellStyle name="Cálculo 2 2 4 4 9" xfId="23731" xr:uid="{E75A1AAF-BD11-4752-83C8-8AB5571542A2}"/>
    <cellStyle name="Cálculo 2 2 4 4 9 2" xfId="41491" xr:uid="{67B0A2BD-4038-47D7-B791-FF917F2039BE}"/>
    <cellStyle name="Cálculo 2 2 4 5" xfId="2345" xr:uid="{FB12DC0E-6DC1-4225-9904-1C3E476DFBA6}"/>
    <cellStyle name="Cálculo 2 2 4 5 10" xfId="25014" xr:uid="{2A21DAD3-AB0E-4497-9FB6-2723DABBCFD8}"/>
    <cellStyle name="Cálculo 2 2 4 5 2" xfId="2346" xr:uid="{E411CB3B-677F-4820-A13A-8843AE611DD2}"/>
    <cellStyle name="Cálculo 2 2 4 5 2 2" xfId="11317" xr:uid="{A7E192CF-D02E-4F7F-B212-12EA5DA0FB3C}"/>
    <cellStyle name="Cálculo 2 2 4 5 2 2 2" xfId="29431" xr:uid="{ADEBA692-554D-461A-832E-67A7E594B83E}"/>
    <cellStyle name="Cálculo 2 2 4 5 2 3" xfId="15044" xr:uid="{781B1CCA-89AC-4F4E-8B9A-4498601567E1}"/>
    <cellStyle name="Cálculo 2 2 4 5 2 3 2" xfId="32847" xr:uid="{FB440C51-E823-431A-9086-FE7551B7B30B}"/>
    <cellStyle name="Cálculo 2 2 4 5 2 4" xfId="16712" xr:uid="{F84DD1DC-FBD2-4F9B-986E-34CEB8EF927D}"/>
    <cellStyle name="Cálculo 2 2 4 5 2 4 2" xfId="34479" xr:uid="{D0DB6C1A-1CC1-4642-8265-C554E8E66C02}"/>
    <cellStyle name="Cálculo 2 2 4 5 2 5" xfId="18854" xr:uid="{2059CFC0-71CC-44A3-BFE2-1938CEF25931}"/>
    <cellStyle name="Cálculo 2 2 4 5 2 5 2" xfId="36621" xr:uid="{9BEF50DA-A999-45FF-A93A-8B35CCB0DA2D}"/>
    <cellStyle name="Cálculo 2 2 4 5 2 6" xfId="22362" xr:uid="{6E5C791A-2A24-4730-927B-147AA2D89E15}"/>
    <cellStyle name="Cálculo 2 2 4 5 2 6 2" xfId="40125" xr:uid="{6DC677B8-A95E-47C9-A2D4-6FFF555101E4}"/>
    <cellStyle name="Cálculo 2 2 4 5 2 7" xfId="23727" xr:uid="{3449B694-3D4B-46D4-885C-540468B75A90}"/>
    <cellStyle name="Cálculo 2 2 4 5 2 7 2" xfId="41487" xr:uid="{12CC36C7-80D4-465A-804C-1AA874D6C198}"/>
    <cellStyle name="Cálculo 2 2 4 5 2 8" xfId="25015" xr:uid="{A0BF93BE-0C13-479A-87EE-1D78F2FE67E5}"/>
    <cellStyle name="Cálculo 2 2 4 5 3" xfId="2347" xr:uid="{63B89C33-30AD-4940-A5A4-8225BDB25441}"/>
    <cellStyle name="Cálculo 2 2 4 5 3 2" xfId="11318" xr:uid="{2CC6BBA4-DBF9-448F-A4B5-AD1E33356B2E}"/>
    <cellStyle name="Cálculo 2 2 4 5 3 2 2" xfId="29432" xr:uid="{F844E49C-9558-4DE9-AC31-A9C3FB2C6144}"/>
    <cellStyle name="Cálculo 2 2 4 5 3 3" xfId="15043" xr:uid="{3D954480-0239-487A-8CFD-25CC1F240828}"/>
    <cellStyle name="Cálculo 2 2 4 5 3 3 2" xfId="32846" xr:uid="{D410773C-0C3B-4BAC-B33C-77E8188AA56E}"/>
    <cellStyle name="Cálculo 2 2 4 5 3 4" xfId="16711" xr:uid="{61948696-CE15-4FEA-ACCE-826DDF1429A9}"/>
    <cellStyle name="Cálculo 2 2 4 5 3 4 2" xfId="34478" xr:uid="{23119E39-11FF-415D-9891-5ADD66446272}"/>
    <cellStyle name="Cálculo 2 2 4 5 3 5" xfId="18855" xr:uid="{842D50F5-576D-4D14-81EF-E55717328149}"/>
    <cellStyle name="Cálculo 2 2 4 5 3 5 2" xfId="36622" xr:uid="{C23CB17D-F57D-436B-8A82-1D6DE1AA1E4E}"/>
    <cellStyle name="Cálculo 2 2 4 5 3 6" xfId="22361" xr:uid="{EF4B456E-5487-4C6A-BA9E-AE492768AD3F}"/>
    <cellStyle name="Cálculo 2 2 4 5 3 6 2" xfId="40124" xr:uid="{21481499-FF9A-46D1-884F-47E7A4581263}"/>
    <cellStyle name="Cálculo 2 2 4 5 3 7" xfId="23726" xr:uid="{1353D0CA-363D-4998-B67D-B160C95EF9DC}"/>
    <cellStyle name="Cálculo 2 2 4 5 3 7 2" xfId="41486" xr:uid="{031BA5E5-33A6-4621-B767-9B0B7AE424B3}"/>
    <cellStyle name="Cálculo 2 2 4 5 3 8" xfId="25016" xr:uid="{FD95D8AE-1D92-4F20-A239-EE5E89F11DD8}"/>
    <cellStyle name="Cálculo 2 2 4 5 4" xfId="11316" xr:uid="{A6AA9E29-136D-4B39-9810-275F5F3CAB64}"/>
    <cellStyle name="Cálculo 2 2 4 5 4 2" xfId="29430" xr:uid="{1A6C457B-26E2-4840-9EB4-16190F8AA06C}"/>
    <cellStyle name="Cálculo 2 2 4 5 5" xfId="15045" xr:uid="{4945AE54-54A4-43C3-8B6E-6E001AD60816}"/>
    <cellStyle name="Cálculo 2 2 4 5 5 2" xfId="32848" xr:uid="{784A7481-DFEF-4D06-9D7F-EAD41C98CB85}"/>
    <cellStyle name="Cálculo 2 2 4 5 6" xfId="16713" xr:uid="{7C1AA0E1-8065-4A1F-B772-9EB50A1F1030}"/>
    <cellStyle name="Cálculo 2 2 4 5 6 2" xfId="34480" xr:uid="{592EB7D1-0759-497F-B14F-36D7CC6B61C9}"/>
    <cellStyle name="Cálculo 2 2 4 5 7" xfId="18853" xr:uid="{5711D8BC-FF61-4E60-B37E-83189B36964B}"/>
    <cellStyle name="Cálculo 2 2 4 5 7 2" xfId="36620" xr:uid="{EEEAE512-CC21-4B57-9CF8-D5A762A09354}"/>
    <cellStyle name="Cálculo 2 2 4 5 8" xfId="22363" xr:uid="{564EBE97-AEE5-4D05-9127-1F4C7E1BD32F}"/>
    <cellStyle name="Cálculo 2 2 4 5 8 2" xfId="40126" xr:uid="{FF76EFD6-5006-4CE9-8E5A-4CD2025954C3}"/>
    <cellStyle name="Cálculo 2 2 4 5 9" xfId="23728" xr:uid="{E99FB95D-28B0-4603-A8A5-F343E95F64A8}"/>
    <cellStyle name="Cálculo 2 2 4 5 9 2" xfId="41488" xr:uid="{CD3F3EAB-085B-4316-987A-8C46DD670374}"/>
    <cellStyle name="Cálculo 2 2 5" xfId="2348" xr:uid="{4BD29D11-B633-4CEA-BB26-449D067350AD}"/>
    <cellStyle name="Cálculo 2 2 5 10" xfId="25017" xr:uid="{68D0F12A-B87B-4960-9CD3-5D2C3ECA1F01}"/>
    <cellStyle name="Cálculo 2 2 5 2" xfId="2349" xr:uid="{643715B1-8416-4DFA-8B31-564EF9527A5B}"/>
    <cellStyle name="Cálculo 2 2 5 2 2" xfId="11320" xr:uid="{ED21F1C3-CCDD-4F72-918E-3C520A4D28C1}"/>
    <cellStyle name="Cálculo 2 2 5 2 2 2" xfId="29434" xr:uid="{156D1DDF-D203-4972-A069-D8AFE8071B6D}"/>
    <cellStyle name="Cálculo 2 2 5 2 3" xfId="15041" xr:uid="{C19116EE-6C2D-49BA-90A3-04C802FF1A9B}"/>
    <cellStyle name="Cálculo 2 2 5 2 3 2" xfId="32844" xr:uid="{251D548E-5E03-4534-9E2B-73FE9EF95E0F}"/>
    <cellStyle name="Cálculo 2 2 5 2 4" xfId="16709" xr:uid="{78DC4A01-E2F2-4DCC-8629-3F18C8F4FFA0}"/>
    <cellStyle name="Cálculo 2 2 5 2 4 2" xfId="34476" xr:uid="{7C880CC0-8432-486F-BDD4-62B1B60C364F}"/>
    <cellStyle name="Cálculo 2 2 5 2 5" xfId="18857" xr:uid="{532F9A5B-DED4-4BBF-AC43-15DE84412404}"/>
    <cellStyle name="Cálculo 2 2 5 2 5 2" xfId="36624" xr:uid="{926E3BF5-F98D-43D2-86F5-B1E2532EA072}"/>
    <cellStyle name="Cálculo 2 2 5 2 6" xfId="22359" xr:uid="{57D0EAB2-5355-44AF-9130-74E0D09096C6}"/>
    <cellStyle name="Cálculo 2 2 5 2 6 2" xfId="40122" xr:uid="{DFDCCB60-46B7-455C-BE90-32FA3BB0540D}"/>
    <cellStyle name="Cálculo 2 2 5 2 7" xfId="23724" xr:uid="{68E00B81-3E3A-416B-9D1A-027E9C6D3A89}"/>
    <cellStyle name="Cálculo 2 2 5 2 7 2" xfId="41484" xr:uid="{73ED4191-76AB-4C51-8C4C-418C5D4EFFE0}"/>
    <cellStyle name="Cálculo 2 2 5 2 8" xfId="25018" xr:uid="{86FF739D-5F31-4719-9932-27A1167A35E1}"/>
    <cellStyle name="Cálculo 2 2 5 3" xfId="2350" xr:uid="{63BD083D-BD73-46E6-AFC9-583F94CAF773}"/>
    <cellStyle name="Cálculo 2 2 5 3 2" xfId="11321" xr:uid="{2FC5247D-2203-4C60-85C9-1DB28E6A834F}"/>
    <cellStyle name="Cálculo 2 2 5 3 2 2" xfId="29435" xr:uid="{A958AD8A-BE1E-47ED-8376-4AA47AEB3EE8}"/>
    <cellStyle name="Cálculo 2 2 5 3 3" xfId="15040" xr:uid="{CB3FA0B2-A9AC-4B0B-844F-6CD8FF2113BE}"/>
    <cellStyle name="Cálculo 2 2 5 3 3 2" xfId="32843" xr:uid="{E6A8B628-A9B0-4CC2-B50A-7C881067BAD8}"/>
    <cellStyle name="Cálculo 2 2 5 3 4" xfId="16708" xr:uid="{B43AA245-9528-4064-B085-3F28077B6A22}"/>
    <cellStyle name="Cálculo 2 2 5 3 4 2" xfId="34475" xr:uid="{26AB5FE0-B519-42C0-B7DD-107B2D26D9AF}"/>
    <cellStyle name="Cálculo 2 2 5 3 5" xfId="18858" xr:uid="{35F23200-76C1-4CB2-A8C1-B4185C3935E8}"/>
    <cellStyle name="Cálculo 2 2 5 3 5 2" xfId="36625" xr:uid="{9F7DB474-0319-4F1E-80B9-728A0CC0E6BB}"/>
    <cellStyle name="Cálculo 2 2 5 3 6" xfId="22358" xr:uid="{5D9FFD42-DEDE-4092-9180-722F1057968B}"/>
    <cellStyle name="Cálculo 2 2 5 3 6 2" xfId="40121" xr:uid="{BD979A36-6EEE-4880-AEF3-1E207DF8CE5A}"/>
    <cellStyle name="Cálculo 2 2 5 3 7" xfId="23723" xr:uid="{52B45079-CD05-4D5C-86FD-4572E1D8EC4A}"/>
    <cellStyle name="Cálculo 2 2 5 3 7 2" xfId="41483" xr:uid="{CFF1C4AC-2C62-4710-8900-A88F83879D76}"/>
    <cellStyle name="Cálculo 2 2 5 3 8" xfId="25019" xr:uid="{BA4F1009-3C5D-42C3-A118-7437F8C94C86}"/>
    <cellStyle name="Cálculo 2 2 5 4" xfId="11319" xr:uid="{D2D37473-D5ED-4DDB-981D-090571F53648}"/>
    <cellStyle name="Cálculo 2 2 5 4 2" xfId="29433" xr:uid="{0A87437B-AA9B-45AD-950B-4C0CFBC217BB}"/>
    <cellStyle name="Cálculo 2 2 5 5" xfId="15042" xr:uid="{80C633E8-68E9-4C2C-9DBD-D43D9CBE1922}"/>
    <cellStyle name="Cálculo 2 2 5 5 2" xfId="32845" xr:uid="{AADC4A76-CF82-4B64-B957-51D97831244E}"/>
    <cellStyle name="Cálculo 2 2 5 6" xfId="16710" xr:uid="{620604B6-A1E4-4E68-BC35-5021A193B27A}"/>
    <cellStyle name="Cálculo 2 2 5 6 2" xfId="34477" xr:uid="{94E61DC8-2279-4F20-8A04-9A2E0083F1F4}"/>
    <cellStyle name="Cálculo 2 2 5 7" xfId="18856" xr:uid="{0B5347CC-DE12-4B87-AC8B-DF70640F601F}"/>
    <cellStyle name="Cálculo 2 2 5 7 2" xfId="36623" xr:uid="{C9CBD520-B776-4CB9-BC95-1411A71938AD}"/>
    <cellStyle name="Cálculo 2 2 5 8" xfId="22360" xr:uid="{D829BD01-3302-440A-82B6-109FB4436941}"/>
    <cellStyle name="Cálculo 2 2 5 8 2" xfId="40123" xr:uid="{2AA809A3-530B-420D-95C1-A7B88C2CC50D}"/>
    <cellStyle name="Cálculo 2 2 5 9" xfId="23725" xr:uid="{7873AC93-F9E4-4047-8F4A-6B6CE3800840}"/>
    <cellStyle name="Cálculo 2 2 5 9 2" xfId="41485" xr:uid="{1F1BD012-B773-47FB-B34D-AF41D630D0C4}"/>
    <cellStyle name="Cálculo 2 2 6" xfId="2351" xr:uid="{57876C19-A631-467A-8720-C027FEB25172}"/>
    <cellStyle name="Cálculo 2 2 6 10" xfId="25020" xr:uid="{2F898B58-A7CC-48EF-99C6-DD9AB1ABEFF1}"/>
    <cellStyle name="Cálculo 2 2 6 2" xfId="2352" xr:uid="{3576341E-B4F5-4E18-A1CC-D8669C4BB1AC}"/>
    <cellStyle name="Cálculo 2 2 6 2 2" xfId="11323" xr:uid="{83568261-3ABB-4152-95DA-071B0AB53F70}"/>
    <cellStyle name="Cálculo 2 2 6 2 2 2" xfId="29437" xr:uid="{47569B31-6460-49FF-98A3-896A4C32C6B2}"/>
    <cellStyle name="Cálculo 2 2 6 2 3" xfId="15038" xr:uid="{E904AE0A-16CC-480A-9367-979033DEBCC2}"/>
    <cellStyle name="Cálculo 2 2 6 2 3 2" xfId="32841" xr:uid="{E7E19C78-DF65-4956-9D06-474DBD9E5415}"/>
    <cellStyle name="Cálculo 2 2 6 2 4" xfId="16707" xr:uid="{3A9F4F4B-D3A8-4F61-AB60-098786067CD7}"/>
    <cellStyle name="Cálculo 2 2 6 2 4 2" xfId="34474" xr:uid="{91A9D05B-0146-4147-B02D-E9F4F14E6A06}"/>
    <cellStyle name="Cálculo 2 2 6 2 5" xfId="18860" xr:uid="{B24972C6-C68F-42F4-AE3D-548F08B4BDF7}"/>
    <cellStyle name="Cálculo 2 2 6 2 5 2" xfId="36627" xr:uid="{8CB9E1A5-0B3A-4B01-A30B-6AED047CCA53}"/>
    <cellStyle name="Cálculo 2 2 6 2 6" xfId="22356" xr:uid="{B2383F34-123F-4F69-8A73-E4F72212D118}"/>
    <cellStyle name="Cálculo 2 2 6 2 6 2" xfId="40119" xr:uid="{4ABD61C0-4065-4295-8969-FC3CA051902D}"/>
    <cellStyle name="Cálculo 2 2 6 2 7" xfId="23722" xr:uid="{834045B3-2671-4D44-A9AE-247313FC281A}"/>
    <cellStyle name="Cálculo 2 2 6 2 7 2" xfId="41482" xr:uid="{4AFC4A3A-38BA-47FD-815F-EE840CD4E0F9}"/>
    <cellStyle name="Cálculo 2 2 6 2 8" xfId="25021" xr:uid="{66BA68C4-0FAD-463D-B066-E1ABB22CCBB7}"/>
    <cellStyle name="Cálculo 2 2 6 3" xfId="2353" xr:uid="{D67E9962-CE10-44CD-809A-2245EE1967B0}"/>
    <cellStyle name="Cálculo 2 2 6 3 2" xfId="11324" xr:uid="{8C21348C-B6DB-4DF2-9843-93F7006BA93B}"/>
    <cellStyle name="Cálculo 2 2 6 3 2 2" xfId="29438" xr:uid="{6CA1DAE8-0ACA-4A66-880E-DD021E592BBF}"/>
    <cellStyle name="Cálculo 2 2 6 3 3" xfId="15037" xr:uid="{0893D150-58CF-41AC-958F-741B2AC45099}"/>
    <cellStyle name="Cálculo 2 2 6 3 3 2" xfId="32840" xr:uid="{56B51EDF-562D-4100-9D41-B94E1760B004}"/>
    <cellStyle name="Cálculo 2 2 6 3 4" xfId="16706" xr:uid="{9F96165C-49C6-4950-88E6-60ED6657EB48}"/>
    <cellStyle name="Cálculo 2 2 6 3 4 2" xfId="34473" xr:uid="{EB7ACBC7-C9D0-4085-AB9C-463F5F47920C}"/>
    <cellStyle name="Cálculo 2 2 6 3 5" xfId="18861" xr:uid="{888C465F-1BEC-4712-883F-8E5DCD46693C}"/>
    <cellStyle name="Cálculo 2 2 6 3 5 2" xfId="36628" xr:uid="{6E865310-F133-4810-A9B3-8347954C3C4E}"/>
    <cellStyle name="Cálculo 2 2 6 3 6" xfId="22355" xr:uid="{3C1D0BA2-562F-4CF6-8B75-CC5CAB0B3EC4}"/>
    <cellStyle name="Cálculo 2 2 6 3 6 2" xfId="40118" xr:uid="{094E7659-FE11-49B4-A6EF-A779367F5B4D}"/>
    <cellStyle name="Cálculo 2 2 6 3 7" xfId="23721" xr:uid="{D903C0F3-B611-4405-974A-19E171353F7F}"/>
    <cellStyle name="Cálculo 2 2 6 3 7 2" xfId="41481" xr:uid="{579D4CEF-1963-450D-8739-2FD6CC31E761}"/>
    <cellStyle name="Cálculo 2 2 6 3 8" xfId="25022" xr:uid="{636C1151-9F14-4250-BE42-56071B1DFA74}"/>
    <cellStyle name="Cálculo 2 2 6 4" xfId="11322" xr:uid="{972B2ED4-4644-4D1E-A45C-71920620B867}"/>
    <cellStyle name="Cálculo 2 2 6 4 2" xfId="29436" xr:uid="{64A152FD-71E5-4253-B704-8DA0E3FAEFB8}"/>
    <cellStyle name="Cálculo 2 2 6 5" xfId="15039" xr:uid="{A634A29F-7DEE-46F1-96D3-F12D8AACEE5F}"/>
    <cellStyle name="Cálculo 2 2 6 5 2" xfId="32842" xr:uid="{A91E37AF-9183-45EA-BEF3-93F339C6EEE2}"/>
    <cellStyle name="Cálculo 2 2 6 6" xfId="16135" xr:uid="{0CC65A35-F247-4D51-9315-51057580BE80}"/>
    <cellStyle name="Cálculo 2 2 6 6 2" xfId="33915" xr:uid="{BEF349CA-3A42-4395-BD8A-8E416D207747}"/>
    <cellStyle name="Cálculo 2 2 6 7" xfId="18859" xr:uid="{D745CDF0-8111-4216-8BE8-2AE44C988E0F}"/>
    <cellStyle name="Cálculo 2 2 6 7 2" xfId="36626" xr:uid="{6914E427-608E-41B9-922A-A441FEE129D2}"/>
    <cellStyle name="Cálculo 2 2 6 8" xfId="22357" xr:uid="{6DD708E3-EA05-4222-A306-EBA176CA4DF9}"/>
    <cellStyle name="Cálculo 2 2 6 8 2" xfId="40120" xr:uid="{3988DE8F-5C97-4718-A659-689764B6CE8C}"/>
    <cellStyle name="Cálculo 2 2 6 9" xfId="23426" xr:uid="{57EC8F96-5EDB-46AA-98BD-C19B870FC1A5}"/>
    <cellStyle name="Cálculo 2 2 6 9 2" xfId="41188" xr:uid="{0478EB5A-90A4-413B-B638-DAB548327FF2}"/>
    <cellStyle name="Cálculo 2 2 7" xfId="2354" xr:uid="{EC4CC22F-E662-45C7-AD76-374573EFB90B}"/>
    <cellStyle name="Cálculo 2 2 7 10" xfId="25023" xr:uid="{F1B0D2BD-6DDD-416A-9246-090507E4F83B}"/>
    <cellStyle name="Cálculo 2 2 7 2" xfId="2355" xr:uid="{2A509FF2-C901-4E18-BB64-A1CCFA212173}"/>
    <cellStyle name="Cálculo 2 2 7 2 2" xfId="11326" xr:uid="{27D074BE-849B-4BDC-B5C3-C6BD8FE8D8F5}"/>
    <cellStyle name="Cálculo 2 2 7 2 2 2" xfId="29440" xr:uid="{7ECE619C-7D7B-4E75-A7A6-C933681F1399}"/>
    <cellStyle name="Cálculo 2 2 7 2 3" xfId="15035" xr:uid="{4BAABBF8-86BF-4EC3-9D9E-C58DE0DBEB2E}"/>
    <cellStyle name="Cálculo 2 2 7 2 3 2" xfId="32838" xr:uid="{DC935342-AC41-459A-92AD-930F3DDC5861}"/>
    <cellStyle name="Cálculo 2 2 7 2 4" xfId="16704" xr:uid="{4A9AB44E-3EE3-44BB-B388-99EA70A4A4F6}"/>
    <cellStyle name="Cálculo 2 2 7 2 4 2" xfId="34471" xr:uid="{2AD771EB-6D62-4470-8BC0-76A7BCA9DD06}"/>
    <cellStyle name="Cálculo 2 2 7 2 5" xfId="18863" xr:uid="{E9DAC285-675D-440F-9E6F-DE4C7A291E46}"/>
    <cellStyle name="Cálculo 2 2 7 2 5 2" xfId="36630" xr:uid="{EA559B5A-BE43-4CCB-B274-B3E0636A1B6C}"/>
    <cellStyle name="Cálculo 2 2 7 2 6" xfId="22353" xr:uid="{1A98F0F2-2293-487B-8A2E-FDFB6782378C}"/>
    <cellStyle name="Cálculo 2 2 7 2 6 2" xfId="40116" xr:uid="{44EFC667-DF73-4642-A7D9-25BA734DA17A}"/>
    <cellStyle name="Cálculo 2 2 7 2 7" xfId="23719" xr:uid="{727F60EB-E649-450F-B816-6039D93CDC4A}"/>
    <cellStyle name="Cálculo 2 2 7 2 7 2" xfId="41479" xr:uid="{C3DD8379-442E-42ED-BCF4-A732D7D3D268}"/>
    <cellStyle name="Cálculo 2 2 7 2 8" xfId="25024" xr:uid="{2C42ED35-3DF3-461B-B568-D5EDCA949440}"/>
    <cellStyle name="Cálculo 2 2 7 3" xfId="2356" xr:uid="{D404B3B6-3455-4610-9884-5D3967EFE440}"/>
    <cellStyle name="Cálculo 2 2 7 3 2" xfId="11327" xr:uid="{5A0A56CF-A211-462F-8AFC-5EA2781AB26E}"/>
    <cellStyle name="Cálculo 2 2 7 3 2 2" xfId="29441" xr:uid="{E29C3182-9BCC-48E6-83A7-C9BA29986A7C}"/>
    <cellStyle name="Cálculo 2 2 7 3 3" xfId="15034" xr:uid="{37DA1619-4DFC-4D4A-9392-E514BC7775B3}"/>
    <cellStyle name="Cálculo 2 2 7 3 3 2" xfId="32837" xr:uid="{47530647-0462-430F-AB27-7DC5944DDE40}"/>
    <cellStyle name="Cálculo 2 2 7 3 4" xfId="16703" xr:uid="{BDDA9B60-1A8D-4406-A210-8787EDBCA881}"/>
    <cellStyle name="Cálculo 2 2 7 3 4 2" xfId="34470" xr:uid="{9B226095-4991-41AB-A9BB-95AC80B02520}"/>
    <cellStyle name="Cálculo 2 2 7 3 5" xfId="18864" xr:uid="{3A5BA85D-E2DF-4E9C-8164-4FCD96509830}"/>
    <cellStyle name="Cálculo 2 2 7 3 5 2" xfId="36631" xr:uid="{FC6E0C8E-3853-4903-9D3D-1E0C4C53E6C1}"/>
    <cellStyle name="Cálculo 2 2 7 3 6" xfId="22352" xr:uid="{65AC5BDF-63A9-40A9-9DD1-41A4940C2854}"/>
    <cellStyle name="Cálculo 2 2 7 3 6 2" xfId="40115" xr:uid="{9526D364-160F-4181-A79E-41E5FB52C74B}"/>
    <cellStyle name="Cálculo 2 2 7 3 7" xfId="23718" xr:uid="{6AEA2823-626A-403B-9562-0CBB70890D42}"/>
    <cellStyle name="Cálculo 2 2 7 3 7 2" xfId="41478" xr:uid="{57EB0B65-FC19-45E1-96FC-9A0F645D6E51}"/>
    <cellStyle name="Cálculo 2 2 7 3 8" xfId="25025" xr:uid="{7AA546F2-420E-4E08-90E9-ACF86F5F7ED6}"/>
    <cellStyle name="Cálculo 2 2 7 4" xfId="11325" xr:uid="{38396A24-DD2C-4051-A3A1-35323B231F34}"/>
    <cellStyle name="Cálculo 2 2 7 4 2" xfId="29439" xr:uid="{EF190741-465B-4D2B-A46E-DFA6868E3D91}"/>
    <cellStyle name="Cálculo 2 2 7 5" xfId="15036" xr:uid="{C8378E97-571E-411F-BBCB-2249D1FFF675}"/>
    <cellStyle name="Cálculo 2 2 7 5 2" xfId="32839" xr:uid="{3BF1D82D-A2E1-4A44-9315-DBD041B90DAA}"/>
    <cellStyle name="Cálculo 2 2 7 6" xfId="16705" xr:uid="{03EB9C76-C8CB-4970-AD25-D4A40B63CCBA}"/>
    <cellStyle name="Cálculo 2 2 7 6 2" xfId="34472" xr:uid="{3CE772D8-68B2-47A3-91E5-3B64B677341F}"/>
    <cellStyle name="Cálculo 2 2 7 7" xfId="18862" xr:uid="{4F2E74FA-79B5-447F-9A86-5F4254ED375B}"/>
    <cellStyle name="Cálculo 2 2 7 7 2" xfId="36629" xr:uid="{670A571B-41EB-4E18-973F-BD634C298043}"/>
    <cellStyle name="Cálculo 2 2 7 8" xfId="22354" xr:uid="{60335412-7042-4FB3-9AF8-9D61448398DC}"/>
    <cellStyle name="Cálculo 2 2 7 8 2" xfId="40117" xr:uid="{2414B4DB-4E32-46A7-87D6-B1990910D586}"/>
    <cellStyle name="Cálculo 2 2 7 9" xfId="23720" xr:uid="{233BD3E5-73A5-42AB-A74B-8450B3311838}"/>
    <cellStyle name="Cálculo 2 2 7 9 2" xfId="41480" xr:uid="{F8B9E063-108A-4E88-8A8D-5D262F2F1C8E}"/>
    <cellStyle name="Cálculo 2 2 8" xfId="2357" xr:uid="{A1F8FD54-5915-4678-8B24-7005776F5738}"/>
    <cellStyle name="Cálculo 2 2 8 10" xfId="25026" xr:uid="{A5901C32-F8B2-493F-91DD-5C4A0F5C91A4}"/>
    <cellStyle name="Cálculo 2 2 8 2" xfId="2358" xr:uid="{15B6AC8B-30DB-4A40-ABE2-B90D2F4DF93C}"/>
    <cellStyle name="Cálculo 2 2 8 2 2" xfId="11329" xr:uid="{EE04FFED-01A5-4610-8506-BB3F73C4DB39}"/>
    <cellStyle name="Cálculo 2 2 8 2 2 2" xfId="29443" xr:uid="{B729F4E3-A225-4B95-8ECD-942B9B7E3D42}"/>
    <cellStyle name="Cálculo 2 2 8 2 3" xfId="15032" xr:uid="{800892AF-0CE6-45BC-8123-41343D8DF1B9}"/>
    <cellStyle name="Cálculo 2 2 8 2 3 2" xfId="32835" xr:uid="{7100C960-DE6C-40D2-A7C4-5845C37D6BE1}"/>
    <cellStyle name="Cálculo 2 2 8 2 4" xfId="16701" xr:uid="{167351B9-4B07-4F18-A1BF-1706E5A259D0}"/>
    <cellStyle name="Cálculo 2 2 8 2 4 2" xfId="34468" xr:uid="{F9ABD154-BECF-4EBF-B3CD-5C5E3EC36A11}"/>
    <cellStyle name="Cálculo 2 2 8 2 5" xfId="18866" xr:uid="{33CD8328-6828-482F-A0AB-2BD5F42C06AC}"/>
    <cellStyle name="Cálculo 2 2 8 2 5 2" xfId="36633" xr:uid="{899C5D23-F58C-40DB-BDDE-802CC86461B1}"/>
    <cellStyle name="Cálculo 2 2 8 2 6" xfId="22350" xr:uid="{938920EE-7831-44A9-897E-2AD210B2CBF1}"/>
    <cellStyle name="Cálculo 2 2 8 2 6 2" xfId="40113" xr:uid="{8703F51B-A109-432E-8363-F7299A03A3A1}"/>
    <cellStyle name="Cálculo 2 2 8 2 7" xfId="23716" xr:uid="{09247013-136C-427E-9240-659C7079836B}"/>
    <cellStyle name="Cálculo 2 2 8 2 7 2" xfId="41476" xr:uid="{B48FA4E1-3B54-4655-B806-FF1A8CF514AE}"/>
    <cellStyle name="Cálculo 2 2 8 2 8" xfId="25027" xr:uid="{8E6C1C4E-F475-4C65-95BC-C44172F2D415}"/>
    <cellStyle name="Cálculo 2 2 8 3" xfId="2359" xr:uid="{4C4AFA21-D8BC-4AAA-A80C-8526F84A85D7}"/>
    <cellStyle name="Cálculo 2 2 8 3 2" xfId="11330" xr:uid="{CFBFB09C-EE17-406D-9154-1F116789B84E}"/>
    <cellStyle name="Cálculo 2 2 8 3 2 2" xfId="29444" xr:uid="{CAE36EB9-1EC7-454B-AA74-3BEA54F87BEB}"/>
    <cellStyle name="Cálculo 2 2 8 3 3" xfId="15031" xr:uid="{C752CA54-9683-4BF5-B35C-6DAB8D08FE37}"/>
    <cellStyle name="Cálculo 2 2 8 3 3 2" xfId="32834" xr:uid="{01D339F7-B64B-46CC-B1F0-1007F27270AB}"/>
    <cellStyle name="Cálculo 2 2 8 3 4" xfId="16700" xr:uid="{543202D5-2E6E-4436-8CDF-FE15EF27B2DE}"/>
    <cellStyle name="Cálculo 2 2 8 3 4 2" xfId="34467" xr:uid="{3BA988FB-0902-4F72-B704-3BAB0A8BC0EC}"/>
    <cellStyle name="Cálculo 2 2 8 3 5" xfId="18867" xr:uid="{D0714C11-9772-497D-A90B-CA9A9FFB2A9D}"/>
    <cellStyle name="Cálculo 2 2 8 3 5 2" xfId="36634" xr:uid="{E467FEBE-AF49-4ABF-818E-B56E5C65C9BE}"/>
    <cellStyle name="Cálculo 2 2 8 3 6" xfId="22349" xr:uid="{984241F3-E988-44EC-827D-6A3402C20C24}"/>
    <cellStyle name="Cálculo 2 2 8 3 6 2" xfId="40112" xr:uid="{9F0A43C6-054E-4FCA-B936-00DF63E19EFC}"/>
    <cellStyle name="Cálculo 2 2 8 3 7" xfId="23715" xr:uid="{FD29CB43-EA3E-429F-A641-D2E3F7CA8949}"/>
    <cellStyle name="Cálculo 2 2 8 3 7 2" xfId="41475" xr:uid="{C9C3465F-EB0C-4771-B261-8521F25EF82E}"/>
    <cellStyle name="Cálculo 2 2 8 3 8" xfId="25028" xr:uid="{FA63CCA2-A361-45C5-A28B-13F41A50E791}"/>
    <cellStyle name="Cálculo 2 2 8 4" xfId="11328" xr:uid="{E5D1C1A2-AEEC-4526-8485-353D6C9B8CF9}"/>
    <cellStyle name="Cálculo 2 2 8 4 2" xfId="29442" xr:uid="{B988EF9C-F716-4169-9269-28A2CAEBDEB8}"/>
    <cellStyle name="Cálculo 2 2 8 5" xfId="15033" xr:uid="{2D577E8F-7CA4-4C2B-A5F7-F2B7F8A00EB8}"/>
    <cellStyle name="Cálculo 2 2 8 5 2" xfId="32836" xr:uid="{6922675E-F9FC-4753-926C-E18400F9B27D}"/>
    <cellStyle name="Cálculo 2 2 8 6" xfId="16702" xr:uid="{B1FFEBF8-7D78-4D2F-A257-56B23B87D09C}"/>
    <cellStyle name="Cálculo 2 2 8 6 2" xfId="34469" xr:uid="{50D1AD99-984C-417D-92DD-F081A6F2400F}"/>
    <cellStyle name="Cálculo 2 2 8 7" xfId="18865" xr:uid="{82F669FF-350F-4961-8487-55E52BF24993}"/>
    <cellStyle name="Cálculo 2 2 8 7 2" xfId="36632" xr:uid="{D3264026-E121-4C4F-A236-21B632024A64}"/>
    <cellStyle name="Cálculo 2 2 8 8" xfId="22351" xr:uid="{1A84E767-312E-4483-98B4-5626042F6E3B}"/>
    <cellStyle name="Cálculo 2 2 8 8 2" xfId="40114" xr:uid="{65450C5C-2DED-4B09-AB07-3E6443A28F61}"/>
    <cellStyle name="Cálculo 2 2 8 9" xfId="23717" xr:uid="{1BFEAA47-451A-47B6-BA12-610DC27667B5}"/>
    <cellStyle name="Cálculo 2 2 8 9 2" xfId="41477" xr:uid="{03D61A8D-DEF7-42DC-9641-20EEB9FA196A}"/>
    <cellStyle name="Cálculo 2 2_DIMENSIONAMENTO-PMSB" xfId="2360" xr:uid="{A5998D87-8996-482F-A282-821E6D4E0DD2}"/>
    <cellStyle name="Cálculo 2 3" xfId="2361" xr:uid="{A514C908-4358-4AD7-AFCB-9F6A0D836A96}"/>
    <cellStyle name="Cálculo 2 3 2" xfId="2362" xr:uid="{5EB0797D-8E56-4675-8DC2-EFAEF1EAE038}"/>
    <cellStyle name="Cálculo 2 3 2 2" xfId="2363" xr:uid="{DCB38BFD-6DD2-4700-80F2-A7C25EF02889}"/>
    <cellStyle name="Cálculo 2 3 2 2 10" xfId="25029" xr:uid="{4D0DAE19-1F2F-4AED-BC1A-5A1B286E73A8}"/>
    <cellStyle name="Cálculo 2 3 2 2 2" xfId="2364" xr:uid="{34D7FA69-DA8F-4E62-BBCB-CBD5804BC47D}"/>
    <cellStyle name="Cálculo 2 3 2 2 2 2" xfId="11335" xr:uid="{D9A723EB-D06D-4D27-B981-7DA3B47BD627}"/>
    <cellStyle name="Cálculo 2 3 2 2 2 2 2" xfId="29449" xr:uid="{F639135C-9970-41E7-9171-D178C05C8721}"/>
    <cellStyle name="Cálculo 2 3 2 2 2 3" xfId="15029" xr:uid="{6B615719-24FA-45F7-B804-893730510095}"/>
    <cellStyle name="Cálculo 2 3 2 2 2 3 2" xfId="32832" xr:uid="{50B69577-75A2-4F38-899E-F23F9301FB52}"/>
    <cellStyle name="Cálculo 2 3 2 2 2 4" xfId="16698" xr:uid="{905BC3D2-7BFE-48FD-9376-3A75D77A6434}"/>
    <cellStyle name="Cálculo 2 3 2 2 2 4 2" xfId="34465" xr:uid="{1D72DF37-84D2-4C1A-8E7F-211EDABC226E}"/>
    <cellStyle name="Cálculo 2 3 2 2 2 5" xfId="18869" xr:uid="{DBCA985D-16F8-4E6F-97A7-0409D15EB3D4}"/>
    <cellStyle name="Cálculo 2 3 2 2 2 5 2" xfId="36636" xr:uid="{C549E982-56D4-439F-9BCB-AF85D6DB4B58}"/>
    <cellStyle name="Cálculo 2 3 2 2 2 6" xfId="22347" xr:uid="{C66CB30C-A390-451D-A755-A2E3F025E1D2}"/>
    <cellStyle name="Cálculo 2 3 2 2 2 6 2" xfId="40110" xr:uid="{43878208-408C-4C4B-8B2B-5096C18AAB32}"/>
    <cellStyle name="Cálculo 2 3 2 2 2 7" xfId="23713" xr:uid="{3076727B-8EB3-4369-BDAD-C2C2AB61E001}"/>
    <cellStyle name="Cálculo 2 3 2 2 2 7 2" xfId="41473" xr:uid="{BF164707-5646-4A21-BCEA-B1EF581761DB}"/>
    <cellStyle name="Cálculo 2 3 2 2 2 8" xfId="25030" xr:uid="{1E566005-DE4A-48D0-A85C-0D74D4908C0C}"/>
    <cellStyle name="Cálculo 2 3 2 2 3" xfId="2365" xr:uid="{CF9CD60D-E1B2-4CE4-9F8A-A600EA5F83B8}"/>
    <cellStyle name="Cálculo 2 3 2 2 3 2" xfId="11336" xr:uid="{30CA638C-9B2A-4C76-8080-82019D1C894C}"/>
    <cellStyle name="Cálculo 2 3 2 2 3 2 2" xfId="29450" xr:uid="{B8BABC22-A8DA-459E-8DAD-BDAD6760B23C}"/>
    <cellStyle name="Cálculo 2 3 2 2 3 3" xfId="15028" xr:uid="{9D195291-D2C5-4922-842B-4AF163DE3B22}"/>
    <cellStyle name="Cálculo 2 3 2 2 3 3 2" xfId="32831" xr:uid="{7782FBFF-E9CA-4784-818D-15B7595E43BE}"/>
    <cellStyle name="Cálculo 2 3 2 2 3 4" xfId="16697" xr:uid="{9432AD11-DBD8-4D90-8FB1-427403B1454C}"/>
    <cellStyle name="Cálculo 2 3 2 2 3 4 2" xfId="34464" xr:uid="{6C8243F2-3969-4B49-8F6E-C56854602827}"/>
    <cellStyle name="Cálculo 2 3 2 2 3 5" xfId="18870" xr:uid="{EA2D9FA1-0DC2-4F36-BC20-DC4ED453A634}"/>
    <cellStyle name="Cálculo 2 3 2 2 3 5 2" xfId="36637" xr:uid="{04B7F34C-557F-4ED9-A70E-A7DCC13D9020}"/>
    <cellStyle name="Cálculo 2 3 2 2 3 6" xfId="22346" xr:uid="{B63EC696-578D-417B-8DFD-0721865E6AC0}"/>
    <cellStyle name="Cálculo 2 3 2 2 3 6 2" xfId="40109" xr:uid="{70E1E554-1D2B-4FF9-8F8E-455E185C79B8}"/>
    <cellStyle name="Cálculo 2 3 2 2 3 7" xfId="23712" xr:uid="{5C793FF0-C985-4178-9E43-49D90EB7E6E1}"/>
    <cellStyle name="Cálculo 2 3 2 2 3 7 2" xfId="41472" xr:uid="{93E58A61-07D5-48F3-80F9-5FC93B8E1DA8}"/>
    <cellStyle name="Cálculo 2 3 2 2 3 8" xfId="25031" xr:uid="{C2ABA4A7-5DE8-4717-B1AF-864238C2AEC2}"/>
    <cellStyle name="Cálculo 2 3 2 2 4" xfId="11334" xr:uid="{E46D1A73-901E-4D67-942F-662328786525}"/>
    <cellStyle name="Cálculo 2 3 2 2 4 2" xfId="29448" xr:uid="{C754DB26-E49B-4BC5-809A-4C80EFCF239E}"/>
    <cellStyle name="Cálculo 2 3 2 2 5" xfId="15030" xr:uid="{7B109987-F968-402E-9C9D-13690ACA84A1}"/>
    <cellStyle name="Cálculo 2 3 2 2 5 2" xfId="32833" xr:uid="{A03C4F37-C96F-4405-A535-B7A31A4AE98B}"/>
    <cellStyle name="Cálculo 2 3 2 2 6" xfId="16699" xr:uid="{7589765E-0A05-4191-89E1-ECD8FB8A11F3}"/>
    <cellStyle name="Cálculo 2 3 2 2 6 2" xfId="34466" xr:uid="{7E1C5DB4-17D4-4C6C-97E8-8E3B1DFC410B}"/>
    <cellStyle name="Cálculo 2 3 2 2 7" xfId="18868" xr:uid="{72A95115-5B9E-495D-8EEE-42E29ED0D215}"/>
    <cellStyle name="Cálculo 2 3 2 2 7 2" xfId="36635" xr:uid="{EDDBC652-5443-49E8-A919-EBD668083D23}"/>
    <cellStyle name="Cálculo 2 3 2 2 8" xfId="22348" xr:uid="{C6D3B56C-7259-4022-A84C-18A0D9272F9D}"/>
    <cellStyle name="Cálculo 2 3 2 2 8 2" xfId="40111" xr:uid="{4D73FA28-2A57-4D8D-9F34-EAEA393595A1}"/>
    <cellStyle name="Cálculo 2 3 2 2 9" xfId="23714" xr:uid="{3107EFBE-84E4-4FF0-8948-5F2C82D900F3}"/>
    <cellStyle name="Cálculo 2 3 2 2 9 2" xfId="41474" xr:uid="{630E3BE0-E0BD-4BB6-A21A-A5265DD4EB7A}"/>
    <cellStyle name="Cálculo 2 3 2 3" xfId="2366" xr:uid="{6F7E0F01-CF24-4C51-9B9F-FC8542919D76}"/>
    <cellStyle name="Cálculo 2 3 2 3 10" xfId="25032" xr:uid="{14EDD53B-3C02-427C-BFEA-83E2D6EE31BF}"/>
    <cellStyle name="Cálculo 2 3 2 3 2" xfId="2367" xr:uid="{6FB99115-5E1B-4F92-BCFA-EB732364DC27}"/>
    <cellStyle name="Cálculo 2 3 2 3 2 2" xfId="11338" xr:uid="{A1341C8F-801C-427F-A645-9A08BBDEC0EF}"/>
    <cellStyle name="Cálculo 2 3 2 3 2 2 2" xfId="29452" xr:uid="{D0D47AC0-C04C-44F5-8347-3F10803C85D5}"/>
    <cellStyle name="Cálculo 2 3 2 3 2 3" xfId="15026" xr:uid="{43471A73-7112-47C0-A88E-FDF087ED4751}"/>
    <cellStyle name="Cálculo 2 3 2 3 2 3 2" xfId="32829" xr:uid="{5130C6B8-8ABD-4178-A977-482EC0247A07}"/>
    <cellStyle name="Cálculo 2 3 2 3 2 4" xfId="16695" xr:uid="{76110309-7CA5-4539-89BE-E1CBE5C55706}"/>
    <cellStyle name="Cálculo 2 3 2 3 2 4 2" xfId="34462" xr:uid="{A29FACC6-E7CE-433D-B5F0-F50B01E34D2B}"/>
    <cellStyle name="Cálculo 2 3 2 3 2 5" xfId="18872" xr:uid="{0FA11A0D-E132-4DEE-8327-CA3D78B812E1}"/>
    <cellStyle name="Cálculo 2 3 2 3 2 5 2" xfId="36639" xr:uid="{D53DAF74-58AA-4EE7-B590-C17355074815}"/>
    <cellStyle name="Cálculo 2 3 2 3 2 6" xfId="22344" xr:uid="{4E71ED0C-4A92-4668-A38D-4244E78EBA30}"/>
    <cellStyle name="Cálculo 2 3 2 3 2 6 2" xfId="40107" xr:uid="{EDFDE501-4698-4848-BEA3-191EAB18D984}"/>
    <cellStyle name="Cálculo 2 3 2 3 2 7" xfId="23710" xr:uid="{A8CEC88A-5962-4325-A36A-E882B67E1D96}"/>
    <cellStyle name="Cálculo 2 3 2 3 2 7 2" xfId="41470" xr:uid="{D729EE60-3563-4392-95E6-9F295AADB9A9}"/>
    <cellStyle name="Cálculo 2 3 2 3 2 8" xfId="25033" xr:uid="{2AE29001-021A-45FC-84A2-3CB215ABAF40}"/>
    <cellStyle name="Cálculo 2 3 2 3 3" xfId="2368" xr:uid="{25B2416A-E6D8-4AE0-A995-88136E0AAE24}"/>
    <cellStyle name="Cálculo 2 3 2 3 3 2" xfId="11339" xr:uid="{09ACDB40-DBF9-41EE-B48B-C29078EF8570}"/>
    <cellStyle name="Cálculo 2 3 2 3 3 2 2" xfId="29453" xr:uid="{0E843304-BFBE-4F5E-B5CB-F6ACBC1F79BD}"/>
    <cellStyle name="Cálculo 2 3 2 3 3 3" xfId="15025" xr:uid="{181E4596-A2C2-44B9-98C9-B614D4F04424}"/>
    <cellStyle name="Cálculo 2 3 2 3 3 3 2" xfId="32828" xr:uid="{CE0865FB-56CC-4C94-AA7E-38F3A60F7DE7}"/>
    <cellStyle name="Cálculo 2 3 2 3 3 4" xfId="16694" xr:uid="{D4405D36-6ABB-4FD2-94F0-248913041D59}"/>
    <cellStyle name="Cálculo 2 3 2 3 3 4 2" xfId="34461" xr:uid="{5DFB005A-4B28-4235-AB99-2F4DF02134F6}"/>
    <cellStyle name="Cálculo 2 3 2 3 3 5" xfId="18873" xr:uid="{7210F9E4-DF33-4BF1-B77A-46651ECE905A}"/>
    <cellStyle name="Cálculo 2 3 2 3 3 5 2" xfId="36640" xr:uid="{B5C1694A-5E25-485D-A952-E714F708E21F}"/>
    <cellStyle name="Cálculo 2 3 2 3 3 6" xfId="22343" xr:uid="{8222260F-8221-4437-A4B4-4D1B0CDE1EA7}"/>
    <cellStyle name="Cálculo 2 3 2 3 3 6 2" xfId="40106" xr:uid="{12EF03DA-2CFA-4D6E-8170-02FF9B1E3891}"/>
    <cellStyle name="Cálculo 2 3 2 3 3 7" xfId="23709" xr:uid="{56BA5E71-BD91-4AFB-9C96-5C0FAF715076}"/>
    <cellStyle name="Cálculo 2 3 2 3 3 7 2" xfId="41469" xr:uid="{DA2734DF-846A-44E9-B2BE-33940634BC5B}"/>
    <cellStyle name="Cálculo 2 3 2 3 3 8" xfId="25034" xr:uid="{D8483B55-3BCF-43C5-951E-AC52FB14FF9F}"/>
    <cellStyle name="Cálculo 2 3 2 3 4" xfId="11337" xr:uid="{E6E3A3ED-5D16-435E-835A-51BE183C8A11}"/>
    <cellStyle name="Cálculo 2 3 2 3 4 2" xfId="29451" xr:uid="{62673AA5-9C2A-4E29-A76D-D4C1F6831731}"/>
    <cellStyle name="Cálculo 2 3 2 3 5" xfId="15027" xr:uid="{66745E17-DB7E-4181-9F91-B1F07909F727}"/>
    <cellStyle name="Cálculo 2 3 2 3 5 2" xfId="32830" xr:uid="{BEEA0957-129C-435B-A8A5-7440F4BEB8FE}"/>
    <cellStyle name="Cálculo 2 3 2 3 6" xfId="16696" xr:uid="{C6D6D025-0316-451D-B053-B72F2150E127}"/>
    <cellStyle name="Cálculo 2 3 2 3 6 2" xfId="34463" xr:uid="{0EDF79B4-77B3-47BE-BBA7-30818E0C2F5B}"/>
    <cellStyle name="Cálculo 2 3 2 3 7" xfId="18871" xr:uid="{F5C35F9D-A514-4010-952F-5DC31BA05D3B}"/>
    <cellStyle name="Cálculo 2 3 2 3 7 2" xfId="36638" xr:uid="{65D5B9FB-4A5C-4F1C-BE34-92A4D14BE238}"/>
    <cellStyle name="Cálculo 2 3 2 3 8" xfId="22345" xr:uid="{E4ADB446-5B07-47EC-949B-86843FA38CE8}"/>
    <cellStyle name="Cálculo 2 3 2 3 8 2" xfId="40108" xr:uid="{DCD9AC5B-C029-4E1F-A65F-C0F0427666B9}"/>
    <cellStyle name="Cálculo 2 3 2 3 9" xfId="23711" xr:uid="{4EF5FBED-422D-4D7D-8AD0-33EB53E56223}"/>
    <cellStyle name="Cálculo 2 3 2 3 9 2" xfId="41471" xr:uid="{DB9263EF-22EB-4B02-89C5-4B18E8464B31}"/>
    <cellStyle name="Cálculo 2 3 2 4" xfId="2369" xr:uid="{1DC5B275-5038-41AE-9EFC-BF4A2263DFA6}"/>
    <cellStyle name="Cálculo 2 3 2 4 10" xfId="25035" xr:uid="{EDA3057C-60BE-42C2-B7C7-F318773FB9BF}"/>
    <cellStyle name="Cálculo 2 3 2 4 2" xfId="2370" xr:uid="{68F3E6B3-E939-46E6-B96A-3068E9D9F218}"/>
    <cellStyle name="Cálculo 2 3 2 4 2 2" xfId="11341" xr:uid="{0CE557CC-D2C2-4858-80B7-9C18C1E6FA7E}"/>
    <cellStyle name="Cálculo 2 3 2 4 2 2 2" xfId="29455" xr:uid="{5CF8B231-71D0-495A-A238-02F0D9572281}"/>
    <cellStyle name="Cálculo 2 3 2 4 2 3" xfId="9692" xr:uid="{0C669B2C-49D4-4975-8F28-1016A2762EEF}"/>
    <cellStyle name="Cálculo 2 3 2 4 2 3 2" xfId="27858" xr:uid="{A14D85A6-B705-4D5A-872F-C19FE9284EF4}"/>
    <cellStyle name="Cálculo 2 3 2 4 2 4" xfId="16692" xr:uid="{7CC143C4-CFC4-4FA6-B531-67458066088B}"/>
    <cellStyle name="Cálculo 2 3 2 4 2 4 2" xfId="34459" xr:uid="{00D15C6C-8474-498D-A072-0CCB64C7504B}"/>
    <cellStyle name="Cálculo 2 3 2 4 2 5" xfId="18875" xr:uid="{6D4C7E07-4A01-44BF-9922-5E12853AE4F8}"/>
    <cellStyle name="Cálculo 2 3 2 4 2 5 2" xfId="36642" xr:uid="{DBD66384-BBCD-4968-9DAB-CE555024A837}"/>
    <cellStyle name="Cálculo 2 3 2 4 2 6" xfId="22341" xr:uid="{1A031DC8-7580-4AE7-8D3E-02F5BA4E777D}"/>
    <cellStyle name="Cálculo 2 3 2 4 2 6 2" xfId="40104" xr:uid="{02051E29-F446-4F3E-94D8-3D2B022D6C63}"/>
    <cellStyle name="Cálculo 2 3 2 4 2 7" xfId="23707" xr:uid="{47E97719-57B2-4D86-8E51-EBF07B6CC00A}"/>
    <cellStyle name="Cálculo 2 3 2 4 2 7 2" xfId="41467" xr:uid="{3DB19086-D5A2-4CFC-99A4-C0F6B2B5F284}"/>
    <cellStyle name="Cálculo 2 3 2 4 2 8" xfId="25036" xr:uid="{EC807355-0866-4CC5-AF75-FEACBC68EE1E}"/>
    <cellStyle name="Cálculo 2 3 2 4 3" xfId="2371" xr:uid="{2CF4F9E6-99B9-4B95-A755-4CE7CC7ACDD2}"/>
    <cellStyle name="Cálculo 2 3 2 4 3 2" xfId="11342" xr:uid="{A0C71163-5C7C-42B4-A2FC-A4CFEB51BD61}"/>
    <cellStyle name="Cálculo 2 3 2 4 3 2 2" xfId="29456" xr:uid="{8B6AA518-65A9-4921-BBE7-8711C29B1043}"/>
    <cellStyle name="Cálculo 2 3 2 4 3 3" xfId="15024" xr:uid="{0CE3800D-9BA8-49ED-BB95-0FCD9AFC3E45}"/>
    <cellStyle name="Cálculo 2 3 2 4 3 3 2" xfId="32827" xr:uid="{EAD93381-47BD-4865-A81B-FF248308B8F7}"/>
    <cellStyle name="Cálculo 2 3 2 4 3 4" xfId="16691" xr:uid="{80704729-719C-4E79-BC30-2775B7B95F5F}"/>
    <cellStyle name="Cálculo 2 3 2 4 3 4 2" xfId="34458" xr:uid="{F2D2F758-1FCD-4B85-8D27-FBC24C52EAC4}"/>
    <cellStyle name="Cálculo 2 3 2 4 3 5" xfId="18876" xr:uid="{24C4BE10-8994-4FEC-B172-4EB1A5E48455}"/>
    <cellStyle name="Cálculo 2 3 2 4 3 5 2" xfId="36643" xr:uid="{13896EF3-1632-4106-AA5D-6799AEE9C0D2}"/>
    <cellStyle name="Cálculo 2 3 2 4 3 6" xfId="22340" xr:uid="{C1743F0F-DA35-4B33-A4B3-C8D146B8B2F3}"/>
    <cellStyle name="Cálculo 2 3 2 4 3 6 2" xfId="40103" xr:uid="{7854811B-F7C4-4815-884E-6433EA6277A8}"/>
    <cellStyle name="Cálculo 2 3 2 4 3 7" xfId="23706" xr:uid="{8E726174-B267-455E-8FDC-A652448BFBB4}"/>
    <cellStyle name="Cálculo 2 3 2 4 3 7 2" xfId="41466" xr:uid="{0947DD69-83E0-4B74-B004-988D60F24025}"/>
    <cellStyle name="Cálculo 2 3 2 4 3 8" xfId="25037" xr:uid="{5FECC12B-ABCE-497C-B845-C67A779259CF}"/>
    <cellStyle name="Cálculo 2 3 2 4 4" xfId="11340" xr:uid="{FCF743D8-8F1D-44C9-8644-13EBFB6F152B}"/>
    <cellStyle name="Cálculo 2 3 2 4 4 2" xfId="29454" xr:uid="{D611B041-4909-4871-B13D-17AC03A65C92}"/>
    <cellStyle name="Cálculo 2 3 2 4 5" xfId="9693" xr:uid="{ACC21ADA-770B-467D-BBD2-3AE58E4BB496}"/>
    <cellStyle name="Cálculo 2 3 2 4 5 2" xfId="27859" xr:uid="{EAF16564-766E-4693-A56A-836BD85C2317}"/>
    <cellStyle name="Cálculo 2 3 2 4 6" xfId="16693" xr:uid="{09CA31FA-CFB7-4860-A967-64E47CD561B0}"/>
    <cellStyle name="Cálculo 2 3 2 4 6 2" xfId="34460" xr:uid="{97F86F53-B615-4D7D-A8AA-C98EE17567DB}"/>
    <cellStyle name="Cálculo 2 3 2 4 7" xfId="18874" xr:uid="{7E83063B-FF6A-4273-8BF9-A4BC654E254F}"/>
    <cellStyle name="Cálculo 2 3 2 4 7 2" xfId="36641" xr:uid="{0D46EEDD-04CD-40A5-B725-9EAC96D481E5}"/>
    <cellStyle name="Cálculo 2 3 2 4 8" xfId="22342" xr:uid="{340FC953-5AA2-42E4-9437-BAAC2E6E7514}"/>
    <cellStyle name="Cálculo 2 3 2 4 8 2" xfId="40105" xr:uid="{A78B3726-21AA-4CE3-8AB6-959F0BA8764F}"/>
    <cellStyle name="Cálculo 2 3 2 4 9" xfId="23708" xr:uid="{26C47905-75F0-4EC8-865C-49A2A0300D52}"/>
    <cellStyle name="Cálculo 2 3 2 4 9 2" xfId="41468" xr:uid="{AFE4E452-7E65-4E03-8964-580DA335BDB4}"/>
    <cellStyle name="Cálculo 2 3 3" xfId="2372" xr:uid="{249529CC-097B-474A-9587-E2F139155D12}"/>
    <cellStyle name="Cálculo 2 3 3 2" xfId="2373" xr:uid="{4F74C086-F53F-4009-AA39-3E53BFDB7AE0}"/>
    <cellStyle name="Cálculo 2 3 3 2 10" xfId="25038" xr:uid="{DB15A233-0BBF-4028-ABAD-DD52A8BAFF3C}"/>
    <cellStyle name="Cálculo 2 3 3 2 2" xfId="2374" xr:uid="{F9908B5F-514D-4A72-8377-0A0B00AECF70}"/>
    <cellStyle name="Cálculo 2 3 3 2 2 2" xfId="11345" xr:uid="{51690234-FA98-4743-A866-1D5662033854}"/>
    <cellStyle name="Cálculo 2 3 3 2 2 2 2" xfId="29459" xr:uid="{A9D201D3-D018-4E58-8458-4FDA0B4B6570}"/>
    <cellStyle name="Cálculo 2 3 3 2 2 3" xfId="15022" xr:uid="{C99E1CDD-535B-4DBD-A98E-CE3B9371B581}"/>
    <cellStyle name="Cálculo 2 3 3 2 2 3 2" xfId="32825" xr:uid="{EED1223B-B778-46B0-97CB-57957A748BB0}"/>
    <cellStyle name="Cálculo 2 3 3 2 2 4" xfId="16136" xr:uid="{7FF7C42B-058E-43BA-81F3-12800887D346}"/>
    <cellStyle name="Cálculo 2 3 3 2 2 4 2" xfId="33916" xr:uid="{6FF9E599-C14B-4CE2-A301-5254A30F8AD2}"/>
    <cellStyle name="Cálculo 2 3 3 2 2 5" xfId="18878" xr:uid="{A89682F3-0D15-443B-941C-02775C1FDC49}"/>
    <cellStyle name="Cálculo 2 3 3 2 2 5 2" xfId="36645" xr:uid="{E964930A-E421-4A19-8358-AF26EABE34D3}"/>
    <cellStyle name="Cálculo 2 3 3 2 2 6" xfId="22338" xr:uid="{52871C23-1189-41FC-9E44-AE68E0B5F3EE}"/>
    <cellStyle name="Cálculo 2 3 3 2 2 6 2" xfId="40101" xr:uid="{CB8A1B51-B412-47AD-BE53-A035D1126363}"/>
    <cellStyle name="Cálculo 2 3 3 2 2 7" xfId="23429" xr:uid="{D1030A7E-C299-438B-A6EC-A571EEDA0281}"/>
    <cellStyle name="Cálculo 2 3 3 2 2 7 2" xfId="41191" xr:uid="{925EA4E9-E019-4745-B7DA-C33D015FD8CC}"/>
    <cellStyle name="Cálculo 2 3 3 2 2 8" xfId="25039" xr:uid="{1279D563-EEE8-4CB1-8B31-B8674780FB2D}"/>
    <cellStyle name="Cálculo 2 3 3 2 3" xfId="2375" xr:uid="{4D300BC5-2F20-4B01-A758-59C7CD9B2844}"/>
    <cellStyle name="Cálculo 2 3 3 2 3 2" xfId="11346" xr:uid="{9836AA50-052F-4917-885C-06980851F51E}"/>
    <cellStyle name="Cálculo 2 3 3 2 3 2 2" xfId="29460" xr:uid="{BEC535B3-BC0B-49B6-B616-BCB8C245B631}"/>
    <cellStyle name="Cálculo 2 3 3 2 3 3" xfId="15021" xr:uid="{AD66033F-BCEE-46A8-A2D7-C9FC67CE1572}"/>
    <cellStyle name="Cálculo 2 3 3 2 3 3 2" xfId="32824" xr:uid="{9A9E7E9C-75D5-4E04-BE53-78B08831C29C}"/>
    <cellStyle name="Cálculo 2 3 3 2 3 4" xfId="16689" xr:uid="{6916DA7E-FD69-43C8-A238-2075367CCEE3}"/>
    <cellStyle name="Cálculo 2 3 3 2 3 4 2" xfId="34456" xr:uid="{7D0AAE08-AD31-4B83-92EB-FD270080C6E5}"/>
    <cellStyle name="Cálculo 2 3 3 2 3 5" xfId="18879" xr:uid="{BDD518EC-5DEB-41F7-B11A-DAEEFD02F155}"/>
    <cellStyle name="Cálculo 2 3 3 2 3 5 2" xfId="36646" xr:uid="{7D6C67A4-E15A-47CC-A2C2-C30E81B30E2D}"/>
    <cellStyle name="Cálculo 2 3 3 2 3 6" xfId="22337" xr:uid="{583513A3-1D7F-4A7A-92F6-8C273A1F38C6}"/>
    <cellStyle name="Cálculo 2 3 3 2 3 6 2" xfId="40100" xr:uid="{19123202-7ABC-44BA-861B-895788D9AB7B}"/>
    <cellStyle name="Cálculo 2 3 3 2 3 7" xfId="23704" xr:uid="{AA79CC6B-A297-45EA-BACE-4A8FA110578A}"/>
    <cellStyle name="Cálculo 2 3 3 2 3 7 2" xfId="41464" xr:uid="{69AE3794-DFDE-4B68-BB9A-299774D5DC21}"/>
    <cellStyle name="Cálculo 2 3 3 2 3 8" xfId="25040" xr:uid="{25581580-F1AA-48E6-ADC5-BFBB012C423E}"/>
    <cellStyle name="Cálculo 2 3 3 2 4" xfId="11344" xr:uid="{B5124891-303D-4152-BEB9-79F485607448}"/>
    <cellStyle name="Cálculo 2 3 3 2 4 2" xfId="29458" xr:uid="{064A0314-603C-4DB8-B0CB-C90CC7989214}"/>
    <cellStyle name="Cálculo 2 3 3 2 5" xfId="15023" xr:uid="{9EEA392C-95B8-4C07-AA97-758F51A0D93D}"/>
    <cellStyle name="Cálculo 2 3 3 2 5 2" xfId="32826" xr:uid="{62298F48-9E2A-4FBA-8B3E-3156DC00F33D}"/>
    <cellStyle name="Cálculo 2 3 3 2 6" xfId="16690" xr:uid="{895AA1FD-FA15-4D37-8FC4-69C47EBC9230}"/>
    <cellStyle name="Cálculo 2 3 3 2 6 2" xfId="34457" xr:uid="{8ADBA5A5-5BF1-4FF5-9833-90C705668CA2}"/>
    <cellStyle name="Cálculo 2 3 3 2 7" xfId="18877" xr:uid="{4E42DC0D-E9BE-47A0-AA95-136B948BA004}"/>
    <cellStyle name="Cálculo 2 3 3 2 7 2" xfId="36644" xr:uid="{632A110B-FFEC-4A81-9361-DADB4D1219BB}"/>
    <cellStyle name="Cálculo 2 3 3 2 8" xfId="22339" xr:uid="{5CA71E76-11F1-41A0-A948-7AEFD1AAA91B}"/>
    <cellStyle name="Cálculo 2 3 3 2 8 2" xfId="40102" xr:uid="{44D1B8D2-3E19-449A-9617-155C5C0A47D0}"/>
    <cellStyle name="Cálculo 2 3 3 2 9" xfId="23705" xr:uid="{EA8DBA84-CDA3-460B-A082-555FAC0D7C2A}"/>
    <cellStyle name="Cálculo 2 3 3 2 9 2" xfId="41465" xr:uid="{9B6E2E89-CD79-452E-B403-41A60A1CC64F}"/>
    <cellStyle name="Cálculo 2 3 3 3" xfId="2376" xr:uid="{7C512657-503F-48DA-AF92-72693465B960}"/>
    <cellStyle name="Cálculo 2 3 3 3 10" xfId="25041" xr:uid="{2EF81989-A293-40B9-868D-4B8E94079C89}"/>
    <cellStyle name="Cálculo 2 3 3 3 2" xfId="2377" xr:uid="{66A8074E-18B6-4A8D-B7C2-A910C9451E8B}"/>
    <cellStyle name="Cálculo 2 3 3 3 2 2" xfId="11348" xr:uid="{19BA1DEE-B734-4F1C-9CD9-21ED7DF64C64}"/>
    <cellStyle name="Cálculo 2 3 3 3 2 2 2" xfId="29462" xr:uid="{C86A9174-0BBF-48A6-B6A4-5BDB6CD722A4}"/>
    <cellStyle name="Cálculo 2 3 3 3 2 3" xfId="15019" xr:uid="{523FD546-26A1-4EE9-9293-18CF7CEB4A50}"/>
    <cellStyle name="Cálculo 2 3 3 3 2 3 2" xfId="32822" xr:uid="{A0BA00B7-4B70-4DAA-AE22-864017A55A63}"/>
    <cellStyle name="Cálculo 2 3 3 3 2 4" xfId="16687" xr:uid="{D46846C4-F932-469E-929F-E345E095569B}"/>
    <cellStyle name="Cálculo 2 3 3 3 2 4 2" xfId="34454" xr:uid="{386C9A90-8FB7-4112-A4CA-8FA6AEA96B86}"/>
    <cellStyle name="Cálculo 2 3 3 3 2 5" xfId="18881" xr:uid="{A49E83DC-C9F0-4C07-A53D-47F4B66DE7D3}"/>
    <cellStyle name="Cálculo 2 3 3 3 2 5 2" xfId="36648" xr:uid="{817E4634-B4B0-460B-8D01-B78163BE041A}"/>
    <cellStyle name="Cálculo 2 3 3 3 2 6" xfId="22335" xr:uid="{A0BF2C58-4E42-481F-9D26-883D837037A3}"/>
    <cellStyle name="Cálculo 2 3 3 3 2 6 2" xfId="40098" xr:uid="{2EDFCAF8-696C-4A23-A7F7-A3A6ED414C84}"/>
    <cellStyle name="Cálculo 2 3 3 3 2 7" xfId="23702" xr:uid="{A3663306-7125-49ED-A8F0-C9F0AF4002C2}"/>
    <cellStyle name="Cálculo 2 3 3 3 2 7 2" xfId="41462" xr:uid="{E88869C2-0EA5-4041-967D-02BCFA9FCEF3}"/>
    <cellStyle name="Cálculo 2 3 3 3 2 8" xfId="25042" xr:uid="{46A0D628-3453-4C42-8AA9-74258A843188}"/>
    <cellStyle name="Cálculo 2 3 3 3 3" xfId="2378" xr:uid="{B804CA69-D93C-4E5B-9C78-70569B22001A}"/>
    <cellStyle name="Cálculo 2 3 3 3 3 2" xfId="11349" xr:uid="{53078462-5FC8-4BA4-BCE6-2E80996E3086}"/>
    <cellStyle name="Cálculo 2 3 3 3 3 2 2" xfId="29463" xr:uid="{1B2A1373-E676-462D-9AC1-B8FE0E450E48}"/>
    <cellStyle name="Cálculo 2 3 3 3 3 3" xfId="15018" xr:uid="{5423FD9C-1227-46CF-9723-67A1C2022722}"/>
    <cellStyle name="Cálculo 2 3 3 3 3 3 2" xfId="32821" xr:uid="{450ADEF5-BE36-4EBB-B27E-82951994BDBB}"/>
    <cellStyle name="Cálculo 2 3 3 3 3 4" xfId="16686" xr:uid="{B6E3613D-49D5-45B0-9D5A-C5E060BB309A}"/>
    <cellStyle name="Cálculo 2 3 3 3 3 4 2" xfId="34453" xr:uid="{DCAB362A-3070-44DC-BFB2-C689D72E3834}"/>
    <cellStyle name="Cálculo 2 3 3 3 3 5" xfId="18882" xr:uid="{74F94DD1-53A3-4B14-B50D-255EDB1E8310}"/>
    <cellStyle name="Cálculo 2 3 3 3 3 5 2" xfId="36649" xr:uid="{DE4E1D19-EEB5-41CA-A7BE-611DC797AC14}"/>
    <cellStyle name="Cálculo 2 3 3 3 3 6" xfId="22334" xr:uid="{89E8C418-6468-4EF0-BB75-9F27D7F37F3E}"/>
    <cellStyle name="Cálculo 2 3 3 3 3 6 2" xfId="40097" xr:uid="{A19ABCA3-BD6B-442C-BEAB-D00B0F4BCE05}"/>
    <cellStyle name="Cálculo 2 3 3 3 3 7" xfId="23701" xr:uid="{0B63C501-DD3F-481D-8981-11771A28FB92}"/>
    <cellStyle name="Cálculo 2 3 3 3 3 7 2" xfId="41461" xr:uid="{A43F382B-4442-4146-92D6-792B908FEE99}"/>
    <cellStyle name="Cálculo 2 3 3 3 3 8" xfId="25043" xr:uid="{4F1E4F17-8CE1-4C0F-B9D6-E23A380AB6F8}"/>
    <cellStyle name="Cálculo 2 3 3 3 4" xfId="11347" xr:uid="{264F6773-68CD-4069-B5ED-2FD669D77C16}"/>
    <cellStyle name="Cálculo 2 3 3 3 4 2" xfId="29461" xr:uid="{6C8004BA-99BF-47F0-AC0C-B7B8D7CE909C}"/>
    <cellStyle name="Cálculo 2 3 3 3 5" xfId="15020" xr:uid="{57757943-8EB8-43BB-9FDF-BB27118E354F}"/>
    <cellStyle name="Cálculo 2 3 3 3 5 2" xfId="32823" xr:uid="{AA19634E-316E-46BA-A684-12E212B30112}"/>
    <cellStyle name="Cálculo 2 3 3 3 6" xfId="16688" xr:uid="{71B622C6-3EBC-42C2-A9A7-1777AC33F146}"/>
    <cellStyle name="Cálculo 2 3 3 3 6 2" xfId="34455" xr:uid="{4E205DD7-CE26-4F13-AC24-6B21190A39D1}"/>
    <cellStyle name="Cálculo 2 3 3 3 7" xfId="18880" xr:uid="{E52C5A17-D678-40D7-93DD-A618A719DDA9}"/>
    <cellStyle name="Cálculo 2 3 3 3 7 2" xfId="36647" xr:uid="{A2787962-DBF5-4705-80B6-4AB276188813}"/>
    <cellStyle name="Cálculo 2 3 3 3 8" xfId="22336" xr:uid="{A7334DE8-4435-436B-A777-BD02654F8292}"/>
    <cellStyle name="Cálculo 2 3 3 3 8 2" xfId="40099" xr:uid="{C5E7EFB6-DCC4-4021-AFBB-223B779A33D9}"/>
    <cellStyle name="Cálculo 2 3 3 3 9" xfId="23703" xr:uid="{36F010E9-7906-458C-8879-6C493ABEA0E6}"/>
    <cellStyle name="Cálculo 2 3 3 3 9 2" xfId="41463" xr:uid="{5FDF792F-9FA3-458F-9F5D-1A3478F0ED60}"/>
    <cellStyle name="Cálculo 2 3 3 4" xfId="2379" xr:uid="{10D669AF-011C-4900-928C-01551CE4197E}"/>
    <cellStyle name="Cálculo 2 3 3 4 10" xfId="25044" xr:uid="{CFBF0DF5-0F46-40AC-A9B8-1535DA08AF12}"/>
    <cellStyle name="Cálculo 2 3 3 4 2" xfId="2380" xr:uid="{8E8A6972-0B91-4F8C-BFA7-E2E288F3A4E0}"/>
    <cellStyle name="Cálculo 2 3 3 4 2 2" xfId="11351" xr:uid="{20A90B05-A7A4-4C92-95B0-3335312157E8}"/>
    <cellStyle name="Cálculo 2 3 3 4 2 2 2" xfId="29465" xr:uid="{24AB0EE7-C031-449F-B1F1-A518A4D56845}"/>
    <cellStyle name="Cálculo 2 3 3 4 2 3" xfId="15016" xr:uid="{12F7EC2C-E066-4E69-B068-A74631939ACF}"/>
    <cellStyle name="Cálculo 2 3 3 4 2 3 2" xfId="32819" xr:uid="{501C4D97-5089-43BB-B36F-8B2DBD6D9367}"/>
    <cellStyle name="Cálculo 2 3 3 4 2 4" xfId="16684" xr:uid="{9C7214DC-F0BD-4828-BB62-6F0A1291F99E}"/>
    <cellStyle name="Cálculo 2 3 3 4 2 4 2" xfId="34451" xr:uid="{5B8C265C-67A4-4CC1-8E14-FDEE5AB0492F}"/>
    <cellStyle name="Cálculo 2 3 3 4 2 5" xfId="18884" xr:uid="{F87D5DEB-BB75-48AF-B994-B6CE37A59E82}"/>
    <cellStyle name="Cálculo 2 3 3 4 2 5 2" xfId="36651" xr:uid="{73CA8033-E81A-4C39-8D6F-05118E2736F3}"/>
    <cellStyle name="Cálculo 2 3 3 4 2 6" xfId="22332" xr:uid="{3C4911A8-F288-4F9A-ABFB-F4BCE477A898}"/>
    <cellStyle name="Cálculo 2 3 3 4 2 6 2" xfId="40095" xr:uid="{1A142EED-01CF-4CC1-B528-62CFA6079C73}"/>
    <cellStyle name="Cálculo 2 3 3 4 2 7" xfId="23699" xr:uid="{5E9BC45A-F421-4902-B82A-FE01853D4A1A}"/>
    <cellStyle name="Cálculo 2 3 3 4 2 7 2" xfId="41459" xr:uid="{F329E992-3424-4442-A956-FD353448FF04}"/>
    <cellStyle name="Cálculo 2 3 3 4 2 8" xfId="25045" xr:uid="{8357A0F0-5097-46A4-B0C5-286DDAB8B5A4}"/>
    <cellStyle name="Cálculo 2 3 3 4 3" xfId="2381" xr:uid="{35D7E408-219C-4E67-BB04-111E05A3FCF8}"/>
    <cellStyle name="Cálculo 2 3 3 4 3 2" xfId="11352" xr:uid="{6FD40427-A28C-487A-8A46-06B426B4EED9}"/>
    <cellStyle name="Cálculo 2 3 3 4 3 2 2" xfId="29466" xr:uid="{903B34C3-BAAB-4A53-A806-4D49BEAD2AF9}"/>
    <cellStyle name="Cálculo 2 3 3 4 3 3" xfId="15015" xr:uid="{75C13847-4BA2-4C9A-9F44-53F5AFCBB2D0}"/>
    <cellStyle name="Cálculo 2 3 3 4 3 3 2" xfId="32818" xr:uid="{0721516D-95AD-478C-92E2-8728E9103615}"/>
    <cellStyle name="Cálculo 2 3 3 4 3 4" xfId="16683" xr:uid="{EF3E4FFD-1B2C-49F1-BC3A-86833E76F142}"/>
    <cellStyle name="Cálculo 2 3 3 4 3 4 2" xfId="34450" xr:uid="{6308ED94-8B71-483C-9D30-A96ECC6638A9}"/>
    <cellStyle name="Cálculo 2 3 3 4 3 5" xfId="18885" xr:uid="{85D88202-BD6D-489D-A5ED-2F132B64044E}"/>
    <cellStyle name="Cálculo 2 3 3 4 3 5 2" xfId="36652" xr:uid="{25F5D97F-2B89-45BC-B695-622A2A3A3F5D}"/>
    <cellStyle name="Cálculo 2 3 3 4 3 6" xfId="22331" xr:uid="{8564665E-077E-46C8-B76D-5BA51548E9A2}"/>
    <cellStyle name="Cálculo 2 3 3 4 3 6 2" xfId="40094" xr:uid="{B66E356E-2C31-4ED1-81BF-4ECD875729CB}"/>
    <cellStyle name="Cálculo 2 3 3 4 3 7" xfId="23698" xr:uid="{DCB2DE72-4EE7-43E5-A732-C780496A8722}"/>
    <cellStyle name="Cálculo 2 3 3 4 3 7 2" xfId="41458" xr:uid="{D237B6FB-A3BB-4B69-B4C1-9E453F2CDE1C}"/>
    <cellStyle name="Cálculo 2 3 3 4 3 8" xfId="25046" xr:uid="{8964DFFD-8BEB-4228-A747-6434042D4439}"/>
    <cellStyle name="Cálculo 2 3 3 4 4" xfId="11350" xr:uid="{DD3BA370-B070-4F1E-8172-28CFC29BE2B1}"/>
    <cellStyle name="Cálculo 2 3 3 4 4 2" xfId="29464" xr:uid="{6E1B218D-6115-4618-9ADD-CC07E549892B}"/>
    <cellStyle name="Cálculo 2 3 3 4 5" xfId="15017" xr:uid="{279426A8-9897-401F-9371-4682B11D0D35}"/>
    <cellStyle name="Cálculo 2 3 3 4 5 2" xfId="32820" xr:uid="{2C0F3DF2-B390-45E1-AB40-FADA303EE2F0}"/>
    <cellStyle name="Cálculo 2 3 3 4 6" xfId="16685" xr:uid="{462D60BB-DB0B-42D6-954A-043FB8A432D0}"/>
    <cellStyle name="Cálculo 2 3 3 4 6 2" xfId="34452" xr:uid="{FA9DC0D4-8644-45AB-B48D-92A749E73DDA}"/>
    <cellStyle name="Cálculo 2 3 3 4 7" xfId="18883" xr:uid="{63E784AD-F5F0-48F7-B494-9F76DF727B51}"/>
    <cellStyle name="Cálculo 2 3 3 4 7 2" xfId="36650" xr:uid="{E45EC0A8-7158-43CE-A8DC-BCF587DAD373}"/>
    <cellStyle name="Cálculo 2 3 3 4 8" xfId="22333" xr:uid="{5E5D14E3-C0C8-4647-9366-B92758D569A3}"/>
    <cellStyle name="Cálculo 2 3 3 4 8 2" xfId="40096" xr:uid="{F79C2B61-679F-40FB-B24F-F978FA546A59}"/>
    <cellStyle name="Cálculo 2 3 3 4 9" xfId="23700" xr:uid="{BCBCBD7C-79F1-4F61-91EB-42E14C7570A3}"/>
    <cellStyle name="Cálculo 2 3 3 4 9 2" xfId="41460" xr:uid="{D8DB3F23-6375-4BFD-917C-0C25437320C1}"/>
    <cellStyle name="Cálculo 2 3 4" xfId="2382" xr:uid="{6BD495EB-241E-4FA4-BE79-737C92EACA1E}"/>
    <cellStyle name="Cálculo 2 3 4 10" xfId="25047" xr:uid="{13EFA106-5C38-47AD-9072-327D374116A1}"/>
    <cellStyle name="Cálculo 2 3 4 2" xfId="2383" xr:uid="{B0B0549B-82D1-4D26-8222-889FBB77F678}"/>
    <cellStyle name="Cálculo 2 3 4 2 2" xfId="11354" xr:uid="{8F896091-BD30-4589-8D99-DE462215A28C}"/>
    <cellStyle name="Cálculo 2 3 4 2 2 2" xfId="29468" xr:uid="{C697F301-398C-4BCC-93C9-765D4788C521}"/>
    <cellStyle name="Cálculo 2 3 4 2 3" xfId="15013" xr:uid="{3E777380-BF12-4FFC-BE0D-3EE8F246B84C}"/>
    <cellStyle name="Cálculo 2 3 4 2 3 2" xfId="32816" xr:uid="{44EE1535-E1DB-4AF3-B29F-1581FBBA0DC5}"/>
    <cellStyle name="Cálculo 2 3 4 2 4" xfId="16681" xr:uid="{90D20D9C-2E7D-4B42-996D-36E9F9E149FF}"/>
    <cellStyle name="Cálculo 2 3 4 2 4 2" xfId="34448" xr:uid="{0C64C94C-7436-4716-B5B8-F52BA7AEE9D3}"/>
    <cellStyle name="Cálculo 2 3 4 2 5" xfId="18887" xr:uid="{6B570926-0FD5-42CA-9443-B1675D94296E}"/>
    <cellStyle name="Cálculo 2 3 4 2 5 2" xfId="36654" xr:uid="{198D0C91-CA3B-420C-9083-B30E76E0656B}"/>
    <cellStyle name="Cálculo 2 3 4 2 6" xfId="22329" xr:uid="{0718628A-9492-4877-9F19-0D123E3DA620}"/>
    <cellStyle name="Cálculo 2 3 4 2 6 2" xfId="40092" xr:uid="{DA1F523D-0A6A-4901-A43E-34517BEC3D10}"/>
    <cellStyle name="Cálculo 2 3 4 2 7" xfId="23696" xr:uid="{A41B7507-6A7A-4154-89FE-5C685484E870}"/>
    <cellStyle name="Cálculo 2 3 4 2 7 2" xfId="41456" xr:uid="{6268E2CC-2D6A-4670-9253-E1BCDEFB633A}"/>
    <cellStyle name="Cálculo 2 3 4 2 8" xfId="25048" xr:uid="{2EF2B03F-5AFD-4684-9DAF-11A4AD99B10D}"/>
    <cellStyle name="Cálculo 2 3 4 3" xfId="2384" xr:uid="{E1254EFC-73EC-4387-9A05-915FE8B3ABE4}"/>
    <cellStyle name="Cálculo 2 3 4 3 2" xfId="11355" xr:uid="{DC6CC763-E2BE-44D6-AEE0-404232D6A75F}"/>
    <cellStyle name="Cálculo 2 3 4 3 2 2" xfId="29469" xr:uid="{B58B01A8-9F40-4D6A-AC8E-D8D2DDF40666}"/>
    <cellStyle name="Cálculo 2 3 4 3 3" xfId="15012" xr:uid="{C10EBAC3-3D91-431B-A77C-0BD81E461DC0}"/>
    <cellStyle name="Cálculo 2 3 4 3 3 2" xfId="32815" xr:uid="{1C1C8D34-65C2-49B6-838E-96FEC1E503C0}"/>
    <cellStyle name="Cálculo 2 3 4 3 4" xfId="16680" xr:uid="{4C69CCA1-841D-472D-8101-0424C828249B}"/>
    <cellStyle name="Cálculo 2 3 4 3 4 2" xfId="34447" xr:uid="{9605C449-C83A-4B58-BBB0-AD8C07913C1A}"/>
    <cellStyle name="Cálculo 2 3 4 3 5" xfId="18888" xr:uid="{44AB73C8-5C7D-4D2E-833D-EA9DDF5FB9AC}"/>
    <cellStyle name="Cálculo 2 3 4 3 5 2" xfId="36655" xr:uid="{B1966D3E-2EA7-4A45-824B-F3E0ED5C5337}"/>
    <cellStyle name="Cálculo 2 3 4 3 6" xfId="22328" xr:uid="{19DBBB29-C862-4DF3-838C-BAA9DEE27E47}"/>
    <cellStyle name="Cálculo 2 3 4 3 6 2" xfId="40091" xr:uid="{C8A88D85-B502-4580-ABFD-5D4952BD92D5}"/>
    <cellStyle name="Cálculo 2 3 4 3 7" xfId="23695" xr:uid="{CAEF7F6B-94DA-4827-A514-D7C8A3765496}"/>
    <cellStyle name="Cálculo 2 3 4 3 7 2" xfId="41455" xr:uid="{98A84777-341E-4FEC-A106-134A1A30EC8C}"/>
    <cellStyle name="Cálculo 2 3 4 3 8" xfId="25049" xr:uid="{443CACA4-EED9-4200-A3BE-D826FEB25B0B}"/>
    <cellStyle name="Cálculo 2 3 4 4" xfId="11353" xr:uid="{95D750A4-CAC2-456B-BF6C-2660A76C186B}"/>
    <cellStyle name="Cálculo 2 3 4 4 2" xfId="29467" xr:uid="{CFD27EE3-1DA9-44DB-8D8F-A0870B038218}"/>
    <cellStyle name="Cálculo 2 3 4 5" xfId="15014" xr:uid="{09173341-1A8A-4235-B171-E6F8B23F42E4}"/>
    <cellStyle name="Cálculo 2 3 4 5 2" xfId="32817" xr:uid="{D253AF01-6222-4934-B2DA-C321AC09A53F}"/>
    <cellStyle name="Cálculo 2 3 4 6" xfId="16682" xr:uid="{1FA06C97-94D6-4263-9BB4-878BC202B5B1}"/>
    <cellStyle name="Cálculo 2 3 4 6 2" xfId="34449" xr:uid="{C6276197-20A1-42B8-B4EC-F08DBEFD195C}"/>
    <cellStyle name="Cálculo 2 3 4 7" xfId="18886" xr:uid="{F0B52D95-74F8-4E0E-8659-62E8524A733B}"/>
    <cellStyle name="Cálculo 2 3 4 7 2" xfId="36653" xr:uid="{5AC4F1FB-F293-4F0E-B612-FC4E2B416A71}"/>
    <cellStyle name="Cálculo 2 3 4 8" xfId="22330" xr:uid="{9F7A0C0D-630B-4CC5-AE80-6A199C0E7355}"/>
    <cellStyle name="Cálculo 2 3 4 8 2" xfId="40093" xr:uid="{E6BB8C90-9879-4F7E-B108-22DFAA81A5FE}"/>
    <cellStyle name="Cálculo 2 3 4 9" xfId="23697" xr:uid="{5693E29A-38A1-438B-BE2B-B9C02193F239}"/>
    <cellStyle name="Cálculo 2 3 4 9 2" xfId="41457" xr:uid="{8523576B-9C7A-488F-B76C-AEAE763249C2}"/>
    <cellStyle name="Cálculo 2 3 5" xfId="2385" xr:uid="{B8B9A05F-E01D-4103-BD8B-4CBD66161F43}"/>
    <cellStyle name="Cálculo 2 3 5 10" xfId="25050" xr:uid="{7A226F79-C18D-43C8-B290-B87EC750669C}"/>
    <cellStyle name="Cálculo 2 3 5 2" xfId="2386" xr:uid="{6CF3B4F7-901B-44C3-814F-499A8A5C5622}"/>
    <cellStyle name="Cálculo 2 3 5 2 2" xfId="11357" xr:uid="{C6B0E3D5-53BD-49B2-BC3F-434B9877F7DD}"/>
    <cellStyle name="Cálculo 2 3 5 2 2 2" xfId="29471" xr:uid="{BB6D6004-360C-4D83-BE57-A735FBF764CE}"/>
    <cellStyle name="Cálculo 2 3 5 2 3" xfId="15010" xr:uid="{BD7CDC7A-6A8D-42EE-90F9-0251AD5D5711}"/>
    <cellStyle name="Cálculo 2 3 5 2 3 2" xfId="32813" xr:uid="{A4AFA910-5D11-4D74-9DD2-5CC71A72C1DB}"/>
    <cellStyle name="Cálculo 2 3 5 2 4" xfId="16678" xr:uid="{5F77E299-DA6E-4F80-A173-8372C0392D2A}"/>
    <cellStyle name="Cálculo 2 3 5 2 4 2" xfId="34445" xr:uid="{07091750-E87B-4A60-BF1D-C64B9174F427}"/>
    <cellStyle name="Cálculo 2 3 5 2 5" xfId="18890" xr:uid="{B2438640-FE90-4CC5-8DA6-113C9ECF7F5B}"/>
    <cellStyle name="Cálculo 2 3 5 2 5 2" xfId="36657" xr:uid="{3A333D11-AD45-4911-810E-E970803BFB80}"/>
    <cellStyle name="Cálculo 2 3 5 2 6" xfId="22326" xr:uid="{A0E5EFB4-D563-4BEB-9332-10B6E3D23208}"/>
    <cellStyle name="Cálculo 2 3 5 2 6 2" xfId="40089" xr:uid="{159550ED-3C7B-4812-8BCE-0E34C42A8B83}"/>
    <cellStyle name="Cálculo 2 3 5 2 7" xfId="23693" xr:uid="{D7831E97-E7CB-45B7-A58C-24A9ED31DE0B}"/>
    <cellStyle name="Cálculo 2 3 5 2 7 2" xfId="41453" xr:uid="{01CEE6D9-3AE5-4CA7-82EE-71DC720A1A07}"/>
    <cellStyle name="Cálculo 2 3 5 2 8" xfId="25051" xr:uid="{0FA63C80-8705-407D-9234-7C87AB524392}"/>
    <cellStyle name="Cálculo 2 3 5 3" xfId="2387" xr:uid="{1B93F398-2514-48DB-867D-67BD43C66CDE}"/>
    <cellStyle name="Cálculo 2 3 5 3 2" xfId="11358" xr:uid="{72D0BBF5-5B3D-45F4-9C24-FC984834949C}"/>
    <cellStyle name="Cálculo 2 3 5 3 2 2" xfId="29472" xr:uid="{37F97F18-009F-4B23-95FE-C1EBDCF9D5FD}"/>
    <cellStyle name="Cálculo 2 3 5 3 3" xfId="15009" xr:uid="{F385283B-7563-45B7-AB39-16BBED4373FE}"/>
    <cellStyle name="Cálculo 2 3 5 3 3 2" xfId="32812" xr:uid="{4F9D6194-8A69-4AAD-8D5C-5AD8BE07AEFC}"/>
    <cellStyle name="Cálculo 2 3 5 3 4" xfId="16677" xr:uid="{E4B5C1E5-C0E2-4171-8086-99935E49E25E}"/>
    <cellStyle name="Cálculo 2 3 5 3 4 2" xfId="34444" xr:uid="{A14B2288-0D3A-44D3-B5F2-DDC66DD6111E}"/>
    <cellStyle name="Cálculo 2 3 5 3 5" xfId="18891" xr:uid="{729053A7-9F7E-4CB1-8813-26DE19E89666}"/>
    <cellStyle name="Cálculo 2 3 5 3 5 2" xfId="36658" xr:uid="{48CD8C83-5E17-4BAE-A1E7-5C0306F5A91C}"/>
    <cellStyle name="Cálculo 2 3 5 3 6" xfId="22325" xr:uid="{3993B8F6-3A9D-4465-B8F0-E9399B8F9F79}"/>
    <cellStyle name="Cálculo 2 3 5 3 6 2" xfId="40088" xr:uid="{49D5173A-5191-4DE4-A71C-0C287D7FEC7E}"/>
    <cellStyle name="Cálculo 2 3 5 3 7" xfId="23692" xr:uid="{D8FE6B54-5C07-4A77-9FD2-7F34F3175E44}"/>
    <cellStyle name="Cálculo 2 3 5 3 7 2" xfId="41452" xr:uid="{7F6F1A6A-4A82-41AB-BD4B-7E00CAC28A22}"/>
    <cellStyle name="Cálculo 2 3 5 3 8" xfId="25052" xr:uid="{FF3657C3-692C-4F33-9CF9-C4867D5D1162}"/>
    <cellStyle name="Cálculo 2 3 5 4" xfId="11356" xr:uid="{DB53D8E7-2BFE-477D-8D77-22D8AB976A86}"/>
    <cellStyle name="Cálculo 2 3 5 4 2" xfId="29470" xr:uid="{EEE11859-633D-4317-8031-ED87E74CEAF2}"/>
    <cellStyle name="Cálculo 2 3 5 5" xfId="15011" xr:uid="{A9C607F4-0F20-42DF-9B7B-BF2099308C81}"/>
    <cellStyle name="Cálculo 2 3 5 5 2" xfId="32814" xr:uid="{66118611-706F-4B66-A111-DFC6B70C7A7A}"/>
    <cellStyle name="Cálculo 2 3 5 6" xfId="16679" xr:uid="{EAB99B27-793E-482E-87BD-EDB8369CBD34}"/>
    <cellStyle name="Cálculo 2 3 5 6 2" xfId="34446" xr:uid="{B9922EAF-26AF-45E1-B028-286CAC9F90CE}"/>
    <cellStyle name="Cálculo 2 3 5 7" xfId="18889" xr:uid="{1D741771-05AA-4060-8CC2-EDC265833029}"/>
    <cellStyle name="Cálculo 2 3 5 7 2" xfId="36656" xr:uid="{F6FA47CD-671D-42A2-9579-A17CC38ACBDD}"/>
    <cellStyle name="Cálculo 2 3 5 8" xfId="22327" xr:uid="{AC762C0B-142E-4747-AEC8-F706D589D3E6}"/>
    <cellStyle name="Cálculo 2 3 5 8 2" xfId="40090" xr:uid="{3C99EBBB-C36E-456B-B75A-974D7BDE880B}"/>
    <cellStyle name="Cálculo 2 3 5 9" xfId="23694" xr:uid="{C0F97739-9A95-4A31-8A0D-D7E264006B5A}"/>
    <cellStyle name="Cálculo 2 3 5 9 2" xfId="41454" xr:uid="{97687F81-3BCE-4663-9391-5F54D771EBF0}"/>
    <cellStyle name="Cálculo 2 3 6" xfId="2388" xr:uid="{AED33B1A-B60C-47A7-802C-3C454632415E}"/>
    <cellStyle name="Cálculo 2 3 6 10" xfId="25053" xr:uid="{2FF53CE1-4B6E-449C-8F65-727195FE3327}"/>
    <cellStyle name="Cálculo 2 3 6 2" xfId="2389" xr:uid="{919E99EE-E217-4FD4-90F3-F47683B7208A}"/>
    <cellStyle name="Cálculo 2 3 6 2 2" xfId="11360" xr:uid="{191457CA-80EC-4466-9732-C8BF3D87DFB7}"/>
    <cellStyle name="Cálculo 2 3 6 2 2 2" xfId="29474" xr:uid="{2493E952-46FB-43D3-9E40-B9A21119384B}"/>
    <cellStyle name="Cálculo 2 3 6 2 3" xfId="15007" xr:uid="{A979B847-B991-4E1B-A240-08EA7A0A571E}"/>
    <cellStyle name="Cálculo 2 3 6 2 3 2" xfId="32810" xr:uid="{76919FE6-24F9-4D2C-A374-699312417DA5}"/>
    <cellStyle name="Cálculo 2 3 6 2 4" xfId="16675" xr:uid="{B729E047-056B-4D6A-80C6-E653A1FBA24A}"/>
    <cellStyle name="Cálculo 2 3 6 2 4 2" xfId="34442" xr:uid="{A92718F7-0D4E-476B-9609-C59F6ECE4D5C}"/>
    <cellStyle name="Cálculo 2 3 6 2 5" xfId="18893" xr:uid="{17CE5030-E2EA-4959-81BF-65BA19415A7D}"/>
    <cellStyle name="Cálculo 2 3 6 2 5 2" xfId="36660" xr:uid="{4F9AD9AB-E846-4237-A5D1-6AE08E2D40B8}"/>
    <cellStyle name="Cálculo 2 3 6 2 6" xfId="22323" xr:uid="{CF683448-4845-47B0-8EEE-B965C02F6058}"/>
    <cellStyle name="Cálculo 2 3 6 2 6 2" xfId="40086" xr:uid="{D5DEA7EE-818E-4126-A57F-E6784E95FC5E}"/>
    <cellStyle name="Cálculo 2 3 6 2 7" xfId="23690" xr:uid="{F08D08B4-1910-41C5-9681-7358EFD537C8}"/>
    <cellStyle name="Cálculo 2 3 6 2 7 2" xfId="41450" xr:uid="{3E385DBF-C2EE-40F8-A53F-ECD37196A082}"/>
    <cellStyle name="Cálculo 2 3 6 2 8" xfId="25054" xr:uid="{147B8D17-8074-49BE-95B6-85D4DC27EF6D}"/>
    <cellStyle name="Cálculo 2 3 6 3" xfId="2390" xr:uid="{F487596E-A6C1-4BDC-938F-18D74C015337}"/>
    <cellStyle name="Cálculo 2 3 6 3 2" xfId="11361" xr:uid="{C31B4E1A-4B55-451E-9D6A-3012BEEFD511}"/>
    <cellStyle name="Cálculo 2 3 6 3 2 2" xfId="29475" xr:uid="{985FE3D8-6255-484D-B4F4-4E8CB513A591}"/>
    <cellStyle name="Cálculo 2 3 6 3 3" xfId="15006" xr:uid="{891EFE5B-6757-4962-BA77-2AB586ACFBBD}"/>
    <cellStyle name="Cálculo 2 3 6 3 3 2" xfId="32809" xr:uid="{5322E6BB-13BF-479A-95CA-6A812085C950}"/>
    <cellStyle name="Cálculo 2 3 6 3 4" xfId="16674" xr:uid="{719B7478-2C5A-4333-9F91-6C40E57C51FD}"/>
    <cellStyle name="Cálculo 2 3 6 3 4 2" xfId="34441" xr:uid="{C7BEF3B7-72CD-47B5-96D5-3B9FC12C8A36}"/>
    <cellStyle name="Cálculo 2 3 6 3 5" xfId="18894" xr:uid="{95920F78-9D70-49AA-BA9A-779176FF2389}"/>
    <cellStyle name="Cálculo 2 3 6 3 5 2" xfId="36661" xr:uid="{ECC4732A-A969-472B-9216-D1A875B1A8B3}"/>
    <cellStyle name="Cálculo 2 3 6 3 6" xfId="22322" xr:uid="{1D50B5BE-0F6E-4E33-94EB-C440C72E00E6}"/>
    <cellStyle name="Cálculo 2 3 6 3 6 2" xfId="40085" xr:uid="{0BA14952-CD0A-45F0-B18C-D9520A46EB98}"/>
    <cellStyle name="Cálculo 2 3 6 3 7" xfId="23689" xr:uid="{EAB1EF4E-B5CB-468F-B8CF-2DAB7E78F368}"/>
    <cellStyle name="Cálculo 2 3 6 3 7 2" xfId="41449" xr:uid="{F3C0DB5B-9EC4-402A-82CF-BFABC1DA1CA1}"/>
    <cellStyle name="Cálculo 2 3 6 3 8" xfId="25055" xr:uid="{4C3C981B-3ADA-4DA0-B7D5-1A13E611317E}"/>
    <cellStyle name="Cálculo 2 3 6 4" xfId="11359" xr:uid="{606BCCD1-391D-4787-BA75-1B2438C76AC8}"/>
    <cellStyle name="Cálculo 2 3 6 4 2" xfId="29473" xr:uid="{87E8FD60-9A3C-4684-8609-43FD5A7D8917}"/>
    <cellStyle name="Cálculo 2 3 6 5" xfId="15008" xr:uid="{E79076A5-B65E-45FA-B0FB-D28B1ACED3B4}"/>
    <cellStyle name="Cálculo 2 3 6 5 2" xfId="32811" xr:uid="{5085FE76-352C-4942-90FE-518FB4A0E0BE}"/>
    <cellStyle name="Cálculo 2 3 6 6" xfId="16676" xr:uid="{993EFD9E-673E-4247-9F79-E516908006BB}"/>
    <cellStyle name="Cálculo 2 3 6 6 2" xfId="34443" xr:uid="{206DA65D-DCB0-4144-BDAC-5E4CF751C1C7}"/>
    <cellStyle name="Cálculo 2 3 6 7" xfId="18892" xr:uid="{3C60DFCC-3230-49B6-ADDE-211D2F7E9EF2}"/>
    <cellStyle name="Cálculo 2 3 6 7 2" xfId="36659" xr:uid="{10518CEC-DDAB-4EFA-A329-90F1A5339CF5}"/>
    <cellStyle name="Cálculo 2 3 6 8" xfId="22324" xr:uid="{C7A45D5C-400A-41BB-8C40-BFC923F0B5CD}"/>
    <cellStyle name="Cálculo 2 3 6 8 2" xfId="40087" xr:uid="{B7A44400-88F7-46B8-9454-25175F332C9E}"/>
    <cellStyle name="Cálculo 2 3 6 9" xfId="23691" xr:uid="{6A410BEB-CD96-47F4-8558-9C22CE9810FA}"/>
    <cellStyle name="Cálculo 2 3 6 9 2" xfId="41451" xr:uid="{4C43900A-7181-412A-B4DF-5F2A748C5D74}"/>
    <cellStyle name="Cálculo 2 3_DIMENSIONAMENTO-PMSB" xfId="2391" xr:uid="{BAD05C02-4C7C-4735-9803-B91269418F22}"/>
    <cellStyle name="Cálculo 2 4" xfId="2392" xr:uid="{6B851911-DD1D-417A-BD09-E210E46956E8}"/>
    <cellStyle name="Cálculo 2 4 2" xfId="2393" xr:uid="{254C5CDD-90AD-427B-97A9-38F209356F21}"/>
    <cellStyle name="Cálculo 2 4 2 10" xfId="25056" xr:uid="{4E35C9DC-760F-4E3B-A093-FC4EA105233F}"/>
    <cellStyle name="Cálculo 2 4 2 2" xfId="2394" xr:uid="{7BE8E4B7-D6D3-49CB-A6A5-4A68D0683FD0}"/>
    <cellStyle name="Cálculo 2 4 2 2 2" xfId="11365" xr:uid="{3130D046-3D43-48D0-8C0B-CBBBC3E06821}"/>
    <cellStyle name="Cálculo 2 4 2 2 2 2" xfId="29479" xr:uid="{EE401727-0BD7-4545-A431-AAA88AB57901}"/>
    <cellStyle name="Cálculo 2 4 2 2 3" xfId="15004" xr:uid="{CE4E3907-E628-4BF4-BA2F-E7A7DDDF393D}"/>
    <cellStyle name="Cálculo 2 4 2 2 3 2" xfId="32807" xr:uid="{646D5B3F-BFD9-4C80-8685-311D3EF21BCE}"/>
    <cellStyle name="Cálculo 2 4 2 2 4" xfId="16672" xr:uid="{5DC58F1C-794C-49F9-951E-17B265BBDC30}"/>
    <cellStyle name="Cálculo 2 4 2 2 4 2" xfId="34439" xr:uid="{B0E10C53-F0EB-4FA8-85D8-7BF939F72297}"/>
    <cellStyle name="Cálculo 2 4 2 2 5" xfId="18896" xr:uid="{56F364BB-C06F-41C2-AEE1-42B941570C63}"/>
    <cellStyle name="Cálculo 2 4 2 2 5 2" xfId="36663" xr:uid="{E9B4599B-F242-4BD1-8E57-A1EF0861AEEC}"/>
    <cellStyle name="Cálculo 2 4 2 2 6" xfId="17579" xr:uid="{392243CB-A270-43BF-9767-272661DC7B26}"/>
    <cellStyle name="Cálculo 2 4 2 2 6 2" xfId="35346" xr:uid="{1B24CE58-A01B-4691-A1A7-EBF178185C05}"/>
    <cellStyle name="Cálculo 2 4 2 2 7" xfId="23687" xr:uid="{8BB9416E-666C-4B7B-B7A4-48BE73E53284}"/>
    <cellStyle name="Cálculo 2 4 2 2 7 2" xfId="41447" xr:uid="{6142ABE0-4592-48E0-88DD-CEC51C326056}"/>
    <cellStyle name="Cálculo 2 4 2 2 8" xfId="25057" xr:uid="{248D82D3-A1B5-43C6-B33B-F9E9113DEF20}"/>
    <cellStyle name="Cálculo 2 4 2 3" xfId="2395" xr:uid="{83E94801-6437-4EB6-9981-8DD6C838ED47}"/>
    <cellStyle name="Cálculo 2 4 2 3 2" xfId="11366" xr:uid="{EBDAF8A7-3276-4968-8F68-EE2367CFC85F}"/>
    <cellStyle name="Cálculo 2 4 2 3 2 2" xfId="29480" xr:uid="{5C9A4DA0-F0D3-4724-8258-A70C0E584346}"/>
    <cellStyle name="Cálculo 2 4 2 3 3" xfId="15003" xr:uid="{C99B6BDC-4627-4748-BD75-5BE66F586FE0}"/>
    <cellStyle name="Cálculo 2 4 2 3 3 2" xfId="32806" xr:uid="{C03A436F-56AF-422B-AF9B-194DEC9F4122}"/>
    <cellStyle name="Cálculo 2 4 2 3 4" xfId="16139" xr:uid="{78F9C7D2-4AA5-4D30-A8CC-5C0894B3600B}"/>
    <cellStyle name="Cálculo 2 4 2 3 4 2" xfId="33919" xr:uid="{BB65C289-E0B1-4B82-BDE0-0E5AADBEEC36}"/>
    <cellStyle name="Cálculo 2 4 2 3 5" xfId="18897" xr:uid="{FE267E08-62EB-4351-8495-304D88F95869}"/>
    <cellStyle name="Cálculo 2 4 2 3 5 2" xfId="36664" xr:uid="{3F0293FA-0EB6-43F6-84D6-F145F00ECEC4}"/>
    <cellStyle name="Cálculo 2 4 2 3 6" xfId="17578" xr:uid="{FF2C504B-9FEA-4611-90DF-5A62877940ED}"/>
    <cellStyle name="Cálculo 2 4 2 3 6 2" xfId="35345" xr:uid="{051F0720-B17F-40E0-832A-EFBB86F61A19}"/>
    <cellStyle name="Cálculo 2 4 2 3 7" xfId="23430" xr:uid="{2BCFE9F5-0C1B-41CD-93FE-63B05F85ACA5}"/>
    <cellStyle name="Cálculo 2 4 2 3 7 2" xfId="41192" xr:uid="{3C6E4354-21A6-45F9-B80B-24196E740915}"/>
    <cellStyle name="Cálculo 2 4 2 3 8" xfId="25058" xr:uid="{54F76DFC-BCD1-4898-AA63-2876D2FE4984}"/>
    <cellStyle name="Cálculo 2 4 2 4" xfId="11364" xr:uid="{C0916375-0894-41C2-A3C0-98A7EA6084C4}"/>
    <cellStyle name="Cálculo 2 4 2 4 2" xfId="29478" xr:uid="{EAB61DCE-AC17-424D-9300-43320AD1017B}"/>
    <cellStyle name="Cálculo 2 4 2 5" xfId="15005" xr:uid="{52C82922-BA56-4269-89A2-3459397D72DD}"/>
    <cellStyle name="Cálculo 2 4 2 5 2" xfId="32808" xr:uid="{52651AC2-2379-44C1-A7F6-5F2D4783AF4B}"/>
    <cellStyle name="Cálculo 2 4 2 6" xfId="16673" xr:uid="{5BD5D756-5C2E-4664-9808-3F11CCCF5DFD}"/>
    <cellStyle name="Cálculo 2 4 2 6 2" xfId="34440" xr:uid="{8C835D51-6538-4984-A9D8-4877F695108B}"/>
    <cellStyle name="Cálculo 2 4 2 7" xfId="18895" xr:uid="{4AE40B7D-BAA4-4A98-87F8-7BEEAF6F4D71}"/>
    <cellStyle name="Cálculo 2 4 2 7 2" xfId="36662" xr:uid="{FC658FE4-91FD-4CBC-A86E-9C9CC5788535}"/>
    <cellStyle name="Cálculo 2 4 2 8" xfId="22321" xr:uid="{A241B86D-1F00-4474-B3CD-E746D6525123}"/>
    <cellStyle name="Cálculo 2 4 2 8 2" xfId="40084" xr:uid="{5E0E8888-A134-4B7C-B854-F3A24F9F16EF}"/>
    <cellStyle name="Cálculo 2 4 2 9" xfId="23688" xr:uid="{66D1AEE5-3B1C-4732-B377-230EBF15F020}"/>
    <cellStyle name="Cálculo 2 4 2 9 2" xfId="41448" xr:uid="{C195707D-3351-4942-836B-C2068CABB32B}"/>
    <cellStyle name="Cálculo 2 4 3" xfId="2396" xr:uid="{F5487409-C976-4C9A-A0D9-53F4AA810DCA}"/>
    <cellStyle name="Cálculo 2 4 3 10" xfId="25059" xr:uid="{30B79D9D-E148-42DB-AB61-43517664E900}"/>
    <cellStyle name="Cálculo 2 4 3 2" xfId="2397" xr:uid="{9A23D678-E049-4AA3-87CA-E7C832FE7033}"/>
    <cellStyle name="Cálculo 2 4 3 2 2" xfId="11368" xr:uid="{B5E6A4AF-47F8-4D29-BF0D-546B3882B8AD}"/>
    <cellStyle name="Cálculo 2 4 3 2 2 2" xfId="29482" xr:uid="{2052F8C4-989D-429A-A823-4AE40706136C}"/>
    <cellStyle name="Cálculo 2 4 3 2 3" xfId="15001" xr:uid="{6E6582D2-3184-4343-ACF2-A37319A191D5}"/>
    <cellStyle name="Cálculo 2 4 3 2 3 2" xfId="32804" xr:uid="{5AFE9E97-4585-4F90-B462-56F6A7CF29A9}"/>
    <cellStyle name="Cálculo 2 4 3 2 4" xfId="16671" xr:uid="{5085B838-8732-44C2-820A-49FEB1469EA2}"/>
    <cellStyle name="Cálculo 2 4 3 2 4 2" xfId="34438" xr:uid="{5B0FC578-44F9-4192-BF5B-10BE55A052AD}"/>
    <cellStyle name="Cálculo 2 4 3 2 5" xfId="18899" xr:uid="{303E1CDA-B8E1-4023-B19C-93C36EE25FCB}"/>
    <cellStyle name="Cálculo 2 4 3 2 5 2" xfId="36666" xr:uid="{D566665D-F1E6-46D3-AF43-C9FCCEF2E235}"/>
    <cellStyle name="Cálculo 2 4 3 2 6" xfId="22319" xr:uid="{11550F44-563A-4C83-BE5A-EDA7E5192F85}"/>
    <cellStyle name="Cálculo 2 4 3 2 6 2" xfId="40082" xr:uid="{99DB24F5-AF19-4599-98FA-FA4697F67119}"/>
    <cellStyle name="Cálculo 2 4 3 2 7" xfId="23686" xr:uid="{525AD6EC-0FCC-4B95-ADAD-5F3EC5C9CFDB}"/>
    <cellStyle name="Cálculo 2 4 3 2 7 2" xfId="41446" xr:uid="{D021934B-73AA-4A18-8666-DFA11A8B0371}"/>
    <cellStyle name="Cálculo 2 4 3 2 8" xfId="25060" xr:uid="{1CA17ED9-9C70-4C15-9E34-5881309D4CCF}"/>
    <cellStyle name="Cálculo 2 4 3 3" xfId="2398" xr:uid="{849570C2-72FC-4DFD-A725-6E474744EC92}"/>
    <cellStyle name="Cálculo 2 4 3 3 2" xfId="11369" xr:uid="{8A59754D-10E4-437E-B587-800DD2C7DDFB}"/>
    <cellStyle name="Cálculo 2 4 3 3 2 2" xfId="29483" xr:uid="{9AFACC38-36F2-48AB-9876-619ED75A4B6A}"/>
    <cellStyle name="Cálculo 2 4 3 3 3" xfId="15000" xr:uid="{B926CF6B-32FB-4189-95E5-CD6AD7FBFEEF}"/>
    <cellStyle name="Cálculo 2 4 3 3 3 2" xfId="32803" xr:uid="{B403B1D1-5209-49D1-AE9B-A8538464AA0C}"/>
    <cellStyle name="Cálculo 2 4 3 3 4" xfId="16670" xr:uid="{B94ADB03-94D6-4C9F-B591-6D4FED6E6268}"/>
    <cellStyle name="Cálculo 2 4 3 3 4 2" xfId="34437" xr:uid="{591E5017-6006-4ED9-A32A-B66490D37F95}"/>
    <cellStyle name="Cálculo 2 4 3 3 5" xfId="18900" xr:uid="{79E15D6D-1A44-4DB3-A5A5-625C1236C708}"/>
    <cellStyle name="Cálculo 2 4 3 3 5 2" xfId="36667" xr:uid="{A4830069-6AB0-4A69-B64E-460604418832}"/>
    <cellStyle name="Cálculo 2 4 3 3 6" xfId="22318" xr:uid="{719FBAC1-4DFB-4B50-A44B-02F009E8B4DB}"/>
    <cellStyle name="Cálculo 2 4 3 3 6 2" xfId="40081" xr:uid="{5F8FF997-DDBE-4DE4-8F05-6959741C5366}"/>
    <cellStyle name="Cálculo 2 4 3 3 7" xfId="23685" xr:uid="{BFC43259-65FE-48FD-9923-15BD0D578229}"/>
    <cellStyle name="Cálculo 2 4 3 3 7 2" xfId="41445" xr:uid="{2492E5C0-E255-4614-885B-3563AD4BBF01}"/>
    <cellStyle name="Cálculo 2 4 3 3 8" xfId="25061" xr:uid="{E88B745D-2793-4A75-91EA-FC32CCD7C39B}"/>
    <cellStyle name="Cálculo 2 4 3 4" xfId="11367" xr:uid="{215D288E-7A22-4A2B-8235-072C3DD26A84}"/>
    <cellStyle name="Cálculo 2 4 3 4 2" xfId="29481" xr:uid="{1671D2A9-BCC4-4CBC-B8C0-C70F63E79BC5}"/>
    <cellStyle name="Cálculo 2 4 3 5" xfId="15002" xr:uid="{8E9BB822-C9CA-4A9A-B2BA-B2F3DA252A74}"/>
    <cellStyle name="Cálculo 2 4 3 5 2" xfId="32805" xr:uid="{634C68A0-947E-4669-8FDF-76822BFD7550}"/>
    <cellStyle name="Cálculo 2 4 3 6" xfId="16140" xr:uid="{B0D0B081-5943-4F25-8B66-486E836E482B}"/>
    <cellStyle name="Cálculo 2 4 3 6 2" xfId="33920" xr:uid="{230F932E-7F23-483C-8B2E-9F2A356B8F84}"/>
    <cellStyle name="Cálculo 2 4 3 7" xfId="18898" xr:uid="{85B6E4DC-47A8-497F-AFB6-4D5BA105CAC2}"/>
    <cellStyle name="Cálculo 2 4 3 7 2" xfId="36665" xr:uid="{11BE45F0-244D-44AB-8C9D-7460CB94C55E}"/>
    <cellStyle name="Cálculo 2 4 3 8" xfId="22320" xr:uid="{D4F0C482-56B1-4A25-8879-63081B8B0925}"/>
    <cellStyle name="Cálculo 2 4 3 8 2" xfId="40083" xr:uid="{3E7D3E8A-7A28-414C-AE43-C2083BBE7C0C}"/>
    <cellStyle name="Cálculo 2 4 3 9" xfId="23433" xr:uid="{F18ED094-37EF-4E22-BE0F-7DFC391BBC05}"/>
    <cellStyle name="Cálculo 2 4 3 9 2" xfId="41195" xr:uid="{4237D093-5997-412C-A4AE-42558DC28544}"/>
    <cellStyle name="Cálculo 2 4 4" xfId="2399" xr:uid="{3D09BBEE-EBF1-4EAD-BC4E-A8483AD16C19}"/>
    <cellStyle name="Cálculo 2 4 4 10" xfId="25062" xr:uid="{CE83E4C2-BA49-4FDE-A4D8-49FFB54F67D9}"/>
    <cellStyle name="Cálculo 2 4 4 2" xfId="2400" xr:uid="{DE8077B8-2A63-41F4-BCA1-32F2CA1B8F1A}"/>
    <cellStyle name="Cálculo 2 4 4 2 2" xfId="11371" xr:uid="{58397185-5F79-4BDB-BCD7-9851685A1288}"/>
    <cellStyle name="Cálculo 2 4 4 2 2 2" xfId="29485" xr:uid="{70FA5B47-994F-474E-8B2B-4FA97A5C7BBE}"/>
    <cellStyle name="Cálculo 2 4 4 2 3" xfId="14998" xr:uid="{0107EF1C-3E71-415F-87EC-59894ACC48BF}"/>
    <cellStyle name="Cálculo 2 4 4 2 3 2" xfId="32801" xr:uid="{E6EC7787-B552-43F7-9CB1-D3A9E1F4380C}"/>
    <cellStyle name="Cálculo 2 4 4 2 4" xfId="16143" xr:uid="{6FCEEB96-1FD9-4B05-ACBC-4AA0F9ACEE5E}"/>
    <cellStyle name="Cálculo 2 4 4 2 4 2" xfId="33923" xr:uid="{0F3D2D90-A649-4DC9-8ECF-9E5AE05970D8}"/>
    <cellStyle name="Cálculo 2 4 4 2 5" xfId="18902" xr:uid="{A4AED9CB-2682-4391-9D9E-2BE5AACF8AD4}"/>
    <cellStyle name="Cálculo 2 4 4 2 5 2" xfId="36669" xr:uid="{D1A2B726-507D-40E4-9B7B-7CB6D5FF995F}"/>
    <cellStyle name="Cálculo 2 4 4 2 6" xfId="22316" xr:uid="{9CA76E37-1171-4408-B850-6CBDFB54FF57}"/>
    <cellStyle name="Cálculo 2 4 4 2 6 2" xfId="40079" xr:uid="{DC83D1C1-4D5A-45D3-93F3-D31487011C1B}"/>
    <cellStyle name="Cálculo 2 4 4 2 7" xfId="23434" xr:uid="{24331CF7-24AF-4C98-827A-B4F0D0B7EB31}"/>
    <cellStyle name="Cálculo 2 4 4 2 7 2" xfId="41196" xr:uid="{EAE56B93-9F80-419A-8045-3C4E37490AB1}"/>
    <cellStyle name="Cálculo 2 4 4 2 8" xfId="25063" xr:uid="{FA8C658A-61DC-415B-87DE-3F59D58A2BF3}"/>
    <cellStyle name="Cálculo 2 4 4 3" xfId="2401" xr:uid="{1B32C491-B0E0-40A2-B0FD-B6D77FFE6C47}"/>
    <cellStyle name="Cálculo 2 4 4 3 2" xfId="11372" xr:uid="{3D0EFEAC-6980-41B2-B6EB-FEBFABDA46B7}"/>
    <cellStyle name="Cálculo 2 4 4 3 2 2" xfId="29486" xr:uid="{BB08CA59-0C23-4525-84D3-131D09A71D54}"/>
    <cellStyle name="Cálculo 2 4 4 3 3" xfId="14997" xr:uid="{A6A05159-549F-49EF-94BF-9BF913A78850}"/>
    <cellStyle name="Cálculo 2 4 4 3 3 2" xfId="32800" xr:uid="{C1DA3037-A19E-471C-940D-9D48B6511C1A}"/>
    <cellStyle name="Cálculo 2 4 4 3 4" xfId="16668" xr:uid="{12C93D58-CD7B-4A04-8938-659AF3ECA5E4}"/>
    <cellStyle name="Cálculo 2 4 4 3 4 2" xfId="34435" xr:uid="{AA77395C-999C-4E63-A6C3-3CFB9ECAFDCD}"/>
    <cellStyle name="Cálculo 2 4 4 3 5" xfId="18903" xr:uid="{112666C0-25B2-444A-80C8-46A7F19840A8}"/>
    <cellStyle name="Cálculo 2 4 4 3 5 2" xfId="36670" xr:uid="{D5D74B83-F7F1-498A-B7B4-6E4959DAA566}"/>
    <cellStyle name="Cálculo 2 4 4 3 6" xfId="22315" xr:uid="{F7956099-D83D-4FE7-967A-27EC261087E7}"/>
    <cellStyle name="Cálculo 2 4 4 3 6 2" xfId="40078" xr:uid="{84C018EF-E412-470E-BD99-C022E5CDED33}"/>
    <cellStyle name="Cálculo 2 4 4 3 7" xfId="23683" xr:uid="{79677BB1-1EF1-4A69-A9A9-D766D48226EA}"/>
    <cellStyle name="Cálculo 2 4 4 3 7 2" xfId="41443" xr:uid="{0D8DED29-90F0-4758-9650-3AEFC34383F9}"/>
    <cellStyle name="Cálculo 2 4 4 3 8" xfId="25064" xr:uid="{AFCE3251-0F8E-4E2A-8FEB-E3EDDB4D985F}"/>
    <cellStyle name="Cálculo 2 4 4 4" xfId="11370" xr:uid="{9C359A4F-79F0-4A06-8DBF-494718885F24}"/>
    <cellStyle name="Cálculo 2 4 4 4 2" xfId="29484" xr:uid="{5B36703E-48B5-4D00-94AC-CAE92EB24384}"/>
    <cellStyle name="Cálculo 2 4 4 5" xfId="14999" xr:uid="{DCADA601-89A7-4ADD-8F53-3BF9DE7D6FAE}"/>
    <cellStyle name="Cálculo 2 4 4 5 2" xfId="32802" xr:uid="{46B0B0C2-45B4-4E73-91AB-161F4637DA83}"/>
    <cellStyle name="Cálculo 2 4 4 6" xfId="16669" xr:uid="{6C64F984-8860-4757-A594-6F1EF4D1BE9D}"/>
    <cellStyle name="Cálculo 2 4 4 6 2" xfId="34436" xr:uid="{E8677B22-15AC-42C5-B58F-20EFDD58014D}"/>
    <cellStyle name="Cálculo 2 4 4 7" xfId="18901" xr:uid="{1AB2F614-84CD-4CA7-818B-D0892B6BE2B1}"/>
    <cellStyle name="Cálculo 2 4 4 7 2" xfId="36668" xr:uid="{FFF5CC18-5627-4BA4-8089-C0D0EBAC228F}"/>
    <cellStyle name="Cálculo 2 4 4 8" xfId="22317" xr:uid="{F8F0CF55-52C6-411C-86E9-5ED71695A45E}"/>
    <cellStyle name="Cálculo 2 4 4 8 2" xfId="40080" xr:uid="{9AF80BEB-61EE-4FF5-954C-C7A7B3469E7E}"/>
    <cellStyle name="Cálculo 2 4 4 9" xfId="23684" xr:uid="{89CE9D8E-BD1C-4287-8DEF-73532AB67FED}"/>
    <cellStyle name="Cálculo 2 4 4 9 2" xfId="41444" xr:uid="{EBE443B6-63C5-4E96-A8C3-689DE4725051}"/>
    <cellStyle name="Cálculo 2 4 5" xfId="2402" xr:uid="{3511BC1C-0436-43E4-8501-F5E02F05E632}"/>
    <cellStyle name="Cálculo 2 4 5 10" xfId="25065" xr:uid="{04A9A804-ACC3-429B-B6C5-87FEE098E031}"/>
    <cellStyle name="Cálculo 2 4 5 2" xfId="2403" xr:uid="{6DF86206-C205-4E94-A5CD-D58A9EA35E34}"/>
    <cellStyle name="Cálculo 2 4 5 2 2" xfId="11374" xr:uid="{80D8CAB8-EF21-4C61-9894-81E2D685EB10}"/>
    <cellStyle name="Cálculo 2 4 5 2 2 2" xfId="29488" xr:uid="{CEA76322-A7D3-467B-96F5-D935822E30E8}"/>
    <cellStyle name="Cálculo 2 4 5 2 3" xfId="14995" xr:uid="{09845646-1700-40D7-85FB-1B02C0184FF6}"/>
    <cellStyle name="Cálculo 2 4 5 2 3 2" xfId="32798" xr:uid="{C934D6B6-41F4-4828-9D72-ABFD6424C32F}"/>
    <cellStyle name="Cálculo 2 4 5 2 4" xfId="16666" xr:uid="{C214371F-388D-4A9E-A748-FF30A6B750A6}"/>
    <cellStyle name="Cálculo 2 4 5 2 4 2" xfId="34433" xr:uid="{94D4CA13-B5D5-48CB-A1BE-049BEDBCCB05}"/>
    <cellStyle name="Cálculo 2 4 5 2 5" xfId="18905" xr:uid="{F64FFCFB-F7EE-458B-A0A5-22411518E3F0}"/>
    <cellStyle name="Cálculo 2 4 5 2 5 2" xfId="36672" xr:uid="{B450CF0C-4644-40D8-933C-42EFAF4CD835}"/>
    <cellStyle name="Cálculo 2 4 5 2 6" xfId="22313" xr:uid="{B2DC2679-7969-4B9F-BE11-350C0E9C38B9}"/>
    <cellStyle name="Cálculo 2 4 5 2 6 2" xfId="40076" xr:uid="{567BB54C-3C32-40FD-90B5-12A10B882AB1}"/>
    <cellStyle name="Cálculo 2 4 5 2 7" xfId="23681" xr:uid="{B3F74CC0-D5E2-4154-B6D7-60B24DEC494A}"/>
    <cellStyle name="Cálculo 2 4 5 2 7 2" xfId="41441" xr:uid="{E62B8508-7AED-4BE7-AEF8-4DDA6809C951}"/>
    <cellStyle name="Cálculo 2 4 5 2 8" xfId="25066" xr:uid="{7594B37F-8E94-49CC-A544-D340BF467774}"/>
    <cellStyle name="Cálculo 2 4 5 3" xfId="2404" xr:uid="{661355B4-90BC-4C86-AE42-2A77EF218E4C}"/>
    <cellStyle name="Cálculo 2 4 5 3 2" xfId="11375" xr:uid="{A1FEF170-49B0-4F60-8764-73B8BA453720}"/>
    <cellStyle name="Cálculo 2 4 5 3 2 2" xfId="29489" xr:uid="{1F0CA986-EC2B-4BD8-8412-F21B0568E79D}"/>
    <cellStyle name="Cálculo 2 4 5 3 3" xfId="14994" xr:uid="{D5E64336-6492-4075-9F9B-B769EBDF466C}"/>
    <cellStyle name="Cálculo 2 4 5 3 3 2" xfId="32797" xr:uid="{71C71AC6-80DB-4DCB-8FE7-B1BADDDF3AA5}"/>
    <cellStyle name="Cálculo 2 4 5 3 4" xfId="16231" xr:uid="{0B7F90FA-9347-4BB0-9C14-FCD5ED5E81ED}"/>
    <cellStyle name="Cálculo 2 4 5 3 4 2" xfId="34011" xr:uid="{14F286CA-D2FB-45F0-8897-A8A5B52EB1B6}"/>
    <cellStyle name="Cálculo 2 4 5 3 5" xfId="18906" xr:uid="{7041DC68-D40C-4E7C-825F-63923B3A18CB}"/>
    <cellStyle name="Cálculo 2 4 5 3 5 2" xfId="36673" xr:uid="{389828E3-A5A7-4227-BC75-3A32EA56BCE6}"/>
    <cellStyle name="Cálculo 2 4 5 3 6" xfId="22312" xr:uid="{2D10662E-92FE-46CD-A6F8-51688454F84A}"/>
    <cellStyle name="Cálculo 2 4 5 3 6 2" xfId="40075" xr:uid="{F360E36A-4AAA-425D-879F-608ECC2E5DF4}"/>
    <cellStyle name="Cálculo 2 4 5 3 7" xfId="17646" xr:uid="{EC73E525-58CE-40D2-B78C-200CCA444939}"/>
    <cellStyle name="Cálculo 2 4 5 3 7 2" xfId="35413" xr:uid="{CCA68051-9725-444B-BB4C-021C6AEACDD0}"/>
    <cellStyle name="Cálculo 2 4 5 3 8" xfId="25067" xr:uid="{8C29E7A3-6DC5-4A8C-8FED-22EFA9ACC85D}"/>
    <cellStyle name="Cálculo 2 4 5 4" xfId="11373" xr:uid="{955AFEC8-51B5-44F8-AB0A-6A3A671D4D93}"/>
    <cellStyle name="Cálculo 2 4 5 4 2" xfId="29487" xr:uid="{123FA81B-610A-44FF-A919-3BAF62301EC5}"/>
    <cellStyle name="Cálculo 2 4 5 5" xfId="14996" xr:uid="{78E7B99B-6872-4EE7-9475-AA5371ADC665}"/>
    <cellStyle name="Cálculo 2 4 5 5 2" xfId="32799" xr:uid="{B03F8360-D9F3-40EB-95FA-8EBC17724E48}"/>
    <cellStyle name="Cálculo 2 4 5 6" xfId="16667" xr:uid="{66EA3587-5763-4CDD-804F-B98F273B274D}"/>
    <cellStyle name="Cálculo 2 4 5 6 2" xfId="34434" xr:uid="{BDA7BB4F-D0F5-42ED-9EA9-887125D0E82D}"/>
    <cellStyle name="Cálculo 2 4 5 7" xfId="18904" xr:uid="{7B55FDCD-B6BD-4648-B89B-1023BD88540F}"/>
    <cellStyle name="Cálculo 2 4 5 7 2" xfId="36671" xr:uid="{8021253C-4ABB-499B-88D5-23BB194DA45C}"/>
    <cellStyle name="Cálculo 2 4 5 8" xfId="22314" xr:uid="{ABA71A1E-AF80-4CD9-BBC3-C4E7E8242155}"/>
    <cellStyle name="Cálculo 2 4 5 8 2" xfId="40077" xr:uid="{E468A97B-4B3E-4C9B-8D2A-2A642AFC127F}"/>
    <cellStyle name="Cálculo 2 4 5 9" xfId="23682" xr:uid="{3C860127-52A5-4CCC-A0CD-632B43E53ED2}"/>
    <cellStyle name="Cálculo 2 4 5 9 2" xfId="41442" xr:uid="{7A2F4D12-F3A8-4317-B7DC-29215599BB91}"/>
    <cellStyle name="Cálculo 2 5" xfId="2405" xr:uid="{F5EDA8EE-B303-4970-96C6-F7BEBD832B49}"/>
    <cellStyle name="Cálculo 2 5 2" xfId="2406" xr:uid="{9B262195-6471-414A-AB41-076945BD2AD0}"/>
    <cellStyle name="Cálculo 2 5 2 10" xfId="25068" xr:uid="{BB471A5E-0F59-4617-B9D0-5A137D7BBC06}"/>
    <cellStyle name="Cálculo 2 5 2 2" xfId="2407" xr:uid="{352DF357-132B-4A13-90A5-0FA80A536489}"/>
    <cellStyle name="Cálculo 2 5 2 2 2" xfId="11378" xr:uid="{C39053E4-BFEB-4299-BDC1-0C16DF168B1A}"/>
    <cellStyle name="Cálculo 2 5 2 2 2 2" xfId="29492" xr:uid="{5FA017AD-63E7-418C-84C2-C12441339279}"/>
    <cellStyle name="Cálculo 2 5 2 2 3" xfId="14992" xr:uid="{AFDBAEF7-0A73-4974-B277-AD4B6EE7E834}"/>
    <cellStyle name="Cálculo 2 5 2 2 3 2" xfId="32795" xr:uid="{299C7D59-E924-4B40-92BA-C76625FB3343}"/>
    <cellStyle name="Cálculo 2 5 2 2 4" xfId="16665" xr:uid="{5A366FA9-68D8-44C1-B5F2-145CEC7D5259}"/>
    <cellStyle name="Cálculo 2 5 2 2 4 2" xfId="34432" xr:uid="{2BEA755D-D59F-405C-A468-9F2BF32DBC9F}"/>
    <cellStyle name="Cálculo 2 5 2 2 5" xfId="18908" xr:uid="{51FEA0A1-0B4E-4659-9D14-1610CC983953}"/>
    <cellStyle name="Cálculo 2 5 2 2 5 2" xfId="36675" xr:uid="{A89D9614-6637-4535-8AB3-135F855190B6}"/>
    <cellStyle name="Cálculo 2 5 2 2 6" xfId="22310" xr:uid="{E9CDA6E9-4C28-4626-B738-2610D3699F02}"/>
    <cellStyle name="Cálculo 2 5 2 2 6 2" xfId="40073" xr:uid="{C8D08F7B-166E-46BD-A335-E8AE8A6A459C}"/>
    <cellStyle name="Cálculo 2 5 2 2 7" xfId="23680" xr:uid="{57734D7E-9041-4EDF-B03F-9F87876FAD0C}"/>
    <cellStyle name="Cálculo 2 5 2 2 7 2" xfId="41440" xr:uid="{41ED8F2C-0D85-444D-8ABC-B2D49C00E874}"/>
    <cellStyle name="Cálculo 2 5 2 2 8" xfId="25069" xr:uid="{0A58FEA7-9863-495A-87F7-41E44D1C7294}"/>
    <cellStyle name="Cálculo 2 5 2 3" xfId="2408" xr:uid="{173FE31D-00BE-4EA6-8984-876CE851D2EE}"/>
    <cellStyle name="Cálculo 2 5 2 3 2" xfId="11379" xr:uid="{160D9466-96A1-4A0D-AC9F-2049404F3976}"/>
    <cellStyle name="Cálculo 2 5 2 3 2 2" xfId="29493" xr:uid="{83FDB929-7E0F-45C4-A737-1DF2DA10D9A5}"/>
    <cellStyle name="Cálculo 2 5 2 3 3" xfId="14991" xr:uid="{317A2824-4832-47FD-AB11-942E53DCB14E}"/>
    <cellStyle name="Cálculo 2 5 2 3 3 2" xfId="32794" xr:uid="{FC56A9C1-3320-4D21-8913-89116BBECF72}"/>
    <cellStyle name="Cálculo 2 5 2 3 4" xfId="16664" xr:uid="{01601B06-2EA4-4D61-9F71-50DBE9FD5144}"/>
    <cellStyle name="Cálculo 2 5 2 3 4 2" xfId="34431" xr:uid="{A8AD38DD-B721-4EB8-8E3A-4E7D3C29262F}"/>
    <cellStyle name="Cálculo 2 5 2 3 5" xfId="18909" xr:uid="{156209B3-C0B1-4C3D-80FC-F3853057A167}"/>
    <cellStyle name="Cálculo 2 5 2 3 5 2" xfId="36676" xr:uid="{8D82D3A3-9543-4AA1-8567-386D9ECD78CF}"/>
    <cellStyle name="Cálculo 2 5 2 3 6" xfId="22309" xr:uid="{BADD5758-12B6-4B65-B5AE-197987ECAE46}"/>
    <cellStyle name="Cálculo 2 5 2 3 6 2" xfId="40072" xr:uid="{3B3EEA62-C28E-46C8-84F2-00939FC5DCF9}"/>
    <cellStyle name="Cálculo 2 5 2 3 7" xfId="23679" xr:uid="{563A94FE-FCE8-4B7C-87D7-582A863497B5}"/>
    <cellStyle name="Cálculo 2 5 2 3 7 2" xfId="41439" xr:uid="{1CE458D9-7976-4266-A78B-0DE5E8413454}"/>
    <cellStyle name="Cálculo 2 5 2 3 8" xfId="25070" xr:uid="{ED6E9E2D-593E-43C2-8286-289D2D7CF690}"/>
    <cellStyle name="Cálculo 2 5 2 4" xfId="11377" xr:uid="{D589B994-DF91-468D-9758-34D9AEFC3ED5}"/>
    <cellStyle name="Cálculo 2 5 2 4 2" xfId="29491" xr:uid="{992E62AC-593F-4C80-93DA-261F402C2467}"/>
    <cellStyle name="Cálculo 2 5 2 5" xfId="14993" xr:uid="{3241A19E-A428-46D8-B588-0288AD83C167}"/>
    <cellStyle name="Cálculo 2 5 2 5 2" xfId="32796" xr:uid="{DA33D1F7-9EC5-41D1-B556-2734E9ED1535}"/>
    <cellStyle name="Cálculo 2 5 2 6" xfId="16265" xr:uid="{D99F9652-0A9E-4D60-A71D-10B17CA5A9CD}"/>
    <cellStyle name="Cálculo 2 5 2 6 2" xfId="34034" xr:uid="{BACB10F3-1FF5-4E8A-A31F-4821C2373B2A}"/>
    <cellStyle name="Cálculo 2 5 2 7" xfId="18907" xr:uid="{F5E52F38-3748-4704-A22C-704E93E524E6}"/>
    <cellStyle name="Cálculo 2 5 2 7 2" xfId="36674" xr:uid="{93B0105B-2131-4CE7-9489-B7649058C1F3}"/>
    <cellStyle name="Cálculo 2 5 2 8" xfId="22311" xr:uid="{4297C4E9-11B1-4510-ABE4-187D4FDBF7A6}"/>
    <cellStyle name="Cálculo 2 5 2 8 2" xfId="40074" xr:uid="{7402819A-61BB-41B5-A29E-ECB0A26EB8E5}"/>
    <cellStyle name="Cálculo 2 5 2 9" xfId="22876" xr:uid="{B01F4DCC-CE5A-4E77-B57F-A8B9B005CB57}"/>
    <cellStyle name="Cálculo 2 5 2 9 2" xfId="40638" xr:uid="{822D06E9-61F1-4978-AFB1-4F76AE44A828}"/>
    <cellStyle name="Cálculo 2 5 3" xfId="2409" xr:uid="{C41BBBDD-2861-4A7D-8F7C-34205058492B}"/>
    <cellStyle name="Cálculo 2 5 3 10" xfId="25071" xr:uid="{68FAA8EC-4BBE-45AC-B798-85291CB65577}"/>
    <cellStyle name="Cálculo 2 5 3 2" xfId="2410" xr:uid="{7610B29F-A0B9-469A-A964-5F9F8200BDF5}"/>
    <cellStyle name="Cálculo 2 5 3 2 2" xfId="11381" xr:uid="{9F66632D-46FA-4A62-8F38-6A981017C850}"/>
    <cellStyle name="Cálculo 2 5 3 2 2 2" xfId="29495" xr:uid="{98E399CF-6DEE-4AD1-AA84-21C023F5848A}"/>
    <cellStyle name="Cálculo 2 5 3 2 3" xfId="14989" xr:uid="{D7A45A27-0CBE-4771-AF9E-C3E3295F7B2F}"/>
    <cellStyle name="Cálculo 2 5 3 2 3 2" xfId="32792" xr:uid="{D84BB445-68F5-452B-B10B-2BB1CC6EDD77}"/>
    <cellStyle name="Cálculo 2 5 3 2 4" xfId="16662" xr:uid="{188865A5-3741-4994-B6B3-81DD5DFDEDAA}"/>
    <cellStyle name="Cálculo 2 5 3 2 4 2" xfId="34429" xr:uid="{E2EE9626-B8F3-4E12-BF0F-72A7C2C0AC52}"/>
    <cellStyle name="Cálculo 2 5 3 2 5" xfId="18911" xr:uid="{72DEB25B-61A2-4B9E-9BEA-F93AB85C4A79}"/>
    <cellStyle name="Cálculo 2 5 3 2 5 2" xfId="36678" xr:uid="{E3F90189-D86E-4799-A2BD-777E67713DA2}"/>
    <cellStyle name="Cálculo 2 5 3 2 6" xfId="22307" xr:uid="{7F576675-24CE-41F0-A7A6-0F77706E3F2D}"/>
    <cellStyle name="Cálculo 2 5 3 2 6 2" xfId="40070" xr:uid="{D4BBFDA7-D50F-4A86-A6DE-F63E6D8FDB8B}"/>
    <cellStyle name="Cálculo 2 5 3 2 7" xfId="23677" xr:uid="{C04DE9FF-9FD0-4C23-B8E7-9212747BF6E2}"/>
    <cellStyle name="Cálculo 2 5 3 2 7 2" xfId="41437" xr:uid="{6CB27958-AA16-49D2-B3A1-862E8B73AEF3}"/>
    <cellStyle name="Cálculo 2 5 3 2 8" xfId="25072" xr:uid="{705C3D5E-A451-4A4C-BC6B-5BC725D84702}"/>
    <cellStyle name="Cálculo 2 5 3 3" xfId="2411" xr:uid="{42C7C5E0-BB83-4391-890B-E67ADF29FF59}"/>
    <cellStyle name="Cálculo 2 5 3 3 2" xfId="11382" xr:uid="{5C422E3B-51DF-41DE-A4FF-D4D88D193B49}"/>
    <cellStyle name="Cálculo 2 5 3 3 2 2" xfId="29496" xr:uid="{3B0BD567-F1A3-4E76-9B5E-89EF7A80CEDB}"/>
    <cellStyle name="Cálculo 2 5 3 3 3" xfId="14988" xr:uid="{1A009F3C-D6E9-4637-9232-AD2AB2970D2E}"/>
    <cellStyle name="Cálculo 2 5 3 3 3 2" xfId="32791" xr:uid="{3FEBD2DC-745C-4BDD-B77C-12A71290CD18}"/>
    <cellStyle name="Cálculo 2 5 3 3 4" xfId="16661" xr:uid="{DBB8AF8C-A954-4EE0-8003-D3A15B24AEC6}"/>
    <cellStyle name="Cálculo 2 5 3 3 4 2" xfId="34428" xr:uid="{4D4CD202-AC38-4624-AA42-C06E08EB11B0}"/>
    <cellStyle name="Cálculo 2 5 3 3 5" xfId="18912" xr:uid="{F7EFDF88-6A05-4ACC-9214-75D020F25687}"/>
    <cellStyle name="Cálculo 2 5 3 3 5 2" xfId="36679" xr:uid="{42ADEA86-D60E-44A0-96B2-931F7BC448D7}"/>
    <cellStyle name="Cálculo 2 5 3 3 6" xfId="22306" xr:uid="{668A9942-3F57-44B1-AAF7-9ED922260B4B}"/>
    <cellStyle name="Cálculo 2 5 3 3 6 2" xfId="40069" xr:uid="{263C8343-7254-461E-85AD-06C8BCDE4D7C}"/>
    <cellStyle name="Cálculo 2 5 3 3 7" xfId="23676" xr:uid="{D92B2356-16A4-4F13-AFDB-21734018D989}"/>
    <cellStyle name="Cálculo 2 5 3 3 7 2" xfId="41436" xr:uid="{E8B61F25-A199-45AC-9962-928BD2CD562E}"/>
    <cellStyle name="Cálculo 2 5 3 3 8" xfId="25073" xr:uid="{09B8D33F-A83B-49A8-9F08-7AEA7A63C06D}"/>
    <cellStyle name="Cálculo 2 5 3 4" xfId="11380" xr:uid="{B0E1EB00-79B3-476D-A58A-0BE185CA0D16}"/>
    <cellStyle name="Cálculo 2 5 3 4 2" xfId="29494" xr:uid="{C0FB92E4-1632-4D9B-8322-A33D5BDA79A2}"/>
    <cellStyle name="Cálculo 2 5 3 5" xfId="14990" xr:uid="{F9B9B6CE-1BE9-494A-8A10-CFAB5E39C78E}"/>
    <cellStyle name="Cálculo 2 5 3 5 2" xfId="32793" xr:uid="{9038F601-E6EE-43C8-B3CE-0CC52B4D5AA1}"/>
    <cellStyle name="Cálculo 2 5 3 6" xfId="16663" xr:uid="{E69D9F84-DCF6-4B69-8699-1715B1842EA5}"/>
    <cellStyle name="Cálculo 2 5 3 6 2" xfId="34430" xr:uid="{C4E1030A-4297-4993-B09C-F62F3528A268}"/>
    <cellStyle name="Cálculo 2 5 3 7" xfId="18910" xr:uid="{26E76636-87F2-45CF-8475-7AF938E03F7D}"/>
    <cellStyle name="Cálculo 2 5 3 7 2" xfId="36677" xr:uid="{A1BDF845-51C4-48E3-A7FA-47E25E8C2971}"/>
    <cellStyle name="Cálculo 2 5 3 8" xfId="22308" xr:uid="{B0861794-7B16-4500-88E4-1247EE18025B}"/>
    <cellStyle name="Cálculo 2 5 3 8 2" xfId="40071" xr:uid="{F07B799A-E72C-48B4-BD2C-D057C2CD74F2}"/>
    <cellStyle name="Cálculo 2 5 3 9" xfId="23678" xr:uid="{B007BEDB-FE74-4CF9-A76C-9534A29E2D77}"/>
    <cellStyle name="Cálculo 2 5 3 9 2" xfId="41438" xr:uid="{A14DCACD-2780-4BFA-97C8-A63D085D8EAA}"/>
    <cellStyle name="Cálculo 2 5 4" xfId="2412" xr:uid="{9863D40B-2328-4230-A8EC-FB1C4162691B}"/>
    <cellStyle name="Cálculo 2 5 4 10" xfId="25074" xr:uid="{8123805C-DD23-48B5-97E1-8115D230DC5F}"/>
    <cellStyle name="Cálculo 2 5 4 2" xfId="2413" xr:uid="{721AC2FD-AE40-499E-A15B-9DACA76585B7}"/>
    <cellStyle name="Cálculo 2 5 4 2 2" xfId="11384" xr:uid="{756F37EE-F52B-453B-AE0D-83AD9E0706C3}"/>
    <cellStyle name="Cálculo 2 5 4 2 2 2" xfId="29498" xr:uid="{5A51BA55-DFDF-4C25-846D-94D641D66124}"/>
    <cellStyle name="Cálculo 2 5 4 2 3" xfId="14986" xr:uid="{18D113E2-7A52-4253-9B1E-BB5D2E804487}"/>
    <cellStyle name="Cálculo 2 5 4 2 3 2" xfId="32789" xr:uid="{1B161155-7A82-40A6-BFEB-A7565E100AB3}"/>
    <cellStyle name="Cálculo 2 5 4 2 4" xfId="16660" xr:uid="{7C3A22C7-42DF-4299-B7B6-C24B1BEF82B2}"/>
    <cellStyle name="Cálculo 2 5 4 2 4 2" xfId="34427" xr:uid="{7FCEAB5A-9007-4877-962D-08192BD58290}"/>
    <cellStyle name="Cálculo 2 5 4 2 5" xfId="18914" xr:uid="{08C29A42-D502-462A-8F83-DA8CAD3AF346}"/>
    <cellStyle name="Cálculo 2 5 4 2 5 2" xfId="36681" xr:uid="{78404398-FFAC-4785-BA58-293F9D8191A3}"/>
    <cellStyle name="Cálculo 2 5 4 2 6" xfId="22304" xr:uid="{B46C8EB4-4A7D-4A4C-9004-E819912242DF}"/>
    <cellStyle name="Cálculo 2 5 4 2 6 2" xfId="40067" xr:uid="{EAD98CA1-5D05-49E3-8B7C-A46C959CDF08}"/>
    <cellStyle name="Cálculo 2 5 4 2 7" xfId="23675" xr:uid="{8B1FFF56-06B5-4346-BF2A-140C816536D3}"/>
    <cellStyle name="Cálculo 2 5 4 2 7 2" xfId="41435" xr:uid="{240CF7BE-AA19-4A16-9BB8-5665387EA12D}"/>
    <cellStyle name="Cálculo 2 5 4 2 8" xfId="25075" xr:uid="{BC946803-8910-4C96-907A-0126A3FAFEF9}"/>
    <cellStyle name="Cálculo 2 5 4 3" xfId="2414" xr:uid="{ABAF7FDD-A8A1-4398-A368-D21546A4E312}"/>
    <cellStyle name="Cálculo 2 5 4 3 2" xfId="11385" xr:uid="{4D2BF5F7-6843-4092-89F0-0D5B08814453}"/>
    <cellStyle name="Cálculo 2 5 4 3 2 2" xfId="29499" xr:uid="{08D613FE-E4AE-42BB-A537-25FF1A2C3FC4}"/>
    <cellStyle name="Cálculo 2 5 4 3 3" xfId="14985" xr:uid="{91022E21-EFC4-493C-BADB-B9A941FBF813}"/>
    <cellStyle name="Cálculo 2 5 4 3 3 2" xfId="32788" xr:uid="{9CE50E46-A662-439B-BADB-30E1FA028DF2}"/>
    <cellStyle name="Cálculo 2 5 4 3 4" xfId="16659" xr:uid="{E79E576D-F38F-4E7D-8615-A24F3EFD3489}"/>
    <cellStyle name="Cálculo 2 5 4 3 4 2" xfId="34426" xr:uid="{8EAA3994-BB0C-4C43-9FCF-E79531CB3A93}"/>
    <cellStyle name="Cálculo 2 5 4 3 5" xfId="18915" xr:uid="{04F3E31B-D084-43F6-A137-231A6F24CC54}"/>
    <cellStyle name="Cálculo 2 5 4 3 5 2" xfId="36682" xr:uid="{6DB58C94-6DBE-4079-9D10-22EB6605E736}"/>
    <cellStyle name="Cálculo 2 5 4 3 6" xfId="22303" xr:uid="{994F6E1F-DF90-4407-8333-49C00C932661}"/>
    <cellStyle name="Cálculo 2 5 4 3 6 2" xfId="40066" xr:uid="{485D216C-E1F5-417A-9212-77191C2E9495}"/>
    <cellStyle name="Cálculo 2 5 4 3 7" xfId="23674" xr:uid="{ECA256F7-F334-4277-9566-D0F3C1137688}"/>
    <cellStyle name="Cálculo 2 5 4 3 7 2" xfId="41434" xr:uid="{E9592D9F-A86D-42FB-9FF3-0FEA2BE439D2}"/>
    <cellStyle name="Cálculo 2 5 4 3 8" xfId="25076" xr:uid="{C3F416DA-9976-4A69-B02C-7AA4F150E422}"/>
    <cellStyle name="Cálculo 2 5 4 4" xfId="11383" xr:uid="{51D82CF7-5B1A-4093-9388-E0216BDA998D}"/>
    <cellStyle name="Cálculo 2 5 4 4 2" xfId="29497" xr:uid="{DE6F5BCF-FD47-42FD-968E-EC8B334517A9}"/>
    <cellStyle name="Cálculo 2 5 4 5" xfId="14987" xr:uid="{70C4A9C7-6153-4F7B-86A8-1AC5D6E72303}"/>
    <cellStyle name="Cálculo 2 5 4 5 2" xfId="32790" xr:uid="{5F5B9B3F-90B2-4397-B00E-50D4C42CAF8E}"/>
    <cellStyle name="Cálculo 2 5 4 6" xfId="15580" xr:uid="{20A85F31-AE7C-4428-B664-4B73171D0135}"/>
    <cellStyle name="Cálculo 2 5 4 6 2" xfId="33361" xr:uid="{F03A41CF-1B0B-4620-83B5-7946E1A19A59}"/>
    <cellStyle name="Cálculo 2 5 4 7" xfId="18913" xr:uid="{A066EBEB-D0D0-471A-A06D-1157A9927601}"/>
    <cellStyle name="Cálculo 2 5 4 7 2" xfId="36680" xr:uid="{3A7FC7D4-7EA6-430B-A8DC-FB72725C32F4}"/>
    <cellStyle name="Cálculo 2 5 4 8" xfId="22305" xr:uid="{C80F9756-46B9-4EF9-8F48-24AAF7A5AFAC}"/>
    <cellStyle name="Cálculo 2 5 4 8 2" xfId="40068" xr:uid="{4D822129-2050-4180-A8FD-01C3F50E27DE}"/>
    <cellStyle name="Cálculo 2 5 4 9" xfId="22878" xr:uid="{570E33ED-0D15-4877-8030-861867058A72}"/>
    <cellStyle name="Cálculo 2 5 4 9 2" xfId="40640" xr:uid="{AD7DB3F0-FDD3-4BBC-8C88-87167851C37D}"/>
    <cellStyle name="Cálculo 2 5 5" xfId="2415" xr:uid="{F02A3FE0-760B-4010-B875-69706A6ABD30}"/>
    <cellStyle name="Cálculo 2 5 5 10" xfId="25077" xr:uid="{BB3324D0-9D45-4B3B-BE8B-F8663A08F884}"/>
    <cellStyle name="Cálculo 2 5 5 2" xfId="2416" xr:uid="{C932EB5F-F928-4F5C-ADB9-28C64A9089D0}"/>
    <cellStyle name="Cálculo 2 5 5 2 2" xfId="11387" xr:uid="{A7B886FD-EA26-471A-8E69-4F682E2235E0}"/>
    <cellStyle name="Cálculo 2 5 5 2 2 2" xfId="29501" xr:uid="{937F8491-D78E-41E0-8A5B-0BBA38DAE730}"/>
    <cellStyle name="Cálculo 2 5 5 2 3" xfId="14983" xr:uid="{F5B8B978-BBD7-4236-AE77-02A255912EE9}"/>
    <cellStyle name="Cálculo 2 5 5 2 3 2" xfId="32786" xr:uid="{B6924CED-F513-445C-BAAF-9C6A5647F322}"/>
    <cellStyle name="Cálculo 2 5 5 2 4" xfId="16657" xr:uid="{3FD44B90-7E4E-483D-89E4-7D6713FC028A}"/>
    <cellStyle name="Cálculo 2 5 5 2 4 2" xfId="34424" xr:uid="{75D2E2C3-2E1B-41C5-BEF2-55045D9EBA49}"/>
    <cellStyle name="Cálculo 2 5 5 2 5" xfId="18917" xr:uid="{A19D8FD8-49E5-4ACC-9820-1ADB34FEAD81}"/>
    <cellStyle name="Cálculo 2 5 5 2 5 2" xfId="36684" xr:uid="{6D50783D-877B-49B8-9BE9-612A783D32B8}"/>
    <cellStyle name="Cálculo 2 5 5 2 6" xfId="22301" xr:uid="{5D576249-5349-41D8-8886-0CED5FE6CD13}"/>
    <cellStyle name="Cálculo 2 5 5 2 6 2" xfId="40064" xr:uid="{AD281A18-BB3D-4702-B23B-8AB15B1EEF0B}"/>
    <cellStyle name="Cálculo 2 5 5 2 7" xfId="23672" xr:uid="{18668575-6AF6-419D-BA38-B8B709ADC61F}"/>
    <cellStyle name="Cálculo 2 5 5 2 7 2" xfId="41432" xr:uid="{671FC3DB-D265-47BF-B54B-7072068095F2}"/>
    <cellStyle name="Cálculo 2 5 5 2 8" xfId="25078" xr:uid="{C32136A4-6853-499E-9995-B4729212BB83}"/>
    <cellStyle name="Cálculo 2 5 5 3" xfId="2417" xr:uid="{81EDBEE1-C74A-44C0-A13E-0621CA611042}"/>
    <cellStyle name="Cálculo 2 5 5 3 2" xfId="11388" xr:uid="{FA6A1BFF-39A9-4CFC-BBE8-F184A44F592F}"/>
    <cellStyle name="Cálculo 2 5 5 3 2 2" xfId="29502" xr:uid="{2070F7E8-4CAE-471E-AB4C-A8701C75C29B}"/>
    <cellStyle name="Cálculo 2 5 5 3 3" xfId="14982" xr:uid="{FCD97AA5-FE84-4A07-A122-0EE79707F40D}"/>
    <cellStyle name="Cálculo 2 5 5 3 3 2" xfId="32785" xr:uid="{FF33D409-FF82-4143-B7FA-EA79F2F31032}"/>
    <cellStyle name="Cálculo 2 5 5 3 4" xfId="16656" xr:uid="{28D648A5-CB03-44BD-B271-31F273678B3A}"/>
    <cellStyle name="Cálculo 2 5 5 3 4 2" xfId="34423" xr:uid="{9301D445-81C5-4A76-9DE3-83833B90F9A7}"/>
    <cellStyle name="Cálculo 2 5 5 3 5" xfId="18918" xr:uid="{110A394B-C0D7-43AA-8A9A-4D17558B58B4}"/>
    <cellStyle name="Cálculo 2 5 5 3 5 2" xfId="36685" xr:uid="{34B781DD-4665-4043-86A6-A6C614059B66}"/>
    <cellStyle name="Cálculo 2 5 5 3 6" xfId="22300" xr:uid="{8E08149B-3A9D-4C46-883F-096BAF9F109F}"/>
    <cellStyle name="Cálculo 2 5 5 3 6 2" xfId="40063" xr:uid="{686CDBD3-B209-4B0F-A249-7580430C90B5}"/>
    <cellStyle name="Cálculo 2 5 5 3 7" xfId="23671" xr:uid="{68C362DD-ED1F-4618-BA9E-9997CF39A6FD}"/>
    <cellStyle name="Cálculo 2 5 5 3 7 2" xfId="41431" xr:uid="{4B952A77-9FA5-439E-91EE-B8F70D41BDF0}"/>
    <cellStyle name="Cálculo 2 5 5 3 8" xfId="25079" xr:uid="{C30C9CFF-DEC4-4DFD-9E7F-3CBBB59DB319}"/>
    <cellStyle name="Cálculo 2 5 5 4" xfId="11386" xr:uid="{6AAEE118-9374-4F3F-B81D-7FA77DDCC694}"/>
    <cellStyle name="Cálculo 2 5 5 4 2" xfId="29500" xr:uid="{41848201-8E7A-4FBE-9CC4-2BFA7C30489B}"/>
    <cellStyle name="Cálculo 2 5 5 5" xfId="14984" xr:uid="{C1303D4E-48A9-4B12-B836-3EBBA676278B}"/>
    <cellStyle name="Cálculo 2 5 5 5 2" xfId="32787" xr:uid="{FE64F0EA-4B9A-428A-8F08-91FF06802058}"/>
    <cellStyle name="Cálculo 2 5 5 6" xfId="16658" xr:uid="{3DC6157A-FC45-4164-A46A-6E6E5F0617EF}"/>
    <cellStyle name="Cálculo 2 5 5 6 2" xfId="34425" xr:uid="{F410B67D-C4E9-42CF-A9A8-EADD3005E13F}"/>
    <cellStyle name="Cálculo 2 5 5 7" xfId="18916" xr:uid="{9EA232EF-6E49-4DA4-8B61-8BA0D700B2DC}"/>
    <cellStyle name="Cálculo 2 5 5 7 2" xfId="36683" xr:uid="{39EFC0D5-A558-4C95-B9B6-C8E74D7D89A6}"/>
    <cellStyle name="Cálculo 2 5 5 8" xfId="22302" xr:uid="{F87ED5D8-9C5D-4C31-9BEF-0509E29069FA}"/>
    <cellStyle name="Cálculo 2 5 5 8 2" xfId="40065" xr:uid="{BE84C9E9-9B16-441C-A391-65F7BCB56AAA}"/>
    <cellStyle name="Cálculo 2 5 5 9" xfId="23673" xr:uid="{BEF466AC-97A3-45D8-B0BC-5660A2BA6654}"/>
    <cellStyle name="Cálculo 2 5 5 9 2" xfId="41433" xr:uid="{C52699B9-3E21-485A-B540-160E90C94CDB}"/>
    <cellStyle name="Cálculo 2 6" xfId="2418" xr:uid="{D80033B8-6D4A-4745-98AB-5B23B5E8B693}"/>
    <cellStyle name="Cálculo 2 6 10" xfId="25080" xr:uid="{D8C10A41-4173-4A38-82C8-733D2F1A5075}"/>
    <cellStyle name="Cálculo 2 6 2" xfId="2419" xr:uid="{F34E476E-C946-4329-8657-E0A0A5613BA5}"/>
    <cellStyle name="Cálculo 2 6 2 2" xfId="11390" xr:uid="{9397C1E7-C051-4BC1-8DA4-F172B5A7E69F}"/>
    <cellStyle name="Cálculo 2 6 2 2 2" xfId="29504" xr:uid="{9303AFE1-D71F-44B6-984A-91D8321A92CC}"/>
    <cellStyle name="Cálculo 2 6 2 3" xfId="14980" xr:uid="{25296A82-3E5B-41F2-8FD6-81A25F94A351}"/>
    <cellStyle name="Cálculo 2 6 2 3 2" xfId="32783" xr:uid="{3C4A098F-F6DD-4630-A0E3-0A8B7F362144}"/>
    <cellStyle name="Cálculo 2 6 2 4" xfId="16655" xr:uid="{C5917578-F727-4A58-A76A-4B8D8CDD5460}"/>
    <cellStyle name="Cálculo 2 6 2 4 2" xfId="34422" xr:uid="{E8250D0C-07CE-4D10-A6C4-E3DFF3CB6A36}"/>
    <cellStyle name="Cálculo 2 6 2 5" xfId="18920" xr:uid="{4911CD58-BB54-4260-8500-6FE74FCA2FC7}"/>
    <cellStyle name="Cálculo 2 6 2 5 2" xfId="36687" xr:uid="{F7E7DE16-7D5D-44C2-9BFA-D3C30A6527B1}"/>
    <cellStyle name="Cálculo 2 6 2 6" xfId="22298" xr:uid="{EE5D20D4-BBBD-4BAB-96E4-BDA92112F265}"/>
    <cellStyle name="Cálculo 2 6 2 6 2" xfId="40061" xr:uid="{35F6F396-E6BC-419E-B9F7-754440777023}"/>
    <cellStyle name="Cálculo 2 6 2 7" xfId="23670" xr:uid="{F381F2D2-3073-4459-93B4-28055634241D}"/>
    <cellStyle name="Cálculo 2 6 2 7 2" xfId="41430" xr:uid="{4D352FA2-D43C-462F-9226-F71A56D91188}"/>
    <cellStyle name="Cálculo 2 6 2 8" xfId="25081" xr:uid="{81A406B8-5B37-46AE-B6CF-29E5E3C75A57}"/>
    <cellStyle name="Cálculo 2 6 3" xfId="2420" xr:uid="{69CCADD1-1AE2-4250-B127-BE1BF5526271}"/>
    <cellStyle name="Cálculo 2 6 3 2" xfId="11391" xr:uid="{4F75CCFB-3AF3-4444-9E13-2B6CAC91F0D2}"/>
    <cellStyle name="Cálculo 2 6 3 2 2" xfId="29505" xr:uid="{A97C6F26-B50F-45E3-88E2-F9D1E6DDB0A9}"/>
    <cellStyle name="Cálculo 2 6 3 3" xfId="14979" xr:uid="{36C04683-99E7-4D80-AC90-C08EC2E0EA62}"/>
    <cellStyle name="Cálculo 2 6 3 3 2" xfId="32782" xr:uid="{A75B464E-C38A-460E-B11B-DF29D71A21A8}"/>
    <cellStyle name="Cálculo 2 6 3 4" xfId="16654" xr:uid="{B9849C5E-5D23-47BD-8431-2CFD811A2A05}"/>
    <cellStyle name="Cálculo 2 6 3 4 2" xfId="34421" xr:uid="{6DBFC019-8F7D-4B49-AF45-4F2DF97C627F}"/>
    <cellStyle name="Cálculo 2 6 3 5" xfId="18921" xr:uid="{FBFA5AB6-F8CC-4FE7-A4D3-D560879FCACE}"/>
    <cellStyle name="Cálculo 2 6 3 5 2" xfId="36688" xr:uid="{2B846329-82D0-4478-9327-CD9E87D6063D}"/>
    <cellStyle name="Cálculo 2 6 3 6" xfId="22297" xr:uid="{110B63D5-5A3C-45C2-88FE-FCA0958B112E}"/>
    <cellStyle name="Cálculo 2 6 3 6 2" xfId="40060" xr:uid="{E5F4E7DE-6E8F-435C-BB6B-DDEB0D886776}"/>
    <cellStyle name="Cálculo 2 6 3 7" xfId="23669" xr:uid="{5B1770A2-68B3-4321-B892-9A8F836CB58A}"/>
    <cellStyle name="Cálculo 2 6 3 7 2" xfId="41429" xr:uid="{854F4EEE-8E11-465D-9A04-F9A80FAE9731}"/>
    <cellStyle name="Cálculo 2 6 3 8" xfId="25082" xr:uid="{D66DAC96-7084-4A87-BE43-C34B9C28D0A7}"/>
    <cellStyle name="Cálculo 2 6 4" xfId="11389" xr:uid="{EC4F4B9D-D085-4A0F-AAE5-609D9922894C}"/>
    <cellStyle name="Cálculo 2 6 4 2" xfId="29503" xr:uid="{BFF85631-0DC2-477D-8B97-B024EBBA39A6}"/>
    <cellStyle name="Cálculo 2 6 5" xfId="14981" xr:uid="{4229210D-F77F-4F39-8AEE-584BAEAE08E3}"/>
    <cellStyle name="Cálculo 2 6 5 2" xfId="32784" xr:uid="{2678925D-E5FC-4A40-8F23-FE8CB0BFC084}"/>
    <cellStyle name="Cálculo 2 6 6" xfId="15581" xr:uid="{0F7CED93-6F5F-4825-AFE4-09B244668A25}"/>
    <cellStyle name="Cálculo 2 6 6 2" xfId="33362" xr:uid="{3E018490-610B-4765-B545-FBC899DBAA01}"/>
    <cellStyle name="Cálculo 2 6 7" xfId="18919" xr:uid="{C8AFF0C7-2B57-4A0C-9AB4-762CD7D73A30}"/>
    <cellStyle name="Cálculo 2 6 7 2" xfId="36686" xr:uid="{01A0F0BA-07B8-4476-B5C9-619524819147}"/>
    <cellStyle name="Cálculo 2 6 8" xfId="22299" xr:uid="{88C590F4-9A69-4990-B9AA-6EA852A9743C}"/>
    <cellStyle name="Cálculo 2 6 8 2" xfId="40062" xr:uid="{6974AED1-0B2E-4B70-9512-CC2BC2A80B2F}"/>
    <cellStyle name="Cálculo 2 6 9" xfId="22879" xr:uid="{5CD2CCE7-7FB8-4342-A9A8-493FCCAF0A0C}"/>
    <cellStyle name="Cálculo 2 6 9 2" xfId="40641" xr:uid="{C4C63C61-B597-4885-9410-203CF76A7D64}"/>
    <cellStyle name="Cálculo 2 7" xfId="2421" xr:uid="{C5144C05-65DF-41B8-BDB4-EFA4198030BC}"/>
    <cellStyle name="Cálculo 2 7 10" xfId="25083" xr:uid="{E41618C2-2ED2-4447-9C08-B8AC0D1E6F1E}"/>
    <cellStyle name="Cálculo 2 7 2" xfId="2422" xr:uid="{513AAE61-1E55-457E-A07D-460501A929F8}"/>
    <cellStyle name="Cálculo 2 7 2 2" xfId="11393" xr:uid="{04BDE696-61E0-4D8A-8C4A-455D5ABC015D}"/>
    <cellStyle name="Cálculo 2 7 2 2 2" xfId="29507" xr:uid="{5B3CD858-DADF-4AD6-9E70-6027FE585EBB}"/>
    <cellStyle name="Cálculo 2 7 2 3" xfId="9691" xr:uid="{B25A2FD9-D11E-4E02-A81E-1F3B8CDC2B34}"/>
    <cellStyle name="Cálculo 2 7 2 3 2" xfId="27857" xr:uid="{9A8CAC68-1538-4170-93C9-B327A1AB4D1C}"/>
    <cellStyle name="Cálculo 2 7 2 4" xfId="16652" xr:uid="{B27AE4BA-A742-43CB-ADED-4F121E7F915D}"/>
    <cellStyle name="Cálculo 2 7 2 4 2" xfId="34419" xr:uid="{E56D6C5D-E354-4A13-8C66-D1A536C60780}"/>
    <cellStyle name="Cálculo 2 7 2 5" xfId="18923" xr:uid="{A68D41C7-433E-48D6-9EBD-993CB903FA96}"/>
    <cellStyle name="Cálculo 2 7 2 5 2" xfId="36690" xr:uid="{0223AFB1-C713-40A1-A6CA-BA231EA17ADA}"/>
    <cellStyle name="Cálculo 2 7 2 6" xfId="22295" xr:uid="{EEFDA9E3-982E-490C-AA8C-25ECED078974}"/>
    <cellStyle name="Cálculo 2 7 2 6 2" xfId="40058" xr:uid="{901C46D2-AEFF-4EA9-86C4-E050299A4240}"/>
    <cellStyle name="Cálculo 2 7 2 7" xfId="23667" xr:uid="{AB2A7E92-C83C-47BC-A6F3-E51A705D86FE}"/>
    <cellStyle name="Cálculo 2 7 2 7 2" xfId="41427" xr:uid="{15CE514A-2F53-4F2A-8E51-9800FAD12543}"/>
    <cellStyle name="Cálculo 2 7 2 8" xfId="25084" xr:uid="{71720E08-0160-4D64-80DC-1CE9BB10AB0B}"/>
    <cellStyle name="Cálculo 2 7 3" xfId="2423" xr:uid="{99432E17-44BB-4E17-9B1A-BBB4E4EDC7F3}"/>
    <cellStyle name="Cálculo 2 7 3 2" xfId="11394" xr:uid="{9EE28545-AB3B-4C4F-A284-9F9127D93017}"/>
    <cellStyle name="Cálculo 2 7 3 2 2" xfId="29508" xr:uid="{9F688CBD-ECD5-4D27-A733-C405D694B461}"/>
    <cellStyle name="Cálculo 2 7 3 3" xfId="9449" xr:uid="{62A57F5B-C2EB-4F62-8E06-F599AF0D406D}"/>
    <cellStyle name="Cálculo 2 7 3 3 2" xfId="27621" xr:uid="{229D5878-7A87-45CE-A589-15A9ADE0C06D}"/>
    <cellStyle name="Cálculo 2 7 3 4" xfId="16651" xr:uid="{987944E0-7426-444F-94A5-884B1AFD1CC2}"/>
    <cellStyle name="Cálculo 2 7 3 4 2" xfId="34418" xr:uid="{A900691D-098C-4DB8-A08C-2E63E90C0298}"/>
    <cellStyle name="Cálculo 2 7 3 5" xfId="18924" xr:uid="{AC70E604-F0F7-4E55-B14F-0BA4F88ECE84}"/>
    <cellStyle name="Cálculo 2 7 3 5 2" xfId="36691" xr:uid="{69F2E32C-E5D1-4660-BB9E-F30BAE002F43}"/>
    <cellStyle name="Cálculo 2 7 3 6" xfId="22294" xr:uid="{82267631-7B74-4F04-9D37-795D5BAC63EE}"/>
    <cellStyle name="Cálculo 2 7 3 6 2" xfId="40057" xr:uid="{7EB0166B-8569-441A-9AB3-FD17C45882C6}"/>
    <cellStyle name="Cálculo 2 7 3 7" xfId="23666" xr:uid="{5693CD0C-C31B-4177-BAA1-D72E92EA6D2E}"/>
    <cellStyle name="Cálculo 2 7 3 7 2" xfId="41426" xr:uid="{806E5120-B0B7-4ACF-AE79-75C9A60BC208}"/>
    <cellStyle name="Cálculo 2 7 3 8" xfId="25085" xr:uid="{CF4840AA-30A0-424E-90F0-3AD1F75DB2B6}"/>
    <cellStyle name="Cálculo 2 7 4" xfId="11392" xr:uid="{77714659-446F-4AC2-9C87-C799DA70462D}"/>
    <cellStyle name="Cálculo 2 7 4 2" xfId="29506" xr:uid="{72871887-45A1-4939-A1AA-D4BACBE63029}"/>
    <cellStyle name="Cálculo 2 7 5" xfId="14978" xr:uid="{E561F7D0-C06F-49D3-9E1D-C53E5F104A34}"/>
    <cellStyle name="Cálculo 2 7 5 2" xfId="32781" xr:uid="{7C1FB328-28EF-44BD-8E49-D79ACCBB6535}"/>
    <cellStyle name="Cálculo 2 7 6" xfId="16653" xr:uid="{F5DAA49D-EB5B-42F6-9395-D3DFB3BD4C28}"/>
    <cellStyle name="Cálculo 2 7 6 2" xfId="34420" xr:uid="{A6BC199C-036D-4349-B8A2-24C9FCF5CFDF}"/>
    <cellStyle name="Cálculo 2 7 7" xfId="18922" xr:uid="{0775D1B6-252F-47F8-95A1-32DA3AD0EA80}"/>
    <cellStyle name="Cálculo 2 7 7 2" xfId="36689" xr:uid="{5A527189-DCF1-45F1-B629-126C40539ECA}"/>
    <cellStyle name="Cálculo 2 7 8" xfId="22296" xr:uid="{56BD00AF-6A21-4018-96FD-0F2BBDD6D91D}"/>
    <cellStyle name="Cálculo 2 7 8 2" xfId="40059" xr:uid="{DE2B140A-0EF2-4C41-AE6F-29F0661DAD3F}"/>
    <cellStyle name="Cálculo 2 7 9" xfId="23668" xr:uid="{573990CA-B3EE-4162-ABC8-F96B4C179985}"/>
    <cellStyle name="Cálculo 2 7 9 2" xfId="41428" xr:uid="{3B08A90C-8500-4953-89F3-FA0BA521583A}"/>
    <cellStyle name="Cálculo 2 8" xfId="2424" xr:uid="{83014C6B-2EF4-4EBA-A001-30D22862C796}"/>
    <cellStyle name="Cálculo 2 8 10" xfId="25086" xr:uid="{A8052341-17F7-4702-9EEC-95B9DFB12BBC}"/>
    <cellStyle name="Cálculo 2 8 2" xfId="2425" xr:uid="{919F0963-1FBC-4B0E-BE8C-83FAF13DD826}"/>
    <cellStyle name="Cálculo 2 8 2 2" xfId="11396" xr:uid="{68D3A6B0-60C6-4864-A6CB-241DFD44768E}"/>
    <cellStyle name="Cálculo 2 8 2 2 2" xfId="29510" xr:uid="{1A43EB42-543B-4EA4-8853-68EE09573F3A}"/>
    <cellStyle name="Cálculo 2 8 2 3" xfId="14976" xr:uid="{A9E189D1-E10D-43CE-BDBF-039DD0675465}"/>
    <cellStyle name="Cálculo 2 8 2 3 2" xfId="32779" xr:uid="{3A36F773-96CF-4092-B69E-929E3378BCDC}"/>
    <cellStyle name="Cálculo 2 8 2 4" xfId="16650" xr:uid="{12D11FD0-2272-423A-9109-4FE2CD7386C1}"/>
    <cellStyle name="Cálculo 2 8 2 4 2" xfId="34417" xr:uid="{B2B0AC2A-D5A5-4295-AB9D-7754990E09BF}"/>
    <cellStyle name="Cálculo 2 8 2 5" xfId="18926" xr:uid="{998AB5DA-B622-46A7-8EE8-46484A49A144}"/>
    <cellStyle name="Cálculo 2 8 2 5 2" xfId="36693" xr:uid="{5AFFA550-460B-40AE-B756-6ABAF66FAA73}"/>
    <cellStyle name="Cálculo 2 8 2 6" xfId="22292" xr:uid="{53D8B8B4-6324-4543-BE31-A4D2C4B17F4F}"/>
    <cellStyle name="Cálculo 2 8 2 6 2" xfId="40055" xr:uid="{AD10BA60-5477-4359-AF20-3BCA88347F9E}"/>
    <cellStyle name="Cálculo 2 8 2 7" xfId="23665" xr:uid="{903453D7-7820-4DFB-B856-28FE88063C9C}"/>
    <cellStyle name="Cálculo 2 8 2 7 2" xfId="41425" xr:uid="{F97922B5-8922-4DCB-B0DF-8AB68780F9F8}"/>
    <cellStyle name="Cálculo 2 8 2 8" xfId="25087" xr:uid="{EA719FBA-4EB1-4548-B80C-55FB80FF4A0F}"/>
    <cellStyle name="Cálculo 2 8 3" xfId="2426" xr:uid="{025DDF50-2846-4B5E-8C00-FD195C54609B}"/>
    <cellStyle name="Cálculo 2 8 3 2" xfId="11397" xr:uid="{3656118B-0615-467B-A751-9FA68C78D7EB}"/>
    <cellStyle name="Cálculo 2 8 3 2 2" xfId="29511" xr:uid="{DA01F833-1FA4-49E5-937C-310AE93DAAB4}"/>
    <cellStyle name="Cálculo 2 8 3 3" xfId="14975" xr:uid="{C89E0A20-72F5-431A-AE48-288C36645D28}"/>
    <cellStyle name="Cálculo 2 8 3 3 2" xfId="32778" xr:uid="{75F4E5A4-65CE-4A41-ABCA-6C3781738A7B}"/>
    <cellStyle name="Cálculo 2 8 3 4" xfId="16649" xr:uid="{ED779626-31DA-460A-8251-6552747CC969}"/>
    <cellStyle name="Cálculo 2 8 3 4 2" xfId="34416" xr:uid="{7264FB54-05B3-4F80-933A-0BDB0760BA80}"/>
    <cellStyle name="Cálculo 2 8 3 5" xfId="18927" xr:uid="{82D9D8D0-0BB4-4171-917C-FF3CCEEAD030}"/>
    <cellStyle name="Cálculo 2 8 3 5 2" xfId="36694" xr:uid="{EE795475-B49B-4AF6-A53F-BC9C09D47A09}"/>
    <cellStyle name="Cálculo 2 8 3 6" xfId="22291" xr:uid="{464D16BE-8453-4FAB-904C-3B85D9F6169A}"/>
    <cellStyle name="Cálculo 2 8 3 6 2" xfId="40054" xr:uid="{D5F6CB63-A72D-40F2-A449-DE9161CF85BB}"/>
    <cellStyle name="Cálculo 2 8 3 7" xfId="23664" xr:uid="{F2613241-AD98-436C-9FA1-2EB6CE731F73}"/>
    <cellStyle name="Cálculo 2 8 3 7 2" xfId="41424" xr:uid="{233A1FD3-8377-4E3D-90F9-28BB02860955}"/>
    <cellStyle name="Cálculo 2 8 3 8" xfId="25088" xr:uid="{3BBF94D3-986C-426F-B04F-E4E2577C94A5}"/>
    <cellStyle name="Cálculo 2 8 4" xfId="11395" xr:uid="{AEC1B6A9-0ED5-4A46-B18F-F1C97FDA1763}"/>
    <cellStyle name="Cálculo 2 8 4 2" xfId="29509" xr:uid="{9AE8B498-50CC-4912-8DDF-CF7C5246ADC9}"/>
    <cellStyle name="Cálculo 2 8 5" xfId="14977" xr:uid="{64F57B9E-F24F-4312-BABF-2FD46E28FE16}"/>
    <cellStyle name="Cálculo 2 8 5 2" xfId="32780" xr:uid="{D1A17E9A-3BAE-4905-9D2A-5CD199320D15}"/>
    <cellStyle name="Cálculo 2 8 6" xfId="15582" xr:uid="{DC1A069A-ACF5-4A8F-BBA3-ED601339DA79}"/>
    <cellStyle name="Cálculo 2 8 6 2" xfId="33363" xr:uid="{37EF0AF0-8093-4D8E-AECE-08C3A5A91987}"/>
    <cellStyle name="Cálculo 2 8 7" xfId="18925" xr:uid="{20D1E273-1A87-4F50-9DDE-70E1CEA9013C}"/>
    <cellStyle name="Cálculo 2 8 7 2" xfId="36692" xr:uid="{AA11242E-3779-4C44-9969-80EB7DD9A0CF}"/>
    <cellStyle name="Cálculo 2 8 8" xfId="22293" xr:uid="{13E2D257-9DDC-4F47-B15D-A56794AF1A80}"/>
    <cellStyle name="Cálculo 2 8 8 2" xfId="40056" xr:uid="{DCCBD2F0-1307-416D-A89E-9E63F85D156C}"/>
    <cellStyle name="Cálculo 2 8 9" xfId="22880" xr:uid="{7FB12900-1FE5-4285-952F-8446B080ABE7}"/>
    <cellStyle name="Cálculo 2 8 9 2" xfId="40642" xr:uid="{804D4C5E-06E6-449A-A838-02F4E5CEEE88}"/>
    <cellStyle name="Cálculo 2 9" xfId="2427" xr:uid="{10F4C256-6742-4A31-A8F3-DDE7A3B0A138}"/>
    <cellStyle name="Cálculo 2 9 10" xfId="25089" xr:uid="{4911DB58-BA58-4FEB-A3AE-CBBD99041CBE}"/>
    <cellStyle name="Cálculo 2 9 2" xfId="2428" xr:uid="{CCD2CB5B-9642-4CF4-97B8-A8E0D6599C0E}"/>
    <cellStyle name="Cálculo 2 9 2 2" xfId="11399" xr:uid="{E9088C7C-AC7E-419C-AFC5-59CB911C1090}"/>
    <cellStyle name="Cálculo 2 9 2 2 2" xfId="29513" xr:uid="{106A0B57-0F6B-42EE-8394-65334ABF5999}"/>
    <cellStyle name="Cálculo 2 9 2 3" xfId="14973" xr:uid="{6B01051D-652D-4188-A13D-B7A7AD7F3DFB}"/>
    <cellStyle name="Cálculo 2 9 2 3 2" xfId="32776" xr:uid="{38A2CBB7-2DBA-44A1-A85B-ED72A33184AA}"/>
    <cellStyle name="Cálculo 2 9 2 4" xfId="16647" xr:uid="{DB97DEDB-637D-4EB8-81A5-9A2629F98474}"/>
    <cellStyle name="Cálculo 2 9 2 4 2" xfId="34414" xr:uid="{CA594790-508C-4BCB-B0FB-151A8ADE60C4}"/>
    <cellStyle name="Cálculo 2 9 2 5" xfId="18929" xr:uid="{92909CD1-A535-4252-BBCF-6E1D53FCC94F}"/>
    <cellStyle name="Cálculo 2 9 2 5 2" xfId="36696" xr:uid="{44A2BFF3-CB8C-4656-9D30-0C723AA22B87}"/>
    <cellStyle name="Cálculo 2 9 2 6" xfId="22289" xr:uid="{3D81B8A8-E56E-46B4-9EAD-D4E9CB268D25}"/>
    <cellStyle name="Cálculo 2 9 2 6 2" xfId="40052" xr:uid="{F8138302-E432-4B34-8079-396E758CFA64}"/>
    <cellStyle name="Cálculo 2 9 2 7" xfId="23662" xr:uid="{F6CB04A3-74FB-49BD-BA66-2CA2A8FF7782}"/>
    <cellStyle name="Cálculo 2 9 2 7 2" xfId="41422" xr:uid="{C925D82C-67BF-424D-B239-1AD92EF89212}"/>
    <cellStyle name="Cálculo 2 9 2 8" xfId="25090" xr:uid="{C66D7A5A-B1B5-4361-A62A-492BB6E62D4E}"/>
    <cellStyle name="Cálculo 2 9 3" xfId="2429" xr:uid="{24295453-1452-4172-8A3B-575C892491E9}"/>
    <cellStyle name="Cálculo 2 9 3 2" xfId="11400" xr:uid="{6D787B38-2048-427E-B4BB-A7867F2D8A3B}"/>
    <cellStyle name="Cálculo 2 9 3 2 2" xfId="29514" xr:uid="{DD8C8949-4EDD-4347-8434-8C53A7549D40}"/>
    <cellStyle name="Cálculo 2 9 3 3" xfId="14972" xr:uid="{430874EE-E804-45C1-B16C-70800192249E}"/>
    <cellStyle name="Cálculo 2 9 3 3 2" xfId="32775" xr:uid="{4574FF70-920C-4B1C-9395-EB276BFBF0BE}"/>
    <cellStyle name="Cálculo 2 9 3 4" xfId="16646" xr:uid="{A0DA6699-33DE-44AC-B5D4-E5DBBAA079A0}"/>
    <cellStyle name="Cálculo 2 9 3 4 2" xfId="34413" xr:uid="{CA2D0723-EA21-4DC2-86BA-AAFD344A7DAF}"/>
    <cellStyle name="Cálculo 2 9 3 5" xfId="18930" xr:uid="{C05DF179-B45C-43C6-8788-29AAB8869666}"/>
    <cellStyle name="Cálculo 2 9 3 5 2" xfId="36697" xr:uid="{7C194E7C-8591-43D6-ACD3-BFC4BF75F115}"/>
    <cellStyle name="Cálculo 2 9 3 6" xfId="22288" xr:uid="{9BD067DC-9CA9-45AF-B614-6D3EC8A64A1C}"/>
    <cellStyle name="Cálculo 2 9 3 6 2" xfId="40051" xr:uid="{35B38B51-6A5C-4102-A08E-016BDCE893A8}"/>
    <cellStyle name="Cálculo 2 9 3 7" xfId="23661" xr:uid="{ED77EF75-1AAF-4FE1-9C1F-F3341B7AF6AA}"/>
    <cellStyle name="Cálculo 2 9 3 7 2" xfId="41421" xr:uid="{71B8C834-C65E-4C7B-B7ED-7F8A0CB9D5BF}"/>
    <cellStyle name="Cálculo 2 9 3 8" xfId="25091" xr:uid="{C1E5F9C1-AB06-4965-829B-7CEE65C66D2A}"/>
    <cellStyle name="Cálculo 2 9 4" xfId="11398" xr:uid="{424F5C55-A820-481E-800A-655BA5024F91}"/>
    <cellStyle name="Cálculo 2 9 4 2" xfId="29512" xr:uid="{EEA51A28-A567-4E38-B683-A08D4602CAB0}"/>
    <cellStyle name="Cálculo 2 9 5" xfId="14974" xr:uid="{EE535078-61D0-430E-A728-7408A345C4A8}"/>
    <cellStyle name="Cálculo 2 9 5 2" xfId="32777" xr:uid="{238BF863-0595-4234-B4BD-B3D41D7A9E11}"/>
    <cellStyle name="Cálculo 2 9 6" xfId="16648" xr:uid="{0629E0AE-4F12-4CE9-BEA5-C3B3911D3CD3}"/>
    <cellStyle name="Cálculo 2 9 6 2" xfId="34415" xr:uid="{80251EB8-1A8F-493C-9290-2658B5E87A15}"/>
    <cellStyle name="Cálculo 2 9 7" xfId="18928" xr:uid="{49A19EF5-7F25-4009-97EC-CC8CDBD379ED}"/>
    <cellStyle name="Cálculo 2 9 7 2" xfId="36695" xr:uid="{57E6F055-DDA0-45D6-8C7F-494D7FA0F89A}"/>
    <cellStyle name="Cálculo 2 9 8" xfId="22290" xr:uid="{56886FE4-E5B8-491F-8D09-8C1522F311BF}"/>
    <cellStyle name="Cálculo 2 9 8 2" xfId="40053" xr:uid="{CCCA6C8A-01B5-4F5D-B09A-1BA75B23F31A}"/>
    <cellStyle name="Cálculo 2 9 9" xfId="23663" xr:uid="{C4C7B8EC-D963-4D6E-B8C0-9E956F29B6D3}"/>
    <cellStyle name="Cálculo 2 9 9 2" xfId="41423" xr:uid="{C8EF079E-33DB-442B-9BD5-C57A30735636}"/>
    <cellStyle name="Cálculo 2_DIMENSIONAMENTO-PMSB" xfId="2430" xr:uid="{ECA9533D-520B-43AB-B8FE-F9B36EFBEC6B}"/>
    <cellStyle name="Cálculo 3" xfId="215" xr:uid="{EDCBCC2B-1410-43B5-810B-5F025E357631}"/>
    <cellStyle name="Cálculo 4" xfId="9313" xr:uid="{884096BC-5688-42D2-96BA-BF0D52018E82}"/>
    <cellStyle name="Cancel" xfId="2431" xr:uid="{517B37DF-A3CC-4796-B9F5-A7003A301DFE}"/>
    <cellStyle name="Cancel 10" xfId="2432" xr:uid="{A4426D12-E8CF-4D21-9BF0-A5DE330BD5A6}"/>
    <cellStyle name="Cancel 11" xfId="2433" xr:uid="{448E3E60-47F9-4B37-BA54-3A72B901A5FC}"/>
    <cellStyle name="Cancel 12" xfId="2434" xr:uid="{8EFDD4BF-C35B-4BC7-8CC4-6F0B032AEFC8}"/>
    <cellStyle name="Cancel 13" xfId="2435" xr:uid="{0A663ADB-AE7C-4A79-91BD-E7885BF1282F}"/>
    <cellStyle name="Cancel 14" xfId="2436" xr:uid="{DE65A186-50F4-4583-9D77-9BF45BE4428E}"/>
    <cellStyle name="Cancel 15" xfId="2437" xr:uid="{25273325-EBE0-45C8-8B25-F2BD3C1A3A06}"/>
    <cellStyle name="Cancel 16" xfId="2438" xr:uid="{FFACB3E7-6D20-49E8-BDF9-CACBAD6C1834}"/>
    <cellStyle name="Cancel 17" xfId="2439" xr:uid="{D25632DA-2F38-4805-9481-A25C4AEBCB69}"/>
    <cellStyle name="Cancel 18" xfId="2440" xr:uid="{2E67F489-8D3A-4E97-8B36-57244D294234}"/>
    <cellStyle name="Cancel 19" xfId="2441" xr:uid="{D48DA599-3FF6-4404-BACD-D6FED4DAF727}"/>
    <cellStyle name="Cancel 2" xfId="2442" xr:uid="{23BA9457-253C-430F-8F19-0096EC025AC3}"/>
    <cellStyle name="Cancel 2 10" xfId="2443" xr:uid="{D7C096D0-1C20-428E-A75E-03AE92515E97}"/>
    <cellStyle name="Cancel 2 11" xfId="2444" xr:uid="{B65EE609-010F-4C4A-AD80-15544A350EA0}"/>
    <cellStyle name="Cancel 2 12" xfId="2445" xr:uid="{29080ED5-FC4F-4E51-8B44-93C528E4A84A}"/>
    <cellStyle name="Cancel 2 13" xfId="2446" xr:uid="{797DCB6C-781A-4307-95CE-5785EB2A535C}"/>
    <cellStyle name="Cancel 2 14" xfId="2447" xr:uid="{E2A2F2B3-0E93-4B50-B0DD-6A5C9AFCAA37}"/>
    <cellStyle name="Cancel 2 15" xfId="2448" xr:uid="{2172A273-0A55-4901-83C5-082E90D451B9}"/>
    <cellStyle name="Cancel 2 16" xfId="2449" xr:uid="{7835925D-0F2D-4A4F-A4CD-29967798A8D8}"/>
    <cellStyle name="Cancel 2 17" xfId="2450" xr:uid="{DD30DD09-5B57-4B71-88EB-E862C8A06455}"/>
    <cellStyle name="Cancel 2 18" xfId="2451" xr:uid="{77982D2F-0DEF-42FC-8D22-6AE2C95EE766}"/>
    <cellStyle name="Cancel 2 19" xfId="2452" xr:uid="{601F1791-04E4-47E4-8CB4-566CF5EF07F0}"/>
    <cellStyle name="Cancel 2 2" xfId="2453" xr:uid="{07093120-DC03-4B31-93E7-6DB5773E8EDF}"/>
    <cellStyle name="Cancel 2 2 10" xfId="2454" xr:uid="{A10C21E8-F53B-442F-A4A9-166E21B7F242}"/>
    <cellStyle name="Cancel 2 2 11" xfId="2455" xr:uid="{3C2545D6-7E9E-4AF0-9422-20FDC0913369}"/>
    <cellStyle name="Cancel 2 2 12" xfId="2456" xr:uid="{02D47608-FCB4-4498-B9D3-61C8E365E159}"/>
    <cellStyle name="Cancel 2 2 13" xfId="2457" xr:uid="{FFFD6F80-361C-434B-9E54-367DBAEFC91E}"/>
    <cellStyle name="Cancel 2 2 14" xfId="2458" xr:uid="{EAB85C3B-EA3E-4DF6-B06F-26B2E64A03C1}"/>
    <cellStyle name="Cancel 2 2 15" xfId="2459" xr:uid="{FE5C4ECE-AA2C-4E74-A095-C88887A52C26}"/>
    <cellStyle name="Cancel 2 2 16" xfId="2460" xr:uid="{881E05E7-1BAE-4235-870B-C7BA97CCF083}"/>
    <cellStyle name="Cancel 2 2 17" xfId="2461" xr:uid="{1DB99F87-568F-464D-9AAE-0B75A3C432E6}"/>
    <cellStyle name="Cancel 2 2 18" xfId="2462" xr:uid="{2CC4F327-46CE-40A8-A1E8-95CC53184320}"/>
    <cellStyle name="Cancel 2 2 19" xfId="2463" xr:uid="{74499306-BB37-4D74-A2BA-E74D42A988F6}"/>
    <cellStyle name="Cancel 2 2 2" xfId="2464" xr:uid="{BDD08FEE-7483-4B90-8A87-95795C4B712D}"/>
    <cellStyle name="Cancel 2 2 20" xfId="2465" xr:uid="{56381AAF-73EB-4A1E-9E82-0899AC4C2433}"/>
    <cellStyle name="Cancel 2 2 21" xfId="2466" xr:uid="{D8CB9755-4CC2-44BB-932E-B66CCFD7B58B}"/>
    <cellStyle name="Cancel 2 2 22" xfId="2467" xr:uid="{8F49BF59-0A06-4BB2-B2FD-0AAFD4C6A8BB}"/>
    <cellStyle name="Cancel 2 2 23" xfId="2468" xr:uid="{A99F20DA-9815-4261-B7E0-1189805646FD}"/>
    <cellStyle name="Cancel 2 2 24" xfId="2469" xr:uid="{39230C73-838B-429E-8173-63DF959BC2F8}"/>
    <cellStyle name="Cancel 2 2 25" xfId="2470" xr:uid="{FC53700F-43F3-4836-B94B-5191196E37BC}"/>
    <cellStyle name="Cancel 2 2 26" xfId="2471" xr:uid="{F79736D2-11E6-467B-9055-A80F55D0AA19}"/>
    <cellStyle name="Cancel 2 2 27" xfId="2472" xr:uid="{E7023EC1-14B4-44F8-B8A7-7D98A20E00E7}"/>
    <cellStyle name="Cancel 2 2 3" xfId="2473" xr:uid="{4A09BD39-9AC9-45FF-BD22-7C611549549C}"/>
    <cellStyle name="Cancel 2 2 4" xfId="2474" xr:uid="{2242CF6A-9160-4997-8E49-BEA5220CD3D3}"/>
    <cellStyle name="Cancel 2 2 5" xfId="2475" xr:uid="{47DFD878-DF0F-4FE0-8BA4-481967614D3A}"/>
    <cellStyle name="Cancel 2 2 6" xfId="2476" xr:uid="{C4696BAB-EA23-41B6-A325-FC8E4246F9CC}"/>
    <cellStyle name="Cancel 2 2 7" xfId="2477" xr:uid="{81A5B3EA-A367-4745-8247-6A2495C2BE6F}"/>
    <cellStyle name="Cancel 2 2 8" xfId="2478" xr:uid="{47866E10-7311-43FF-AD73-B8D6E9C5CB9E}"/>
    <cellStyle name="Cancel 2 2 9" xfId="2479" xr:uid="{2B5DA64F-5839-4204-AF31-E6228E812713}"/>
    <cellStyle name="Cancel 2 20" xfId="2480" xr:uid="{BBABF4CB-F0BE-4A66-8D1E-29A37385ECC4}"/>
    <cellStyle name="Cancel 2 21" xfId="2481" xr:uid="{1151F0BD-A06D-45FE-AD39-D14C2FA456E1}"/>
    <cellStyle name="Cancel 2 22" xfId="2482" xr:uid="{901D1630-9E81-4529-84D2-6411DFA62BF3}"/>
    <cellStyle name="Cancel 2 23" xfId="2483" xr:uid="{3F707083-18F8-4BCF-A6DE-6F73F7B5426B}"/>
    <cellStyle name="Cancel 2 24" xfId="2484" xr:uid="{32B5E813-FD7C-4973-914A-755C30CDA5D7}"/>
    <cellStyle name="Cancel 2 25" xfId="2485" xr:uid="{489F8E78-DD5F-4C21-A4DB-2B12C2E34BAA}"/>
    <cellStyle name="Cancel 2 26" xfId="2486" xr:uid="{E64FF095-18FC-402D-A90D-E400DF406481}"/>
    <cellStyle name="Cancel 2 27" xfId="2487" xr:uid="{7BC201F9-FEFB-423E-9A8D-A51728EFA4AC}"/>
    <cellStyle name="Cancel 2 28" xfId="2488" xr:uid="{9B677362-91D0-4878-8809-B58910F12D89}"/>
    <cellStyle name="Cancel 2 3" xfId="2489" xr:uid="{4524A9D2-4B94-4B08-8E7F-B952C7854EB1}"/>
    <cellStyle name="Cancel 2 4" xfId="2490" xr:uid="{EFF5827A-1A0C-4D74-B854-AD1430D6D519}"/>
    <cellStyle name="Cancel 2 5" xfId="2491" xr:uid="{208E16F8-BD76-456D-838D-D0A8AAA9D823}"/>
    <cellStyle name="Cancel 2 6" xfId="2492" xr:uid="{30800A90-63CA-483A-B7AE-611ED3ACDE8D}"/>
    <cellStyle name="Cancel 2 7" xfId="2493" xr:uid="{FEB96146-641D-481F-AF7A-2CC163C13E19}"/>
    <cellStyle name="Cancel 2 8" xfId="2494" xr:uid="{573626FC-1C8A-4CF2-AEA1-69E138B8E275}"/>
    <cellStyle name="Cancel 2 9" xfId="2495" xr:uid="{3BE51478-2E23-4F82-BD4E-1BA369A22E74}"/>
    <cellStyle name="Cancel 20" xfId="2496" xr:uid="{53A23ED4-8E7A-4D66-B402-F92AD943EC9B}"/>
    <cellStyle name="Cancel 21" xfId="2497" xr:uid="{AA060472-E0CD-4315-8348-106D6EB6DD31}"/>
    <cellStyle name="Cancel 22" xfId="2498" xr:uid="{5F4E996E-31FB-4EBC-9BC3-CBB14C8644E5}"/>
    <cellStyle name="Cancel 23" xfId="2499" xr:uid="{6387A693-3901-4F6B-AA33-A7CF89564EC1}"/>
    <cellStyle name="Cancel 24" xfId="2500" xr:uid="{3B7671B4-DBC2-497F-85A4-EBBFB6CC9C1B}"/>
    <cellStyle name="Cancel 25" xfId="2501" xr:uid="{63B67848-5AF8-4013-841D-F240C6DCA0EF}"/>
    <cellStyle name="Cancel 26" xfId="2502" xr:uid="{94FDF953-6ADA-4703-9245-5694A1637D6D}"/>
    <cellStyle name="Cancel 27" xfId="2503" xr:uid="{5EE9714E-36B3-4E8B-9088-B9949D15077E}"/>
    <cellStyle name="Cancel 28" xfId="2504" xr:uid="{AB9645A4-DCC5-4EA9-9573-90493A5746F9}"/>
    <cellStyle name="Cancel 29" xfId="2505" xr:uid="{9C26B798-1DEC-49A6-AEEC-DCC14914F063}"/>
    <cellStyle name="Cancel 3" xfId="2506" xr:uid="{54F9FC64-3F09-44D9-A0B3-9F3F6D163218}"/>
    <cellStyle name="Cancel 3 10" xfId="2507" xr:uid="{688A7036-8A13-4B23-8D91-422CE2CF228B}"/>
    <cellStyle name="Cancel 3 11" xfId="2508" xr:uid="{E74B68CC-1A57-4EF2-A625-0946CB6B40A3}"/>
    <cellStyle name="Cancel 3 12" xfId="2509" xr:uid="{030C5C12-934C-4827-90ED-A7EDB5BE49CD}"/>
    <cellStyle name="Cancel 3 13" xfId="2510" xr:uid="{D4ECA78A-1A91-4709-96DE-D8CED0056789}"/>
    <cellStyle name="Cancel 3 14" xfId="2511" xr:uid="{C778CF0A-D199-4824-AD2D-4DC4ED57F2F0}"/>
    <cellStyle name="Cancel 3 15" xfId="2512" xr:uid="{0DB7E175-6113-4736-A18B-A62AA62D3A1E}"/>
    <cellStyle name="Cancel 3 16" xfId="2513" xr:uid="{279DD8FD-999A-4EC5-BE9B-E6C323DFA24F}"/>
    <cellStyle name="Cancel 3 17" xfId="2514" xr:uid="{D74536CE-B3B3-487D-AC21-D4D4A4521715}"/>
    <cellStyle name="Cancel 3 18" xfId="2515" xr:uid="{D3CC2A77-CFF7-4AB6-91C0-51BA28605EA6}"/>
    <cellStyle name="Cancel 3 19" xfId="2516" xr:uid="{3212C0D3-4551-4BED-B00D-90FFB6C4A6A6}"/>
    <cellStyle name="Cancel 3 2" xfId="2517" xr:uid="{A72B19D0-A44F-4E3D-A25F-EAB9F6317119}"/>
    <cellStyle name="Cancel 3 20" xfId="2518" xr:uid="{C0041CA7-58B6-4A42-847D-3C08FD49B9A0}"/>
    <cellStyle name="Cancel 3 21" xfId="2519" xr:uid="{C02891DA-F1B8-4231-8E8C-D9A7851BF1DB}"/>
    <cellStyle name="Cancel 3 22" xfId="2520" xr:uid="{9FBC98EC-7E1D-402C-BF11-79877A47DB4A}"/>
    <cellStyle name="Cancel 3 23" xfId="2521" xr:uid="{56B3C714-B416-464B-B9D5-745481F8C39D}"/>
    <cellStyle name="Cancel 3 24" xfId="2522" xr:uid="{C28CAC80-C8A1-44D6-8EAD-6873D35CB088}"/>
    <cellStyle name="Cancel 3 25" xfId="2523" xr:uid="{297D1490-6AD6-429C-BF9E-A7B40D3F0EC0}"/>
    <cellStyle name="Cancel 3 26" xfId="2524" xr:uid="{DDBCDECB-8128-4FA5-9535-2283C4EDB067}"/>
    <cellStyle name="Cancel 3 27" xfId="2525" xr:uid="{D2556BA8-C9C8-46FD-AD7A-FD0ADDA57526}"/>
    <cellStyle name="Cancel 3 3" xfId="2526" xr:uid="{644DC376-D26A-4656-8664-40EC7FC7C37A}"/>
    <cellStyle name="Cancel 3 4" xfId="2527" xr:uid="{AEF9D0D0-6054-4F08-9898-FE78B61770CC}"/>
    <cellStyle name="Cancel 3 5" xfId="2528" xr:uid="{395590AF-F4AF-45D7-BC05-18E1DAB19712}"/>
    <cellStyle name="Cancel 3 6" xfId="2529" xr:uid="{CA6AC7FA-E873-4699-AF3A-A44DB47F229E}"/>
    <cellStyle name="Cancel 3 7" xfId="2530" xr:uid="{0662AC22-D32D-4774-BE4B-6C616B130057}"/>
    <cellStyle name="Cancel 3 8" xfId="2531" xr:uid="{7F1E7745-A9F5-483C-9996-4B56F7997905}"/>
    <cellStyle name="Cancel 3 9" xfId="2532" xr:uid="{7FAAD994-C777-475E-99FA-01C16B49733D}"/>
    <cellStyle name="Cancel 4" xfId="2533" xr:uid="{D5B4C7CE-8588-43ED-81D8-34F0C211CB3A}"/>
    <cellStyle name="Cancel 5" xfId="2534" xr:uid="{7450058E-6F89-49F3-9BB3-665C5A8133D7}"/>
    <cellStyle name="Cancel 6" xfId="2535" xr:uid="{F2E9D3B0-873A-42DA-820C-6DB42B395665}"/>
    <cellStyle name="Cancel 7" xfId="2536" xr:uid="{BAD52FF3-2F0E-48EA-8E7D-E9245A5F992F}"/>
    <cellStyle name="Cancel 8" xfId="2537" xr:uid="{CC5E381A-7790-4946-B3E2-8508904A7FDB}"/>
    <cellStyle name="Cancel 9" xfId="2538" xr:uid="{AA1A5821-BFCB-4B89-B080-BE60ECCD9BB9}"/>
    <cellStyle name="Cancel_4. Modelo padrão v1" xfId="2539" xr:uid="{420E0350-D657-4AEA-9D79-0E5694D58FC5}"/>
    <cellStyle name="Case" xfId="2540" xr:uid="{FA31320C-1ADC-438D-91EF-2B10067433EC}"/>
    <cellStyle name="category" xfId="383" xr:uid="{AE685546-932B-4ABF-BD64-82A37FB43DA4}"/>
    <cellStyle name="Celda de comprobación" xfId="2541" xr:uid="{5A00F69E-73B4-4177-8A0F-A90FC59624EE}"/>
    <cellStyle name="Celda de comprobación 2" xfId="2542" xr:uid="{67A8C760-F210-4074-AFD8-9512624DA710}"/>
    <cellStyle name="Celda de comprobación 2 2" xfId="11513" xr:uid="{2684218C-E877-4D6F-B443-9C7988AC7F64}"/>
    <cellStyle name="Celda de comprobación 2 2 2" xfId="29627" xr:uid="{9DE0403D-47B5-4E55-A25F-500767C94F9D}"/>
    <cellStyle name="Celda de comprobación 3" xfId="11512" xr:uid="{6229F2D9-47E4-41FD-BD7E-7C913856E47C}"/>
    <cellStyle name="Celda de comprobación 3 2" xfId="29626" xr:uid="{BCEF3F71-9636-4CD9-A55F-2097BD5C23D6}"/>
    <cellStyle name="Celda vinculada" xfId="2543" xr:uid="{8DC4892F-0411-4238-8DF5-AD439B7E6E72}"/>
    <cellStyle name="Celda vinculada 2" xfId="2544" xr:uid="{886CC71A-79B9-4C0C-800F-C59E8D5A1EE4}"/>
    <cellStyle name="Célula de Verificação 2" xfId="384" xr:uid="{768E237C-F99D-4DF8-8D04-B453038F4E1B}"/>
    <cellStyle name="Célula de Verificação 2 2" xfId="2545" xr:uid="{CD169127-AA4B-46FD-B5C0-C32AC5347D3E}"/>
    <cellStyle name="Célula de Verificação 2 3" xfId="2546" xr:uid="{F2FCE6FA-BACF-4C33-B612-6826924A6BE9}"/>
    <cellStyle name="Célula de Verificação 2 3 2" xfId="11517" xr:uid="{64690D63-77AF-407A-8393-EE1E3D8F531C}"/>
    <cellStyle name="Célula de Verificação 2 3 2 2" xfId="29631" xr:uid="{AA5FD3CA-318A-41FB-A8E5-1B0F07D34C9C}"/>
    <cellStyle name="Célula de Verificação 2 4" xfId="2547" xr:uid="{CEC53863-AA77-456F-9B77-0D8581CCCB9E}"/>
    <cellStyle name="Célula de Verificação 2 4 2" xfId="11518" xr:uid="{D748D282-8DA6-4DB5-9954-B35F96063B9D}"/>
    <cellStyle name="Célula de Verificação 2 4 2 2" xfId="29632" xr:uid="{BA3BAF7A-319F-414B-837C-0F23ACDC53D6}"/>
    <cellStyle name="Célula de Verificação 2 5" xfId="2548" xr:uid="{B0B81F08-6068-4044-98F9-67FA346BAA7C}"/>
    <cellStyle name="Célula de Verificação 2 5 2" xfId="11519" xr:uid="{FC2AB5E4-E244-4F81-BDCB-6D8C652E2BF8}"/>
    <cellStyle name="Célula de Verificação 2 5 2 2" xfId="29633" xr:uid="{89648E91-15FB-4850-9A22-BA9E8C7C0BD7}"/>
    <cellStyle name="Célula de Verificação 2 6" xfId="9563" xr:uid="{DC9452DB-05F3-4A21-BD68-DAB1804CC3FD}"/>
    <cellStyle name="Célula de Verificação 2 6 2" xfId="27730" xr:uid="{59C22C28-AFEC-4419-AD94-6AB154A9A7A8}"/>
    <cellStyle name="Célula de Verificação 3" xfId="385" xr:uid="{5CAECF9B-74F1-4136-9B1F-FBDD8735DED2}"/>
    <cellStyle name="Célula de Verificação 3 2" xfId="9564" xr:uid="{34898E82-9685-421A-BF3A-C77144512FCB}"/>
    <cellStyle name="Célula de Verificação 3 2 2" xfId="27731" xr:uid="{A6D7C02E-6989-4E29-8046-DF3317608D98}"/>
    <cellStyle name="Célula de Verificação 4" xfId="9315" xr:uid="{637B6828-5838-499A-A922-C4C4440AB1AA}"/>
    <cellStyle name="Célula Ligada 2" xfId="2549" xr:uid="{2EDC6C62-CB23-4054-8AC5-8B8FC0AF279B}"/>
    <cellStyle name="Célula Vinculada 2" xfId="386" xr:uid="{05397BD2-7798-4212-942D-35A779EAF161}"/>
    <cellStyle name="Célula Vinculada 2 2" xfId="2550" xr:uid="{ED386794-71BA-46BD-BA22-E3E11FBD49DB}"/>
    <cellStyle name="Célula Vinculada 2 3" xfId="2551" xr:uid="{EF73FFEB-84BE-47C8-B3F2-66C96A52B787}"/>
    <cellStyle name="Célula Vinculada 2 4" xfId="2552" xr:uid="{EA7E9971-81C2-4B39-8E5D-3E5BA028144B}"/>
    <cellStyle name="Célula Vinculada 2 5" xfId="2553" xr:uid="{3786FEB2-B662-4C29-A1FE-AB67D7DFEC2C}"/>
    <cellStyle name="Célula Vinculada 3" xfId="387" xr:uid="{42E327C2-1DA9-47F2-A4E1-FA25961CC4E1}"/>
    <cellStyle name="Célula Vinculada 4" xfId="9314" xr:uid="{61303C99-8E7D-4CB8-BF49-A6D980E19254}"/>
    <cellStyle name="Center" xfId="2554" xr:uid="{910ADAEA-5E7D-4AE9-8F9D-8F756D49D18A}"/>
    <cellStyle name="Centered Heading" xfId="2555" xr:uid="{9EAB3D09-7405-47F1-BC82-A4A2FF2E5922}"/>
    <cellStyle name="Centrado" xfId="388" xr:uid="{7AA3A94D-B013-46AF-BC0F-092C23015842}"/>
    <cellStyle name="Centrado 2" xfId="2556" xr:uid="{26016C60-0E15-4487-92CB-A7BAA1E101A2}"/>
    <cellStyle name="Centrado 3" xfId="2557" xr:uid="{7C6E3168-AEA8-4C82-B5FF-819CBC6B4A98}"/>
    <cellStyle name="Centrado 4" xfId="2558" xr:uid="{FD545D96-60AD-46A8-AB7D-BE17CB2939D5}"/>
    <cellStyle name="Centrado 5" xfId="2559" xr:uid="{A063EB66-FF43-49B1-BB2A-15C4C6976E06}"/>
    <cellStyle name="Cents" xfId="2560" xr:uid="{895485FE-E1D5-4481-8191-64C30A60AF68}"/>
    <cellStyle name="Cents 2" xfId="2561" xr:uid="{FE503C46-B68D-496F-B399-2052D7D2A070}"/>
    <cellStyle name="Cents 2 2" xfId="2562" xr:uid="{BF04E6EA-5CE3-4978-983E-2C57D45323D6}"/>
    <cellStyle name="Cents 2 2 2" xfId="2563" xr:uid="{21556B56-8E81-4208-B526-C73ED8CE61CE}"/>
    <cellStyle name="Cents 2 2 2 2" xfId="2564" xr:uid="{16997312-8FE8-45CB-A70C-94AF3BA67F53}"/>
    <cellStyle name="Cents 2 2 2 2 2" xfId="11535" xr:uid="{60118FC3-B3AF-45AA-963E-71DE695CB575}"/>
    <cellStyle name="Cents 2 2 2 2 3" xfId="14970" xr:uid="{353CCA2B-DC6E-4139-8D1F-19C5C004B8C5}"/>
    <cellStyle name="Cents 2 2 2 3" xfId="11534" xr:uid="{CAB21395-6A0A-47F9-B10B-9D40012E404B}"/>
    <cellStyle name="Cents 2 2 2 4" xfId="14971" xr:uid="{61AE7453-5935-408A-BB18-004523E98589}"/>
    <cellStyle name="Cents 2 3" xfId="2565" xr:uid="{C90BC205-96CD-4E0A-872E-FC7D94B7C237}"/>
    <cellStyle name="Cents 2 3 2" xfId="2566" xr:uid="{E9241E9C-368B-4D49-8131-A65422F40BE5}"/>
    <cellStyle name="Cents 2 3 2 2" xfId="11537" xr:uid="{87577358-C76D-4EE4-9DEE-0B04AD9E8D96}"/>
    <cellStyle name="Cents 2 3 2 3" xfId="14968" xr:uid="{892F4E41-32F8-4C65-BC5E-82C6D4D914A6}"/>
    <cellStyle name="Cents 2 3 3" xfId="11536" xr:uid="{A85BC876-F722-4777-BBCA-8A0BA0E3A530}"/>
    <cellStyle name="Cents 2 3 4" xfId="14969" xr:uid="{D4999D43-D924-45FD-BA14-BA126DC7E872}"/>
    <cellStyle name="Cents 3" xfId="2567" xr:uid="{E04A8812-52C9-4B01-B1E4-B15EDD007178}"/>
    <cellStyle name="Cents 3 2" xfId="2568" xr:uid="{13C5622D-0E69-48C4-8914-9F821C345347}"/>
    <cellStyle name="Cents 3 2 2" xfId="2569" xr:uid="{A27C0A0B-4864-49EE-ADC4-693A93713CDA}"/>
    <cellStyle name="Cents 3 2 2 2" xfId="11540" xr:uid="{6728755E-C7E9-4B9E-89E3-F75A642C2A6C}"/>
    <cellStyle name="Cents 3 2 2 3" xfId="14966" xr:uid="{168E137B-EA8F-463A-8240-C6AFC7DD3BF2}"/>
    <cellStyle name="Cents 3 2 3" xfId="11539" xr:uid="{BED0C922-E597-4926-AFBD-27CF187E2AE7}"/>
    <cellStyle name="Cents 3 2 4" xfId="14967" xr:uid="{12DF92A3-634C-4762-A616-E8EC0534C7BA}"/>
    <cellStyle name="Cents 4" xfId="2570" xr:uid="{879347EB-D4DD-44CB-B636-4DFB7F4A7060}"/>
    <cellStyle name="Cents 4 2" xfId="2571" xr:uid="{5762D94E-F4CB-4302-A7EB-DAC091E6589B}"/>
    <cellStyle name="Cents 4 2 2" xfId="11542" xr:uid="{688B34F6-7D5A-4B94-B170-5BFB4BB6D4EC}"/>
    <cellStyle name="Cents 4 2 3" xfId="14964" xr:uid="{042709CD-04DD-4AF4-9EFE-2F4C8525CA49}"/>
    <cellStyle name="Cents 4 3" xfId="11541" xr:uid="{E2487DED-3BD2-4BD9-A8CB-1F2D5AD90547}"/>
    <cellStyle name="Cents 4 4" xfId="14965" xr:uid="{9BB798EA-6B19-4F06-B4F1-EA61A174D38E}"/>
    <cellStyle name="Changeable" xfId="2572" xr:uid="{28BBE3C6-BBAD-412B-80BF-218A00AADFAB}"/>
    <cellStyle name="ChartingText" xfId="2573" xr:uid="{91BC6816-D44B-41C2-BE44-36ACC2F2795D}"/>
    <cellStyle name="check" xfId="2574" xr:uid="{F93085B8-595F-499D-9801-B49E89B196D7}"/>
    <cellStyle name="check 2" xfId="2575" xr:uid="{0F60AC3A-1BAD-4459-B100-F46BEE3C83DB}"/>
    <cellStyle name="check 2 2" xfId="11546" xr:uid="{0712D717-5132-4642-8778-4D238374A134}"/>
    <cellStyle name="check 2 2 2" xfId="29652" xr:uid="{A440F2AC-EA45-42A5-AC1E-910C6572D153}"/>
    <cellStyle name="check 2 3" xfId="14962" xr:uid="{78478E99-C1FC-4C61-8EA9-FE1FB14D3A2F}"/>
    <cellStyle name="check 2 3 2" xfId="32773" xr:uid="{24E73E55-D925-4508-A58B-82033BFF59EA}"/>
    <cellStyle name="check 2 4" xfId="19061" xr:uid="{3F2445C6-6504-4397-A74B-79417B0E4DF1}"/>
    <cellStyle name="check 2 4 2" xfId="36828" xr:uid="{345E9DF7-524B-47A8-84EE-3A83D4292574}"/>
    <cellStyle name="check 2 5" xfId="22286" xr:uid="{A3B9D54D-C32C-4376-97CD-049FB5C4BCC5}"/>
    <cellStyle name="check 2 5 2" xfId="40049" xr:uid="{2E3C113E-EE87-4FD7-B108-7F4E6893B217}"/>
    <cellStyle name="check 3" xfId="2576" xr:uid="{59A4B6E5-2E50-47DF-AEAE-E2075402972B}"/>
    <cellStyle name="check 3 2" xfId="11547" xr:uid="{7B4C1DE8-2116-4354-A7D0-8560654D6D2D}"/>
    <cellStyle name="check 3 2 2" xfId="29653" xr:uid="{57919FDA-6210-435D-9FA6-C95A5B2FBAC5}"/>
    <cellStyle name="check 3 3" xfId="14961" xr:uid="{40EA9ED9-A8E3-47AF-948C-CC88619CEC22}"/>
    <cellStyle name="check 3 3 2" xfId="32772" xr:uid="{B5D85141-A5A8-40A5-9855-0688D2367E01}"/>
    <cellStyle name="check 3 4" xfId="19062" xr:uid="{EA0BF6E1-A483-4E52-8FA0-29349BEB8CF5}"/>
    <cellStyle name="check 3 4 2" xfId="36829" xr:uid="{583CF1F3-DDFF-40A7-BB51-BCFF0A903265}"/>
    <cellStyle name="check 3 5" xfId="22285" xr:uid="{B034064A-9BCA-456F-88DE-899AB43D6068}"/>
    <cellStyle name="check 3 5 2" xfId="40048" xr:uid="{1C94BB73-6A0B-4358-9914-D55FD3593BBD}"/>
    <cellStyle name="check 4" xfId="11545" xr:uid="{C09F9C3F-1BF2-428B-93B3-FBE8E0A44FF5}"/>
    <cellStyle name="check 4 2" xfId="29651" xr:uid="{3C9CB8CB-09B2-4B65-8819-6E3F3A87B9B1}"/>
    <cellStyle name="check 5" xfId="14963" xr:uid="{952BE705-1A31-4090-A8F0-5BD9B24E8049}"/>
    <cellStyle name="check 5 2" xfId="32774" xr:uid="{F24C37BD-E902-43E6-A296-1BD2CA457EB5}"/>
    <cellStyle name="check 6" xfId="19060" xr:uid="{E611CA4B-DBC1-4844-9499-A888224EDD3D}"/>
    <cellStyle name="check 6 2" xfId="36827" xr:uid="{6FF5EF14-25A7-4344-B11F-13B37165E2C2}"/>
    <cellStyle name="check 7" xfId="22287" xr:uid="{9288076F-C603-48C2-B62A-D37BBA2FAE7A}"/>
    <cellStyle name="check 7 2" xfId="40050" xr:uid="{2A486660-F528-4B14-BD21-D2F15EB66521}"/>
    <cellStyle name="Check Cell 2" xfId="2577" xr:uid="{B6AAAC38-D7BC-4595-A601-69D0828F1F52}"/>
    <cellStyle name="Check Cell 2 2" xfId="2578" xr:uid="{F45C2FFE-0A42-4CDB-ADA9-27F4B80E9AD8}"/>
    <cellStyle name="Check Cell 2 2 2" xfId="11549" xr:uid="{7A6FB291-4EE2-4686-8ED5-096DE5C00645}"/>
    <cellStyle name="Check Cell 2 2 2 2" xfId="29655" xr:uid="{F2477939-C374-4FD7-AA40-CBC7DDB533CF}"/>
    <cellStyle name="Check Cell 3" xfId="2579" xr:uid="{775C5F00-C108-4EBC-B317-A3B5FC5EDE2E}"/>
    <cellStyle name="Check Cell 3 2" xfId="11550" xr:uid="{5C691656-0DFC-4946-BF98-C89E6D4FB426}"/>
    <cellStyle name="Check Cell 3 2 2" xfId="29656" xr:uid="{A5C92B96-E28A-4536-874C-FB0347F70D10}"/>
    <cellStyle name="Check Cell 4" xfId="2580" xr:uid="{5D0174C2-F9D9-4A8D-A2DB-58EB5C752AA6}"/>
    <cellStyle name="Check Cell 4 2" xfId="11551" xr:uid="{571B61EF-F610-472C-804F-A5ED81EC6572}"/>
    <cellStyle name="Check Cell 4 2 2" xfId="29657" xr:uid="{F964D3BB-7AE2-411D-9467-2AA4E506EF9D}"/>
    <cellStyle name="Check Cell 5" xfId="2581" xr:uid="{9BA172E7-F280-43C3-BCD2-5C6540F1D382}"/>
    <cellStyle name="Check Cell 5 2" xfId="11552" xr:uid="{754C42DB-89A6-498F-997F-D53561906F80}"/>
    <cellStyle name="Check Cell 5 2 2" xfId="29658" xr:uid="{2A4BF89B-ED3D-4630-B90D-9F29DF7000EB}"/>
    <cellStyle name="Check Cell 6" xfId="9568" xr:uid="{143E17C7-C69B-44C0-ADA4-B64E37B32E5E}"/>
    <cellStyle name="Check Cell 6 2" xfId="27735" xr:uid="{0EF3B4CE-48C9-458C-A48F-FE668D2E01F5}"/>
    <cellStyle name="Check Cell 7" xfId="389" xr:uid="{342F8681-84BF-4E40-B321-595CFF7E27AD}"/>
    <cellStyle name="ÇÏÀÌÆÛ¸µÅ©" xfId="2582" xr:uid="{16A6EC44-775A-44D1-AC43-2272EBDBC039}"/>
    <cellStyle name="CLEAR" xfId="2583" xr:uid="{D4F9E483-2B6D-4239-B26A-34CBF37095B7}"/>
    <cellStyle name="co" xfId="2584" xr:uid="{A339A67E-5226-4A17-8272-5E012D937C8D}"/>
    <cellStyle name="Co. Names" xfId="2585" xr:uid="{3DA33574-6E6E-4333-AC1B-52EB3ADE75EB}"/>
    <cellStyle name="Co. Names - Bold" xfId="2586" xr:uid="{D877C964-E9B3-4BCD-AE78-4172C9DA0D47}"/>
    <cellStyle name="Co. Names_apoio modelo metalfrio graphs" xfId="2587" xr:uid="{4B446097-72AE-4B70-9E5A-FAFD4337748E}"/>
    <cellStyle name="Code" xfId="2588" xr:uid="{0E1B1B6C-6F1E-460F-BF0E-D8DBF14764EB}"/>
    <cellStyle name="COL HEADINGS" xfId="2589" xr:uid="{20FF5F17-42CE-495F-B4DA-700CD23B259C}"/>
    <cellStyle name="COL HEADINGS 2" xfId="2590" xr:uid="{7E59C41D-A4C9-4796-9B5F-5ADD06588DCF}"/>
    <cellStyle name="COL HEADINGS 2 2" xfId="11561" xr:uid="{1D4E36C1-1D18-453D-9CFB-60ECEE89C019}"/>
    <cellStyle name="COL HEADINGS 2 3" xfId="14959" xr:uid="{12057F7C-2A22-4D1D-BA0F-7EB63EF617EC}"/>
    <cellStyle name="COL HEADINGS 3" xfId="11560" xr:uid="{79FA17B6-2B5E-436B-8539-60BD7067408C}"/>
    <cellStyle name="COL HEADINGS 4" xfId="14960" xr:uid="{064D957C-AD4B-4ED7-986D-403CD231DFEE}"/>
    <cellStyle name="ColHeading" xfId="2591" xr:uid="{3D78BEFC-E986-470C-BF14-CE19077712A5}"/>
    <cellStyle name="Colonna 1" xfId="2592" xr:uid="{30F8855E-E66B-46A2-9F34-29D91CA319AD}"/>
    <cellStyle name="Colonna 1 10" xfId="25092" xr:uid="{2EC06B35-7FD3-474F-9700-C9CDCF444C0D}"/>
    <cellStyle name="Colonna 1 2" xfId="2593" xr:uid="{071A7730-9938-46A8-B047-5E50D820E3B6}"/>
    <cellStyle name="Colonna 1 2 2" xfId="11564" xr:uid="{E71E6398-BB5B-4F89-9CFE-5BBA311CDC5B}"/>
    <cellStyle name="Colonna 1 2 2 2" xfId="29668" xr:uid="{1EE0BA93-5F22-4963-ABE3-D01F8F539F72}"/>
    <cellStyle name="Colonna 1 2 3" xfId="14957" xr:uid="{2554FD32-96F2-4D12-84CF-5AFFB36C26CE}"/>
    <cellStyle name="Colonna 1 2 3 2" xfId="32770" xr:uid="{E70A26D2-BC29-476D-90C3-E530E6379BB2}"/>
    <cellStyle name="Colonna 1 2 4" xfId="16644" xr:uid="{3E8EB302-7945-4DE7-9E5B-F5B9B1BEE54E}"/>
    <cellStyle name="Colonna 1 2 4 2" xfId="34411" xr:uid="{9DF4736C-5A4E-4DF0-8F5C-D944C0A03A85}"/>
    <cellStyle name="Colonna 1 2 5" xfId="19079" xr:uid="{8E915722-DA09-4EFE-AFF8-5CC14FA60389}"/>
    <cellStyle name="Colonna 1 2 5 2" xfId="36846" xr:uid="{2549594A-A892-433D-9EFA-7D8E9D9F0CAF}"/>
    <cellStyle name="Colonna 1 2 6" xfId="22283" xr:uid="{BBE0A08F-F0A1-46DA-BF9B-3743DC40BD3F}"/>
    <cellStyle name="Colonna 1 2 6 2" xfId="40046" xr:uid="{F236BD00-AAA7-469B-9EA3-26C297750484}"/>
    <cellStyle name="Colonna 1 2 7" xfId="23659" xr:uid="{041AE56B-F268-47DF-92FC-A11FCF03A5BE}"/>
    <cellStyle name="Colonna 1 2 7 2" xfId="41419" xr:uid="{10CEF6F8-1FF0-43FE-AD63-976DB2C9CBDF}"/>
    <cellStyle name="Colonna 1 2 8" xfId="25093" xr:uid="{90CFB18D-EFB6-4C11-9A63-A00B1D2BEBB4}"/>
    <cellStyle name="Colonna 1 3" xfId="2594" xr:uid="{E5BB19F9-37C9-4C08-959D-3CB65F7BE6E4}"/>
    <cellStyle name="Colonna 1 3 2" xfId="11565" xr:uid="{8CECEF7A-41DD-4361-8CAC-5D0CBFEC8CC0}"/>
    <cellStyle name="Colonna 1 3 2 2" xfId="29669" xr:uid="{F16804B5-9ABC-4469-8C3C-2C930478230A}"/>
    <cellStyle name="Colonna 1 3 3" xfId="14956" xr:uid="{9BE982BF-8EED-42DA-99A4-F33889A08E23}"/>
    <cellStyle name="Colonna 1 3 3 2" xfId="32769" xr:uid="{A69B6364-277E-4AB6-93BC-845E52B69C25}"/>
    <cellStyle name="Colonna 1 3 4" xfId="16643" xr:uid="{9EE56251-416E-46FB-8972-5130BB035C2A}"/>
    <cellStyle name="Colonna 1 3 4 2" xfId="34410" xr:uid="{D89D2F18-4F9D-4834-A9F5-215B90B84570}"/>
    <cellStyle name="Colonna 1 3 5" xfId="19080" xr:uid="{1343AF97-3C71-40F5-BD80-1331996547E6}"/>
    <cellStyle name="Colonna 1 3 5 2" xfId="36847" xr:uid="{B9EEFA38-50B9-4D6F-A1D3-99F746323053}"/>
    <cellStyle name="Colonna 1 3 6" xfId="22282" xr:uid="{B59FDA4F-7CA6-4033-B07D-082638DA832E}"/>
    <cellStyle name="Colonna 1 3 6 2" xfId="40045" xr:uid="{63319552-1119-4DAC-B9E4-0BEC34923A32}"/>
    <cellStyle name="Colonna 1 3 7" xfId="23658" xr:uid="{646A709F-0572-4E4C-B894-EB4B5D589808}"/>
    <cellStyle name="Colonna 1 3 7 2" xfId="41418" xr:uid="{F83DF5D4-1F5A-4765-B5DC-0BF9B2D74CFC}"/>
    <cellStyle name="Colonna 1 3 8" xfId="25094" xr:uid="{0077B71C-29F9-4181-8B15-F9FD457EF19D}"/>
    <cellStyle name="Colonna 1 4" xfId="11563" xr:uid="{3C6F6EAD-73D6-474B-9392-55BE82F71553}"/>
    <cellStyle name="Colonna 1 4 2" xfId="29667" xr:uid="{9D5C6666-2283-4DDF-9A0D-B72D5D59C5AB}"/>
    <cellStyle name="Colonna 1 5" xfId="14958" xr:uid="{66A0E33B-341F-4D3A-9CED-103E87E8C519}"/>
    <cellStyle name="Colonna 1 5 2" xfId="32771" xr:uid="{FBDAE6F1-584A-4AAC-A27D-72CB13065D6F}"/>
    <cellStyle name="Colonna 1 6" xfId="16645" xr:uid="{8D56F55A-57F8-481F-B846-952116800D87}"/>
    <cellStyle name="Colonna 1 6 2" xfId="34412" xr:uid="{8491887F-DB4F-4F75-83B2-21852A4CE360}"/>
    <cellStyle name="Colonna 1 7" xfId="19078" xr:uid="{D0CB77C9-7472-4B48-9164-DC2A92897F7C}"/>
    <cellStyle name="Colonna 1 7 2" xfId="36845" xr:uid="{95B2EE62-4D3A-4201-B9AA-2B971E3E77A2}"/>
    <cellStyle name="Colonna 1 8" xfId="22284" xr:uid="{64EB1B82-58EE-4194-9A40-C94919F2D604}"/>
    <cellStyle name="Colonna 1 8 2" xfId="40047" xr:uid="{79A38F50-BCBB-407C-8307-1BD86E07E313}"/>
    <cellStyle name="Colonna 1 9" xfId="23660" xr:uid="{E4C3A91A-6DED-446B-8AE5-FAACA4233262}"/>
    <cellStyle name="Colonna 1 9 2" xfId="41420" xr:uid="{C51F971E-1758-4612-B246-7549000D9AB8}"/>
    <cellStyle name="Column Headings" xfId="2595" xr:uid="{9088E707-1B16-41EC-BD3A-1BDFC780EC91}"/>
    <cellStyle name="Column Headings 2" xfId="2596" xr:uid="{52843384-5E8E-4E11-9730-12FAF86C3486}"/>
    <cellStyle name="Column Headings 3" xfId="2597" xr:uid="{2754683B-E6AD-4C3B-A17D-7EE753BC4210}"/>
    <cellStyle name="Column Headings 4" xfId="2598" xr:uid="{84BED85D-A9A0-4669-985F-CA72FA4B46C2}"/>
    <cellStyle name="Column Headings 5" xfId="2599" xr:uid="{677AC695-AF07-43D8-91D4-68CC6EDEE5FF}"/>
    <cellStyle name="column1" xfId="2600" xr:uid="{CFB5D8DE-4DF0-4E41-B910-F1E14C96867C}"/>
    <cellStyle name="ColumnHeaderNormal" xfId="2601" xr:uid="{CF110802-AFE0-481A-B992-3E536FFFB974}"/>
    <cellStyle name="coluna total" xfId="2602" xr:uid="{82F4C078-C273-4281-AE58-D864D81FFADA}"/>
    <cellStyle name="coluna total 2" xfId="2603" xr:uid="{FF3B3F03-9A50-4669-91F7-0C9539C0444E}"/>
    <cellStyle name="coluna total 3" xfId="2604" xr:uid="{FBFCA4FB-A3D4-4CA6-9EA7-D792420F5521}"/>
    <cellStyle name="coluna total 4" xfId="2605" xr:uid="{DC6AFB86-5399-43C6-944E-973C35B15B34}"/>
    <cellStyle name="coluna total 5" xfId="2606" xr:uid="{8C0DE8A4-3F35-4ECD-9B5A-E7B47963B56C}"/>
    <cellStyle name="coluna total_DIMENSIONAMENTO-PMSB" xfId="2607" xr:uid="{A0BA269C-6013-4E2A-A18E-9ACB2E6D9C8D}"/>
    <cellStyle name="Coma0" xfId="2608" xr:uid="{40810CA8-8EAC-4263-A557-A60D784094BC}"/>
    <cellStyle name="Coma1" xfId="2609" xr:uid="{EE26B1D0-1A51-47B1-879B-0582EEC20839}"/>
    <cellStyle name="Comma" xfId="1" builtinId="3"/>
    <cellStyle name="Comma  - Style1" xfId="2610" xr:uid="{77136570-B123-425A-9B63-A78CAEA5196E}"/>
    <cellStyle name="Comma  - Style2" xfId="2611" xr:uid="{AB0E3C23-8709-4658-9709-01E567B4FE98}"/>
    <cellStyle name="Comma  - Style3" xfId="2612" xr:uid="{5F3B0BBF-4E71-400B-A125-A94A484339BB}"/>
    <cellStyle name="Comma  - Style4" xfId="2613" xr:uid="{F1C73117-DDD4-4499-AA7F-18AC5CBA6806}"/>
    <cellStyle name="Comma  - Style5" xfId="2614" xr:uid="{FA875964-9F03-4A70-A61E-422E5256C716}"/>
    <cellStyle name="Comma  - Style6" xfId="2615" xr:uid="{A3658D5C-8950-402B-9AE2-B7E60D41C771}"/>
    <cellStyle name="Comma  - Style7" xfId="2616" xr:uid="{62942E45-BDA7-41EF-B577-7C0B7382B6FC}"/>
    <cellStyle name="Comma  - Style8" xfId="2617" xr:uid="{2A0DAD0C-17FC-417E-A637-16EBC6E0589A}"/>
    <cellStyle name="Comma (1)" xfId="2618" xr:uid="{5C40FC86-B008-4A2F-B116-11B8F2E1A817}"/>
    <cellStyle name="Comma [0] 10" xfId="74" hidden="1" xr:uid="{EF0EFDF1-265A-46CB-A7C5-3F9886FE2C87}"/>
    <cellStyle name="Comma [0] 2" xfId="390" xr:uid="{D02AF132-38F6-4AA9-8FF5-856885750590}"/>
    <cellStyle name="Comma [0] 2 2" xfId="391" xr:uid="{B0D6DBB9-B928-4022-8085-28E5E771A22E}"/>
    <cellStyle name="Comma [0] 2 3" xfId="2619" xr:uid="{E0705CDE-CE97-400A-AFBC-FA086311F3F0}"/>
    <cellStyle name="Comma [0] 3" xfId="392" xr:uid="{A6F1AF01-8254-4816-B5AE-6BD8859BE75E}"/>
    <cellStyle name="Comma [0] 3 2" xfId="2620" xr:uid="{6E441396-BBB4-44A0-8D08-C8C4388980A5}"/>
    <cellStyle name="Comma [0] 3 3" xfId="2621" xr:uid="{28827C20-45F6-402A-B8CA-0B34396A958C}"/>
    <cellStyle name="Comma [0] 4" xfId="2622" xr:uid="{41D414B2-52AC-46DE-971D-5327EB8199E3}"/>
    <cellStyle name="Comma [0] 4 2" xfId="2623" xr:uid="{A2615EB7-5908-4273-B08A-955EF6BD4BC9}"/>
    <cellStyle name="Comma [0] 5" xfId="2624" xr:uid="{D4D79F72-7C3C-45B0-8AF0-610D57F3D696}"/>
    <cellStyle name="Comma [0] 5 2" xfId="2625" xr:uid="{83E403C8-4356-4FA1-A73D-4A3FEF5E8173}"/>
    <cellStyle name="Comma [0] 6" xfId="2626" xr:uid="{DAE468C4-DC3C-4A36-9185-B5CFB71530A3}"/>
    <cellStyle name="Comma [0] 6 2" xfId="2627" xr:uid="{9FE0D3E9-E214-450A-8F12-92F6F794CAF1}"/>
    <cellStyle name="Comma [0] 7" xfId="2628" xr:uid="{02D2543E-6DC6-47B1-AA6A-DA710421D163}"/>
    <cellStyle name="Comma [0] 8" xfId="2629" xr:uid="{9976E5AC-2222-462C-8F22-B3142D3074A3}"/>
    <cellStyle name="Comma [0] 9" xfId="2630" xr:uid="{8794D73A-5E97-4A63-AB41-3B2B2D3FB1AB}"/>
    <cellStyle name="Comma [00]" xfId="2631" xr:uid="{0A2E86DA-8377-41D9-A414-B7C871899736}"/>
    <cellStyle name="Comma [1]" xfId="2632" xr:uid="{6697381A-9CAD-492C-8E17-70A50A3F6C97}"/>
    <cellStyle name="Comma [2]" xfId="2633" xr:uid="{1D3A6775-DA4F-4867-9A83-5AFD9C990CF1}"/>
    <cellStyle name="Comma [3]" xfId="2634" xr:uid="{53E4AE81-2ED2-47E5-A54C-D82A610E0935}"/>
    <cellStyle name="Comma 0" xfId="2635" xr:uid="{416F0B17-E68E-47ED-A1AF-969FC0CA8E5C}"/>
    <cellStyle name="Comma 0*" xfId="2636" xr:uid="{0987B133-A8A5-47C4-89EF-46A4C4C96051}"/>
    <cellStyle name="Comma 0_0" xfId="2637" xr:uid="{F5A7761B-9229-4225-A83E-B5D472FB3C93}"/>
    <cellStyle name="Comma 10" xfId="393" xr:uid="{763E33A8-36EA-41DB-900E-CEAE1DDC694C}"/>
    <cellStyle name="Comma 10 2" xfId="2638" xr:uid="{A2908C27-17E6-4041-80F3-43C44B345EE1}"/>
    <cellStyle name="Comma 10 2 2" xfId="11599" xr:uid="{0BD0F55F-A151-41BE-B7A0-D623704E0A24}"/>
    <cellStyle name="Comma 10 2 2 2" xfId="29703" xr:uid="{D0829D7F-F6C1-4499-A630-AE5BA9503A15}"/>
    <cellStyle name="Comma 10 2 3" xfId="19124" xr:uid="{FB1EAF8E-A72B-40A1-90A1-726295CD12F1}"/>
    <cellStyle name="Comma 10 2 3 2" xfId="36891" xr:uid="{DCFB27DB-72B6-4853-BB12-744B43D21FFA}"/>
    <cellStyle name="Comma 10 2 4" xfId="25095" xr:uid="{30EAF480-32A3-4F69-9ABD-6C91C958E269}"/>
    <cellStyle name="Comma 10 3" xfId="9573" xr:uid="{F5475669-C0AA-49A6-8A2A-6E4BDF7A5A98}"/>
    <cellStyle name="Comma 10 3 2" xfId="27740" xr:uid="{31632359-F2C6-4F8E-A82B-D245476C0EE9}"/>
    <cellStyle name="Comma 10 4" xfId="17459" xr:uid="{D69B1E11-2467-4ABE-BC89-948A210D128A}"/>
    <cellStyle name="Comma 10 4 2" xfId="35226" xr:uid="{7F392F7F-3CAD-497F-B13C-FB58C813C0F1}"/>
    <cellStyle name="Comma 10 5" xfId="24278" xr:uid="{A06CE2E5-64A7-4989-9D85-57B023F26BCE}"/>
    <cellStyle name="Comma 10 6" xfId="42083" xr:uid="{547678BA-B3B9-410C-A85E-E9C560CC95BB}"/>
    <cellStyle name="Comma 10 7" xfId="42107" xr:uid="{5A49D26C-C68E-4D94-ACD2-AB546BDF6B14}"/>
    <cellStyle name="Comma 10 8" xfId="42194" xr:uid="{009CEA72-A1B1-40A8-A658-6B5F77DE5170}"/>
    <cellStyle name="Comma 11" xfId="394" xr:uid="{7033D4AC-C111-4512-BBE7-B792FD395C4B}"/>
    <cellStyle name="Comma 11 10" xfId="42286" xr:uid="{4AA290A3-AC43-4FAD-B5CC-1B0CECEB7928}"/>
    <cellStyle name="Comma 11 2" xfId="2639" xr:uid="{7D2EDB6D-9A10-4EFA-95C2-82F592A232D7}"/>
    <cellStyle name="Comma 11 2 2" xfId="2640" xr:uid="{509E4795-B23F-4822-BD87-EA248F9DBE71}"/>
    <cellStyle name="Comma 11 2 2 2" xfId="11601" xr:uid="{8583022C-EF26-480E-9C0D-06A11B166D69}"/>
    <cellStyle name="Comma 11 2 2 2 2" xfId="29705" xr:uid="{ECC8E1FA-F3E7-4028-BD82-DA2BAC6638F2}"/>
    <cellStyle name="Comma 11 2 2 3" xfId="19126" xr:uid="{1591D951-7066-44AD-AA68-09CAAACAF419}"/>
    <cellStyle name="Comma 11 2 2 3 2" xfId="36893" xr:uid="{5C41F58B-DF4D-4002-9ED3-36021CCF7210}"/>
    <cellStyle name="Comma 11 2 2 4" xfId="25096" xr:uid="{4B0A630D-C626-4163-B49D-A34A10C1F8EB}"/>
    <cellStyle name="Comma 11 2 3" xfId="2641" xr:uid="{0BAFCEFD-78A7-47C9-96E3-ADB9C245C6F2}"/>
    <cellStyle name="Comma 11 2 3 2" xfId="2642" xr:uid="{4C4A64E7-9437-4C43-98AB-EFB8AF58FC37}"/>
    <cellStyle name="Comma 11 2 4" xfId="2643" xr:uid="{BA270828-3289-4A9C-8706-1893E6ED0494}"/>
    <cellStyle name="Comma 11 2 5" xfId="126" xr:uid="{B699E8A3-DE49-400B-813F-55703ABF0DB8}"/>
    <cellStyle name="Comma 11 2 5 2" xfId="9358" xr:uid="{45C0EED7-7136-4B0D-8BFA-B9DD9943C6C8}"/>
    <cellStyle name="Comma 11 2 5 2 2" xfId="27531" xr:uid="{0A8C8E9C-6A3B-403F-B932-1A157BBB8416}"/>
    <cellStyle name="Comma 11 3" xfId="2644" xr:uid="{62D095A4-A1AA-4EF8-9027-F084E27FA573}"/>
    <cellStyle name="Comma 11 3 2" xfId="2645" xr:uid="{43E5BA37-5C96-4038-937E-8D43A81854C3}"/>
    <cellStyle name="Comma 11 4" xfId="9574" xr:uid="{1694A069-D862-4D07-B265-D864C84F9276}"/>
    <cellStyle name="Comma 11 4 2" xfId="27741" xr:uid="{2A7B340A-23B3-45FA-AF8C-90BCF399C857}"/>
    <cellStyle name="Comma 11 5" xfId="17460" xr:uid="{2122B85C-48A3-4372-BF34-8E3022495FFD}"/>
    <cellStyle name="Comma 11 5 2" xfId="35227" xr:uid="{4213F4E6-F806-433C-BCC1-C21447A9BE5A}"/>
    <cellStyle name="Comma 11 6" xfId="24279" xr:uid="{65D9F2B3-963D-47AB-B540-DAB9AB0DE72C}"/>
    <cellStyle name="Comma 11 7" xfId="42040" xr:uid="{66399474-39C7-486D-93A0-2C0773F5AE20}"/>
    <cellStyle name="Comma 11 8" xfId="42108" xr:uid="{E01588B0-7E60-4DD5-88AB-0789F6657BDC}"/>
    <cellStyle name="Comma 11 9" xfId="42195" xr:uid="{0034E4D4-E860-439C-863B-68829DB33DA8}"/>
    <cellStyle name="Comma 12" xfId="116" xr:uid="{B0FA87F2-20A7-4C50-8017-E416EB4EFCDE}"/>
    <cellStyle name="Comma 12 2" xfId="396" xr:uid="{BACE6CE6-E943-425F-9F7B-2590F7B397EB}"/>
    <cellStyle name="Comma 12 2 2" xfId="9575" xr:uid="{E8A0F894-9C18-4754-B2A0-E238F0EC90E6}"/>
    <cellStyle name="Comma 12 2 2 2" xfId="27742" xr:uid="{F4BAA17E-38E4-4C00-B18E-F5B523C3B7C6}"/>
    <cellStyle name="Comma 12 2 3" xfId="17462" xr:uid="{2A61650A-BD43-44D2-AEEA-CE9CE6BD2657}"/>
    <cellStyle name="Comma 12 2 3 2" xfId="35229" xr:uid="{3E9E73E0-5B68-4F56-B2B4-A88F3525EFE9}"/>
    <cellStyle name="Comma 12 2 4" xfId="24280" xr:uid="{128AF773-C3A9-4114-83CC-3E58CA92CED0}"/>
    <cellStyle name="Comma 12 3" xfId="395" xr:uid="{1E71C30D-3620-4D86-AE4D-FC7CD4C44E21}"/>
    <cellStyle name="Comma 12 4" xfId="42086" xr:uid="{C16C3C32-3D38-44BE-B956-9FBC61074FA0}"/>
    <cellStyle name="Comma 12 5" xfId="42109" xr:uid="{5B68C190-B10B-41FA-8EE8-22A701762052}"/>
    <cellStyle name="Comma 12 6" xfId="42196" xr:uid="{A3276447-2AA7-423A-BCDF-C41AC79472D9}"/>
    <cellStyle name="Comma 13" xfId="397" xr:uid="{D78AC0C7-F7F1-4043-837E-1F068492FE92}"/>
    <cellStyle name="Comma 13 2" xfId="9576" xr:uid="{03F9D316-13E8-440E-BD5E-262AE9B3547F}"/>
    <cellStyle name="Comma 13 2 2" xfId="27743" xr:uid="{CB1B8E27-2ACB-4B8C-B79B-01F15EAD2301}"/>
    <cellStyle name="Comma 13 3" xfId="17463" xr:uid="{A907ABE3-7344-4845-9098-2F9EEDD1A382}"/>
    <cellStyle name="Comma 13 3 2" xfId="35230" xr:uid="{D6B688D2-12E9-4A42-87C8-8E2B3D114C86}"/>
    <cellStyle name="Comma 13 4" xfId="24281" xr:uid="{B69C8173-AF42-4227-8798-C297EF0E7E3A}"/>
    <cellStyle name="Comma 13 5" xfId="42084" xr:uid="{AE5C32E7-01F1-42A7-926D-FAE571F095D1}"/>
    <cellStyle name="Comma 13 6" xfId="42110" xr:uid="{5AE8D706-256C-41E1-9F36-04C214CA7DBE}"/>
    <cellStyle name="Comma 13 7" xfId="42197" xr:uid="{71B2F54B-CECA-4862-85D2-E4FEAFAB4A84}"/>
    <cellStyle name="Comma 14" xfId="398" xr:uid="{7125A11E-E68F-4F66-88FB-A6274036EC32}"/>
    <cellStyle name="Comma 14 2" xfId="9577" xr:uid="{5720B5AD-240A-4683-B765-EC5D5E88572B}"/>
    <cellStyle name="Comma 14 2 2" xfId="27744" xr:uid="{05AFF435-EE68-4644-93DC-E02F62D9CEF9}"/>
    <cellStyle name="Comma 14 3" xfId="17464" xr:uid="{96A67804-8AAA-4D05-A672-FFBD9FE03D6E}"/>
    <cellStyle name="Comma 14 3 2" xfId="35231" xr:uid="{2B8436B9-192B-45C5-AEA5-4EC75038A3E7}"/>
    <cellStyle name="Comma 14 4" xfId="24282" xr:uid="{1FEE9971-4F61-4325-BF94-1CB44036234C}"/>
    <cellStyle name="Comma 14 5" xfId="42090" xr:uid="{40B871B4-F2C0-4E73-BBD4-69563E5A65AD}"/>
    <cellStyle name="Comma 14 6" xfId="42111" xr:uid="{CD6F478D-E8A9-45B4-999E-B8ADB04EA7C4}"/>
    <cellStyle name="Comma 14 7" xfId="42198" xr:uid="{C9A05F33-2EDE-4F49-A365-C0BBFC1656FE}"/>
    <cellStyle name="Comma 15" xfId="399" xr:uid="{531A67F5-90A7-4B2C-A2BB-8D2A81C0B392}"/>
    <cellStyle name="Comma 15 2" xfId="9578" xr:uid="{6D0A6AFD-9BCC-4564-B1E1-0CE136846186}"/>
    <cellStyle name="Comma 15 2 2" xfId="27745" xr:uid="{C63B3F37-3620-4DE2-9BFB-A9AC55D1C7F7}"/>
    <cellStyle name="Comma 15 3" xfId="17465" xr:uid="{1D19DF59-0637-4E07-8FCD-6269B8248572}"/>
    <cellStyle name="Comma 15 3 2" xfId="35232" xr:uid="{8F4C37A4-7FD7-46E7-A743-700B5515E94C}"/>
    <cellStyle name="Comma 15 4" xfId="24283" xr:uid="{F4D8547E-328E-4732-928E-4F2B7CB86652}"/>
    <cellStyle name="Comma 15 5" xfId="42081" xr:uid="{22F5FA8A-A1EF-4937-B0CF-F2B13BB6A980}"/>
    <cellStyle name="Comma 15 6" xfId="42112" xr:uid="{408184E3-14B3-4CCE-893B-1E5A2744AD67}"/>
    <cellStyle name="Comma 15 7" xfId="42199" xr:uid="{7285A55D-7057-430A-BF47-7777F1513DDE}"/>
    <cellStyle name="Comma 16" xfId="400" xr:uid="{53C9D826-5EB6-4AA5-A991-5B6D0392B3A5}"/>
    <cellStyle name="Comma 16 2" xfId="9579" xr:uid="{AFFD05DE-3690-47A2-BB64-D685DB8C2C6E}"/>
    <cellStyle name="Comma 16 2 2" xfId="27746" xr:uid="{E6A70531-1D66-4F84-92FE-E1811EFAB83E}"/>
    <cellStyle name="Comma 16 3" xfId="17466" xr:uid="{22961D12-9BB5-4D17-ABE2-63DFC1B7F4FC}"/>
    <cellStyle name="Comma 16 3 2" xfId="35233" xr:uid="{15A019E8-5629-40DA-8B70-CC78042A6D48}"/>
    <cellStyle name="Comma 16 4" xfId="24284" xr:uid="{1431F22C-D578-47EA-A126-4B0E6E6E9331}"/>
    <cellStyle name="Comma 16 5" xfId="42077" xr:uid="{8332C38B-DB24-4DC8-8FCE-9B64CEA461E8}"/>
    <cellStyle name="Comma 16 6" xfId="42113" xr:uid="{1B48D5C8-C794-4080-87E1-85F68D20F4C5}"/>
    <cellStyle name="Comma 16 7" xfId="42200" xr:uid="{0DD141A1-5777-469D-A795-8E59E6A7AB06}"/>
    <cellStyle name="Comma 17" xfId="401" xr:uid="{3F2E47F7-EBA1-489B-9127-A8034B5F42B8}"/>
    <cellStyle name="Comma 17 2" xfId="9580" xr:uid="{9F2FB2C1-1739-456F-96C0-2E30B3CFADBA}"/>
    <cellStyle name="Comma 17 2 2" xfId="27747" xr:uid="{42AC8309-93B6-47A2-AC82-484B72C01C43}"/>
    <cellStyle name="Comma 17 3" xfId="17467" xr:uid="{BAC5A537-864C-4FF7-B0CE-C9C632BB5087}"/>
    <cellStyle name="Comma 17 3 2" xfId="35234" xr:uid="{1831F1B4-1DA7-41F1-B2B9-555538E9ED83}"/>
    <cellStyle name="Comma 17 4" xfId="24285" xr:uid="{E2D78AB8-B269-419C-B4AF-700DE9AF746C}"/>
    <cellStyle name="Comma 17 5" xfId="42072" xr:uid="{E6AF216F-446E-4AC0-8791-F12908F0B6B0}"/>
    <cellStyle name="Comma 17 6" xfId="42114" xr:uid="{AD1157E9-A772-4DE5-AB6B-69033FF0E3BA}"/>
    <cellStyle name="Comma 17 7" xfId="42201" xr:uid="{FE9CD307-87FD-407E-9803-9AFA21B07B57}"/>
    <cellStyle name="Comma 18" xfId="402" xr:uid="{279F2546-8CDB-41DD-9DD4-72E6A94FED77}"/>
    <cellStyle name="Comma 18 2" xfId="9581" xr:uid="{CD34B029-78EF-4D55-BAB3-EEF35B409F43}"/>
    <cellStyle name="Comma 18 2 2" xfId="27748" xr:uid="{04C03755-D151-4743-9FAF-44686F1865A5}"/>
    <cellStyle name="Comma 18 3" xfId="17468" xr:uid="{5BBF61D2-D0E5-4B50-89FE-F0F0B48A1D62}"/>
    <cellStyle name="Comma 18 3 2" xfId="35235" xr:uid="{42FA11EA-06C3-4BF6-87E9-69ED59221281}"/>
    <cellStyle name="Comma 18 4" xfId="24286" xr:uid="{EEEC8220-E8B5-40FB-9F52-D073EA84D022}"/>
    <cellStyle name="Comma 18 5" xfId="42095" xr:uid="{6F4A0092-0BCD-4B9F-9A9D-F99F27A76C7A}"/>
    <cellStyle name="Comma 18 6" xfId="42115" xr:uid="{4D6D4F2A-8FC6-4783-A743-830F0DBE12D3}"/>
    <cellStyle name="Comma 18 7" xfId="42202" xr:uid="{322A9495-11EF-4DDE-8DC7-59A7FF42A0DC}"/>
    <cellStyle name="Comma 19" xfId="403" xr:uid="{733D1E65-45D2-497B-80F5-3DB93E0D1DC0}"/>
    <cellStyle name="Comma 19 2" xfId="9582" xr:uid="{BA0060DF-99A4-4AC7-878C-AABA3B31B987}"/>
    <cellStyle name="Comma 19 2 2" xfId="27749" xr:uid="{69445A22-603C-4232-9860-2BF7B7E13107}"/>
    <cellStyle name="Comma 19 3" xfId="17469" xr:uid="{0ACB1AE4-D2BF-4CDF-93D6-2D9B8D5F4224}"/>
    <cellStyle name="Comma 19 3 2" xfId="35236" xr:uid="{94897957-92F3-462D-AC9A-D169090E20DA}"/>
    <cellStyle name="Comma 19 4" xfId="24287" xr:uid="{B4DE1D27-72C2-4825-882A-7251D86B8382}"/>
    <cellStyle name="Comma 19 5" xfId="42091" xr:uid="{346DEC9A-E0F3-4837-9B33-49FB59720055}"/>
    <cellStyle name="Comma 19 6" xfId="42116" xr:uid="{58680C57-609D-49BE-912E-ECC789DADE9F}"/>
    <cellStyle name="Comma 19 7" xfId="42203" xr:uid="{3D9D7C32-7EC4-4DB2-AB7A-5379F4985CBD}"/>
    <cellStyle name="Comma 2" xfId="216" xr:uid="{3CA74E9A-5057-40D2-8CB1-2D2BCEC1562F}"/>
    <cellStyle name="Comma 2 10" xfId="2646" xr:uid="{699E6F18-872F-413A-904D-57976BCFA112}"/>
    <cellStyle name="Comma 2 10 2" xfId="2647" xr:uid="{F9CF9BAE-A1CA-4B98-B9C1-B1F668D549EC}"/>
    <cellStyle name="Comma 2 10 2 2" xfId="11605" xr:uid="{61B13974-57AD-404B-9830-608A3035CEA0}"/>
    <cellStyle name="Comma 2 10 2 2 2" xfId="29709" xr:uid="{5C6438EB-D732-4831-83FA-CBDB5BB71EFE}"/>
    <cellStyle name="Comma 2 10 2 3" xfId="19133" xr:uid="{65B770F1-0891-4D9A-B4C1-B87A35C5004A}"/>
    <cellStyle name="Comma 2 10 2 3 2" xfId="36900" xr:uid="{F992AF80-A64A-465D-B0FF-3AE89ECBB5AC}"/>
    <cellStyle name="Comma 2 10 2 4" xfId="25097" xr:uid="{75B529D7-2457-498A-B876-1D00D575CD14}"/>
    <cellStyle name="Comma 2 11" xfId="2648" xr:uid="{3D953345-69A5-440A-93AC-C025A41B4FE6}"/>
    <cellStyle name="Comma 2 11 2" xfId="2649" xr:uid="{28927A3F-4EFA-4F89-8566-AE60795C6A4A}"/>
    <cellStyle name="Comma 2 11 2 2" xfId="11606" xr:uid="{D1CC3A39-EAF5-4241-8471-735AB7D0025E}"/>
    <cellStyle name="Comma 2 11 2 2 2" xfId="29710" xr:uid="{9F4AEE28-32A1-4D75-A48C-7D2743C37C40}"/>
    <cellStyle name="Comma 2 11 2 3" xfId="19135" xr:uid="{FA13C8E6-479A-4616-9434-18DCCCED2028}"/>
    <cellStyle name="Comma 2 11 2 3 2" xfId="36902" xr:uid="{0B681DEC-2D93-4978-9B48-78C7F2B50014}"/>
    <cellStyle name="Comma 2 11 2 4" xfId="25098" xr:uid="{A7EB903B-B39F-4290-BAE1-B5C2AA609576}"/>
    <cellStyle name="Comma 2 12" xfId="2650" xr:uid="{7BB7BB75-7A52-4C3E-A3C9-8950B621BB13}"/>
    <cellStyle name="Comma 2 12 2" xfId="2651" xr:uid="{95C23267-51CF-45D9-A69C-D8A32DCC255B}"/>
    <cellStyle name="Comma 2 12 2 2" xfId="11607" xr:uid="{4A3CCE57-76D4-48AB-A33B-5026456B1314}"/>
    <cellStyle name="Comma 2 12 2 2 2" xfId="29711" xr:uid="{1D53B9AD-A1B9-482C-AD5B-248CB6B73754}"/>
    <cellStyle name="Comma 2 12 2 3" xfId="19137" xr:uid="{94A18351-6097-4F97-BAD8-12B0681124E1}"/>
    <cellStyle name="Comma 2 12 2 3 2" xfId="36904" xr:uid="{4E78F20B-C8F3-448B-B9F2-8BBB550F3F53}"/>
    <cellStyle name="Comma 2 12 2 4" xfId="25099" xr:uid="{A86DC6CF-CC69-4AF1-8DB6-685D20FE20B2}"/>
    <cellStyle name="Comma 2 13" xfId="2652" xr:uid="{F57EE816-7DA5-492E-89DE-0A30A43556EC}"/>
    <cellStyle name="Comma 2 13 2" xfId="2653" xr:uid="{F5273663-8944-4F3E-95AD-3D0BF051553B}"/>
    <cellStyle name="Comma 2 13 2 2" xfId="11608" xr:uid="{25F64DC3-FAFC-4E98-B04B-67BB15672B23}"/>
    <cellStyle name="Comma 2 13 2 2 2" xfId="29712" xr:uid="{ED17058B-38CE-4827-8F16-37E5C031773B}"/>
    <cellStyle name="Comma 2 13 2 3" xfId="19139" xr:uid="{8584CAEB-5E40-4A8B-A1CD-83891A4CD925}"/>
    <cellStyle name="Comma 2 13 2 3 2" xfId="36906" xr:uid="{3189FDDF-ABBF-43B0-8A8F-6FCD6E9E6EC5}"/>
    <cellStyle name="Comma 2 13 2 4" xfId="25100" xr:uid="{E4AE23D0-7A1E-4EC2-A24F-EE2A0EBC902A}"/>
    <cellStyle name="Comma 2 14" xfId="2654" xr:uid="{312BD73D-D9C8-4B7F-B735-622487D3078D}"/>
    <cellStyle name="Comma 2 14 2" xfId="2655" xr:uid="{90F80B9C-B002-4726-9A17-5AC4011E4524}"/>
    <cellStyle name="Comma 2 14 2 2" xfId="11609" xr:uid="{8E3E1C51-E0ED-4D6C-A548-1D6B5818AD9F}"/>
    <cellStyle name="Comma 2 14 2 2 2" xfId="29713" xr:uid="{D8390816-0736-47DA-9A62-9E9798E1BF70}"/>
    <cellStyle name="Comma 2 14 2 3" xfId="19141" xr:uid="{A89C7738-3536-4334-BF1C-CFD127485921}"/>
    <cellStyle name="Comma 2 14 2 3 2" xfId="36908" xr:uid="{5B32A15A-6CB4-441F-BDA9-1C1351107FDA}"/>
    <cellStyle name="Comma 2 14 2 4" xfId="25101" xr:uid="{EBA8E896-7CD8-4267-BDF0-F106B16F3143}"/>
    <cellStyle name="Comma 2 15" xfId="2656" xr:uid="{068CF946-8A6B-4694-99D1-579D12475400}"/>
    <cellStyle name="Comma 2 15 2" xfId="2657" xr:uid="{E71116EA-8C12-4CF8-B7FB-D2250610D0C2}"/>
    <cellStyle name="Comma 2 15 2 2" xfId="11610" xr:uid="{EC2ED455-40F2-45B7-A1EA-C8C08AAB2E21}"/>
    <cellStyle name="Comma 2 15 2 2 2" xfId="29714" xr:uid="{4794D1F1-11E9-4179-A126-8D824D840568}"/>
    <cellStyle name="Comma 2 15 2 3" xfId="19143" xr:uid="{495A8AD1-EA15-40EF-9FB5-96B92BAFDBB2}"/>
    <cellStyle name="Comma 2 15 2 3 2" xfId="36910" xr:uid="{94CA0DB5-2014-4E98-AAC0-8CEF4D7D4AFB}"/>
    <cellStyle name="Comma 2 15 2 4" xfId="25102" xr:uid="{1B8693BC-7428-4E17-BE64-7997AD3766A2}"/>
    <cellStyle name="Comma 2 16" xfId="2658" xr:uid="{8253B7F9-C310-4959-A365-4D2248D74922}"/>
    <cellStyle name="Comma 2 16 2" xfId="2659" xr:uid="{B644AA76-1DD7-4E92-AB91-7ECB6A22AA01}"/>
    <cellStyle name="Comma 2 16 2 2" xfId="11611" xr:uid="{739F8E0F-72EF-47AD-AC64-F5B5923662B8}"/>
    <cellStyle name="Comma 2 16 2 2 2" xfId="29715" xr:uid="{7D5C5720-A95A-4A0C-A1E1-7DA052C98DC0}"/>
    <cellStyle name="Comma 2 16 2 3" xfId="19145" xr:uid="{33CB7D4D-DA82-4F85-8BA6-46DDBD58D9BD}"/>
    <cellStyle name="Comma 2 16 2 3 2" xfId="36912" xr:uid="{2E5EA039-A5C9-4DB4-B48D-2CDCE8224418}"/>
    <cellStyle name="Comma 2 16 2 4" xfId="25103" xr:uid="{45FB7EB6-3B46-4E72-BD43-1854FEE37629}"/>
    <cellStyle name="Comma 2 17" xfId="2660" xr:uid="{E637B03B-2F1D-4EEF-8A9A-F57059DD5C44}"/>
    <cellStyle name="Comma 2 17 2" xfId="2661" xr:uid="{7A587CC3-BA79-43B3-A72A-6585D357AF03}"/>
    <cellStyle name="Comma 2 17 2 2" xfId="11612" xr:uid="{2A41C768-6387-42F9-8673-DE125972EB6A}"/>
    <cellStyle name="Comma 2 17 2 2 2" xfId="29716" xr:uid="{9F55B38F-DC8D-4CFB-9BB1-B04C4E65F3CF}"/>
    <cellStyle name="Comma 2 17 2 3" xfId="19147" xr:uid="{544F7D1C-1FF6-4A48-A9F1-54A56D364E26}"/>
    <cellStyle name="Comma 2 17 2 3 2" xfId="36914" xr:uid="{41249CF1-F3BB-42DE-9B52-F82D44B2E460}"/>
    <cellStyle name="Comma 2 17 2 4" xfId="25104" xr:uid="{C0DA64E9-5933-4137-9E82-E6B6D1E724DF}"/>
    <cellStyle name="Comma 2 18" xfId="2662" xr:uid="{ED3C8B38-5AF3-497E-9EDC-B9E1C5E43D39}"/>
    <cellStyle name="Comma 2 18 2" xfId="2663" xr:uid="{EE23977B-BA5F-40E7-94BD-DC4B1D5BB765}"/>
    <cellStyle name="Comma 2 18 2 2" xfId="11613" xr:uid="{FD609055-57AD-4525-9582-6EC2B2319D2D}"/>
    <cellStyle name="Comma 2 18 2 2 2" xfId="29717" xr:uid="{EA56A170-9488-4B36-A4BE-9AC084090DFE}"/>
    <cellStyle name="Comma 2 18 2 3" xfId="19149" xr:uid="{BEAC6642-F597-45D6-B7D2-F09136D8EF92}"/>
    <cellStyle name="Comma 2 18 2 3 2" xfId="36916" xr:uid="{9E3F9761-2D05-459E-866F-43364D492554}"/>
    <cellStyle name="Comma 2 18 2 4" xfId="25105" xr:uid="{B7624170-C75A-4FA6-A1E4-3009288DD831}"/>
    <cellStyle name="Comma 2 19" xfId="2664" xr:uid="{7E6533C2-2629-4198-8522-4767D7D90804}"/>
    <cellStyle name="Comma 2 19 2" xfId="2665" xr:uid="{857ADE97-6D62-4FBA-939D-AB4C7328835D}"/>
    <cellStyle name="Comma 2 19 2 2" xfId="2666" xr:uid="{34E23751-2947-4430-B598-951C4BA43757}"/>
    <cellStyle name="Comma 2 19 2 2 2" xfId="2667" xr:uid="{65830536-1979-4305-9406-1F2E36D6C744}"/>
    <cellStyle name="Comma 2 19 2 2 2 2" xfId="9" xr:uid="{B6DCEA5B-03DC-4EFC-9A6D-B8450438E0E9}"/>
    <cellStyle name="Comma 2 19 2 2 2 2 2" xfId="404" xr:uid="{77A249EE-F0AF-4A77-8739-06311C9A0C39}"/>
    <cellStyle name="Comma 2 19 2 2 2 2 2 2" xfId="9583" xr:uid="{29B2FB55-9EA5-4392-9B03-196F59F8E948}"/>
    <cellStyle name="Comma 2 19 2 2 2 2 2 2 2" xfId="27750" xr:uid="{542CDE10-E357-48B5-8251-9150D178390D}"/>
    <cellStyle name="Comma 2 19 2 2 2 2 2 3" xfId="17470" xr:uid="{4C336388-19B3-4B27-A755-83C8576BD0EB}"/>
    <cellStyle name="Comma 2 19 2 2 2 2 2 3 2" xfId="35237" xr:uid="{1BA8F82C-1F30-4D5A-BBF7-2BD11A6E544E}"/>
    <cellStyle name="Comma 2 19 2 2 2 2 2 4" xfId="24288" xr:uid="{094F125D-F6C8-497A-90C8-E28BD8DC68D6}"/>
    <cellStyle name="Comma 2 19 2 2 2 2 2 5" xfId="42037" xr:uid="{7E654C80-340E-4934-BCD5-12C21D37087B}"/>
    <cellStyle name="Comma 2 19 2 2 2 2 2 6" xfId="42117" xr:uid="{3D454948-133E-4975-AA98-FFFD8D163685}"/>
    <cellStyle name="Comma 2 19 2 2 2 2 2 7" xfId="42204" xr:uid="{60193065-6E48-4938-A752-8B338DD785DC}"/>
    <cellStyle name="Comma 2 19 2 2 2 2 3" xfId="9349" xr:uid="{0C18A41A-ABA0-49A8-BED3-5BA5AE67DB88}"/>
    <cellStyle name="Comma 2 19 2 2 2 2 3 2" xfId="27522" xr:uid="{A16AAE71-44AA-43BA-87E1-A0316D701C0F}"/>
    <cellStyle name="Comma 2 19 2 2 2 2 4" xfId="17251" xr:uid="{C75400B0-2081-438F-A00F-8CD2D6BA3C6A}"/>
    <cellStyle name="Comma 2 19 2 2 2 2 4 2" xfId="35018" xr:uid="{60C96366-A6C9-4A38-BF11-D2F549A1D583}"/>
    <cellStyle name="Comma 2 19 2 2 2 2 5" xfId="117" xr:uid="{28658ACC-FC95-46B3-AF15-22B010D67478}"/>
    <cellStyle name="Comma 2 19 2 2 2 2 6" xfId="24264" xr:uid="{E12F1FCD-5362-49EE-9ABE-25FEFC14F172}"/>
    <cellStyle name="Comma 2 19 2 2 2 2 7" xfId="42023" xr:uid="{B057EF8E-4420-4F06-8C6D-7B7F9C1D0B75}"/>
    <cellStyle name="Comma 2 19 2 2 2 2 8" xfId="42118" xr:uid="{D82C5B7E-D510-4D61-A419-916BBB7C2980}"/>
    <cellStyle name="Comma 2 19 2 2 2 2 9" xfId="42205" xr:uid="{5A68ADDA-C572-4CAC-9DA5-094B5076FEF8}"/>
    <cellStyle name="Comma 2 19 2 2 3" xfId="2668" xr:uid="{C6A5AE6B-B09C-47CF-8926-30981D582752}"/>
    <cellStyle name="Comma 2 19 2 2 3 2" xfId="11614" xr:uid="{E9760C87-94DF-4494-82EA-CECD9376A25E}"/>
    <cellStyle name="Comma 2 19 2 2 3 2 2" xfId="29718" xr:uid="{61B973EB-6D02-496C-AD2B-675DD2973869}"/>
    <cellStyle name="Comma 2 19 2 2 3 3" xfId="19154" xr:uid="{BEA7149B-DFF4-41BE-BF19-47C29DAC6016}"/>
    <cellStyle name="Comma 2 19 2 2 3 3 2" xfId="36921" xr:uid="{61DAA01A-239B-4A7E-B7AC-32FB03FDDCA6}"/>
    <cellStyle name="Comma 2 19 2 2 3 4" xfId="25106" xr:uid="{10B82397-BB48-40BB-BDC6-93498873B8AA}"/>
    <cellStyle name="Comma 2 19 2 3" xfId="2669" xr:uid="{BCD1B4BB-8BD3-4279-8F8C-7D562BF9318D}"/>
    <cellStyle name="Comma 2 19 2 3 2" xfId="2670" xr:uid="{0ED61283-5A3B-4A44-965D-DA8AD6688535}"/>
    <cellStyle name="Comma 2 19 2 3 2 2" xfId="11615" xr:uid="{676CE696-D22A-40A6-9B28-7402DFE057F7}"/>
    <cellStyle name="Comma 2 19 2 3 2 2 2" xfId="29719" xr:uid="{03F08023-6469-4893-B6BD-D1959D554E32}"/>
    <cellStyle name="Comma 2 19 2 3 2 3" xfId="19156" xr:uid="{C968D441-27C4-4FB1-8B5E-9BDB54DBD431}"/>
    <cellStyle name="Comma 2 19 2 3 2 3 2" xfId="36923" xr:uid="{B754F336-C729-4B7B-9265-84CF7903A633}"/>
    <cellStyle name="Comma 2 19 2 3 2 4" xfId="25107" xr:uid="{9BBB8176-6695-465E-B79C-B34EA4B66D33}"/>
    <cellStyle name="Comma 2 19 2 4" xfId="2671" xr:uid="{5B63926B-E8FF-4331-A2B6-5ACC1DF4F84E}"/>
    <cellStyle name="Comma 2 19 2 4 2" xfId="11616" xr:uid="{3218ADCF-8CAF-43FA-A9DB-2A8E7478E2F0}"/>
    <cellStyle name="Comma 2 19 2 4 2 2" xfId="29720" xr:uid="{690F15FD-93B4-471C-9AEB-1453E84C4C17}"/>
    <cellStyle name="Comma 2 19 2 4 3" xfId="19157" xr:uid="{7C476937-5809-4EE1-BC52-FECF2EC124C3}"/>
    <cellStyle name="Comma 2 19 2 4 3 2" xfId="36924" xr:uid="{C47DEC77-AAC2-4F2B-84B9-3FF5D90B3789}"/>
    <cellStyle name="Comma 2 19 2 4 4" xfId="25108" xr:uid="{D7100FA1-1653-4A04-97AD-FF70E90E8E19}"/>
    <cellStyle name="Comma 2 19 3" xfId="2672" xr:uid="{0A4A93E7-8B13-4EA0-AB21-7DC2440B7498}"/>
    <cellStyle name="Comma 2 19 3 2" xfId="2673" xr:uid="{8EBABF7B-FB4D-4CBF-B69C-C34E3FBABAC9}"/>
    <cellStyle name="Comma 2 19 3 2 2" xfId="2674" xr:uid="{21ED2B0B-25F1-4E20-B00C-3F8E613A6C79}"/>
    <cellStyle name="Comma 2 19 3 2 2 2" xfId="11617" xr:uid="{652AB04A-957E-4373-9B4D-8520EABBDB5B}"/>
    <cellStyle name="Comma 2 19 3 2 2 2 2" xfId="29721" xr:uid="{8420B9D5-F216-449F-8281-9B848595D393}"/>
    <cellStyle name="Comma 2 19 3 2 2 3" xfId="19160" xr:uid="{C45FA016-299A-41C6-B77A-C0CB26279838}"/>
    <cellStyle name="Comma 2 19 3 2 2 3 2" xfId="36927" xr:uid="{AD22304C-146F-4193-8222-AFC4C3018DFA}"/>
    <cellStyle name="Comma 2 19 3 2 2 4" xfId="25109" xr:uid="{750117BA-464C-471B-9469-FEB0311595AF}"/>
    <cellStyle name="Comma 2 19 3 3" xfId="2675" xr:uid="{D4B7BBE1-9454-4D2D-9D05-FBDA4ABD623D}"/>
    <cellStyle name="Comma 2 19 3 3 2" xfId="11618" xr:uid="{B1EBD594-5EA2-4081-9777-89ED5554D9A3}"/>
    <cellStyle name="Comma 2 19 3 3 2 2" xfId="29722" xr:uid="{12DD79CC-88B6-483E-904F-919850C10B69}"/>
    <cellStyle name="Comma 2 19 3 3 3" xfId="19161" xr:uid="{FAEE773F-BA6E-4F37-95DB-5E8E6814E24F}"/>
    <cellStyle name="Comma 2 19 3 3 3 2" xfId="36928" xr:uid="{583043ED-B83B-48E2-9775-E982B0EFD72E}"/>
    <cellStyle name="Comma 2 19 3 3 4" xfId="25110" xr:uid="{771EA42F-4DC4-48E7-A3AF-5B9A708D2F5C}"/>
    <cellStyle name="Comma 2 19 4" xfId="2676" xr:uid="{E1E9D893-F3CA-48EE-9C5C-3394C35B755A}"/>
    <cellStyle name="Comma 2 19 4 2" xfId="2677" xr:uid="{D8C243E2-D6B4-44A3-B496-19269D3553E3}"/>
    <cellStyle name="Comma 2 19 4 2 2" xfId="2678" xr:uid="{349C3A6F-3BB9-478D-BA5A-50BDC19AE05D}"/>
    <cellStyle name="Comma 2 19 4 2 2 2" xfId="11619" xr:uid="{CB4FBBF2-7833-4315-8A49-021C4EB9C32B}"/>
    <cellStyle name="Comma 2 19 4 2 2 2 2" xfId="29723" xr:uid="{A8AC2F27-7C82-412E-B456-3E002D640A96}"/>
    <cellStyle name="Comma 2 19 4 2 2 3" xfId="19164" xr:uid="{75D1C8C0-7F30-40DE-8852-D6E578D8F53F}"/>
    <cellStyle name="Comma 2 19 4 2 2 3 2" xfId="36931" xr:uid="{5A072E25-783C-4CC2-9FD8-5947594DC3AF}"/>
    <cellStyle name="Comma 2 19 4 2 2 4" xfId="25111" xr:uid="{84A37E87-2199-4072-A702-5B488AC5E882}"/>
    <cellStyle name="Comma 2 19 4 3" xfId="2679" xr:uid="{A8290C78-CE16-4A39-A4C9-26C3EBF53C66}"/>
    <cellStyle name="Comma 2 19 4 3 2" xfId="11620" xr:uid="{D5A4B8F3-6066-4F8A-ACB5-9F0A25716332}"/>
    <cellStyle name="Comma 2 19 4 3 2 2" xfId="29724" xr:uid="{C14508D6-CFD4-4C9F-ACCE-B2F0F5813721}"/>
    <cellStyle name="Comma 2 19 4 3 3" xfId="19165" xr:uid="{74D97BDA-4B33-4E94-87B4-AFF04FE30705}"/>
    <cellStyle name="Comma 2 19 4 3 3 2" xfId="36932" xr:uid="{41E156AD-CDDF-40E2-882E-707623B3C646}"/>
    <cellStyle name="Comma 2 19 4 3 4" xfId="25112" xr:uid="{778114BB-3C68-47E3-A83B-256ED99C9A38}"/>
    <cellStyle name="Comma 2 19 5" xfId="2680" xr:uid="{0A9611DB-B325-45E7-AF06-3219316E07B2}"/>
    <cellStyle name="Comma 2 19 5 2" xfId="2681" xr:uid="{6C02DEAD-6D2B-417F-AFFA-9486B75AC5BC}"/>
    <cellStyle name="Comma 2 19 5 2 2" xfId="11621" xr:uid="{187A5C3E-8701-4A73-9F22-F326D09A8AFF}"/>
    <cellStyle name="Comma 2 19 5 2 2 2" xfId="29725" xr:uid="{647CC5E8-8F61-4A9B-99D9-FC869F2F6884}"/>
    <cellStyle name="Comma 2 19 5 2 3" xfId="19167" xr:uid="{163CABDC-9EBD-442D-8DCD-D34C8B2FDAB9}"/>
    <cellStyle name="Comma 2 19 5 2 3 2" xfId="36934" xr:uid="{A8C5BB5D-2962-452D-AE73-AF6461F12E57}"/>
    <cellStyle name="Comma 2 19 5 2 4" xfId="25113" xr:uid="{32935F73-6919-4EC3-913D-4F53FD09163C}"/>
    <cellStyle name="Comma 2 19 6" xfId="2682" xr:uid="{B3F509C0-B7A6-415A-A7E4-1AD4E25305B9}"/>
    <cellStyle name="Comma 2 19 6 2" xfId="2683" xr:uid="{24876B1A-38BA-4145-8F53-D024FB3557EB}"/>
    <cellStyle name="Comma 2 19 6 2 2" xfId="11622" xr:uid="{D1D89651-5F37-4427-8473-75E8247F91BA}"/>
    <cellStyle name="Comma 2 19 6 2 2 2" xfId="29726" xr:uid="{0586D8EE-BC72-429C-BED9-EDFC6C345ECE}"/>
    <cellStyle name="Comma 2 19 6 2 3" xfId="19169" xr:uid="{B8C3534F-2FA3-4884-A533-843612D38F40}"/>
    <cellStyle name="Comma 2 19 6 2 3 2" xfId="36936" xr:uid="{1B2F3BD0-CCB8-4D6F-B555-1749AE9A5E8C}"/>
    <cellStyle name="Comma 2 19 6 2 4" xfId="25114" xr:uid="{1D31D1BB-6EA7-4198-A36B-D201D4C90C3A}"/>
    <cellStyle name="Comma 2 19 7" xfId="2684" xr:uid="{B8372E9C-40B1-44E5-B893-55389654012B}"/>
    <cellStyle name="Comma 2 19 7 2" xfId="11623" xr:uid="{AB992435-1293-4AD6-A8DA-FB023E944C4A}"/>
    <cellStyle name="Comma 2 19 7 2 2" xfId="29727" xr:uid="{0CED3236-CFA6-40BA-9F8F-3A03A5277353}"/>
    <cellStyle name="Comma 2 19 7 3" xfId="19170" xr:uid="{1CC24DFE-F074-4353-90DA-99EE67A6363F}"/>
    <cellStyle name="Comma 2 19 7 3 2" xfId="36937" xr:uid="{B06A184E-6250-47A1-A21D-CA866FFA66AA}"/>
    <cellStyle name="Comma 2 19 7 4" xfId="25115" xr:uid="{CFB70D1B-5ED8-4279-969A-816D16897930}"/>
    <cellStyle name="Comma 2 2" xfId="127" xr:uid="{8DBAEC0F-B1C4-4E09-8E16-932A5A83C31F}"/>
    <cellStyle name="Comma 2 2 2" xfId="405" xr:uid="{9E0A7B90-54E9-413F-A0C7-26FBE428A879}"/>
    <cellStyle name="Comma 2 2 2 10" xfId="24289" xr:uid="{93472805-904D-471B-96D1-4527C20B170D}"/>
    <cellStyle name="Comma 2 2 2 2" xfId="2685" xr:uid="{FFC1281F-4259-4372-B900-18EA20D02E9F}"/>
    <cellStyle name="Comma 2 2 2 2 2" xfId="2686" xr:uid="{BB3662B8-6305-47FD-9D2B-7D0E8EDCF2FD}"/>
    <cellStyle name="Comma 2 2 2 2 2 2" xfId="2687" xr:uid="{98BF6B53-79BE-4C16-85C4-2EAD3ECD9471}"/>
    <cellStyle name="Comma 2 2 2 2 2 2 2" xfId="2688" xr:uid="{8124828F-D866-4C24-B19E-57EBD92B2DCC}"/>
    <cellStyle name="Comma 2 2 2 2 2 2 2 2" xfId="11624" xr:uid="{8C8B4E6A-46FA-4EEC-9F55-E6A8DF59FFC6}"/>
    <cellStyle name="Comma 2 2 2 2 2 2 2 2 2" xfId="29728" xr:uid="{DD6F4CCF-8E73-4C81-9155-9C7FCA9D8B52}"/>
    <cellStyle name="Comma 2 2 2 2 2 2 2 3" xfId="19174" xr:uid="{5C4589B5-0CAC-4C9A-A015-C8DD04F2E308}"/>
    <cellStyle name="Comma 2 2 2 2 2 2 2 3 2" xfId="36941" xr:uid="{13E19C7D-2A06-4D8C-BB9A-77E3D4CB2625}"/>
    <cellStyle name="Comma 2 2 2 2 2 2 2 4" xfId="25116" xr:uid="{00AB00E1-3198-479B-BEFD-7284B3648F8F}"/>
    <cellStyle name="Comma 2 2 2 2 2 3" xfId="2689" xr:uid="{9FD7C3C5-8D2E-436D-A375-BF69C14E5B93}"/>
    <cellStyle name="Comma 2 2 2 2 2 3 2" xfId="11625" xr:uid="{2EC074D7-6B8E-4398-B658-3EF4E8948E3B}"/>
    <cellStyle name="Comma 2 2 2 2 2 3 2 2" xfId="29729" xr:uid="{8E0592A4-A223-4245-9F76-994AD66B6196}"/>
    <cellStyle name="Comma 2 2 2 2 2 3 3" xfId="19175" xr:uid="{4FF6880C-2508-42F4-A686-DBF0AF89F4A0}"/>
    <cellStyle name="Comma 2 2 2 2 2 3 3 2" xfId="36942" xr:uid="{BE22D5DF-5E55-43AB-A3C9-2BE4DEA42AB9}"/>
    <cellStyle name="Comma 2 2 2 2 2 3 4" xfId="25117" xr:uid="{30176A2E-E22A-4400-B48B-98C8AE01A148}"/>
    <cellStyle name="Comma 2 2 2 2 3" xfId="2690" xr:uid="{B96DEC64-BAE6-491E-96D8-404F2666A82D}"/>
    <cellStyle name="Comma 2 2 2 2 3 2" xfId="2691" xr:uid="{5CD5E875-7649-44C7-A52D-F0F5400A0C81}"/>
    <cellStyle name="Comma 2 2 2 2 3 2 2" xfId="11626" xr:uid="{00127F8F-327F-4630-8DDE-DCD1F0215464}"/>
    <cellStyle name="Comma 2 2 2 2 3 2 2 2" xfId="29730" xr:uid="{CE3F6E4B-7A35-4E78-A33D-97F898C59FF4}"/>
    <cellStyle name="Comma 2 2 2 2 3 2 3" xfId="19177" xr:uid="{F60129EA-411E-42BF-BE62-1BFEB34CC8E2}"/>
    <cellStyle name="Comma 2 2 2 2 3 2 3 2" xfId="36944" xr:uid="{E4C934A3-8241-43B7-A4FD-49FC1F8B7F09}"/>
    <cellStyle name="Comma 2 2 2 2 3 2 4" xfId="25118" xr:uid="{CBEF53A5-29E0-4C9F-8FDF-81240D65F34E}"/>
    <cellStyle name="Comma 2 2 2 2 4" xfId="2692" xr:uid="{F1617E0A-2297-4AF2-A811-0D31F4467D5B}"/>
    <cellStyle name="Comma 2 2 2 2 4 2" xfId="11627" xr:uid="{E871F943-15F6-44E4-9378-3241C98E8050}"/>
    <cellStyle name="Comma 2 2 2 2 4 2 2" xfId="29731" xr:uid="{E5AA42F0-DD7C-48C9-91B5-9E7F9D3EC8F6}"/>
    <cellStyle name="Comma 2 2 2 2 4 3" xfId="19178" xr:uid="{15B2A836-1144-4FCA-A2BD-DE5AD0323BF5}"/>
    <cellStyle name="Comma 2 2 2 2 4 3 2" xfId="36945" xr:uid="{5E351519-6F7F-4FA7-929B-C41DCA67CD6C}"/>
    <cellStyle name="Comma 2 2 2 2 4 4" xfId="25119" xr:uid="{7E80FBE0-B53C-45DD-925B-56924A034734}"/>
    <cellStyle name="Comma 2 2 2 3" xfId="2693" xr:uid="{FD45F789-2081-4E05-9B6C-03B84BF4F65F}"/>
    <cellStyle name="Comma 2 2 2 3 2" xfId="2694" xr:uid="{E1DB7E4F-C91F-4B60-9311-37E9EC0D47CC}"/>
    <cellStyle name="Comma 2 2 2 3 2 2" xfId="2695" xr:uid="{9D93704C-51CC-4C84-91EC-9D8B21FE409E}"/>
    <cellStyle name="Comma 2 2 2 3 2 2 2" xfId="11628" xr:uid="{D3EB5AF1-F0BA-4919-AD20-31658DDFCBAE}"/>
    <cellStyle name="Comma 2 2 2 3 2 2 2 2" xfId="29732" xr:uid="{586590F0-FE6B-4EA7-AE12-529497C5D09D}"/>
    <cellStyle name="Comma 2 2 2 3 2 2 3" xfId="19181" xr:uid="{91DCDE68-4AEF-4C8F-B429-8A79E176E2B0}"/>
    <cellStyle name="Comma 2 2 2 3 2 2 3 2" xfId="36948" xr:uid="{707577F3-2F73-45F3-B04B-15BA3E95C4BC}"/>
    <cellStyle name="Comma 2 2 2 3 2 2 4" xfId="25120" xr:uid="{987485D8-4A09-4396-AA36-C62BE44AAA54}"/>
    <cellStyle name="Comma 2 2 2 3 3" xfId="2696" xr:uid="{D2C7BB91-440D-439B-854A-9690AC215F43}"/>
    <cellStyle name="Comma 2 2 2 3 3 2" xfId="11629" xr:uid="{80FB7FD2-BC0C-4304-9553-87463414F60F}"/>
    <cellStyle name="Comma 2 2 2 3 3 2 2" xfId="29733" xr:uid="{09863ECF-688B-4700-8C3C-1EA4682B6F1B}"/>
    <cellStyle name="Comma 2 2 2 3 3 3" xfId="19182" xr:uid="{21BF67A8-83BE-4DEA-953C-9976968F56E4}"/>
    <cellStyle name="Comma 2 2 2 3 3 3 2" xfId="36949" xr:uid="{3DB310A5-A342-49FF-8601-45685FB56D43}"/>
    <cellStyle name="Comma 2 2 2 3 3 4" xfId="25121" xr:uid="{57B73082-174F-4ABF-812E-6479F278D744}"/>
    <cellStyle name="Comma 2 2 2 4" xfId="2697" xr:uid="{212A078C-68D4-4B8E-843F-C5433C1D0377}"/>
    <cellStyle name="Comma 2 2 2 4 2" xfId="2698" xr:uid="{72F035AB-F47B-4EAB-A121-CF47E2938580}"/>
    <cellStyle name="Comma 2 2 2 4 2 2" xfId="2699" xr:uid="{B9195EDC-D152-4F86-8819-2489FA7655E0}"/>
    <cellStyle name="Comma 2 2 2 4 2 2 2" xfId="11630" xr:uid="{F0C08483-7FEB-424E-A5FA-0AC18FCB794F}"/>
    <cellStyle name="Comma 2 2 2 4 2 2 2 2" xfId="29734" xr:uid="{0F1B2A7C-86D9-4B01-AB83-6B54CD5541F3}"/>
    <cellStyle name="Comma 2 2 2 4 2 2 3" xfId="19185" xr:uid="{C3A8F3C1-A2BC-4F90-80D4-B53000DE5AC5}"/>
    <cellStyle name="Comma 2 2 2 4 2 2 3 2" xfId="36952" xr:uid="{9EB4D68B-B0C0-485B-B56C-3D2AEE2E1EC4}"/>
    <cellStyle name="Comma 2 2 2 4 2 2 4" xfId="25122" xr:uid="{7AB2435E-0562-4B1C-8570-5B22D61CF3AC}"/>
    <cellStyle name="Comma 2 2 2 4 3" xfId="2700" xr:uid="{72B43F8F-E9EA-4C22-B051-5035E71AA6D9}"/>
    <cellStyle name="Comma 2 2 2 4 3 2" xfId="11631" xr:uid="{16BFA754-D63E-4356-BC73-CAD56DC41EC7}"/>
    <cellStyle name="Comma 2 2 2 4 3 2 2" xfId="29735" xr:uid="{31CAF286-D599-4961-BB6B-61942CD39ABF}"/>
    <cellStyle name="Comma 2 2 2 4 3 3" xfId="19186" xr:uid="{CF4ED0C6-8660-4635-9B5D-8A44489EA7C0}"/>
    <cellStyle name="Comma 2 2 2 4 3 3 2" xfId="36953" xr:uid="{C619E4D9-D716-42FF-97DD-B0D39D7721F9}"/>
    <cellStyle name="Comma 2 2 2 4 3 4" xfId="25123" xr:uid="{EED603C2-5D18-49BE-A397-FBFC544BBD3A}"/>
    <cellStyle name="Comma 2 2 2 5" xfId="2701" xr:uid="{55F33770-79CC-441A-9BC4-2C6C39E506AA}"/>
    <cellStyle name="Comma 2 2 2 5 2" xfId="2702" xr:uid="{7C2B0706-C443-4115-8427-B0F471492DAF}"/>
    <cellStyle name="Comma 2 2 2 5 2 2" xfId="11632" xr:uid="{3AA667B7-F549-405D-98A1-EF06991209C7}"/>
    <cellStyle name="Comma 2 2 2 5 2 2 2" xfId="29736" xr:uid="{CFEA5624-1793-4CC8-A829-34C1BB1ECE26}"/>
    <cellStyle name="Comma 2 2 2 5 2 3" xfId="19188" xr:uid="{20F090EE-A562-4D28-BEF3-5DCA9CF550AC}"/>
    <cellStyle name="Comma 2 2 2 5 2 3 2" xfId="36955" xr:uid="{6F1D791A-568E-4A98-A645-3FFBA9881648}"/>
    <cellStyle name="Comma 2 2 2 5 2 4" xfId="25124" xr:uid="{57C0F578-9577-4B7C-BDA9-CC4852CD41B3}"/>
    <cellStyle name="Comma 2 2 2 6" xfId="2703" xr:uid="{839D2707-007D-4681-850D-5D496A679A82}"/>
    <cellStyle name="Comma 2 2 2 6 2" xfId="2704" xr:uid="{8E7118BB-EFD7-45A2-9590-89C70FC6A28F}"/>
    <cellStyle name="Comma 2 2 2 6 2 2" xfId="11633" xr:uid="{804F4EC9-BABC-470F-96A2-0F56A2D2A4EB}"/>
    <cellStyle name="Comma 2 2 2 6 2 2 2" xfId="29737" xr:uid="{B373B69A-EA15-400F-9491-B754049D1CCE}"/>
    <cellStyle name="Comma 2 2 2 6 2 3" xfId="19190" xr:uid="{351DB038-970A-44E3-8D93-8027FF394FE0}"/>
    <cellStyle name="Comma 2 2 2 6 2 3 2" xfId="36957" xr:uid="{F5B073F8-9632-4488-8AF9-422D153680B0}"/>
    <cellStyle name="Comma 2 2 2 6 2 4" xfId="25125" xr:uid="{1D74CBF5-E9C9-4009-AD21-7E657579CAC8}"/>
    <cellStyle name="Comma 2 2 2 7" xfId="2705" xr:uid="{C280A97C-CDE5-4B38-8C18-9BAC1E107A24}"/>
    <cellStyle name="Comma 2 2 2 7 2" xfId="11634" xr:uid="{0F2DF4D8-4DCA-44D6-8779-6FFBDEF1305F}"/>
    <cellStyle name="Comma 2 2 2 7 2 2" xfId="29738" xr:uid="{BDBFCD31-98C4-4FAA-96F6-F39664E14FB8}"/>
    <cellStyle name="Comma 2 2 2 7 3" xfId="19191" xr:uid="{306F1A09-236F-4D40-93B1-A7C233A42985}"/>
    <cellStyle name="Comma 2 2 2 7 3 2" xfId="36958" xr:uid="{AD77E29A-EB7A-418C-806A-1BC26E6BD1A3}"/>
    <cellStyle name="Comma 2 2 2 7 4" xfId="25126" xr:uid="{13A0FF00-BB38-4446-90E6-363DB0375C03}"/>
    <cellStyle name="Comma 2 2 2 8" xfId="9584" xr:uid="{77635C43-ABA0-41B0-8120-E9A568055608}"/>
    <cellStyle name="Comma 2 2 2 8 2" xfId="27751" xr:uid="{6EEC412A-4CA1-4CDA-96A1-9BDEBCB04EAF}"/>
    <cellStyle name="Comma 2 2 2 9" xfId="17471" xr:uid="{21F3F518-3AF9-4979-B26C-A7A30F593635}"/>
    <cellStyle name="Comma 2 2 2 9 2" xfId="35238" xr:uid="{9ED51D95-5E37-4150-986C-68125C154C42}"/>
    <cellStyle name="Comma 2 2 3" xfId="2706" xr:uid="{E3B4ECB1-F8FB-4523-88C7-11713C81B09F}"/>
    <cellStyle name="Comma 2 2 3 2" xfId="11635" xr:uid="{510FE35B-8A2E-4844-ABA5-5926D55CAEE0}"/>
    <cellStyle name="Comma 2 2 3 2 2" xfId="29739" xr:uid="{D6B9BD6F-CAD2-4B45-B6C9-F0CE2400FB43}"/>
    <cellStyle name="Comma 2 20" xfId="2707" xr:uid="{E9B16818-DC8B-4EE9-9C9C-4747857C8CE6}"/>
    <cellStyle name="Comma 2 20 2" xfId="57" xr:uid="{2E511DE5-9D92-4328-B7BD-9A897F97DABD}"/>
    <cellStyle name="Comma 2 20 2 2" xfId="11636" xr:uid="{A8155EEE-3F8F-4841-9CE1-E7000A7BFEFB}"/>
    <cellStyle name="Comma 2 20 2 2 2" xfId="29740" xr:uid="{BEEA22E3-0154-4D8C-BCE7-7C636A0014C9}"/>
    <cellStyle name="Comma 2 20 2 2 3" xfId="42062" xr:uid="{C14A7A29-031D-40DA-97F0-C4EDB6BDFC3B}"/>
    <cellStyle name="Comma 2 20 2 2 4" xfId="42119" xr:uid="{A0577C8A-188A-4C01-81D4-7DDA037DBFE1}"/>
    <cellStyle name="Comma 2 20 2 2 5" xfId="42206" xr:uid="{2F3B6C8B-4CBE-4A52-84DA-068A91268A4D}"/>
    <cellStyle name="Comma 2 20 2 3" xfId="19194" xr:uid="{3ED80CD8-79D4-4350-8C2F-DEA3FD1583DC}"/>
    <cellStyle name="Comma 2 20 2 3 2" xfId="36961" xr:uid="{22776FC7-F548-4F68-817B-5244C514DC1C}"/>
    <cellStyle name="Comma 2 20 2 4" xfId="2708" xr:uid="{FAF83B78-67DA-4D80-B641-F8144FEFA07F}"/>
    <cellStyle name="Comma 2 20 2 5" xfId="25127" xr:uid="{EFFFCA64-6FDE-4716-B2AF-DECAE9616845}"/>
    <cellStyle name="Comma 2 20 2 6" xfId="42028" xr:uid="{15C3BCD4-A471-4C7D-8EA8-0C511221CF92}"/>
    <cellStyle name="Comma 2 20 2 7" xfId="42120" xr:uid="{60A8177C-94C4-44D1-BF90-778B7AEDF65C}"/>
    <cellStyle name="Comma 2 20 2 8" xfId="42207" xr:uid="{6F9BD7BF-51AC-4233-9F70-6A3983E9CDDB}"/>
    <cellStyle name="Comma 2 21" xfId="2709" xr:uid="{054DC977-A2B5-4568-B9A3-6C43D6DEBCB0}"/>
    <cellStyle name="Comma 2 21 2" xfId="2710" xr:uid="{D457CEE2-A402-46FE-88EA-629D8E263804}"/>
    <cellStyle name="Comma 2 21 2 2" xfId="11637" xr:uid="{835D504E-4D02-43F5-BB6A-E1B8BA5B8660}"/>
    <cellStyle name="Comma 2 21 2 2 2" xfId="29741" xr:uid="{15D122FE-46AE-4E11-A5C4-5409CA626E2F}"/>
    <cellStyle name="Comma 2 21 2 3" xfId="19196" xr:uid="{1F660D79-9AFB-4505-B30F-14C27039314A}"/>
    <cellStyle name="Comma 2 21 2 3 2" xfId="36963" xr:uid="{A4FB2DFF-E016-40FE-85C8-D3F053C7BC0C}"/>
    <cellStyle name="Comma 2 21 2 4" xfId="25128" xr:uid="{90E60020-21A1-443B-AF36-AA4E97363A92}"/>
    <cellStyle name="Comma 2 22" xfId="2711" xr:uid="{D1BBC611-F5B0-4D7E-BFED-AACBD5007077}"/>
    <cellStyle name="Comma 2 22 2" xfId="11638" xr:uid="{32BB77D7-C044-4DE4-9E45-24E06DA703BD}"/>
    <cellStyle name="Comma 2 22 2 2" xfId="29742" xr:uid="{CFC48154-5958-475D-8FDD-AB10B5F9B48C}"/>
    <cellStyle name="Comma 2 22 3" xfId="19197" xr:uid="{09A24BBC-0E51-4927-8398-1C2CDB221143}"/>
    <cellStyle name="Comma 2 22 3 2" xfId="36964" xr:uid="{97C1A302-99F2-4E06-A9BA-BADC67DA694B}"/>
    <cellStyle name="Comma 2 22 4" xfId="25129" xr:uid="{1A1192E0-01EB-4331-8037-7BC6A65A1CB4}"/>
    <cellStyle name="Comma 2 23" xfId="42064" xr:uid="{C92813B7-866E-4E23-9D78-FCE90986A62A}"/>
    <cellStyle name="Comma 2 24" xfId="42121" xr:uid="{70E65D5E-901D-4AA6-A2CD-B8F0E7C75292}"/>
    <cellStyle name="Comma 2 25" xfId="42208" xr:uid="{46ADAE53-FF45-40F4-ACB8-E9AE953B798E}"/>
    <cellStyle name="Comma 2 26" xfId="42463" xr:uid="{07A8444E-D781-430F-A3BA-72C2F4A90631}"/>
    <cellStyle name="Comma 2 27" xfId="6" xr:uid="{B170C476-E983-41CD-8372-DBFA8853C2D8}"/>
    <cellStyle name="Comma 2 27 2" xfId="42469" xr:uid="{BD9D4D32-4CBC-4B67-849E-F9C9FDA86B4C}"/>
    <cellStyle name="Comma 2 3" xfId="10" xr:uid="{9A909B9D-FD87-4BB4-9A5B-94BED97D2F26}"/>
    <cellStyle name="Comma 2 3 2" xfId="128" xr:uid="{A18FF3F4-0104-4900-B7A8-2C6A55A29B60}"/>
    <cellStyle name="Comma 2 3 2 2" xfId="9359" xr:uid="{143B378A-F167-429C-8A8F-48C0080B94E5}"/>
    <cellStyle name="Comma 2 3 2 2 2" xfId="27532" xr:uid="{7448D472-C8B9-4597-A1AC-3CFA10F338A0}"/>
    <cellStyle name="Comma 2 4" xfId="406" xr:uid="{A672B362-76E8-41D8-8BB3-0111A76326E3}"/>
    <cellStyle name="Comma 2 4 2" xfId="2712" xr:uid="{A6F795EF-78CB-41A5-AAC6-7175BFC09346}"/>
    <cellStyle name="Comma 2 4 2 2" xfId="11639" xr:uid="{33CF1FED-0ECA-41BD-862E-FBFD0E5C42DA}"/>
    <cellStyle name="Comma 2 4 2 2 2" xfId="29743" xr:uid="{60688FA1-A780-4473-A276-FD197ECC33B0}"/>
    <cellStyle name="Comma 2 4 2 3" xfId="19198" xr:uid="{58CD246A-D698-45AB-85B2-11EC8FE5596D}"/>
    <cellStyle name="Comma 2 4 2 3 2" xfId="36965" xr:uid="{6331A511-6372-4FF3-8EA9-101F2C9B4FD4}"/>
    <cellStyle name="Comma 2 4 2 4" xfId="25130" xr:uid="{D7FD6E22-87FF-4A7C-83B7-C9ADE8C4A812}"/>
    <cellStyle name="Comma 2 5" xfId="407" xr:uid="{4F76E689-B13B-44A1-AB8B-95F6DB6C9734}"/>
    <cellStyle name="Comma 2 5 2" xfId="2713" xr:uid="{0E339EC2-D747-45BE-9065-503A2B053913}"/>
    <cellStyle name="Comma 2 5 2 2" xfId="11640" xr:uid="{AC32BFEE-9148-48A8-B3D6-9475448D2380}"/>
    <cellStyle name="Comma 2 5 2 2 2" xfId="29744" xr:uid="{789D15D8-A6E5-4239-8AC0-64544FEAFD8F}"/>
    <cellStyle name="Comma 2 5 2 3" xfId="19199" xr:uid="{0F671622-B447-46B3-9D3E-29AD04B4B08D}"/>
    <cellStyle name="Comma 2 5 2 3 2" xfId="36966" xr:uid="{32BF7C36-0B2B-471D-B996-539342114FC1}"/>
    <cellStyle name="Comma 2 5 2 4" xfId="25131" xr:uid="{0595A843-4647-4D02-B6FE-266F53773751}"/>
    <cellStyle name="Comma 2 5 3" xfId="9585" xr:uid="{677C4F60-6C09-47F2-AB33-CBA6C1544EC6}"/>
    <cellStyle name="Comma 2 5 3 2" xfId="27752" xr:uid="{BCB2C682-2DCE-4EFE-A15F-93F9DE9949F2}"/>
    <cellStyle name="Comma 2 5 4" xfId="17473" xr:uid="{866BD216-C11F-414B-9A24-B1ACFE2B939B}"/>
    <cellStyle name="Comma 2 5 4 2" xfId="35240" xr:uid="{44AC31D1-7019-4380-B476-711045AF53ED}"/>
    <cellStyle name="Comma 2 5 5" xfId="24290" xr:uid="{AB14C710-1B14-4924-9AB9-11AE2D776319}"/>
    <cellStyle name="Comma 2 6" xfId="2714" xr:uid="{2F3E65C6-9069-4AFF-908F-3CCF36E8092F}"/>
    <cellStyle name="Comma 2 6 2" xfId="2715" xr:uid="{40422F1B-D733-4C04-B759-55B0B601E8CB}"/>
    <cellStyle name="Comma 2 6 2 2" xfId="11641" xr:uid="{426C815E-55C2-40C1-B9F9-9FF7B33DE703}"/>
    <cellStyle name="Comma 2 6 2 2 2" xfId="29745" xr:uid="{71402977-C705-4F47-9E71-B04BA7B11834}"/>
    <cellStyle name="Comma 2 6 2 3" xfId="19201" xr:uid="{C570D881-2E23-4581-A64E-68F1040707E6}"/>
    <cellStyle name="Comma 2 6 2 3 2" xfId="36968" xr:uid="{BB8AD09D-07B4-4750-BA81-37E13E6FEEB1}"/>
    <cellStyle name="Comma 2 6 2 4" xfId="25132" xr:uid="{63E88A33-0C70-43FB-85B7-552253530606}"/>
    <cellStyle name="Comma 2 7" xfId="2716" xr:uid="{D7DE98C9-E39C-4EC8-BE89-9449BC12F024}"/>
    <cellStyle name="Comma 2 7 2" xfId="2717" xr:uid="{C39BF32C-E900-4DCF-B1A0-02ADB39D98FA}"/>
    <cellStyle name="Comma 2 7 2 2" xfId="11642" xr:uid="{DCCB26A3-F700-41CE-A6EC-8248CAFE2B49}"/>
    <cellStyle name="Comma 2 7 2 2 2" xfId="29746" xr:uid="{6C1E6AE3-2CDB-448D-8355-12459BD16348}"/>
    <cellStyle name="Comma 2 7 2 3" xfId="19203" xr:uid="{FED4AA4D-CE0C-419A-9F7D-C4A0785E1872}"/>
    <cellStyle name="Comma 2 7 2 3 2" xfId="36970" xr:uid="{41720154-66CD-4D3E-98AA-4D220A7F93D9}"/>
    <cellStyle name="Comma 2 7 2 4" xfId="25133" xr:uid="{7A1A3BBB-D7F6-4BCD-8DC5-C9863A7C71F3}"/>
    <cellStyle name="Comma 2 8" xfId="2718" xr:uid="{E39A8A09-7214-4D86-821F-83B5086F17D0}"/>
    <cellStyle name="Comma 2 8 2" xfId="2719" xr:uid="{8E3018C9-0091-4538-8AB2-165181D38F34}"/>
    <cellStyle name="Comma 2 8 2 2" xfId="11644" xr:uid="{C9D755EB-C86C-4B1A-B401-2AD0B2BDF1BC}"/>
    <cellStyle name="Comma 2 8 2 2 2" xfId="29748" xr:uid="{32278B4C-3543-4D71-BD03-52B8AEA36B2A}"/>
    <cellStyle name="Comma 2 8 2 3" xfId="19205" xr:uid="{2EBF2C4C-D8B6-4161-87DD-BDBFAA06C41F}"/>
    <cellStyle name="Comma 2 8 2 3 2" xfId="36972" xr:uid="{EE5252F5-72D4-4D8E-8F14-03AE18DB596A}"/>
    <cellStyle name="Comma 2 8 2 4" xfId="25134" xr:uid="{E3B6BA5A-9445-497B-B06F-FDC59F1AF5D1}"/>
    <cellStyle name="Comma 2 9" xfId="2720" xr:uid="{D28780F2-99F3-4E27-989F-79BBAE702F38}"/>
    <cellStyle name="Comma 2 9 2" xfId="2721" xr:uid="{6B714CCE-E461-421A-969A-D98236FDFE13}"/>
    <cellStyle name="Comma 2 9 2 2" xfId="11646" xr:uid="{3232D1D1-EBFC-4008-B8B8-45B505428F44}"/>
    <cellStyle name="Comma 2 9 2 2 2" xfId="29750" xr:uid="{7461A5A1-A055-45D7-8E4E-550A11ABA0AE}"/>
    <cellStyle name="Comma 2 9 2 3" xfId="19207" xr:uid="{8855807A-5EE4-420A-8085-780BF84674DD}"/>
    <cellStyle name="Comma 2 9 2 3 2" xfId="36974" xr:uid="{8AD16CD1-670B-4816-9A56-1DDAB04F2823}"/>
    <cellStyle name="Comma 2 9 2 4" xfId="25135" xr:uid="{2D180C9B-A623-4EE5-8970-8BFF10DDAC59}"/>
    <cellStyle name="Comma 2_Equipment" xfId="2722" xr:uid="{C1774B93-5DD6-4051-9A51-47B21043E721}"/>
    <cellStyle name="Comma 20" xfId="408" xr:uid="{40E1DAD8-0FAC-4B1D-8E5E-8E3F3BC310F8}"/>
    <cellStyle name="Comma 20 2" xfId="9586" xr:uid="{BE32F39E-B2E4-41BD-9683-AA2902175D84}"/>
    <cellStyle name="Comma 20 2 2" xfId="27753" xr:uid="{9A43FA42-DBFF-472E-80F8-9C1FDC75F406}"/>
    <cellStyle name="Comma 20 3" xfId="17474" xr:uid="{8DF51DA3-B266-496D-8FFB-F9EA35E62893}"/>
    <cellStyle name="Comma 20 3 2" xfId="35241" xr:uid="{09E68C53-54CF-4BE8-8686-EBBDD81BAAB9}"/>
    <cellStyle name="Comma 20 4" xfId="24291" xr:uid="{1116EE10-7130-4275-86FC-901EAEC258E8}"/>
    <cellStyle name="Comma 20 5" xfId="42099" xr:uid="{2AC05506-9161-4C50-9FAA-A869CA6762CF}"/>
    <cellStyle name="Comma 20 6" xfId="42122" xr:uid="{14ECBEEB-1805-4BBE-8EA2-F4C7321B1077}"/>
    <cellStyle name="Comma 20 7" xfId="42209" xr:uid="{768075A9-CEFB-435A-A79A-8FEAFD5DDF00}"/>
    <cellStyle name="Comma 21" xfId="409" xr:uid="{1CFAE940-C9B4-472B-9EBE-FD529702EA74}"/>
    <cellStyle name="Comma 21 2" xfId="9587" xr:uid="{0081C6FB-168C-4511-B1F3-C2EEA71C350E}"/>
    <cellStyle name="Comma 21 2 2" xfId="27754" xr:uid="{064DEF52-3EDB-48E0-8654-7792E0D0C6EA}"/>
    <cellStyle name="Comma 21 3" xfId="17475" xr:uid="{1B95E5FD-6320-42F1-B3AA-57A3591C37F5}"/>
    <cellStyle name="Comma 21 3 2" xfId="35242" xr:uid="{65DFA967-C899-43A3-BBD8-9641E8455837}"/>
    <cellStyle name="Comma 21 4" xfId="24292" xr:uid="{F8F6CEFC-ED82-4619-8B6F-6DA11F511429}"/>
    <cellStyle name="Comma 21 5" xfId="42089" xr:uid="{F0D2F7A2-6E98-4278-98B5-EAC254275297}"/>
    <cellStyle name="Comma 21 6" xfId="42123" xr:uid="{0E733CA3-45FA-4FB5-8CF4-84F36F8A472F}"/>
    <cellStyle name="Comma 21 7" xfId="42210" xr:uid="{C2E7A17A-4D8C-4340-8EF1-619566248426}"/>
    <cellStyle name="Comma 22" xfId="410" xr:uid="{BFBCC41F-EEA6-4D5D-AC4D-AC498210EE68}"/>
    <cellStyle name="Comma 22 2" xfId="9588" xr:uid="{1428CC16-6762-41C2-994B-A613D3547960}"/>
    <cellStyle name="Comma 22 2 2" xfId="27755" xr:uid="{54392C24-349A-4731-A2B7-79F2E4728493}"/>
    <cellStyle name="Comma 22 3" xfId="17476" xr:uid="{61F6ABE7-3D04-4CE3-B36F-2E867E19ED53}"/>
    <cellStyle name="Comma 22 3 2" xfId="35243" xr:uid="{FCF7F1FE-8795-42A5-9863-7E0663E99DE9}"/>
    <cellStyle name="Comma 22 4" xfId="24293" xr:uid="{AA0F9D9C-52A9-4011-AC35-10C66EE4B5B1}"/>
    <cellStyle name="Comma 22 5" xfId="42096" xr:uid="{88DCCD7B-A125-494F-B10D-96EA14885A5E}"/>
    <cellStyle name="Comma 22 6" xfId="42124" xr:uid="{C308A186-BD83-4033-B0FF-D5267D7B2746}"/>
    <cellStyle name="Comma 22 7" xfId="42211" xr:uid="{881687D9-7B77-478C-BB90-25400878B68E}"/>
    <cellStyle name="Comma 23" xfId="411" xr:uid="{DEE958FA-B6A1-4672-9492-FEE9127DBCA1}"/>
    <cellStyle name="Comma 23 2" xfId="2723" xr:uid="{33B1E919-6595-4439-B56A-89D38F11CC56}"/>
    <cellStyle name="Comma 23 2 2" xfId="11647" xr:uid="{7C3D1937-BE0A-43D3-B51C-38216D9A10A0}"/>
    <cellStyle name="Comma 23 2 2 2" xfId="29751" xr:uid="{8DEF82A1-02E6-498D-9E2F-DF45217BF312}"/>
    <cellStyle name="Comma 23 2 3" xfId="19208" xr:uid="{DCCB2EC7-7A10-4EAD-AFBD-AD1B498E00C9}"/>
    <cellStyle name="Comma 23 2 3 2" xfId="36975" xr:uid="{75BFCAFF-5FE2-4D45-8F1D-AA149BCEE06D}"/>
    <cellStyle name="Comma 23 2 4" xfId="25136" xr:uid="{4726C139-2529-4E7E-9633-FACF1A5ABDF6}"/>
    <cellStyle name="Comma 23 3" xfId="9589" xr:uid="{5E5DE4AE-2608-4D5F-922D-5B1E64EE4302}"/>
    <cellStyle name="Comma 23 3 2" xfId="27756" xr:uid="{23094A75-0D6D-468A-BA8D-5E6735059FEE}"/>
    <cellStyle name="Comma 23 4" xfId="17477" xr:uid="{EBBFAE9E-9F51-4970-9A0D-81E958849D3D}"/>
    <cellStyle name="Comma 23 4 2" xfId="35244" xr:uid="{D16C2FA4-222A-4BA1-B5E7-65CDEF47B763}"/>
    <cellStyle name="Comma 23 5" xfId="24294" xr:uid="{B5B901B0-D95E-411A-8CF1-6DE63F6B99F1}"/>
    <cellStyle name="Comma 23 6" xfId="42103" xr:uid="{836E2E83-CD09-4DA4-B236-84E4DAF496D8}"/>
    <cellStyle name="Comma 23 7" xfId="42125" xr:uid="{562CB5E8-E638-4CEF-AC11-A09C2D478D10}"/>
    <cellStyle name="Comma 23 8" xfId="42212" xr:uid="{8635C66E-270F-4348-9815-9F30152A81CD}"/>
    <cellStyle name="Comma 24" xfId="412" xr:uid="{B0A0C682-BB0A-49DA-AD0A-9D808A736D98}"/>
    <cellStyle name="Comma 24 2" xfId="2724" xr:uid="{752EC92A-EE7B-44AA-8671-536B7A4B6F4C}"/>
    <cellStyle name="Comma 24 2 2" xfId="11648" xr:uid="{D21D1573-2073-4A2A-896C-903C52C62F20}"/>
    <cellStyle name="Comma 24 2 2 2" xfId="29752" xr:uid="{3FEF57A6-9846-4E16-BC1F-78E46E490B05}"/>
    <cellStyle name="Comma 24 2 3" xfId="19209" xr:uid="{42010584-8850-4489-A28D-54BC5FA48CD8}"/>
    <cellStyle name="Comma 24 2 3 2" xfId="36976" xr:uid="{647B4C07-ACFA-4AF7-A37B-E2C0375E935D}"/>
    <cellStyle name="Comma 24 2 4" xfId="25137" xr:uid="{278A1271-62F2-466E-8B02-5AC683D03CEF}"/>
    <cellStyle name="Comma 24 3" xfId="9590" xr:uid="{2A96D0F6-E53A-49B0-96E0-5064408C1016}"/>
    <cellStyle name="Comma 24 3 2" xfId="27757" xr:uid="{A354B6C8-F5B2-4C2F-B0B1-66DB8C1EF532}"/>
    <cellStyle name="Comma 24 4" xfId="17478" xr:uid="{2C04F7AE-EF78-4E28-93BE-2C6D4A0833C2}"/>
    <cellStyle name="Comma 24 4 2" xfId="35245" xr:uid="{BCA2786F-B294-4FCE-90AD-B8B0B74F1397}"/>
    <cellStyle name="Comma 24 5" xfId="24295" xr:uid="{D94A0960-4ABD-4D50-85A7-876FE4973185}"/>
    <cellStyle name="Comma 24 6" xfId="42106" xr:uid="{3F559F40-A5CB-4DBF-B5ED-37835F61A468}"/>
    <cellStyle name="Comma 24 7" xfId="42126" xr:uid="{B5351087-2CC1-4360-8AB6-FB9FF26D8FE8}"/>
    <cellStyle name="Comma 24 8" xfId="42213" xr:uid="{9453F397-D736-419C-B69A-72F510BB8178}"/>
    <cellStyle name="Comma 25" xfId="2725" xr:uid="{D6C8E634-6E14-4F35-98D7-9DD3D6FCB70D}"/>
    <cellStyle name="Comma 25 2" xfId="11649" xr:uid="{204570E8-E736-46B9-90AD-2E4E70CD04A7}"/>
    <cellStyle name="Comma 25 2 2" xfId="29753" xr:uid="{1E09A8AF-6451-486E-9AA5-E0D3E9213323}"/>
    <cellStyle name="Comma 25 3" xfId="42094" xr:uid="{88732D6D-AFE7-45AE-85ED-A56177E60951}"/>
    <cellStyle name="Comma 25 4" xfId="42127" xr:uid="{48019304-3D94-42C7-8E5B-036E8095020B}"/>
    <cellStyle name="Comma 25 5" xfId="42214" xr:uid="{7E1B1BFF-C878-43B2-A7CC-F5025EEF2B7A}"/>
    <cellStyle name="Comma 26" xfId="2726" xr:uid="{280EFA40-89AD-4A25-8E1C-E9B735FFF7AE}"/>
    <cellStyle name="Comma 26 2" xfId="11650" xr:uid="{D3664E2A-FD26-4100-9F4E-EA0650857927}"/>
    <cellStyle name="Comma 26 2 2" xfId="29754" xr:uid="{2A3E2669-7D9E-4F2B-8477-3C06081886C0}"/>
    <cellStyle name="Comma 26 3" xfId="42069" xr:uid="{78EF228F-D0E9-4CF5-A6C2-8689008A070A}"/>
    <cellStyle name="Comma 26 4" xfId="42128" xr:uid="{9F386444-6DE3-4101-8118-D8747EF1E60B}"/>
    <cellStyle name="Comma 26 5" xfId="42215" xr:uid="{FC8C347B-21D5-4F96-B82C-0C24312C5DAF}"/>
    <cellStyle name="Comma 27" xfId="2727" xr:uid="{9A42681F-E8C5-4B1D-B330-4F2CA2605FAF}"/>
    <cellStyle name="Comma 27 2" xfId="11651" xr:uid="{5A39B102-56AD-45BD-9CF1-C7AB798FD82B}"/>
    <cellStyle name="Comma 27 2 2" xfId="29755" xr:uid="{82F53652-5A0F-4D31-893A-932C5C7A32A9}"/>
    <cellStyle name="Comma 27 3" xfId="42088" xr:uid="{02AD85AC-4E40-4B96-90FD-6F94A67F6348}"/>
    <cellStyle name="Comma 27 4" xfId="42129" xr:uid="{C95FEA18-4A03-417E-9AB5-07D41FFFFDB8}"/>
    <cellStyle name="Comma 27 5" xfId="42216" xr:uid="{2BBDD535-0294-4F61-9855-01C4EE1766D7}"/>
    <cellStyle name="Comma 28" xfId="2728" xr:uid="{E7CAEA3D-6A6F-44D2-B9FB-A9B66CC2DB3E}"/>
    <cellStyle name="Comma 28 2" xfId="11652" xr:uid="{212BF114-FB94-43D3-AAD6-6F86698872E3}"/>
    <cellStyle name="Comma 28 2 2" xfId="29756" xr:uid="{A2359DB3-20E9-4720-8269-B9451BB31293}"/>
    <cellStyle name="Comma 28 3" xfId="42092" xr:uid="{BC07E336-B466-4CA2-9C88-093C2103E264}"/>
    <cellStyle name="Comma 28 4" xfId="42130" xr:uid="{0D1BC756-AD56-4FE4-8CB4-BDA27BFE70F9}"/>
    <cellStyle name="Comma 28 5" xfId="42217" xr:uid="{EB87B4A8-7868-49F8-9940-624818FC59C8}"/>
    <cellStyle name="Comma 29" xfId="2729" xr:uid="{B44827B1-0833-4716-83BD-67EF0D95EC1F}"/>
    <cellStyle name="Comma 29 2" xfId="11653" xr:uid="{42FD7CFD-A87C-44F0-BE25-3C67BA612E81}"/>
    <cellStyle name="Comma 29 2 2" xfId="29757" xr:uid="{5B103492-4122-47D2-90EF-DBE59DB2C4BE}"/>
    <cellStyle name="Comma 29 3" xfId="42093" xr:uid="{BE0A7453-B23C-4568-B2E7-87A994618BDA}"/>
    <cellStyle name="Comma 29 4" xfId="42131" xr:uid="{ADC76213-7475-43EE-A0F7-7F50C6F320BC}"/>
    <cellStyle name="Comma 29 5" xfId="42218" xr:uid="{AD6D8DA4-95C0-4AE0-97FC-42A6989150E1}"/>
    <cellStyle name="Comma 3" xfId="11" xr:uid="{3FE25600-6594-41A5-93E8-0C29DFB5BB01}"/>
    <cellStyle name="Comma 3 10" xfId="42132" xr:uid="{390396D2-A898-4F13-B5C0-5D7386D4AA73}"/>
    <cellStyle name="Comma 3 11" xfId="42219" xr:uid="{C6D3C37F-1DE9-4833-A0FA-BB5C6884CA42}"/>
    <cellStyle name="Comma 3 2" xfId="413" xr:uid="{EC43B129-78E3-404B-8A6F-518FA0F1AF6F}"/>
    <cellStyle name="Comma 3 2 2" xfId="414" xr:uid="{17CBF34D-90B5-4D3C-A75D-9762390105A5}"/>
    <cellStyle name="Comma 3 2 2 2" xfId="9592" xr:uid="{5BCBB1AA-2B4D-405D-BB4A-2620C97D521B}"/>
    <cellStyle name="Comma 3 2 2 2 2" xfId="27759" xr:uid="{A98C2CA5-06EC-4122-AC0F-091BB9040372}"/>
    <cellStyle name="Comma 3 2 2 3" xfId="17480" xr:uid="{8E72176B-F098-4C3C-9EC4-C9C48F4E15F7}"/>
    <cellStyle name="Comma 3 2 2 3 2" xfId="35247" xr:uid="{9211ABF5-94F5-4E33-81AB-E51070B009CA}"/>
    <cellStyle name="Comma 3 2 2 4" xfId="24296" xr:uid="{F0145EAB-540E-4CF8-9D9D-E8F714EFC286}"/>
    <cellStyle name="Comma 3 2 3" xfId="42038" xr:uid="{33FEECC5-3871-40D8-B708-7359CCE6BFF5}"/>
    <cellStyle name="Comma 3 2 4" xfId="42133" xr:uid="{CC822295-B687-4AF8-9E52-3D7473DAC075}"/>
    <cellStyle name="Comma 3 2 5" xfId="42220" xr:uid="{15F8BE52-795C-45EE-B0D0-16ADD0435184}"/>
    <cellStyle name="Comma 3 2 6" xfId="42470" xr:uid="{5A914CBE-E8E6-472E-B77D-90ADA449ED48}"/>
    <cellStyle name="Comma 3 3" xfId="50" xr:uid="{2783EA9E-0839-4774-9352-AD520A19515A}"/>
    <cellStyle name="Comma 3 3 2" xfId="2730" xr:uid="{9FB3CD18-B3DC-49FA-A78D-CC9D0B4AC3C2}"/>
    <cellStyle name="Comma 3 3 2 2" xfId="11654" xr:uid="{4C169F83-A8BC-4023-94B5-1E83889B37A1}"/>
    <cellStyle name="Comma 3 3 2 2 2" xfId="29758" xr:uid="{EA3FDA12-9D66-4DF0-84EA-444FDDD8B4F9}"/>
    <cellStyle name="Comma 3 3 2 3" xfId="19215" xr:uid="{F2370EA5-4DAC-44CD-B253-3F60554BA5B1}"/>
    <cellStyle name="Comma 3 3 2 3 2" xfId="36982" xr:uid="{936C1D22-9603-46CB-A8A9-A276D11F9967}"/>
    <cellStyle name="Comma 3 3 2 4" xfId="25138" xr:uid="{A9FCF78D-8E67-42FD-B006-8CA4A863AECE}"/>
    <cellStyle name="Comma 3 3 3" xfId="42476" xr:uid="{24643D88-4C6B-41AD-92B2-5D8F6E6B0AC4}"/>
    <cellStyle name="Comma 3 4" xfId="415" xr:uid="{EC9531A2-6F44-4CF5-8504-87790C69B8DF}"/>
    <cellStyle name="Comma 3 4 2" xfId="9594" xr:uid="{904B86AA-3888-4274-A76C-B20DB5364813}"/>
    <cellStyle name="Comma 3 4 2 2" xfId="27761" xr:uid="{8E465559-CD50-4928-AF8C-B6D7DE0FB404}"/>
    <cellStyle name="Comma 3 4 3" xfId="17482" xr:uid="{3C676469-4203-473F-ABD0-693752B049E3}"/>
    <cellStyle name="Comma 3 4 3 2" xfId="35249" xr:uid="{34E16DA9-70D8-485E-BD8E-FB429BB586FE}"/>
    <cellStyle name="Comma 3 4 4" xfId="24297" xr:uid="{480209A5-0C3B-4CE5-A52D-69D53C10925E}"/>
    <cellStyle name="Comma 3 5" xfId="9360" xr:uid="{64264CBF-19B2-4A85-AEEF-AD158D1C4868}"/>
    <cellStyle name="Comma 3 5 2" xfId="27533" xr:uid="{43D948E2-934E-4863-B031-E7B8F2EE3538}"/>
    <cellStyle name="Comma 3 6" xfId="17265" xr:uid="{D579AA54-A4C1-4C21-8D4B-B1431163BCB4}"/>
    <cellStyle name="Comma 3 6 2" xfId="35032" xr:uid="{FB6EC547-58A5-43D1-99AF-1646134C1720}"/>
    <cellStyle name="Comma 3 7" xfId="129" xr:uid="{EE4AA266-4B70-4555-A292-A9D8475C7591}"/>
    <cellStyle name="Comma 3 8" xfId="24265" xr:uid="{FF28DE2A-B8A3-4810-9159-BBE600A1230D}"/>
    <cellStyle name="Comma 3 9" xfId="42024" xr:uid="{440B1C08-5911-4726-8127-07014D93E294}"/>
    <cellStyle name="Comma 30" xfId="2731" xr:uid="{42EA43FF-C615-457C-AEB5-43F4784B5D6B}"/>
    <cellStyle name="Comma 30 2" xfId="11655" xr:uid="{434CCB55-2458-45CC-A4A1-D20582C6DC97}"/>
    <cellStyle name="Comma 30 2 2" xfId="29759" xr:uid="{008DC4B7-9105-4F54-85F2-23CFFCEBA5C6}"/>
    <cellStyle name="Comma 31" xfId="2732" xr:uid="{F24F81A0-DF00-4B6C-BF36-BA6E437A261D}"/>
    <cellStyle name="Comma 31 2" xfId="11656" xr:uid="{DC2384A3-0D09-495F-AFFE-CF07014A0DE0}"/>
    <cellStyle name="Comma 31 2 2" xfId="29760" xr:uid="{DA1D04E4-2E61-4C75-8782-BAF2A0A0B5EF}"/>
    <cellStyle name="Comma 32" xfId="2733" xr:uid="{56833B32-16AD-4315-8B55-3F26BDB3A98C}"/>
    <cellStyle name="Comma 32 2" xfId="11657" xr:uid="{5032A850-207F-4F76-8EE7-DB1E2BC00682}"/>
    <cellStyle name="Comma 32 2 2" xfId="29761" xr:uid="{68DF8A4A-3C0D-4A04-A334-41DE1A258197}"/>
    <cellStyle name="Comma 33" xfId="2734" xr:uid="{EF6F55D0-5CF2-4FFA-AAD8-71CF6FE2DF98}"/>
    <cellStyle name="Comma 33 2" xfId="11658" xr:uid="{4CAAE1A4-A8BB-48F1-8880-49723A913364}"/>
    <cellStyle name="Comma 33 2 2" xfId="29762" xr:uid="{BA69F6F2-3526-4A84-8256-7179D057399F}"/>
    <cellStyle name="Comma 34" xfId="2735" xr:uid="{628C0F33-CDB7-4FAD-8221-CCFC310955E1}"/>
    <cellStyle name="Comma 34 2" xfId="11659" xr:uid="{210F2A82-4CF8-4E16-9A32-3CBFF97E62F4}"/>
    <cellStyle name="Comma 34 2 2" xfId="29763" xr:uid="{967B1F73-DDCB-4729-959A-EC061E1BC0D5}"/>
    <cellStyle name="Comma 35" xfId="2736" xr:uid="{CCC22F9A-5616-4BEC-92F1-06CC76D0751C}"/>
    <cellStyle name="Comma 35 2" xfId="11660" xr:uid="{7F9C8999-44F2-4DC3-ABCC-055B37B7BF19}"/>
    <cellStyle name="Comma 35 2 2" xfId="29764" xr:uid="{575C74D9-1797-45BA-8B3C-D2742D3ADA85}"/>
    <cellStyle name="Comma 36" xfId="2737" xr:uid="{785EAFF4-5DA9-4E02-81A6-FC044F3D8A01}"/>
    <cellStyle name="Comma 36 2" xfId="11661" xr:uid="{C12D8653-C755-43A3-A852-CF1B05EFA797}"/>
    <cellStyle name="Comma 36 2 2" xfId="29765" xr:uid="{6D2ABBC3-283A-4E20-B3F5-F8DD18F4FFAC}"/>
    <cellStyle name="Comma 37" xfId="2738" xr:uid="{13BB23BB-4085-4561-9510-EC8EA7BBE64A}"/>
    <cellStyle name="Comma 37 2" xfId="11662" xr:uid="{BC5E597B-6F90-40B2-B833-85BC40D23311}"/>
    <cellStyle name="Comma 37 2 2" xfId="29766" xr:uid="{C108E527-BCC9-4D68-9E17-C85FF1D62670}"/>
    <cellStyle name="Comma 38" xfId="2739" xr:uid="{6E09C86C-D670-4D70-AFCB-230450D1A0BC}"/>
    <cellStyle name="Comma 38 2" xfId="11663" xr:uid="{E4961469-79DF-4365-B1A2-9F199C9FAB12}"/>
    <cellStyle name="Comma 38 2 2" xfId="29767" xr:uid="{C395DDCD-9235-49E4-B8F1-DDFBFC99B64D}"/>
    <cellStyle name="Comma 39" xfId="2740" xr:uid="{61F0C9F8-E4D3-4DEA-8B24-7E927D2955D2}"/>
    <cellStyle name="Comma 39 2" xfId="11664" xr:uid="{C9F235F0-3A8D-415B-9949-773B79B01390}"/>
    <cellStyle name="Comma 39 2 2" xfId="29768" xr:uid="{A8A7068F-02FB-4080-9346-87B0AC72221B}"/>
    <cellStyle name="Comma 4" xfId="416" xr:uid="{673E5D60-D9D4-4F12-964D-75DEE839A77A}"/>
    <cellStyle name="Comma 4 10" xfId="42073" xr:uid="{8B93D513-E230-4E84-BC2A-25D2A60C1527}"/>
    <cellStyle name="Comma 4 11" xfId="42134" xr:uid="{057DD23E-BFFC-4549-8356-8D147DFB5115}"/>
    <cellStyle name="Comma 4 12" xfId="42221" xr:uid="{2B5BBC05-078B-4045-B1E3-FA410242F29A}"/>
    <cellStyle name="Comma 4 2" xfId="417" xr:uid="{68E05C71-F2E6-4DB2-BF9F-00204A9F233D}"/>
    <cellStyle name="Comma 4 2 2" xfId="2741" xr:uid="{14AD39AE-6A57-4E03-B830-FFB146F593FF}"/>
    <cellStyle name="Comma 4 2 2 2" xfId="2742" xr:uid="{40B7DD74-95E6-4D63-B2FF-C02D00F39EB8}"/>
    <cellStyle name="Comma 4 2 2 2 2" xfId="2743" xr:uid="{666D90AB-FC0B-4EAA-A471-58BA978335E2}"/>
    <cellStyle name="Comma 4 2 2 2 2 2" xfId="11667" xr:uid="{D68236FE-72D3-4B17-940F-94F90A4DF8C7}"/>
    <cellStyle name="Comma 4 2 2 2 2 2 2" xfId="29771" xr:uid="{A74F3A1D-286D-4509-A957-6D164FF015B1}"/>
    <cellStyle name="Comma 4 2 2 2 2 3" xfId="19228" xr:uid="{C23F5964-170E-4621-AB53-BE054094E713}"/>
    <cellStyle name="Comma 4 2 2 2 2 3 2" xfId="36995" xr:uid="{9493AC3A-9643-497A-B288-0D198F7D9C3D}"/>
    <cellStyle name="Comma 4 2 2 2 2 4" xfId="25141" xr:uid="{BBD2E48E-2282-4C3D-9256-204F07E5FE52}"/>
    <cellStyle name="Comma 4 2 2 2 3" xfId="11666" xr:uid="{D91F8F11-5CFF-4354-8A12-B5622909DB16}"/>
    <cellStyle name="Comma 4 2 2 2 3 2" xfId="29770" xr:uid="{137961BC-651A-429B-8D01-ABE4ED378194}"/>
    <cellStyle name="Comma 4 2 2 2 4" xfId="19227" xr:uid="{AE9E58D0-8E4E-4A55-A5E4-412394D956D7}"/>
    <cellStyle name="Comma 4 2 2 2 4 2" xfId="36994" xr:uid="{113242F1-0F01-4EA3-B8E2-A45B439FBA0C}"/>
    <cellStyle name="Comma 4 2 2 2 5" xfId="25140" xr:uid="{DF81216E-2547-4DBD-90E9-74FE5398BE3D}"/>
    <cellStyle name="Comma 4 2 2 3" xfId="2744" xr:uid="{FDDC1C19-7249-4D12-88C1-464060D3FE38}"/>
    <cellStyle name="Comma 4 2 2 3 2" xfId="11668" xr:uid="{1025AA42-09A7-40D0-847A-DB833D170D65}"/>
    <cellStyle name="Comma 4 2 2 3 2 2" xfId="29772" xr:uid="{61FBCC81-70DE-4D5B-B9A7-421F77087FB3}"/>
    <cellStyle name="Comma 4 2 2 3 3" xfId="19229" xr:uid="{B787E01F-9370-4FA2-8FD2-B6C688F420E1}"/>
    <cellStyle name="Comma 4 2 2 3 3 2" xfId="36996" xr:uid="{01DB5FC8-2F45-4D2E-ABFC-ED628070DEEE}"/>
    <cellStyle name="Comma 4 2 2 3 4" xfId="25142" xr:uid="{EBD5CFD6-972C-4E8F-A0D9-B98050EFC254}"/>
    <cellStyle name="Comma 4 2 2 4" xfId="11665" xr:uid="{9274704C-9137-4465-A53C-31E0562BE4CD}"/>
    <cellStyle name="Comma 4 2 2 4 2" xfId="29769" xr:uid="{04FAB606-7658-40E9-A9FC-E606AD788871}"/>
    <cellStyle name="Comma 4 2 2 5" xfId="19226" xr:uid="{97AB9CB6-A335-4A3E-A9F7-C4D3D254CCE2}"/>
    <cellStyle name="Comma 4 2 2 5 2" xfId="36993" xr:uid="{5E14C61D-3540-428B-AC78-EEAA9BD68D45}"/>
    <cellStyle name="Comma 4 2 2 6" xfId="25139" xr:uid="{8FECB2F0-A5FF-4E71-8BC1-BC37A404FE32}"/>
    <cellStyle name="Comma 4 2 3" xfId="2745" xr:uid="{F0255241-13E8-4A3D-9D14-F9FCD334CB9E}"/>
    <cellStyle name="Comma 4 2 3 2" xfId="2746" xr:uid="{88E30B06-95C9-4CE1-BFDC-88D18EEA89EE}"/>
    <cellStyle name="Comma 4 2 3 2 2" xfId="11670" xr:uid="{A2CD828B-5818-4AA0-924C-AD926376283B}"/>
    <cellStyle name="Comma 4 2 3 2 2 2" xfId="29774" xr:uid="{EE42C1D7-E7A9-48D9-8AE2-F086424F1BBC}"/>
    <cellStyle name="Comma 4 2 3 2 3" xfId="19231" xr:uid="{C9A71EDE-21F9-4971-A89F-116261B7B3BF}"/>
    <cellStyle name="Comma 4 2 3 2 3 2" xfId="36998" xr:uid="{BC20E1CE-8E38-4043-BFE3-3516B684D8EE}"/>
    <cellStyle name="Comma 4 2 3 2 4" xfId="25144" xr:uid="{1ED43B05-6757-4ABA-863D-2170723AEEB0}"/>
    <cellStyle name="Comma 4 2 3 3" xfId="11669" xr:uid="{CB9A3F8F-82FE-4574-BE0C-B22B3BC6A86C}"/>
    <cellStyle name="Comma 4 2 3 3 2" xfId="29773" xr:uid="{F0C67FA3-9A34-4855-AAB7-337663BCCE53}"/>
    <cellStyle name="Comma 4 2 3 4" xfId="19230" xr:uid="{1E4CF552-20EB-4158-A432-D2F5EAB665B1}"/>
    <cellStyle name="Comma 4 2 3 4 2" xfId="36997" xr:uid="{0A3437A3-B7D4-487C-9A9A-2DFC48F72F6F}"/>
    <cellStyle name="Comma 4 2 3 5" xfId="25143" xr:uid="{DAB1DF83-0F7F-440B-BDFF-C6FE6D60DB73}"/>
    <cellStyle name="Comma 4 2 4" xfId="2747" xr:uid="{10D5B528-8EFC-4E3D-A948-27771F9B417D}"/>
    <cellStyle name="Comma 4 2 4 2" xfId="11671" xr:uid="{A983A800-A1D5-43F5-88F1-6389AC1F7734}"/>
    <cellStyle name="Comma 4 2 4 2 2" xfId="29775" xr:uid="{BBD8BFA0-7E92-48F3-B2EA-465B3CE1642A}"/>
    <cellStyle name="Comma 4 2 4 3" xfId="19232" xr:uid="{D90258BF-739C-44DD-A3C7-CC3B406516DF}"/>
    <cellStyle name="Comma 4 2 4 3 2" xfId="36999" xr:uid="{6FD409CE-7E09-46F3-AD5F-B90B618558D4}"/>
    <cellStyle name="Comma 4 2 4 4" xfId="25145" xr:uid="{73C50A7C-48E0-44C1-95A7-61C56203FCCE}"/>
    <cellStyle name="Comma 4 2 5" xfId="9596" xr:uid="{4B25124B-6159-4931-A144-64F83F504A26}"/>
    <cellStyle name="Comma 4 2 5 2" xfId="27763" xr:uid="{41D9A827-99E2-475A-BB45-E88AEBF89EF3}"/>
    <cellStyle name="Comma 4 2 6" xfId="17484" xr:uid="{17B46771-7E23-4CDB-A694-69DA94530B7E}"/>
    <cellStyle name="Comma 4 2 6 2" xfId="35251" xr:uid="{0E8B9A2B-34EF-4515-BCDB-61040A43806C}"/>
    <cellStyle name="Comma 4 2 7" xfId="24298" xr:uid="{793E9637-5FE6-491E-A7C6-4C2A5DE4C7AF}"/>
    <cellStyle name="Comma 4 3" xfId="2748" xr:uid="{0F9B2996-CAC6-4B10-A66D-EEA3ED5AE462}"/>
    <cellStyle name="Comma 4 3 2" xfId="2749" xr:uid="{9BDD9F15-571E-4BCC-9F8F-9CC3BC652480}"/>
    <cellStyle name="Comma 4 3 2 2" xfId="2750" xr:uid="{7C8FDF8F-825D-4404-B1ED-69B68DFE1DCE}"/>
    <cellStyle name="Comma 4 3 2 2 2" xfId="11674" xr:uid="{783D9422-A6CF-4296-BDAC-38DCB4B209C3}"/>
    <cellStyle name="Comma 4 3 2 2 2 2" xfId="29778" xr:uid="{48BE51BF-892D-4F9D-A125-BA41A087A0D7}"/>
    <cellStyle name="Comma 4 3 2 2 3" xfId="19235" xr:uid="{344AC267-340C-4665-8F48-182B9015692C}"/>
    <cellStyle name="Comma 4 3 2 2 3 2" xfId="37002" xr:uid="{12795209-C536-4464-84F1-023CC117DB22}"/>
    <cellStyle name="Comma 4 3 2 2 4" xfId="25147" xr:uid="{718399FC-E112-4CB0-972E-5E510A1B43FC}"/>
    <cellStyle name="Comma 4 3 2 3" xfId="11673" xr:uid="{5D5D29D7-3460-4F9B-8403-4416CDF86133}"/>
    <cellStyle name="Comma 4 3 2 3 2" xfId="29777" xr:uid="{C9EE4D2F-A08C-4DBC-9E3F-450BE8320699}"/>
    <cellStyle name="Comma 4 3 2 4" xfId="19234" xr:uid="{0BDFCB89-80F4-4F00-B9C6-8B23595AE255}"/>
    <cellStyle name="Comma 4 3 2 4 2" xfId="37001" xr:uid="{A9891C21-75E4-447E-B60F-9027A59E56C7}"/>
    <cellStyle name="Comma 4 3 2 5" xfId="25146" xr:uid="{E868F200-ABFB-46F6-8F4B-F0D2ADB73DBE}"/>
    <cellStyle name="Comma 4 3 3" xfId="2751" xr:uid="{40535DF4-CAEE-49E8-91C8-26FC6510C4E1}"/>
    <cellStyle name="Comma 4 3 3 2" xfId="11675" xr:uid="{7AD1929B-A7D6-4E09-AC23-822523E365FC}"/>
    <cellStyle name="Comma 4 3 3 2 2" xfId="29779" xr:uid="{BE9F845E-4BCF-485F-87A3-68718DA83735}"/>
    <cellStyle name="Comma 4 3 3 3" xfId="19236" xr:uid="{FC96B422-59C0-428B-A1D2-93459FD7CA10}"/>
    <cellStyle name="Comma 4 3 3 3 2" xfId="37003" xr:uid="{2EE76334-8768-4D8B-873C-4CC021ADAC5C}"/>
    <cellStyle name="Comma 4 3 3 4" xfId="25148" xr:uid="{6583C2E0-E1D3-4276-8233-0FAF5F7B9D53}"/>
    <cellStyle name="Comma 4 3 4" xfId="11672" xr:uid="{923883C7-9CB6-432F-BD1F-6F8F7D8EE9B9}"/>
    <cellStyle name="Comma 4 3 4 2" xfId="29776" xr:uid="{AC11E4FE-7071-4AB2-8D4F-5833530BEB32}"/>
    <cellStyle name="Comma 4 4" xfId="2752" xr:uid="{BC0FE9A3-1ED4-42E5-8781-5CB18B729C4D}"/>
    <cellStyle name="Comma 4 4 2" xfId="2753" xr:uid="{83718BF6-57DA-4EDB-9E47-5A64DD300262}"/>
    <cellStyle name="Comma 4 4 2 2" xfId="2754" xr:uid="{72586C40-8D71-49AB-B213-BF94F52F69DD}"/>
    <cellStyle name="Comma 4 4 2 2 2" xfId="11678" xr:uid="{1B023DDF-BC3F-4087-9AB6-792EC563E4FF}"/>
    <cellStyle name="Comma 4 4 2 2 2 2" xfId="29782" xr:uid="{23546EE9-70DE-456B-9310-F03DB9C3C6B5}"/>
    <cellStyle name="Comma 4 4 2 2 3" xfId="19239" xr:uid="{47E90F18-2284-4099-8CFB-9AB450FA1812}"/>
    <cellStyle name="Comma 4 4 2 2 3 2" xfId="37006" xr:uid="{A92B5F5A-BC36-40A5-AD84-D61F9F61FCEA}"/>
    <cellStyle name="Comma 4 4 2 2 4" xfId="25151" xr:uid="{72061980-8928-48F2-B783-8D2C9E239FF3}"/>
    <cellStyle name="Comma 4 4 2 3" xfId="11677" xr:uid="{50DAFB6C-183A-46B4-84B5-1663DD9A3C2D}"/>
    <cellStyle name="Comma 4 4 2 3 2" xfId="29781" xr:uid="{95C337A5-7BA5-4608-8E8F-BD17CA122814}"/>
    <cellStyle name="Comma 4 4 2 4" xfId="19238" xr:uid="{BC36C8D4-9708-42A3-975D-6B9A3CD0AC3D}"/>
    <cellStyle name="Comma 4 4 2 4 2" xfId="37005" xr:uid="{70750155-8159-4D8A-B426-B791193E7694}"/>
    <cellStyle name="Comma 4 4 2 5" xfId="25150" xr:uid="{8FF1BABA-8FBF-460F-AE1D-2592A80C86B8}"/>
    <cellStyle name="Comma 4 4 3" xfId="2755" xr:uid="{DE24BB2E-E02A-436C-816B-89AEA7C50D43}"/>
    <cellStyle name="Comma 4 4 3 2" xfId="11679" xr:uid="{F76E84B7-BECF-4BF0-A87E-5C44382317F6}"/>
    <cellStyle name="Comma 4 4 3 2 2" xfId="29783" xr:uid="{35710AD7-F8C9-4249-86F2-7C41C2AB0A39}"/>
    <cellStyle name="Comma 4 4 3 3" xfId="19240" xr:uid="{9F457E5B-80F4-4B1D-A783-8AA70E41F6D0}"/>
    <cellStyle name="Comma 4 4 3 3 2" xfId="37007" xr:uid="{6E5A69FB-3870-4295-A2FA-EC02E6CB595A}"/>
    <cellStyle name="Comma 4 4 3 4" xfId="25152" xr:uid="{320EE364-AA64-46DC-9D3B-E87CC92F4B6A}"/>
    <cellStyle name="Comma 4 4 4" xfId="11676" xr:uid="{A4E11500-661E-4C56-BBF7-973704CE9DC0}"/>
    <cellStyle name="Comma 4 4 4 2" xfId="29780" xr:uid="{515828B0-E901-4005-B45A-35FA3254DA62}"/>
    <cellStyle name="Comma 4 4 5" xfId="19237" xr:uid="{AF0357ED-0EA8-491D-9C59-9DB08AA1107F}"/>
    <cellStyle name="Comma 4 4 5 2" xfId="37004" xr:uid="{5F74C734-60D9-4DEA-8DD1-5F7E117EC74A}"/>
    <cellStyle name="Comma 4 4 6" xfId="25149" xr:uid="{87798ACC-BFDE-4FE0-8CA1-4398BEE3E030}"/>
    <cellStyle name="Comma 4 5" xfId="418" xr:uid="{B63D3739-6506-4ED6-BAFC-C4FB4A3AB171}"/>
    <cellStyle name="Comma 4 5 2" xfId="419" xr:uid="{B18BEBFC-7B68-4D9A-9AC1-4D31492C632F}"/>
    <cellStyle name="Comma 4 5 2 2" xfId="9598" xr:uid="{F2643221-92B2-4DDE-9875-D6864F005CBE}"/>
    <cellStyle name="Comma 4 5 2 2 2" xfId="27765" xr:uid="{D832A81A-D5D6-49DD-8FA3-FC9DD26ABBF9}"/>
    <cellStyle name="Comma 4 5 2 3" xfId="17486" xr:uid="{9EFE86E4-24DA-4B31-87E4-218EAADB5EB6}"/>
    <cellStyle name="Comma 4 5 2 3 2" xfId="35253" xr:uid="{DA240AE8-9795-4169-8761-A71B06B45284}"/>
    <cellStyle name="Comma 4 5 2 4" xfId="24299" xr:uid="{16F471C4-D186-49F4-BBA0-E7AB45D8CE10}"/>
    <cellStyle name="Comma 4 5 3" xfId="42471" xr:uid="{DB0FDE52-76F2-4AFE-AF29-21A8FEA3B90D}"/>
    <cellStyle name="Comma 4 6" xfId="2756" xr:uid="{07D54709-9652-4780-A059-61D5568923F3}"/>
    <cellStyle name="Comma 4 6 2" xfId="2757" xr:uid="{A629714D-705B-499D-9E65-C00E19887A8A}"/>
    <cellStyle name="Comma 4 6 2 2" xfId="11681" xr:uid="{10E648EB-2C64-4D58-B07B-9775857826A6}"/>
    <cellStyle name="Comma 4 6 2 2 2" xfId="29785" xr:uid="{D3E68623-88E6-4F37-BE1D-EFFB167341AB}"/>
    <cellStyle name="Comma 4 6 2 3" xfId="19242" xr:uid="{282DFFDB-D103-4BF7-8E1A-C137E32A17EE}"/>
    <cellStyle name="Comma 4 6 2 3 2" xfId="37009" xr:uid="{E3364E4C-C5B5-4700-A001-966532020AD9}"/>
    <cellStyle name="Comma 4 6 2 4" xfId="25154" xr:uid="{264B0BD6-CDCB-448B-BAA7-D79E9F2B6FE2}"/>
    <cellStyle name="Comma 4 6 3" xfId="11680" xr:uid="{A2109B42-3973-4E18-96B2-3FE4B4F88F75}"/>
    <cellStyle name="Comma 4 6 3 2" xfId="29784" xr:uid="{79CA1395-D894-4315-87FA-B4CC6269832B}"/>
    <cellStyle name="Comma 4 6 4" xfId="19241" xr:uid="{B5F39332-9BCE-4403-B4E2-D1896328B7B9}"/>
    <cellStyle name="Comma 4 6 4 2" xfId="37008" xr:uid="{E9AA6AAE-6601-489F-9C51-94AC91597978}"/>
    <cellStyle name="Comma 4 6 5" xfId="25153" xr:uid="{6DBD5567-ACDF-4184-82BC-1E9FFC8B1888}"/>
    <cellStyle name="Comma 4 7" xfId="2758" xr:uid="{B27E8814-4911-4B62-8D79-160C2D1BB6BF}"/>
    <cellStyle name="Comma 4 7 2" xfId="2759" xr:uid="{6CF7C23D-AB26-439F-829D-497ACCC11985}"/>
    <cellStyle name="Comma 4 7 2 2" xfId="11683" xr:uid="{E1BC5F24-ECD6-4E9F-8CDC-AE2A06CCE9A2}"/>
    <cellStyle name="Comma 4 7 2 2 2" xfId="29787" xr:uid="{758BA7E6-4D74-49C1-97F9-C6D98FEE6D71}"/>
    <cellStyle name="Comma 4 7 2 3" xfId="19244" xr:uid="{331130A3-1226-4181-822E-31E0059CB08C}"/>
    <cellStyle name="Comma 4 7 2 3 2" xfId="37011" xr:uid="{1F126A98-8CB6-40AC-B0D7-ADC0E8F276B5}"/>
    <cellStyle name="Comma 4 7 2 4" xfId="25156" xr:uid="{C0A90276-435E-4139-ADE8-DA2B64747D42}"/>
    <cellStyle name="Comma 4 7 3" xfId="11682" xr:uid="{9D8CA67C-EFB8-4787-84A0-A8951364ACA3}"/>
    <cellStyle name="Comma 4 7 3 2" xfId="29786" xr:uid="{B2E2B11E-CA5A-4596-ABA6-1664D185885F}"/>
    <cellStyle name="Comma 4 7 4" xfId="19243" xr:uid="{7C0D608A-5A44-480E-A3F0-0ADF90C77B59}"/>
    <cellStyle name="Comma 4 7 4 2" xfId="37010" xr:uid="{9F484880-558A-4E7E-BEFD-9449A510AD0C}"/>
    <cellStyle name="Comma 4 7 5" xfId="25155" xr:uid="{05662532-D070-43D1-B7DE-F3EF61EEBEDD}"/>
    <cellStyle name="Comma 4 8" xfId="2760" xr:uid="{A799C91B-F61A-4267-8F52-FA5203CECBEF}"/>
    <cellStyle name="Comma 4 8 2" xfId="11684" xr:uid="{8789D1D0-FE1B-48B6-888B-41E03B170059}"/>
    <cellStyle name="Comma 4 8 2 2" xfId="29788" xr:uid="{82F38214-ED7F-4928-83D6-191A36142482}"/>
    <cellStyle name="Comma 4 8 3" xfId="19245" xr:uid="{1D1CD2E6-4392-4E5B-A746-F89CC56C27CF}"/>
    <cellStyle name="Comma 4 8 3 2" xfId="37012" xr:uid="{900A2635-63B7-4702-8695-9FD6FE8E1F2A}"/>
    <cellStyle name="Comma 4 8 4" xfId="25157" xr:uid="{A5D890A5-6AF4-462F-9A91-CE5A0CB234A6}"/>
    <cellStyle name="Comma 4 9" xfId="115" xr:uid="{FBFADEDA-608A-4DA3-A598-2F7398CBE0FE}"/>
    <cellStyle name="Comma 40" xfId="2761" xr:uid="{165A39C1-7776-4EB8-8521-DD072A004EB7}"/>
    <cellStyle name="Comma 40 2" xfId="11685" xr:uid="{27DA6C87-7E44-43E7-8B60-A36E89A4C786}"/>
    <cellStyle name="Comma 40 2 2" xfId="29789" xr:uid="{03925464-39AF-4475-BD92-95B88816B8FA}"/>
    <cellStyle name="Comma 41" xfId="2762" xr:uid="{3003F84C-398B-4BC6-9EF8-11F0AE9E6333}"/>
    <cellStyle name="Comma 41 2" xfId="11686" xr:uid="{774BB5C6-BC6D-40C8-A86A-07EC9E5B0A8A}"/>
    <cellStyle name="Comma 41 2 2" xfId="29790" xr:uid="{C9F2BE24-4F83-49B0-B3BC-1A0C32C683E6}"/>
    <cellStyle name="Comma 42" xfId="2763" xr:uid="{5E768DC8-024E-49B8-81D5-9D64F4533EE5}"/>
    <cellStyle name="Comma 42 2" xfId="11687" xr:uid="{54B428E8-8972-4AFA-960E-B671E0478D17}"/>
    <cellStyle name="Comma 42 2 2" xfId="29791" xr:uid="{3A692D66-B402-491A-842F-F7A0F31DA9A3}"/>
    <cellStyle name="Comma 43" xfId="2764" xr:uid="{40504C9C-411B-4175-B862-C11F058C70CC}"/>
    <cellStyle name="Comma 43 2" xfId="11688" xr:uid="{1172C95D-ADCC-47F2-91AD-053179D35AEA}"/>
    <cellStyle name="Comma 43 2 2" xfId="29792" xr:uid="{AEC5A1FE-D99F-4703-B42E-9FC827BFCDCC}"/>
    <cellStyle name="Comma 44" xfId="2765" xr:uid="{4E773E57-FCED-4E68-BDDC-0B93CE5CFB3E}"/>
    <cellStyle name="Comma 44 2" xfId="11689" xr:uid="{615412F7-0B07-4E4A-8731-28B1BBB74D4A}"/>
    <cellStyle name="Comma 44 2 2" xfId="29793" xr:uid="{010CFDEC-FD0B-45C5-8FC7-D9E769822531}"/>
    <cellStyle name="Comma 45" xfId="2766" xr:uid="{2F36728B-26B0-4CF3-8D3C-7BDC7A0A3D0F}"/>
    <cellStyle name="Comma 45 2" xfId="11690" xr:uid="{427BFB02-FE7F-4BC0-9B8C-74C4D89B35E6}"/>
    <cellStyle name="Comma 45 2 2" xfId="29794" xr:uid="{8AFD0686-E2C5-4CCB-8A31-B53ADBA458F6}"/>
    <cellStyle name="Comma 46" xfId="2767" xr:uid="{B27E0F93-4335-4FF8-AF8B-76E209D83D07}"/>
    <cellStyle name="Comma 46 2" xfId="11691" xr:uid="{0740B6AB-4C37-4A8D-BF2C-57CB4B9BBD66}"/>
    <cellStyle name="Comma 46 2 2" xfId="29795" xr:uid="{BF0E1F7F-4022-4487-8B9D-4613D799A537}"/>
    <cellStyle name="Comma 47" xfId="2768" xr:uid="{907C428A-60D3-424D-8C66-74F95CDD6177}"/>
    <cellStyle name="Comma 47 2" xfId="11692" xr:uid="{562D97CA-8B4B-4556-B1E2-8A103AF3AE78}"/>
    <cellStyle name="Comma 47 2 2" xfId="29796" xr:uid="{913A95DB-57CE-417D-9ED1-BBEA612A5B4B}"/>
    <cellStyle name="Comma 48" xfId="2769" xr:uid="{9F916F7A-0292-4CE2-BFF6-85D7E3614A2A}"/>
    <cellStyle name="Comma 48 2" xfId="11693" xr:uid="{455BC21F-79AF-4391-9D9E-739A49EA0FF4}"/>
    <cellStyle name="Comma 48 2 2" xfId="29797" xr:uid="{635AB24D-236F-48CF-A875-04C4DFD984A1}"/>
    <cellStyle name="Comma 49" xfId="2770" xr:uid="{D7753326-A2AD-42CE-9D7E-B947084129BD}"/>
    <cellStyle name="Comma 49 2" xfId="11694" xr:uid="{74B89901-DCF1-42C4-99AF-E55347D4A67C}"/>
    <cellStyle name="Comma 49 2 2" xfId="29798" xr:uid="{2EB579E7-FA13-452A-AF36-D5E7D1E126ED}"/>
    <cellStyle name="Comma 5" xfId="420" xr:uid="{B09ED303-7D9E-4383-8F57-01A1988237F2}"/>
    <cellStyle name="Comma 5 2" xfId="2771" xr:uid="{0F112161-0574-4D2C-BAC6-9AD9A5A123B1}"/>
    <cellStyle name="Comma 5 2 2" xfId="2772" xr:uid="{139FC850-8B59-43DF-8A83-8F26EB8FF599}"/>
    <cellStyle name="Comma 5 2 2 2" xfId="11696" xr:uid="{573898A8-E850-4C9D-A76D-D26107EF72B3}"/>
    <cellStyle name="Comma 5 2 2 2 2" xfId="29800" xr:uid="{BA80C23E-4976-459D-B47A-EE4747791DBE}"/>
    <cellStyle name="Comma 5 2 2 3" xfId="19257" xr:uid="{0DC0BC59-9454-4F4F-9AE6-66247660D253}"/>
    <cellStyle name="Comma 5 2 2 3 2" xfId="37024" xr:uid="{083A306C-E91E-4A52-88FE-48F0E22F59A3}"/>
    <cellStyle name="Comma 5 2 2 4" xfId="25158" xr:uid="{5E0604E8-2E72-46FD-9932-7D40B94C81BC}"/>
    <cellStyle name="Comma 5 2 3" xfId="11695" xr:uid="{64E453C3-DE70-494C-A9DB-82182EC56911}"/>
    <cellStyle name="Comma 5 2 3 2" xfId="29799" xr:uid="{D2627BF7-4E54-44A8-9530-6403220857EC}"/>
    <cellStyle name="Comma 5 3" xfId="2773" xr:uid="{2ABC6E84-6499-4ACF-BD63-0676A93758E5}"/>
    <cellStyle name="Comma 5 3 2" xfId="2774" xr:uid="{F9B464E7-6737-4B63-9333-2892517F62E3}"/>
    <cellStyle name="Comma 5 3 2 2" xfId="11698" xr:uid="{7394CE35-8164-48DD-9FF4-311E91008568}"/>
    <cellStyle name="Comma 5 3 2 2 2" xfId="29802" xr:uid="{4268CBC5-094F-48CB-8E0C-EDF2DA19480C}"/>
    <cellStyle name="Comma 5 3 2 3" xfId="19259" xr:uid="{D470832A-186F-4788-9903-65D21D068C48}"/>
    <cellStyle name="Comma 5 3 2 3 2" xfId="37026" xr:uid="{15C12CC8-421A-4725-A6E7-2400A27FB1A5}"/>
    <cellStyle name="Comma 5 3 2 4" xfId="25159" xr:uid="{1A769694-E515-47DD-A163-810DE1CA1F6C}"/>
    <cellStyle name="Comma 5 4" xfId="2775" xr:uid="{434DD70F-C1C1-4BC8-A0A9-84FAF5D23C30}"/>
    <cellStyle name="Comma 5 4 2" xfId="11699" xr:uid="{25EEA34D-67A4-404D-B46A-F47B1E1F7F44}"/>
    <cellStyle name="Comma 5 4 2 2" xfId="29803" xr:uid="{7CC8685D-C165-493C-9D33-ADA010D25C77}"/>
    <cellStyle name="Comma 5 4 3" xfId="19260" xr:uid="{FC93C11E-70F0-48E2-A629-0D86776F0977}"/>
    <cellStyle name="Comma 5 4 3 2" xfId="37027" xr:uid="{D0419925-6C73-4746-9688-BFECBC922B28}"/>
    <cellStyle name="Comma 5 4 4" xfId="25160" xr:uid="{BAF517A5-7629-448E-8085-EA55107F7F93}"/>
    <cellStyle name="Comma 5 5" xfId="42035" xr:uid="{32455E45-186B-413A-BF29-8DD7B23734F6}"/>
    <cellStyle name="Comma 5 6" xfId="42135" xr:uid="{D10C449A-A894-4D4A-8188-37FA4AFB7ADC}"/>
    <cellStyle name="Comma 5 7" xfId="42222" xr:uid="{1CE22D67-D12E-4D3A-85AB-63069707DB4C}"/>
    <cellStyle name="Comma 50" xfId="2776" xr:uid="{F5960692-BC81-4F7B-A73E-5628B803E6F1}"/>
    <cellStyle name="Comma 50 2" xfId="11700" xr:uid="{E53ABFAA-20F2-476D-9A9E-5C5F16B99578}"/>
    <cellStyle name="Comma 50 2 2" xfId="29804" xr:uid="{E226D821-C20F-4AF8-B776-84BFDB8245FE}"/>
    <cellStyle name="Comma 51" xfId="2777" xr:uid="{27F57AAF-9837-4029-9F1D-0021A6096B44}"/>
    <cellStyle name="Comma 51 2" xfId="11701" xr:uid="{D47B2DD0-B2D3-4B84-9CC4-929825D0A523}"/>
    <cellStyle name="Comma 51 2 2" xfId="29805" xr:uid="{FB0D9C69-C9DB-417D-8E84-7C776C0D574F}"/>
    <cellStyle name="Comma 52" xfId="2778" xr:uid="{4A596132-21EF-4BB4-9C80-7606939B9635}"/>
    <cellStyle name="Comma 52 2" xfId="11702" xr:uid="{B6B020EB-DC0E-437F-B985-CA21CDEBE536}"/>
    <cellStyle name="Comma 52 2 2" xfId="29806" xr:uid="{265DF4BB-09A2-46B1-99B1-B75CC31CC5FC}"/>
    <cellStyle name="Comma 53" xfId="2779" xr:uid="{A62E646B-D737-4B00-BB5B-B41772CF2663}"/>
    <cellStyle name="Comma 53 2" xfId="11703" xr:uid="{C283B0A4-E89D-4B00-9B4B-EE72998D1C39}"/>
    <cellStyle name="Comma 53 2 2" xfId="29807" xr:uid="{D8084ED4-02DD-4CCF-AB42-AB8F6297E64E}"/>
    <cellStyle name="Comma 54" xfId="2780" xr:uid="{7EFE62E6-260D-421F-80C2-962D2A44BC32}"/>
    <cellStyle name="Comma 54 2" xfId="11704" xr:uid="{C2DB2767-765F-43A0-BEE7-3CE36218A813}"/>
    <cellStyle name="Comma 54 2 2" xfId="29808" xr:uid="{B1F8D7DF-BC56-4773-8B31-3D0E2A8FD88E}"/>
    <cellStyle name="Comma 55" xfId="2781" xr:uid="{8D491FC8-DF48-428C-B64B-C24DBFE51431}"/>
    <cellStyle name="Comma 55 2" xfId="11705" xr:uid="{D9F160AA-D331-4087-95C9-134EC754A497}"/>
    <cellStyle name="Comma 55 2 2" xfId="29809" xr:uid="{C2300404-EC2D-4793-A349-99C519186932}"/>
    <cellStyle name="Comma 56" xfId="2782" xr:uid="{419B63E1-72C3-47CB-B79C-EDD56F93508C}"/>
    <cellStyle name="Comma 56 2" xfId="11706" xr:uid="{11FC3AEF-F585-4CB0-B474-397AD10302FB}"/>
    <cellStyle name="Comma 56 2 2" xfId="29810" xr:uid="{BBAF7304-C8AE-40E2-B5B4-FDB5BF6566F0}"/>
    <cellStyle name="Comma 57" xfId="2783" xr:uid="{C9872E7A-A502-45EA-810E-52CB7C28BEB7}"/>
    <cellStyle name="Comma 57 2" xfId="11707" xr:uid="{7B870CA0-2767-4F03-BDE5-3176B5BF7B97}"/>
    <cellStyle name="Comma 57 2 2" xfId="29811" xr:uid="{59DB9D22-3E69-42FD-97BB-882697DFC616}"/>
    <cellStyle name="Comma 58" xfId="2784" xr:uid="{BA5110D8-D71E-47DF-8D7C-8FBB6C339F41}"/>
    <cellStyle name="Comma 58 2" xfId="11708" xr:uid="{B586E5ED-F3EC-4A11-98DF-63F30AAEE9BC}"/>
    <cellStyle name="Comma 58 2 2" xfId="29812" xr:uid="{A5F70C7E-53A7-4D38-B545-D86FD7893B8D}"/>
    <cellStyle name="Comma 59" xfId="2785" xr:uid="{7F4FA081-8EA8-477E-BA7A-BC2453DF9443}"/>
    <cellStyle name="Comma 59 2" xfId="11709" xr:uid="{5842AEC0-2385-41DD-9DD3-4E3B69FF7DC2}"/>
    <cellStyle name="Comma 59 2 2" xfId="29813" xr:uid="{B76BC76B-54AF-45BA-AF10-D1E6014271CF}"/>
    <cellStyle name="Comma 6" xfId="421" xr:uid="{E8F05A40-97DD-4233-A97B-E192FB8BAB4C}"/>
    <cellStyle name="Comma 6 2" xfId="2786" xr:uid="{29DF09F5-504C-46A6-8FA9-3633DC83818B}"/>
    <cellStyle name="Comma 6 2 2" xfId="11710" xr:uid="{2719189D-D1CD-44E3-B31D-7A5F4EC174DA}"/>
    <cellStyle name="Comma 6 2 2 2" xfId="29814" xr:uid="{1C79DC4D-A4C6-4C85-AFE8-088ED8F306B3}"/>
    <cellStyle name="Comma 6 3" xfId="42045" xr:uid="{030D3C2D-D1F9-4733-9F8B-AAFB1F0BD14B}"/>
    <cellStyle name="Comma 6 4" xfId="42136" xr:uid="{306844DA-353D-4923-917A-C5BFA41852A1}"/>
    <cellStyle name="Comma 6 5" xfId="42223" xr:uid="{C9348C1B-5505-4ED7-AF1B-52CBEBFA5837}"/>
    <cellStyle name="Comma 60" xfId="2787" xr:uid="{714803BE-B38E-4397-8C69-5C5C50BFCD35}"/>
    <cellStyle name="Comma 60 2" xfId="11711" xr:uid="{945B8A40-1998-41A7-9564-B0E87C1DD717}"/>
    <cellStyle name="Comma 60 2 2" xfId="29815" xr:uid="{C4AA0822-AD3E-43DF-B5FD-A23723694C0B}"/>
    <cellStyle name="Comma 61" xfId="2788" xr:uid="{E7574356-A0AB-4C64-89D4-8A3B3A3BC153}"/>
    <cellStyle name="Comma 61 2" xfId="11712" xr:uid="{6BB14EDC-5E8E-4C4F-B97D-49FA5F65028E}"/>
    <cellStyle name="Comma 61 2 2" xfId="29816" xr:uid="{924D6C9B-6CFA-47E9-9483-D3E30263178F}"/>
    <cellStyle name="Comma 62" xfId="2789" xr:uid="{3359315F-E5DD-4090-BFB3-E4531997B8B5}"/>
    <cellStyle name="Comma 62 2" xfId="11713" xr:uid="{6665D6B7-3F9C-45CE-8AB1-8E9B0BA24B3E}"/>
    <cellStyle name="Comma 62 2 2" xfId="29817" xr:uid="{50CC1350-53FB-4475-8CC7-830B0CD4035D}"/>
    <cellStyle name="Comma 63" xfId="2790" xr:uid="{297FFB85-BCD2-43ED-A9B4-EE03982C499F}"/>
    <cellStyle name="Comma 63 2" xfId="11714" xr:uid="{376F1998-BCDD-4E77-B036-C69AFC772AA9}"/>
    <cellStyle name="Comma 63 2 2" xfId="29818" xr:uid="{9C253B28-D34C-4594-B284-A4CCFC8D64F3}"/>
    <cellStyle name="Comma 64" xfId="2791" xr:uid="{F603EC0F-C12A-4832-8775-03FA3B993C53}"/>
    <cellStyle name="Comma 65" xfId="2792" xr:uid="{CD66B0DC-43C2-4185-AE13-FFBACF69C51E}"/>
    <cellStyle name="Comma 66" xfId="130" xr:uid="{51D62A3D-0628-4F35-9CB4-4730667EBED7}"/>
    <cellStyle name="Comma 66 2" xfId="9361" xr:uid="{6585C6EC-7661-49F0-A542-BB088014E72B}"/>
    <cellStyle name="Comma 66 2 2" xfId="27534" xr:uid="{7B0C0365-F730-4C62-8271-A12B09F16292}"/>
    <cellStyle name="Comma 66 3" xfId="17266" xr:uid="{80D48904-D880-4C4B-9BC1-3206CB62C586}"/>
    <cellStyle name="Comma 66 3 2" xfId="35033" xr:uid="{C8C9C0BA-AAD5-4E6E-A3A5-6F89BF2E8FF1}"/>
    <cellStyle name="Comma 66 4" xfId="24266" xr:uid="{847F14C9-5DA2-48FB-9451-E04F75BC7DB2}"/>
    <cellStyle name="Comma 67" xfId="16248" xr:uid="{B75CD1FA-B1F3-4083-945C-706009B9C8A1}"/>
    <cellStyle name="Comma 67 2" xfId="34017" xr:uid="{7A683D88-2763-410E-90BB-151D25A42FAB}"/>
    <cellStyle name="Comma 68" xfId="17230" xr:uid="{49D6B63A-3CE5-4E51-89E0-0E0BF7685010}"/>
    <cellStyle name="Comma 68 2" xfId="34997" xr:uid="{44561687-EA09-4E60-8A26-3FF3099A2FB0}"/>
    <cellStyle name="Comma 69" xfId="17246" xr:uid="{7681B446-BBA1-42FA-AE87-51CECCEAF785}"/>
    <cellStyle name="Comma 69 2" xfId="35013" xr:uid="{721DF52B-ADF6-4ECA-955B-1BC2BEFAB8DA}"/>
    <cellStyle name="Comma 7" xfId="422" xr:uid="{73E6B813-CCE9-47D6-85D9-335D1B9A8C79}"/>
    <cellStyle name="Comma 7 2" xfId="62" xr:uid="{BC28A969-1188-44D3-BD65-80AA9F98F66B}"/>
    <cellStyle name="Comma 7 2 2" xfId="16245" xr:uid="{82DE9428-71FA-404A-8AE0-E8C94116F918}"/>
    <cellStyle name="Comma 7 2 2 2" xfId="34014" xr:uid="{4690D000-8E2D-490E-B14A-72C08B6CC8E3}"/>
    <cellStyle name="Comma 7 2 2 3" xfId="42063" xr:uid="{B825B000-2B52-40E9-93AE-686FA6E7328A}"/>
    <cellStyle name="Comma 7 2 2 4" xfId="42137" xr:uid="{CACC2DD9-72C7-404D-961A-E4789F17E289}"/>
    <cellStyle name="Comma 7 2 2 5" xfId="42224" xr:uid="{EE21FE52-C03C-447A-9180-B800395B2052}"/>
    <cellStyle name="Comma 7 2 3" xfId="9288" xr:uid="{EF4BE16C-84D1-4C6A-A02B-79992AEA89B7}"/>
    <cellStyle name="Comma 7 3" xfId="42078" xr:uid="{159F7D3F-EC35-4446-990A-38FFED736BD8}"/>
    <cellStyle name="Comma 7 4" xfId="42138" xr:uid="{C8D4FD72-5834-4D5B-ABA7-F15675FA9D94}"/>
    <cellStyle name="Comma 7 5" xfId="42225" xr:uid="{5C3D0813-299A-46FD-AFA0-0921B66284C0}"/>
    <cellStyle name="Comma 7 6" xfId="42287" xr:uid="{CE72B3AF-00F3-4A56-9278-0C7AAAC8F48C}"/>
    <cellStyle name="Comma 70" xfId="23520" xr:uid="{A37605F0-0E93-4628-8A7B-FD63EE0897EE}"/>
    <cellStyle name="Comma 70 2" xfId="41282" xr:uid="{B072C626-1B66-4B20-AADF-0E545AD44B80}"/>
    <cellStyle name="Comma 71" xfId="24245" xr:uid="{AF9F8FE3-CB29-420C-8BB0-A2451305FAB4}"/>
    <cellStyle name="Comma 71 2" xfId="42004" xr:uid="{B00C24CC-72C9-4DFF-A089-A47DB808D819}"/>
    <cellStyle name="Comma 72" xfId="24261" xr:uid="{EDF97304-5D31-4663-87B5-C515B9D8AEE4}"/>
    <cellStyle name="Comma 72 2" xfId="42020" xr:uid="{1F7EAEC3-257B-43AE-824F-243EA108B086}"/>
    <cellStyle name="Comma 73" xfId="9290" xr:uid="{A8148C09-57A4-4FF2-945E-54A76746D3D3}"/>
    <cellStyle name="Comma 74" xfId="27509" xr:uid="{D5AD7787-3E4B-4E51-A57B-CF751682E844}"/>
    <cellStyle name="Comma 75" xfId="42029" xr:uid="{F809F48B-8E89-4C5B-B222-056D971A773B}"/>
    <cellStyle name="Comma 76" xfId="42139" xr:uid="{18D6F43F-78B1-4CB3-B630-3794857E2301}"/>
    <cellStyle name="Comma 77" xfId="42191" xr:uid="{1AE73A8D-31EF-45D1-AA53-D150D0D896EF}"/>
    <cellStyle name="Comma 78" xfId="42226" xr:uid="{BBB3891F-7309-4C90-B9FF-89663AABC206}"/>
    <cellStyle name="Comma 79" xfId="42278" xr:uid="{6448BE2B-2F26-4B40-9EA5-A50FB682D725}"/>
    <cellStyle name="Comma 8" xfId="423" xr:uid="{90746DBD-C9FD-43E7-BBEF-A735DB19BEF0}"/>
    <cellStyle name="Comma 8 2" xfId="2793" xr:uid="{3892B81D-9A9F-419B-8BF6-EB6EE83799F5}"/>
    <cellStyle name="Comma 8 2 2" xfId="11715" xr:uid="{A278DEDD-65BD-4F9D-91D2-27A73DBA3FB7}"/>
    <cellStyle name="Comma 8 2 2 2" xfId="29819" xr:uid="{5C38C729-D2C0-4D93-B63E-75557794AD3A}"/>
    <cellStyle name="Comma 8 2 3" xfId="19278" xr:uid="{DB1B2D86-21D0-495F-80E3-EF5F9433ABCB}"/>
    <cellStyle name="Comma 8 2 3 2" xfId="37045" xr:uid="{74B253FF-4795-4FE4-8006-3966AA4CAD69}"/>
    <cellStyle name="Comma 8 2 4" xfId="25161" xr:uid="{EFBD73C5-80D9-4689-A172-DA94474995D5}"/>
    <cellStyle name="Comma 8 3" xfId="42079" xr:uid="{CDBFA7E7-14EF-41FA-A3EB-FC9C75B8217B}"/>
    <cellStyle name="Comma 8 4" xfId="42140" xr:uid="{68CC4363-64AA-4510-A85B-8B17873BD0CD}"/>
    <cellStyle name="Comma 8 5" xfId="42227" xr:uid="{85DE365B-054E-4667-973A-DFB9F8C21457}"/>
    <cellStyle name="Comma 80" xfId="42599" xr:uid="{597281A0-137A-4BDF-873C-706DBE356913}"/>
    <cellStyle name="Comma 9" xfId="424" xr:uid="{7160D217-D196-4813-8E74-6AA76969F7D5}"/>
    <cellStyle name="Comma 9 2" xfId="2794" xr:uid="{7988E60C-CB69-4372-8039-3D797C3011BC}"/>
    <cellStyle name="Comma 9 2 2" xfId="11716" xr:uid="{BE7510B7-143E-4CAC-A5C9-D6E4982A642E}"/>
    <cellStyle name="Comma 9 2 2 2" xfId="29820" xr:uid="{A1EF31A7-5B70-4E35-98EA-CCC988F55C4F}"/>
    <cellStyle name="Comma 9 2 3" xfId="19279" xr:uid="{5D78709D-77E0-4EC6-AB4A-222406506E9A}"/>
    <cellStyle name="Comma 9 2 3 2" xfId="37046" xr:uid="{4AEC71C6-69B8-426F-AFBA-3340643D72E7}"/>
    <cellStyle name="Comma 9 2 4" xfId="25162" xr:uid="{D220AC96-DF78-49C3-AC14-B6CA288B27DF}"/>
    <cellStyle name="Comma 9 3" xfId="9601" xr:uid="{2B4E49EB-2878-4295-A185-9F0FA9CAF3B0}"/>
    <cellStyle name="Comma 9 3 2" xfId="27768" xr:uid="{AA22C7FD-550A-4BC5-AA04-11B43A0DE09E}"/>
    <cellStyle name="Comma 9 4" xfId="17491" xr:uid="{11BE88B3-5123-410D-BF13-CFD820AF1D0C}"/>
    <cellStyle name="Comma 9 4 2" xfId="35258" xr:uid="{57F25E22-890B-4695-A252-09B75A9E4B35}"/>
    <cellStyle name="Comma 9 5" xfId="24300" xr:uid="{E20A9DF2-EE9C-40F2-827F-8666006FB947}"/>
    <cellStyle name="Comma 9 6" xfId="42041" xr:uid="{2737F845-F700-4433-96AB-9749AF570C24}"/>
    <cellStyle name="Comma 9 7" xfId="42141" xr:uid="{5CB09142-D695-4E04-B54D-13FDB9E6122D}"/>
    <cellStyle name="Comma 9 8" xfId="42228" xr:uid="{9C16C335-89EB-4220-BFF5-3FB34B7B82FB}"/>
    <cellStyle name="Comma Cents" xfId="2795" xr:uid="{7B04EE11-12B8-40BE-8C37-C92707879F7D}"/>
    <cellStyle name="comma zerodec" xfId="2796" xr:uid="{3DE3D46F-B317-48CF-B59F-8DDACFAB771E}"/>
    <cellStyle name="Comma, 1 dec" xfId="2797" xr:uid="{BEC2BA19-C0DC-4399-8231-9C485871A3BC}"/>
    <cellStyle name="comma[0]" xfId="2798" xr:uid="{1E29E510-891B-46BE-B69B-1F1587B3A1FA}"/>
    <cellStyle name="Comma[2]" xfId="2799" xr:uid="{06C98711-1BD4-4432-8BD4-0E58550833DA}"/>
    <cellStyle name="Comma0" xfId="425" xr:uid="{014C0AD3-F8CA-4633-AC18-10AA27D5B81F}"/>
    <cellStyle name="Comma0 - Estilo2" xfId="2800" xr:uid="{ADF5DA4A-334A-4454-8C22-87F13738DF00}"/>
    <cellStyle name="Comma0 - Estilo2 2" xfId="2801" xr:uid="{A0F71729-63D2-490B-8031-7148494CB12F}"/>
    <cellStyle name="Comma0 - Estilo2 3" xfId="2802" xr:uid="{4D7CD770-C076-4535-A0FC-B9C639C1D986}"/>
    <cellStyle name="Comma0 - Estilo2 4" xfId="2803" xr:uid="{E5080E13-7167-451B-BB7C-172AA685795E}"/>
    <cellStyle name="Comma0 - Estilo2 5" xfId="2804" xr:uid="{9925D101-2ABD-4CB1-B411-38AE4A3D6934}"/>
    <cellStyle name="Comma0 - Estilo4" xfId="426" xr:uid="{63B6ED73-C09D-4E8E-B2B5-227384A8A88B}"/>
    <cellStyle name="Comma0 - Estilo4 2" xfId="2805" xr:uid="{E926622D-DD11-468A-937C-B1B68600093E}"/>
    <cellStyle name="Comma0 - Estilo4 3" xfId="2806" xr:uid="{2D091586-5964-4791-A244-7A7ADFDA4E8C}"/>
    <cellStyle name="Comma0 - Estilo4 4" xfId="2807" xr:uid="{D50E8EF3-29F6-42F2-B49F-789518F51B01}"/>
    <cellStyle name="Comma0 - Estilo4 5" xfId="2808" xr:uid="{ED8E6E55-29B7-4958-8D40-7FFA6B515083}"/>
    <cellStyle name="Comma0 - Modelo1" xfId="2809" xr:uid="{F3407DE4-BCAA-40DC-818B-5030F0FA52CD}"/>
    <cellStyle name="Comma0 - Style1" xfId="2810" xr:uid="{BC9CEF1F-B083-4284-8D65-2DA4CDB777A1}"/>
    <cellStyle name="Comma0 - Style2" xfId="2811" xr:uid="{439D9B36-EB94-4BA5-B688-2E657B64F294}"/>
    <cellStyle name="Comma0 - Style3" xfId="2812" xr:uid="{D3E69945-4FC5-44C9-82A5-AF398ACB909D}"/>
    <cellStyle name="Comma0 2" xfId="427" xr:uid="{5AF8A183-4A38-4361-88CC-1A5A4B647D51}"/>
    <cellStyle name="Comma0 3" xfId="428" xr:uid="{B2C82FBB-9D93-45D7-9F8F-527E55CB3A71}"/>
    <cellStyle name="Comma0 4" xfId="429" xr:uid="{436D8777-600A-4EF3-8B5F-8F332F0C2959}"/>
    <cellStyle name="Comma0 5" xfId="430" xr:uid="{16B63610-79FA-4394-95CC-0ADA9F3CF3DC}"/>
    <cellStyle name="Comma0 6" xfId="431" xr:uid="{6CB87311-D9B3-4A4F-A22E-6AEDB7ED24E0}"/>
    <cellStyle name="Comma0 7" xfId="432" xr:uid="{AE98005A-1EBE-488C-B036-FB356C709E83}"/>
    <cellStyle name="Comma0 8" xfId="2813" xr:uid="{797272E6-1150-433B-A978-79DC087608C1}"/>
    <cellStyle name="Comma0_3960 LECON ADITIVO" xfId="433" xr:uid="{CD76ABCD-AE6A-46AA-A33A-6D8A0DA78802}"/>
    <cellStyle name="Comma1 - Estilo1" xfId="434" xr:uid="{B726F841-D6ED-4CBB-8FEB-C71C5EC380BE}"/>
    <cellStyle name="Comma1 - Estilo1 2" xfId="2814" xr:uid="{CA40FA74-B02F-4339-80D6-4B4E5E7B7CC6}"/>
    <cellStyle name="Comma1 - Estilo1 3" xfId="2815" xr:uid="{2A767E55-F67E-44C6-BB5E-1AC6521EA13A}"/>
    <cellStyle name="Comma1 - Estilo1 4" xfId="2816" xr:uid="{5675BCCE-7DDC-4D65-B867-E286F02FC8E1}"/>
    <cellStyle name="Comma1 - Estilo1 5" xfId="2817" xr:uid="{6C658910-49F7-4EAE-8F0B-28502171594D}"/>
    <cellStyle name="Comma1 - Modelo2" xfId="2818" xr:uid="{23ADC2AA-F2D5-4D68-BD9C-EFBC1F9FB1C6}"/>
    <cellStyle name="Comma1 - Style1" xfId="2819" xr:uid="{AD423E46-9F10-4123-BA3C-594DAE7E46A5}"/>
    <cellStyle name="Comma1 - Style2" xfId="2820" xr:uid="{F4C75049-90F2-4E44-809B-B1A443AF9608}"/>
    <cellStyle name="Company" xfId="2821" xr:uid="{EA0EFE82-7DCA-4E1A-8DA0-348DDDCD815B}"/>
    <cellStyle name="Company Name" xfId="2822" xr:uid="{CBFBA86F-3036-45E1-AC48-BD3C813F9902}"/>
    <cellStyle name="CompanyName" xfId="2823" xr:uid="{D7E85266-BA38-46E4-AD28-354BABC81677}"/>
    <cellStyle name="Conferência" xfId="2824" xr:uid="{E2CD67FA-AE99-4878-933C-4435BF139009}"/>
    <cellStyle name="Conferência 2" xfId="11738" xr:uid="{0265828E-0C1D-40E8-8CA9-C4ACFFC79F84}"/>
    <cellStyle name="Conferência 2 2" xfId="29842" xr:uid="{D191969D-5B53-41B7-81B3-9E2BD8DD16ED}"/>
    <cellStyle name="ContentsHyperlink" xfId="2825" xr:uid="{22504651-9ED4-4D8F-935B-1749B27CDABE}"/>
    <cellStyle name="Control Check" xfId="2826" xr:uid="{29498AA2-B0E8-4E72-B66B-F610263C8E3F}"/>
    <cellStyle name="Control Check 2" xfId="2827" xr:uid="{6EA7D061-D7F4-4D0E-BB4D-5452CA0949D2}"/>
    <cellStyle name="Control Check 2 2" xfId="2828" xr:uid="{86BDD7DB-D369-4799-9D53-28DA8264EA54}"/>
    <cellStyle name="Control Check 2 2 2" xfId="2829" xr:uid="{6D94EEA3-AB82-446D-BB90-4868170BDC51}"/>
    <cellStyle name="Control Check 2 2 2 2" xfId="11743" xr:uid="{7103C5EB-BCB1-4505-B5CE-D26DED85CCD6}"/>
    <cellStyle name="Control Check 2 2 2 2 2" xfId="29847" xr:uid="{E9774E89-994D-4F24-B326-DACD5302A414}"/>
    <cellStyle name="Control Check 2 2 2 3" xfId="25164" xr:uid="{17B25F92-F8C3-46CB-9ADB-721A08220F78}"/>
    <cellStyle name="Control Check 2 2 3" xfId="11742" xr:uid="{D52C2B92-7240-4B61-BC41-203F082FA558}"/>
    <cellStyle name="Control Check 2 2 3 2" xfId="29846" xr:uid="{B7CD43F7-0967-4E59-BBA1-A3E74B0ECA9B}"/>
    <cellStyle name="Control Check 2 2 4" xfId="25163" xr:uid="{C4C3AF66-4D27-46CE-9F61-A11600C7B44C}"/>
    <cellStyle name="Control Check 2 3" xfId="2830" xr:uid="{5246D498-435D-43E1-9810-B6CB694780AB}"/>
    <cellStyle name="Control Check 2 3 2" xfId="2831" xr:uid="{9B7580FC-FE61-42C7-BE2F-94BC8C3A83E4}"/>
    <cellStyle name="Control Check 2 3 2 2" xfId="11745" xr:uid="{0018CFED-6694-4CDC-AB79-F76D4E5D2197}"/>
    <cellStyle name="Control Check 2 3 2 2 2" xfId="29849" xr:uid="{C4BF67C8-87DB-4E91-B8C6-A0D674216E3A}"/>
    <cellStyle name="Control Check 2 3 2 3" xfId="25166" xr:uid="{248B2743-965F-4F0B-96B3-543E95CD566A}"/>
    <cellStyle name="Control Check 2 3 3" xfId="11744" xr:uid="{D7EF0A29-F6DF-4A90-8EF9-E66FA8147DB7}"/>
    <cellStyle name="Control Check 2 3 3 2" xfId="29848" xr:uid="{CAD2A163-FDD2-4136-B416-6562F10CE45A}"/>
    <cellStyle name="Control Check 2 3 4" xfId="25165" xr:uid="{770CFCD8-AE80-4B18-A5B6-2DD7D6A55053}"/>
    <cellStyle name="Control Check 2 4" xfId="2832" xr:uid="{FACD64BE-EBB5-46B5-B661-B0D9F59A72CD}"/>
    <cellStyle name="Control Check 2 4 2" xfId="2833" xr:uid="{90378372-CDC2-43A7-BDC6-116145E7F227}"/>
    <cellStyle name="Control Check 2 4 2 2" xfId="11747" xr:uid="{ED038C66-8D35-44F0-B9EF-3B54059DDA61}"/>
    <cellStyle name="Control Check 2 4 2 2 2" xfId="29851" xr:uid="{D56A3421-CF72-4A53-A8E8-BB594356111E}"/>
    <cellStyle name="Control Check 2 4 2 3" xfId="25168" xr:uid="{0473185C-D9DF-4C2F-87B2-57B3B58D489A}"/>
    <cellStyle name="Control Check 2 4 3" xfId="11746" xr:uid="{D9ABEEBA-DC0B-443D-9F90-D3FED1A4701D}"/>
    <cellStyle name="Control Check 2 4 3 2" xfId="29850" xr:uid="{F635A6AC-E6D0-45F0-BF95-9C89B1EE995B}"/>
    <cellStyle name="Control Check 2 4 4" xfId="25167" xr:uid="{B83C268F-E9A4-4F43-993E-B681F07342BF}"/>
    <cellStyle name="Control Check 2 5" xfId="2834" xr:uid="{454C0156-58D0-4F14-A034-83545D1C7B35}"/>
    <cellStyle name="Control Check 2 5 2" xfId="2835" xr:uid="{F19AA209-A82B-412C-A3FA-F0B6E5775682}"/>
    <cellStyle name="Control Check 2 5 2 2" xfId="11749" xr:uid="{B8E14858-7D05-4621-9E28-CA7F0A248636}"/>
    <cellStyle name="Control Check 2 5 2 2 2" xfId="29853" xr:uid="{7F4CA9CF-959E-4FFA-BC20-6FE225423C23}"/>
    <cellStyle name="Control Check 2 5 2 3" xfId="25170" xr:uid="{2B632C15-6762-4A34-AA61-016FF4455942}"/>
    <cellStyle name="Control Check 2 5 3" xfId="11748" xr:uid="{7680BAD6-BC9F-4AE3-BCC3-D5AECDB866EA}"/>
    <cellStyle name="Control Check 2 5 3 2" xfId="29852" xr:uid="{87350A75-DC62-4A2D-956A-69202B9A9E37}"/>
    <cellStyle name="Control Check 2 5 4" xfId="25169" xr:uid="{6AA5F96E-6819-43AA-BCC5-30555FE0211A}"/>
    <cellStyle name="Control Check 3" xfId="2836" xr:uid="{849F5B80-5C4E-4A2B-A26C-7A0F0BF2273E}"/>
    <cellStyle name="Control Check 3 2" xfId="2837" xr:uid="{0AD46E66-B063-4DC8-BC00-B15A99964B50}"/>
    <cellStyle name="Control Check 3 2 2" xfId="2838" xr:uid="{1BD5A98C-8BAF-4AF8-A31C-123233D3D10D}"/>
    <cellStyle name="Control Check 3 2 2 2" xfId="11752" xr:uid="{CAF3482F-4479-43F6-9DCF-8258ABE53C71}"/>
    <cellStyle name="Control Check 3 2 2 2 2" xfId="29856" xr:uid="{FABCB12F-A1C4-4D07-964D-C7841EE53CBF}"/>
    <cellStyle name="Control Check 3 2 2 3" xfId="25172" xr:uid="{1DFF7B18-9544-459E-808A-36F44A86CA43}"/>
    <cellStyle name="Control Check 3 2 3" xfId="11751" xr:uid="{ABB077A4-6BB3-45D3-989B-2C48B2344613}"/>
    <cellStyle name="Control Check 3 2 3 2" xfId="29855" xr:uid="{CF671671-2BCF-4FCF-B5F8-8928E2B1D3B3}"/>
    <cellStyle name="Control Check 3 2 4" xfId="25171" xr:uid="{8F25BA8E-B619-4124-ACDB-C8E1C06B4E6B}"/>
    <cellStyle name="Control Check 3 3" xfId="2839" xr:uid="{D372D142-52C1-482D-AF13-FEE2D59BE54B}"/>
    <cellStyle name="Control Check 3 3 2" xfId="2840" xr:uid="{3F823B14-7C4B-4704-9E96-5EEEF40A9B9F}"/>
    <cellStyle name="Control Check 3 3 2 2" xfId="11754" xr:uid="{B1195369-AC5C-45E1-AE8F-F81DEF3F9ED5}"/>
    <cellStyle name="Control Check 3 3 2 2 2" xfId="29858" xr:uid="{25554C5D-30D5-460D-89C2-5049DC1D0354}"/>
    <cellStyle name="Control Check 3 3 2 3" xfId="25174" xr:uid="{E42913B3-59E9-4236-97DB-DBDEEC39E3AE}"/>
    <cellStyle name="Control Check 3 3 3" xfId="11753" xr:uid="{4623485B-15FF-4B53-86B0-6735E28E18E8}"/>
    <cellStyle name="Control Check 3 3 3 2" xfId="29857" xr:uid="{832038AD-10B0-4EDC-A60F-01164A5B1360}"/>
    <cellStyle name="Control Check 3 3 4" xfId="25173" xr:uid="{4F29866C-A477-4129-BFE0-A810EEF4490A}"/>
    <cellStyle name="Control Check 3 4" xfId="2841" xr:uid="{636F4FE4-66FD-4F08-95AE-39EC12CEF0A2}"/>
    <cellStyle name="Control Check 3 4 2" xfId="2842" xr:uid="{82C52AC0-3305-4736-932D-E3E06342F76B}"/>
    <cellStyle name="Control Check 3 4 2 2" xfId="11756" xr:uid="{2E2A3DF1-03F8-40C2-B156-C247B348E43B}"/>
    <cellStyle name="Control Check 3 4 2 2 2" xfId="29860" xr:uid="{7E6AD2DC-8EC2-467C-82D3-E8A86B742A7A}"/>
    <cellStyle name="Control Check 3 4 2 3" xfId="25176" xr:uid="{A92541C1-2739-48E4-9282-98B3A86A95DD}"/>
    <cellStyle name="Control Check 3 4 3" xfId="11755" xr:uid="{178DA9CC-EA73-4A6B-AAB5-9DE52E28A208}"/>
    <cellStyle name="Control Check 3 4 3 2" xfId="29859" xr:uid="{9FC82671-7711-406E-AE38-F9F8BBA5CF9E}"/>
    <cellStyle name="Control Check 3 4 4" xfId="25175" xr:uid="{108CC88B-3E90-4DCC-B13D-A3BD61D0FC35}"/>
    <cellStyle name="Control Check 3 5" xfId="2843" xr:uid="{67BB5DEC-4A57-4E64-BEE0-43F36344D634}"/>
    <cellStyle name="Control Check 3 5 2" xfId="2844" xr:uid="{8CB5A72A-AF4B-419F-A172-639D02B710F9}"/>
    <cellStyle name="Control Check 3 5 2 2" xfId="11758" xr:uid="{CBD768C4-03B9-4927-A7A0-A7F9BBF51125}"/>
    <cellStyle name="Control Check 3 5 2 2 2" xfId="29862" xr:uid="{009892A6-04C3-439C-95C1-A3C7BFD55B9F}"/>
    <cellStyle name="Control Check 3 5 2 3" xfId="25178" xr:uid="{A17065BD-3736-4BBD-9918-5AC4FAB71EC1}"/>
    <cellStyle name="Control Check 3 5 3" xfId="11757" xr:uid="{8813EF37-2CB8-47CC-858A-39F7E57970D9}"/>
    <cellStyle name="Control Check 3 5 3 2" xfId="29861" xr:uid="{392B3E83-4519-4FD4-8FB4-C9FBD2F9E60D}"/>
    <cellStyle name="Control Check 3 5 4" xfId="25177" xr:uid="{12DD6C51-C4B2-4370-8AE5-B8C77F699880}"/>
    <cellStyle name="Control Check 4" xfId="2845" xr:uid="{1FEF1795-FF26-48AE-8F5D-C7D27AC6FD07}"/>
    <cellStyle name="Control Check 4 2" xfId="2846" xr:uid="{6846053C-A274-4F28-A46C-5720F2D8EB5D}"/>
    <cellStyle name="Control Check 4 2 2" xfId="2847" xr:uid="{1FBE8058-5679-4746-A897-429C3F21F9E0}"/>
    <cellStyle name="Control Check 4 2 2 2" xfId="11761" xr:uid="{3324352A-D5FF-45C3-B37C-B6B54B970DB7}"/>
    <cellStyle name="Control Check 4 2 2 2 2" xfId="29865" xr:uid="{7D9B8013-6C72-4006-ABE9-FA29216B101F}"/>
    <cellStyle name="Control Check 4 2 2 3" xfId="25181" xr:uid="{3B6FC404-CED1-4D8F-BB10-0A37FFDFC83A}"/>
    <cellStyle name="Control Check 4 2 3" xfId="11760" xr:uid="{5BB89EAA-CC4B-400A-B052-B7632428E7B4}"/>
    <cellStyle name="Control Check 4 2 3 2" xfId="29864" xr:uid="{950464CE-7B58-4B71-AA97-7FC3DBD85DA1}"/>
    <cellStyle name="Control Check 4 2 4" xfId="25180" xr:uid="{3401F11E-853B-45B5-9D2C-460B25F78A25}"/>
    <cellStyle name="Control Check 4 3" xfId="2848" xr:uid="{84CB5C60-B670-4B60-BF8A-C75583DAC94B}"/>
    <cellStyle name="Control Check 4 3 2" xfId="2849" xr:uid="{0A9D51DB-BB67-437A-8603-208AEB21F56D}"/>
    <cellStyle name="Control Check 4 3 2 2" xfId="11763" xr:uid="{2B1D4CD9-53BC-40BC-B93D-1D333D13427E}"/>
    <cellStyle name="Control Check 4 3 2 2 2" xfId="29867" xr:uid="{44701AE0-AA8A-4796-8CDF-305ED71AA1E3}"/>
    <cellStyle name="Control Check 4 3 2 3" xfId="25183" xr:uid="{B4BAD2C5-F627-4D09-9AB7-27B06F65DC82}"/>
    <cellStyle name="Control Check 4 3 3" xfId="11762" xr:uid="{3C1D25AA-7B36-4772-AB73-28028D2D7AB3}"/>
    <cellStyle name="Control Check 4 3 3 2" xfId="29866" xr:uid="{A9EA43A9-ECC5-4A0B-BCE4-7286E5D53A9F}"/>
    <cellStyle name="Control Check 4 3 4" xfId="25182" xr:uid="{17D67CD1-DF38-4B0E-A705-38159E98FD2B}"/>
    <cellStyle name="Control Check 4 4" xfId="2850" xr:uid="{6FFF376D-5713-4E14-AAEF-3901EB02D8E7}"/>
    <cellStyle name="Control Check 4 4 2" xfId="2851" xr:uid="{FB6C5665-48D3-4EFB-A77E-2486A5B80C5D}"/>
    <cellStyle name="Control Check 4 4 2 2" xfId="11765" xr:uid="{70454542-E7B0-4897-AC36-207D90D0BD1F}"/>
    <cellStyle name="Control Check 4 4 2 2 2" xfId="29869" xr:uid="{69A1353D-1DCF-485F-A52D-00FBDCDCBD3F}"/>
    <cellStyle name="Control Check 4 4 2 3" xfId="25185" xr:uid="{B21502DA-3AEE-485B-9340-BDECA7D194AC}"/>
    <cellStyle name="Control Check 4 4 3" xfId="11764" xr:uid="{F9458203-8856-436D-9F67-ED7C4A6F4D63}"/>
    <cellStyle name="Control Check 4 4 3 2" xfId="29868" xr:uid="{3E08E12F-0F1A-4382-9BE9-6C41E9640969}"/>
    <cellStyle name="Control Check 4 4 4" xfId="25184" xr:uid="{0223E4B6-95AD-4318-B160-9671C7CE9E4B}"/>
    <cellStyle name="Control Check 4 5" xfId="2852" xr:uid="{B824A755-5A20-4691-A2D7-88ADEFC6A031}"/>
    <cellStyle name="Control Check 4 5 2" xfId="11766" xr:uid="{6F6F5FC4-6529-4196-A246-6059B82C6D89}"/>
    <cellStyle name="Control Check 4 5 2 2" xfId="29870" xr:uid="{C32584DB-5AE4-4D93-AA78-2000519055C5}"/>
    <cellStyle name="Control Check 4 5 3" xfId="25186" xr:uid="{0E1184D4-7A82-41F8-AFFF-BFC79D2AB71F}"/>
    <cellStyle name="Control Check 4 6" xfId="11759" xr:uid="{BC5956AD-401D-4B9D-9D07-6377EE43F281}"/>
    <cellStyle name="Control Check 4 6 2" xfId="29863" xr:uid="{C4BCE484-12A5-43C7-8C12-3AF075C1982C}"/>
    <cellStyle name="Control Check 4 7" xfId="25179" xr:uid="{1E4102F8-F6F1-4F21-9782-6418F952F109}"/>
    <cellStyle name="Control Check 5" xfId="2853" xr:uid="{CC729C69-50BA-4DBA-9771-91A6537B868A}"/>
    <cellStyle name="Control Check 5 2" xfId="2854" xr:uid="{1D556EB4-4D39-4536-AB4A-1066AA4E9CEF}"/>
    <cellStyle name="Control Check 5 2 2" xfId="11768" xr:uid="{CA3A4494-BF23-4B81-8483-5DE68D6F22EF}"/>
    <cellStyle name="Control Check 5 2 2 2" xfId="29872" xr:uid="{BBA8B5C4-3475-4FDD-8A02-368DDBA96288}"/>
    <cellStyle name="Control Check 5 2 3" xfId="25188" xr:uid="{8022CD35-D59B-412E-8EE8-91E6CBCFAF89}"/>
    <cellStyle name="Control Check 5 3" xfId="11767" xr:uid="{D7C351FB-0B85-4B50-9EED-2036DF536F85}"/>
    <cellStyle name="Control Check 5 3 2" xfId="29871" xr:uid="{ACF17A3D-2D64-4D5B-AB80-4BC6EFADE138}"/>
    <cellStyle name="Control Check 5 4" xfId="25187" xr:uid="{CB6ACEB5-B115-428A-AFD1-FC265ECAC105}"/>
    <cellStyle name="Control Check 6" xfId="2855" xr:uid="{54EAA1CF-9424-49A3-ACE0-C81C477C1BA8}"/>
    <cellStyle name="Control Check 6 2" xfId="2856" xr:uid="{B4611197-1E46-42E3-90FB-19C2080323F5}"/>
    <cellStyle name="Control Check 6 2 2" xfId="11770" xr:uid="{2D53ECC0-086C-4951-831A-C40FD815FCB8}"/>
    <cellStyle name="Control Check 6 2 2 2" xfId="29874" xr:uid="{9F62043B-5B85-4344-9E7F-6A78E62F8D03}"/>
    <cellStyle name="Control Check 6 2 3" xfId="25190" xr:uid="{9CDF01FD-50BA-44E1-A1EC-60E6F7C922E3}"/>
    <cellStyle name="Control Check 6 3" xfId="11769" xr:uid="{00F3991C-6CAD-45A9-A213-2A0E7EC09708}"/>
    <cellStyle name="Control Check 6 3 2" xfId="29873" xr:uid="{807E8CD4-87DF-426B-945E-8BFB2D026071}"/>
    <cellStyle name="Control Check 6 4" xfId="25189" xr:uid="{8D89507A-E4D0-4A43-A62A-C8188822AB37}"/>
    <cellStyle name="Control Check 7" xfId="2857" xr:uid="{15B3C389-0411-47D6-B811-D43B157EDF8A}"/>
    <cellStyle name="Control Check 7 2" xfId="2858" xr:uid="{8C129B23-76C5-4527-B929-EA1FC19C6B8A}"/>
    <cellStyle name="Control Check 7 2 2" xfId="11772" xr:uid="{155CD931-DE37-4256-8031-82E2D5B34325}"/>
    <cellStyle name="Control Check 7 2 2 2" xfId="29876" xr:uid="{2A3CAA6E-BA16-4025-822E-9E241C45202D}"/>
    <cellStyle name="Control Check 7 2 3" xfId="25192" xr:uid="{1257282D-993D-4647-8BFF-0B2219A977A6}"/>
    <cellStyle name="Control Check 7 3" xfId="11771" xr:uid="{3A8F4374-4189-46C7-A663-FB06FD2F5F36}"/>
    <cellStyle name="Control Check 7 3 2" xfId="29875" xr:uid="{4D7D1926-F5E6-4A92-BD1F-346611B688B7}"/>
    <cellStyle name="Control Check 7 4" xfId="25191" xr:uid="{73C6F997-B684-4D35-BEEA-E966E64BCED2}"/>
    <cellStyle name="Control Check 8" xfId="2859" xr:uid="{D15449AC-B3E6-44E4-B7D2-1BDBEF2AE5E9}"/>
    <cellStyle name="Control Check 8 2" xfId="2860" xr:uid="{7F899E47-26CF-4F24-8AFC-A782E5A95351}"/>
    <cellStyle name="Control Check 8 2 2" xfId="11774" xr:uid="{E53ACC4C-8E1C-47A9-937A-597F92EED201}"/>
    <cellStyle name="Control Check 8 2 2 2" xfId="29878" xr:uid="{8EC28AD1-F107-4796-8D75-1C6C4AECF199}"/>
    <cellStyle name="Control Check 8 2 3" xfId="25194" xr:uid="{6B5325E4-2270-42E4-9203-C3454DC166ED}"/>
    <cellStyle name="Control Check 8 3" xfId="11773" xr:uid="{94C99AE5-8BB4-45E8-82D4-0414F1698EBB}"/>
    <cellStyle name="Control Check 8 3 2" xfId="29877" xr:uid="{CB7060CC-952C-4A90-9210-6325A60F0E3F}"/>
    <cellStyle name="Control Check 8 4" xfId="25193" xr:uid="{26A2EA2C-AAE5-4123-8C24-292CE6467B82}"/>
    <cellStyle name="Control Check_DIMENSIONAMENTO-PMSB" xfId="2861" xr:uid="{8011A81A-AAF4-4D51-8E4B-BEAE30B1A722}"/>
    <cellStyle name="Copied" xfId="2862" xr:uid="{7CB25FCB-AC50-49C1-B70A-20D3B37306B9}"/>
    <cellStyle name="Cor1 2" xfId="2863" xr:uid="{35C31EE9-06C3-406F-9A27-281F96C923AB}"/>
    <cellStyle name="COR2" xfId="2864" xr:uid="{2730C9CB-AFE8-410F-BD16-007EA797102C}"/>
    <cellStyle name="Cor2 2" xfId="2865" xr:uid="{3E576917-ECB0-46C1-84A2-172E85B167E5}"/>
    <cellStyle name="COR2 3" xfId="11778" xr:uid="{ECCAB672-0118-4A96-9C97-786632FCE7AE}"/>
    <cellStyle name="COR2 3 2" xfId="29882" xr:uid="{034AFF66-B792-4DEC-9459-2121E9B838F9}"/>
    <cellStyle name="COR2 4" xfId="14889" xr:uid="{7CD240FD-09C4-4C9D-8728-E7753C350469}"/>
    <cellStyle name="COR2 5" xfId="16642" xr:uid="{6D98CD10-E22F-4302-B956-E34107A27128}"/>
    <cellStyle name="COR2 6" xfId="19349" xr:uid="{6FE0370D-1E46-46EB-8D31-5535F742AB83}"/>
    <cellStyle name="COR2 7" xfId="22253" xr:uid="{2AD71011-918F-46BD-82A8-2AD74E19CC68}"/>
    <cellStyle name="COR2 8" xfId="23657" xr:uid="{DD1BDF53-FE72-43B4-9726-AF3AD081D3BF}"/>
    <cellStyle name="COR2 9" xfId="25195" xr:uid="{E6FB0BCC-17CF-466F-8DDC-B467316EC44D}"/>
    <cellStyle name="COR3" xfId="2866" xr:uid="{EC81B054-BBC8-4888-8C09-433DCB009D13}"/>
    <cellStyle name="Cor3 2" xfId="2867" xr:uid="{06614839-A574-405C-8F77-528DF824FD40}"/>
    <cellStyle name="COR3 3" xfId="11780" xr:uid="{4837394F-40CF-4622-B881-7FD43C7497B7}"/>
    <cellStyle name="COR3 3 2" xfId="29884" xr:uid="{6B174792-26F8-4ECA-8044-509F11A11B31}"/>
    <cellStyle name="COR3 4" xfId="14887" xr:uid="{CD1363DE-AF19-4E9E-92DF-057E562506FF}"/>
    <cellStyle name="COR3 5" xfId="16641" xr:uid="{87681E34-2F39-47BC-981A-2F68E76D7861}"/>
    <cellStyle name="COR3 6" xfId="19351" xr:uid="{3F19BEF0-5989-47EE-B96B-F66274907FA7}"/>
    <cellStyle name="COR3 7" xfId="22252" xr:uid="{C063AD66-FC3A-404D-A9A7-798D00F441C2}"/>
    <cellStyle name="COR3 8" xfId="23656" xr:uid="{DE6C382E-D8D5-4BC7-A00A-3B9519856F11}"/>
    <cellStyle name="COR3 9" xfId="25196" xr:uid="{35955F83-4D51-4E41-AEE6-E59D40F92971}"/>
    <cellStyle name="COR4" xfId="2868" xr:uid="{01B4A949-E25B-4F11-9384-5D2B08033F8E}"/>
    <cellStyle name="Cor4 2" xfId="2869" xr:uid="{5CAEF736-B893-4189-9D83-DC7173DFA1B4}"/>
    <cellStyle name="Cor5 2" xfId="2870" xr:uid="{28476B45-A626-48C9-B11E-0C470A58F493}"/>
    <cellStyle name="Cor6 2" xfId="2871" xr:uid="{25B8B472-EFF0-44EC-BB69-75F05DC41AA4}"/>
    <cellStyle name="Correcto" xfId="2872" xr:uid="{439A947A-7D27-4A73-A8E3-6445B09671B6}"/>
    <cellStyle name="Correcto 2" xfId="2873" xr:uid="{BED94EBD-F9D4-42C8-AF1C-A15EF125CD80}"/>
    <cellStyle name="Correcto 3" xfId="2874" xr:uid="{3AC050CD-E9F2-444A-B90B-8D1BADDDFD56}"/>
    <cellStyle name="Coverage" xfId="2875" xr:uid="{17AD909D-AE8E-48EA-9850-B759C3357289}"/>
    <cellStyle name="CPU" xfId="2876" xr:uid="{CE511554-8624-4121-8A30-7348D8A227AC}"/>
    <cellStyle name="CPU 2" xfId="2877" xr:uid="{C0BC01C7-03C4-4367-8A3E-EDB6E2BBA141}"/>
    <cellStyle name="CPU 2 2" xfId="11789" xr:uid="{EB7C01F7-5575-4281-B4D2-F9643C625059}"/>
    <cellStyle name="CPU 2 2 2" xfId="29893" xr:uid="{98BF06B0-308F-416A-9455-613932B68966}"/>
    <cellStyle name="CPU 2 3" xfId="14877" xr:uid="{70513AAB-2656-4230-BEAF-C1044B8AF4A4}"/>
    <cellStyle name="CPU 2 3 2" xfId="32692" xr:uid="{65217CE3-0AB7-4876-B30F-A511727C5046}"/>
    <cellStyle name="CPU 2 4" xfId="16639" xr:uid="{BB88BD2D-1957-4E8A-8951-8AC3D12A0A49}"/>
    <cellStyle name="CPU 2 4 2" xfId="34408" xr:uid="{E159C8B3-1FFA-4744-924C-C80D3184B83E}"/>
    <cellStyle name="CPU 2 5" xfId="22250" xr:uid="{9CA6097C-36E8-4D73-BA25-19F949F4A974}"/>
    <cellStyle name="CPU 2 5 2" xfId="40015" xr:uid="{106ECE2D-9FC1-487F-A25A-FF27C22F64AF}"/>
    <cellStyle name="CPU 3" xfId="11788" xr:uid="{B372EF68-69E7-42A5-9259-B0AACB1D4B6E}"/>
    <cellStyle name="CPU 3 2" xfId="29892" xr:uid="{C5E37CB7-4514-4E6B-BDE5-0E1C74D6F85F}"/>
    <cellStyle name="CPU 4" xfId="14878" xr:uid="{08F20506-0AFE-41DE-A98C-1AA78BEA8CF9}"/>
    <cellStyle name="CPU 4 2" xfId="32693" xr:uid="{6CF2584B-A189-4ECE-B7C2-CACBA33EA92C}"/>
    <cellStyle name="CPU 5" xfId="16640" xr:uid="{89417AAA-8C01-443F-92B4-73683B669850}"/>
    <cellStyle name="CPU 5 2" xfId="34409" xr:uid="{D8CEB7D7-49D9-4129-B187-A15B367DBA76}"/>
    <cellStyle name="CPU 6" xfId="22251" xr:uid="{7CA6B0AC-723F-4B0F-A59A-6E1845E33716}"/>
    <cellStyle name="CPU 6 2" xfId="40016" xr:uid="{C344DC05-C6CC-49A5-B211-EA9147E918C1}"/>
    <cellStyle name="ct" xfId="2878" xr:uid="{CE63BCAC-F310-4BF8-B7F9-3D30FBD448AD}"/>
    <cellStyle name="ct 2" xfId="2879" xr:uid="{41139121-36DE-480D-925B-1CF15AEA1FBC}"/>
    <cellStyle name="ct 2 2" xfId="11791" xr:uid="{57B40299-D406-4BC9-BB68-B44B158BA10E}"/>
    <cellStyle name="ct 2 3" xfId="14875" xr:uid="{47051317-1F08-400C-A30D-F37F69C3AD47}"/>
    <cellStyle name="ct 3" xfId="11790" xr:uid="{B8167D21-1594-4397-922B-3C3EECF291BE}"/>
    <cellStyle name="ct 4" xfId="14876" xr:uid="{4BF21E9A-39B9-4E8A-BF6F-6058F2A0E682}"/>
    <cellStyle name="ct2" xfId="2880" xr:uid="{C09268CF-5F9A-416D-AB39-201E50820D5B}"/>
    <cellStyle name="Cuadro 1" xfId="2881" xr:uid="{827E0E15-89B6-4B3F-9237-E969584D823C}"/>
    <cellStyle name="cur" xfId="2882" xr:uid="{6B4161DD-12E2-4736-986A-7A9A9AE7ED60}"/>
    <cellStyle name="CurRatio" xfId="2883" xr:uid="{6FF96B7B-D36E-4AC6-938A-003B96CC53D1}"/>
    <cellStyle name="Curren - Style2" xfId="2884" xr:uid="{F89C7BE3-3767-40C8-B3F9-B0E53A4FB6DF}"/>
    <cellStyle name="Currency -- One Dec." xfId="2885" xr:uid="{46E28EF3-C66D-498B-9C5F-7AD3E7E8472F}"/>
    <cellStyle name="Currency $" xfId="435" xr:uid="{5CC6CDC2-8BB1-4BFF-9772-73EB0CF00ABA}"/>
    <cellStyle name="Currency [0.00]" xfId="2886" xr:uid="{8564980B-6C0C-4213-9581-2D619BBEA110}"/>
    <cellStyle name="Currency [0] 2" xfId="2887" xr:uid="{610900F5-D26F-40AA-8987-4DE015A935F5}"/>
    <cellStyle name="Currency [0] 2 2" xfId="11797" xr:uid="{D22805CA-DF7A-481B-B62B-B78982E525FB}"/>
    <cellStyle name="Currency [0] 2 2 2" xfId="29899" xr:uid="{BE450F83-0FA8-4032-89A5-516B2BD31D11}"/>
    <cellStyle name="Currency [0] 2 3" xfId="19372" xr:uid="{78CAFA77-3F31-4C72-A129-AE776337E1AC}"/>
    <cellStyle name="Currency [0] 2 3 2" xfId="37137" xr:uid="{25036208-D52D-4170-A7C9-7F649EEB27F2}"/>
    <cellStyle name="Currency [0] 2 4" xfId="25197" xr:uid="{35897A76-6404-4512-93CF-F83AD271B9EA}"/>
    <cellStyle name="Currency [0] 3" xfId="2888" xr:uid="{A325D247-3DC3-4F18-BD4D-067E226A73E2}"/>
    <cellStyle name="Currency [0] 3 2" xfId="11798" xr:uid="{5EE10E75-63DD-4FE7-ACE4-38749476E553}"/>
    <cellStyle name="Currency [0] 3 2 2" xfId="29900" xr:uid="{C8DE7687-820E-4226-A749-1DDBFE193059}"/>
    <cellStyle name="Currency [0] 3 3" xfId="19373" xr:uid="{BE1ED8E8-D7E7-43F3-B57F-DCB1F373EA33}"/>
    <cellStyle name="Currency [0] 3 3 2" xfId="37138" xr:uid="{29FFA9B2-9497-4182-941B-182CD4672843}"/>
    <cellStyle name="Currency [0] 3 4" xfId="25198" xr:uid="{4E0DB2E0-DD9B-4CEB-9C81-41E4E48FC870}"/>
    <cellStyle name="Currency [0] 4" xfId="75" hidden="1" xr:uid="{B5416736-E9E7-45DD-96BD-01D57C163223}"/>
    <cellStyle name="Currency [00]" xfId="2889" xr:uid="{F794F569-AF72-45CF-ADFD-2A36F6E41C85}"/>
    <cellStyle name="Currency [1]" xfId="2890" xr:uid="{4858DE57-1BDF-4F96-9ED4-8AC88AB1106C}"/>
    <cellStyle name="Currency [2]" xfId="2891" xr:uid="{3E1D23BC-AF8F-47FD-B195-60ABA1FB37E5}"/>
    <cellStyle name="Currency [2] 2" xfId="2892" xr:uid="{D9F7FC2C-AF6E-4F15-BA0C-5B57B1FC06C7}"/>
    <cellStyle name="Currency [2] 2 2" xfId="2893" xr:uid="{24286AE0-0F8F-428B-965E-64F7FFAB2979}"/>
    <cellStyle name="Currency [2] 2 2 2" xfId="2894" xr:uid="{407000EE-04B6-476A-AB63-466E07D1BA44}"/>
    <cellStyle name="Currency [2] 2 2 2 2" xfId="2895" xr:uid="{1AB0A60D-D71A-4392-AC94-81E95473949D}"/>
    <cellStyle name="Currency [2] 2 2 2 2 10" xfId="25199" xr:uid="{F1C302F1-89D1-4ADD-BEE4-DA9E2F17E06D}"/>
    <cellStyle name="Currency [2] 2 2 2 2 2" xfId="2896" xr:uid="{06484237-8C89-4305-BB32-365BCFCE9144}"/>
    <cellStyle name="Currency [2] 2 2 2 2 2 2" xfId="11807" xr:uid="{383A9A65-565E-4B35-9A92-CEBD54C0E3A2}"/>
    <cellStyle name="Currency [2] 2 2 2 2 2 2 2" xfId="29909" xr:uid="{F26C683A-422F-49A4-BB06-5B0B2830A892}"/>
    <cellStyle name="Currency [2] 2 2 2 2 2 3" xfId="14860" xr:uid="{5001E062-BEBB-4C24-879E-FDDDD855058E}"/>
    <cellStyle name="Currency [2] 2 2 2 2 2 3 2" xfId="32677" xr:uid="{9C28D6C3-4EE8-46B6-8915-398490B2AD8B}"/>
    <cellStyle name="Currency [2] 2 2 2 2 2 4" xfId="16637" xr:uid="{38F054A6-9415-4404-A438-8D809CD8630A}"/>
    <cellStyle name="Currency [2] 2 2 2 2 2 4 2" xfId="34406" xr:uid="{86101290-3A14-4FA3-AA7E-5DFDAF79FBD8}"/>
    <cellStyle name="Currency [2] 2 2 2 2 2 5" xfId="19382" xr:uid="{C423A831-E080-421B-B99A-D09799221CF7}"/>
    <cellStyle name="Currency [2] 2 2 2 2 2 5 2" xfId="37147" xr:uid="{5C107CFA-940F-453E-B7F1-6EC734BB7EB7}"/>
    <cellStyle name="Currency [2] 2 2 2 2 2 6" xfId="22248" xr:uid="{7925EB60-02FD-41A9-B4F2-3BEC5D5D9CDC}"/>
    <cellStyle name="Currency [2] 2 2 2 2 2 6 2" xfId="40013" xr:uid="{CC382E34-BC4B-44CE-B8AD-C0F2CF761D59}"/>
    <cellStyle name="Currency [2] 2 2 2 2 2 7" xfId="23654" xr:uid="{254ECAF4-E692-4CCF-8283-AD7B6708A410}"/>
    <cellStyle name="Currency [2] 2 2 2 2 2 7 2" xfId="41416" xr:uid="{A3F7DB93-BA19-4402-9356-47581EC91F33}"/>
    <cellStyle name="Currency [2] 2 2 2 2 2 8" xfId="25200" xr:uid="{F56FEDA3-429C-4B00-8BF9-309666665369}"/>
    <cellStyle name="Currency [2] 2 2 2 2 3" xfId="2897" xr:uid="{7E2D5BBD-4713-4828-8732-ED5C2168DF7D}"/>
    <cellStyle name="Currency [2] 2 2 2 2 3 2" xfId="11808" xr:uid="{8D3B821F-A38D-4C83-8620-62DF2EFB2C66}"/>
    <cellStyle name="Currency [2] 2 2 2 2 3 2 2" xfId="29910" xr:uid="{05F5C282-A05F-4F9F-8AC6-1EC355D53D03}"/>
    <cellStyle name="Currency [2] 2 2 2 2 3 3" xfId="14859" xr:uid="{5E8906DC-40B5-498A-9097-0FB03291E5EE}"/>
    <cellStyle name="Currency [2] 2 2 2 2 3 3 2" xfId="32676" xr:uid="{3E253EB0-6D74-4C51-88E0-7AC3980BE828}"/>
    <cellStyle name="Currency [2] 2 2 2 2 3 4" xfId="16636" xr:uid="{81FC50AA-E013-48E2-A557-B0702A9C5926}"/>
    <cellStyle name="Currency [2] 2 2 2 2 3 4 2" xfId="34405" xr:uid="{54B7A4E0-43B3-4D03-821E-E6CC6C15E8A4}"/>
    <cellStyle name="Currency [2] 2 2 2 2 3 5" xfId="19383" xr:uid="{C0280EE0-C1E9-497C-AF0B-C23681732249}"/>
    <cellStyle name="Currency [2] 2 2 2 2 3 5 2" xfId="37148" xr:uid="{2E95CC3D-5D92-4BE9-AC38-DAF28E10D4C4}"/>
    <cellStyle name="Currency [2] 2 2 2 2 3 6" xfId="22247" xr:uid="{E2B90446-4912-4CA3-8B0C-D968D9BAE6B9}"/>
    <cellStyle name="Currency [2] 2 2 2 2 3 6 2" xfId="40012" xr:uid="{64154E3C-10A7-474E-AB89-4AA8074121D8}"/>
    <cellStyle name="Currency [2] 2 2 2 2 3 7" xfId="23653" xr:uid="{8846C671-399B-442E-99D1-EC707B6E7FEA}"/>
    <cellStyle name="Currency [2] 2 2 2 2 3 7 2" xfId="41415" xr:uid="{C6D7D753-0A95-4FBA-90A8-25BAF3903243}"/>
    <cellStyle name="Currency [2] 2 2 2 2 3 8" xfId="25201" xr:uid="{07343C62-1368-4145-B3E8-3897BC76E1C0}"/>
    <cellStyle name="Currency [2] 2 2 2 2 4" xfId="11806" xr:uid="{A8BF2DD9-C663-4917-872C-9C33F4D271C4}"/>
    <cellStyle name="Currency [2] 2 2 2 2 4 2" xfId="29908" xr:uid="{4CE69623-7916-421C-9957-A568B539F899}"/>
    <cellStyle name="Currency [2] 2 2 2 2 5" xfId="14861" xr:uid="{4D2FEF65-1C0C-47F3-9026-82BE081512BC}"/>
    <cellStyle name="Currency [2] 2 2 2 2 5 2" xfId="32678" xr:uid="{1B165E82-60E0-438E-BAF5-289EF9B479F5}"/>
    <cellStyle name="Currency [2] 2 2 2 2 6" xfId="16638" xr:uid="{E34A8669-29E0-449D-BACD-30E81490BF71}"/>
    <cellStyle name="Currency [2] 2 2 2 2 6 2" xfId="34407" xr:uid="{E9F94F49-9F63-4F4D-92E7-73FC06411408}"/>
    <cellStyle name="Currency [2] 2 2 2 2 7" xfId="19381" xr:uid="{D1EE83EE-1C2F-40F5-908F-216D5D91CDEF}"/>
    <cellStyle name="Currency [2] 2 2 2 2 7 2" xfId="37146" xr:uid="{B9D52BEE-C486-4A82-B8FD-155C7323CEA9}"/>
    <cellStyle name="Currency [2] 2 2 2 2 8" xfId="22249" xr:uid="{538D4D30-D8E3-4BA3-88B1-CE8FD79DA798}"/>
    <cellStyle name="Currency [2] 2 2 2 2 8 2" xfId="40014" xr:uid="{1EF5B68C-5B0C-4944-B4D0-458F5C8C5E7F}"/>
    <cellStyle name="Currency [2] 2 2 2 2 9" xfId="23655" xr:uid="{0F876A53-E5EB-4E36-84FD-FB50DBC4E818}"/>
    <cellStyle name="Currency [2] 2 2 2 2 9 2" xfId="41417" xr:uid="{DBC40196-C666-4535-A47D-AC7F94D5010E}"/>
    <cellStyle name="Currency [2] 2 2 2 3" xfId="2898" xr:uid="{BC7FCD18-1C7D-4956-B758-31659FBB5CAE}"/>
    <cellStyle name="Currency [2] 2 2 2 3 10" xfId="25202" xr:uid="{866E99BD-5242-4B99-B111-942120C7ADB5}"/>
    <cellStyle name="Currency [2] 2 2 2 3 2" xfId="2899" xr:uid="{9BEB82A6-4E6F-4830-8DCA-635F2C49C81D}"/>
    <cellStyle name="Currency [2] 2 2 2 3 2 2" xfId="11810" xr:uid="{A30E5D92-8590-4775-AD2A-A4C42B77B3C1}"/>
    <cellStyle name="Currency [2] 2 2 2 3 2 2 2" xfId="29912" xr:uid="{0439B31B-5BF8-48F8-B699-5E31D7E7E193}"/>
    <cellStyle name="Currency [2] 2 2 2 3 2 3" xfId="14857" xr:uid="{3ED4775F-96BD-47BE-8FC6-A24E61721178}"/>
    <cellStyle name="Currency [2] 2 2 2 3 2 3 2" xfId="32674" xr:uid="{3704682E-BE86-4694-AAB2-2E0B0DBE1FF3}"/>
    <cellStyle name="Currency [2] 2 2 2 3 2 4" xfId="16634" xr:uid="{8E1B61E6-F071-454D-9476-566D7E8C7CD7}"/>
    <cellStyle name="Currency [2] 2 2 2 3 2 4 2" xfId="34403" xr:uid="{60CBDD69-B387-49B6-A88F-767A6B3A198F}"/>
    <cellStyle name="Currency [2] 2 2 2 3 2 5" xfId="19385" xr:uid="{84133B99-5D93-4C9E-BCFF-5DE401CA3F95}"/>
    <cellStyle name="Currency [2] 2 2 2 3 2 5 2" xfId="37150" xr:uid="{6E4C2962-9DCA-42C4-9C5F-7E7FFD3D31E6}"/>
    <cellStyle name="Currency [2] 2 2 2 3 2 6" xfId="22245" xr:uid="{679ED1E7-BC26-473D-93CE-0040E27FB3A8}"/>
    <cellStyle name="Currency [2] 2 2 2 3 2 6 2" xfId="40010" xr:uid="{AD4D8116-819B-43CF-A0A8-73D33F4995ED}"/>
    <cellStyle name="Currency [2] 2 2 2 3 2 7" xfId="23651" xr:uid="{1D84B953-647B-46FC-9143-E4B8DEA1B72C}"/>
    <cellStyle name="Currency [2] 2 2 2 3 2 7 2" xfId="41413" xr:uid="{A6583D7D-5DEF-4436-94AB-2C7ACA6D8C37}"/>
    <cellStyle name="Currency [2] 2 2 2 3 2 8" xfId="25203" xr:uid="{6F77B7A1-B814-47E8-BBC7-E2032D2750D8}"/>
    <cellStyle name="Currency [2] 2 2 2 3 3" xfId="2900" xr:uid="{27022F72-5F77-4DA6-BA1D-D103EEABB7FD}"/>
    <cellStyle name="Currency [2] 2 2 2 3 3 2" xfId="11811" xr:uid="{49AB56F2-B0FE-4BD7-AD4C-F3BE4871CC40}"/>
    <cellStyle name="Currency [2] 2 2 2 3 3 2 2" xfId="29913" xr:uid="{B136604E-C896-44C8-897B-5CE1C96171A7}"/>
    <cellStyle name="Currency [2] 2 2 2 3 3 3" xfId="14856" xr:uid="{6FE9BDB3-5D22-417F-9865-095AADA5AB3F}"/>
    <cellStyle name="Currency [2] 2 2 2 3 3 3 2" xfId="32673" xr:uid="{F482991A-1026-442D-89BE-C973FFC41D27}"/>
    <cellStyle name="Currency [2] 2 2 2 3 3 4" xfId="16633" xr:uid="{960361F8-1822-4D86-89A6-5909A8CF8E12}"/>
    <cellStyle name="Currency [2] 2 2 2 3 3 4 2" xfId="34402" xr:uid="{C514FF37-F61E-4EBB-8E0D-CCEC1AEBB537}"/>
    <cellStyle name="Currency [2] 2 2 2 3 3 5" xfId="19386" xr:uid="{5BDDE076-697E-4F48-97CD-75E26198F0EA}"/>
    <cellStyle name="Currency [2] 2 2 2 3 3 5 2" xfId="37151" xr:uid="{C3F549EE-8F52-44AF-A9CD-A7B579369121}"/>
    <cellStyle name="Currency [2] 2 2 2 3 3 6" xfId="22244" xr:uid="{360738FF-D679-475B-91D6-904B5F5C5014}"/>
    <cellStyle name="Currency [2] 2 2 2 3 3 6 2" xfId="40009" xr:uid="{5B089574-4E1B-466E-9D03-8B286B6D9DF8}"/>
    <cellStyle name="Currency [2] 2 2 2 3 3 7" xfId="23650" xr:uid="{682D9BDE-9855-4463-BC13-4C9EBBB71DA0}"/>
    <cellStyle name="Currency [2] 2 2 2 3 3 7 2" xfId="41412" xr:uid="{D0E5B104-E7CD-4CE6-8D37-50FC70960006}"/>
    <cellStyle name="Currency [2] 2 2 2 3 3 8" xfId="25204" xr:uid="{F0ACD47B-A9C6-4B6D-ADCA-A990D2B1EE9F}"/>
    <cellStyle name="Currency [2] 2 2 2 3 4" xfId="11809" xr:uid="{142841E6-9074-4D74-9C00-9620A1CE34E3}"/>
    <cellStyle name="Currency [2] 2 2 2 3 4 2" xfId="29911" xr:uid="{5B0E5BE4-6675-41CB-A487-9F401FA89701}"/>
    <cellStyle name="Currency [2] 2 2 2 3 5" xfId="14858" xr:uid="{FC804D1A-7E08-4320-AC1F-409CD9E502F2}"/>
    <cellStyle name="Currency [2] 2 2 2 3 5 2" xfId="32675" xr:uid="{341861E2-2ACC-40D7-90B1-393AEA773C43}"/>
    <cellStyle name="Currency [2] 2 2 2 3 6" xfId="16635" xr:uid="{61FCC75B-B487-4E9F-A642-C5A8BC58A7FD}"/>
    <cellStyle name="Currency [2] 2 2 2 3 6 2" xfId="34404" xr:uid="{B612FF5C-06AB-49E5-BA2C-8535E2946E97}"/>
    <cellStyle name="Currency [2] 2 2 2 3 7" xfId="19384" xr:uid="{DE42A50B-5A85-40E3-93A1-4F4145A6C0EB}"/>
    <cellStyle name="Currency [2] 2 2 2 3 7 2" xfId="37149" xr:uid="{2C053798-7D9F-4E4D-9CBE-81483772581F}"/>
    <cellStyle name="Currency [2] 2 2 2 3 8" xfId="22246" xr:uid="{CE322B07-6FA5-4DDA-9A17-690437542AB5}"/>
    <cellStyle name="Currency [2] 2 2 2 3 8 2" xfId="40011" xr:uid="{2A680AF5-CA63-41A1-8E08-82CB47A13244}"/>
    <cellStyle name="Currency [2] 2 2 2 3 9" xfId="23652" xr:uid="{D0A4A73C-B4CD-4286-AD91-10B72C1FA0BF}"/>
    <cellStyle name="Currency [2] 2 2 2 3 9 2" xfId="41414" xr:uid="{63AEF6FC-2E86-433C-A561-54D667B1099D}"/>
    <cellStyle name="Currency [2] 2 2 2 4" xfId="2901" xr:uid="{A40694B3-8B17-477B-812B-B4678CCE7EA7}"/>
    <cellStyle name="Currency [2] 2 2 2 4 10" xfId="25205" xr:uid="{55406803-78CD-40C4-BFEB-02D4520A6A20}"/>
    <cellStyle name="Currency [2] 2 2 2 4 2" xfId="2902" xr:uid="{9C6C0462-DCAB-475E-87BB-7CA3D7D47980}"/>
    <cellStyle name="Currency [2] 2 2 2 4 2 2" xfId="11813" xr:uid="{1136F085-5CDA-429C-9628-6D4A1E0BA039}"/>
    <cellStyle name="Currency [2] 2 2 2 4 2 2 2" xfId="29915" xr:uid="{1E10166A-497F-4D5A-A0D6-BCD737BD3A95}"/>
    <cellStyle name="Currency [2] 2 2 2 4 2 3" xfId="14854" xr:uid="{B72FA0DE-2D4C-4FB5-9AF2-AE617747B947}"/>
    <cellStyle name="Currency [2] 2 2 2 4 2 3 2" xfId="32671" xr:uid="{540A03DC-015F-4867-8EE3-DE755AAFBD65}"/>
    <cellStyle name="Currency [2] 2 2 2 4 2 4" xfId="16631" xr:uid="{D757BB1B-5DC1-455A-92AC-55A36E33AB7C}"/>
    <cellStyle name="Currency [2] 2 2 2 4 2 4 2" xfId="34400" xr:uid="{1F592844-BA6A-4366-9D71-DD32365F0B1E}"/>
    <cellStyle name="Currency [2] 2 2 2 4 2 5" xfId="19388" xr:uid="{50511592-5BC2-4F95-AEF5-B3A0E00507DC}"/>
    <cellStyle name="Currency [2] 2 2 2 4 2 5 2" xfId="37153" xr:uid="{E80E9107-65C2-48BE-89FE-001A0F171963}"/>
    <cellStyle name="Currency [2] 2 2 2 4 2 6" xfId="22242" xr:uid="{A24F7F12-6595-4E03-99C0-3F7E13F691FF}"/>
    <cellStyle name="Currency [2] 2 2 2 4 2 6 2" xfId="40007" xr:uid="{71A0E821-106F-400C-8C77-C8F34454369C}"/>
    <cellStyle name="Currency [2] 2 2 2 4 2 7" xfId="23648" xr:uid="{2C83142F-F235-46CB-B937-6005D029DFC0}"/>
    <cellStyle name="Currency [2] 2 2 2 4 2 7 2" xfId="41410" xr:uid="{1A5FB2E3-656F-4DA9-B53D-E4BDD5CFEE3D}"/>
    <cellStyle name="Currency [2] 2 2 2 4 2 8" xfId="25206" xr:uid="{7651C206-41CF-4AE8-BE99-54794459099F}"/>
    <cellStyle name="Currency [2] 2 2 2 4 3" xfId="2903" xr:uid="{8CDDFD6E-F06B-47D9-B7E9-991FF4763A1F}"/>
    <cellStyle name="Currency [2] 2 2 2 4 3 2" xfId="11814" xr:uid="{B7AC0557-7814-4080-956F-9AA9C7465BE8}"/>
    <cellStyle name="Currency [2] 2 2 2 4 3 2 2" xfId="29916" xr:uid="{029E7E93-645E-44EA-B5C3-69EDF05AEBE0}"/>
    <cellStyle name="Currency [2] 2 2 2 4 3 3" xfId="14853" xr:uid="{540563BF-7099-4CA2-B717-B20E05942EBC}"/>
    <cellStyle name="Currency [2] 2 2 2 4 3 3 2" xfId="32670" xr:uid="{08DEAA7B-202E-44E6-88D0-7B598CEDF43E}"/>
    <cellStyle name="Currency [2] 2 2 2 4 3 4" xfId="16630" xr:uid="{3C349218-6F23-4364-8826-35D10F693C86}"/>
    <cellStyle name="Currency [2] 2 2 2 4 3 4 2" xfId="34399" xr:uid="{BFF1F41E-1551-4C7D-937F-BA99D04BE56D}"/>
    <cellStyle name="Currency [2] 2 2 2 4 3 5" xfId="19389" xr:uid="{90CC28DC-5B33-4134-8738-ED94C13E53ED}"/>
    <cellStyle name="Currency [2] 2 2 2 4 3 5 2" xfId="37154" xr:uid="{BEF0DA02-4831-40B7-8B61-137C5C623A1F}"/>
    <cellStyle name="Currency [2] 2 2 2 4 3 6" xfId="22241" xr:uid="{9E36BAE9-3CBB-4B45-9BF9-A5192FB41A89}"/>
    <cellStyle name="Currency [2] 2 2 2 4 3 6 2" xfId="40006" xr:uid="{E486DF3A-E19C-4070-BCAA-9CDD6B377810}"/>
    <cellStyle name="Currency [2] 2 2 2 4 3 7" xfId="23647" xr:uid="{DDBF5C54-FBF3-4DC3-B57D-4C1B42CC5349}"/>
    <cellStyle name="Currency [2] 2 2 2 4 3 7 2" xfId="41409" xr:uid="{A2A25745-3B3F-4F38-83FE-8C061C041636}"/>
    <cellStyle name="Currency [2] 2 2 2 4 3 8" xfId="25207" xr:uid="{EE48EFE1-2B99-42E8-BA2A-112E0C9BA64A}"/>
    <cellStyle name="Currency [2] 2 2 2 4 4" xfId="11812" xr:uid="{311022E6-AC3B-470E-9F0B-E3B3D974DD4B}"/>
    <cellStyle name="Currency [2] 2 2 2 4 4 2" xfId="29914" xr:uid="{051C58E0-0014-4ECB-B9CA-D95AF4FFF19A}"/>
    <cellStyle name="Currency [2] 2 2 2 4 5" xfId="14855" xr:uid="{F1C7CB1B-C2FC-4188-B956-F86455D13406}"/>
    <cellStyle name="Currency [2] 2 2 2 4 5 2" xfId="32672" xr:uid="{4A2AFE25-4478-43E0-B4FC-14C2CA978C4F}"/>
    <cellStyle name="Currency [2] 2 2 2 4 6" xfId="16632" xr:uid="{55038BB5-72AB-4D77-B88E-DA23D9534106}"/>
    <cellStyle name="Currency [2] 2 2 2 4 6 2" xfId="34401" xr:uid="{415D0700-9789-44D8-9415-5A2550559745}"/>
    <cellStyle name="Currency [2] 2 2 2 4 7" xfId="19387" xr:uid="{7E9708B6-7CB4-4B4B-A185-0CFB4D8BBC20}"/>
    <cellStyle name="Currency [2] 2 2 2 4 7 2" xfId="37152" xr:uid="{8CD5BE93-9127-44F7-9ED2-76733E454550}"/>
    <cellStyle name="Currency [2] 2 2 2 4 8" xfId="22243" xr:uid="{1BE38077-13C7-4917-A62D-9F13A29B3BCB}"/>
    <cellStyle name="Currency [2] 2 2 2 4 8 2" xfId="40008" xr:uid="{B9A5B964-C618-4602-BA57-77084CF306AA}"/>
    <cellStyle name="Currency [2] 2 2 2 4 9" xfId="23649" xr:uid="{C6CBA5F0-55DE-4D83-8F4B-DFC11AD1D9CA}"/>
    <cellStyle name="Currency [2] 2 2 2 4 9 2" xfId="41411" xr:uid="{BA57DA4D-7F89-4B49-88EF-58C3C526BD2C}"/>
    <cellStyle name="Currency [2] 2 2 3" xfId="2904" xr:uid="{E15CDB18-23B2-48EB-857F-97E4635BFBA3}"/>
    <cellStyle name="Currency [2] 2 2 3 10" xfId="25208" xr:uid="{0D984ED6-8A34-446F-A874-7DD1D07A2735}"/>
    <cellStyle name="Currency [2] 2 2 3 2" xfId="2905" xr:uid="{96BCDFC3-C370-4996-BCBB-1858BBBDCBE3}"/>
    <cellStyle name="Currency [2] 2 2 3 2 2" xfId="11816" xr:uid="{C408602D-C4DD-4E49-B566-7D70D752BE98}"/>
    <cellStyle name="Currency [2] 2 2 3 2 2 2" xfId="29918" xr:uid="{32C7B83B-D1C2-46B0-913C-30CC3116E012}"/>
    <cellStyle name="Currency [2] 2 2 3 2 3" xfId="14851" xr:uid="{C0C289D8-D32D-49EA-9361-11E8F3729943}"/>
    <cellStyle name="Currency [2] 2 2 3 2 3 2" xfId="32668" xr:uid="{72AD675F-BAA4-4F47-A44E-EAA2D58554C8}"/>
    <cellStyle name="Currency [2] 2 2 3 2 4" xfId="16628" xr:uid="{9F8B470D-5C3D-4823-851A-466C1F61A606}"/>
    <cellStyle name="Currency [2] 2 2 3 2 4 2" xfId="34397" xr:uid="{416F95F2-611B-44E2-B5F3-65A1E75824F1}"/>
    <cellStyle name="Currency [2] 2 2 3 2 5" xfId="19391" xr:uid="{BC015F2E-6FB3-4CB1-8795-FA05F79A2DDC}"/>
    <cellStyle name="Currency [2] 2 2 3 2 5 2" xfId="37156" xr:uid="{F195AC60-80C3-444E-86A7-331FAA767151}"/>
    <cellStyle name="Currency [2] 2 2 3 2 6" xfId="22239" xr:uid="{91B3E0CF-D26C-4F2D-8EA4-EFF375CB1E83}"/>
    <cellStyle name="Currency [2] 2 2 3 2 6 2" xfId="40004" xr:uid="{D63F5E7B-6DB3-421D-A66B-63AE69DE8E6E}"/>
    <cellStyle name="Currency [2] 2 2 3 2 7" xfId="23645" xr:uid="{9B4C080F-238A-49F4-A80E-93CE78BFC696}"/>
    <cellStyle name="Currency [2] 2 2 3 2 7 2" xfId="41407" xr:uid="{C5B23A99-7ACA-45CA-AF88-9611842BE411}"/>
    <cellStyle name="Currency [2] 2 2 3 2 8" xfId="25209" xr:uid="{5A47BFEE-88A7-46C8-A00B-3A66910FF764}"/>
    <cellStyle name="Currency [2] 2 2 3 3" xfId="2906" xr:uid="{8F4734E5-D002-4B81-947E-1241795B2A8C}"/>
    <cellStyle name="Currency [2] 2 2 3 3 2" xfId="11817" xr:uid="{1E7BE5C4-8F5A-4475-A321-1E0759292974}"/>
    <cellStyle name="Currency [2] 2 2 3 3 2 2" xfId="29919" xr:uid="{6F9F7FB5-6FDE-4C3E-A33D-8A7716387257}"/>
    <cellStyle name="Currency [2] 2 2 3 3 3" xfId="14850" xr:uid="{1DE1F4F8-BD5C-4C42-A41A-DAF6EFE7A9C8}"/>
    <cellStyle name="Currency [2] 2 2 3 3 3 2" xfId="32667" xr:uid="{E93DFD27-902C-4937-940E-229A842E3C0C}"/>
    <cellStyle name="Currency [2] 2 2 3 3 4" xfId="16627" xr:uid="{2DEBCF60-5EFE-4863-B8F3-A62AE335E2DD}"/>
    <cellStyle name="Currency [2] 2 2 3 3 4 2" xfId="34396" xr:uid="{B96811D0-6BCE-4C9B-80D5-B3170D943F2F}"/>
    <cellStyle name="Currency [2] 2 2 3 3 5" xfId="19392" xr:uid="{55292D72-F15E-4401-8C28-3FABBB99B8B7}"/>
    <cellStyle name="Currency [2] 2 2 3 3 5 2" xfId="37157" xr:uid="{5D56C952-502C-43F6-8289-FB9B23DFCFC1}"/>
    <cellStyle name="Currency [2] 2 2 3 3 6" xfId="22238" xr:uid="{AE59E18F-734E-49E6-BC81-DE5C7AC12091}"/>
    <cellStyle name="Currency [2] 2 2 3 3 6 2" xfId="40003" xr:uid="{098D1A19-2713-4FCC-BEF8-106E62A5063F}"/>
    <cellStyle name="Currency [2] 2 2 3 3 7" xfId="23644" xr:uid="{0F376E5D-28A6-4012-9D50-4E61DA3338C7}"/>
    <cellStyle name="Currency [2] 2 2 3 3 7 2" xfId="41406" xr:uid="{C1EFBF7F-26C5-4660-B528-8A34A258A0DC}"/>
    <cellStyle name="Currency [2] 2 2 3 3 8" xfId="25210" xr:uid="{49665B1F-601E-48E0-BF9F-06EEF06245C0}"/>
    <cellStyle name="Currency [2] 2 2 3 4" xfId="11815" xr:uid="{8A8F8260-B5A0-46F1-90C6-7F7FEC20D69C}"/>
    <cellStyle name="Currency [2] 2 2 3 4 2" xfId="29917" xr:uid="{157E7BDF-6EF9-4747-BD33-BED1FD9B7990}"/>
    <cellStyle name="Currency [2] 2 2 3 5" xfId="14852" xr:uid="{75E3EE09-4F77-4360-A034-15EFE334866C}"/>
    <cellStyle name="Currency [2] 2 2 3 5 2" xfId="32669" xr:uid="{B30AE69B-47A6-4C21-BE88-5EEE8247BBA4}"/>
    <cellStyle name="Currency [2] 2 2 3 6" xfId="16629" xr:uid="{BC2316DB-B013-40D4-B599-392D6C530D70}"/>
    <cellStyle name="Currency [2] 2 2 3 6 2" xfId="34398" xr:uid="{D603F462-67DD-4985-B4DE-00B7F0E65ABC}"/>
    <cellStyle name="Currency [2] 2 2 3 7" xfId="19390" xr:uid="{CB738E06-B17C-4B3D-8C1E-411FCF06F384}"/>
    <cellStyle name="Currency [2] 2 2 3 7 2" xfId="37155" xr:uid="{7923753D-9A8B-401D-897D-EB06D626D892}"/>
    <cellStyle name="Currency [2] 2 2 3 8" xfId="22240" xr:uid="{F93BD744-6772-46C5-885F-7FC46F121C32}"/>
    <cellStyle name="Currency [2] 2 2 3 8 2" xfId="40005" xr:uid="{B35F62B9-5040-4358-9985-85A643CF03D2}"/>
    <cellStyle name="Currency [2] 2 2 3 9" xfId="23646" xr:uid="{A3893892-E9E8-4D17-A084-12C14B38C778}"/>
    <cellStyle name="Currency [2] 2 2 3 9 2" xfId="41408" xr:uid="{FE7C43A0-0EE0-40CD-ADE4-925951FD08FE}"/>
    <cellStyle name="Currency [2] 2 2 4" xfId="2907" xr:uid="{622D4A69-AE7F-4F0F-B6C7-007561E39B80}"/>
    <cellStyle name="Currency [2] 2 2 4 10" xfId="25211" xr:uid="{E3A2FF0D-4C83-4A05-8EF5-837C952D0126}"/>
    <cellStyle name="Currency [2] 2 2 4 2" xfId="2908" xr:uid="{96C23F5C-40ED-4010-BD2B-E0B81020330D}"/>
    <cellStyle name="Currency [2] 2 2 4 2 2" xfId="11819" xr:uid="{7AEB1354-BEDC-4FA7-B09E-8ED3413C06CD}"/>
    <cellStyle name="Currency [2] 2 2 4 2 2 2" xfId="29921" xr:uid="{93FB8751-1A55-4229-B8DE-E026F0E97E24}"/>
    <cellStyle name="Currency [2] 2 2 4 2 3" xfId="14848" xr:uid="{25A4CCC9-E7C5-4299-925E-5F180373BE49}"/>
    <cellStyle name="Currency [2] 2 2 4 2 3 2" xfId="32665" xr:uid="{B59CAD65-8F9D-4E9D-AB0F-97A1EFF7C68C}"/>
    <cellStyle name="Currency [2] 2 2 4 2 4" xfId="16625" xr:uid="{EC4F6748-0EE9-4C4D-BE36-4AEDF5EBC880}"/>
    <cellStyle name="Currency [2] 2 2 4 2 4 2" xfId="34394" xr:uid="{8F3EC297-91D9-4C12-AF23-F077D4A8A892}"/>
    <cellStyle name="Currency [2] 2 2 4 2 5" xfId="19394" xr:uid="{EEB4420C-BFE4-4EE6-A82E-5708596BB105}"/>
    <cellStyle name="Currency [2] 2 2 4 2 5 2" xfId="37159" xr:uid="{B9806832-A3F7-427D-9851-5E2AF3653BDA}"/>
    <cellStyle name="Currency [2] 2 2 4 2 6" xfId="22236" xr:uid="{414D3C31-A7BC-4A1F-99DE-04EF0B0AF400}"/>
    <cellStyle name="Currency [2] 2 2 4 2 6 2" xfId="40001" xr:uid="{B872C28E-FCBA-47F2-B3E9-282865A16A54}"/>
    <cellStyle name="Currency [2] 2 2 4 2 7" xfId="23642" xr:uid="{1F9E7F5B-7AF2-4F11-9CB4-A2D9DC64AC39}"/>
    <cellStyle name="Currency [2] 2 2 4 2 7 2" xfId="41404" xr:uid="{7363BC67-B6A3-4BBD-BDAE-986A996E80D6}"/>
    <cellStyle name="Currency [2] 2 2 4 2 8" xfId="25212" xr:uid="{C89E275F-BFBB-4D76-9E4A-201FC1803B80}"/>
    <cellStyle name="Currency [2] 2 2 4 3" xfId="2909" xr:uid="{B075D8A3-4C7B-4DC4-8A1B-58D1D8D6D8BF}"/>
    <cellStyle name="Currency [2] 2 2 4 3 2" xfId="11820" xr:uid="{5EC062CF-A255-42D9-BBAE-0CC3E5B3529F}"/>
    <cellStyle name="Currency [2] 2 2 4 3 2 2" xfId="29922" xr:uid="{6E2945A8-9076-4C3B-AADD-83CB7DC0B5AE}"/>
    <cellStyle name="Currency [2] 2 2 4 3 3" xfId="14847" xr:uid="{873D80DF-5797-4A66-A19A-1B14A313991C}"/>
    <cellStyle name="Currency [2] 2 2 4 3 3 2" xfId="32664" xr:uid="{8DC55866-7DB8-469A-BF06-8C593689F11D}"/>
    <cellStyle name="Currency [2] 2 2 4 3 4" xfId="16624" xr:uid="{3D92C2A9-8634-4288-BCDC-693AAF19144E}"/>
    <cellStyle name="Currency [2] 2 2 4 3 4 2" xfId="34393" xr:uid="{2AF5EF4A-F878-4749-8493-AF454C4C598C}"/>
    <cellStyle name="Currency [2] 2 2 4 3 5" xfId="19395" xr:uid="{1A162CA2-C481-415D-8929-7EDB8767500C}"/>
    <cellStyle name="Currency [2] 2 2 4 3 5 2" xfId="37160" xr:uid="{CC4A8D5F-C684-4A32-9E19-D083FEDC631B}"/>
    <cellStyle name="Currency [2] 2 2 4 3 6" xfId="22235" xr:uid="{83C527C2-FB36-454A-BD23-6DD246E33CF2}"/>
    <cellStyle name="Currency [2] 2 2 4 3 6 2" xfId="40000" xr:uid="{3FF584E9-EEAC-44F1-B468-11F253F1BF08}"/>
    <cellStyle name="Currency [2] 2 2 4 3 7" xfId="23641" xr:uid="{1E5F05B7-D809-4E93-9EAF-11FFFCC2963C}"/>
    <cellStyle name="Currency [2] 2 2 4 3 7 2" xfId="41403" xr:uid="{7A006094-E1A7-4C59-9E27-E2CE02A04C97}"/>
    <cellStyle name="Currency [2] 2 2 4 3 8" xfId="25213" xr:uid="{559DCD93-5B47-48F1-B348-948FD533B37C}"/>
    <cellStyle name="Currency [2] 2 2 4 4" xfId="11818" xr:uid="{4F353931-CF51-4A46-827C-9AABA6BF5417}"/>
    <cellStyle name="Currency [2] 2 2 4 4 2" xfId="29920" xr:uid="{5284574D-92D4-436A-85DF-73DDE55C5238}"/>
    <cellStyle name="Currency [2] 2 2 4 5" xfId="14849" xr:uid="{D1F3CF81-E7AF-4599-85E2-89D33537B969}"/>
    <cellStyle name="Currency [2] 2 2 4 5 2" xfId="32666" xr:uid="{3BD2DAEC-1096-4206-8C81-67BF7808F73A}"/>
    <cellStyle name="Currency [2] 2 2 4 6" xfId="16626" xr:uid="{F35AFD85-D0EB-48E0-BD57-2BF339B61499}"/>
    <cellStyle name="Currency [2] 2 2 4 6 2" xfId="34395" xr:uid="{0CBF2191-A647-4BFC-89DD-557C2EB75341}"/>
    <cellStyle name="Currency [2] 2 2 4 7" xfId="19393" xr:uid="{B91B93DB-A1F2-4976-A8C8-1920436994FE}"/>
    <cellStyle name="Currency [2] 2 2 4 7 2" xfId="37158" xr:uid="{01DC48C1-8DC9-49E4-B940-259A8D82BEAA}"/>
    <cellStyle name="Currency [2] 2 2 4 8" xfId="22237" xr:uid="{BF1066C0-B265-47BC-ACE6-683F19C64192}"/>
    <cellStyle name="Currency [2] 2 2 4 8 2" xfId="40002" xr:uid="{6B0D9816-F2B5-454A-B5F3-EE8392CECA3B}"/>
    <cellStyle name="Currency [2] 2 2 4 9" xfId="23643" xr:uid="{14D9EACF-74B2-4948-9430-6C50A2E043B0}"/>
    <cellStyle name="Currency [2] 2 2 4 9 2" xfId="41405" xr:uid="{A3743DEA-9728-4A64-AF4F-6515E47A37E4}"/>
    <cellStyle name="Currency [2] 2 2 5" xfId="2910" xr:uid="{97044560-8DF0-4B0E-B2E2-2C07F8700BE8}"/>
    <cellStyle name="Currency [2] 2 2 5 10" xfId="25214" xr:uid="{84235835-1926-480C-AD51-6AE1CAB8B430}"/>
    <cellStyle name="Currency [2] 2 2 5 2" xfId="2911" xr:uid="{AFAAEE55-DE4E-4378-B08D-403280D3C7D0}"/>
    <cellStyle name="Currency [2] 2 2 5 2 2" xfId="11822" xr:uid="{3A40E1C8-6F5E-4082-B4DA-099CC6743474}"/>
    <cellStyle name="Currency [2] 2 2 5 2 2 2" xfId="29924" xr:uid="{9906EAAC-530B-4879-84DA-D1018A525D91}"/>
    <cellStyle name="Currency [2] 2 2 5 2 3" xfId="14845" xr:uid="{BCB594D7-6C77-4C01-B786-43498DB5002C}"/>
    <cellStyle name="Currency [2] 2 2 5 2 3 2" xfId="32662" xr:uid="{7FF69B9F-33D3-49AA-9CFC-7DC5CBB002B6}"/>
    <cellStyle name="Currency [2] 2 2 5 2 4" xfId="16622" xr:uid="{65331921-B68B-4782-BF22-3A066726E2A6}"/>
    <cellStyle name="Currency [2] 2 2 5 2 4 2" xfId="34391" xr:uid="{AAF8B313-3D4A-4729-BF10-3D57FD22B4D8}"/>
    <cellStyle name="Currency [2] 2 2 5 2 5" xfId="19397" xr:uid="{022069E2-9311-4B7F-B025-83F3A948B656}"/>
    <cellStyle name="Currency [2] 2 2 5 2 5 2" xfId="37162" xr:uid="{BE7EE336-67BD-441D-9434-271F32D38D1E}"/>
    <cellStyle name="Currency [2] 2 2 5 2 6" xfId="22233" xr:uid="{3C91C430-FD2D-4A52-AFC7-DE013DAD8287}"/>
    <cellStyle name="Currency [2] 2 2 5 2 6 2" xfId="39998" xr:uid="{683EEA03-E6C1-4D54-95B2-5F95F8888F31}"/>
    <cellStyle name="Currency [2] 2 2 5 2 7" xfId="23639" xr:uid="{3C54D8D3-2CAF-4432-926A-1F1864643084}"/>
    <cellStyle name="Currency [2] 2 2 5 2 7 2" xfId="41401" xr:uid="{EE7CF6F5-C699-4D28-9555-3E296A07FDFE}"/>
    <cellStyle name="Currency [2] 2 2 5 2 8" xfId="25215" xr:uid="{E352D9F7-B30B-4FA4-95F8-DF4BDF933FB3}"/>
    <cellStyle name="Currency [2] 2 2 5 3" xfId="2912" xr:uid="{9DBF534A-7A56-4AE3-BD51-BEE7779F9C20}"/>
    <cellStyle name="Currency [2] 2 2 5 3 2" xfId="11823" xr:uid="{D25252A9-7D9F-4E61-A2BC-C739F4B4A8C8}"/>
    <cellStyle name="Currency [2] 2 2 5 3 2 2" xfId="29925" xr:uid="{6A6D0658-6E12-4AAB-9DEC-E7BDF8339F99}"/>
    <cellStyle name="Currency [2] 2 2 5 3 3" xfId="14844" xr:uid="{1F9DA766-388C-49AD-8BA3-AEF62C551EAD}"/>
    <cellStyle name="Currency [2] 2 2 5 3 3 2" xfId="32661" xr:uid="{55DCB359-6FB7-4961-89BF-AA6BFC5D9329}"/>
    <cellStyle name="Currency [2] 2 2 5 3 4" xfId="16621" xr:uid="{2ADD4B84-8769-45CD-B23C-0EF6848E398D}"/>
    <cellStyle name="Currency [2] 2 2 5 3 4 2" xfId="34390" xr:uid="{7C83FD42-90E8-475A-81D8-B2832FA85436}"/>
    <cellStyle name="Currency [2] 2 2 5 3 5" xfId="19398" xr:uid="{C8111121-7525-4BBE-9596-D01B70598805}"/>
    <cellStyle name="Currency [2] 2 2 5 3 5 2" xfId="37163" xr:uid="{16EAFD56-D589-478F-B40B-5365291831FE}"/>
    <cellStyle name="Currency [2] 2 2 5 3 6" xfId="22232" xr:uid="{9B3A1229-583C-45F0-A615-00D7B6455F24}"/>
    <cellStyle name="Currency [2] 2 2 5 3 6 2" xfId="39997" xr:uid="{14EF919D-EF66-4950-B996-A317E6346DB3}"/>
    <cellStyle name="Currency [2] 2 2 5 3 7" xfId="23638" xr:uid="{BB7F1C4E-60FD-4170-B756-ABF560CD9D30}"/>
    <cellStyle name="Currency [2] 2 2 5 3 7 2" xfId="41400" xr:uid="{2567ECE5-8741-4BB0-87AA-7A2B7A7513F7}"/>
    <cellStyle name="Currency [2] 2 2 5 3 8" xfId="25216" xr:uid="{25CAFCEC-B297-4820-8A59-08D5C9AE1C95}"/>
    <cellStyle name="Currency [2] 2 2 5 4" xfId="11821" xr:uid="{8F4FC3D9-EF8C-4218-BCC3-A98E5010D859}"/>
    <cellStyle name="Currency [2] 2 2 5 4 2" xfId="29923" xr:uid="{E96A4C86-812D-4503-ADBB-6C210D29CB45}"/>
    <cellStyle name="Currency [2] 2 2 5 5" xfId="14846" xr:uid="{8FF122F5-8A03-4DBC-B1AC-08D402038462}"/>
    <cellStyle name="Currency [2] 2 2 5 5 2" xfId="32663" xr:uid="{66AD0AE4-B776-4DE4-B86A-573246515069}"/>
    <cellStyle name="Currency [2] 2 2 5 6" xfId="16623" xr:uid="{4CFB8726-50D7-4E42-BECA-DF951ACBE7D5}"/>
    <cellStyle name="Currency [2] 2 2 5 6 2" xfId="34392" xr:uid="{33CB28A6-9236-4035-AB05-99141073D51A}"/>
    <cellStyle name="Currency [2] 2 2 5 7" xfId="19396" xr:uid="{84B3809B-90BB-47FB-94C5-363B0BFE9BCF}"/>
    <cellStyle name="Currency [2] 2 2 5 7 2" xfId="37161" xr:uid="{B7D135A0-7DDB-4A9A-9B48-BCA3ADB4B070}"/>
    <cellStyle name="Currency [2] 2 2 5 8" xfId="22234" xr:uid="{0177A1AD-8290-49C7-B23A-71970D99E70E}"/>
    <cellStyle name="Currency [2] 2 2 5 8 2" xfId="39999" xr:uid="{28FAE3A7-E507-43CF-AF9F-AABA2A181915}"/>
    <cellStyle name="Currency [2] 2 2 5 9" xfId="23640" xr:uid="{3D4BC8AB-2AD1-43ED-9C40-BBF46299C604}"/>
    <cellStyle name="Currency [2] 2 2 5 9 2" xfId="41402" xr:uid="{BEFFAC46-F916-4A13-B05C-19A7093709DE}"/>
    <cellStyle name="Currency [2] 2 2_DIMENSIONAMENTO-PMSB" xfId="2913" xr:uid="{E6FAC275-92AF-4AA7-9EAB-B8AC06486F16}"/>
    <cellStyle name="Currency [2] 2 3" xfId="2914" xr:uid="{DF83CBB3-2690-435A-BB2B-13EFAA1BB5A5}"/>
    <cellStyle name="Currency [2] 2 3 2" xfId="2915" xr:uid="{4E869240-3BE1-4F74-ABF1-D6B15351A4EE}"/>
    <cellStyle name="Currency [2] 2 3 2 10" xfId="25217" xr:uid="{DC232520-2EF7-4C85-83D6-01ED2772DCA1}"/>
    <cellStyle name="Currency [2] 2 3 2 2" xfId="2916" xr:uid="{47F43C37-42B1-466C-B990-77D57F134E8E}"/>
    <cellStyle name="Currency [2] 2 3 2 2 2" xfId="11827" xr:uid="{E747BCAC-5988-47D4-90BB-93B9B7614583}"/>
    <cellStyle name="Currency [2] 2 3 2 2 2 2" xfId="29929" xr:uid="{29380516-8A25-4810-9C2C-17B68698ACD6}"/>
    <cellStyle name="Currency [2] 2 3 2 2 3" xfId="14840" xr:uid="{D1D7C664-369E-4F17-B62A-2D8DD234E45A}"/>
    <cellStyle name="Currency [2] 2 3 2 2 3 2" xfId="32657" xr:uid="{870F9F73-34C2-47B3-8FEC-37FC752D22B6}"/>
    <cellStyle name="Currency [2] 2 3 2 2 4" xfId="16619" xr:uid="{0CD21479-9670-4C01-950D-D7FEB8DACAE8}"/>
    <cellStyle name="Currency [2] 2 3 2 2 4 2" xfId="34388" xr:uid="{E4C3CA77-78C2-460B-A9C2-3FA3E4EB7ECE}"/>
    <cellStyle name="Currency [2] 2 3 2 2 5" xfId="19402" xr:uid="{EA288062-5E58-4C64-ABE9-E3FFD56C89A9}"/>
    <cellStyle name="Currency [2] 2 3 2 2 5 2" xfId="37167" xr:uid="{060ED910-F18C-470C-8B51-9C9B2C16D214}"/>
    <cellStyle name="Currency [2] 2 3 2 2 6" xfId="22230" xr:uid="{A6F6E697-BA20-4B99-8F48-64BE9D551EAC}"/>
    <cellStyle name="Currency [2] 2 3 2 2 6 2" xfId="39995" xr:uid="{A2BFC561-F2CE-4846-A803-84DADF1E87E0}"/>
    <cellStyle name="Currency [2] 2 3 2 2 7" xfId="23636" xr:uid="{B3C2093D-A75B-479D-A5BC-06EEE51FD151}"/>
    <cellStyle name="Currency [2] 2 3 2 2 7 2" xfId="41398" xr:uid="{0F46D6C7-1EFD-4017-B3D3-FC6B698ADD36}"/>
    <cellStyle name="Currency [2] 2 3 2 2 8" xfId="25218" xr:uid="{84444F36-7ADB-4BDB-A001-B3B0A479673D}"/>
    <cellStyle name="Currency [2] 2 3 2 3" xfId="2917" xr:uid="{B4A9BEFE-1910-4D32-BF48-CA26ADCE5B0D}"/>
    <cellStyle name="Currency [2] 2 3 2 3 2" xfId="11828" xr:uid="{4C8A6D6F-31BC-471C-A4E1-605C02DCC704}"/>
    <cellStyle name="Currency [2] 2 3 2 3 2 2" xfId="29930" xr:uid="{CE52AE64-BC82-472F-85A5-3410BE4CD875}"/>
    <cellStyle name="Currency [2] 2 3 2 3 3" xfId="14839" xr:uid="{65D88D2C-1EAA-4E15-90D2-ADFCE9C8018D}"/>
    <cellStyle name="Currency [2] 2 3 2 3 3 2" xfId="32656" xr:uid="{561C8B38-76D1-4916-8710-269C4BE4CC8D}"/>
    <cellStyle name="Currency [2] 2 3 2 3 4" xfId="16618" xr:uid="{6BD71D28-5005-4E58-B7B2-1B86A417059E}"/>
    <cellStyle name="Currency [2] 2 3 2 3 4 2" xfId="34387" xr:uid="{25C87ECF-BC96-4C12-9161-CD89184E5584}"/>
    <cellStyle name="Currency [2] 2 3 2 3 5" xfId="19403" xr:uid="{3ACBDA52-BC86-4285-9C8D-065252B5F682}"/>
    <cellStyle name="Currency [2] 2 3 2 3 5 2" xfId="37168" xr:uid="{BFD0926A-8D0B-4833-B9B0-235116950BB0}"/>
    <cellStyle name="Currency [2] 2 3 2 3 6" xfId="22229" xr:uid="{9588D417-9DA9-4059-B291-0B8453D3E39C}"/>
    <cellStyle name="Currency [2] 2 3 2 3 6 2" xfId="39994" xr:uid="{0FEBCED6-34B5-4020-868D-E14B2FF5BD17}"/>
    <cellStyle name="Currency [2] 2 3 2 3 7" xfId="23635" xr:uid="{485DCF31-44B7-478D-A611-14300DE832B2}"/>
    <cellStyle name="Currency [2] 2 3 2 3 7 2" xfId="41397" xr:uid="{61F6FFEA-802E-4DB5-8A0E-DB226862CB53}"/>
    <cellStyle name="Currency [2] 2 3 2 3 8" xfId="25219" xr:uid="{1189FC4F-9E6F-45E8-A4C1-18D7BBD35C06}"/>
    <cellStyle name="Currency [2] 2 3 2 4" xfId="11826" xr:uid="{EA581E9F-C4E1-48CA-8C79-03FEB12718FB}"/>
    <cellStyle name="Currency [2] 2 3 2 4 2" xfId="29928" xr:uid="{DE9F5D44-1091-4CF5-8739-230E945D7F45}"/>
    <cellStyle name="Currency [2] 2 3 2 5" xfId="14841" xr:uid="{BDF8EA9F-6A23-4CA6-B993-728832B29B53}"/>
    <cellStyle name="Currency [2] 2 3 2 5 2" xfId="32658" xr:uid="{ACC0D840-E15E-4F67-B693-9F33E596D3B2}"/>
    <cellStyle name="Currency [2] 2 3 2 6" xfId="16620" xr:uid="{75D9B792-1644-4371-A156-0110BDE75EE8}"/>
    <cellStyle name="Currency [2] 2 3 2 6 2" xfId="34389" xr:uid="{CDD813B6-4D58-450F-AB77-E24F879D1775}"/>
    <cellStyle name="Currency [2] 2 3 2 7" xfId="19401" xr:uid="{6B1EC61F-F448-48F1-BF75-2F70C55D3035}"/>
    <cellStyle name="Currency [2] 2 3 2 7 2" xfId="37166" xr:uid="{0A8C1471-BDF1-4D31-BBE2-1D1D774DE001}"/>
    <cellStyle name="Currency [2] 2 3 2 8" xfId="22231" xr:uid="{9892FE80-9363-4FAE-929B-9F29AC3128A9}"/>
    <cellStyle name="Currency [2] 2 3 2 8 2" xfId="39996" xr:uid="{781273CA-FC72-496E-8257-38201F01C925}"/>
    <cellStyle name="Currency [2] 2 3 2 9" xfId="23637" xr:uid="{E42F0F5E-5946-4CC0-A533-9CB7E6A0EEC7}"/>
    <cellStyle name="Currency [2] 2 3 2 9 2" xfId="41399" xr:uid="{A633BA65-AC45-43AA-9DFA-FB7CF10A6259}"/>
    <cellStyle name="Currency [2] 2 3 3" xfId="2918" xr:uid="{CB85D837-73E7-4A34-BBE2-2E985FB4C536}"/>
    <cellStyle name="Currency [2] 2 3 3 10" xfId="25220" xr:uid="{E9FCEA39-0F19-4A1D-8A75-01787A3479CF}"/>
    <cellStyle name="Currency [2] 2 3 3 2" xfId="2919" xr:uid="{81E71D1C-D2AA-453F-B415-5CC10FE64BB5}"/>
    <cellStyle name="Currency [2] 2 3 3 2 2" xfId="11830" xr:uid="{7062E96D-D14B-40D9-976B-95378FB6A2DF}"/>
    <cellStyle name="Currency [2] 2 3 3 2 2 2" xfId="29932" xr:uid="{79925DB6-3791-45CD-A139-2C840BA13186}"/>
    <cellStyle name="Currency [2] 2 3 3 2 3" xfId="14837" xr:uid="{DC0C19F6-F2FE-4554-9F4A-44E471C2341F}"/>
    <cellStyle name="Currency [2] 2 3 3 2 3 2" xfId="32654" xr:uid="{64317069-700C-45A8-978F-218C9DFF34F6}"/>
    <cellStyle name="Currency [2] 2 3 3 2 4" xfId="16616" xr:uid="{6777A716-DDC3-41AB-A034-591739F01BA4}"/>
    <cellStyle name="Currency [2] 2 3 3 2 4 2" xfId="34385" xr:uid="{FA5BD705-BD18-43F7-82F7-24391A4881AC}"/>
    <cellStyle name="Currency [2] 2 3 3 2 5" xfId="19405" xr:uid="{B8BB4AD0-B181-49C1-887C-BEA7D661E275}"/>
    <cellStyle name="Currency [2] 2 3 3 2 5 2" xfId="37170" xr:uid="{E42A669C-8B70-4821-8E5C-943F1D3ABCE3}"/>
    <cellStyle name="Currency [2] 2 3 3 2 6" xfId="22227" xr:uid="{8A5A526C-4356-4B86-AA89-113A0BDA4910}"/>
    <cellStyle name="Currency [2] 2 3 3 2 6 2" xfId="39992" xr:uid="{356FDD0C-74B7-45DC-AD3F-FF6606992D29}"/>
    <cellStyle name="Currency [2] 2 3 3 2 7" xfId="23633" xr:uid="{B5C587D2-D883-4002-B858-0BBAE6895C02}"/>
    <cellStyle name="Currency [2] 2 3 3 2 7 2" xfId="41395" xr:uid="{6CD2C8FF-F936-4CCC-95CF-8E43EC6CBDFD}"/>
    <cellStyle name="Currency [2] 2 3 3 2 8" xfId="25221" xr:uid="{85734C1A-55A1-4E45-A16B-CD666E792318}"/>
    <cellStyle name="Currency [2] 2 3 3 3" xfId="2920" xr:uid="{9E2D6708-B30A-43CB-8500-2AAACC94A9FA}"/>
    <cellStyle name="Currency [2] 2 3 3 3 2" xfId="11831" xr:uid="{17C90128-9E76-4DFE-8597-B19B70F973B9}"/>
    <cellStyle name="Currency [2] 2 3 3 3 2 2" xfId="29933" xr:uid="{9C3F9657-2A5E-4903-866F-93469A349FFB}"/>
    <cellStyle name="Currency [2] 2 3 3 3 3" xfId="14836" xr:uid="{71C72AF5-675E-4BA2-9D21-667AFFE2D91A}"/>
    <cellStyle name="Currency [2] 2 3 3 3 3 2" xfId="32653" xr:uid="{EBB0C5E0-0179-4E34-BADA-806F44B0B71F}"/>
    <cellStyle name="Currency [2] 2 3 3 3 4" xfId="16615" xr:uid="{8D001FCB-C0B5-40B7-8C95-8566C0CBB8EB}"/>
    <cellStyle name="Currency [2] 2 3 3 3 4 2" xfId="34384" xr:uid="{68A6587F-C859-43FF-AAB7-D4566AD9E598}"/>
    <cellStyle name="Currency [2] 2 3 3 3 5" xfId="19406" xr:uid="{E45BBC19-4B71-44EF-8BA5-03DE3B8CD038}"/>
    <cellStyle name="Currency [2] 2 3 3 3 5 2" xfId="37171" xr:uid="{C0D84C52-1DC4-436E-AA54-938409426160}"/>
    <cellStyle name="Currency [2] 2 3 3 3 6" xfId="22226" xr:uid="{51DF27B9-C36F-4A63-8C49-F08850E86DFC}"/>
    <cellStyle name="Currency [2] 2 3 3 3 6 2" xfId="39991" xr:uid="{7018D2A0-06C6-4BB5-9504-A8B3E4151CC3}"/>
    <cellStyle name="Currency [2] 2 3 3 3 7" xfId="23632" xr:uid="{3422AB83-27EF-478B-B6AB-D7C0CFF3D1AA}"/>
    <cellStyle name="Currency [2] 2 3 3 3 7 2" xfId="41394" xr:uid="{3EA1D797-B7AB-4D5C-88AC-40F8FEB39395}"/>
    <cellStyle name="Currency [2] 2 3 3 3 8" xfId="25222" xr:uid="{13F6E4F8-DF69-412B-B1CA-448CCDAA59AB}"/>
    <cellStyle name="Currency [2] 2 3 3 4" xfId="11829" xr:uid="{62063779-3601-4C8C-8C1A-3BEC30D7E571}"/>
    <cellStyle name="Currency [2] 2 3 3 4 2" xfId="29931" xr:uid="{9635A7E9-3006-4679-855A-3EA889C25BFB}"/>
    <cellStyle name="Currency [2] 2 3 3 5" xfId="14838" xr:uid="{38B70ACC-56F4-4F27-A9F1-03E329E3E83D}"/>
    <cellStyle name="Currency [2] 2 3 3 5 2" xfId="32655" xr:uid="{6D226EBD-FBB5-4BE8-AADF-52911FEA79A1}"/>
    <cellStyle name="Currency [2] 2 3 3 6" xfId="16617" xr:uid="{21389C42-3A2F-43CA-BFBC-AFDE9E55802C}"/>
    <cellStyle name="Currency [2] 2 3 3 6 2" xfId="34386" xr:uid="{59CC6537-392D-4D45-8A7D-E062BFC9AC4A}"/>
    <cellStyle name="Currency [2] 2 3 3 7" xfId="19404" xr:uid="{F3520613-2C10-4587-882E-22BC2F3FCBC7}"/>
    <cellStyle name="Currency [2] 2 3 3 7 2" xfId="37169" xr:uid="{9AEA8E31-3274-4F97-84C5-ED1116A9B982}"/>
    <cellStyle name="Currency [2] 2 3 3 8" xfId="22228" xr:uid="{DDDDE9BE-0D86-4BE0-8A0A-ED75C6B91BB2}"/>
    <cellStyle name="Currency [2] 2 3 3 8 2" xfId="39993" xr:uid="{291D0424-4794-40A6-BBA0-FC0579111E99}"/>
    <cellStyle name="Currency [2] 2 3 3 9" xfId="23634" xr:uid="{C5E564E2-0113-430D-8C1C-A40744C96C71}"/>
    <cellStyle name="Currency [2] 2 3 3 9 2" xfId="41396" xr:uid="{65E83419-1FF3-40B1-A770-774680A698AC}"/>
    <cellStyle name="Currency [2] 2 3 4" xfId="2921" xr:uid="{D7BE5F2A-8EA2-4E96-BA81-C52007CCC536}"/>
    <cellStyle name="Currency [2] 2 3 4 10" xfId="25223" xr:uid="{972FE1CE-9950-4AE3-BDA9-BF22B2349A80}"/>
    <cellStyle name="Currency [2] 2 3 4 2" xfId="2922" xr:uid="{5D806839-F7F1-4E4A-AA7E-7C24485A1DEE}"/>
    <cellStyle name="Currency [2] 2 3 4 2 2" xfId="11833" xr:uid="{CE89634C-702C-4000-9966-B0043590311B}"/>
    <cellStyle name="Currency [2] 2 3 4 2 2 2" xfId="29935" xr:uid="{A5B69FB4-B543-4C64-873E-992FCB45C161}"/>
    <cellStyle name="Currency [2] 2 3 4 2 3" xfId="14834" xr:uid="{A5CC4857-ABFF-4794-A568-3D66097070D9}"/>
    <cellStyle name="Currency [2] 2 3 4 2 3 2" xfId="32651" xr:uid="{C86A3DAB-8E42-48B5-BED8-289D56EA8CEA}"/>
    <cellStyle name="Currency [2] 2 3 4 2 4" xfId="16613" xr:uid="{34526B69-BFDC-41DA-8390-FCB12E08B121}"/>
    <cellStyle name="Currency [2] 2 3 4 2 4 2" xfId="34382" xr:uid="{6B82EB06-F9D2-4595-8DDF-BA45768F9932}"/>
    <cellStyle name="Currency [2] 2 3 4 2 5" xfId="19408" xr:uid="{189CDB00-B78E-49A9-AF31-A7A19A111F9A}"/>
    <cellStyle name="Currency [2] 2 3 4 2 5 2" xfId="37173" xr:uid="{A4FC1D51-B21D-47B5-8255-A4B710AF9B1F}"/>
    <cellStyle name="Currency [2] 2 3 4 2 6" xfId="22224" xr:uid="{490083E7-BA36-4F32-9330-A0777CB84145}"/>
    <cellStyle name="Currency [2] 2 3 4 2 6 2" xfId="39989" xr:uid="{BDEE6FB0-B6C7-4CCA-9C8A-82C98C9C04CE}"/>
    <cellStyle name="Currency [2] 2 3 4 2 7" xfId="23630" xr:uid="{0E49CFBA-8EDF-4C40-BB19-B09ABF509FA5}"/>
    <cellStyle name="Currency [2] 2 3 4 2 7 2" xfId="41392" xr:uid="{A74200A6-208E-4E9D-8786-A479B847948F}"/>
    <cellStyle name="Currency [2] 2 3 4 2 8" xfId="25224" xr:uid="{06D3B660-CF73-4FAB-93FC-6EB46F4C171F}"/>
    <cellStyle name="Currency [2] 2 3 4 3" xfId="2923" xr:uid="{8AD2594A-A3C1-475F-BDAB-B8A4705B610A}"/>
    <cellStyle name="Currency [2] 2 3 4 3 2" xfId="11834" xr:uid="{53E61048-D2D1-4735-8B65-029895AC894A}"/>
    <cellStyle name="Currency [2] 2 3 4 3 2 2" xfId="29936" xr:uid="{F50DDA8B-DD4A-46DA-8B00-D51BE22622E2}"/>
    <cellStyle name="Currency [2] 2 3 4 3 3" xfId="14833" xr:uid="{A49485A8-0B21-45DB-B62D-FBF1F044586B}"/>
    <cellStyle name="Currency [2] 2 3 4 3 3 2" xfId="32650" xr:uid="{D633DE7E-358C-4C30-B38A-4B86EEC12A74}"/>
    <cellStyle name="Currency [2] 2 3 4 3 4" xfId="15613" xr:uid="{4ECADF60-86C8-47F8-8B3D-205C697808F7}"/>
    <cellStyle name="Currency [2] 2 3 4 3 4 2" xfId="33394" xr:uid="{B76D506D-645A-4C10-8DEF-DBCA31CD3AB6}"/>
    <cellStyle name="Currency [2] 2 3 4 3 5" xfId="19409" xr:uid="{9BA733E3-42E6-47B0-8CC5-A72CB99AB3CC}"/>
    <cellStyle name="Currency [2] 2 3 4 3 5 2" xfId="37174" xr:uid="{99B41098-884F-441F-9ADE-F2B10C7782F9}"/>
    <cellStyle name="Currency [2] 2 3 4 3 6" xfId="22223" xr:uid="{09245A8D-A049-4C6D-A586-951EBD8CE971}"/>
    <cellStyle name="Currency [2] 2 3 4 3 6 2" xfId="39988" xr:uid="{8B4AE3F6-EDF9-4ACA-8B1A-D040C905965E}"/>
    <cellStyle name="Currency [2] 2 3 4 3 7" xfId="22927" xr:uid="{0669A8A6-364F-476D-902F-FDE14B2CCF40}"/>
    <cellStyle name="Currency [2] 2 3 4 3 7 2" xfId="40689" xr:uid="{326DD65A-7B42-4824-9ECD-93A0542C7C23}"/>
    <cellStyle name="Currency [2] 2 3 4 3 8" xfId="25225" xr:uid="{97EFE763-87B3-4903-B6F2-0F3CFE94CDA5}"/>
    <cellStyle name="Currency [2] 2 3 4 4" xfId="11832" xr:uid="{26EFC9AD-BC40-4D82-8C10-CE678CEDFDED}"/>
    <cellStyle name="Currency [2] 2 3 4 4 2" xfId="29934" xr:uid="{AAEFA1C5-B670-4C4F-9621-28FBDEDD9F8A}"/>
    <cellStyle name="Currency [2] 2 3 4 5" xfId="14835" xr:uid="{50D6B185-0199-4C25-9053-BFA33443262F}"/>
    <cellStyle name="Currency [2] 2 3 4 5 2" xfId="32652" xr:uid="{953AB305-7D9E-4A68-BDBA-A7FE235D5D23}"/>
    <cellStyle name="Currency [2] 2 3 4 6" xfId="16614" xr:uid="{D343C3EF-C971-447B-8A0F-5F3A4B2A17B2}"/>
    <cellStyle name="Currency [2] 2 3 4 6 2" xfId="34383" xr:uid="{6CC68443-E573-4C43-B23C-69E55841589D}"/>
    <cellStyle name="Currency [2] 2 3 4 7" xfId="19407" xr:uid="{5CB7B0B8-D357-4B3A-929F-4D35609F03F0}"/>
    <cellStyle name="Currency [2] 2 3 4 7 2" xfId="37172" xr:uid="{39F66CC3-0B67-439D-AA0F-A9DDFF7DAB4D}"/>
    <cellStyle name="Currency [2] 2 3 4 8" xfId="22225" xr:uid="{2285DABB-FAF8-4072-BE6E-F3F50331B168}"/>
    <cellStyle name="Currency [2] 2 3 4 8 2" xfId="39990" xr:uid="{A2DBC34C-91A2-4B32-97FA-A9DA817F21D7}"/>
    <cellStyle name="Currency [2] 2 3 4 9" xfId="23631" xr:uid="{E69380EC-928D-4B4E-BBE2-EF80A3536FBD}"/>
    <cellStyle name="Currency [2] 2 3 4 9 2" xfId="41393" xr:uid="{30EE44D4-100A-40B3-9F79-D35DC99306B4}"/>
    <cellStyle name="Currency [2] 2 4" xfId="2924" xr:uid="{74943EF1-F363-47B1-BA06-04A1B3958711}"/>
    <cellStyle name="Currency [2] 2 4 10" xfId="15616" xr:uid="{A19421E2-B0A3-474A-800D-499C9ADBC2A6}"/>
    <cellStyle name="Currency [2] 2 4 10 2" xfId="33397" xr:uid="{1F827D79-EAFB-4928-936E-1C9B40CDA5B6}"/>
    <cellStyle name="Currency [2] 2 4 11" xfId="19410" xr:uid="{D0D64744-7AFB-4739-AF45-4003F0B4D7D1}"/>
    <cellStyle name="Currency [2] 2 4 11 2" xfId="37175" xr:uid="{C19CC7FD-F139-4CC3-B05A-AF28AF81428B}"/>
    <cellStyle name="Currency [2] 2 4 12" xfId="22222" xr:uid="{ECA41CAC-936C-4A20-AE77-A77042946572}"/>
    <cellStyle name="Currency [2] 2 4 12 2" xfId="39987" xr:uid="{D53181DD-8A00-4CF0-B634-4FD43FD36B64}"/>
    <cellStyle name="Currency [2] 2 4 13" xfId="22930" xr:uid="{D8856704-F6E4-43A9-A120-601DFE58DAE8}"/>
    <cellStyle name="Currency [2] 2 4 13 2" xfId="40692" xr:uid="{40409CC2-C25E-4390-8C6E-4358AA275155}"/>
    <cellStyle name="Currency [2] 2 4 14" xfId="25226" xr:uid="{EF7CCF6D-F896-48DA-ACDC-50EA10AED738}"/>
    <cellStyle name="Currency [2] 2 4 2" xfId="2925" xr:uid="{F5EBB196-4CF8-4068-BA4F-4D571D14655F}"/>
    <cellStyle name="Currency [2] 2 4 2 10" xfId="25227" xr:uid="{D1CFB09C-7AE2-4E16-8790-BBB73C6F744D}"/>
    <cellStyle name="Currency [2] 2 4 2 2" xfId="2926" xr:uid="{4C8D22E3-B379-4384-9AF7-730C2F76AE9D}"/>
    <cellStyle name="Currency [2] 2 4 2 2 2" xfId="11837" xr:uid="{79E32DCA-4ADF-469D-ACB8-EFD3F11E2127}"/>
    <cellStyle name="Currency [2] 2 4 2 2 2 2" xfId="29939" xr:uid="{5905193E-E40F-47FE-B550-0DFFAA024C38}"/>
    <cellStyle name="Currency [2] 2 4 2 2 3" xfId="14830" xr:uid="{16528C70-AFE7-42C9-AA5D-F7E26FCFC9BD}"/>
    <cellStyle name="Currency [2] 2 4 2 2 3 2" xfId="32647" xr:uid="{2C5C7087-3AF3-43E5-BE58-742BF492A754}"/>
    <cellStyle name="Currency [2] 2 4 2 2 4" xfId="16611" xr:uid="{7FE74E62-07E7-4192-8589-57F1F7F61865}"/>
    <cellStyle name="Currency [2] 2 4 2 2 4 2" xfId="34380" xr:uid="{38FC0941-F88A-4FBE-BB15-525972709BF9}"/>
    <cellStyle name="Currency [2] 2 4 2 2 5" xfId="19412" xr:uid="{3ACA37B7-3543-48ED-AB09-30E43E10D851}"/>
    <cellStyle name="Currency [2] 2 4 2 2 5 2" xfId="37177" xr:uid="{15B7D423-957C-4AA7-B5B4-6A6698499806}"/>
    <cellStyle name="Currency [2] 2 4 2 2 6" xfId="22220" xr:uid="{5BF821DC-61F7-4BA6-B180-1550187F6CA8}"/>
    <cellStyle name="Currency [2] 2 4 2 2 6 2" xfId="39985" xr:uid="{C2826310-02BA-463F-844D-28F742906309}"/>
    <cellStyle name="Currency [2] 2 4 2 2 7" xfId="23628" xr:uid="{4AB78566-C722-43B3-ADEB-CDA06371E729}"/>
    <cellStyle name="Currency [2] 2 4 2 2 7 2" xfId="41390" xr:uid="{F67B692A-019F-42ED-8B0F-C23E3214EDFE}"/>
    <cellStyle name="Currency [2] 2 4 2 2 8" xfId="25228" xr:uid="{8657890D-837F-4D38-B12A-838FCE669E17}"/>
    <cellStyle name="Currency [2] 2 4 2 3" xfId="2927" xr:uid="{981EC8AA-C946-4918-AD31-97138F2E700D}"/>
    <cellStyle name="Currency [2] 2 4 2 3 2" xfId="11838" xr:uid="{B900459F-63FC-4256-96EC-EA3853FC4B04}"/>
    <cellStyle name="Currency [2] 2 4 2 3 2 2" xfId="29940" xr:uid="{0F11EBA5-0486-470C-9C62-17E416C39BC4}"/>
    <cellStyle name="Currency [2] 2 4 2 3 3" xfId="14829" xr:uid="{AA288EDC-C69C-4439-A7BB-43DBE9E530A7}"/>
    <cellStyle name="Currency [2] 2 4 2 3 3 2" xfId="32646" xr:uid="{7C50AA11-C8AC-4682-B2C9-080F612111B1}"/>
    <cellStyle name="Currency [2] 2 4 2 3 4" xfId="16610" xr:uid="{030FA4EF-4090-4FB1-BC2C-7FAEF9386F8B}"/>
    <cellStyle name="Currency [2] 2 4 2 3 4 2" xfId="34379" xr:uid="{5DE920E7-C37A-4F78-AB22-53714B414096}"/>
    <cellStyle name="Currency [2] 2 4 2 3 5" xfId="19413" xr:uid="{802E711F-F30B-4993-B952-D2B1CFEABF26}"/>
    <cellStyle name="Currency [2] 2 4 2 3 5 2" xfId="37178" xr:uid="{C539A74E-213E-4D8A-AFAD-755FE7453CD6}"/>
    <cellStyle name="Currency [2] 2 4 2 3 6" xfId="22219" xr:uid="{E2382D4C-5384-412C-BF52-FA906AAF2617}"/>
    <cellStyle name="Currency [2] 2 4 2 3 6 2" xfId="39984" xr:uid="{683DE950-218A-439B-B7F8-6D96E0C2D1F4}"/>
    <cellStyle name="Currency [2] 2 4 2 3 7" xfId="23627" xr:uid="{139DB964-94C4-4912-9DAD-4044FEFFCFF9}"/>
    <cellStyle name="Currency [2] 2 4 2 3 7 2" xfId="41389" xr:uid="{D940DFA8-CD3D-473C-BECC-03D0B93F4A18}"/>
    <cellStyle name="Currency [2] 2 4 2 3 8" xfId="25229" xr:uid="{914705B2-D01B-488F-9A15-BDDA97F5B8D4}"/>
    <cellStyle name="Currency [2] 2 4 2 4" xfId="11836" xr:uid="{43F8D78D-A36D-473F-97EB-396C323777D1}"/>
    <cellStyle name="Currency [2] 2 4 2 4 2" xfId="29938" xr:uid="{7AE9BE3F-1278-4FC4-8C37-7B44ADCBBFC5}"/>
    <cellStyle name="Currency [2] 2 4 2 5" xfId="14831" xr:uid="{980AC222-E070-4377-8BBF-CC2DC5821A11}"/>
    <cellStyle name="Currency [2] 2 4 2 5 2" xfId="32648" xr:uid="{51F9CECE-D960-4974-A774-0898BF18A29E}"/>
    <cellStyle name="Currency [2] 2 4 2 6" xfId="16612" xr:uid="{577E864B-65AB-495E-8571-9958FAB0567C}"/>
    <cellStyle name="Currency [2] 2 4 2 6 2" xfId="34381" xr:uid="{EAFA299C-9B40-47DF-86A6-A71A497358B0}"/>
    <cellStyle name="Currency [2] 2 4 2 7" xfId="19411" xr:uid="{8A2FAEE2-CE20-424A-80AF-183E4B9E539A}"/>
    <cellStyle name="Currency [2] 2 4 2 7 2" xfId="37176" xr:uid="{0F339CAD-9026-41D2-B504-4087F8A9CBA4}"/>
    <cellStyle name="Currency [2] 2 4 2 8" xfId="22221" xr:uid="{2B1F50BD-7DC6-41AE-B2BA-BE8E7BBBEF46}"/>
    <cellStyle name="Currency [2] 2 4 2 8 2" xfId="39986" xr:uid="{92102E4F-4846-42C8-A3E4-6EC9F2181590}"/>
    <cellStyle name="Currency [2] 2 4 2 9" xfId="23629" xr:uid="{71C70310-9078-451E-B90F-5AEB0F34F28D}"/>
    <cellStyle name="Currency [2] 2 4 2 9 2" xfId="41391" xr:uid="{FBBEAEA3-3E98-4699-B12D-762B225FDB42}"/>
    <cellStyle name="Currency [2] 2 4 3" xfId="2928" xr:uid="{D34CEB18-4A7E-41D5-A63C-85BCA113F48F}"/>
    <cellStyle name="Currency [2] 2 4 3 10" xfId="25230" xr:uid="{5BCDC0E0-CBBD-4410-85BB-2FDD6162D113}"/>
    <cellStyle name="Currency [2] 2 4 3 2" xfId="2929" xr:uid="{43FD6175-A00F-4109-B0C3-658B8000E5BD}"/>
    <cellStyle name="Currency [2] 2 4 3 2 2" xfId="11840" xr:uid="{95FE667F-19B8-4B12-BAA6-2000180A3DC1}"/>
    <cellStyle name="Currency [2] 2 4 3 2 2 2" xfId="29942" xr:uid="{7038ABE6-78CF-4304-8B43-17957811C4B4}"/>
    <cellStyle name="Currency [2] 2 4 3 2 3" xfId="14827" xr:uid="{48EB9B0C-8A83-42FC-A0BE-D628C6EBFC33}"/>
    <cellStyle name="Currency [2] 2 4 3 2 3 2" xfId="32644" xr:uid="{26E3422D-F1D4-4E80-9566-184B4FA53F77}"/>
    <cellStyle name="Currency [2] 2 4 3 2 4" xfId="16608" xr:uid="{9674A936-0513-4D2A-A46A-734A35AEF178}"/>
    <cellStyle name="Currency [2] 2 4 3 2 4 2" xfId="34377" xr:uid="{F6180524-A3F4-4124-9A15-BB11C8CDF727}"/>
    <cellStyle name="Currency [2] 2 4 3 2 5" xfId="19415" xr:uid="{BBA56016-DC7D-4241-AEB4-88DB552122DD}"/>
    <cellStyle name="Currency [2] 2 4 3 2 5 2" xfId="37180" xr:uid="{7C8C4954-A515-40C5-ADB4-F1C6F864EE74}"/>
    <cellStyle name="Currency [2] 2 4 3 2 6" xfId="22217" xr:uid="{49883684-1479-4C76-A7A1-40EED23CBE55}"/>
    <cellStyle name="Currency [2] 2 4 3 2 6 2" xfId="39982" xr:uid="{44404DC4-62F9-4A83-9FCA-C48BB438D36E}"/>
    <cellStyle name="Currency [2] 2 4 3 2 7" xfId="23625" xr:uid="{1B97B6C0-2A58-4378-B282-71C3423D64F4}"/>
    <cellStyle name="Currency [2] 2 4 3 2 7 2" xfId="41387" xr:uid="{5DFA9C45-DDEE-43F8-87D7-5A0DD756FF56}"/>
    <cellStyle name="Currency [2] 2 4 3 2 8" xfId="25231" xr:uid="{C3758BA4-2877-4D96-B2A4-56BA3746C867}"/>
    <cellStyle name="Currency [2] 2 4 3 3" xfId="2930" xr:uid="{14B4F8BE-38FA-4AB9-8D8D-EB8A58682378}"/>
    <cellStyle name="Currency [2] 2 4 3 3 2" xfId="11841" xr:uid="{8080E110-7473-4ED0-BB19-E0068466F816}"/>
    <cellStyle name="Currency [2] 2 4 3 3 2 2" xfId="29943" xr:uid="{9998399B-7CC5-43FE-A6F1-9A9B9A30DC6B}"/>
    <cellStyle name="Currency [2] 2 4 3 3 3" xfId="14826" xr:uid="{82B85F25-559E-4A31-8A2F-4D1CE212E536}"/>
    <cellStyle name="Currency [2] 2 4 3 3 3 2" xfId="32643" xr:uid="{D69B00A3-158E-4E11-9BC5-01EF3744168A}"/>
    <cellStyle name="Currency [2] 2 4 3 3 4" xfId="16607" xr:uid="{C0C3150F-D945-4567-8C78-91B89FA8B86B}"/>
    <cellStyle name="Currency [2] 2 4 3 3 4 2" xfId="34376" xr:uid="{08B325C6-5499-4670-B781-D38399E1EC83}"/>
    <cellStyle name="Currency [2] 2 4 3 3 5" xfId="19416" xr:uid="{0886F990-798D-464B-9B1B-2BC3C6A720E9}"/>
    <cellStyle name="Currency [2] 2 4 3 3 5 2" xfId="37181" xr:uid="{383BECF4-6A60-4A5A-B247-423DF2F5A444}"/>
    <cellStyle name="Currency [2] 2 4 3 3 6" xfId="22216" xr:uid="{71E66660-09DF-4EF1-B7CF-8ECDD2556BC5}"/>
    <cellStyle name="Currency [2] 2 4 3 3 6 2" xfId="39981" xr:uid="{7DC4ABE5-984B-4099-A4A8-B9E63943C495}"/>
    <cellStyle name="Currency [2] 2 4 3 3 7" xfId="23624" xr:uid="{38526237-6CB2-40FE-BC74-44EFC39A3B2B}"/>
    <cellStyle name="Currency [2] 2 4 3 3 7 2" xfId="41386" xr:uid="{96BF05D6-B0B5-4129-9A0B-F1DE342CDB02}"/>
    <cellStyle name="Currency [2] 2 4 3 3 8" xfId="25232" xr:uid="{EB67BC70-4898-4BAF-B66D-CAFFF3632950}"/>
    <cellStyle name="Currency [2] 2 4 3 4" xfId="11839" xr:uid="{52A5D2B9-29FB-49BB-A13A-3E62C7584C36}"/>
    <cellStyle name="Currency [2] 2 4 3 4 2" xfId="29941" xr:uid="{E6183B19-C826-47E0-8391-4889EAC992C4}"/>
    <cellStyle name="Currency [2] 2 4 3 5" xfId="14828" xr:uid="{CCDE74FD-A87F-4237-9F21-0F2597A2D8B3}"/>
    <cellStyle name="Currency [2] 2 4 3 5 2" xfId="32645" xr:uid="{37C238BD-DC65-46B3-9BAB-48063A59333A}"/>
    <cellStyle name="Currency [2] 2 4 3 6" xfId="16609" xr:uid="{FAFF4463-89C6-4D79-90AF-8DAAA54F14CF}"/>
    <cellStyle name="Currency [2] 2 4 3 6 2" xfId="34378" xr:uid="{D6C2ED14-3429-4036-BB35-CA38F2B07C4B}"/>
    <cellStyle name="Currency [2] 2 4 3 7" xfId="19414" xr:uid="{D44C109C-15AF-42A5-9E3C-052297335A0F}"/>
    <cellStyle name="Currency [2] 2 4 3 7 2" xfId="37179" xr:uid="{6E126168-D33C-4F4D-BB66-AFE8ED31905D}"/>
    <cellStyle name="Currency [2] 2 4 3 8" xfId="22218" xr:uid="{376BF734-0370-46FB-87C5-8494BCBCE363}"/>
    <cellStyle name="Currency [2] 2 4 3 8 2" xfId="39983" xr:uid="{1378DF88-2C1F-4F08-9CEA-469056EF2906}"/>
    <cellStyle name="Currency [2] 2 4 3 9" xfId="23626" xr:uid="{710BEF65-42AB-4342-9446-EE1A071EED49}"/>
    <cellStyle name="Currency [2] 2 4 3 9 2" xfId="41388" xr:uid="{52EBE801-5BD2-4AC1-AC5B-68B8F16189DB}"/>
    <cellStyle name="Currency [2] 2 4 4" xfId="2931" xr:uid="{C1F7DBD5-7177-4AE2-ACFB-F20386AB0695}"/>
    <cellStyle name="Currency [2] 2 4 4 10" xfId="25233" xr:uid="{40F462B7-BFAA-4BB7-947B-59174F1E255A}"/>
    <cellStyle name="Currency [2] 2 4 4 2" xfId="2932" xr:uid="{8F4F4FB8-1C64-4FCF-95F5-B97CB6717E95}"/>
    <cellStyle name="Currency [2] 2 4 4 2 2" xfId="11843" xr:uid="{995F9997-1F8B-4639-885C-E9443E8255A7}"/>
    <cellStyle name="Currency [2] 2 4 4 2 2 2" xfId="29945" xr:uid="{DB9B5802-99B8-4912-8167-F624AAC8E8E7}"/>
    <cellStyle name="Currency [2] 2 4 4 2 3" xfId="14824" xr:uid="{47803087-C073-49CF-93CD-19BABF38EC6E}"/>
    <cellStyle name="Currency [2] 2 4 4 2 3 2" xfId="32641" xr:uid="{9AAD88A8-64C4-4CFB-BEAE-3A8023B8DD9F}"/>
    <cellStyle name="Currency [2] 2 4 4 2 4" xfId="16605" xr:uid="{DE4F3D18-BFDE-4658-BAF5-B4526052FF83}"/>
    <cellStyle name="Currency [2] 2 4 4 2 4 2" xfId="34374" xr:uid="{D823EB25-07F2-4B8B-AF11-B2148350D336}"/>
    <cellStyle name="Currency [2] 2 4 4 2 5" xfId="19418" xr:uid="{150E7FB3-2AE0-44E1-9860-D7D88F3D7285}"/>
    <cellStyle name="Currency [2] 2 4 4 2 5 2" xfId="37183" xr:uid="{4C29172D-ABB1-4A22-BECD-A815FA967236}"/>
    <cellStyle name="Currency [2] 2 4 4 2 6" xfId="22214" xr:uid="{96B377AA-8B8B-460A-BBF7-1BEBCD9B387F}"/>
    <cellStyle name="Currency [2] 2 4 4 2 6 2" xfId="39979" xr:uid="{7239BE0D-0DF8-448D-B273-FE9D94870203}"/>
    <cellStyle name="Currency [2] 2 4 4 2 7" xfId="23622" xr:uid="{FBC07B8A-6D2C-4E3E-9D73-AB3BA745D56E}"/>
    <cellStyle name="Currency [2] 2 4 4 2 7 2" xfId="41384" xr:uid="{FAEA4FD6-C224-4599-876F-59207C7CF24F}"/>
    <cellStyle name="Currency [2] 2 4 4 2 8" xfId="25234" xr:uid="{2C7DBB8D-8609-443F-94D7-041DCE6C27B0}"/>
    <cellStyle name="Currency [2] 2 4 4 3" xfId="2933" xr:uid="{2AA6F9E0-5540-4326-88C6-8A841B7CD217}"/>
    <cellStyle name="Currency [2] 2 4 4 3 2" xfId="11844" xr:uid="{5D824F29-6A60-40CD-9077-12E14E8ED560}"/>
    <cellStyle name="Currency [2] 2 4 4 3 2 2" xfId="29946" xr:uid="{9644FDC3-4021-4CC0-8FD3-068AA9B52737}"/>
    <cellStyle name="Currency [2] 2 4 4 3 3" xfId="14823" xr:uid="{6C52056A-5446-4C24-A3A9-AA3EA3232A1B}"/>
    <cellStyle name="Currency [2] 2 4 4 3 3 2" xfId="32640" xr:uid="{6EB17C00-7400-4256-958A-5616300C9B1A}"/>
    <cellStyle name="Currency [2] 2 4 4 3 4" xfId="16604" xr:uid="{272E5AB5-8FF5-4F11-BF69-447B77C5C16A}"/>
    <cellStyle name="Currency [2] 2 4 4 3 4 2" xfId="34373" xr:uid="{C20C2D2B-C077-4C1C-BD3A-873407C87C57}"/>
    <cellStyle name="Currency [2] 2 4 4 3 5" xfId="19419" xr:uid="{338F1236-A0F8-4ABB-9C61-179D9A19D47E}"/>
    <cellStyle name="Currency [2] 2 4 4 3 5 2" xfId="37184" xr:uid="{A6B2418F-C3A3-47B1-B774-F265805350C0}"/>
    <cellStyle name="Currency [2] 2 4 4 3 6" xfId="22213" xr:uid="{3B702231-041D-4805-BA50-5EAFF4A91C21}"/>
    <cellStyle name="Currency [2] 2 4 4 3 6 2" xfId="39978" xr:uid="{97EB9353-B1ED-4944-8E0E-15AEF7DCB042}"/>
    <cellStyle name="Currency [2] 2 4 4 3 7" xfId="23621" xr:uid="{CFFC47DB-18D3-4AF5-AD16-5DCA35FDA2A4}"/>
    <cellStyle name="Currency [2] 2 4 4 3 7 2" xfId="41383" xr:uid="{FF30205C-0A39-464A-A286-A3438F5C9C65}"/>
    <cellStyle name="Currency [2] 2 4 4 3 8" xfId="25235" xr:uid="{CE09FD2F-E4B7-4F86-90BC-8AFEF817B024}"/>
    <cellStyle name="Currency [2] 2 4 4 4" xfId="11842" xr:uid="{16149920-1251-40F5-A8A7-1C208280B899}"/>
    <cellStyle name="Currency [2] 2 4 4 4 2" xfId="29944" xr:uid="{06BEAD9B-398C-42E2-841B-24CC34410229}"/>
    <cellStyle name="Currency [2] 2 4 4 5" xfId="14825" xr:uid="{DB75E5AC-0863-4383-A8C2-22C90ABBAC32}"/>
    <cellStyle name="Currency [2] 2 4 4 5 2" xfId="32642" xr:uid="{9F42D7C0-F8CD-42AB-BC95-CDEAA1F2C753}"/>
    <cellStyle name="Currency [2] 2 4 4 6" xfId="16606" xr:uid="{948E2251-EF74-4218-B964-3C62BB7E9C75}"/>
    <cellStyle name="Currency [2] 2 4 4 6 2" xfId="34375" xr:uid="{1DB46698-D770-49B4-B711-99E3A1332B57}"/>
    <cellStyle name="Currency [2] 2 4 4 7" xfId="19417" xr:uid="{95B356D1-A769-47B8-9CC8-484810C4670B}"/>
    <cellStyle name="Currency [2] 2 4 4 7 2" xfId="37182" xr:uid="{44745D49-8B0A-473D-845F-ADE77F6949AD}"/>
    <cellStyle name="Currency [2] 2 4 4 8" xfId="22215" xr:uid="{3DB070DF-5DEE-4C8E-8A48-B6CD92E49A70}"/>
    <cellStyle name="Currency [2] 2 4 4 8 2" xfId="39980" xr:uid="{617914F4-4BEA-4FB9-BB70-A1648B7263B4}"/>
    <cellStyle name="Currency [2] 2 4 4 9" xfId="23623" xr:uid="{7D455F60-DB9B-48D4-9F39-618E43772540}"/>
    <cellStyle name="Currency [2] 2 4 4 9 2" xfId="41385" xr:uid="{02C841FD-0443-47D8-9F6F-348DDBF18ED2}"/>
    <cellStyle name="Currency [2] 2 4 5" xfId="2934" xr:uid="{B2F7C5E8-5CF2-4E8A-9BBC-E04AB6C42ECE}"/>
    <cellStyle name="Currency [2] 2 4 5 10" xfId="25236" xr:uid="{61555C2F-321D-4BE0-882A-0331E3AA088B}"/>
    <cellStyle name="Currency [2] 2 4 5 2" xfId="2935" xr:uid="{221C2FAF-8CF5-4B03-84C8-E588C0EEBA90}"/>
    <cellStyle name="Currency [2] 2 4 5 2 2" xfId="11846" xr:uid="{1496203B-D7B9-4A9C-81BF-F1D748338063}"/>
    <cellStyle name="Currency [2] 2 4 5 2 2 2" xfId="29948" xr:uid="{D4D4030A-1187-4353-BB95-50FD93D21E4D}"/>
    <cellStyle name="Currency [2] 2 4 5 2 3" xfId="14821" xr:uid="{27D02E66-DBC9-4035-848A-E5918355F403}"/>
    <cellStyle name="Currency [2] 2 4 5 2 3 2" xfId="32638" xr:uid="{27E37D7A-0520-404A-8151-CC18B3506FC1}"/>
    <cellStyle name="Currency [2] 2 4 5 2 4" xfId="16602" xr:uid="{7916226D-E697-4D5B-ABE3-82C40394118B}"/>
    <cellStyle name="Currency [2] 2 4 5 2 4 2" xfId="34371" xr:uid="{28B2B7FD-B2A5-4823-AA51-F082BC6F82E4}"/>
    <cellStyle name="Currency [2] 2 4 5 2 5" xfId="19421" xr:uid="{7DEF8CF8-B7AF-4D55-9E25-375377640373}"/>
    <cellStyle name="Currency [2] 2 4 5 2 5 2" xfId="37186" xr:uid="{68B9D396-B377-4682-9C30-3504433F1CDC}"/>
    <cellStyle name="Currency [2] 2 4 5 2 6" xfId="22211" xr:uid="{871B89E5-DC0D-44E6-AB87-19927AF84852}"/>
    <cellStyle name="Currency [2] 2 4 5 2 6 2" xfId="39976" xr:uid="{0B5D7F43-D4A3-486C-86AE-C94850DBFA2B}"/>
    <cellStyle name="Currency [2] 2 4 5 2 7" xfId="23619" xr:uid="{8768ADF4-4F2F-4378-9E36-46D0E26C6510}"/>
    <cellStyle name="Currency [2] 2 4 5 2 7 2" xfId="41381" xr:uid="{139691F6-78DA-4406-AF86-344DFD670AA7}"/>
    <cellStyle name="Currency [2] 2 4 5 2 8" xfId="25237" xr:uid="{ADB8A44E-9E8D-4F60-A4A2-FF18C5966139}"/>
    <cellStyle name="Currency [2] 2 4 5 3" xfId="2936" xr:uid="{678F0936-8034-4726-B74C-1C6D7DC9FBE3}"/>
    <cellStyle name="Currency [2] 2 4 5 3 2" xfId="11847" xr:uid="{B5A49E60-0BB0-4A66-BBD0-54D62AF43991}"/>
    <cellStyle name="Currency [2] 2 4 5 3 2 2" xfId="29949" xr:uid="{FBD076E0-90FA-4641-9DE2-1B40702AC5D9}"/>
    <cellStyle name="Currency [2] 2 4 5 3 3" xfId="14820" xr:uid="{ED12F644-1CC5-472A-A54A-B92E9AC73547}"/>
    <cellStyle name="Currency [2] 2 4 5 3 3 2" xfId="32637" xr:uid="{80878320-F8B9-4639-8EDB-F967104F5CA9}"/>
    <cellStyle name="Currency [2] 2 4 5 3 4" xfId="16601" xr:uid="{BA745CFC-8F32-455E-9BB1-407449A4B402}"/>
    <cellStyle name="Currency [2] 2 4 5 3 4 2" xfId="34370" xr:uid="{AE15CF20-6182-4FAC-8F81-56294625503B}"/>
    <cellStyle name="Currency [2] 2 4 5 3 5" xfId="19422" xr:uid="{4D086D11-A941-496D-ABFC-1AC088970675}"/>
    <cellStyle name="Currency [2] 2 4 5 3 5 2" xfId="37187" xr:uid="{2CA6B634-8676-4DCD-94B8-8C33C046220B}"/>
    <cellStyle name="Currency [2] 2 4 5 3 6" xfId="22210" xr:uid="{8E6CB7E5-D8A6-496D-9ECC-12722C3FBFD5}"/>
    <cellStyle name="Currency [2] 2 4 5 3 6 2" xfId="39975" xr:uid="{18333B83-3FAD-4FBC-B1BD-4164AA526EF6}"/>
    <cellStyle name="Currency [2] 2 4 5 3 7" xfId="23618" xr:uid="{5D22360F-E643-46DD-A038-ED7CE5150659}"/>
    <cellStyle name="Currency [2] 2 4 5 3 7 2" xfId="41380" xr:uid="{01C681B3-4B1E-436D-9633-7FF48C22D2FC}"/>
    <cellStyle name="Currency [2] 2 4 5 3 8" xfId="25238" xr:uid="{F6A2BC42-0671-4C67-8B0C-37D7D4065F5C}"/>
    <cellStyle name="Currency [2] 2 4 5 4" xfId="11845" xr:uid="{ECF93C9E-A84B-4ACD-9B21-4D92A0279F72}"/>
    <cellStyle name="Currency [2] 2 4 5 4 2" xfId="29947" xr:uid="{E2710B7F-0D75-4425-98D8-F56FFC575525}"/>
    <cellStyle name="Currency [2] 2 4 5 5" xfId="14822" xr:uid="{50AE3446-EFFD-407A-ABA2-2F4E0B3F31A2}"/>
    <cellStyle name="Currency [2] 2 4 5 5 2" xfId="32639" xr:uid="{1812DC01-88C4-47C7-99BC-167D9687E71F}"/>
    <cellStyle name="Currency [2] 2 4 5 6" xfId="16603" xr:uid="{4516E420-79BE-4CF4-A062-63FC943C9F86}"/>
    <cellStyle name="Currency [2] 2 4 5 6 2" xfId="34372" xr:uid="{714E41A0-4FDB-4706-91B7-34B019E0A418}"/>
    <cellStyle name="Currency [2] 2 4 5 7" xfId="19420" xr:uid="{D7D3D774-FC37-4B61-A670-9C0F6A0F3BC7}"/>
    <cellStyle name="Currency [2] 2 4 5 7 2" xfId="37185" xr:uid="{2898EB5A-8D81-4AE2-A4EB-C56A46BFD83C}"/>
    <cellStyle name="Currency [2] 2 4 5 8" xfId="22212" xr:uid="{A1F735ED-BCBC-4354-9085-0F0F38EB8B22}"/>
    <cellStyle name="Currency [2] 2 4 5 8 2" xfId="39977" xr:uid="{8EC2BC60-DC78-4DF0-BE7E-85A7D85BB3AF}"/>
    <cellStyle name="Currency [2] 2 4 5 9" xfId="23620" xr:uid="{8227668E-9BD6-458E-9AED-48861CDDEEE1}"/>
    <cellStyle name="Currency [2] 2 4 5 9 2" xfId="41382" xr:uid="{6510B5DF-42C1-4A6B-B578-B4ADBF108E0F}"/>
    <cellStyle name="Currency [2] 2 4 6" xfId="2937" xr:uid="{D407B490-944A-45F9-9E58-67B04D37AB89}"/>
    <cellStyle name="Currency [2] 2 4 6 2" xfId="11848" xr:uid="{8A52151B-C256-45CB-8B7B-BA57D5029DB3}"/>
    <cellStyle name="Currency [2] 2 4 6 2 2" xfId="29950" xr:uid="{CC42425A-4A48-4416-9C91-D5B036DFEEEB}"/>
    <cellStyle name="Currency [2] 2 4 6 3" xfId="14819" xr:uid="{D6D615EA-388B-41A9-9899-CD8941EEE4E8}"/>
    <cellStyle name="Currency [2] 2 4 6 3 2" xfId="32636" xr:uid="{DEB503C6-6783-4F18-AFD7-60C7EDA826CE}"/>
    <cellStyle name="Currency [2] 2 4 6 4" xfId="16600" xr:uid="{3CD49DE2-2169-4B73-9FD9-0A66FBC9EBAC}"/>
    <cellStyle name="Currency [2] 2 4 6 4 2" xfId="34369" xr:uid="{9CC9F370-0D6D-4A3E-A1AB-F8396AFBFDC0}"/>
    <cellStyle name="Currency [2] 2 4 6 5" xfId="19423" xr:uid="{A45B3AC6-0A51-49E0-9AC2-FD76E1727CE6}"/>
    <cellStyle name="Currency [2] 2 4 6 5 2" xfId="37188" xr:uid="{2F470067-C652-494A-A86D-1907842B0A83}"/>
    <cellStyle name="Currency [2] 2 4 6 6" xfId="22209" xr:uid="{CCCB0295-5C4F-4C10-AB7E-AF9C943E1A76}"/>
    <cellStyle name="Currency [2] 2 4 6 6 2" xfId="39974" xr:uid="{4606DD9F-C585-4BD6-9A96-502FC35D8D20}"/>
    <cellStyle name="Currency [2] 2 4 6 7" xfId="23617" xr:uid="{C1B5801B-89F0-4B3A-868C-9E74413FD701}"/>
    <cellStyle name="Currency [2] 2 4 6 7 2" xfId="41379" xr:uid="{6615DFBB-CDED-448C-B13F-B203845FB7DB}"/>
    <cellStyle name="Currency [2] 2 4 6 8" xfId="25239" xr:uid="{DBE58C32-B85C-41E1-9FEF-6C5DDCC49C40}"/>
    <cellStyle name="Currency [2] 2 4 7" xfId="2938" xr:uid="{76D26B7F-8616-4DBA-AC74-B641A0D321BD}"/>
    <cellStyle name="Currency [2] 2 4 7 2" xfId="11849" xr:uid="{6A1CB429-D463-42B3-A3B4-6C819CBD1B6D}"/>
    <cellStyle name="Currency [2] 2 4 7 2 2" xfId="29951" xr:uid="{AA29CEB2-8644-40FB-99BE-E04EA6BF1D7A}"/>
    <cellStyle name="Currency [2] 2 4 7 3" xfId="14818" xr:uid="{F327BFF5-CEA5-452F-A153-BB5BAC5DA7D4}"/>
    <cellStyle name="Currency [2] 2 4 7 3 2" xfId="32635" xr:uid="{85CDA2F0-AE32-4D4D-BFB9-9CCAA0B815FC}"/>
    <cellStyle name="Currency [2] 2 4 7 4" xfId="16599" xr:uid="{036ED559-EF8B-471D-9E6A-A7EB7321F80C}"/>
    <cellStyle name="Currency [2] 2 4 7 4 2" xfId="34368" xr:uid="{276B8EC1-C07D-4B50-89B1-39E968A2CEFE}"/>
    <cellStyle name="Currency [2] 2 4 7 5" xfId="19424" xr:uid="{79F2102E-7C6B-4C8D-8AC4-E845A160FF20}"/>
    <cellStyle name="Currency [2] 2 4 7 5 2" xfId="37189" xr:uid="{CF71340A-D940-445A-8E44-DDF8052FB4B4}"/>
    <cellStyle name="Currency [2] 2 4 7 6" xfId="22208" xr:uid="{ABC18189-0128-4977-AAC4-791ED98E411D}"/>
    <cellStyle name="Currency [2] 2 4 7 6 2" xfId="39973" xr:uid="{53684B8E-E7C4-4A06-9A8E-6410FAB65194}"/>
    <cellStyle name="Currency [2] 2 4 7 7" xfId="23616" xr:uid="{1A471D97-0896-427F-A437-66123746F42C}"/>
    <cellStyle name="Currency [2] 2 4 7 7 2" xfId="41378" xr:uid="{872AD8A2-3144-432A-AEDF-23D384711C4C}"/>
    <cellStyle name="Currency [2] 2 4 7 8" xfId="25240" xr:uid="{DE589280-5BFF-4FDA-9A2F-CFEF8486CDEF}"/>
    <cellStyle name="Currency [2] 2 4 8" xfId="11835" xr:uid="{9B14102D-FF4D-48C2-9928-6FD03A57C85A}"/>
    <cellStyle name="Currency [2] 2 4 8 2" xfId="29937" xr:uid="{C9A7DDF9-0A74-4C4B-97D0-52F32A34BFC1}"/>
    <cellStyle name="Currency [2] 2 4 9" xfId="14832" xr:uid="{0A4C978E-5C26-41F9-AFC1-7580535ABF35}"/>
    <cellStyle name="Currency [2] 2 4 9 2" xfId="32649" xr:uid="{1D8CDB51-7E96-4C88-A26A-EDECC0DB6BA5}"/>
    <cellStyle name="Currency [2] 2 5" xfId="2939" xr:uid="{DD30EE0B-36E2-4564-A897-AEE132CA5433}"/>
    <cellStyle name="Currency [2] 2 5 10" xfId="25241" xr:uid="{688B2A8A-E429-4461-8956-094D50082378}"/>
    <cellStyle name="Currency [2] 2 5 2" xfId="2940" xr:uid="{35F634C1-7C5C-46E8-9EBE-CCA8EC331504}"/>
    <cellStyle name="Currency [2] 2 5 2 2" xfId="11851" xr:uid="{F0BB4B0D-C57C-41E7-9545-F1DDB405D142}"/>
    <cellStyle name="Currency [2] 2 5 2 2 2" xfId="29953" xr:uid="{1E389A35-7F65-482D-9C42-23E25CCA3B63}"/>
    <cellStyle name="Currency [2] 2 5 2 3" xfId="14816" xr:uid="{37DEACA0-375E-4BEF-92CD-570289B4A19B}"/>
    <cellStyle name="Currency [2] 2 5 2 3 2" xfId="32633" xr:uid="{DF4EABC9-B9E6-48FA-A6FA-09CEF3DEC1D5}"/>
    <cellStyle name="Currency [2] 2 5 2 4" xfId="16597" xr:uid="{D1E1EF95-E17A-4D04-8223-E0432045C002}"/>
    <cellStyle name="Currency [2] 2 5 2 4 2" xfId="34366" xr:uid="{0639650D-6EE1-4E49-83A5-DDBC79C36B48}"/>
    <cellStyle name="Currency [2] 2 5 2 5" xfId="19426" xr:uid="{45FB890F-3B59-4CD1-9ECF-0AA5D495899E}"/>
    <cellStyle name="Currency [2] 2 5 2 5 2" xfId="37191" xr:uid="{8EA1572C-3E56-45A4-8114-4CBC64255F85}"/>
    <cellStyle name="Currency [2] 2 5 2 6" xfId="22206" xr:uid="{AA5AD77C-7C60-4740-A8C3-839C206FCDDB}"/>
    <cellStyle name="Currency [2] 2 5 2 6 2" xfId="39971" xr:uid="{CFAD4FE5-3688-4B8E-B5BE-10463CEEABC6}"/>
    <cellStyle name="Currency [2] 2 5 2 7" xfId="23614" xr:uid="{A3571AE9-E9C4-4B62-A955-3495CF8CBC7F}"/>
    <cellStyle name="Currency [2] 2 5 2 7 2" xfId="41376" xr:uid="{525F3760-A095-4A58-AF73-3D15584B5C95}"/>
    <cellStyle name="Currency [2] 2 5 2 8" xfId="25242" xr:uid="{81BDA62F-F9AA-4D08-A06E-C9C8315CA383}"/>
    <cellStyle name="Currency [2] 2 5 3" xfId="2941" xr:uid="{0A79FCA2-8D8D-4D5D-A02E-B1982C93A738}"/>
    <cellStyle name="Currency [2] 2 5 3 2" xfId="11852" xr:uid="{FB9C6F45-4165-40B5-8277-921AC3AF5763}"/>
    <cellStyle name="Currency [2] 2 5 3 2 2" xfId="29954" xr:uid="{0B16DAEF-50E2-4BE6-9A4F-B3BEB06638D8}"/>
    <cellStyle name="Currency [2] 2 5 3 3" xfId="14815" xr:uid="{0C496E11-34DD-4AD8-9158-779FE7FE988A}"/>
    <cellStyle name="Currency [2] 2 5 3 3 2" xfId="32632" xr:uid="{3939D79E-AC8E-4962-851D-3C98E06220E4}"/>
    <cellStyle name="Currency [2] 2 5 3 4" xfId="16596" xr:uid="{D8AF4295-6A01-47E1-A93B-3C1B4655C0B5}"/>
    <cellStyle name="Currency [2] 2 5 3 4 2" xfId="34365" xr:uid="{026BD6DF-80F9-48E2-9BF0-A5D18D3BFDA6}"/>
    <cellStyle name="Currency [2] 2 5 3 5" xfId="19427" xr:uid="{32BC819D-1F0E-4950-86F2-B50FBE0563ED}"/>
    <cellStyle name="Currency [2] 2 5 3 5 2" xfId="37192" xr:uid="{71167981-2012-44DF-9E50-F5C479A337CB}"/>
    <cellStyle name="Currency [2] 2 5 3 6" xfId="22205" xr:uid="{A8E10EAE-E5D4-43EE-8DE5-579F53CD73B9}"/>
    <cellStyle name="Currency [2] 2 5 3 6 2" xfId="39970" xr:uid="{B2596F26-821F-4E87-B72D-6C350BB7AE34}"/>
    <cellStyle name="Currency [2] 2 5 3 7" xfId="23613" xr:uid="{6B88ABBF-914C-46C7-AA6E-2692A3B5D953}"/>
    <cellStyle name="Currency [2] 2 5 3 7 2" xfId="41375" xr:uid="{1EA82124-B6A9-4756-BFCB-B098C79D2049}"/>
    <cellStyle name="Currency [2] 2 5 3 8" xfId="25243" xr:uid="{AF137B93-AD69-451F-AA1B-2A882CF40588}"/>
    <cellStyle name="Currency [2] 2 5 4" xfId="11850" xr:uid="{71C15E5D-6684-4678-A626-C9686883CC06}"/>
    <cellStyle name="Currency [2] 2 5 4 2" xfId="29952" xr:uid="{AF7FFD95-D195-497A-BAB2-BB2EED64301C}"/>
    <cellStyle name="Currency [2] 2 5 5" xfId="14817" xr:uid="{C8E4D7BC-E39D-4EB4-850E-0F329E58E8D2}"/>
    <cellStyle name="Currency [2] 2 5 5 2" xfId="32634" xr:uid="{41F6D8FC-54CC-4502-A3B3-31D90B232C79}"/>
    <cellStyle name="Currency [2] 2 5 6" xfId="16598" xr:uid="{6C020432-4F43-453B-A329-1DEDA9018049}"/>
    <cellStyle name="Currency [2] 2 5 6 2" xfId="34367" xr:uid="{5FFB156C-11BA-4E01-87C5-62123DD9363C}"/>
    <cellStyle name="Currency [2] 2 5 7" xfId="19425" xr:uid="{53045E65-4A58-4CA8-BCB3-27E3F9CAB6D9}"/>
    <cellStyle name="Currency [2] 2 5 7 2" xfId="37190" xr:uid="{2DADA48E-7F02-49E7-B656-2D18FE08C5BC}"/>
    <cellStyle name="Currency [2] 2 5 8" xfId="22207" xr:uid="{782CF7E5-71E5-48F5-AF4C-4F9CA40D877E}"/>
    <cellStyle name="Currency [2] 2 5 8 2" xfId="39972" xr:uid="{1278C0A5-0480-4F13-8FF4-82176F629225}"/>
    <cellStyle name="Currency [2] 2 5 9" xfId="23615" xr:uid="{0AC1A532-3300-4D36-8FA0-52A31373EB9C}"/>
    <cellStyle name="Currency [2] 2 5 9 2" xfId="41377" xr:uid="{F1B6A2A0-9940-453A-B4B9-D93FC7D8092D}"/>
    <cellStyle name="Currency [2] 2 6" xfId="2942" xr:uid="{2F68EAE6-E462-4352-940F-968082D9656D}"/>
    <cellStyle name="Currency [2] 2 6 10" xfId="25244" xr:uid="{F2DA5DEB-CA76-4987-9835-636C7566F51A}"/>
    <cellStyle name="Currency [2] 2 6 2" xfId="2943" xr:uid="{85CB77E1-3E65-4466-A3EB-2A94C2804E24}"/>
    <cellStyle name="Currency [2] 2 6 2 2" xfId="11854" xr:uid="{F88AFA12-B68B-47F3-905D-79B36B0AEF4E}"/>
    <cellStyle name="Currency [2] 2 6 2 2 2" xfId="29956" xr:uid="{F6B23745-E58A-4A9C-9B09-D559F572A6B7}"/>
    <cellStyle name="Currency [2] 2 6 2 3" xfId="14813" xr:uid="{63643B84-4B63-4B3F-8F5A-FDEE8FADB6F8}"/>
    <cellStyle name="Currency [2] 2 6 2 3 2" xfId="32630" xr:uid="{2EEB74AA-8DCB-40A9-B6B4-F096FBE65E14}"/>
    <cellStyle name="Currency [2] 2 6 2 4" xfId="16595" xr:uid="{DCCE88B3-3F8F-48A3-92C0-C6BD845DA274}"/>
    <cellStyle name="Currency [2] 2 6 2 4 2" xfId="34364" xr:uid="{723B33CD-27B8-46CB-9ECC-8D50960DB569}"/>
    <cellStyle name="Currency [2] 2 6 2 5" xfId="19429" xr:uid="{00B3DD24-6908-4BC0-A6B6-EF594543E81D}"/>
    <cellStyle name="Currency [2] 2 6 2 5 2" xfId="37194" xr:uid="{29D47BA7-9F96-4A7D-8494-363A20C7B756}"/>
    <cellStyle name="Currency [2] 2 6 2 6" xfId="22203" xr:uid="{0C488F33-2A99-49B2-8B9D-DA88F2562E89}"/>
    <cellStyle name="Currency [2] 2 6 2 6 2" xfId="39968" xr:uid="{0F153DF3-9E33-4A02-ACCD-B4B7D9CB0BA0}"/>
    <cellStyle name="Currency [2] 2 6 2 7" xfId="23612" xr:uid="{C410AFCB-B6F2-4723-B5EF-EAB960FA70C1}"/>
    <cellStyle name="Currency [2] 2 6 2 7 2" xfId="41374" xr:uid="{A86D3AEF-B95E-462E-9E0F-304DDF2D04C3}"/>
    <cellStyle name="Currency [2] 2 6 2 8" xfId="25245" xr:uid="{4A7DCC6F-15DE-43C4-AB6E-76D354C2B25D}"/>
    <cellStyle name="Currency [2] 2 6 3" xfId="2944" xr:uid="{96045A26-CF77-40E8-8C54-2A6FF3B5C512}"/>
    <cellStyle name="Currency [2] 2 6 3 2" xfId="11855" xr:uid="{557EC4FA-25C0-4C1C-8B8E-909B9389AD7D}"/>
    <cellStyle name="Currency [2] 2 6 3 2 2" xfId="29957" xr:uid="{80FFCF26-DEC9-4960-9472-482982E8E57C}"/>
    <cellStyle name="Currency [2] 2 6 3 3" xfId="14812" xr:uid="{EA69F6D5-C44B-450A-A85F-D454CF98CB62}"/>
    <cellStyle name="Currency [2] 2 6 3 3 2" xfId="32629" xr:uid="{76AD3B45-D538-4F58-9645-A35A04CFED26}"/>
    <cellStyle name="Currency [2] 2 6 3 4" xfId="16594" xr:uid="{D5BCE53B-33A0-4013-B8C2-358DD4A12D6C}"/>
    <cellStyle name="Currency [2] 2 6 3 4 2" xfId="34363" xr:uid="{E9BB9EC9-4049-4B69-82E8-8498338A576C}"/>
    <cellStyle name="Currency [2] 2 6 3 5" xfId="19430" xr:uid="{64CB6ADA-DB47-46F7-BE62-1F951268AAC5}"/>
    <cellStyle name="Currency [2] 2 6 3 5 2" xfId="37195" xr:uid="{98E3CCEB-95D4-4B10-82F8-DE6E837FDAE3}"/>
    <cellStyle name="Currency [2] 2 6 3 6" xfId="22202" xr:uid="{5B7824D2-2558-4F7D-8BEF-CA642A32D3B5}"/>
    <cellStyle name="Currency [2] 2 6 3 6 2" xfId="39967" xr:uid="{0C98829C-0FEA-4EAD-827E-B1517C94D4A2}"/>
    <cellStyle name="Currency [2] 2 6 3 7" xfId="23611" xr:uid="{01548C1C-F8B0-48E4-A75C-1522E24F6DC1}"/>
    <cellStyle name="Currency [2] 2 6 3 7 2" xfId="41373" xr:uid="{6B5AC1A0-4965-407F-A09C-404012826630}"/>
    <cellStyle name="Currency [2] 2 6 3 8" xfId="25246" xr:uid="{1944F817-DB94-4FC7-A73A-8C62998D5220}"/>
    <cellStyle name="Currency [2] 2 6 4" xfId="11853" xr:uid="{095318AB-2588-4C5B-A27F-F164A5545ADD}"/>
    <cellStyle name="Currency [2] 2 6 4 2" xfId="29955" xr:uid="{85D1F950-ABDA-4C47-B1C0-F3B0904B0653}"/>
    <cellStyle name="Currency [2] 2 6 5" xfId="14814" xr:uid="{C8BBDB0C-8D0F-49E6-B2C5-842EFA39BF6F}"/>
    <cellStyle name="Currency [2] 2 6 5 2" xfId="32631" xr:uid="{DD80AC80-0499-47A5-A189-184F74EBBC0D}"/>
    <cellStyle name="Currency [2] 2 6 6" xfId="16232" xr:uid="{6BDE9C28-B824-43CC-9E53-9849943605FC}"/>
    <cellStyle name="Currency [2] 2 6 6 2" xfId="34012" xr:uid="{33DD76D1-ADC2-41CE-940F-52C1B8FDF412}"/>
    <cellStyle name="Currency [2] 2 6 7" xfId="19428" xr:uid="{803F031A-00BC-4C49-BC46-3E689F5483D4}"/>
    <cellStyle name="Currency [2] 2 6 7 2" xfId="37193" xr:uid="{2AD1836A-9EE0-47E6-B2EE-A50E89B7DF66}"/>
    <cellStyle name="Currency [2] 2 6 8" xfId="22204" xr:uid="{3E17E7C7-6BFC-4734-BED7-C501AF40F5D8}"/>
    <cellStyle name="Currency [2] 2 6 8 2" xfId="39969" xr:uid="{6E77847F-AF76-4293-A77B-C24E988C3A26}"/>
    <cellStyle name="Currency [2] 2 6 9" xfId="23537" xr:uid="{6D54E004-31D7-4B8A-9C27-32CCAE89877B}"/>
    <cellStyle name="Currency [2] 2 6 9 2" xfId="41299" xr:uid="{16F185E7-D309-4055-AFDA-B7E84F61EAD9}"/>
    <cellStyle name="Currency [2] 2 7" xfId="2945" xr:uid="{C21C1E09-3490-4A99-B13D-62FB049303C3}"/>
    <cellStyle name="Currency [2] 2 7 10" xfId="25247" xr:uid="{152404A8-3173-43C3-A846-6F45B1F618E2}"/>
    <cellStyle name="Currency [2] 2 7 2" xfId="2946" xr:uid="{C5BC7CAA-CB46-4472-A63E-74B37B515AAE}"/>
    <cellStyle name="Currency [2] 2 7 2 2" xfId="11857" xr:uid="{CA787D48-8577-4CED-92D7-3CFB0CCD26A2}"/>
    <cellStyle name="Currency [2] 2 7 2 2 2" xfId="29959" xr:uid="{68397014-7843-49DC-98DC-551D02D664C3}"/>
    <cellStyle name="Currency [2] 2 7 2 3" xfId="14810" xr:uid="{5F456113-5BCB-4D0F-B661-8C7994493FA6}"/>
    <cellStyle name="Currency [2] 2 7 2 3 2" xfId="32627" xr:uid="{5A29D191-3991-4F06-8581-43892E94BFAE}"/>
    <cellStyle name="Currency [2] 2 7 2 4" xfId="16592" xr:uid="{8CABEA70-E583-4E34-9084-DAF234CF1255}"/>
    <cellStyle name="Currency [2] 2 7 2 4 2" xfId="34361" xr:uid="{6E14EDC7-08B5-4047-B073-FE8744640236}"/>
    <cellStyle name="Currency [2] 2 7 2 5" xfId="19432" xr:uid="{3D793B36-C0A2-4C8C-B10A-541294B67B58}"/>
    <cellStyle name="Currency [2] 2 7 2 5 2" xfId="37197" xr:uid="{687815B1-A460-4A11-8CF3-747DD2F606D7}"/>
    <cellStyle name="Currency [2] 2 7 2 6" xfId="22200" xr:uid="{965A6441-8AFF-419E-AD8A-ED263A13779F}"/>
    <cellStyle name="Currency [2] 2 7 2 6 2" xfId="39965" xr:uid="{173D831C-353D-4ACC-9416-0065EB2EAE58}"/>
    <cellStyle name="Currency [2] 2 7 2 7" xfId="23609" xr:uid="{0B2E2B6A-B4FA-4DFB-BFCA-DC13E88228D7}"/>
    <cellStyle name="Currency [2] 2 7 2 7 2" xfId="41371" xr:uid="{BA79662A-95BD-4D72-A294-236F8DB3F9B4}"/>
    <cellStyle name="Currency [2] 2 7 2 8" xfId="25248" xr:uid="{0F81F68B-B7D0-4A7A-94C7-0A0A50B965DD}"/>
    <cellStyle name="Currency [2] 2 7 3" xfId="2947" xr:uid="{18779D13-F6CD-4AB6-B8E8-EFAF597C3DBC}"/>
    <cellStyle name="Currency [2] 2 7 3 2" xfId="11858" xr:uid="{AE99A2D8-D268-458F-8030-27F3EDE22F29}"/>
    <cellStyle name="Currency [2] 2 7 3 2 2" xfId="29960" xr:uid="{837AF1E9-193A-44C8-ABB4-F678912229FE}"/>
    <cellStyle name="Currency [2] 2 7 3 3" xfId="14809" xr:uid="{A825AB85-6A53-4EBE-A1D2-21F8BFBEC600}"/>
    <cellStyle name="Currency [2] 2 7 3 3 2" xfId="32626" xr:uid="{241B4CCE-1050-4DD7-91BA-D8749D0F3B49}"/>
    <cellStyle name="Currency [2] 2 7 3 4" xfId="16591" xr:uid="{49731091-112F-4BEC-9D7D-A1FF19E4FC2A}"/>
    <cellStyle name="Currency [2] 2 7 3 4 2" xfId="34360" xr:uid="{F4DBCED2-0DE3-41F2-95BE-61D0A910B512}"/>
    <cellStyle name="Currency [2] 2 7 3 5" xfId="19433" xr:uid="{01831918-35D6-4455-834B-B7F10AC19A28}"/>
    <cellStyle name="Currency [2] 2 7 3 5 2" xfId="37198" xr:uid="{32D5F5AA-4CDA-4D0D-AF45-D80C3485E439}"/>
    <cellStyle name="Currency [2] 2 7 3 6" xfId="22199" xr:uid="{9F6D31B4-EA3D-4BD5-ADB8-022EB6774270}"/>
    <cellStyle name="Currency [2] 2 7 3 6 2" xfId="39964" xr:uid="{5D0E348D-F803-4E80-BB27-E97DCCE575C7}"/>
    <cellStyle name="Currency [2] 2 7 3 7" xfId="23608" xr:uid="{0E32C90E-5CEA-4C6A-99F8-5A3EE637F558}"/>
    <cellStyle name="Currency [2] 2 7 3 7 2" xfId="41370" xr:uid="{A5BE093C-ACAE-4447-8D7C-C0404136A76C}"/>
    <cellStyle name="Currency [2] 2 7 3 8" xfId="25249" xr:uid="{BB0CC8EF-3BD5-46C7-9984-8C3278F6337B}"/>
    <cellStyle name="Currency [2] 2 7 4" xfId="11856" xr:uid="{1307711A-99DE-470E-A12B-3AA103707E09}"/>
    <cellStyle name="Currency [2] 2 7 4 2" xfId="29958" xr:uid="{CD5B85C3-0863-4BC1-8F80-D7A8D3C3FE81}"/>
    <cellStyle name="Currency [2] 2 7 5" xfId="14811" xr:uid="{99B63C70-4D2D-422B-9C95-7B2F6508B22F}"/>
    <cellStyle name="Currency [2] 2 7 5 2" xfId="32628" xr:uid="{99B22A86-FF91-4886-8155-B446583DF7BE}"/>
    <cellStyle name="Currency [2] 2 7 6" xfId="16593" xr:uid="{7FDF2CFA-5880-4218-90A8-2E124B420305}"/>
    <cellStyle name="Currency [2] 2 7 6 2" xfId="34362" xr:uid="{40C10ADD-98DF-42D1-B95E-90FF32347B5B}"/>
    <cellStyle name="Currency [2] 2 7 7" xfId="19431" xr:uid="{FB6691D4-ECF1-448B-B4EF-DC480D5B583E}"/>
    <cellStyle name="Currency [2] 2 7 7 2" xfId="37196" xr:uid="{77BCB50F-3F4D-4EAD-9713-1ABCB323A567}"/>
    <cellStyle name="Currency [2] 2 7 8" xfId="22201" xr:uid="{592FD8FA-6D9E-4736-8452-AF903625E422}"/>
    <cellStyle name="Currency [2] 2 7 8 2" xfId="39966" xr:uid="{E985C42A-F76C-496F-A5C1-A678F88DDB70}"/>
    <cellStyle name="Currency [2] 2 7 9" xfId="23610" xr:uid="{DDB51696-1D78-4DBF-8F64-C52C269A7E01}"/>
    <cellStyle name="Currency [2] 2 7 9 2" xfId="41372" xr:uid="{6ED1D526-361D-45FD-ADC9-B345540213E8}"/>
    <cellStyle name="Currency [2] 2 8" xfId="2948" xr:uid="{E45B5466-C1A0-4E46-B761-D75D70A9E5F3}"/>
    <cellStyle name="Currency [2] 2 8 10" xfId="25250" xr:uid="{5A893FCD-C49E-4B75-8934-25341E56795C}"/>
    <cellStyle name="Currency [2] 2 8 2" xfId="2949" xr:uid="{87C11548-C6E4-4191-8B6C-EBE7F149D4CD}"/>
    <cellStyle name="Currency [2] 2 8 2 2" xfId="11860" xr:uid="{18FC106C-322C-41C6-82A2-73546FAF7B3F}"/>
    <cellStyle name="Currency [2] 2 8 2 2 2" xfId="29962" xr:uid="{9D1C2483-1B78-4933-AFE7-3FA2900607C6}"/>
    <cellStyle name="Currency [2] 2 8 2 3" xfId="14807" xr:uid="{D8B9926B-78BC-4B88-A1EF-D707A0733A00}"/>
    <cellStyle name="Currency [2] 2 8 2 3 2" xfId="32624" xr:uid="{746B8F90-29DF-4596-B29D-5526F243B323}"/>
    <cellStyle name="Currency [2] 2 8 2 4" xfId="16589" xr:uid="{AF147ED6-AC4A-433F-9EC8-460F9BAD3AFB}"/>
    <cellStyle name="Currency [2] 2 8 2 4 2" xfId="34358" xr:uid="{A045848F-2B9F-4885-B08C-53CC983E80F3}"/>
    <cellStyle name="Currency [2] 2 8 2 5" xfId="19435" xr:uid="{7EBB7275-A275-4469-ADBB-21AF38340A0D}"/>
    <cellStyle name="Currency [2] 2 8 2 5 2" xfId="37200" xr:uid="{75FBA125-FB75-473C-83BE-A40DC070597E}"/>
    <cellStyle name="Currency [2] 2 8 2 6" xfId="22197" xr:uid="{03284EDD-206B-4A58-8F00-BF03E5951B68}"/>
    <cellStyle name="Currency [2] 2 8 2 6 2" xfId="39962" xr:uid="{B2875CA9-C7CD-4CF3-8D46-F9C7E6B0374F}"/>
    <cellStyle name="Currency [2] 2 8 2 7" xfId="23606" xr:uid="{6C3F5854-392A-45DD-9733-4039EA8130C0}"/>
    <cellStyle name="Currency [2] 2 8 2 7 2" xfId="41368" xr:uid="{4B39A9FF-ABC1-49F8-BA2B-52732B349156}"/>
    <cellStyle name="Currency [2] 2 8 2 8" xfId="25251" xr:uid="{A435BAA8-4519-4F98-823E-FD9D71F14DAE}"/>
    <cellStyle name="Currency [2] 2 8 3" xfId="2950" xr:uid="{EB76EC85-703B-4FD5-8B0B-A01CF7DE6E31}"/>
    <cellStyle name="Currency [2] 2 8 3 2" xfId="11861" xr:uid="{1275F040-2AF9-46A9-BD02-DC1AC807DB43}"/>
    <cellStyle name="Currency [2] 2 8 3 2 2" xfId="29963" xr:uid="{AF9E8875-042E-4122-8495-C49672A3D4CE}"/>
    <cellStyle name="Currency [2] 2 8 3 3" xfId="14806" xr:uid="{90EB419A-A7AB-4B54-96AE-899E5B936669}"/>
    <cellStyle name="Currency [2] 2 8 3 3 2" xfId="32623" xr:uid="{5D6C2893-ED71-48E9-85DB-EFAC36E1BB39}"/>
    <cellStyle name="Currency [2] 2 8 3 4" xfId="16588" xr:uid="{21F7E25A-70E9-4270-A7E1-781B121B2AE5}"/>
    <cellStyle name="Currency [2] 2 8 3 4 2" xfId="34357" xr:uid="{710638DF-3500-4D21-B516-DC66E3641C6C}"/>
    <cellStyle name="Currency [2] 2 8 3 5" xfId="19436" xr:uid="{4F3B5C16-8CE7-41E0-8844-FCEE05FBA3E6}"/>
    <cellStyle name="Currency [2] 2 8 3 5 2" xfId="37201" xr:uid="{8CD77356-9596-4175-9F46-1F73A080D115}"/>
    <cellStyle name="Currency [2] 2 8 3 6" xfId="22196" xr:uid="{BFB7FEF1-DC85-40D6-B26A-3C813A07C675}"/>
    <cellStyle name="Currency [2] 2 8 3 6 2" xfId="39961" xr:uid="{11F9DE74-B972-4591-9DD7-BDA9098037FE}"/>
    <cellStyle name="Currency [2] 2 8 3 7" xfId="23605" xr:uid="{8DBD0CB8-0EB4-4F21-B52B-8294BDCCCF0E}"/>
    <cellStyle name="Currency [2] 2 8 3 7 2" xfId="41367" xr:uid="{5486148F-BECA-47D2-8349-9BF951724DB0}"/>
    <cellStyle name="Currency [2] 2 8 3 8" xfId="25252" xr:uid="{8CE368D1-644F-4FB6-9034-BB4C00AFFC35}"/>
    <cellStyle name="Currency [2] 2 8 4" xfId="11859" xr:uid="{06D44566-CC06-44B2-B4AE-AC0E97E26E86}"/>
    <cellStyle name="Currency [2] 2 8 4 2" xfId="29961" xr:uid="{86C421D2-4BF2-4770-9ADD-714B6AFAFFC8}"/>
    <cellStyle name="Currency [2] 2 8 5" xfId="14808" xr:uid="{AB1FBEC4-9CA3-4C2D-ADDF-8B86C8C5148A}"/>
    <cellStyle name="Currency [2] 2 8 5 2" xfId="32625" xr:uid="{2B619DAC-1674-4AD9-A1D7-27DC25305C8A}"/>
    <cellStyle name="Currency [2] 2 8 6" xfId="16590" xr:uid="{3D452E99-8A16-47AD-978D-F108E0558AB9}"/>
    <cellStyle name="Currency [2] 2 8 6 2" xfId="34359" xr:uid="{DFCE4242-4A55-4795-8052-1B48954188DA}"/>
    <cellStyle name="Currency [2] 2 8 7" xfId="19434" xr:uid="{B216E625-04A0-4057-8BFC-110E682A0F19}"/>
    <cellStyle name="Currency [2] 2 8 7 2" xfId="37199" xr:uid="{AFBE272B-08F0-4A20-A9CB-2215B11F0B04}"/>
    <cellStyle name="Currency [2] 2 8 8" xfId="22198" xr:uid="{33A62159-230D-4EEA-BE6D-F24E6E130225}"/>
    <cellStyle name="Currency [2] 2 8 8 2" xfId="39963" xr:uid="{A5F053D5-CD53-4475-9CC9-88CF55E0666C}"/>
    <cellStyle name="Currency [2] 2 8 9" xfId="23607" xr:uid="{7DD1D502-23B1-4E0C-9CAE-26F1AE9B428B}"/>
    <cellStyle name="Currency [2] 2 8 9 2" xfId="41369" xr:uid="{E41FEB80-ADA6-4496-A0E7-323A26844272}"/>
    <cellStyle name="Currency [2] 2_DIMENSIONAMENTO-PMSB" xfId="2951" xr:uid="{C890A5EC-E022-4AC7-A435-FF55E62E315C}"/>
    <cellStyle name="Currency [2] 3" xfId="2952" xr:uid="{E187036B-40F4-4AD5-80C1-E2F6E6A838C0}"/>
    <cellStyle name="Currency [2] 3 2" xfId="2953" xr:uid="{7A941F69-9D9B-4ADB-88FE-C1681BFE4C57}"/>
    <cellStyle name="Currency [2] 3 2 10" xfId="25253" xr:uid="{0E1CE57B-CD0C-4652-A5C9-8ADB5059BCEE}"/>
    <cellStyle name="Currency [2] 3 2 2" xfId="2954" xr:uid="{49D29C6F-F1E5-42D2-B2C9-31668226A212}"/>
    <cellStyle name="Currency [2] 3 2 2 2" xfId="11865" xr:uid="{C40A9EEB-6D58-4229-B2D5-368DF3442129}"/>
    <cellStyle name="Currency [2] 3 2 2 2 2" xfId="29967" xr:uid="{D1750EDA-398D-4A4A-BB81-8DB9A0F4DAD9}"/>
    <cellStyle name="Currency [2] 3 2 2 3" xfId="14802" xr:uid="{9D310372-FA7A-4A6F-B0B2-84979A210813}"/>
    <cellStyle name="Currency [2] 3 2 2 3 2" xfId="32619" xr:uid="{0E290B08-FCD3-4A7F-996D-47996B127E5B}"/>
    <cellStyle name="Currency [2] 3 2 2 4" xfId="16586" xr:uid="{681AB73B-66C5-4146-A6A0-ECC54D121573}"/>
    <cellStyle name="Currency [2] 3 2 2 4 2" xfId="34355" xr:uid="{982AEE09-BB01-45F7-9B05-850CFA7E23DE}"/>
    <cellStyle name="Currency [2] 3 2 2 5" xfId="19440" xr:uid="{B8DB4006-3964-4AD3-97AC-9CE7C21ED0EF}"/>
    <cellStyle name="Currency [2] 3 2 2 5 2" xfId="37205" xr:uid="{EA8B972A-962A-4168-A26C-3A0DBD6CCB62}"/>
    <cellStyle name="Currency [2] 3 2 2 6" xfId="22194" xr:uid="{8A4B3D2A-C163-4419-84BC-F94C9700E479}"/>
    <cellStyle name="Currency [2] 3 2 2 6 2" xfId="39959" xr:uid="{13220D60-472C-411E-9BF4-E5D0E1252061}"/>
    <cellStyle name="Currency [2] 3 2 2 7" xfId="23603" xr:uid="{6175E605-2C1F-40CA-8153-5C6907F77255}"/>
    <cellStyle name="Currency [2] 3 2 2 7 2" xfId="41365" xr:uid="{52DE1B2C-DA3C-4F0A-8FF2-437C4F615D3B}"/>
    <cellStyle name="Currency [2] 3 2 2 8" xfId="25254" xr:uid="{3BE17C0B-38C1-4D67-B10C-F330F6F66E99}"/>
    <cellStyle name="Currency [2] 3 2 3" xfId="2955" xr:uid="{A295AB69-E1D0-4107-A31E-9FDE5D69A468}"/>
    <cellStyle name="Currency [2] 3 2 3 2" xfId="11866" xr:uid="{C32A965A-F164-465F-A2B4-8A97B7B6F5AD}"/>
    <cellStyle name="Currency [2] 3 2 3 2 2" xfId="29968" xr:uid="{E5F25BAA-5191-4560-958C-535CD6E33B99}"/>
    <cellStyle name="Currency [2] 3 2 3 3" xfId="14801" xr:uid="{5F9AFA4C-5330-4153-AB79-15DEBAC77652}"/>
    <cellStyle name="Currency [2] 3 2 3 3 2" xfId="32618" xr:uid="{E8384F91-489A-4E10-8978-7DE9216CDA0E}"/>
    <cellStyle name="Currency [2] 3 2 3 4" xfId="16585" xr:uid="{76DEA25E-C458-4AC7-87B4-A0A2DDBF15F8}"/>
    <cellStyle name="Currency [2] 3 2 3 4 2" xfId="34354" xr:uid="{0D84618D-B6C4-472A-93F8-88AB0C5E81EE}"/>
    <cellStyle name="Currency [2] 3 2 3 5" xfId="19441" xr:uid="{C56907A1-A9F0-499E-9DE0-72841EC5E660}"/>
    <cellStyle name="Currency [2] 3 2 3 5 2" xfId="37206" xr:uid="{F45A8807-0F13-487B-81F1-48D18E01DF8A}"/>
    <cellStyle name="Currency [2] 3 2 3 6" xfId="22193" xr:uid="{8FCD1080-5906-484E-BAAA-635291F1C5E1}"/>
    <cellStyle name="Currency [2] 3 2 3 6 2" xfId="39958" xr:uid="{D81E9786-1B85-4730-861B-645B77440DC5}"/>
    <cellStyle name="Currency [2] 3 2 3 7" xfId="23602" xr:uid="{5FCD35E0-5581-418D-AE60-10C00A565FD0}"/>
    <cellStyle name="Currency [2] 3 2 3 7 2" xfId="41364" xr:uid="{916B1DE8-B42A-4CA9-957E-00B56BFF90A5}"/>
    <cellStyle name="Currency [2] 3 2 3 8" xfId="25255" xr:uid="{9C07F1AA-4463-4F2D-8D3D-63B64D4D39B4}"/>
    <cellStyle name="Currency [2] 3 2 4" xfId="11864" xr:uid="{600ECC4A-A1B4-4D15-BAAD-6AC222216C13}"/>
    <cellStyle name="Currency [2] 3 2 4 2" xfId="29966" xr:uid="{92D7BDF5-FB9C-4055-8C42-6A79AF738F94}"/>
    <cellStyle name="Currency [2] 3 2 5" xfId="14803" xr:uid="{7FBFA211-9D89-4EDC-B188-3AFB12D98E15}"/>
    <cellStyle name="Currency [2] 3 2 5 2" xfId="32620" xr:uid="{E90B8E80-C0ED-472E-8B28-16460C622D1E}"/>
    <cellStyle name="Currency [2] 3 2 6" xfId="16587" xr:uid="{A5B30C0C-15DC-4476-97C1-13709A788E28}"/>
    <cellStyle name="Currency [2] 3 2 6 2" xfId="34356" xr:uid="{F32B2A1D-EC0D-4DC3-B67E-AC1A043D1732}"/>
    <cellStyle name="Currency [2] 3 2 7" xfId="19439" xr:uid="{4946F000-80A2-4BD8-B62B-BEBBC5E6A764}"/>
    <cellStyle name="Currency [2] 3 2 7 2" xfId="37204" xr:uid="{C459E1EB-F449-4B0F-AE13-AAA812D41ACE}"/>
    <cellStyle name="Currency [2] 3 2 8" xfId="22195" xr:uid="{5CF57B75-6ABB-4A93-8CFA-ED7D3FCFE430}"/>
    <cellStyle name="Currency [2] 3 2 8 2" xfId="39960" xr:uid="{5D70B71C-A3CD-438F-B126-06D9418C6374}"/>
    <cellStyle name="Currency [2] 3 2 9" xfId="23604" xr:uid="{FE7CB04D-A6E3-4857-9B52-3D82BBF98E8D}"/>
    <cellStyle name="Currency [2] 3 2 9 2" xfId="41366" xr:uid="{41031467-D010-4E22-B35C-44138966EB40}"/>
    <cellStyle name="Currency [2] 3 3" xfId="2956" xr:uid="{346B25FE-92A2-4F8C-A5F2-F3AD9D9EF1BA}"/>
    <cellStyle name="Currency [2] 3 3 10" xfId="25256" xr:uid="{316F3B7D-C9E5-484A-9135-73954E1EAEB5}"/>
    <cellStyle name="Currency [2] 3 3 2" xfId="2957" xr:uid="{D81FE790-06A3-4C67-B55F-18EF113A34BA}"/>
    <cellStyle name="Currency [2] 3 3 2 2" xfId="11868" xr:uid="{36A38D84-6E16-4FA3-B7D5-CF8A171E4DA1}"/>
    <cellStyle name="Currency [2] 3 3 2 2 2" xfId="29970" xr:uid="{C79BFD2A-1531-4D3C-93EC-319B61A7A057}"/>
    <cellStyle name="Currency [2] 3 3 2 3" xfId="14799" xr:uid="{864D0FFA-8C06-47EF-890C-98E0FC65673A}"/>
    <cellStyle name="Currency [2] 3 3 2 3 2" xfId="32616" xr:uid="{C7AEF9FE-B87A-403F-92F1-57C02C3A7E2E}"/>
    <cellStyle name="Currency [2] 3 3 2 4" xfId="16583" xr:uid="{972429B5-C64D-4446-B3A8-703B34308EB2}"/>
    <cellStyle name="Currency [2] 3 3 2 4 2" xfId="34352" xr:uid="{C63886BC-4B6A-4AA6-960F-AB26FC052F11}"/>
    <cellStyle name="Currency [2] 3 3 2 5" xfId="19443" xr:uid="{8516D466-6DA5-4EC5-9A5B-C25EDD404D9A}"/>
    <cellStyle name="Currency [2] 3 3 2 5 2" xfId="37208" xr:uid="{C52DDD40-BE60-4C14-B75C-E08C32B5F391}"/>
    <cellStyle name="Currency [2] 3 3 2 6" xfId="22191" xr:uid="{3C024DA2-623F-4DBA-8161-E5A176C9BE55}"/>
    <cellStyle name="Currency [2] 3 3 2 6 2" xfId="39956" xr:uid="{A5C4D72C-832C-417B-8A6F-BFEC3FC687EE}"/>
    <cellStyle name="Currency [2] 3 3 2 7" xfId="23600" xr:uid="{F0236E71-36BE-4FA8-ABF6-94A0A11512C8}"/>
    <cellStyle name="Currency [2] 3 3 2 7 2" xfId="41362" xr:uid="{A0D55BF9-0160-4D17-9725-89B93E4A17D0}"/>
    <cellStyle name="Currency [2] 3 3 2 8" xfId="25257" xr:uid="{DBBA1AE1-3656-443A-95DE-93AA37B3A40B}"/>
    <cellStyle name="Currency [2] 3 3 3" xfId="2958" xr:uid="{D252A8F0-A0F6-4B0B-964A-1E3EA8765146}"/>
    <cellStyle name="Currency [2] 3 3 3 2" xfId="11869" xr:uid="{8883927F-AE47-40F5-929C-FA2E5C487E18}"/>
    <cellStyle name="Currency [2] 3 3 3 2 2" xfId="29971" xr:uid="{76416E8C-A1F2-45FD-9BE7-66AAC42C3942}"/>
    <cellStyle name="Currency [2] 3 3 3 3" xfId="14798" xr:uid="{25171F8E-3064-4F86-9132-6D424D4D3E4D}"/>
    <cellStyle name="Currency [2] 3 3 3 3 2" xfId="32615" xr:uid="{911BDCDB-CCED-4E57-BD4A-4620C6F1C064}"/>
    <cellStyle name="Currency [2] 3 3 3 4" xfId="16582" xr:uid="{3A0F2029-C862-4CD7-8630-32A67259CFF2}"/>
    <cellStyle name="Currency [2] 3 3 3 4 2" xfId="34351" xr:uid="{B6ABD722-4D40-4D5B-BEF6-F2B2406D1C6D}"/>
    <cellStyle name="Currency [2] 3 3 3 5" xfId="19444" xr:uid="{4DCDCF9F-9160-4C2D-AEDE-D823CC1240A2}"/>
    <cellStyle name="Currency [2] 3 3 3 5 2" xfId="37209" xr:uid="{EDC115D5-78EE-410B-85AD-2FDAB7D1ABD9}"/>
    <cellStyle name="Currency [2] 3 3 3 6" xfId="22190" xr:uid="{A0D58BFC-1BB9-4987-8A8E-B75492C9C8F0}"/>
    <cellStyle name="Currency [2] 3 3 3 6 2" xfId="39955" xr:uid="{1F062F7F-04B9-49CF-920C-A39BD970716E}"/>
    <cellStyle name="Currency [2] 3 3 3 7" xfId="23599" xr:uid="{4D255A77-CA2B-44FA-A58D-1EB18DC1512C}"/>
    <cellStyle name="Currency [2] 3 3 3 7 2" xfId="41361" xr:uid="{FFB041EF-C207-42CF-8F1E-81CCABCFD1DE}"/>
    <cellStyle name="Currency [2] 3 3 3 8" xfId="25258" xr:uid="{E37252A6-EB1C-4E89-BEA7-19F552BC8A73}"/>
    <cellStyle name="Currency [2] 3 3 4" xfId="11867" xr:uid="{27867D5B-9749-4B14-BE28-6BFC27A3CD88}"/>
    <cellStyle name="Currency [2] 3 3 4 2" xfId="29969" xr:uid="{E1010530-A29F-4A7C-A122-D5DFE2C784FF}"/>
    <cellStyle name="Currency [2] 3 3 5" xfId="14800" xr:uid="{B524E5C1-D68D-4AF8-AED6-AFFAEB730669}"/>
    <cellStyle name="Currency [2] 3 3 5 2" xfId="32617" xr:uid="{9DA3AA10-FF57-4313-9501-017CF68C3A4E}"/>
    <cellStyle name="Currency [2] 3 3 6" xfId="16584" xr:uid="{D4066B7D-C3DC-4A92-BC1E-C500220268E3}"/>
    <cellStyle name="Currency [2] 3 3 6 2" xfId="34353" xr:uid="{26B22DDA-4A2B-4A4E-912B-903375841C7A}"/>
    <cellStyle name="Currency [2] 3 3 7" xfId="19442" xr:uid="{DBC3DE74-7AB3-4343-8F2F-95A041545DC2}"/>
    <cellStyle name="Currency [2] 3 3 7 2" xfId="37207" xr:uid="{9071F917-0CCF-4ACA-9ECD-F9EBC33AF01C}"/>
    <cellStyle name="Currency [2] 3 3 8" xfId="22192" xr:uid="{EFE2380D-FA12-4A17-BB72-287875A0C551}"/>
    <cellStyle name="Currency [2] 3 3 8 2" xfId="39957" xr:uid="{8AC5FD9C-3023-449D-A89C-F6EE105CF756}"/>
    <cellStyle name="Currency [2] 3 3 9" xfId="23601" xr:uid="{0A474DCC-5E14-4845-B578-F9C29A83B0B3}"/>
    <cellStyle name="Currency [2] 3 3 9 2" xfId="41363" xr:uid="{A3EAF736-631D-4427-85F2-1ABB7321D8B9}"/>
    <cellStyle name="Currency [2] 3 4" xfId="2959" xr:uid="{559C6B0E-3DCF-4E28-AA13-265D1943DA93}"/>
    <cellStyle name="Currency [2] 3 4 10" xfId="25259" xr:uid="{4B548C38-3C83-47A1-908D-F31969216821}"/>
    <cellStyle name="Currency [2] 3 4 2" xfId="2960" xr:uid="{C044A28B-32A3-409B-89C9-A32927F616EE}"/>
    <cellStyle name="Currency [2] 3 4 2 2" xfId="11871" xr:uid="{577AE98C-918A-47E1-ABDF-87E3CF27F1AA}"/>
    <cellStyle name="Currency [2] 3 4 2 2 2" xfId="29973" xr:uid="{1FB01F30-8202-4258-AE7C-3A345AD70CC0}"/>
    <cellStyle name="Currency [2] 3 4 2 3" xfId="14796" xr:uid="{A9FFB1E0-8C63-4FDC-A5F1-BDA22ECE7811}"/>
    <cellStyle name="Currency [2] 3 4 2 3 2" xfId="32613" xr:uid="{59C6A118-7B0B-4934-913A-51982B30160E}"/>
    <cellStyle name="Currency [2] 3 4 2 4" xfId="16580" xr:uid="{D96179E4-2C67-4134-B02A-78D9D9C818C1}"/>
    <cellStyle name="Currency [2] 3 4 2 4 2" xfId="34349" xr:uid="{14706738-C622-46C1-A7F1-2FD854A3724B}"/>
    <cellStyle name="Currency [2] 3 4 2 5" xfId="19446" xr:uid="{A0AFC917-1625-4413-A611-1F1FA03947B0}"/>
    <cellStyle name="Currency [2] 3 4 2 5 2" xfId="37211" xr:uid="{11799E64-00BF-4E28-A980-254718800869}"/>
    <cellStyle name="Currency [2] 3 4 2 6" xfId="22188" xr:uid="{4D66582B-CF5A-4FA9-8AA0-509FC0ED48D1}"/>
    <cellStyle name="Currency [2] 3 4 2 6 2" xfId="39953" xr:uid="{4CCE104A-A4A8-4D1D-8528-997573E9BFCD}"/>
    <cellStyle name="Currency [2] 3 4 2 7" xfId="23597" xr:uid="{55457622-E0A4-4E07-A9D8-EBFCD17FFE81}"/>
    <cellStyle name="Currency [2] 3 4 2 7 2" xfId="41359" xr:uid="{F004FB4D-E203-4332-8396-5FE99AB02762}"/>
    <cellStyle name="Currency [2] 3 4 2 8" xfId="25260" xr:uid="{EDF7F0BD-BE89-4937-A0B4-7B84E8BEFFC0}"/>
    <cellStyle name="Currency [2] 3 4 3" xfId="2961" xr:uid="{20189F3C-9A12-4620-9358-797340C1BEA3}"/>
    <cellStyle name="Currency [2] 3 4 3 2" xfId="11872" xr:uid="{7654F35C-3238-43B1-BC18-BC10262F8456}"/>
    <cellStyle name="Currency [2] 3 4 3 2 2" xfId="29974" xr:uid="{3A218B3C-CB79-46B6-8CDD-DADFFAE4454C}"/>
    <cellStyle name="Currency [2] 3 4 3 3" xfId="14795" xr:uid="{CF785BDF-D8CB-4865-B3F0-677E756DE017}"/>
    <cellStyle name="Currency [2] 3 4 3 3 2" xfId="32612" xr:uid="{D0DCD580-FF02-48A7-AC61-18FAD03FE738}"/>
    <cellStyle name="Currency [2] 3 4 3 4" xfId="16579" xr:uid="{B2453513-A615-4DD0-A38F-A2C91EA1F85A}"/>
    <cellStyle name="Currency [2] 3 4 3 4 2" xfId="34348" xr:uid="{93C88125-69F9-4803-9902-FB7D275D79F3}"/>
    <cellStyle name="Currency [2] 3 4 3 5" xfId="19447" xr:uid="{970B88FF-0978-4536-BB0E-B5A36194BAE5}"/>
    <cellStyle name="Currency [2] 3 4 3 5 2" xfId="37212" xr:uid="{409849FF-9F1D-4331-ABC9-BE55B279FB7A}"/>
    <cellStyle name="Currency [2] 3 4 3 6" xfId="22187" xr:uid="{53C1084B-5274-4B52-A200-323812807B80}"/>
    <cellStyle name="Currency [2] 3 4 3 6 2" xfId="39952" xr:uid="{044DF688-92AE-442B-9742-3405DF4287F1}"/>
    <cellStyle name="Currency [2] 3 4 3 7" xfId="23596" xr:uid="{1B63AF10-508C-4C7E-9CBD-016A63E44668}"/>
    <cellStyle name="Currency [2] 3 4 3 7 2" xfId="41358" xr:uid="{1E7D0143-FFFF-496A-817B-54CB491FAD2B}"/>
    <cellStyle name="Currency [2] 3 4 3 8" xfId="25261" xr:uid="{959DBA5C-F8EE-4DB4-817E-42E50A311B64}"/>
    <cellStyle name="Currency [2] 3 4 4" xfId="11870" xr:uid="{93BC0D54-CE55-4BF6-ADB8-BD7411F2DC9C}"/>
    <cellStyle name="Currency [2] 3 4 4 2" xfId="29972" xr:uid="{62139F7A-D66F-40D2-9FF9-7CC6C90DE6BB}"/>
    <cellStyle name="Currency [2] 3 4 5" xfId="14797" xr:uid="{41D11C28-A12E-40A3-A383-1140F15E4DEC}"/>
    <cellStyle name="Currency [2] 3 4 5 2" xfId="32614" xr:uid="{FB63715F-EFE4-4D80-87BE-962D81924BF9}"/>
    <cellStyle name="Currency [2] 3 4 6" xfId="16581" xr:uid="{B92CB085-05A4-487D-A2F9-B38CE9FEEEBD}"/>
    <cellStyle name="Currency [2] 3 4 6 2" xfId="34350" xr:uid="{C171A3F8-6E4A-478D-881F-15C50E5D4551}"/>
    <cellStyle name="Currency [2] 3 4 7" xfId="19445" xr:uid="{EA557F94-C077-4367-8E7A-6F996B02AFED}"/>
    <cellStyle name="Currency [2] 3 4 7 2" xfId="37210" xr:uid="{94697997-CF3C-4CCF-95CD-4B7026BEF004}"/>
    <cellStyle name="Currency [2] 3 4 8" xfId="22189" xr:uid="{5CBB71D6-2A10-4A83-B84B-9084363F84F9}"/>
    <cellStyle name="Currency [2] 3 4 8 2" xfId="39954" xr:uid="{93FB610F-85F5-40C0-9972-443996CD183E}"/>
    <cellStyle name="Currency [2] 3 4 9" xfId="23598" xr:uid="{FE78716C-60CA-472A-A827-ECE561469EC4}"/>
    <cellStyle name="Currency [2] 3 4 9 2" xfId="41360" xr:uid="{04494ECF-C958-4885-A484-E365053B21F3}"/>
    <cellStyle name="Currency [2] 4" xfId="2962" xr:uid="{2F929B93-EEA7-44D7-A0C4-DEC1A87D979E}"/>
    <cellStyle name="Currency [2] 4 2" xfId="2963" xr:uid="{BD8E69E9-5AB4-4313-958C-43A970EC6C9C}"/>
    <cellStyle name="Currency [2] 4 2 10" xfId="25262" xr:uid="{EC062676-A9F2-49F5-A42C-93BC0E83CC6E}"/>
    <cellStyle name="Currency [2] 4 2 2" xfId="2964" xr:uid="{8937AD0A-4121-4CD3-BC85-F77D53A3A9EA}"/>
    <cellStyle name="Currency [2] 4 2 2 2" xfId="11875" xr:uid="{55FCA5C6-A61F-4FF3-80BA-093D147EEDE2}"/>
    <cellStyle name="Currency [2] 4 2 2 2 2" xfId="29977" xr:uid="{2389A1BD-F4C5-48A2-8ACD-F6F4B217B9E9}"/>
    <cellStyle name="Currency [2] 4 2 2 3" xfId="14792" xr:uid="{C9B77CF8-1A2E-4105-A235-822BAE0D6F8F}"/>
    <cellStyle name="Currency [2] 4 2 2 3 2" xfId="32609" xr:uid="{4D3961FB-4295-42A8-B736-BE5990837DF1}"/>
    <cellStyle name="Currency [2] 4 2 2 4" xfId="16577" xr:uid="{607B98EF-39A9-4B0D-9567-0254BB1A740E}"/>
    <cellStyle name="Currency [2] 4 2 2 4 2" xfId="34346" xr:uid="{4D05AD70-E388-45DF-A9A3-04EAC90DFF50}"/>
    <cellStyle name="Currency [2] 4 2 2 5" xfId="19450" xr:uid="{4E041AEC-B108-46CA-B40D-93D43DB8FC3C}"/>
    <cellStyle name="Currency [2] 4 2 2 5 2" xfId="37215" xr:uid="{04863D45-DA61-461E-8061-77FA1ACCCF0F}"/>
    <cellStyle name="Currency [2] 4 2 2 6" xfId="22185" xr:uid="{691DEC98-37D0-48F1-9F37-0807B304A64C}"/>
    <cellStyle name="Currency [2] 4 2 2 6 2" xfId="39950" xr:uid="{9CDB09F6-C00A-4BDB-9E8F-2E0A51C907EA}"/>
    <cellStyle name="Currency [2] 4 2 2 7" xfId="23594" xr:uid="{D49BCBFB-C9FF-4447-A639-F4C4E7A1DB74}"/>
    <cellStyle name="Currency [2] 4 2 2 7 2" xfId="41356" xr:uid="{050F1B14-C9B1-482A-96D7-46819873ACDE}"/>
    <cellStyle name="Currency [2] 4 2 2 8" xfId="25263" xr:uid="{991D0CF1-C2D6-4F07-8E7D-F1A52B91A221}"/>
    <cellStyle name="Currency [2] 4 2 3" xfId="2965" xr:uid="{70067D67-ACE8-494E-AA1E-9F7EDC46AD56}"/>
    <cellStyle name="Currency [2] 4 2 3 2" xfId="11876" xr:uid="{AC1DD04D-6A97-4CD6-A334-09D246D28BE5}"/>
    <cellStyle name="Currency [2] 4 2 3 2 2" xfId="29978" xr:uid="{BC9C6947-8115-4125-AE21-78EDC5C5623D}"/>
    <cellStyle name="Currency [2] 4 2 3 3" xfId="14791" xr:uid="{EB84B557-4374-4453-9615-9F83F3F4CE5B}"/>
    <cellStyle name="Currency [2] 4 2 3 3 2" xfId="32608" xr:uid="{07DE634C-3FF5-42AB-9789-4BE4D9FAD97D}"/>
    <cellStyle name="Currency [2] 4 2 3 4" xfId="16576" xr:uid="{5143DE06-B6E8-476A-BFDE-513A27860B12}"/>
    <cellStyle name="Currency [2] 4 2 3 4 2" xfId="34345" xr:uid="{379AFD6D-EA83-4BAE-84DA-C346652FADDD}"/>
    <cellStyle name="Currency [2] 4 2 3 5" xfId="19451" xr:uid="{60021A8D-3B47-4FFD-BF47-3195A2A3E495}"/>
    <cellStyle name="Currency [2] 4 2 3 5 2" xfId="37216" xr:uid="{1E725136-A239-4676-A734-AF022942B729}"/>
    <cellStyle name="Currency [2] 4 2 3 6" xfId="22184" xr:uid="{C221E754-51DF-4209-A665-0550CAFC9AEC}"/>
    <cellStyle name="Currency [2] 4 2 3 6 2" xfId="39949" xr:uid="{96BF743A-6CA0-40D1-9153-1820AD0FC873}"/>
    <cellStyle name="Currency [2] 4 2 3 7" xfId="23593" xr:uid="{86D94576-A7AA-47F5-92F3-621567081E54}"/>
    <cellStyle name="Currency [2] 4 2 3 7 2" xfId="41355" xr:uid="{BB7C0765-0DFA-462C-BA61-3C3E19DB4D75}"/>
    <cellStyle name="Currency [2] 4 2 3 8" xfId="25264" xr:uid="{0A1D83E9-DDA1-4D9A-AD81-C5D8D5D82215}"/>
    <cellStyle name="Currency [2] 4 2 4" xfId="11874" xr:uid="{1F1FDD0F-F40B-4839-BA0A-00E5274E383A}"/>
    <cellStyle name="Currency [2] 4 2 4 2" xfId="29976" xr:uid="{782B696F-3EC5-42A0-9FD1-73160ACA5F4A}"/>
    <cellStyle name="Currency [2] 4 2 5" xfId="14793" xr:uid="{00E1D2A1-EC48-449E-B094-8F2117F2C93C}"/>
    <cellStyle name="Currency [2] 4 2 5 2" xfId="32610" xr:uid="{908269EE-0556-4FE3-859C-1369F02743B1}"/>
    <cellStyle name="Currency [2] 4 2 6" xfId="16578" xr:uid="{97798AC5-5390-474B-B067-EE34ACE8763D}"/>
    <cellStyle name="Currency [2] 4 2 6 2" xfId="34347" xr:uid="{C5188F5D-98F2-4C01-B727-EBC2515CCC3D}"/>
    <cellStyle name="Currency [2] 4 2 7" xfId="19449" xr:uid="{D2B51361-5C5F-4727-A170-9A75DAB83A1B}"/>
    <cellStyle name="Currency [2] 4 2 7 2" xfId="37214" xr:uid="{654C5842-7A9D-4124-9BE2-F589F63638C0}"/>
    <cellStyle name="Currency [2] 4 2 8" xfId="22186" xr:uid="{0C5E4B67-D1BC-438F-BF3E-C85D7C39C068}"/>
    <cellStyle name="Currency [2] 4 2 8 2" xfId="39951" xr:uid="{90419A5E-42BE-43B9-8073-00A6C642BF3D}"/>
    <cellStyle name="Currency [2] 4 2 9" xfId="23595" xr:uid="{61333B8D-27B4-4BD3-90D0-BCE6D0F48EBA}"/>
    <cellStyle name="Currency [2] 4 2 9 2" xfId="41357" xr:uid="{F1B5FF37-ECA4-4416-9931-DF8BA1325E26}"/>
    <cellStyle name="Currency [2] 4 3" xfId="2966" xr:uid="{969DCC81-0AA4-404A-B121-4D15143285B6}"/>
    <cellStyle name="Currency [2] 4 3 10" xfId="25265" xr:uid="{71E1573E-2FA4-42E9-A938-E75166ACE55C}"/>
    <cellStyle name="Currency [2] 4 3 2" xfId="2967" xr:uid="{437EAF7A-9980-4FC5-9117-DEA27C760328}"/>
    <cellStyle name="Currency [2] 4 3 2 2" xfId="11878" xr:uid="{309F9E7B-630D-43C4-BDEE-746B4D510D9C}"/>
    <cellStyle name="Currency [2] 4 3 2 2 2" xfId="29980" xr:uid="{71E6FFB2-74AF-4EEE-9778-2B86C1E87A83}"/>
    <cellStyle name="Currency [2] 4 3 2 3" xfId="14789" xr:uid="{87A426BE-FB8C-44A8-98F8-F068082DBE95}"/>
    <cellStyle name="Currency [2] 4 3 2 3 2" xfId="32606" xr:uid="{68A9A849-CF51-4489-AB8F-B0BA8D8FB235}"/>
    <cellStyle name="Currency [2] 4 3 2 4" xfId="16574" xr:uid="{162FCE2C-4811-411F-9314-B54B5D8BBC80}"/>
    <cellStyle name="Currency [2] 4 3 2 4 2" xfId="34343" xr:uid="{C26B679F-97AD-44BD-915B-E789BC7044FC}"/>
    <cellStyle name="Currency [2] 4 3 2 5" xfId="19453" xr:uid="{23F42F21-A732-4938-A0D7-AF0318967428}"/>
    <cellStyle name="Currency [2] 4 3 2 5 2" xfId="37218" xr:uid="{E6C97517-6DBD-482B-B65E-0862125C69DB}"/>
    <cellStyle name="Currency [2] 4 3 2 6" xfId="22182" xr:uid="{C5C4EF47-DB91-4938-8FA3-48C29D78A4A1}"/>
    <cellStyle name="Currency [2] 4 3 2 6 2" xfId="39947" xr:uid="{0E2FCCF9-3CAE-4D3A-8703-619CC13CA92A}"/>
    <cellStyle name="Currency [2] 4 3 2 7" xfId="23591" xr:uid="{382CDB53-B82B-42A0-A808-F01FF067986B}"/>
    <cellStyle name="Currency [2] 4 3 2 7 2" xfId="41353" xr:uid="{861D1C34-CB97-4F35-AD1B-A6CD0549D08E}"/>
    <cellStyle name="Currency [2] 4 3 2 8" xfId="25266" xr:uid="{0D8545ED-5F0B-4FAD-9BC4-4AE30D4C581C}"/>
    <cellStyle name="Currency [2] 4 3 3" xfId="2968" xr:uid="{2E225878-0B43-4450-A3D4-3B06EDF672A5}"/>
    <cellStyle name="Currency [2] 4 3 3 2" xfId="11879" xr:uid="{63896BE9-C71B-48B7-9F17-89C6F698C1F5}"/>
    <cellStyle name="Currency [2] 4 3 3 2 2" xfId="29981" xr:uid="{3A6FCB62-F29B-40C3-9D11-5530275965B4}"/>
    <cellStyle name="Currency [2] 4 3 3 3" xfId="14788" xr:uid="{98BA63D8-80E1-4E53-925E-A8CEB4767CEE}"/>
    <cellStyle name="Currency [2] 4 3 3 3 2" xfId="32605" xr:uid="{BF8D4806-12F8-4D1D-B8AE-D779C2AFEEEA}"/>
    <cellStyle name="Currency [2] 4 3 3 4" xfId="16573" xr:uid="{39B93C93-3FDC-41CF-8D85-558FDFA4A6DB}"/>
    <cellStyle name="Currency [2] 4 3 3 4 2" xfId="34342" xr:uid="{B3C953FE-DA3E-491D-A2B3-5D0C3C9C19E5}"/>
    <cellStyle name="Currency [2] 4 3 3 5" xfId="19454" xr:uid="{43323E65-675F-4DB6-B36A-073329E6F67E}"/>
    <cellStyle name="Currency [2] 4 3 3 5 2" xfId="37219" xr:uid="{7C7C3F5C-3E2F-496F-852E-6B2A65564F37}"/>
    <cellStyle name="Currency [2] 4 3 3 6" xfId="22181" xr:uid="{1AD41D0F-DF03-4583-A6A0-54AC5CA02494}"/>
    <cellStyle name="Currency [2] 4 3 3 6 2" xfId="39946" xr:uid="{32516EE8-D4F2-406E-BC32-FF204F47425E}"/>
    <cellStyle name="Currency [2] 4 3 3 7" xfId="23590" xr:uid="{414AD7CA-C4FF-43BE-BE0B-9455EFE2096C}"/>
    <cellStyle name="Currency [2] 4 3 3 7 2" xfId="41352" xr:uid="{310F0853-6A4C-48EA-A7F2-43C01C9E6DE0}"/>
    <cellStyle name="Currency [2] 4 3 3 8" xfId="25267" xr:uid="{3645FE3B-DAAD-4273-BE01-5A8A167D87D9}"/>
    <cellStyle name="Currency [2] 4 3 4" xfId="11877" xr:uid="{53001C09-1C82-4727-A1B0-4CFAFBBD1F93}"/>
    <cellStyle name="Currency [2] 4 3 4 2" xfId="29979" xr:uid="{F165BCC3-A470-4DA7-8385-A58762786876}"/>
    <cellStyle name="Currency [2] 4 3 5" xfId="14790" xr:uid="{028E68E9-3827-4A49-9575-EA34CA851946}"/>
    <cellStyle name="Currency [2] 4 3 5 2" xfId="32607" xr:uid="{1041FBC0-201E-450C-A532-93EAC6689174}"/>
    <cellStyle name="Currency [2] 4 3 6" xfId="16575" xr:uid="{FFC0CAFE-E666-4FCF-B445-2C6241286066}"/>
    <cellStyle name="Currency [2] 4 3 6 2" xfId="34344" xr:uid="{B7C6F258-EFB7-48A5-B9D4-AF008F1D2C00}"/>
    <cellStyle name="Currency [2] 4 3 7" xfId="19452" xr:uid="{AD279EAB-E8A6-41B7-9B0A-38E5C1F87842}"/>
    <cellStyle name="Currency [2] 4 3 7 2" xfId="37217" xr:uid="{F4032DBF-AF7D-4EA6-8C5B-AC5CF2FF5F70}"/>
    <cellStyle name="Currency [2] 4 3 8" xfId="22183" xr:uid="{A9F7F34F-67D6-4604-835D-25719ABEB940}"/>
    <cellStyle name="Currency [2] 4 3 8 2" xfId="39948" xr:uid="{4F89FEE0-3FFF-4C94-BD66-D80D817EB106}"/>
    <cellStyle name="Currency [2] 4 3 9" xfId="23592" xr:uid="{19874F1D-1CAD-43FD-AD7E-85B9F3753C47}"/>
    <cellStyle name="Currency [2] 4 3 9 2" xfId="41354" xr:uid="{7ECC5714-80B7-4745-98F3-3FDE7EFA9EED}"/>
    <cellStyle name="Currency [2] 4 4" xfId="2969" xr:uid="{3593A276-09D8-4353-9A2F-DD084F1648DB}"/>
    <cellStyle name="Currency [2] 4 4 10" xfId="25268" xr:uid="{FDF6520A-C6F2-4692-877D-4F0DCB2F5D43}"/>
    <cellStyle name="Currency [2] 4 4 2" xfId="2970" xr:uid="{3101EC3E-3B39-43F8-84B8-E6957F822924}"/>
    <cellStyle name="Currency [2] 4 4 2 2" xfId="11881" xr:uid="{F84F04EE-D6C3-4724-B94A-FCFC37347A5F}"/>
    <cellStyle name="Currency [2] 4 4 2 2 2" xfId="29983" xr:uid="{14680AA5-EE41-4851-AC68-33BFFFD417A3}"/>
    <cellStyle name="Currency [2] 4 4 2 3" xfId="14786" xr:uid="{2249603D-8E57-400A-899F-912759B27FEF}"/>
    <cellStyle name="Currency [2] 4 4 2 3 2" xfId="32603" xr:uid="{A395E0F0-2448-40B6-ACF4-768B5D84D045}"/>
    <cellStyle name="Currency [2] 4 4 2 4" xfId="16571" xr:uid="{11039E8A-8863-4834-A988-4FED7069E85F}"/>
    <cellStyle name="Currency [2] 4 4 2 4 2" xfId="34340" xr:uid="{B03445B7-3277-40F3-B059-23E13CB4D27C}"/>
    <cellStyle name="Currency [2] 4 4 2 5" xfId="19456" xr:uid="{A9DA4AFE-0D41-41A7-B559-CA8F33F7EBCE}"/>
    <cellStyle name="Currency [2] 4 4 2 5 2" xfId="37221" xr:uid="{E345A734-F97F-4A9E-841D-8E5334445BF7}"/>
    <cellStyle name="Currency [2] 4 4 2 6" xfId="22179" xr:uid="{F416CEAC-5716-4E7D-83F1-03819B0B9020}"/>
    <cellStyle name="Currency [2] 4 4 2 6 2" xfId="39944" xr:uid="{4CAB167F-A6C0-4FEE-8528-1626F060A560}"/>
    <cellStyle name="Currency [2] 4 4 2 7" xfId="23588" xr:uid="{A5BF0921-AA3F-4F4D-A359-5B3BAEF6EE2C}"/>
    <cellStyle name="Currency [2] 4 4 2 7 2" xfId="41350" xr:uid="{92A3B9FA-A6F1-4643-80BC-AA62344B5031}"/>
    <cellStyle name="Currency [2] 4 4 2 8" xfId="25269" xr:uid="{9AD23BB8-883E-48F5-9C8A-F03B541B0849}"/>
    <cellStyle name="Currency [2] 4 4 3" xfId="2971" xr:uid="{2CA9AD87-BD3E-4B23-B7CD-57565AB964F6}"/>
    <cellStyle name="Currency [2] 4 4 3 2" xfId="11882" xr:uid="{CE419B3E-A287-49C0-9DB2-2D8B379C3279}"/>
    <cellStyle name="Currency [2] 4 4 3 2 2" xfId="29984" xr:uid="{F22F474A-1264-4E36-878A-854F6E4F3BFB}"/>
    <cellStyle name="Currency [2] 4 4 3 3" xfId="14785" xr:uid="{77AEA6A6-71F1-42D5-A801-A979FF327922}"/>
    <cellStyle name="Currency [2] 4 4 3 3 2" xfId="32602" xr:uid="{90DC42F0-101D-4732-B742-7601D57B5594}"/>
    <cellStyle name="Currency [2] 4 4 3 4" xfId="16570" xr:uid="{E7920B4D-07ED-4C1F-BC8A-487276B986FA}"/>
    <cellStyle name="Currency [2] 4 4 3 4 2" xfId="34339" xr:uid="{9626B494-D171-4D0D-9698-E31911B90A8B}"/>
    <cellStyle name="Currency [2] 4 4 3 5" xfId="19457" xr:uid="{FF337498-F467-4C9B-ADEC-FD1FAD6025FB}"/>
    <cellStyle name="Currency [2] 4 4 3 5 2" xfId="37222" xr:uid="{06F5B153-A69B-4D6C-876F-2489BA0DE488}"/>
    <cellStyle name="Currency [2] 4 4 3 6" xfId="22178" xr:uid="{C2384A1E-0837-4EB0-9C20-A20ECAF3FD2F}"/>
    <cellStyle name="Currency [2] 4 4 3 6 2" xfId="39943" xr:uid="{420AAD96-7700-43FD-BCFB-13CE5887F94E}"/>
    <cellStyle name="Currency [2] 4 4 3 7" xfId="23587" xr:uid="{1DA8B59C-D180-4E73-A94C-8CD62AD4FC5B}"/>
    <cellStyle name="Currency [2] 4 4 3 7 2" xfId="41349" xr:uid="{731229B9-997F-4170-AE14-DDE31F7B03FD}"/>
    <cellStyle name="Currency [2] 4 4 3 8" xfId="25270" xr:uid="{8986EFD3-025E-446C-BCE4-9709B48F7F43}"/>
    <cellStyle name="Currency [2] 4 4 4" xfId="11880" xr:uid="{F6C6BF9A-5AA3-4936-8496-7E227AE2B900}"/>
    <cellStyle name="Currency [2] 4 4 4 2" xfId="29982" xr:uid="{2231E6CA-A6D3-4C75-8F7C-F94B7595FB4D}"/>
    <cellStyle name="Currency [2] 4 4 5" xfId="14787" xr:uid="{BA1D95FD-7425-4B42-B93A-23117291E2AE}"/>
    <cellStyle name="Currency [2] 4 4 5 2" xfId="32604" xr:uid="{E37DFA43-20AF-4215-911A-BD140543A8A5}"/>
    <cellStyle name="Currency [2] 4 4 6" xfId="16572" xr:uid="{5438F172-BCF0-4363-A459-59F7D7416018}"/>
    <cellStyle name="Currency [2] 4 4 6 2" xfId="34341" xr:uid="{DE5BAAE8-57BB-46E7-A4E3-BFB8C706DB75}"/>
    <cellStyle name="Currency [2] 4 4 7" xfId="19455" xr:uid="{6A37C00D-C70C-4B29-A2E2-536F4B342A24}"/>
    <cellStyle name="Currency [2] 4 4 7 2" xfId="37220" xr:uid="{7DC2C5B0-EF54-4502-8D73-DAFADB2C857A}"/>
    <cellStyle name="Currency [2] 4 4 8" xfId="22180" xr:uid="{53899FA3-9582-4D06-A004-01B86E70D9E5}"/>
    <cellStyle name="Currency [2] 4 4 8 2" xfId="39945" xr:uid="{2BF95C20-A9B7-45F9-BEF8-164AD3A6EEEC}"/>
    <cellStyle name="Currency [2] 4 4 9" xfId="23589" xr:uid="{36564FB9-7275-4C25-9D36-400CD04E5744}"/>
    <cellStyle name="Currency [2] 4 4 9 2" xfId="41351" xr:uid="{BD683AD6-39A0-40A4-8B91-1DB2ED130E09}"/>
    <cellStyle name="Currency [3]" xfId="2972" xr:uid="{23EB9BAB-BDB2-475E-B259-E0ABFC01DE2D}"/>
    <cellStyle name="Currency 0" xfId="2973" xr:uid="{6935AA4B-B323-4714-9C91-CC2E35EB6F7B}"/>
    <cellStyle name="Currency 10" xfId="2974" xr:uid="{D320495D-FFFC-42A0-B9F9-5D10B1EF46CB}"/>
    <cellStyle name="Currency 10 2" xfId="42057" xr:uid="{BDC08EAF-9284-45CE-BAAC-B169A25B374D}"/>
    <cellStyle name="Currency 10 3" xfId="42142" xr:uid="{8827994E-C01E-4848-93D2-F53783F55169}"/>
    <cellStyle name="Currency 10 4" xfId="42229" xr:uid="{FA2F1A25-C08D-4E19-AA51-E2D0BF3E5683}"/>
    <cellStyle name="Currency 11" xfId="2975" xr:uid="{978A4972-331E-403F-AF81-4D0DFC1108E9}"/>
    <cellStyle name="Currency 11 2" xfId="42036" xr:uid="{77593CB1-D62D-4698-AD9C-BFE086591037}"/>
    <cellStyle name="Currency 11 3" xfId="42143" xr:uid="{CC0D2E20-539E-4226-9642-AFE4B13EE7B4}"/>
    <cellStyle name="Currency 11 4" xfId="42230" xr:uid="{8D8EE51F-AB76-41D9-BDC5-0705555813BC}"/>
    <cellStyle name="Currency 12" xfId="17247" xr:uid="{29CFB828-450D-4F0C-8E95-76CCBCD4EC45}"/>
    <cellStyle name="Currency 12 2" xfId="35014" xr:uid="{2BD9A56A-08DE-4A01-A75C-B99B591AFB34}"/>
    <cellStyle name="Currency 12 3" xfId="42043" xr:uid="{1AAF7FF1-A1E0-42FD-9094-6300CA8C3F37}"/>
    <cellStyle name="Currency 12 4" xfId="42144" xr:uid="{1642B99D-E040-4083-B4F9-A5163E8AE7BE}"/>
    <cellStyle name="Currency 12 5" xfId="42231" xr:uid="{BFC85110-2AF3-459E-895C-DCB0A9072133}"/>
    <cellStyle name="Currency 13" xfId="23521" xr:uid="{4B358959-EADA-4DDD-9B7B-CC079DE7BE6F}"/>
    <cellStyle name="Currency 13 2" xfId="41283" xr:uid="{D9BA6957-DC68-4FEE-BEDE-605BBC3DE60F}"/>
    <cellStyle name="Currency 13 3" xfId="42056" xr:uid="{2D231C61-B42D-45DC-9E54-A298A1B72501}"/>
    <cellStyle name="Currency 13 4" xfId="42145" xr:uid="{FE6AA548-073F-41CA-801A-3219D7C6CD82}"/>
    <cellStyle name="Currency 13 5" xfId="42232" xr:uid="{3CA0893D-7D4F-4E69-86AC-5D1D94051F98}"/>
    <cellStyle name="Currency 14" xfId="24247" xr:uid="{5FAD4E7A-643F-48D6-B44E-EF0DDAE9AE42}"/>
    <cellStyle name="Currency 14 2" xfId="42006" xr:uid="{7099CDEA-9C22-4B4F-B385-61D3FD8A132F}"/>
    <cellStyle name="Currency 14 3" xfId="42039" xr:uid="{27DEEA75-3A07-49E9-9BCD-A5CAB5273D0F}"/>
    <cellStyle name="Currency 14 4" xfId="42146" xr:uid="{0583917E-865D-4AF3-B5BF-ED86A7D68A74}"/>
    <cellStyle name="Currency 14 5" xfId="42233" xr:uid="{11E6AF7F-92D8-4818-84E5-FB8E7AC60C2A}"/>
    <cellStyle name="Currency 15" xfId="2976" xr:uid="{589210E2-72FD-4FA0-BBAD-36B914EE82FB}"/>
    <cellStyle name="Currency 15 2" xfId="2977" xr:uid="{FC7893F4-31B1-4171-AEA7-A045C1C0E465}"/>
    <cellStyle name="Currency 15 3" xfId="42042" xr:uid="{076ACA53-9D08-48AB-8CC5-1409D8A77B6F}"/>
    <cellStyle name="Currency 15 4" xfId="42147" xr:uid="{FC73847A-4895-4874-B30C-9AE488FE3053}"/>
    <cellStyle name="Currency 15 5" xfId="42234" xr:uid="{AEDBB912-0210-4C88-B249-715D963AE118}"/>
    <cellStyle name="Currency 16" xfId="24262" xr:uid="{64A2E011-BE59-4AD3-B086-89B9C0056A85}"/>
    <cellStyle name="Currency 16 2" xfId="42021" xr:uid="{F00EBD84-80E0-4BE2-8929-DD0186F142C5}"/>
    <cellStyle name="Currency 16 3" xfId="42097" xr:uid="{811F0644-8108-4FE5-BD1F-116ED96D1199}"/>
    <cellStyle name="Currency 16 4" xfId="42148" xr:uid="{7D35F70D-6E31-486E-A679-CFE0167BC055}"/>
    <cellStyle name="Currency 16 5" xfId="42235" xr:uid="{80052157-AFA6-4FE6-B945-758CB8DE0682}"/>
    <cellStyle name="Currency 17" xfId="9291" xr:uid="{535E1191-5809-44AE-A556-7D3DA6EF672D}"/>
    <cellStyle name="Currency 17 2" xfId="42075" xr:uid="{28B7C048-9F10-4125-953C-1B3D58679552}"/>
    <cellStyle name="Currency 17 3" xfId="42149" xr:uid="{83D9F404-EEFB-41D6-B798-DC21C97D8ED9}"/>
    <cellStyle name="Currency 17 4" xfId="42236" xr:uid="{BB52F16B-D674-4E4C-A63F-2DCED8802323}"/>
    <cellStyle name="Currency 18" xfId="27510" xr:uid="{518ED279-D3CC-48D1-97A3-1C33FF59CE10}"/>
    <cellStyle name="Currency 18 2" xfId="42082" xr:uid="{A4585087-3DF2-4414-A78A-9561B13FD508}"/>
    <cellStyle name="Currency 18 3" xfId="42150" xr:uid="{D84447EA-0C5B-4ACD-8E5C-0057FABE95E1}"/>
    <cellStyle name="Currency 18 4" xfId="42237" xr:uid="{79CB3E13-EB76-417F-B836-C53C3C2B33A8}"/>
    <cellStyle name="Currency 19" xfId="42080" xr:uid="{40E44481-66B4-4798-B03D-370822279949}"/>
    <cellStyle name="Currency 19 2" xfId="42151" xr:uid="{C0BA2A63-952E-47DC-9103-CCC0AFC72E90}"/>
    <cellStyle name="Currency 19 3" xfId="42238" xr:uid="{4235C063-A217-463A-9274-5D219079305A}"/>
    <cellStyle name="Currency 2" xfId="12" xr:uid="{7B610524-66A0-428C-B2AA-5D1F8D9BADC9}"/>
    <cellStyle name="Currency 2 2" xfId="2978" xr:uid="{FA576AA0-9919-4DE6-9CF2-C204B5779FBF}"/>
    <cellStyle name="Currency 2 2 2" xfId="2979" xr:uid="{1915040A-77D5-409D-B5B6-706720818495}"/>
    <cellStyle name="Currency 2 3" xfId="2980" xr:uid="{F57F1CCC-572A-43C9-9CEF-8ED97C327104}"/>
    <cellStyle name="Currency 2 3 2" xfId="2981" xr:uid="{DA40C30F-88F5-4904-84BD-018534F6A2FD}"/>
    <cellStyle name="Currency 2 3 3" xfId="11891" xr:uid="{E9018335-C7E3-4690-8670-93E2880590F0}"/>
    <cellStyle name="Currency 2 3 3 2" xfId="29993" xr:uid="{ED6A23E0-DFEF-4109-8B0B-02B4D0936D06}"/>
    <cellStyle name="Currency 2 4" xfId="2982" xr:uid="{74B281E6-A7FA-4549-B921-3F8B64BBA02A}"/>
    <cellStyle name="Currency 20" xfId="42102" xr:uid="{7294831C-E2FC-4267-9A8A-11415CC9F7F7}"/>
    <cellStyle name="Currency 20 2" xfId="42152" xr:uid="{440E7A25-7D04-4B45-9260-CCD7B1EDA355}"/>
    <cellStyle name="Currency 20 3" xfId="42239" xr:uid="{FE7AEC22-F9AB-4A27-B411-276BE9D7A9DA}"/>
    <cellStyle name="Currency 21" xfId="42104" xr:uid="{DE1057E9-551A-4373-A979-6F7586A8B598}"/>
    <cellStyle name="Currency 21 2" xfId="42153" xr:uid="{6419AB88-844B-4AF7-924E-87678D2F9A5F}"/>
    <cellStyle name="Currency 21 3" xfId="42240" xr:uid="{D9FA890B-1A12-4B01-9373-B162402F7807}"/>
    <cellStyle name="Currency 22" xfId="42105" xr:uid="{63B940B2-6AF7-4E1C-94CB-B1724FF9696A}"/>
    <cellStyle name="Currency 22 2" xfId="42154" xr:uid="{BBBDE8E0-A1E4-4FBF-9F20-69C58CD86860}"/>
    <cellStyle name="Currency 22 3" xfId="42241" xr:uid="{313F3915-A702-49E5-AEBF-2D077B828BFF}"/>
    <cellStyle name="Currency 23" xfId="42100" xr:uid="{0495B8A2-A872-451B-A771-8F14D4201386}"/>
    <cellStyle name="Currency 23 2" xfId="42155" xr:uid="{C62413A0-5C44-4E21-95CD-62ED06F0B376}"/>
    <cellStyle name="Currency 23 3" xfId="42242" xr:uid="{13B7367E-CB31-4C56-A63F-C5C55E21F872}"/>
    <cellStyle name="Currency 24" xfId="42098" xr:uid="{1824B036-1B0B-4FFA-9B4D-4F3690C9C4FE}"/>
    <cellStyle name="Currency 24 2" xfId="42156" xr:uid="{5B183875-AFB2-4F39-8681-DFCEDDC9C26C}"/>
    <cellStyle name="Currency 24 3" xfId="42243" xr:uid="{9002F351-F813-436A-9E3A-AD9D70C16750}"/>
    <cellStyle name="Currency 25" xfId="42087" xr:uid="{945225AB-1346-4F5E-B01A-2DE2C1F1679F}"/>
    <cellStyle name="Currency 25 2" xfId="42157" xr:uid="{022DEA74-F525-474C-BF13-12225FC25135}"/>
    <cellStyle name="Currency 25 3" xfId="42244" xr:uid="{0DEDE649-39A0-4395-BA51-FE8F40456293}"/>
    <cellStyle name="Currency 26" xfId="42101" xr:uid="{369AFB87-0592-4D72-A7EB-EF3BB8332813}"/>
    <cellStyle name="Currency 26 2" xfId="42158" xr:uid="{1E4F3B7E-E577-4782-A2C6-CA6D84EF488B}"/>
    <cellStyle name="Currency 26 3" xfId="42245" xr:uid="{FF2DD3FF-CBFF-4977-A0D2-B9C27C05D98C}"/>
    <cellStyle name="Currency 27" xfId="42030" xr:uid="{D4CB23DF-0277-4972-B2ED-ABF00219CBE4}"/>
    <cellStyle name="Currency 28" xfId="42159" xr:uid="{D76BC800-B43E-4BF6-9FAB-03E7528B766E}"/>
    <cellStyle name="Currency 29" xfId="42192" xr:uid="{1CE2E130-8401-49A4-90BD-97EE96AAAA08}"/>
    <cellStyle name="Currency 3" xfId="436" xr:uid="{CBAA575C-60C5-4D43-8BED-3FF76152087E}"/>
    <cellStyle name="Currency 3 10" xfId="42246" xr:uid="{6A01D7C2-EDC9-450D-A718-2AE9C72C5C4F}"/>
    <cellStyle name="Currency 3 11" xfId="42474" xr:uid="{BE8FEC03-3EA8-4E15-9F7A-186309128D4F}"/>
    <cellStyle name="Currency 3 2" xfId="2983" xr:uid="{DA850870-DEF6-4DE1-AFEC-839F5A0C789A}"/>
    <cellStyle name="Currency 3 2 2" xfId="2984" xr:uid="{CADFDC31-128A-4CFD-BDF8-B302571F0E95}"/>
    <cellStyle name="Currency 3 2 2 2" xfId="2985" xr:uid="{985B20AA-8CE1-4862-869C-D11D9709B260}"/>
    <cellStyle name="Currency 3 2 2 2 2" xfId="2986" xr:uid="{8AF48A32-02DE-4CC4-9720-663CACD7B7B5}"/>
    <cellStyle name="Currency 3 2 2 3" xfId="2987" xr:uid="{5E4941D5-8ED2-430B-9BD7-BD0C8F70ADB2}"/>
    <cellStyle name="Currency 3 2 3" xfId="2988" xr:uid="{66884C88-0BEA-49DD-A783-BDEFAC398297}"/>
    <cellStyle name="Currency 3 2 3 2" xfId="2989" xr:uid="{082EC202-FBA5-448A-8502-2FAD7BAE6466}"/>
    <cellStyle name="Currency 3 2 4" xfId="2990" xr:uid="{19DA4849-03EA-46ED-963E-8F08448523E1}"/>
    <cellStyle name="Currency 3 3" xfId="2991" xr:uid="{8BD67A8A-E86B-49FF-8CB7-57E50FEF3E3F}"/>
    <cellStyle name="Currency 3 3 2" xfId="2992" xr:uid="{761D2F52-3202-4788-8522-5A937C6D6B47}"/>
    <cellStyle name="Currency 3 3 2 2" xfId="2993" xr:uid="{A3795FCB-8DFA-4989-BF65-C4FC582219A9}"/>
    <cellStyle name="Currency 3 3 3" xfId="2994" xr:uid="{6B2FFA27-ECEF-421E-A193-B97773D01925}"/>
    <cellStyle name="Currency 3 4" xfId="2995" xr:uid="{67E5E35D-9570-409A-9677-44B323E90BE4}"/>
    <cellStyle name="Currency 3 4 2" xfId="2996" xr:uid="{9FF60A6E-ACB5-45C4-B12F-A08A04200E45}"/>
    <cellStyle name="Currency 3 4 2 2" xfId="2997" xr:uid="{BECFC67A-1DC7-405F-A91B-0D6433503824}"/>
    <cellStyle name="Currency 3 4 3" xfId="2998" xr:uid="{9F25C5AE-73B6-4EC5-AB5E-1E43A10F6DFF}"/>
    <cellStyle name="Currency 3 5" xfId="2999" xr:uid="{178D484D-AE87-43D6-A5A0-C9D3CC328273}"/>
    <cellStyle name="Currency 3 5 2" xfId="3000" xr:uid="{A40EF3A0-E7CA-4380-A3EE-03CDE631FE8A}"/>
    <cellStyle name="Currency 3 6" xfId="3001" xr:uid="{32038AD8-25EE-4505-9D19-677A7B086D09}"/>
    <cellStyle name="Currency 3 6 2" xfId="3002" xr:uid="{76B5E401-4533-40B3-A957-9C19BEACFCC9}"/>
    <cellStyle name="Currency 3 7" xfId="3003" xr:uid="{2B285AC1-33C4-486C-81F8-ABEDFD710070}"/>
    <cellStyle name="Currency 3 8" xfId="42065" xr:uid="{8D9D4E4A-88F1-4D39-9081-39BABE2CB048}"/>
    <cellStyle name="Currency 3 9" xfId="42160" xr:uid="{A44627A6-B14B-467C-ACB3-7C8627C08DDD}"/>
    <cellStyle name="Currency 30" xfId="42247" xr:uid="{98051927-B64F-4D5D-8158-F428991958E9}"/>
    <cellStyle name="Currency 31" xfId="42279" xr:uid="{AB1ED8F8-4CB2-4FCB-8DA7-ECE9C3161333}"/>
    <cellStyle name="Currency 32" xfId="42597" xr:uid="{A87AF4C6-85A6-4CFE-ADDA-D50C365D0B13}"/>
    <cellStyle name="Currency 4" xfId="437" xr:uid="{0F0B3436-E51F-4CEE-9FDD-074C6B2DCE17}"/>
    <cellStyle name="Currency 4 2" xfId="42076" xr:uid="{2EAEF299-3E7A-458B-AEA3-B774D8221D97}"/>
    <cellStyle name="Currency 4 3" xfId="42161" xr:uid="{585195DE-72BC-48BF-9832-077DE69218C5}"/>
    <cellStyle name="Currency 4 4" xfId="42248" xr:uid="{F879B4AE-B3BC-4505-8A0E-93DEA5F62718}"/>
    <cellStyle name="Currency 5" xfId="438" xr:uid="{078D37E8-7A4A-47E9-A423-D896CC50D595}"/>
    <cellStyle name="Currency 5 2" xfId="42085" xr:uid="{C1E8F3E0-938C-47E5-BF45-3BCF0E7881C5}"/>
    <cellStyle name="Currency 5 3" xfId="42162" xr:uid="{AFED28C9-C27A-485D-8E91-B738BD1FEA96}"/>
    <cellStyle name="Currency 5 4" xfId="42249" xr:uid="{C7B3A1F0-73F9-4739-BA61-FDC7A34F0D2C}"/>
    <cellStyle name="Currency 6" xfId="439" xr:uid="{CF6A354C-4D87-4659-A42B-D0495869BC0D}"/>
    <cellStyle name="Currency 6 2" xfId="42044" xr:uid="{1E87E249-DF27-409D-B3BE-DF6286D80DE8}"/>
    <cellStyle name="Currency 6 3" xfId="42163" xr:uid="{02F1BA0B-0216-431D-B060-74B34DF287BF}"/>
    <cellStyle name="Currency 6 4" xfId="42250" xr:uid="{5D737688-C407-44D3-9E03-ED77FE795B35}"/>
    <cellStyle name="Currency 7" xfId="440" xr:uid="{5FB5CB62-E8D3-4629-BA5B-CCD57038D366}"/>
    <cellStyle name="Currency 7 2" xfId="42070" xr:uid="{38AC2716-EDA7-4B18-AE63-40D23A8B1905}"/>
    <cellStyle name="Currency 7 3" xfId="42164" xr:uid="{4888DFD4-2DAE-4B7C-927A-63E0112E69A9}"/>
    <cellStyle name="Currency 7 4" xfId="42251" xr:uid="{EF5E435D-4EA5-4B8C-B977-80569DF2587A}"/>
    <cellStyle name="Currency 8" xfId="16249" xr:uid="{7D7D21E9-365F-4F50-AC8C-E78DA3A9274E}"/>
    <cellStyle name="Currency 8 2" xfId="34018" xr:uid="{8241E86C-F78D-4AD6-ABCE-E1583CF11D7A}"/>
    <cellStyle name="Currency 8 3" xfId="42074" xr:uid="{34CEFCA4-A9F1-4ACC-A6C2-AC60BB0E8D6C}"/>
    <cellStyle name="Currency 8 4" xfId="42165" xr:uid="{8899A916-4C08-47E9-9325-86FA33B1A8DC}"/>
    <cellStyle name="Currency 8 5" xfId="42252" xr:uid="{D29F212A-547A-4EE0-95ED-6FFFCBEF882F}"/>
    <cellStyle name="Currency 9" xfId="17232" xr:uid="{6C953338-0F9D-4E0E-9FEB-25A2B28DF543}"/>
    <cellStyle name="Currency 9 2" xfId="34999" xr:uid="{F069D3D3-6D55-44C5-B5B0-D4DFBF368522}"/>
    <cellStyle name="Currency 9 3" xfId="42061" xr:uid="{BA8590A1-B702-430A-A7D5-D467EB414178}"/>
    <cellStyle name="Currency 9 4" xfId="42166" xr:uid="{AFB4BF22-263B-4212-AD75-D529E87D7F0B}"/>
    <cellStyle name="Currency 9 5" xfId="42253" xr:uid="{0B0EEB0B-8889-4756-A808-719908CC71D6}"/>
    <cellStyle name="Currency Per Share" xfId="3004" xr:uid="{88173DBC-48A1-42C1-9A1F-94CCB3FB954A}"/>
    <cellStyle name="currency rate" xfId="3005" xr:uid="{2329F16D-88C0-4F27-9D14-D9DFA44459C7}"/>
    <cellStyle name="currency rate 2" xfId="3006" xr:uid="{D2D20223-5120-499D-A69A-A478FADB73EA}"/>
    <cellStyle name="currency rate 2 2" xfId="11917" xr:uid="{28633FB3-A946-4103-AE20-86EB8E91A96F}"/>
    <cellStyle name="currency rate 2 2 2" xfId="30019" xr:uid="{C582862A-D8ED-4E57-903E-F6643A691BCA}"/>
    <cellStyle name="currency rate 2 3" xfId="14759" xr:uid="{EE18BDF2-DDA1-4B8F-B150-6F27ED713BD8}"/>
    <cellStyle name="currency rate 2 3 2" xfId="32576" xr:uid="{E7FC6835-88EA-490F-9871-4D93518703AE}"/>
    <cellStyle name="currency rate 2 4" xfId="16568" xr:uid="{829855FF-AFF6-47E1-B6DB-C55796B8066B}"/>
    <cellStyle name="currency rate 2 4 2" xfId="34337" xr:uid="{E13CE636-B06C-4DC3-A8D4-24E61298FB4E}"/>
    <cellStyle name="currency rate 2 5" xfId="22176" xr:uid="{5B98CBE0-EF98-423C-B9D2-3F29772275D1}"/>
    <cellStyle name="currency rate 2 5 2" xfId="39941" xr:uid="{5021A8D2-B86F-4B5B-969D-8B2053E3B340}"/>
    <cellStyle name="currency rate 3" xfId="11916" xr:uid="{60D95CDB-2797-493F-AC3D-C9F81002B670}"/>
    <cellStyle name="currency rate 3 2" xfId="30018" xr:uid="{71276994-E6E0-4DBA-9E2F-DFCBD52C9981}"/>
    <cellStyle name="currency rate 4" xfId="14760" xr:uid="{FE309DA8-A3EA-41D6-83E6-4EF8900B953A}"/>
    <cellStyle name="currency rate 4 2" xfId="32577" xr:uid="{240376A9-60B5-4F6D-AA67-3110A9446A0B}"/>
    <cellStyle name="currency rate 5" xfId="16569" xr:uid="{E18CE8CA-33D6-42DB-8ADB-BD05E3288547}"/>
    <cellStyle name="currency rate 5 2" xfId="34338" xr:uid="{07344D88-E057-42CC-81CF-CB37B96D8CE9}"/>
    <cellStyle name="currency rate 6" xfId="22177" xr:uid="{0A9ACBE4-399D-4210-A58B-5A8DEF099068}"/>
    <cellStyle name="currency rate 6 2" xfId="39942" xr:uid="{B24A291E-067F-42D1-B5D5-7A546AD3B482}"/>
    <cellStyle name="Currency-$" xfId="3007" xr:uid="{F5E9274F-673A-43D6-A65A-C567BF6BF2AE}"/>
    <cellStyle name="Currency0" xfId="441" xr:uid="{E2B06971-41BA-41C2-9681-551BD747FC44}"/>
    <cellStyle name="Currency0 2" xfId="442" xr:uid="{B940B32F-EADF-450A-A787-2D0CC9173FA2}"/>
    <cellStyle name="Currsmall" xfId="3008" xr:uid="{D2ABA66F-1E94-42E6-AB3A-263C8E27B744}"/>
    <cellStyle name="CyanMarker" xfId="42387" xr:uid="{8F207AA4-544E-4469-A0B4-5A2BCA226377}"/>
    <cellStyle name="Data" xfId="443" xr:uid="{EF8E24FF-1A47-4964-B137-C33A8C3DCEAB}"/>
    <cellStyle name="Data 2" xfId="3009" xr:uid="{F6A52342-1390-42CE-8717-0DC3651DA154}"/>
    <cellStyle name="Data 3" xfId="3010" xr:uid="{F1CACF62-2C2C-46A5-B1F6-B11932E3BBCC}"/>
    <cellStyle name="Data 4" xfId="3011" xr:uid="{D1A8EBF2-1F6E-4B94-9070-4F416DF857B7}"/>
    <cellStyle name="Data 5" xfId="3012" xr:uid="{F0658C89-0691-4BDE-93F8-834B367C173F}"/>
    <cellStyle name="Data Link" xfId="3013" xr:uid="{74B51DC8-49B6-429F-84A9-46EB276F4FF7}"/>
    <cellStyle name="Data_Calculation" xfId="3014" xr:uid="{EEAD65F7-6F53-47D6-B52E-C7E75E3523B0}"/>
    <cellStyle name="Date" xfId="444" xr:uid="{D3882D76-CFC4-47A3-8703-ECBD7E15DE27}"/>
    <cellStyle name="Date - Estilo3" xfId="445" xr:uid="{DECD2596-6CD4-46CB-A8B0-F4D17B203F3A}"/>
    <cellStyle name="Date - Estilo3 2" xfId="3015" xr:uid="{E12E9B7D-B0EE-402E-AA28-9839792BD6A4}"/>
    <cellStyle name="Date - Estilo3 3" xfId="3016" xr:uid="{2F712081-6A8F-449D-883E-4F6F71615A21}"/>
    <cellStyle name="Date - Estilo3 4" xfId="3017" xr:uid="{4D954D82-4719-4A17-AA46-20AC4648E171}"/>
    <cellStyle name="Date - Estilo3 5" xfId="3018" xr:uid="{CA5FDC3F-B8A8-4EB4-97CC-CACF0BEAFB7C}"/>
    <cellStyle name="Date [d-mmm-yy]" xfId="3019" xr:uid="{37BD78D9-18C9-449C-A783-9C179AAE0C39}"/>
    <cellStyle name="Date [mm-d-yy]" xfId="3020" xr:uid="{2B9AF016-7227-4DB7-89CA-E32A23C0068D}"/>
    <cellStyle name="Date [mm-d-yyyy]" xfId="3021" xr:uid="{50490A68-20DF-4DF8-871E-060566D9E89D}"/>
    <cellStyle name="Date [mmm-d-yyyy]" xfId="3022" xr:uid="{43951258-7222-4DE3-A4E8-77D5084B346D}"/>
    <cellStyle name="Date [mmm-yy]" xfId="3023" xr:uid="{CDA2A65B-A639-4BF2-8D98-12F784AA4BF9}"/>
    <cellStyle name="Date [mmm-yyyy]" xfId="3024" xr:uid="{C2BE6D37-433F-433F-8921-1318E5067B7C}"/>
    <cellStyle name="Date [mmm-yyyy] 2" xfId="3025" xr:uid="{D80A6B95-9D54-424C-BA9F-64DFB6C46125}"/>
    <cellStyle name="Date [mmm-yyyy] 2 2" xfId="3026" xr:uid="{983965DC-5AE3-40B5-9FD5-E13079F59140}"/>
    <cellStyle name="Date [mmm-yyyy] 2 2 2" xfId="3027" xr:uid="{04074363-7720-4A2D-AB54-73E9B4FB9D41}"/>
    <cellStyle name="Date [mmm-yyyy] 2 2 2 2" xfId="3028" xr:uid="{FCD44F84-DD96-47B5-B4C3-24AF9235ADCD}"/>
    <cellStyle name="Date [mmm-yyyy] 2 2 2 2 2" xfId="11940" xr:uid="{52F89F5A-5783-4E3D-B3F5-515669A76404}"/>
    <cellStyle name="Date [mmm-yyyy] 2 2 2 2 3" xfId="14738" xr:uid="{56BC5657-3A3D-442E-9B81-4B558DDC8767}"/>
    <cellStyle name="Date [mmm-yyyy] 2 2 2 3" xfId="11939" xr:uid="{50322FDA-9582-4EC6-89CB-FD989BDDA049}"/>
    <cellStyle name="Date [mmm-yyyy] 2 2 2 4" xfId="14739" xr:uid="{155246A1-1C99-4F23-8EFA-67EC80900D53}"/>
    <cellStyle name="Date [mmm-yyyy] 2 2 3" xfId="3029" xr:uid="{055A875E-447E-4BDD-8B8E-EE172BB916FF}"/>
    <cellStyle name="Date [mmm-yyyy] 2 2 3 2" xfId="3030" xr:uid="{C520D875-7225-4492-ADBE-912E3E02296B}"/>
    <cellStyle name="Date [mmm-yyyy] 2 2 3 2 2" xfId="11942" xr:uid="{940A1E4D-E2D7-4418-999D-A7148D7B40AF}"/>
    <cellStyle name="Date [mmm-yyyy] 2 2 3 2 3" xfId="14736" xr:uid="{22472181-E3FA-4CCF-B1F3-C6C8428B8D29}"/>
    <cellStyle name="Date [mmm-yyyy] 2 2 3 3" xfId="11941" xr:uid="{C86CCFBA-428E-4F1D-8BDA-C340928D1488}"/>
    <cellStyle name="Date [mmm-yyyy] 2 2 3 4" xfId="14737" xr:uid="{C05BB9DA-EA0C-448C-98F3-8A35735EA728}"/>
    <cellStyle name="Date [mmm-yyyy] 2 2 4" xfId="3031" xr:uid="{6793B607-0BF6-43F6-B9EC-E1FB86B7B5E2}"/>
    <cellStyle name="Date [mmm-yyyy] 2 2 4 2" xfId="3032" xr:uid="{F645E301-1B48-4D6F-88F5-F3409424E20A}"/>
    <cellStyle name="Date [mmm-yyyy] 2 2 4 2 2" xfId="11944" xr:uid="{231428EC-2B31-49D3-A94D-360940643DB0}"/>
    <cellStyle name="Date [mmm-yyyy] 2 2 4 2 3" xfId="14734" xr:uid="{6A870ABD-743B-4D07-ACDA-DDD1DE25ADC1}"/>
    <cellStyle name="Date [mmm-yyyy] 2 2 4 3" xfId="11943" xr:uid="{75FC070D-BA71-4856-AC66-4F9A0A3DB314}"/>
    <cellStyle name="Date [mmm-yyyy] 2 2 4 4" xfId="14735" xr:uid="{186581A6-3555-4877-98C8-F92BBC0A7FD7}"/>
    <cellStyle name="Date [mmm-yyyy] 2 3" xfId="3033" xr:uid="{AB5840C5-A1BA-468C-B10C-8C3D21C8072E}"/>
    <cellStyle name="Date [mmm-yyyy] 2 3 2" xfId="3034" xr:uid="{87B626C2-89FC-4430-B08D-A036192F0783}"/>
    <cellStyle name="Date [mmm-yyyy] 2 3 2 2" xfId="11946" xr:uid="{D005B08D-E212-40A8-B8DF-4370D5104125}"/>
    <cellStyle name="Date [mmm-yyyy] 2 3 2 3" xfId="14732" xr:uid="{EA727899-47B8-4A62-B341-97563C0888C7}"/>
    <cellStyle name="Date [mmm-yyyy] 2 3 3" xfId="11945" xr:uid="{4BE4FD43-0A18-4221-B8BD-96AF5F0685F8}"/>
    <cellStyle name="Date [mmm-yyyy] 2 3 4" xfId="14733" xr:uid="{757CAFE5-34B1-4CBA-A1C7-882CCFFDA51D}"/>
    <cellStyle name="Date [mmm-yyyy] 2_DIMENSIONAMENTO-PMSB" xfId="3035" xr:uid="{BDD14CBC-3732-45BC-962B-134BC84CF5AC}"/>
    <cellStyle name="Date [mmm-yyyy] 3" xfId="3036" xr:uid="{C1053080-70A0-4761-827F-5242BEAB700B}"/>
    <cellStyle name="Date [mmm-yyyy] 3 2" xfId="3037" xr:uid="{03C8BD14-740C-4F97-BF56-3C853F9062C1}"/>
    <cellStyle name="Date [mmm-yyyy] 3 2 2" xfId="3038" xr:uid="{83729D56-EE59-4105-B91F-03C265D871E7}"/>
    <cellStyle name="Date [mmm-yyyy] 3 2 2 2" xfId="11950" xr:uid="{9036C80A-307F-42DF-804D-7349FCFBE502}"/>
    <cellStyle name="Date [mmm-yyyy] 3 2 2 3" xfId="14730" xr:uid="{2690B81C-76E9-4250-AA46-681602DC0C52}"/>
    <cellStyle name="Date [mmm-yyyy] 3 2 3" xfId="11949" xr:uid="{81CDD222-297B-447D-BCD3-F2FA7F439BB2}"/>
    <cellStyle name="Date [mmm-yyyy] 3 2 4" xfId="14731" xr:uid="{12A390D7-B9CA-44CC-BDD2-12877CBD53FA}"/>
    <cellStyle name="Date [mmm-yyyy] 3 3" xfId="3039" xr:uid="{7F1A1767-3287-4503-AA67-E0147FFFC6BF}"/>
    <cellStyle name="Date [mmm-yyyy] 3 3 2" xfId="3040" xr:uid="{295AE590-E182-4EAF-BC6E-508459317EE1}"/>
    <cellStyle name="Date [mmm-yyyy] 3 3 2 2" xfId="11952" xr:uid="{5EE9E6C2-FE9A-4837-A2CF-E14D1A2CD515}"/>
    <cellStyle name="Date [mmm-yyyy] 3 3 2 3" xfId="14728" xr:uid="{CD7A62C7-8256-4A5F-BD07-8398AE125A71}"/>
    <cellStyle name="Date [mmm-yyyy] 3 3 3" xfId="11951" xr:uid="{E9F88962-87A0-400B-9941-0B71B515B1B3}"/>
    <cellStyle name="Date [mmm-yyyy] 3 3 4" xfId="14729" xr:uid="{8AA72510-7651-4DB1-99D1-437CD8B00EB1}"/>
    <cellStyle name="Date [mmm-yyyy] 3 4" xfId="3041" xr:uid="{F8A880E2-D06D-4CA9-92AC-3542CA3E45BC}"/>
    <cellStyle name="Date [mmm-yyyy] 3 4 2" xfId="3042" xr:uid="{F9540220-476F-4492-BBA3-D2FEBF8E5F80}"/>
    <cellStyle name="Date [mmm-yyyy] 3 4 2 2" xfId="11954" xr:uid="{FDABD4BA-41DF-42E1-A8C4-8D258A3B603D}"/>
    <cellStyle name="Date [mmm-yyyy] 3 4 2 3" xfId="14726" xr:uid="{F9DDB88F-BE25-4546-A3DA-B3A1855A5D7C}"/>
    <cellStyle name="Date [mmm-yyyy] 3 4 3" xfId="11953" xr:uid="{ED3D89A6-1494-443C-9634-F8357E488D35}"/>
    <cellStyle name="Date [mmm-yyyy] 3 4 4" xfId="14727" xr:uid="{D185EE35-1A1B-42C4-9B84-4D6D46AF6F22}"/>
    <cellStyle name="Date [mmm-yyyy] 4" xfId="3043" xr:uid="{967270EC-104B-4AAE-9BFD-14CBC4672BC3}"/>
    <cellStyle name="Date [mmm-yyyy] 4 2" xfId="3044" xr:uid="{217900E7-BAB4-4E07-BC7D-70DB25B2E9DA}"/>
    <cellStyle name="Date [mmm-yyyy] 4 2 2" xfId="11956" xr:uid="{C0153062-C232-4CF1-8AFC-DF9931EBA656}"/>
    <cellStyle name="Date [mmm-yyyy] 4 2 3" xfId="14724" xr:uid="{3677F793-6B7D-4166-8AA5-07939F4C4E8B}"/>
    <cellStyle name="Date [mmm-yyyy] 4 3" xfId="11955" xr:uid="{7B995E7B-4AE1-4EB1-83A6-47DEC382901D}"/>
    <cellStyle name="Date [mmm-yyyy] 4 4" xfId="14725" xr:uid="{60A84321-E4F2-4CB9-B793-552E01380808}"/>
    <cellStyle name="Date [mmm-yyyy]_DIMENSIONAMENTO-PMSB" xfId="3045" xr:uid="{3088CE09-15C5-4AF2-B060-6E3A4015BC32}"/>
    <cellStyle name="Date 10" xfId="3046" xr:uid="{4676A47B-5F11-47C1-AA8E-3F80D516A06D}"/>
    <cellStyle name="Date 11" xfId="3047" xr:uid="{DD61D8CA-D542-4CAF-9ABB-7786A7D7899B}"/>
    <cellStyle name="Date 2" xfId="446" xr:uid="{C55D44E1-1B28-4D29-BE29-5A1F07B7BF6F}"/>
    <cellStyle name="Date 3" xfId="447" xr:uid="{73A4B3CF-9D47-4A34-8F1F-93522B508D26}"/>
    <cellStyle name="Date 4" xfId="448" xr:uid="{EC82A41C-0339-48DD-8712-EA6966B2270B}"/>
    <cellStyle name="Date 5" xfId="449" xr:uid="{835650EE-2F3A-44D9-B08B-0FB7C2EB6CF6}"/>
    <cellStyle name="Date 6" xfId="450" xr:uid="{45A8E024-A09D-4EF7-A2BF-77C8C7A7781D}"/>
    <cellStyle name="Date 7" xfId="451" xr:uid="{05D79E5A-8C61-4EA9-913B-DB3FAA5FC30A}"/>
    <cellStyle name="Date 8" xfId="3048" xr:uid="{ABFA867E-DD90-4432-8AEC-BBF5AF3B339C}"/>
    <cellStyle name="Date 9" xfId="3049" xr:uid="{23280F4E-0E7F-4F39-B010-3C3FA40D4F11}"/>
    <cellStyle name="Date_campo_grande5" xfId="3050" xr:uid="{C2BFCE9C-4419-4B7C-8DC5-F0824323E823}"/>
    <cellStyle name="Date2" xfId="3051" xr:uid="{6058588B-A4A5-4125-ABEC-A5699F7E0747}"/>
    <cellStyle name="Date2h" xfId="3052" xr:uid="{C612A79D-387D-4C36-9DF3-001349387073}"/>
    <cellStyle name="DateShort" xfId="3053" xr:uid="{06682822-6808-4C9F-A061-00740FA0C9A8}"/>
    <cellStyle name="DateTime" xfId="3054" xr:uid="{73B1D603-677F-4C1E-8A89-4FA8C4CC8F47}"/>
    <cellStyle name="Datum" xfId="3055" xr:uid="{49C19C97-047E-4F96-98E5-88678FA6313F}"/>
    <cellStyle name="Design" xfId="3056" xr:uid="{CDFCD391-FB45-403A-BED0-7281BA89B661}"/>
    <cellStyle name="Design 2" xfId="3057" xr:uid="{88DB853E-11B9-4B1A-B40D-28339680613E}"/>
    <cellStyle name="Deviant" xfId="3058" xr:uid="{C2A4BF24-8DD3-4B6D-B789-DA1BC1966BFB}"/>
    <cellStyle name="Dezimal [0]_revenue" xfId="3059" xr:uid="{EED1E8C9-5A04-47ED-ACB5-0E5B71FD90C6}"/>
    <cellStyle name="Dezimal_airt-rev" xfId="3060" xr:uid="{6307D254-E513-4089-9BD0-372DF7740C20}"/>
    <cellStyle name="Dia" xfId="3061" xr:uid="{143B2B89-D80C-4BE9-BA09-02179E7027BA}"/>
    <cellStyle name="Dia 2" xfId="3062" xr:uid="{C07D1118-8E4D-4374-B117-56C5AD7FD66B}"/>
    <cellStyle name="Dia 3" xfId="3063" xr:uid="{65E2D8AB-4353-4659-B4BC-7AA732E0EDCA}"/>
    <cellStyle name="Dia 4" xfId="3064" xr:uid="{BB14CED6-514D-4FFB-AF97-368C6381F627}"/>
    <cellStyle name="Dia 5" xfId="3065" xr:uid="{AB5D05D4-AABC-4C54-BAE7-B4B216652F85}"/>
    <cellStyle name="dollar" xfId="3066" xr:uid="{2C9D117D-2A49-4A3F-88DC-C52D9F90A440}"/>
    <cellStyle name="Dollars" xfId="3067" xr:uid="{93B8A171-6D54-4E0C-AF15-9601C7BC06E5}"/>
    <cellStyle name="Double Accounting" xfId="3068" xr:uid="{84A53D7D-BAC1-4123-8F07-4C717BA0F45E}"/>
    <cellStyle name="Download" xfId="3069" xr:uid="{02542346-D0F4-4B12-B064-831E8E67B2F7}"/>
    <cellStyle name="Download 2" xfId="3070" xr:uid="{FDBD0B17-3CDE-47A8-B481-0ED282EB214C}"/>
    <cellStyle name="Download 2 2" xfId="3071" xr:uid="{F08D869E-6B4B-4A3E-8321-69DE1B22BAD0}"/>
    <cellStyle name="Download 2 2 2" xfId="3072" xr:uid="{74723C3D-B5FB-427B-99AC-D3FC5FF3DD57}"/>
    <cellStyle name="Download 2 2 2 2" xfId="3073" xr:uid="{27886907-829A-405B-8024-E3A0D8BC156A}"/>
    <cellStyle name="Download 2 2 2 2 10" xfId="25271" xr:uid="{89A93986-37DA-49EA-8728-5BB4C8825667}"/>
    <cellStyle name="Download 2 2 2 2 2" xfId="3074" xr:uid="{12521A86-A31E-43D7-8A21-5CFAA10E4C47}"/>
    <cellStyle name="Download 2 2 2 2 2 2" xfId="11986" xr:uid="{2C3C99E1-2DE3-4B22-8FD4-F4EE62549A58}"/>
    <cellStyle name="Download 2 2 2 2 2 2 2" xfId="30072" xr:uid="{D5E774E2-55AB-450D-957F-528F6273A801}"/>
    <cellStyle name="Download 2 2 2 2 2 3" xfId="14720" xr:uid="{838F6F8F-55B0-4CA8-A3CB-09ABF243939B}"/>
    <cellStyle name="Download 2 2 2 2 2 3 2" xfId="32553" xr:uid="{F8489ECD-3333-4690-BD63-9603E3A68523}"/>
    <cellStyle name="Download 2 2 2 2 2 4" xfId="16566" xr:uid="{F01AADB8-3ED3-4688-A832-F3CB88C50728}"/>
    <cellStyle name="Download 2 2 2 2 2 4 2" xfId="34335" xr:uid="{8963998E-8BFE-4DE5-89F2-985155EB64B1}"/>
    <cellStyle name="Download 2 2 2 2 2 5" xfId="19560" xr:uid="{0DE3A7FA-33C1-4ABA-89D0-E3AA45D26CCC}"/>
    <cellStyle name="Download 2 2 2 2 2 5 2" xfId="37325" xr:uid="{6078890E-1BE7-40F8-977C-D8B519B17B9F}"/>
    <cellStyle name="Download 2 2 2 2 2 6" xfId="22174" xr:uid="{560C461D-EE27-48C6-94DF-AA87702BBEC8}"/>
    <cellStyle name="Download 2 2 2 2 2 6 2" xfId="39939" xr:uid="{346A25F9-55F6-487F-B5B3-B0F1C64763C5}"/>
    <cellStyle name="Download 2 2 2 2 2 7" xfId="23585" xr:uid="{14783571-9C51-44DB-AD5C-0186A6A8C54D}"/>
    <cellStyle name="Download 2 2 2 2 2 7 2" xfId="41347" xr:uid="{93D11D56-59AD-4F85-AF63-68929AEB0D4C}"/>
    <cellStyle name="Download 2 2 2 2 2 8" xfId="25272" xr:uid="{F41217F7-3C2E-496A-AB32-C598BA5C073B}"/>
    <cellStyle name="Download 2 2 2 2 3" xfId="3075" xr:uid="{EDBE5258-19B8-49B6-A1F9-10B1C2648DEA}"/>
    <cellStyle name="Download 2 2 2 2 3 2" xfId="11987" xr:uid="{79222EC6-D58A-481E-ACCA-FB3D9F6A6585}"/>
    <cellStyle name="Download 2 2 2 2 3 2 2" xfId="30073" xr:uid="{099E2990-4298-4A80-BC52-78621B82AE7F}"/>
    <cellStyle name="Download 2 2 2 2 3 3" xfId="14719" xr:uid="{A6CB925E-5594-4066-9E9E-95025CFACB96}"/>
    <cellStyle name="Download 2 2 2 2 3 3 2" xfId="32552" xr:uid="{FF0FD5FF-50CE-4FFF-A762-19C46FC4AAF5}"/>
    <cellStyle name="Download 2 2 2 2 3 4" xfId="16565" xr:uid="{B6C6BB4B-B332-48AE-AEDF-4E9560135D61}"/>
    <cellStyle name="Download 2 2 2 2 3 4 2" xfId="34334" xr:uid="{6CCE4A93-4EC4-4733-85B4-20FAE098C229}"/>
    <cellStyle name="Download 2 2 2 2 3 5" xfId="19561" xr:uid="{61E495D3-1997-4FB1-97F0-79D58057E237}"/>
    <cellStyle name="Download 2 2 2 2 3 5 2" xfId="37326" xr:uid="{C04112D9-ACCD-4C61-AB12-7C854D1FA6A3}"/>
    <cellStyle name="Download 2 2 2 2 3 6" xfId="22173" xr:uid="{633FFC75-8A03-435D-890B-C9F0141874A5}"/>
    <cellStyle name="Download 2 2 2 2 3 6 2" xfId="39938" xr:uid="{60371A66-9726-414F-9E77-4ADF73858A85}"/>
    <cellStyle name="Download 2 2 2 2 3 7" xfId="23584" xr:uid="{1354F410-C4F9-4B46-BF9D-DBAB7F5BEBA5}"/>
    <cellStyle name="Download 2 2 2 2 3 7 2" xfId="41346" xr:uid="{521050A2-80C2-4BF0-868A-4E73360A051B}"/>
    <cellStyle name="Download 2 2 2 2 3 8" xfId="25273" xr:uid="{330C060F-81BD-4A0E-9399-32813A3C186D}"/>
    <cellStyle name="Download 2 2 2 2 4" xfId="11985" xr:uid="{98F69A5A-C72F-4966-8704-CC2040914316}"/>
    <cellStyle name="Download 2 2 2 2 4 2" xfId="30071" xr:uid="{F64281B0-1CD3-4EFF-B2AF-F28421286465}"/>
    <cellStyle name="Download 2 2 2 2 5" xfId="14721" xr:uid="{E97AC6BF-37E3-4C4C-880B-DB67D9186578}"/>
    <cellStyle name="Download 2 2 2 2 5 2" xfId="32554" xr:uid="{F3601E3B-42C0-4057-A08D-653CF3DE4809}"/>
    <cellStyle name="Download 2 2 2 2 6" xfId="16567" xr:uid="{C0583E96-5F52-460B-BD9A-D9D7D2BC1243}"/>
    <cellStyle name="Download 2 2 2 2 6 2" xfId="34336" xr:uid="{0B25FB5D-93EF-43FC-8867-21BE408B064C}"/>
    <cellStyle name="Download 2 2 2 2 7" xfId="19559" xr:uid="{C4C1D0CC-1355-4168-B582-98109E829F7D}"/>
    <cellStyle name="Download 2 2 2 2 7 2" xfId="37324" xr:uid="{F18729ED-DEA6-41A8-92EA-636BB57A2DB8}"/>
    <cellStyle name="Download 2 2 2 2 8" xfId="22175" xr:uid="{69367BF9-CAE6-46F1-86F8-CC0FC4E4C277}"/>
    <cellStyle name="Download 2 2 2 2 8 2" xfId="39940" xr:uid="{BB37ACB9-CD4F-41DD-8480-3C4E2AC5DB24}"/>
    <cellStyle name="Download 2 2 2 2 9" xfId="23586" xr:uid="{32098987-2D90-4B16-B5AA-4FFB91E5771B}"/>
    <cellStyle name="Download 2 2 2 2 9 2" xfId="41348" xr:uid="{C8AD8BF9-8200-42E4-A0CB-B44C3D0F0CD6}"/>
    <cellStyle name="Download 2 2 2 3" xfId="3076" xr:uid="{2828C2A1-1D49-4D4A-9764-0E28D59E9A8C}"/>
    <cellStyle name="Download 2 2 2 3 10" xfId="25274" xr:uid="{3E672988-02BF-4CF5-8685-BE3B47FF1065}"/>
    <cellStyle name="Download 2 2 2 3 2" xfId="3077" xr:uid="{CC063E39-9D9B-4AE9-9705-895FD9810AF4}"/>
    <cellStyle name="Download 2 2 2 3 2 2" xfId="11989" xr:uid="{EA45CA3A-FCAE-4EDA-A152-DFF29C637A93}"/>
    <cellStyle name="Download 2 2 2 3 2 2 2" xfId="30075" xr:uid="{D449E424-DD7E-4319-8F74-D2BD9382BADA}"/>
    <cellStyle name="Download 2 2 2 3 2 3" xfId="14717" xr:uid="{DA4E47B1-1280-4C0A-8EA6-653C7173C191}"/>
    <cellStyle name="Download 2 2 2 3 2 3 2" xfId="32550" xr:uid="{ECC23F35-9140-4468-9531-4A5BC7A4AF8E}"/>
    <cellStyle name="Download 2 2 2 3 2 4" xfId="16563" xr:uid="{D57961F9-2500-4A85-94B5-284546BC59EE}"/>
    <cellStyle name="Download 2 2 2 3 2 4 2" xfId="34332" xr:uid="{35E3119F-8BAD-4141-B73B-7151B9ED55E2}"/>
    <cellStyle name="Download 2 2 2 3 2 5" xfId="19563" xr:uid="{81A2E2A0-608D-46F8-AFCF-4AC928FBC090}"/>
    <cellStyle name="Download 2 2 2 3 2 5 2" xfId="37328" xr:uid="{B6A1DCD1-9721-4656-BCC6-4346FAFBAC4F}"/>
    <cellStyle name="Download 2 2 2 3 2 6" xfId="22171" xr:uid="{9DBEA90E-54C2-4907-9EF0-E99E3EAC2C9A}"/>
    <cellStyle name="Download 2 2 2 3 2 6 2" xfId="39936" xr:uid="{F9AFEC74-565B-4519-A12A-08CDFC2A858F}"/>
    <cellStyle name="Download 2 2 2 3 2 7" xfId="23582" xr:uid="{120EEB72-608F-49E0-BCD9-E55DCB363A06}"/>
    <cellStyle name="Download 2 2 2 3 2 7 2" xfId="41344" xr:uid="{D82D2D58-FE30-40D6-B6B8-8F76B2E501FA}"/>
    <cellStyle name="Download 2 2 2 3 2 8" xfId="25275" xr:uid="{9D2220E3-2ECC-4D7C-910A-D09C9E800661}"/>
    <cellStyle name="Download 2 2 2 3 3" xfId="3078" xr:uid="{4C4B20C0-FE1D-474D-B4E2-D0AC9B5EB513}"/>
    <cellStyle name="Download 2 2 2 3 3 2" xfId="11990" xr:uid="{0E4CEC06-51D8-4CEB-8A0A-4DFA7F64C9EF}"/>
    <cellStyle name="Download 2 2 2 3 3 2 2" xfId="30076" xr:uid="{6F08B931-80DC-42DF-AD18-4D50853F5A19}"/>
    <cellStyle name="Download 2 2 2 3 3 3" xfId="14716" xr:uid="{FAAB8C25-D7D2-42F9-A68E-3B56363FBB0C}"/>
    <cellStyle name="Download 2 2 2 3 3 3 2" xfId="32549" xr:uid="{318E698B-234B-48A8-8AA3-EB79B44C41D5}"/>
    <cellStyle name="Download 2 2 2 3 3 4" xfId="16562" xr:uid="{F2B67C30-9310-4883-A634-6499CC29C09C}"/>
    <cellStyle name="Download 2 2 2 3 3 4 2" xfId="34331" xr:uid="{068EC1A5-EB3B-482D-8801-03ACF49A5AE2}"/>
    <cellStyle name="Download 2 2 2 3 3 5" xfId="19564" xr:uid="{CB8BB5A8-7A79-427D-B6FF-E7F6130FB4E2}"/>
    <cellStyle name="Download 2 2 2 3 3 5 2" xfId="37329" xr:uid="{77320652-E8A2-4C46-B46F-37E9949E4AC8}"/>
    <cellStyle name="Download 2 2 2 3 3 6" xfId="22170" xr:uid="{69E13959-98B7-4AE8-B969-6729CC079963}"/>
    <cellStyle name="Download 2 2 2 3 3 6 2" xfId="39935" xr:uid="{94F542D7-B9FA-4F05-8D6A-8E59616C41E0}"/>
    <cellStyle name="Download 2 2 2 3 3 7" xfId="23581" xr:uid="{889DE043-AEE1-40D7-B303-DEA8ED50601F}"/>
    <cellStyle name="Download 2 2 2 3 3 7 2" xfId="41343" xr:uid="{12947535-8577-4830-9A14-CFA864AAF56F}"/>
    <cellStyle name="Download 2 2 2 3 3 8" xfId="25276" xr:uid="{F6D2A0B6-5D64-4044-BE59-C969B5ED195E}"/>
    <cellStyle name="Download 2 2 2 3 4" xfId="11988" xr:uid="{BF35E171-8396-4851-9AD3-E449C5B7BEB1}"/>
    <cellStyle name="Download 2 2 2 3 4 2" xfId="30074" xr:uid="{5C9B8C36-8F78-46FA-A6F5-577F0E453775}"/>
    <cellStyle name="Download 2 2 2 3 5" xfId="14718" xr:uid="{8B9AEC1B-4C89-4DD8-AE5D-869D0D8149FF}"/>
    <cellStyle name="Download 2 2 2 3 5 2" xfId="32551" xr:uid="{E1457D7C-5B22-421C-82BF-90231C17FBB6}"/>
    <cellStyle name="Download 2 2 2 3 6" xfId="16564" xr:uid="{B8E1BC91-1CE1-40E7-BB4D-FCE0B5788A68}"/>
    <cellStyle name="Download 2 2 2 3 6 2" xfId="34333" xr:uid="{940E06CF-B388-43A4-A744-396E56638CC7}"/>
    <cellStyle name="Download 2 2 2 3 7" xfId="19562" xr:uid="{F9DE31A5-DCFA-409E-9123-E81BC1998726}"/>
    <cellStyle name="Download 2 2 2 3 7 2" xfId="37327" xr:uid="{FF108B46-1060-4C74-A03F-66132B7E7C19}"/>
    <cellStyle name="Download 2 2 2 3 8" xfId="22172" xr:uid="{DE35EBAF-3D60-494C-AB5E-E4875DDB87F7}"/>
    <cellStyle name="Download 2 2 2 3 8 2" xfId="39937" xr:uid="{3A522227-E428-4F7B-9655-74D4E3CDD625}"/>
    <cellStyle name="Download 2 2 2 3 9" xfId="23583" xr:uid="{4CA09E76-F44C-4CDB-9E2A-13C5C1A64A38}"/>
    <cellStyle name="Download 2 2 2 3 9 2" xfId="41345" xr:uid="{EA168E76-E7F6-4DC0-BA1C-A36372A57282}"/>
    <cellStyle name="Download 2 2 2 4" xfId="3079" xr:uid="{B951C49C-9DC9-4E6B-B719-4BD8FF9B5341}"/>
    <cellStyle name="Download 2 2 2 4 10" xfId="25277" xr:uid="{365E6C56-38AB-495B-B1FF-B864764C8F93}"/>
    <cellStyle name="Download 2 2 2 4 2" xfId="3080" xr:uid="{56922060-B2B3-470D-95DD-15063E728100}"/>
    <cellStyle name="Download 2 2 2 4 2 2" xfId="11992" xr:uid="{A73F708D-E6A5-411F-96F0-E4738846ECF3}"/>
    <cellStyle name="Download 2 2 2 4 2 2 2" xfId="30078" xr:uid="{FBB9E9AC-4E3C-4633-9A46-F37DF8643633}"/>
    <cellStyle name="Download 2 2 2 4 2 3" xfId="14714" xr:uid="{149DA04B-1BEB-4279-9B1E-CFFE15ADA30A}"/>
    <cellStyle name="Download 2 2 2 4 2 3 2" xfId="32547" xr:uid="{8544600E-4E16-4257-9713-1BE13CB8397B}"/>
    <cellStyle name="Download 2 2 2 4 2 4" xfId="16560" xr:uid="{374BF0A5-2871-47A5-B9D0-CA06037D489F}"/>
    <cellStyle name="Download 2 2 2 4 2 4 2" xfId="34329" xr:uid="{27124E97-C104-434C-9D2F-B74315CCE104}"/>
    <cellStyle name="Download 2 2 2 4 2 5" xfId="19566" xr:uid="{4FB84272-0B5F-4820-AA74-BB75641F2852}"/>
    <cellStyle name="Download 2 2 2 4 2 5 2" xfId="37331" xr:uid="{FEBD2DD3-EEC2-4A56-B6BA-966F6E76CB08}"/>
    <cellStyle name="Download 2 2 2 4 2 6" xfId="22168" xr:uid="{0E4487F9-9FD2-4A0D-8AD7-D82D28D90406}"/>
    <cellStyle name="Download 2 2 2 4 2 6 2" xfId="39933" xr:uid="{194AFAC4-DC83-48A7-815A-4212AD33EEB9}"/>
    <cellStyle name="Download 2 2 2 4 2 7" xfId="23579" xr:uid="{DE0A8D67-3DFA-4371-835F-C58D36124A33}"/>
    <cellStyle name="Download 2 2 2 4 2 7 2" xfId="41341" xr:uid="{ED0F8371-886D-4259-ACFF-FE7B3AF6ADBB}"/>
    <cellStyle name="Download 2 2 2 4 2 8" xfId="25278" xr:uid="{385D6C1A-13CE-4A44-B612-9AB6BA9176A3}"/>
    <cellStyle name="Download 2 2 2 4 3" xfId="3081" xr:uid="{D77D9C1A-87AE-4C9C-90A7-7649A63AF280}"/>
    <cellStyle name="Download 2 2 2 4 3 2" xfId="11993" xr:uid="{6F7E9C07-8937-49A1-8ACB-60C8EF076F66}"/>
    <cellStyle name="Download 2 2 2 4 3 2 2" xfId="30079" xr:uid="{DC7E7689-898C-4142-BC10-B113BFFCCA5F}"/>
    <cellStyle name="Download 2 2 2 4 3 3" xfId="14713" xr:uid="{D58F5771-8E44-45E7-9D48-73ADAA5F7ADD}"/>
    <cellStyle name="Download 2 2 2 4 3 3 2" xfId="32546" xr:uid="{DE0D09A0-CD36-449A-AD8D-368AF821847D}"/>
    <cellStyle name="Download 2 2 2 4 3 4" xfId="16559" xr:uid="{DB524385-A7F9-4889-B4AA-96B7B27AE166}"/>
    <cellStyle name="Download 2 2 2 4 3 4 2" xfId="34328" xr:uid="{8A719D1A-E22D-4420-B30E-0FA00AFD830B}"/>
    <cellStyle name="Download 2 2 2 4 3 5" xfId="19567" xr:uid="{04265B5E-FE51-4B3B-8E46-42167B134D29}"/>
    <cellStyle name="Download 2 2 2 4 3 5 2" xfId="37332" xr:uid="{156A6CB3-21D4-4990-B636-919783DF0A23}"/>
    <cellStyle name="Download 2 2 2 4 3 6" xfId="22167" xr:uid="{39F1CCAC-C255-48DD-9499-5D0124C8F709}"/>
    <cellStyle name="Download 2 2 2 4 3 6 2" xfId="39932" xr:uid="{2DECA7F4-81FA-4550-A026-9904A4ACCDE9}"/>
    <cellStyle name="Download 2 2 2 4 3 7" xfId="23578" xr:uid="{F7211FE7-DAE4-4EBC-8D94-D654C7971737}"/>
    <cellStyle name="Download 2 2 2 4 3 7 2" xfId="41340" xr:uid="{253BEA19-A4CC-4622-9481-A8418565C6EE}"/>
    <cellStyle name="Download 2 2 2 4 3 8" xfId="25279" xr:uid="{17767481-3E70-49AD-8E67-68ADB52C8735}"/>
    <cellStyle name="Download 2 2 2 4 4" xfId="11991" xr:uid="{240C12E6-C981-4254-AC11-AB649BFA0F4F}"/>
    <cellStyle name="Download 2 2 2 4 4 2" xfId="30077" xr:uid="{201B52B9-737F-4D4C-B9D7-3564D8B3160C}"/>
    <cellStyle name="Download 2 2 2 4 5" xfId="14715" xr:uid="{6F47D8BF-3F18-46BA-852F-660766FD83E6}"/>
    <cellStyle name="Download 2 2 2 4 5 2" xfId="32548" xr:uid="{D5C1F034-0239-4A05-8BD1-397DA9369AD9}"/>
    <cellStyle name="Download 2 2 2 4 6" xfId="16561" xr:uid="{2DC13C4E-AC3B-4DFF-8191-F6BD29AA82D4}"/>
    <cellStyle name="Download 2 2 2 4 6 2" xfId="34330" xr:uid="{46AD313D-0095-41EC-9814-ACE95F9D049F}"/>
    <cellStyle name="Download 2 2 2 4 7" xfId="19565" xr:uid="{B1A5C2D5-A646-4670-8AC2-74EA13644B7D}"/>
    <cellStyle name="Download 2 2 2 4 7 2" xfId="37330" xr:uid="{D5DCB5D3-6965-4B52-8833-0EF8122C6A8D}"/>
    <cellStyle name="Download 2 2 2 4 8" xfId="22169" xr:uid="{0841D788-E2CB-41AC-9007-1AF2D688A027}"/>
    <cellStyle name="Download 2 2 2 4 8 2" xfId="39934" xr:uid="{B8DA03FE-8A9A-42F1-B268-62764A4DD499}"/>
    <cellStyle name="Download 2 2 2 4 9" xfId="23580" xr:uid="{53B9E6EB-3373-42D7-86C1-C33454249ED9}"/>
    <cellStyle name="Download 2 2 2 4 9 2" xfId="41342" xr:uid="{21D53ADF-D7A6-4B86-9F62-C4AFE0B1E59C}"/>
    <cellStyle name="Download 2 2 3" xfId="3082" xr:uid="{3E6512BB-994C-4B6B-95F4-6A3EDA030298}"/>
    <cellStyle name="Download 2 2 3 10" xfId="25280" xr:uid="{394DF05C-2227-4C7F-BA6C-7F48E4D8CFFA}"/>
    <cellStyle name="Download 2 2 3 2" xfId="3083" xr:uid="{9AFC7B9F-CF13-4A44-A896-39AAFB9A8A3A}"/>
    <cellStyle name="Download 2 2 3 2 2" xfId="11995" xr:uid="{E0609F09-05E6-4682-A447-F74E3DFEA489}"/>
    <cellStyle name="Download 2 2 3 2 2 2" xfId="30081" xr:uid="{98DEA990-B680-4B09-A5A3-C24E2354C5E8}"/>
    <cellStyle name="Download 2 2 3 2 3" xfId="14711" xr:uid="{00F2DEC1-6328-4842-AF02-AC7C036C714D}"/>
    <cellStyle name="Download 2 2 3 2 3 2" xfId="32544" xr:uid="{017E9A54-8E16-4B7B-9C54-879EE0324465}"/>
    <cellStyle name="Download 2 2 3 2 4" xfId="16557" xr:uid="{7F866FD8-4834-4A15-898B-4622605A7440}"/>
    <cellStyle name="Download 2 2 3 2 4 2" xfId="34326" xr:uid="{2912EA17-43FB-478A-9ED3-0518C0FA0A70}"/>
    <cellStyle name="Download 2 2 3 2 5" xfId="19569" xr:uid="{8B430BB0-063F-4288-B084-AC58BB848665}"/>
    <cellStyle name="Download 2 2 3 2 5 2" xfId="37334" xr:uid="{BE71A290-5A4B-43A0-A98E-4DB793D7C2CA}"/>
    <cellStyle name="Download 2 2 3 2 6" xfId="22165" xr:uid="{8EA694B7-E064-42E3-8437-39C5F5AB5684}"/>
    <cellStyle name="Download 2 2 3 2 6 2" xfId="39930" xr:uid="{E2082941-E8DD-424E-9241-39B63A601B6B}"/>
    <cellStyle name="Download 2 2 3 2 7" xfId="23576" xr:uid="{53C49662-8765-4164-AFEE-E546FE9A88DE}"/>
    <cellStyle name="Download 2 2 3 2 7 2" xfId="41338" xr:uid="{3CE30305-EA70-4A90-9379-E3EC0FB061B0}"/>
    <cellStyle name="Download 2 2 3 2 8" xfId="25281" xr:uid="{33534F85-2B55-4DF8-A255-9B0F700FC063}"/>
    <cellStyle name="Download 2 2 3 3" xfId="3084" xr:uid="{6B6450AE-C4FF-4167-9EE3-10F4D9F95B94}"/>
    <cellStyle name="Download 2 2 3 3 2" xfId="11996" xr:uid="{1F98178B-0640-4039-B6F2-A71AF3529318}"/>
    <cellStyle name="Download 2 2 3 3 2 2" xfId="30082" xr:uid="{9D92535A-335E-47B7-B43B-154B2A404631}"/>
    <cellStyle name="Download 2 2 3 3 3" xfId="14710" xr:uid="{B643E63D-38AF-4741-A3E2-ED69A6CD7448}"/>
    <cellStyle name="Download 2 2 3 3 3 2" xfId="32543" xr:uid="{0F16B9B3-E3B4-42C5-A2BF-52C4FEF8E323}"/>
    <cellStyle name="Download 2 2 3 3 4" xfId="16233" xr:uid="{B0FADC18-89EF-46F3-9A96-8D92DA64873D}"/>
    <cellStyle name="Download 2 2 3 3 4 2" xfId="34013" xr:uid="{E4267929-AF7E-439C-A8FD-EC328A5D61BB}"/>
    <cellStyle name="Download 2 2 3 3 5" xfId="19570" xr:uid="{968EBBC7-D584-45F4-8565-7A3CB164755E}"/>
    <cellStyle name="Download 2 2 3 3 5 2" xfId="37335" xr:uid="{805A67DE-3EDF-42D1-A975-E2F12B69699D}"/>
    <cellStyle name="Download 2 2 3 3 6" xfId="22164" xr:uid="{53C2D263-E85C-4FB0-9A9A-DB768E67832F}"/>
    <cellStyle name="Download 2 2 3 3 6 2" xfId="39929" xr:uid="{DE8D76AA-9CEC-4EF3-B30C-3C95EE1EAE9A}"/>
    <cellStyle name="Download 2 2 3 3 7" xfId="17647" xr:uid="{BC90FC24-4A97-4908-A582-107A712E895F}"/>
    <cellStyle name="Download 2 2 3 3 7 2" xfId="35414" xr:uid="{25B541D2-5F41-4BB0-9DD8-092B457DD3CE}"/>
    <cellStyle name="Download 2 2 3 3 8" xfId="25282" xr:uid="{7BBAE2D2-5B4A-4FB8-958D-3D701B9D0492}"/>
    <cellStyle name="Download 2 2 3 4" xfId="11994" xr:uid="{8E89A6C0-DFC2-4E2B-B6B8-B7FFF118FA3E}"/>
    <cellStyle name="Download 2 2 3 4 2" xfId="30080" xr:uid="{B02A3AE9-FB99-40CF-9CB1-7FBCC75900CF}"/>
    <cellStyle name="Download 2 2 3 5" xfId="14712" xr:uid="{3B0C01EC-B2A1-4DC7-91EE-B0D801C46B7E}"/>
    <cellStyle name="Download 2 2 3 5 2" xfId="32545" xr:uid="{6B4A0AF7-FB83-4336-AB6F-081E5D8D19F2}"/>
    <cellStyle name="Download 2 2 3 6" xfId="16558" xr:uid="{49DE2F0C-D24A-47D5-AF03-FCBB36A8046E}"/>
    <cellStyle name="Download 2 2 3 6 2" xfId="34327" xr:uid="{44143FD4-E512-435C-B531-6F2A5B51CC89}"/>
    <cellStyle name="Download 2 2 3 7" xfId="19568" xr:uid="{781FE5D4-F963-4652-9B85-80DD0350CB84}"/>
    <cellStyle name="Download 2 2 3 7 2" xfId="37333" xr:uid="{39CD9093-A0DC-4AFF-9455-06BC55D201B7}"/>
    <cellStyle name="Download 2 2 3 8" xfId="22166" xr:uid="{AF4ED1C5-E81C-4407-99DE-DEDE7E407805}"/>
    <cellStyle name="Download 2 2 3 8 2" xfId="39931" xr:uid="{6046B633-682C-4941-BA6E-52C8F3694B33}"/>
    <cellStyle name="Download 2 2 3 9" xfId="23577" xr:uid="{948F33B4-6ADB-49E6-A8D2-96AA0838542C}"/>
    <cellStyle name="Download 2 2 3 9 2" xfId="41339" xr:uid="{AF560153-6F83-4C93-846D-EEFE52ADD7AC}"/>
    <cellStyle name="Download 2 2 4" xfId="3085" xr:uid="{80A2C30D-2B5C-41A3-B7A6-BE999131B207}"/>
    <cellStyle name="Download 2 2 4 10" xfId="25283" xr:uid="{DEC33DCB-0899-4190-9F72-1429A5755294}"/>
    <cellStyle name="Download 2 2 4 2" xfId="3086" xr:uid="{7F2A69F5-CB1C-47BF-8CD8-0AEE5CA0C433}"/>
    <cellStyle name="Download 2 2 4 2 2" xfId="11998" xr:uid="{EAB10C10-D74B-49B4-9756-DCED785EE57A}"/>
    <cellStyle name="Download 2 2 4 2 2 2" xfId="30084" xr:uid="{BA4EDDD8-98AA-4D24-A492-A7D0593CB591}"/>
    <cellStyle name="Download 2 2 4 2 3" xfId="14708" xr:uid="{928CC744-2E33-4D41-8721-7BF3A719D06F}"/>
    <cellStyle name="Download 2 2 4 2 3 2" xfId="32541" xr:uid="{5E051FC7-E2E4-4AA9-8FE6-5DB1E85ED891}"/>
    <cellStyle name="Download 2 2 4 2 4" xfId="16556" xr:uid="{F2D44DF5-046A-4DAC-B8E6-766F953965D5}"/>
    <cellStyle name="Download 2 2 4 2 4 2" xfId="34325" xr:uid="{CABF0E58-3CF1-40C9-B83D-601A780E7C03}"/>
    <cellStyle name="Download 2 2 4 2 5" xfId="19572" xr:uid="{2C16958F-7EC1-4DF9-89A7-A9698D2AA571}"/>
    <cellStyle name="Download 2 2 4 2 5 2" xfId="37337" xr:uid="{4333C931-E498-4C7C-8DF5-5C55137F7714}"/>
    <cellStyle name="Download 2 2 4 2 6" xfId="22162" xr:uid="{B9B92421-C797-4F9D-8FFF-1DB52FBC3C2C}"/>
    <cellStyle name="Download 2 2 4 2 6 2" xfId="39927" xr:uid="{8BC3A9EA-1C68-47EF-A30D-700A45D928BF}"/>
    <cellStyle name="Download 2 2 4 2 7" xfId="23575" xr:uid="{3F653047-BC3A-4C14-8C4E-F6814EF1C948}"/>
    <cellStyle name="Download 2 2 4 2 7 2" xfId="41337" xr:uid="{95A09A32-3154-4E69-9571-7AB5FEBB6ED8}"/>
    <cellStyle name="Download 2 2 4 2 8" xfId="25284" xr:uid="{33CC20CF-5E51-4C89-BD27-CAFE38A97226}"/>
    <cellStyle name="Download 2 2 4 3" xfId="3087" xr:uid="{3D176FC1-5243-488B-AE26-B7393B47702B}"/>
    <cellStyle name="Download 2 2 4 3 2" xfId="11999" xr:uid="{00D516E5-5171-423A-841A-9025D9E18E11}"/>
    <cellStyle name="Download 2 2 4 3 2 2" xfId="30085" xr:uid="{658DC38B-DFF5-4CA2-BDFB-0859B84989CC}"/>
    <cellStyle name="Download 2 2 4 3 3" xfId="14707" xr:uid="{5B2F9CF8-3801-4DCB-AA9C-C259173BD0AE}"/>
    <cellStyle name="Download 2 2 4 3 3 2" xfId="32540" xr:uid="{6C2F7805-BD89-4AE5-946A-A18473604483}"/>
    <cellStyle name="Download 2 2 4 3 4" xfId="16555" xr:uid="{E254B4C3-5EAB-4CE7-8E30-F9014F55F1CC}"/>
    <cellStyle name="Download 2 2 4 3 4 2" xfId="34324" xr:uid="{66A752E0-C165-4D05-8579-FB4ADB1BDACE}"/>
    <cellStyle name="Download 2 2 4 3 5" xfId="19573" xr:uid="{4710D38C-7513-42AD-9BF4-C4A6A4940425}"/>
    <cellStyle name="Download 2 2 4 3 5 2" xfId="37338" xr:uid="{3478F172-1216-43BB-8352-AF64792C5E85}"/>
    <cellStyle name="Download 2 2 4 3 6" xfId="22161" xr:uid="{437B2013-38CC-4791-A356-7E58DB643EED}"/>
    <cellStyle name="Download 2 2 4 3 6 2" xfId="39926" xr:uid="{3910F0FD-33EA-4BE0-8E47-447AC1C34C7F}"/>
    <cellStyle name="Download 2 2 4 3 7" xfId="23574" xr:uid="{8315F75B-3581-4727-99AE-56772337332E}"/>
    <cellStyle name="Download 2 2 4 3 7 2" xfId="41336" xr:uid="{59F00396-70B8-41C7-B78D-C100D15D221D}"/>
    <cellStyle name="Download 2 2 4 3 8" xfId="25285" xr:uid="{57034236-264B-4E5D-96BE-B778AB25D753}"/>
    <cellStyle name="Download 2 2 4 4" xfId="11997" xr:uid="{6756BC5C-093A-4D4E-AAC8-F4DA1B3CA057}"/>
    <cellStyle name="Download 2 2 4 4 2" xfId="30083" xr:uid="{EAEE84C7-E3E9-4493-AAA4-6CDF1D6E9F8B}"/>
    <cellStyle name="Download 2 2 4 5" xfId="14709" xr:uid="{12B7D1F6-DF6F-4D4F-AE09-7090A3F4CA79}"/>
    <cellStyle name="Download 2 2 4 5 2" xfId="32542" xr:uid="{70775C6D-AD9F-432A-80EA-79434E1D8B53}"/>
    <cellStyle name="Download 2 2 4 6" xfId="15621" xr:uid="{67DCED22-7EFC-47D1-BA1C-98FE9338C9B4}"/>
    <cellStyle name="Download 2 2 4 6 2" xfId="33402" xr:uid="{83F630ED-2AC5-46F7-A0DA-F735C67F9FCA}"/>
    <cellStyle name="Download 2 2 4 7" xfId="19571" xr:uid="{1F3B858D-581B-4077-8288-209762D166D2}"/>
    <cellStyle name="Download 2 2 4 7 2" xfId="37336" xr:uid="{F0906BE3-50CC-4E85-8005-9AC69A99884E}"/>
    <cellStyle name="Download 2 2 4 8" xfId="22163" xr:uid="{C739E17B-2882-49C9-B66E-E759B0EB7744}"/>
    <cellStyle name="Download 2 2 4 8 2" xfId="39928" xr:uid="{C86C3ED3-08AB-4FB7-8746-9BE2DA7A32CA}"/>
    <cellStyle name="Download 2 2 4 9" xfId="22935" xr:uid="{429C0056-7FA1-46E6-B1DC-DD2E44B77247}"/>
    <cellStyle name="Download 2 2 4 9 2" xfId="40697" xr:uid="{4814416A-A2C1-4EBB-BE65-A7B0BC42043D}"/>
    <cellStyle name="Download 2 2 5" xfId="3088" xr:uid="{945256A2-9D80-4D47-B63D-7C6B1E32C59E}"/>
    <cellStyle name="Download 2 2 5 10" xfId="25286" xr:uid="{62B0394E-50C9-4426-BED9-89C629FA6CC3}"/>
    <cellStyle name="Download 2 2 5 2" xfId="3089" xr:uid="{4878FCC8-63F5-4DD3-8F4F-E9016F7FCED4}"/>
    <cellStyle name="Download 2 2 5 2 2" xfId="12001" xr:uid="{AB3A08C8-6C5A-4FBF-B59D-5B6D70778B09}"/>
    <cellStyle name="Download 2 2 5 2 2 2" xfId="30087" xr:uid="{82AC4FB4-2911-4006-AFA9-4F564E5DACB4}"/>
    <cellStyle name="Download 2 2 5 2 3" xfId="14705" xr:uid="{827887FE-32E5-4042-8C6D-A5EF99BB4848}"/>
    <cellStyle name="Download 2 2 5 2 3 2" xfId="32538" xr:uid="{7D652E53-5103-4164-8F7B-08546162FFED}"/>
    <cellStyle name="Download 2 2 5 2 4" xfId="16553" xr:uid="{34B84B48-B2FB-498F-9D0A-0376914A27F7}"/>
    <cellStyle name="Download 2 2 5 2 4 2" xfId="34322" xr:uid="{9A8D61CD-0C96-4CD7-BFAA-9C1C0CFF8E73}"/>
    <cellStyle name="Download 2 2 5 2 5" xfId="19575" xr:uid="{E62B4085-8D80-4145-81FA-86A927AD2CF1}"/>
    <cellStyle name="Download 2 2 5 2 5 2" xfId="37340" xr:uid="{4D7AB577-4767-4D59-B2F0-91E0DAD01832}"/>
    <cellStyle name="Download 2 2 5 2 6" xfId="22159" xr:uid="{6C297D96-EB7A-4045-974D-E928757B3591}"/>
    <cellStyle name="Download 2 2 5 2 6 2" xfId="39924" xr:uid="{048F5221-0786-433B-97F4-190AE678347E}"/>
    <cellStyle name="Download 2 2 5 2 7" xfId="23572" xr:uid="{462EB199-5835-4A5A-8C05-D60A77CC6961}"/>
    <cellStyle name="Download 2 2 5 2 7 2" xfId="41334" xr:uid="{3CFA6B77-3773-416C-83F7-044F1C33681F}"/>
    <cellStyle name="Download 2 2 5 2 8" xfId="25287" xr:uid="{142DB624-2AB4-4BEE-B2B3-ADEF23F653D6}"/>
    <cellStyle name="Download 2 2 5 3" xfId="3090" xr:uid="{9F55A6DC-DDA1-492C-ADED-414C2AD9F7DA}"/>
    <cellStyle name="Download 2 2 5 3 2" xfId="12002" xr:uid="{B35D0784-19FB-45A1-9291-EF1C8D27B658}"/>
    <cellStyle name="Download 2 2 5 3 2 2" xfId="30088" xr:uid="{4C475930-B626-450E-BF7F-87387921C671}"/>
    <cellStyle name="Download 2 2 5 3 3" xfId="14704" xr:uid="{7C70EC44-3296-40B0-AFD1-0E7EE2E37B79}"/>
    <cellStyle name="Download 2 2 5 3 3 2" xfId="32537" xr:uid="{A5D03598-49B7-422E-B079-2067C705B070}"/>
    <cellStyle name="Download 2 2 5 3 4" xfId="16552" xr:uid="{9394BEBA-A499-4E4C-BE6C-FFECAD29F431}"/>
    <cellStyle name="Download 2 2 5 3 4 2" xfId="34321" xr:uid="{C23A688C-91D0-4BA2-81C6-AF3FE1776F36}"/>
    <cellStyle name="Download 2 2 5 3 5" xfId="19576" xr:uid="{43972FEE-DD69-400F-B0D7-0892114E67C4}"/>
    <cellStyle name="Download 2 2 5 3 5 2" xfId="37341" xr:uid="{B21A46A7-7F6A-4F42-B7B7-8F0F6C1D877F}"/>
    <cellStyle name="Download 2 2 5 3 6" xfId="22158" xr:uid="{2895FF12-EE9D-4A85-8465-0625B2E2D00F}"/>
    <cellStyle name="Download 2 2 5 3 6 2" xfId="39923" xr:uid="{99F91846-DDBD-4F31-A9AE-1BA11AA98343}"/>
    <cellStyle name="Download 2 2 5 3 7" xfId="23571" xr:uid="{31F4D532-AAEF-4455-8963-2259BF5789D4}"/>
    <cellStyle name="Download 2 2 5 3 7 2" xfId="41333" xr:uid="{02A29036-7B7C-48BE-926E-2801AAA819C2}"/>
    <cellStyle name="Download 2 2 5 3 8" xfId="25288" xr:uid="{0CB48783-A82F-465D-960A-81F9C8719F8D}"/>
    <cellStyle name="Download 2 2 5 4" xfId="12000" xr:uid="{0AC3AABF-E264-481C-A304-A29F54DA211F}"/>
    <cellStyle name="Download 2 2 5 4 2" xfId="30086" xr:uid="{821E9F05-702F-4332-B5D0-A7C9C6504A4A}"/>
    <cellStyle name="Download 2 2 5 5" xfId="14706" xr:uid="{65CCBC1F-3A42-40C8-B956-E9D52BBD20F1}"/>
    <cellStyle name="Download 2 2 5 5 2" xfId="32539" xr:uid="{E16115EE-9A0E-4C29-B7A6-3CCA112D1C0B}"/>
    <cellStyle name="Download 2 2 5 6" xfId="16554" xr:uid="{52ECBB09-5BCA-44A5-857B-32D8B23D0726}"/>
    <cellStyle name="Download 2 2 5 6 2" xfId="34323" xr:uid="{AB87A11A-7B92-4D38-B7D0-C99E0732C84B}"/>
    <cellStyle name="Download 2 2 5 7" xfId="19574" xr:uid="{F5E92B9D-C8B0-4D1B-AF0D-A505E72391B4}"/>
    <cellStyle name="Download 2 2 5 7 2" xfId="37339" xr:uid="{9A7E4A33-813F-4A4A-9D20-6C76F5E72C39}"/>
    <cellStyle name="Download 2 2 5 8" xfId="22160" xr:uid="{35CE9C8C-4139-4714-BE3D-2FACD05E5877}"/>
    <cellStyle name="Download 2 2 5 8 2" xfId="39925" xr:uid="{405B805C-6132-4642-A089-2575F9BDD20F}"/>
    <cellStyle name="Download 2 2 5 9" xfId="23573" xr:uid="{758F2E84-3E51-4E54-A52F-6BAF24C13F21}"/>
    <cellStyle name="Download 2 2 5 9 2" xfId="41335" xr:uid="{A9B7CAF6-A202-4AEB-B1FC-2238F6C23E7A}"/>
    <cellStyle name="Download 2 3" xfId="3091" xr:uid="{1A73C19D-7177-4C98-9F01-6BB28332DB49}"/>
    <cellStyle name="Download 2 3 2" xfId="3092" xr:uid="{E59AC240-FC14-4DA3-954D-CE9DE74B2AC4}"/>
    <cellStyle name="Download 2 3 2 10" xfId="25289" xr:uid="{8497DDA7-52CE-4AE5-B5FD-1D5AA5ABC26F}"/>
    <cellStyle name="Download 2 3 2 2" xfId="3093" xr:uid="{0F321F7B-D472-43BE-B653-6142873B971A}"/>
    <cellStyle name="Download 2 3 2 2 2" xfId="12005" xr:uid="{269A6D77-9F3E-4079-96DA-68B8473AE6DA}"/>
    <cellStyle name="Download 2 3 2 2 2 2" xfId="30091" xr:uid="{27F611B8-2426-4DCB-B0BB-4F03D7B315B0}"/>
    <cellStyle name="Download 2 3 2 2 3" xfId="14702" xr:uid="{99ED6C78-DC08-45D3-A652-655EA772EE3F}"/>
    <cellStyle name="Download 2 3 2 2 3 2" xfId="32535" xr:uid="{4A4A291A-200E-4D7A-9A19-CAA8119A75BD}"/>
    <cellStyle name="Download 2 3 2 2 4" xfId="16550" xr:uid="{BCF7BF42-F1E6-4DB4-A37A-DD4200133CAA}"/>
    <cellStyle name="Download 2 3 2 2 4 2" xfId="34319" xr:uid="{4D095334-8FC0-45CC-B9A0-B2EBECC8C081}"/>
    <cellStyle name="Download 2 3 2 2 5" xfId="19579" xr:uid="{B047690C-3953-421C-8CA9-4BE6ADF479B1}"/>
    <cellStyle name="Download 2 3 2 2 5 2" xfId="37344" xr:uid="{51621800-0269-448B-BC41-66C5C58C24DB}"/>
    <cellStyle name="Download 2 3 2 2 6" xfId="22156" xr:uid="{921D1F15-2BDC-40B6-B92B-E63C23787D75}"/>
    <cellStyle name="Download 2 3 2 2 6 2" xfId="39921" xr:uid="{D68E2685-C85C-4336-891F-D7011A8F021B}"/>
    <cellStyle name="Download 2 3 2 2 7" xfId="23569" xr:uid="{6955CE31-B2D2-44A1-926A-66F3AB91A287}"/>
    <cellStyle name="Download 2 3 2 2 7 2" xfId="41331" xr:uid="{A32C1647-6F77-4BB2-B5E8-FA98683FFA2B}"/>
    <cellStyle name="Download 2 3 2 2 8" xfId="25290" xr:uid="{FB206A67-ADB9-4E9C-AF2F-1071A6556AB9}"/>
    <cellStyle name="Download 2 3 2 3" xfId="3094" xr:uid="{49EE1CA1-6D28-4444-8F37-E8495381B90F}"/>
    <cellStyle name="Download 2 3 2 3 2" xfId="12006" xr:uid="{444E328F-608E-4BD9-AE5B-0C753C923E8A}"/>
    <cellStyle name="Download 2 3 2 3 2 2" xfId="30092" xr:uid="{5935B3E8-19A8-4A17-B106-F62C36CD2FD1}"/>
    <cellStyle name="Download 2 3 2 3 3" xfId="14701" xr:uid="{560C3570-99ED-4CB6-A1B2-63A2C5A6C38E}"/>
    <cellStyle name="Download 2 3 2 3 3 2" xfId="32534" xr:uid="{BAB4F705-7148-4388-82B1-0CB9B1157CD7}"/>
    <cellStyle name="Download 2 3 2 3 4" xfId="16549" xr:uid="{00A6F412-27B3-4901-A7E4-5F256BDB554F}"/>
    <cellStyle name="Download 2 3 2 3 4 2" xfId="34318" xr:uid="{1EBBB4B9-7690-4698-9AA5-F2F946C73902}"/>
    <cellStyle name="Download 2 3 2 3 5" xfId="19580" xr:uid="{2AF768E3-4093-4FE6-A813-F14592DCB5D8}"/>
    <cellStyle name="Download 2 3 2 3 5 2" xfId="37345" xr:uid="{EEBE4E22-97B0-414D-8E0E-92A5373E3EB0}"/>
    <cellStyle name="Download 2 3 2 3 6" xfId="22155" xr:uid="{929A4DFE-A4E8-4BF3-9D28-B207AC12E5C3}"/>
    <cellStyle name="Download 2 3 2 3 6 2" xfId="39920" xr:uid="{89FAE2F3-6869-4F95-BFEA-10A57D10CB2D}"/>
    <cellStyle name="Download 2 3 2 3 7" xfId="23568" xr:uid="{8EFCC80F-0987-447C-89B9-FF0B86E4807D}"/>
    <cellStyle name="Download 2 3 2 3 7 2" xfId="41330" xr:uid="{281BB1F9-3518-4441-80B8-CD23B2FEE863}"/>
    <cellStyle name="Download 2 3 2 3 8" xfId="25291" xr:uid="{ACBCA91D-0CC2-4E06-922B-CB2CD44F04F2}"/>
    <cellStyle name="Download 2 3 2 4" xfId="12004" xr:uid="{94FDA38A-6D78-4C0B-90A1-346497947822}"/>
    <cellStyle name="Download 2 3 2 4 2" xfId="30090" xr:uid="{08D3C08B-1299-4387-A838-E6A5FB185B4C}"/>
    <cellStyle name="Download 2 3 2 5" xfId="14703" xr:uid="{7435CCCB-9309-4C49-B71A-CB7DCB2321A6}"/>
    <cellStyle name="Download 2 3 2 5 2" xfId="32536" xr:uid="{9F9A10ED-EC8A-4C05-868E-F5B2B8982840}"/>
    <cellStyle name="Download 2 3 2 6" xfId="16551" xr:uid="{A411CE09-0D34-4C9D-91B1-9DC801073EA0}"/>
    <cellStyle name="Download 2 3 2 6 2" xfId="34320" xr:uid="{15FFCC97-C992-4DFF-8858-25D3875C22F2}"/>
    <cellStyle name="Download 2 3 2 7" xfId="19578" xr:uid="{EEAA7003-C34E-4FB1-A8E8-687207B388F3}"/>
    <cellStyle name="Download 2 3 2 7 2" xfId="37343" xr:uid="{CB0701EA-028F-4EB7-9414-01239C697A8D}"/>
    <cellStyle name="Download 2 3 2 8" xfId="22157" xr:uid="{9DB71196-F11E-4BA3-B388-FDAE42CE5D8F}"/>
    <cellStyle name="Download 2 3 2 8 2" xfId="39922" xr:uid="{752F3E67-58D7-41BE-AC8B-9C274FCBFFB5}"/>
    <cellStyle name="Download 2 3 2 9" xfId="23570" xr:uid="{30834741-775F-4263-9A50-7379FC23F3D7}"/>
    <cellStyle name="Download 2 3 2 9 2" xfId="41332" xr:uid="{7F532437-3AE6-489E-9734-EC9D626A0E93}"/>
    <cellStyle name="Download 2 3 3" xfId="3095" xr:uid="{1A207EE9-F149-4DF4-886C-A1536F84A6D7}"/>
    <cellStyle name="Download 2 3 3 10" xfId="25292" xr:uid="{DE04BC4D-D1A8-4CD9-AABA-43ED02630AA1}"/>
    <cellStyle name="Download 2 3 3 2" xfId="3096" xr:uid="{C4B973F7-98A5-43A7-B5D8-C66FFCAACCB4}"/>
    <cellStyle name="Download 2 3 3 2 2" xfId="12008" xr:uid="{DEA4BBCB-76D6-41F1-AF56-EAE8C39F49A2}"/>
    <cellStyle name="Download 2 3 3 2 2 2" xfId="30094" xr:uid="{A3D7B573-B69F-4EE8-B2D6-2FE8092CB424}"/>
    <cellStyle name="Download 2 3 3 2 3" xfId="14699" xr:uid="{690B6D1E-3B83-4948-8720-AFC0C3C83ABC}"/>
    <cellStyle name="Download 2 3 3 2 3 2" xfId="32532" xr:uid="{9834BC0F-7B5B-4FA9-A77F-84A5909CF19E}"/>
    <cellStyle name="Download 2 3 3 2 4" xfId="16547" xr:uid="{8332220B-6658-42D0-9309-B65F5DF4F692}"/>
    <cellStyle name="Download 2 3 3 2 4 2" xfId="34316" xr:uid="{E2169EE6-4BF7-4EB3-A918-ECDE4AE331D7}"/>
    <cellStyle name="Download 2 3 3 2 5" xfId="19582" xr:uid="{B15B85BA-ECD2-45C2-B889-A3203600FD56}"/>
    <cellStyle name="Download 2 3 3 2 5 2" xfId="37347" xr:uid="{6A7804EE-7136-4F33-82B5-E4C3C1FF646F}"/>
    <cellStyle name="Download 2 3 3 2 6" xfId="22153" xr:uid="{BADEB5ED-6B12-4543-82F2-BE4B5ACB0E0B}"/>
    <cellStyle name="Download 2 3 3 2 6 2" xfId="39918" xr:uid="{504351BE-B923-410B-B8B3-1C182333017D}"/>
    <cellStyle name="Download 2 3 3 2 7" xfId="23566" xr:uid="{07354928-2D1A-41A3-B2D2-3E2D0F6E3DC8}"/>
    <cellStyle name="Download 2 3 3 2 7 2" xfId="41328" xr:uid="{163D09AD-CB7D-4EED-9D5F-16818F99FD5B}"/>
    <cellStyle name="Download 2 3 3 2 8" xfId="25293" xr:uid="{68CC3847-F5BC-4871-89D9-722E7ED07E1A}"/>
    <cellStyle name="Download 2 3 3 3" xfId="3097" xr:uid="{630B1599-B042-4251-A2E5-F05235941B86}"/>
    <cellStyle name="Download 2 3 3 3 2" xfId="12009" xr:uid="{BFEF843E-2BDE-4776-B4E5-DD4A11BC8B50}"/>
    <cellStyle name="Download 2 3 3 3 2 2" xfId="30095" xr:uid="{74F2360B-0974-4063-ADE5-79253F41F86A}"/>
    <cellStyle name="Download 2 3 3 3 3" xfId="9686" xr:uid="{9909F8B7-6B2D-4B0B-AD76-E7E4507DA22B}"/>
    <cellStyle name="Download 2 3 3 3 3 2" xfId="27852" xr:uid="{68AB87BF-3230-45DE-AF30-37CE32DA2D44}"/>
    <cellStyle name="Download 2 3 3 3 4" xfId="16546" xr:uid="{185F3470-D47B-4D0C-AC04-B6D61D990F12}"/>
    <cellStyle name="Download 2 3 3 3 4 2" xfId="34315" xr:uid="{8369DC0B-3680-4F72-84A8-0B5B6CD9A283}"/>
    <cellStyle name="Download 2 3 3 3 5" xfId="19583" xr:uid="{689D2DAF-2011-4D7C-8999-81AFC91F2414}"/>
    <cellStyle name="Download 2 3 3 3 5 2" xfId="37348" xr:uid="{974850E6-8DE3-43DF-B798-4DE924209260}"/>
    <cellStyle name="Download 2 3 3 3 6" xfId="22152" xr:uid="{C4CDF03C-A802-43F2-85CA-B34ED5747E31}"/>
    <cellStyle name="Download 2 3 3 3 6 2" xfId="39917" xr:uid="{76FF24D2-4C88-43FC-843F-433E099A1E09}"/>
    <cellStyle name="Download 2 3 3 3 7" xfId="23565" xr:uid="{EC99EE6E-50C4-48DB-A221-1C3F39F24CAB}"/>
    <cellStyle name="Download 2 3 3 3 7 2" xfId="41327" xr:uid="{D7F17AE3-7A5D-4BA4-81FC-4F65F41C0AD3}"/>
    <cellStyle name="Download 2 3 3 3 8" xfId="25294" xr:uid="{E442B650-8E01-41CE-A243-E47199119B19}"/>
    <cellStyle name="Download 2 3 3 4" xfId="12007" xr:uid="{DEA8AA43-31F7-4ACF-A3DD-D0865D41D641}"/>
    <cellStyle name="Download 2 3 3 4 2" xfId="30093" xr:uid="{66E98810-C73C-48DE-A855-47FC3E731B2B}"/>
    <cellStyle name="Download 2 3 3 5" xfId="14700" xr:uid="{8DA994A6-F524-4C4F-A335-AD709FADCF6B}"/>
    <cellStyle name="Download 2 3 3 5 2" xfId="32533" xr:uid="{3D42D886-82C3-4DA3-A56B-252437AD298C}"/>
    <cellStyle name="Download 2 3 3 6" xfId="16548" xr:uid="{57AF5762-F28E-4116-96FF-D0C61074FAB9}"/>
    <cellStyle name="Download 2 3 3 6 2" xfId="34317" xr:uid="{38D963B4-7013-4836-8CF0-1D23BD9D0FC9}"/>
    <cellStyle name="Download 2 3 3 7" xfId="19581" xr:uid="{DCB74D06-82DB-4335-97BB-001685B6FA6D}"/>
    <cellStyle name="Download 2 3 3 7 2" xfId="37346" xr:uid="{0A6D7E7C-0DFA-4E9E-8DDF-927EB6E5FFE9}"/>
    <cellStyle name="Download 2 3 3 8" xfId="22154" xr:uid="{D27C815D-46A5-4519-A740-9CE3C9D62F86}"/>
    <cellStyle name="Download 2 3 3 8 2" xfId="39919" xr:uid="{7CD2576F-B7BC-4978-B7AD-E3916058EDE3}"/>
    <cellStyle name="Download 2 3 3 9" xfId="23567" xr:uid="{9B9435A1-FE60-432D-BE2C-08B5EA81B989}"/>
    <cellStyle name="Download 2 3 3 9 2" xfId="41329" xr:uid="{75E668D6-B19B-4A9D-869E-B7C7F3DE80E9}"/>
    <cellStyle name="Download 2 3 4" xfId="3098" xr:uid="{FF25E244-232D-47E7-A722-C34309EA8F4F}"/>
    <cellStyle name="Download 2 3 4 10" xfId="25295" xr:uid="{850F0AEA-EB33-44A9-B8C3-AE7A6166FA65}"/>
    <cellStyle name="Download 2 3 4 2" xfId="3099" xr:uid="{15486210-E72D-4EC1-8FF5-1F2FF71E2F83}"/>
    <cellStyle name="Download 2 3 4 2 2" xfId="12011" xr:uid="{63990C8A-C713-4B7C-A5A1-6E76110051ED}"/>
    <cellStyle name="Download 2 3 4 2 2 2" xfId="30097" xr:uid="{66053B00-8BE4-4356-AEE5-AF3326D13871}"/>
    <cellStyle name="Download 2 3 4 2 3" xfId="14697" xr:uid="{E5CECD3F-7F4A-4CC7-A4FF-91C280378A0F}"/>
    <cellStyle name="Download 2 3 4 2 3 2" xfId="32530" xr:uid="{548E8EA2-46F2-4C74-A21F-04722D622CB1}"/>
    <cellStyle name="Download 2 3 4 2 4" xfId="16544" xr:uid="{EF6E1230-DBE5-49EE-9BF5-B3627BB54440}"/>
    <cellStyle name="Download 2 3 4 2 4 2" xfId="34313" xr:uid="{85C85EDC-BC6B-40F7-9B3C-AFEA33473A95}"/>
    <cellStyle name="Download 2 3 4 2 5" xfId="19585" xr:uid="{F9CFA15E-1209-47E7-88A2-05069212A14C}"/>
    <cellStyle name="Download 2 3 4 2 5 2" xfId="37350" xr:uid="{E887964F-8A97-438B-97A6-9387DC9FBAF7}"/>
    <cellStyle name="Download 2 3 4 2 6" xfId="22150" xr:uid="{CD6F7E5F-162D-448B-8C11-6F8B5436E730}"/>
    <cellStyle name="Download 2 3 4 2 6 2" xfId="39915" xr:uid="{9E03CE74-9415-4B57-AEC5-4439C75C7155}"/>
    <cellStyle name="Download 2 3 4 2 7" xfId="23563" xr:uid="{BC7CD4F3-FD36-4BA6-A1EA-DB5D32BBDE88}"/>
    <cellStyle name="Download 2 3 4 2 7 2" xfId="41325" xr:uid="{A1811CC7-A35B-4E02-9BD5-AF0D0A217621}"/>
    <cellStyle name="Download 2 3 4 2 8" xfId="25296" xr:uid="{AEFE7400-57E5-47CE-B499-F3A2E8DBC206}"/>
    <cellStyle name="Download 2 3 4 3" xfId="3100" xr:uid="{15A98F49-2293-410F-AB85-9CEBAAA21244}"/>
    <cellStyle name="Download 2 3 4 3 2" xfId="12012" xr:uid="{BFDA5FFC-0793-4283-9BCF-AF8DCAF96497}"/>
    <cellStyle name="Download 2 3 4 3 2 2" xfId="30098" xr:uid="{5ED1F1F6-68F6-423E-BC64-A173940DD151}"/>
    <cellStyle name="Download 2 3 4 3 3" xfId="14696" xr:uid="{08A2309F-07D5-46BF-9CFD-25BD56058443}"/>
    <cellStyle name="Download 2 3 4 3 3 2" xfId="32529" xr:uid="{869991AE-EFEF-4D83-B12B-2F5424476A40}"/>
    <cellStyle name="Download 2 3 4 3 4" xfId="16543" xr:uid="{5485F676-A9F9-47F7-8CDF-746000A32A9E}"/>
    <cellStyle name="Download 2 3 4 3 4 2" xfId="34312" xr:uid="{8686E0DA-A6D5-4E8B-817A-BB5E55A21904}"/>
    <cellStyle name="Download 2 3 4 3 5" xfId="19586" xr:uid="{93377ACD-89CA-42B8-B8EF-1266FAAFD078}"/>
    <cellStyle name="Download 2 3 4 3 5 2" xfId="37351" xr:uid="{B0F71DB1-0136-4DAB-81B0-A9FF8248C6F3}"/>
    <cellStyle name="Download 2 3 4 3 6" xfId="22149" xr:uid="{82F44F94-7780-46E4-9397-8CCF17907781}"/>
    <cellStyle name="Download 2 3 4 3 6 2" xfId="39914" xr:uid="{D36E3900-B253-4E64-8BF1-5F38C831C454}"/>
    <cellStyle name="Download 2 3 4 3 7" xfId="23562" xr:uid="{CE1C6F44-6410-4BB3-881F-59E4A9045904}"/>
    <cellStyle name="Download 2 3 4 3 7 2" xfId="41324" xr:uid="{53BDBA8C-1CAB-4D52-9553-0D226C96D756}"/>
    <cellStyle name="Download 2 3 4 3 8" xfId="25297" xr:uid="{046D07D6-6092-49B2-AC3A-EDE68CA701EB}"/>
    <cellStyle name="Download 2 3 4 4" xfId="12010" xr:uid="{B4F09FD1-5123-4AEC-8EC2-A0A381B66C3E}"/>
    <cellStyle name="Download 2 3 4 4 2" xfId="30096" xr:uid="{E0D4BF14-3553-4B87-8ED4-545AE8D3FA88}"/>
    <cellStyle name="Download 2 3 4 5" xfId="14698" xr:uid="{1FDAFAE1-5D8A-44FB-BA0F-599932BC69B1}"/>
    <cellStyle name="Download 2 3 4 5 2" xfId="32531" xr:uid="{BCF9DA6F-0EB5-45AB-9DF9-FF48B039607A}"/>
    <cellStyle name="Download 2 3 4 6" xfId="16545" xr:uid="{0488F725-553C-4E2C-AE8F-42B1041F4BA1}"/>
    <cellStyle name="Download 2 3 4 6 2" xfId="34314" xr:uid="{0EB08270-8CAD-4B1E-89BF-4B1E23C06550}"/>
    <cellStyle name="Download 2 3 4 7" xfId="19584" xr:uid="{E8457E59-4BF5-4A5E-BC68-38FF70350A1B}"/>
    <cellStyle name="Download 2 3 4 7 2" xfId="37349" xr:uid="{D49CDD6B-DD12-45B0-8747-CC3E98D6F85D}"/>
    <cellStyle name="Download 2 3 4 8" xfId="22151" xr:uid="{87CF4AE8-6732-4617-909A-48D2B8F8D1F2}"/>
    <cellStyle name="Download 2 3 4 8 2" xfId="39916" xr:uid="{DDD73346-59D3-419C-9BF3-31C8C154F2DF}"/>
    <cellStyle name="Download 2 3 4 9" xfId="23564" xr:uid="{1BC8862A-A40A-4A0F-985F-3C318BE99509}"/>
    <cellStyle name="Download 2 3 4 9 2" xfId="41326" xr:uid="{B94159F5-706B-4B57-993F-FD9FE1F8D864}"/>
    <cellStyle name="Download 2 4" xfId="3101" xr:uid="{A851F555-0DE5-496A-AB8C-A23DE75BC18C}"/>
    <cellStyle name="Download 2 4 10" xfId="25298" xr:uid="{411BCE24-6FDA-4A0C-9A91-11DDBC3FB5F0}"/>
    <cellStyle name="Download 2 4 2" xfId="3102" xr:uid="{D67BF40B-41D9-4371-8C3A-9E4B8F569E63}"/>
    <cellStyle name="Download 2 4 2 2" xfId="12014" xr:uid="{0E98ED90-059D-41B8-8112-B666EE517CD5}"/>
    <cellStyle name="Download 2 4 2 2 2" xfId="30100" xr:uid="{A70D674F-FCC4-4C06-A3B6-5A35014C75A1}"/>
    <cellStyle name="Download 2 4 2 3" xfId="14694" xr:uid="{CE5A6B4B-B23A-41BA-86B3-2ED218B6CBEB}"/>
    <cellStyle name="Download 2 4 2 3 2" xfId="32527" xr:uid="{91127817-387A-4C64-AD23-D57936746592}"/>
    <cellStyle name="Download 2 4 2 4" xfId="16541" xr:uid="{7686B909-6E43-4D9A-A7D5-8E6DA4BD4E41}"/>
    <cellStyle name="Download 2 4 2 4 2" xfId="34310" xr:uid="{12BF7D22-99DA-414E-8F86-F42B54992B39}"/>
    <cellStyle name="Download 2 4 2 5" xfId="19588" xr:uid="{F684BBB4-A6B4-45AC-89BC-9C910A05CBB5}"/>
    <cellStyle name="Download 2 4 2 5 2" xfId="37353" xr:uid="{EA5ACD99-EC1F-4D7C-8CFC-B3101D4CEAE1}"/>
    <cellStyle name="Download 2 4 2 6" xfId="22147" xr:uid="{DB9AAB8A-099D-44E6-9D82-D7693F3CEDFB}"/>
    <cellStyle name="Download 2 4 2 6 2" xfId="39912" xr:uid="{94263907-A19D-46CC-948C-F492CC2BA71A}"/>
    <cellStyle name="Download 2 4 2 7" xfId="23560" xr:uid="{67BBDF32-7E3D-41F6-AED0-971D107BD492}"/>
    <cellStyle name="Download 2 4 2 7 2" xfId="41322" xr:uid="{974876FF-F3F9-4838-8E0E-328CE9883E61}"/>
    <cellStyle name="Download 2 4 2 8" xfId="25299" xr:uid="{B82CE417-DA82-46C3-A6FC-B73BC803075C}"/>
    <cellStyle name="Download 2 4 3" xfId="3103" xr:uid="{2935F9FE-9E21-42A9-BAA1-8FFBFE96E20E}"/>
    <cellStyle name="Download 2 4 3 2" xfId="12015" xr:uid="{E30A57C1-D7AD-4610-A3F9-E7FA30A1FF6E}"/>
    <cellStyle name="Download 2 4 3 2 2" xfId="30101" xr:uid="{B840A910-3190-4DEC-9CD0-A880FF90728D}"/>
    <cellStyle name="Download 2 4 3 3" xfId="14693" xr:uid="{4C3E3078-E2EB-4285-8305-1598B828EC0C}"/>
    <cellStyle name="Download 2 4 3 3 2" xfId="32526" xr:uid="{FDFA9966-8156-4084-8E23-01D1B29CB952}"/>
    <cellStyle name="Download 2 4 3 4" xfId="16540" xr:uid="{FACFE538-846B-40B3-AF5B-85581E611677}"/>
    <cellStyle name="Download 2 4 3 4 2" xfId="34309" xr:uid="{4A63F816-7B42-44EA-B54A-B9DA11EF5DFD}"/>
    <cellStyle name="Download 2 4 3 5" xfId="19589" xr:uid="{2E1020F9-F2BD-4895-82D5-5B4ED127AB18}"/>
    <cellStyle name="Download 2 4 3 5 2" xfId="37354" xr:uid="{BE85FE16-9AA8-4A8F-BC89-E5B3BE0CF513}"/>
    <cellStyle name="Download 2 4 3 6" xfId="22146" xr:uid="{38AE1772-B7F0-49AB-B5AB-D74D867CF383}"/>
    <cellStyle name="Download 2 4 3 6 2" xfId="39911" xr:uid="{281989D8-4500-41C5-9B6D-1E68D7F6B92E}"/>
    <cellStyle name="Download 2 4 3 7" xfId="17660" xr:uid="{37B1240D-FFA1-49E4-9B16-0BFB0C3CD833}"/>
    <cellStyle name="Download 2 4 3 7 2" xfId="35427" xr:uid="{5C811607-DC64-4283-AD2D-3DA967F3969E}"/>
    <cellStyle name="Download 2 4 3 8" xfId="25300" xr:uid="{B6CFF7B8-21A0-45CB-B6F0-8873AEA3F8FF}"/>
    <cellStyle name="Download 2 4 4" xfId="12013" xr:uid="{258F4753-723F-43DE-98FD-E22DF4E6D803}"/>
    <cellStyle name="Download 2 4 4 2" xfId="30099" xr:uid="{4ACDE61E-8A72-4E59-B6A7-A3C2D3C99C0D}"/>
    <cellStyle name="Download 2 4 5" xfId="14695" xr:uid="{DD30022C-75F0-4AB4-9439-32A32603A3DA}"/>
    <cellStyle name="Download 2 4 5 2" xfId="32528" xr:uid="{02150236-A5B0-4E9A-AAD3-16FAD3FAA30A}"/>
    <cellStyle name="Download 2 4 6" xfId="16542" xr:uid="{31E454EF-A562-4E5C-81DA-F76EB7827E5A}"/>
    <cellStyle name="Download 2 4 6 2" xfId="34311" xr:uid="{79CAAB33-C0E4-4ECA-AAE4-2D8B005411EE}"/>
    <cellStyle name="Download 2 4 7" xfId="19587" xr:uid="{4AFDFB3A-A837-424E-9C7B-0280226993B5}"/>
    <cellStyle name="Download 2 4 7 2" xfId="37352" xr:uid="{888F4FFE-8970-45B9-9D50-CEC0FEEF489D}"/>
    <cellStyle name="Download 2 4 8" xfId="22148" xr:uid="{4029B6B5-D2B4-4F40-8CBE-A5F007B3B5FF}"/>
    <cellStyle name="Download 2 4 8 2" xfId="39913" xr:uid="{D679C873-1801-4C2D-AE69-D7F6358AB0EB}"/>
    <cellStyle name="Download 2 4 9" xfId="23561" xr:uid="{ED1D1995-96E1-4171-BA87-85AF35AF9209}"/>
    <cellStyle name="Download 2 4 9 2" xfId="41323" xr:uid="{AA54DE0E-E4D8-4E14-90EC-C1CD7D110849}"/>
    <cellStyle name="Download 2 5" xfId="3104" xr:uid="{71742699-B544-48D6-B16C-52A7862FCBDE}"/>
    <cellStyle name="Download 2 5 10" xfId="25301" xr:uid="{50C149E4-F48D-42F7-9CED-272E4FDC3767}"/>
    <cellStyle name="Download 2 5 2" xfId="3105" xr:uid="{309BE125-C956-49DA-9368-DDFDA93E2A7E}"/>
    <cellStyle name="Download 2 5 2 2" xfId="12017" xr:uid="{C664EBFB-265E-4229-B850-A3143E78C867}"/>
    <cellStyle name="Download 2 5 2 2 2" xfId="30103" xr:uid="{9D7018C6-7B0F-4576-9EED-501E72282481}"/>
    <cellStyle name="Download 2 5 2 3" xfId="14691" xr:uid="{07833942-02C9-47E9-A3A6-E5497C8198CA}"/>
    <cellStyle name="Download 2 5 2 3 2" xfId="32524" xr:uid="{35E7ABBC-5101-4FA3-B53D-EE35011BE782}"/>
    <cellStyle name="Download 2 5 2 4" xfId="16538" xr:uid="{39D47AF8-787C-417B-A4F9-41C0D8DF4EB7}"/>
    <cellStyle name="Download 2 5 2 4 2" xfId="34307" xr:uid="{EF6BD208-9C37-4C8E-A7DD-AF201057C602}"/>
    <cellStyle name="Download 2 5 2 5" xfId="19591" xr:uid="{68A7A262-CDD1-441C-8F06-269FBD3EF909}"/>
    <cellStyle name="Download 2 5 2 5 2" xfId="37356" xr:uid="{030958DF-0236-4C14-99BA-A19C33C7E46B}"/>
    <cellStyle name="Download 2 5 2 6" xfId="22144" xr:uid="{C8BD4E73-4C1D-42D7-A0CB-E553FF68724F}"/>
    <cellStyle name="Download 2 5 2 6 2" xfId="39909" xr:uid="{036C4DC6-445F-404C-A36D-A8D116EAA91E}"/>
    <cellStyle name="Download 2 5 2 7" xfId="17662" xr:uid="{E407E35F-9254-482C-8EDD-33179C9A4D19}"/>
    <cellStyle name="Download 2 5 2 7 2" xfId="35429" xr:uid="{3B3F3751-0081-4409-A0A9-1AD31A998C75}"/>
    <cellStyle name="Download 2 5 2 8" xfId="25302" xr:uid="{C0B72309-2DB7-491C-B51F-F1A7C0D922DB}"/>
    <cellStyle name="Download 2 5 3" xfId="3106" xr:uid="{3E740B59-4017-46DB-9F0A-412DA68B16C5}"/>
    <cellStyle name="Download 2 5 3 2" xfId="12018" xr:uid="{AEB541B1-C3CE-4031-9243-BE39DDB8F763}"/>
    <cellStyle name="Download 2 5 3 2 2" xfId="30104" xr:uid="{93DBD23D-8A3B-485C-96D5-8C6979BE2BC0}"/>
    <cellStyle name="Download 2 5 3 3" xfId="14690" xr:uid="{6D8F15FC-6FF8-4186-BD31-0913FB5A6EDA}"/>
    <cellStyle name="Download 2 5 3 3 2" xfId="32523" xr:uid="{72BFCF8A-941E-4A62-BA48-AEE89D846E1B}"/>
    <cellStyle name="Download 2 5 3 4" xfId="16537" xr:uid="{2C2A1AE0-799C-4524-9381-AB5845A136DE}"/>
    <cellStyle name="Download 2 5 3 4 2" xfId="34306" xr:uid="{D72973C3-8EE0-4F3E-BF5E-E1100F1502A5}"/>
    <cellStyle name="Download 2 5 3 5" xfId="19592" xr:uid="{F266895E-D505-4701-BFFA-C8A9965ED8D5}"/>
    <cellStyle name="Download 2 5 3 5 2" xfId="37357" xr:uid="{33128C1D-A885-4D3A-8E6A-43A792FFE9DC}"/>
    <cellStyle name="Download 2 5 3 6" xfId="22143" xr:uid="{DB891AB9-203E-4447-99C0-D39D5D860E49}"/>
    <cellStyle name="Download 2 5 3 6 2" xfId="39908" xr:uid="{1990E819-2013-42B2-9CE8-0298CFB2F735}"/>
    <cellStyle name="Download 2 5 3 7" xfId="17663" xr:uid="{FAFEB296-AD06-48A3-9D89-052E8862A97E}"/>
    <cellStyle name="Download 2 5 3 7 2" xfId="35430" xr:uid="{68C955F6-5BF3-40A4-A605-01FAC9B621D0}"/>
    <cellStyle name="Download 2 5 3 8" xfId="25303" xr:uid="{7B829109-199E-41C7-983B-167D4F1AF842}"/>
    <cellStyle name="Download 2 5 4" xfId="12016" xr:uid="{E9CD2BF7-8553-4A7A-AA59-3D30127FFFB7}"/>
    <cellStyle name="Download 2 5 4 2" xfId="30102" xr:uid="{6EC3F9C4-522B-43DF-967A-F2683EEC0BE7}"/>
    <cellStyle name="Download 2 5 5" xfId="14692" xr:uid="{A3C8E9F3-B065-4451-ADA5-C76F862C4A9B}"/>
    <cellStyle name="Download 2 5 5 2" xfId="32525" xr:uid="{B2246A7B-4483-49A5-AC5D-24AE3530C237}"/>
    <cellStyle name="Download 2 5 6" xfId="16539" xr:uid="{3E8BF761-8F6F-43EA-9768-EBDB03CD1EC2}"/>
    <cellStyle name="Download 2 5 6 2" xfId="34308" xr:uid="{FB61C620-7BCB-4552-9056-769AF0E65A67}"/>
    <cellStyle name="Download 2 5 7" xfId="19590" xr:uid="{25E8A3DA-E4A3-474B-909A-B2C5D6430386}"/>
    <cellStyle name="Download 2 5 7 2" xfId="37355" xr:uid="{3222ECC5-2799-408A-84B7-FA89F42BCCC3}"/>
    <cellStyle name="Download 2 5 8" xfId="22145" xr:uid="{0383FAFA-07CB-411D-8D4D-0F5637E37A9C}"/>
    <cellStyle name="Download 2 5 8 2" xfId="39910" xr:uid="{AAB23301-644B-4912-874A-902B2D617577}"/>
    <cellStyle name="Download 2 5 9" xfId="17661" xr:uid="{462FA836-4C75-4B1F-886A-4D23EE6C6823}"/>
    <cellStyle name="Download 2 5 9 2" xfId="35428" xr:uid="{4F8D2DB1-0117-434C-867E-C4BE92EAF93F}"/>
    <cellStyle name="Download 2 6" xfId="3107" xr:uid="{3A0C6032-C1DD-470A-B8EF-0BD387322EC4}"/>
    <cellStyle name="Download 2 6 10" xfId="25304" xr:uid="{A90AE093-07AD-409D-8771-8BD0FE46E918}"/>
    <cellStyle name="Download 2 6 2" xfId="3108" xr:uid="{8A66833E-8B5D-475C-A523-F42594E172A9}"/>
    <cellStyle name="Download 2 6 2 2" xfId="12020" xr:uid="{1CDF1A31-C380-4835-8027-8E6531057FC2}"/>
    <cellStyle name="Download 2 6 2 2 2" xfId="30106" xr:uid="{E403D179-36E0-4B05-BB37-58B8F4A7BAD0}"/>
    <cellStyle name="Download 2 6 2 3" xfId="14688" xr:uid="{DF5D0364-8859-4D60-AE61-B266A398C073}"/>
    <cellStyle name="Download 2 6 2 3 2" xfId="32521" xr:uid="{22CF7A9B-395C-4F13-AFE4-C67C9537FB78}"/>
    <cellStyle name="Download 2 6 2 4" xfId="15627" xr:uid="{6EA75BB1-801A-4893-8A88-D7D1B8EFDA48}"/>
    <cellStyle name="Download 2 6 2 4 2" xfId="33408" xr:uid="{C9B6AFF1-388E-4A09-A096-982197FD6493}"/>
    <cellStyle name="Download 2 6 2 5" xfId="19594" xr:uid="{7C4AEC58-F80F-48C0-A631-58D36C359D9B}"/>
    <cellStyle name="Download 2 6 2 5 2" xfId="37359" xr:uid="{E3DFB30A-0FB9-4A91-AA69-49D2F9D4FF44}"/>
    <cellStyle name="Download 2 6 2 6" xfId="22141" xr:uid="{9DF5CB8E-F90F-42ED-9E18-8AB93649383A}"/>
    <cellStyle name="Download 2 6 2 6 2" xfId="39906" xr:uid="{84089225-0FAB-4E54-808D-7CDE0DB389C2}"/>
    <cellStyle name="Download 2 6 2 7" xfId="22940" xr:uid="{6FD139EA-89A3-4AA0-9DB1-00ECD91C0B40}"/>
    <cellStyle name="Download 2 6 2 7 2" xfId="40702" xr:uid="{CDE71FEC-7F42-4536-A543-408DDF97DF55}"/>
    <cellStyle name="Download 2 6 2 8" xfId="25305" xr:uid="{72B49B64-E0A3-4904-9BA6-14AC4EA89412}"/>
    <cellStyle name="Download 2 6 3" xfId="3109" xr:uid="{070CC1A3-C86E-4F4A-9EC9-00CD3CCCB4C2}"/>
    <cellStyle name="Download 2 6 3 2" xfId="12021" xr:uid="{3166879F-7481-4DEC-80EF-D5F5F4C32355}"/>
    <cellStyle name="Download 2 6 3 2 2" xfId="30107" xr:uid="{BCF46390-E767-46E2-94BD-66772CFA247C}"/>
    <cellStyle name="Download 2 6 3 3" xfId="14687" xr:uid="{2824EF75-A4C3-4601-B210-093D6838A3B0}"/>
    <cellStyle name="Download 2 6 3 3 2" xfId="32520" xr:uid="{B90347DD-3963-4EA0-8739-512A89AA96F1}"/>
    <cellStyle name="Download 2 6 3 4" xfId="16536" xr:uid="{92D77485-23E8-4D8B-8C79-761DB7C75557}"/>
    <cellStyle name="Download 2 6 3 4 2" xfId="34305" xr:uid="{5F7F0E1C-6FA3-470F-96C4-4D28CCF5880C}"/>
    <cellStyle name="Download 2 6 3 5" xfId="19595" xr:uid="{046BD224-82DB-4B44-859B-92BB1B4C1F3C}"/>
    <cellStyle name="Download 2 6 3 5 2" xfId="37360" xr:uid="{5B53BEE8-FCE5-4488-A84D-64BE855FDC22}"/>
    <cellStyle name="Download 2 6 3 6" xfId="22140" xr:uid="{DD62B410-B729-4291-B540-3E3389C697C3}"/>
    <cellStyle name="Download 2 6 3 6 2" xfId="39905" xr:uid="{C6B4B907-BA06-4318-BFEC-9C279D51096C}"/>
    <cellStyle name="Download 2 6 3 7" xfId="17664" xr:uid="{16C51F48-112A-4B66-BFDD-6136C6E4C6C8}"/>
    <cellStyle name="Download 2 6 3 7 2" xfId="35431" xr:uid="{9EA44724-E24E-4C98-93DD-98CB33748927}"/>
    <cellStyle name="Download 2 6 3 8" xfId="25306" xr:uid="{1A69DE76-92C0-4387-B5DE-B4AB241F8B56}"/>
    <cellStyle name="Download 2 6 4" xfId="12019" xr:uid="{826C9E7E-10E3-425C-B35D-9E4D270413AB}"/>
    <cellStyle name="Download 2 6 4 2" xfId="30105" xr:uid="{7FD07EE5-27A2-484F-A2C2-F3FB6CC3EA37}"/>
    <cellStyle name="Download 2 6 5" xfId="14689" xr:uid="{20F612CE-FA35-48C1-AF2C-94B3986601CE}"/>
    <cellStyle name="Download 2 6 5 2" xfId="32522" xr:uid="{8BC34B75-4519-4FCB-B5F7-452DDE37A528}"/>
    <cellStyle name="Download 2 6 6" xfId="15623" xr:uid="{20BEA875-D0A5-4E0E-94F5-D2ACEFBC5198}"/>
    <cellStyle name="Download 2 6 6 2" xfId="33404" xr:uid="{86E7FE2D-E6AF-4B28-A3AC-1CE02DA01F0F}"/>
    <cellStyle name="Download 2 6 7" xfId="19593" xr:uid="{2554E31D-5764-47B8-84CC-A79D5DE6C05D}"/>
    <cellStyle name="Download 2 6 7 2" xfId="37358" xr:uid="{45A0E5F1-D1E5-4E66-B049-524C762F7D5D}"/>
    <cellStyle name="Download 2 6 8" xfId="22142" xr:uid="{1DA4F15E-D29C-4567-8682-08E6C15B3E72}"/>
    <cellStyle name="Download 2 6 8 2" xfId="39907" xr:uid="{D92D3D62-027F-4DD6-8A1C-5BC8C9815034}"/>
    <cellStyle name="Download 2 6 9" xfId="22938" xr:uid="{9456F17B-6102-4494-951E-13C7B01CE8D0}"/>
    <cellStyle name="Download 2 6 9 2" xfId="40700" xr:uid="{C72551CC-4FDC-427D-8D4B-F1C93F73780F}"/>
    <cellStyle name="Download 3" xfId="3110" xr:uid="{DC8E5399-BCF7-4484-87D0-F63601F0EC9B}"/>
    <cellStyle name="Download 3 2" xfId="3111" xr:uid="{AEFB9EDA-8663-4072-88BB-F04229D88846}"/>
    <cellStyle name="Download 3 2 2" xfId="3112" xr:uid="{B3FEBB17-A0C3-4CDD-BAAF-C92E7D5A2155}"/>
    <cellStyle name="Download 3 2 2 10" xfId="25307" xr:uid="{BC079B10-F98E-4029-89A2-65A689CFE6A0}"/>
    <cellStyle name="Download 3 2 2 2" xfId="3113" xr:uid="{0825C0D3-BF7F-4845-A86A-5B024C09B701}"/>
    <cellStyle name="Download 3 2 2 2 2" xfId="12025" xr:uid="{EEACD9B1-F4D4-433C-8A39-9BEE17967E1E}"/>
    <cellStyle name="Download 3 2 2 2 2 2" xfId="30111" xr:uid="{A6895C46-2243-462D-AD2F-40170FC2A330}"/>
    <cellStyle name="Download 3 2 2 2 3" xfId="14685" xr:uid="{78DB5B4E-B319-4E4A-89A4-17974C58F7A2}"/>
    <cellStyle name="Download 3 2 2 2 3 2" xfId="32518" xr:uid="{0DD0A228-9051-41F2-B23D-0CD3B6587196}"/>
    <cellStyle name="Download 3 2 2 2 4" xfId="16534" xr:uid="{105551E7-FCB0-4DA2-95C0-F688CBE2D2EB}"/>
    <cellStyle name="Download 3 2 2 2 4 2" xfId="34303" xr:uid="{CBDDC0DB-3787-4CC6-AAE7-0B1239AA9F8D}"/>
    <cellStyle name="Download 3 2 2 2 5" xfId="19599" xr:uid="{6EC39E09-B923-4DF4-AFCC-D0C071D715AF}"/>
    <cellStyle name="Download 3 2 2 2 5 2" xfId="37364" xr:uid="{0ADD2036-1D89-4669-B6E9-0A5A4B4BE469}"/>
    <cellStyle name="Download 3 2 2 2 6" xfId="22138" xr:uid="{CC129E85-7C92-4201-8EA2-BCF0891F0BFE}"/>
    <cellStyle name="Download 3 2 2 2 6 2" xfId="39903" xr:uid="{24D18272-D8A8-4801-A15A-6C38F131B042}"/>
    <cellStyle name="Download 3 2 2 2 7" xfId="17666" xr:uid="{F1884A06-04E6-484D-876A-0E0925FAFE71}"/>
    <cellStyle name="Download 3 2 2 2 7 2" xfId="35433" xr:uid="{A646D78C-599F-4761-8996-453D897B6AB0}"/>
    <cellStyle name="Download 3 2 2 2 8" xfId="25308" xr:uid="{10DE8884-EB48-45E4-8129-22E673A1D9C1}"/>
    <cellStyle name="Download 3 2 2 3" xfId="3114" xr:uid="{283B92CA-3C3A-457D-9E72-4698BA81B222}"/>
    <cellStyle name="Download 3 2 2 3 2" xfId="12026" xr:uid="{118D3208-A20C-4A87-A829-38963B7E9670}"/>
    <cellStyle name="Download 3 2 2 3 2 2" xfId="30112" xr:uid="{A131EF93-28DB-470A-8B5D-51CDBA1B4F93}"/>
    <cellStyle name="Download 3 2 2 3 3" xfId="14684" xr:uid="{B88AF72A-1F88-4F92-9341-9D07D5A9A1EA}"/>
    <cellStyle name="Download 3 2 2 3 3 2" xfId="32517" xr:uid="{3AC05729-6B1B-43CA-85B3-63007C6E192B}"/>
    <cellStyle name="Download 3 2 2 3 4" xfId="16533" xr:uid="{E6102418-5CB8-4931-A8FB-4D74492F428F}"/>
    <cellStyle name="Download 3 2 2 3 4 2" xfId="34302" xr:uid="{72BAC5ED-06D3-425B-990E-D203CD88F9A9}"/>
    <cellStyle name="Download 3 2 2 3 5" xfId="19600" xr:uid="{5FD3014E-3420-4810-A6B4-AD71D39334E3}"/>
    <cellStyle name="Download 3 2 2 3 5 2" xfId="37365" xr:uid="{D8DF31A9-2630-4D08-9119-8B83DABD127D}"/>
    <cellStyle name="Download 3 2 2 3 6" xfId="22137" xr:uid="{923F9B4D-11DB-4C41-8B3E-63CA2D2A735B}"/>
    <cellStyle name="Download 3 2 2 3 6 2" xfId="39902" xr:uid="{71236BAB-4D95-4670-88B7-152A4376B6CF}"/>
    <cellStyle name="Download 3 2 2 3 7" xfId="17667" xr:uid="{841AFB04-91D2-4ACF-8E30-976F8F5797FE}"/>
    <cellStyle name="Download 3 2 2 3 7 2" xfId="35434" xr:uid="{F821983B-91E0-4D8B-AC8E-0E7EF64C1672}"/>
    <cellStyle name="Download 3 2 2 3 8" xfId="25309" xr:uid="{CAE33423-94BF-409F-B494-B8F9DFEBDB50}"/>
    <cellStyle name="Download 3 2 2 4" xfId="12024" xr:uid="{489443C1-891F-4BF1-9C42-D5E8A630E65F}"/>
    <cellStyle name="Download 3 2 2 4 2" xfId="30110" xr:uid="{CBE14E85-1123-4F86-9824-1D39CC8D7A5F}"/>
    <cellStyle name="Download 3 2 2 5" xfId="14686" xr:uid="{7BDA18B4-1AA9-4B1E-9B92-36B2E2E4261A}"/>
    <cellStyle name="Download 3 2 2 5 2" xfId="32519" xr:uid="{9D423900-5D5D-4F34-B0AE-7D59C332E41C}"/>
    <cellStyle name="Download 3 2 2 6" xfId="16535" xr:uid="{43C478D5-2B88-4E3C-A745-EFCF892BF054}"/>
    <cellStyle name="Download 3 2 2 6 2" xfId="34304" xr:uid="{BBEE09BD-703C-4DB6-B3C6-730659C1A348}"/>
    <cellStyle name="Download 3 2 2 7" xfId="19598" xr:uid="{4641AFA4-ED3E-41C9-B9A6-9230463B9FC9}"/>
    <cellStyle name="Download 3 2 2 7 2" xfId="37363" xr:uid="{71509D58-1D21-45A8-BFB9-582F45C52691}"/>
    <cellStyle name="Download 3 2 2 8" xfId="22139" xr:uid="{6E064185-9C0C-4D9E-B317-D174C4885A92}"/>
    <cellStyle name="Download 3 2 2 8 2" xfId="39904" xr:uid="{6FF28C78-E490-4913-A5B9-0723EB6CFDE2}"/>
    <cellStyle name="Download 3 2 2 9" xfId="17665" xr:uid="{853C3E47-43AD-4831-8E5A-89FCF9E1F4F4}"/>
    <cellStyle name="Download 3 2 2 9 2" xfId="35432" xr:uid="{D307A16E-1244-4290-8012-B044AF37CBE9}"/>
    <cellStyle name="Download 3 2 3" xfId="3115" xr:uid="{0286A83B-8AC6-41F6-A981-61E058BC65F6}"/>
    <cellStyle name="Download 3 2 3 10" xfId="25310" xr:uid="{8705A117-BBCB-4D47-BAE5-8BDB7B3EDA81}"/>
    <cellStyle name="Download 3 2 3 2" xfId="3116" xr:uid="{9FE0766A-B0DE-43F5-B1A6-C7216D2BC6F4}"/>
    <cellStyle name="Download 3 2 3 2 2" xfId="12028" xr:uid="{88C529DA-93B8-46AF-80A7-12443604617A}"/>
    <cellStyle name="Download 3 2 3 2 2 2" xfId="30114" xr:uid="{97E1CBEC-4940-4218-BB08-DEA2FCE16BE9}"/>
    <cellStyle name="Download 3 2 3 2 3" xfId="14682" xr:uid="{0F37B2A7-B125-4766-B66E-A321D65DFE3E}"/>
    <cellStyle name="Download 3 2 3 2 3 2" xfId="32515" xr:uid="{724B2740-ED73-4256-B587-C35549B2DB12}"/>
    <cellStyle name="Download 3 2 3 2 4" xfId="16531" xr:uid="{E6BA90DB-8067-4C3B-811D-61168FB3D618}"/>
    <cellStyle name="Download 3 2 3 2 4 2" xfId="34300" xr:uid="{3D1DFD0E-73F1-477F-93F4-08F9F827C446}"/>
    <cellStyle name="Download 3 2 3 2 5" xfId="19602" xr:uid="{2AC37675-01F7-4CD1-A03E-D57E2BBFEADE}"/>
    <cellStyle name="Download 3 2 3 2 5 2" xfId="37367" xr:uid="{4B0ED159-3E0F-4351-9FBB-044CF58E5A21}"/>
    <cellStyle name="Download 3 2 3 2 6" xfId="22135" xr:uid="{0D70E84C-CA51-4019-BDB2-8FC22E9BB701}"/>
    <cellStyle name="Download 3 2 3 2 6 2" xfId="39900" xr:uid="{6F7C4F38-9650-4C80-8AF4-8067AA85BC7C}"/>
    <cellStyle name="Download 3 2 3 2 7" xfId="17669" xr:uid="{EB6200C9-2078-48D9-9C6F-9935D92AC1D3}"/>
    <cellStyle name="Download 3 2 3 2 7 2" xfId="35436" xr:uid="{A90BC071-8673-4961-BA43-5A495BC23122}"/>
    <cellStyle name="Download 3 2 3 2 8" xfId="25311" xr:uid="{53F074B5-96F3-4344-BC4F-2A987D224E41}"/>
    <cellStyle name="Download 3 2 3 3" xfId="3117" xr:uid="{B54C3E62-5A2D-4A0F-B667-8F9E8CD2214D}"/>
    <cellStyle name="Download 3 2 3 3 2" xfId="12029" xr:uid="{9EA9B963-0BDB-438D-9A16-F6A4D46B2CC3}"/>
    <cellStyle name="Download 3 2 3 3 2 2" xfId="30115" xr:uid="{65F05E3D-FA32-44D4-8813-EA236B9FB3C8}"/>
    <cellStyle name="Download 3 2 3 3 3" xfId="14681" xr:uid="{E0EB052A-DD8C-40EA-A1EF-793E6127A3FD}"/>
    <cellStyle name="Download 3 2 3 3 3 2" xfId="32514" xr:uid="{486DD0CC-DC8B-4441-BA65-486825173C63}"/>
    <cellStyle name="Download 3 2 3 3 4" xfId="16530" xr:uid="{B28EE804-1CA7-4705-BD5E-DD58937F2C4A}"/>
    <cellStyle name="Download 3 2 3 3 4 2" xfId="34299" xr:uid="{81FC0C0F-FF68-4F6F-91D7-B101A020B5BA}"/>
    <cellStyle name="Download 3 2 3 3 5" xfId="19603" xr:uid="{5EB171F7-284C-49DA-8B8A-B103F2AD7B7F}"/>
    <cellStyle name="Download 3 2 3 3 5 2" xfId="37368" xr:uid="{9A079E0B-1AD2-463B-99C3-D9FC948BA3A5}"/>
    <cellStyle name="Download 3 2 3 3 6" xfId="22134" xr:uid="{A2F83E60-704A-43AB-8BF3-AE91E11DBA69}"/>
    <cellStyle name="Download 3 2 3 3 6 2" xfId="39899" xr:uid="{8243957E-2266-499C-ACC4-B3A2135BF2F2}"/>
    <cellStyle name="Download 3 2 3 3 7" xfId="17670" xr:uid="{D6E5562D-BA06-4CE4-8956-E1CC30C916A4}"/>
    <cellStyle name="Download 3 2 3 3 7 2" xfId="35437" xr:uid="{4268DBE3-229B-4E56-966D-54751D919E0E}"/>
    <cellStyle name="Download 3 2 3 3 8" xfId="25312" xr:uid="{19F85591-C036-48E5-82FF-ABB7C6B0A324}"/>
    <cellStyle name="Download 3 2 3 4" xfId="12027" xr:uid="{03C0AB24-B73C-4390-B6F7-918D1FAA46AB}"/>
    <cellStyle name="Download 3 2 3 4 2" xfId="30113" xr:uid="{EE0F3B0E-D6E8-4B2D-88E7-08A14858A055}"/>
    <cellStyle name="Download 3 2 3 5" xfId="14683" xr:uid="{7862A1B9-CA14-4E3A-BC35-5823920DFA71}"/>
    <cellStyle name="Download 3 2 3 5 2" xfId="32516" xr:uid="{79B0F847-78F3-46E7-A614-24FAE194BF24}"/>
    <cellStyle name="Download 3 2 3 6" xfId="16532" xr:uid="{7811C1E9-DB78-4470-9C1E-7AA267672B81}"/>
    <cellStyle name="Download 3 2 3 6 2" xfId="34301" xr:uid="{7B595E81-174A-419F-9092-DBC005ECF033}"/>
    <cellStyle name="Download 3 2 3 7" xfId="19601" xr:uid="{BD7DBCB4-D4E4-4743-9BE1-8CD12C00A18B}"/>
    <cellStyle name="Download 3 2 3 7 2" xfId="37366" xr:uid="{3298670E-2A88-4933-AF8C-5639ADCA5C33}"/>
    <cellStyle name="Download 3 2 3 8" xfId="22136" xr:uid="{36A05114-269C-41EB-BBB8-ED018294FAAC}"/>
    <cellStyle name="Download 3 2 3 8 2" xfId="39901" xr:uid="{59BEAD73-D628-45BD-8B1E-EF7654E2CFC3}"/>
    <cellStyle name="Download 3 2 3 9" xfId="17668" xr:uid="{E72E3098-A924-46CF-8200-47FE423F1668}"/>
    <cellStyle name="Download 3 2 3 9 2" xfId="35435" xr:uid="{971A3EB8-EE74-4776-9160-663289174DFB}"/>
    <cellStyle name="Download 3 2 4" xfId="3118" xr:uid="{0FA654C9-0FB9-42B1-B5A6-E301065BBB8C}"/>
    <cellStyle name="Download 3 2 4 10" xfId="25313" xr:uid="{BCD685DF-5ACB-4971-BD84-C6EC9F387379}"/>
    <cellStyle name="Download 3 2 4 2" xfId="3119" xr:uid="{80C3C8AD-B87F-4FF3-AF30-D24782E11F18}"/>
    <cellStyle name="Download 3 2 4 2 2" xfId="12031" xr:uid="{9ACA407B-FE7F-4BCC-BEAD-1683EB2C0B94}"/>
    <cellStyle name="Download 3 2 4 2 2 2" xfId="30117" xr:uid="{D98D7254-1968-4221-84EB-9E58EA10FDE3}"/>
    <cellStyle name="Download 3 2 4 2 3" xfId="14679" xr:uid="{E35E3700-D3C5-415D-8DEC-5944FF9AF0C3}"/>
    <cellStyle name="Download 3 2 4 2 3 2" xfId="32512" xr:uid="{134B823B-BF6C-49D1-BC6E-FE15E0308A27}"/>
    <cellStyle name="Download 3 2 4 2 4" xfId="16528" xr:uid="{AA3574DE-3C2E-4F0D-A91C-8C9F164A218D}"/>
    <cellStyle name="Download 3 2 4 2 4 2" xfId="34297" xr:uid="{7DDC33B3-D5E9-44FE-BB6C-53E05D050200}"/>
    <cellStyle name="Download 3 2 4 2 5" xfId="19605" xr:uid="{321BB945-6508-41D2-B8C7-E6BE98CAD321}"/>
    <cellStyle name="Download 3 2 4 2 5 2" xfId="37370" xr:uid="{415F58FB-F92C-4F95-870D-5AA4AF6234BD}"/>
    <cellStyle name="Download 3 2 4 2 6" xfId="22132" xr:uid="{D68044EF-A14F-472E-B791-C783E5ED3A19}"/>
    <cellStyle name="Download 3 2 4 2 6 2" xfId="39897" xr:uid="{DD6BDCE1-236A-4A1F-A41C-0BEA88BDF1A4}"/>
    <cellStyle name="Download 3 2 4 2 7" xfId="17672" xr:uid="{B21A40BE-347E-4F77-9B5A-55C3A968D1DC}"/>
    <cellStyle name="Download 3 2 4 2 7 2" xfId="35439" xr:uid="{7F18F8BE-901D-4BAD-8142-25AE41CB83E0}"/>
    <cellStyle name="Download 3 2 4 2 8" xfId="25314" xr:uid="{E552D6D4-D658-4DD1-B2C9-F6E83174DDB6}"/>
    <cellStyle name="Download 3 2 4 3" xfId="3120" xr:uid="{87F526D1-8330-471D-A2A3-7D321EE7A7D9}"/>
    <cellStyle name="Download 3 2 4 3 2" xfId="12032" xr:uid="{2D0B2698-AC51-4D38-B1A7-CBB52FC9586D}"/>
    <cellStyle name="Download 3 2 4 3 2 2" xfId="30118" xr:uid="{6AA0B3AC-3194-41C3-AD4D-45D5D624BBD8}"/>
    <cellStyle name="Download 3 2 4 3 3" xfId="14678" xr:uid="{EEBAE82C-644C-41B4-AF5C-C6061354017E}"/>
    <cellStyle name="Download 3 2 4 3 3 2" xfId="32511" xr:uid="{1F80A962-FE6C-4EC1-9F9E-52AB2768113D}"/>
    <cellStyle name="Download 3 2 4 3 4" xfId="16527" xr:uid="{F9E44855-7DF6-4C5A-A4D5-012F37D44611}"/>
    <cellStyle name="Download 3 2 4 3 4 2" xfId="34296" xr:uid="{4BA61C1A-55D9-4A2A-A078-7AF17FF12FBF}"/>
    <cellStyle name="Download 3 2 4 3 5" xfId="19606" xr:uid="{6D501C3B-7360-4662-A974-257F2B6A4D41}"/>
    <cellStyle name="Download 3 2 4 3 5 2" xfId="37371" xr:uid="{80197E47-2689-4799-B589-FAF90F3229CB}"/>
    <cellStyle name="Download 3 2 4 3 6" xfId="22131" xr:uid="{0F7CCD43-DCD0-4A02-AC6B-C5B20C706FC2}"/>
    <cellStyle name="Download 3 2 4 3 6 2" xfId="39896" xr:uid="{B9B53640-5D04-484F-9C07-F03F4844E744}"/>
    <cellStyle name="Download 3 2 4 3 7" xfId="17673" xr:uid="{0592662C-437B-4896-A549-2211D8856A04}"/>
    <cellStyle name="Download 3 2 4 3 7 2" xfId="35440" xr:uid="{72EE91F2-A835-4465-83F7-5D3C6136BC8A}"/>
    <cellStyle name="Download 3 2 4 3 8" xfId="25315" xr:uid="{4FACE0A5-9CB0-4500-8CB2-74AB687406BB}"/>
    <cellStyle name="Download 3 2 4 4" xfId="12030" xr:uid="{54766C9C-7A4F-4E9F-B99F-056C8808AA96}"/>
    <cellStyle name="Download 3 2 4 4 2" xfId="30116" xr:uid="{0B77E079-5781-4F1A-936F-001193E23601}"/>
    <cellStyle name="Download 3 2 4 5" xfId="14680" xr:uid="{D01AC30A-4937-4C0F-9D0A-C718710019AE}"/>
    <cellStyle name="Download 3 2 4 5 2" xfId="32513" xr:uid="{D6B90381-FED1-45EB-9A33-CEED8D50A1F2}"/>
    <cellStyle name="Download 3 2 4 6" xfId="16529" xr:uid="{79624DEA-6DEC-45FE-84EC-0C2FF5AF100B}"/>
    <cellStyle name="Download 3 2 4 6 2" xfId="34298" xr:uid="{F4827EA6-D0B6-4F5A-8213-94F0593BCF8E}"/>
    <cellStyle name="Download 3 2 4 7" xfId="19604" xr:uid="{0194771F-8E7B-48C0-90BA-8AAEFC24062A}"/>
    <cellStyle name="Download 3 2 4 7 2" xfId="37369" xr:uid="{9683CBA6-D04F-4B11-9572-218AD7D8AAFA}"/>
    <cellStyle name="Download 3 2 4 8" xfId="22133" xr:uid="{42EA25B7-A193-470F-A120-1CA69F59C44A}"/>
    <cellStyle name="Download 3 2 4 8 2" xfId="39898" xr:uid="{543E0FC1-62F4-4F87-8853-56BAB0385835}"/>
    <cellStyle name="Download 3 2 4 9" xfId="17671" xr:uid="{B71C165D-B5EB-47A2-A0C4-7F1A09AFA54E}"/>
    <cellStyle name="Download 3 2 4 9 2" xfId="35438" xr:uid="{4E371DD7-C2AA-4751-9F7F-8E56C18871A5}"/>
    <cellStyle name="Download 3 3" xfId="3121" xr:uid="{7671C1BD-E475-441C-B075-7EDF956DAF0A}"/>
    <cellStyle name="Download 3 3 10" xfId="25316" xr:uid="{AA023EAE-A2BD-4324-9137-6C55EA0AEC55}"/>
    <cellStyle name="Download 3 3 2" xfId="3122" xr:uid="{6A24E19A-EE31-4A32-B701-425999B9DDA9}"/>
    <cellStyle name="Download 3 3 2 2" xfId="12034" xr:uid="{F3C81E96-524D-4EB3-ABE5-EAE1196323A5}"/>
    <cellStyle name="Download 3 3 2 2 2" xfId="30120" xr:uid="{A200EBB8-6625-454D-8A02-A19F0959698E}"/>
    <cellStyle name="Download 3 3 2 3" xfId="14676" xr:uid="{D960BC38-4920-4CA6-B2CD-9412D6D3125D}"/>
    <cellStyle name="Download 3 3 2 3 2" xfId="32509" xr:uid="{3F73C07D-CC00-4352-AE1D-1923CD6B3C5B}"/>
    <cellStyle name="Download 3 3 2 4" xfId="16525" xr:uid="{FF2457FD-8836-40FF-A4DE-6AF47295282B}"/>
    <cellStyle name="Download 3 3 2 4 2" xfId="34294" xr:uid="{9B5AA2A7-D8B8-4E5F-B7D0-6E929849A856}"/>
    <cellStyle name="Download 3 3 2 5" xfId="19608" xr:uid="{FB6EF083-EF91-4F88-98D8-0AA775B02768}"/>
    <cellStyle name="Download 3 3 2 5 2" xfId="37373" xr:uid="{66CC2B31-987A-44E8-8842-95A810F614BF}"/>
    <cellStyle name="Download 3 3 2 6" xfId="22129" xr:uid="{A723BB4A-FEB3-413A-B151-F9F32BC84F5A}"/>
    <cellStyle name="Download 3 3 2 6 2" xfId="39894" xr:uid="{D954426E-CEC2-4B92-887B-2E2239FE0293}"/>
    <cellStyle name="Download 3 3 2 7" xfId="17675" xr:uid="{3D4A8F3C-13C0-43FE-81E5-E3FEE9E1FFFD}"/>
    <cellStyle name="Download 3 3 2 7 2" xfId="35442" xr:uid="{DA0A8495-0887-40EC-A8A6-0B1739B02EA5}"/>
    <cellStyle name="Download 3 3 2 8" xfId="25317" xr:uid="{D15E1FD9-83EC-49D1-A9C6-8B8AB9F46BA7}"/>
    <cellStyle name="Download 3 3 3" xfId="3123" xr:uid="{429454DB-E080-4A1B-BDA5-15E4452ADB02}"/>
    <cellStyle name="Download 3 3 3 2" xfId="12035" xr:uid="{F9292C8D-1E81-4E1D-B7CB-D63E750EC54E}"/>
    <cellStyle name="Download 3 3 3 2 2" xfId="30121" xr:uid="{D78B3503-7F60-4336-A81A-2944751E381E}"/>
    <cellStyle name="Download 3 3 3 3" xfId="14675" xr:uid="{FC193635-105F-464E-AC36-CD60B4313022}"/>
    <cellStyle name="Download 3 3 3 3 2" xfId="32508" xr:uid="{C1780347-D539-4D5F-8ADA-F38D9F51AE81}"/>
    <cellStyle name="Download 3 3 3 4" xfId="16524" xr:uid="{89CC1536-CE33-4EA4-915B-7485CA2E933F}"/>
    <cellStyle name="Download 3 3 3 4 2" xfId="34293" xr:uid="{E9BFE51C-E4FC-44BF-8A41-793F77C4B57C}"/>
    <cellStyle name="Download 3 3 3 5" xfId="19609" xr:uid="{603D737F-3A67-4F9A-9C33-34104A8CCB6E}"/>
    <cellStyle name="Download 3 3 3 5 2" xfId="37374" xr:uid="{3F608912-4F35-4556-B3A4-CCCAF8797317}"/>
    <cellStyle name="Download 3 3 3 6" xfId="22128" xr:uid="{F6EAD88B-199E-4EFF-BB55-316834AEC3A0}"/>
    <cellStyle name="Download 3 3 3 6 2" xfId="39893" xr:uid="{23E9719D-F09F-4DBC-9FD9-488E99CD091F}"/>
    <cellStyle name="Download 3 3 3 7" xfId="17676" xr:uid="{14FF96A1-27BF-4283-A7CD-22D7D99EA64A}"/>
    <cellStyle name="Download 3 3 3 7 2" xfId="35443" xr:uid="{5BBBB2BF-703B-4E03-9726-0675899AE49B}"/>
    <cellStyle name="Download 3 3 3 8" xfId="25318" xr:uid="{F1927525-EDFB-4A5C-A018-5E253E1A94F2}"/>
    <cellStyle name="Download 3 3 4" xfId="12033" xr:uid="{FE475537-7D6C-4D82-BCB3-FBED38B77817}"/>
    <cellStyle name="Download 3 3 4 2" xfId="30119" xr:uid="{30E36761-006C-4A67-84AD-4A652058DB1D}"/>
    <cellStyle name="Download 3 3 5" xfId="14677" xr:uid="{B1CA9CB8-793C-4B14-80C2-F6D2AED0D40D}"/>
    <cellStyle name="Download 3 3 5 2" xfId="32510" xr:uid="{027277E5-34BB-4655-A049-D598C6D12F3D}"/>
    <cellStyle name="Download 3 3 6" xfId="16526" xr:uid="{CAB1C66F-3E50-4E63-B8EE-91A7292019C7}"/>
    <cellStyle name="Download 3 3 6 2" xfId="34295" xr:uid="{2A3A8634-DFDE-4F59-B9F3-AF0ECD7CDB30}"/>
    <cellStyle name="Download 3 3 7" xfId="19607" xr:uid="{1B28C8B8-6083-43BB-B798-EB9B86CBAE09}"/>
    <cellStyle name="Download 3 3 7 2" xfId="37372" xr:uid="{F8374132-7D0A-4573-BAEF-F1D927C1AB7A}"/>
    <cellStyle name="Download 3 3 8" xfId="22130" xr:uid="{888DDC56-DA0B-43E0-A51C-9E5E3F88434E}"/>
    <cellStyle name="Download 3 3 8 2" xfId="39895" xr:uid="{8259D922-6D51-473B-9D5E-D319F1D2160A}"/>
    <cellStyle name="Download 3 3 9" xfId="17674" xr:uid="{73B981C1-E2D9-4D18-9857-836DE2CEB029}"/>
    <cellStyle name="Download 3 3 9 2" xfId="35441" xr:uid="{3AB340FD-1BF5-4D81-9361-5B00BE7607D9}"/>
    <cellStyle name="Download 3 4" xfId="3124" xr:uid="{71441852-14AF-4E10-8E7C-F16C9425F944}"/>
    <cellStyle name="Download 3 4 10" xfId="25319" xr:uid="{0FE7199E-AD6B-476F-9403-76C156FDB4EA}"/>
    <cellStyle name="Download 3 4 2" xfId="3125" xr:uid="{3DC95040-EF2E-4D46-8DDC-C41C5DC16EEA}"/>
    <cellStyle name="Download 3 4 2 2" xfId="12037" xr:uid="{A8266284-B56D-4C1C-A7EE-66D7F46C57A5}"/>
    <cellStyle name="Download 3 4 2 2 2" xfId="30123" xr:uid="{20A1B95A-6506-4BA0-860E-743B28112029}"/>
    <cellStyle name="Download 3 4 2 3" xfId="14673" xr:uid="{4EC55C30-B7BA-495A-8A7A-87248A1E390C}"/>
    <cellStyle name="Download 3 4 2 3 2" xfId="32506" xr:uid="{736F63E3-CE35-42E3-858F-EC18820B26A0}"/>
    <cellStyle name="Download 3 4 2 4" xfId="16522" xr:uid="{6C0506A4-DBE4-42EE-8443-D18E9997674B}"/>
    <cellStyle name="Download 3 4 2 4 2" xfId="34291" xr:uid="{A009D50F-F606-483E-9F46-4F887A35C77B}"/>
    <cellStyle name="Download 3 4 2 5" xfId="19611" xr:uid="{46DAF081-5A46-4FA0-BBDF-11ECD298F56A}"/>
    <cellStyle name="Download 3 4 2 5 2" xfId="37376" xr:uid="{35A7A0FB-B21F-4F05-A5C6-702ECCBE61BF}"/>
    <cellStyle name="Download 3 4 2 6" xfId="22126" xr:uid="{E451C08A-3751-4177-A674-524C4301124E}"/>
    <cellStyle name="Download 3 4 2 6 2" xfId="39891" xr:uid="{437D20AD-1F36-45A0-AA6D-7B568D645A5D}"/>
    <cellStyle name="Download 3 4 2 7" xfId="17678" xr:uid="{D2D9C45A-DD24-402C-9C67-1AE9F372DF83}"/>
    <cellStyle name="Download 3 4 2 7 2" xfId="35445" xr:uid="{FAA0815E-0D3D-4567-B3AD-C6B0ACECB781}"/>
    <cellStyle name="Download 3 4 2 8" xfId="25320" xr:uid="{4431EC55-EA50-4AE5-B8A6-602AB95ABE46}"/>
    <cellStyle name="Download 3 4 3" xfId="3126" xr:uid="{3CF89F0B-731E-4CF8-8BE7-7864E0798808}"/>
    <cellStyle name="Download 3 4 3 2" xfId="12038" xr:uid="{19BF6B5C-4762-42F7-B8DF-01F47C66D637}"/>
    <cellStyle name="Download 3 4 3 2 2" xfId="30124" xr:uid="{6B05FAA2-7DA1-4F45-BF08-52AA791EB618}"/>
    <cellStyle name="Download 3 4 3 3" xfId="14672" xr:uid="{C1A48F3D-C886-4D19-BF9A-C8C5AB552FA1}"/>
    <cellStyle name="Download 3 4 3 3 2" xfId="32505" xr:uid="{B0EE1043-7BE0-4406-A63B-4CEC0565F4D8}"/>
    <cellStyle name="Download 3 4 3 4" xfId="16521" xr:uid="{91701A1B-7A74-49B1-A0DB-17792D07A6DE}"/>
    <cellStyle name="Download 3 4 3 4 2" xfId="34290" xr:uid="{C145CE84-03E6-45A1-8FD2-588ABF627E59}"/>
    <cellStyle name="Download 3 4 3 5" xfId="19612" xr:uid="{155110E5-317C-422A-94BC-3EA8D1695E9A}"/>
    <cellStyle name="Download 3 4 3 5 2" xfId="37377" xr:uid="{EFEC8AD6-4965-4B23-ADD2-AAD3E1F97E43}"/>
    <cellStyle name="Download 3 4 3 6" xfId="17577" xr:uid="{00AADE9E-B886-45DA-8A72-A3287D0A1D48}"/>
    <cellStyle name="Download 3 4 3 6 2" xfId="35344" xr:uid="{CC56760A-9169-4651-B239-8C3406D278D9}"/>
    <cellStyle name="Download 3 4 3 7" xfId="17679" xr:uid="{FD480DBF-C76E-4E51-ACC1-69A4C6386359}"/>
    <cellStyle name="Download 3 4 3 7 2" xfId="35446" xr:uid="{C32167ED-815B-43A3-B232-D6536FE097B2}"/>
    <cellStyle name="Download 3 4 3 8" xfId="25321" xr:uid="{11B041C1-A884-41C4-A1A3-80FB17757889}"/>
    <cellStyle name="Download 3 4 4" xfId="12036" xr:uid="{B54B4B41-D58D-49BF-A7D5-3A80015BCED4}"/>
    <cellStyle name="Download 3 4 4 2" xfId="30122" xr:uid="{8436B8B2-4D1B-4BC2-8BDD-1BFB33A4EE88}"/>
    <cellStyle name="Download 3 4 5" xfId="14674" xr:uid="{A9866F7A-4616-4B14-87AD-437D3A1D97C2}"/>
    <cellStyle name="Download 3 4 5 2" xfId="32507" xr:uid="{42C89AA7-EA2E-416E-A5D0-8A6A5AE02CD2}"/>
    <cellStyle name="Download 3 4 6" xfId="16523" xr:uid="{8D09C78B-5CCE-4DC1-AD83-F9CD039E5DBF}"/>
    <cellStyle name="Download 3 4 6 2" xfId="34292" xr:uid="{F7FE660D-696F-4922-9C99-F03ADE70A4FB}"/>
    <cellStyle name="Download 3 4 7" xfId="19610" xr:uid="{CB50A395-35D2-4E4A-B375-C7734F616180}"/>
    <cellStyle name="Download 3 4 7 2" xfId="37375" xr:uid="{E78D2E84-83E1-4C70-86AE-37A80C04740C}"/>
    <cellStyle name="Download 3 4 8" xfId="22127" xr:uid="{7EC66B84-89CF-4385-9811-B68D4F86A787}"/>
    <cellStyle name="Download 3 4 8 2" xfId="39892" xr:uid="{C538962E-EAF3-49CA-AA4F-164F1ABC58B5}"/>
    <cellStyle name="Download 3 4 9" xfId="17677" xr:uid="{852F23EF-56C4-49F3-AE1D-04CA66A3EBFB}"/>
    <cellStyle name="Download 3 4 9 2" xfId="35444" xr:uid="{9463BC3F-CA8D-4952-8447-E0356B044D79}"/>
    <cellStyle name="Download 3 5" xfId="3127" xr:uid="{B81FD62C-9287-4AC9-9F68-4AA96FA9FABF}"/>
    <cellStyle name="Download 3 5 10" xfId="25322" xr:uid="{E9576652-2CED-4112-9822-7222029D34E6}"/>
    <cellStyle name="Download 3 5 2" xfId="3128" xr:uid="{66292108-C4AA-4CC7-88E5-2C3F5106C952}"/>
    <cellStyle name="Download 3 5 2 2" xfId="12040" xr:uid="{5CEA9296-9055-40D7-8011-54FAD4931070}"/>
    <cellStyle name="Download 3 5 2 2 2" xfId="30126" xr:uid="{C376B68B-FCE3-4BF6-BAE7-0E1CC848D177}"/>
    <cellStyle name="Download 3 5 2 3" xfId="14670" xr:uid="{127E423D-539C-4FEE-8B82-D67051B60F27}"/>
    <cellStyle name="Download 3 5 2 3 2" xfId="32503" xr:uid="{A9DB3FAD-DBED-441A-A20E-7DA35188657A}"/>
    <cellStyle name="Download 3 5 2 4" xfId="16519" xr:uid="{DE96EEA6-2E98-44C4-BE67-B78E706A99CE}"/>
    <cellStyle name="Download 3 5 2 4 2" xfId="34288" xr:uid="{B5DDF480-6FBD-4D3F-AC2A-E0C3B7F43B2F}"/>
    <cellStyle name="Download 3 5 2 5" xfId="19614" xr:uid="{02F15FCC-7AC5-4201-B08F-6FC876EB98AD}"/>
    <cellStyle name="Download 3 5 2 5 2" xfId="37379" xr:uid="{8FBA1365-52C8-4197-8C87-61BE9986FD84}"/>
    <cellStyle name="Download 3 5 2 6" xfId="22124" xr:uid="{60FD9558-C39A-480E-A824-0265B6C46864}"/>
    <cellStyle name="Download 3 5 2 6 2" xfId="39889" xr:uid="{9093A69E-6AED-4B21-AB3F-1A0E69FBBE30}"/>
    <cellStyle name="Download 3 5 2 7" xfId="17681" xr:uid="{67152E78-6839-4BB9-A37E-E049D7AC72F0}"/>
    <cellStyle name="Download 3 5 2 7 2" xfId="35448" xr:uid="{45770030-A4B2-40DD-B604-A742CE591D31}"/>
    <cellStyle name="Download 3 5 2 8" xfId="25323" xr:uid="{C014885D-688F-40C8-9954-29305854921B}"/>
    <cellStyle name="Download 3 5 3" xfId="3129" xr:uid="{B54CD681-4BE1-4030-8C97-F771AD5DCB2A}"/>
    <cellStyle name="Download 3 5 3 2" xfId="12041" xr:uid="{7E97F6CE-4BEB-4DCD-86FC-F4D8932E7C80}"/>
    <cellStyle name="Download 3 5 3 2 2" xfId="30127" xr:uid="{49584D08-36B4-4A34-B035-3089E0E8ACA8}"/>
    <cellStyle name="Download 3 5 3 3" xfId="14669" xr:uid="{F6E9A2CA-1EE6-4D40-8D4B-381B69B02397}"/>
    <cellStyle name="Download 3 5 3 3 2" xfId="32502" xr:uid="{E8264D1F-0E68-4106-ADE1-B4C912232878}"/>
    <cellStyle name="Download 3 5 3 4" xfId="16518" xr:uid="{48D324CF-E297-41BE-BC13-1F50436BEF01}"/>
    <cellStyle name="Download 3 5 3 4 2" xfId="34287" xr:uid="{219103B2-13B3-4A65-B9C5-82B01CCFD99C}"/>
    <cellStyle name="Download 3 5 3 5" xfId="19615" xr:uid="{FB830C52-9BB1-4F69-B7A1-17F3A2F4F940}"/>
    <cellStyle name="Download 3 5 3 5 2" xfId="37380" xr:uid="{8D251B3D-81F5-4401-80C5-BA4F26B68FA1}"/>
    <cellStyle name="Download 3 5 3 6" xfId="22123" xr:uid="{FFBCBBE8-3709-410D-8F9F-97A5546C458D}"/>
    <cellStyle name="Download 3 5 3 6 2" xfId="39888" xr:uid="{D64E92E9-0E92-4800-B610-12718CD02605}"/>
    <cellStyle name="Download 3 5 3 7" xfId="17682" xr:uid="{CEA78A86-5B25-4940-8BD9-D5537F173E1F}"/>
    <cellStyle name="Download 3 5 3 7 2" xfId="35449" xr:uid="{37B355DB-F8FF-4F8F-B01D-9349DB12CFC8}"/>
    <cellStyle name="Download 3 5 3 8" xfId="25324" xr:uid="{A440F564-F744-44BB-AEDC-231681AFEF92}"/>
    <cellStyle name="Download 3 5 4" xfId="12039" xr:uid="{CB73DA26-D821-47D7-A6E7-E2F1FEE48A78}"/>
    <cellStyle name="Download 3 5 4 2" xfId="30125" xr:uid="{B9E05C1E-869F-47BC-82AA-2BFB053DDF62}"/>
    <cellStyle name="Download 3 5 5" xfId="14671" xr:uid="{5654730F-64A7-4F52-A63A-74EEECD904A3}"/>
    <cellStyle name="Download 3 5 5 2" xfId="32504" xr:uid="{FD4BDB88-002A-4BE5-AD8F-BAD646188388}"/>
    <cellStyle name="Download 3 5 6" xfId="16520" xr:uid="{7D8A4FB8-4011-4E59-B51E-EE197DEC0BC9}"/>
    <cellStyle name="Download 3 5 6 2" xfId="34289" xr:uid="{D4B8219A-15AB-4948-9B96-D7F3EC5FB69A}"/>
    <cellStyle name="Download 3 5 7" xfId="19613" xr:uid="{091FBD18-58DC-4125-A591-F0C273B15442}"/>
    <cellStyle name="Download 3 5 7 2" xfId="37378" xr:uid="{94C00784-335E-43E7-B68B-817E965F2774}"/>
    <cellStyle name="Download 3 5 8" xfId="22125" xr:uid="{5FD8674B-51EC-4ECA-B105-D2E61D7C5694}"/>
    <cellStyle name="Download 3 5 8 2" xfId="39890" xr:uid="{DBA05A6C-97CA-4587-8B4E-4DD0AA4E6790}"/>
    <cellStyle name="Download 3 5 9" xfId="17680" xr:uid="{A880F0BC-1B89-4796-BC38-6D9F4215EC2A}"/>
    <cellStyle name="Download 3 5 9 2" xfId="35447" xr:uid="{B4694FDA-9E80-4D2D-A9EB-2C8EDD2E1B04}"/>
    <cellStyle name="Download 4" xfId="3130" xr:uid="{C0622BF6-D2B4-4412-B91A-5D9A07117B37}"/>
    <cellStyle name="Download 4 2" xfId="3131" xr:uid="{E96097ED-2ED5-4C5B-A6E0-023E9CFCD86A}"/>
    <cellStyle name="Download 4 2 10" xfId="25325" xr:uid="{F556CAAE-493F-4C17-A0C9-5B39F32BE342}"/>
    <cellStyle name="Download 4 2 2" xfId="3132" xr:uid="{C0FA8739-8707-4B37-BA32-18153C4E4327}"/>
    <cellStyle name="Download 4 2 2 2" xfId="12044" xr:uid="{6345144A-5992-4197-8AD3-5F63AAB5DC9E}"/>
    <cellStyle name="Download 4 2 2 2 2" xfId="30130" xr:uid="{C4113B3E-83D7-4BE0-A1F7-2DBE0DB241D6}"/>
    <cellStyle name="Download 4 2 2 3" xfId="14667" xr:uid="{32FCC982-C960-470B-A6A2-2E978E5CD51E}"/>
    <cellStyle name="Download 4 2 2 3 2" xfId="32500" xr:uid="{FA7B1D95-9DF2-417F-B761-7F1046120CD8}"/>
    <cellStyle name="Download 4 2 2 4" xfId="16516" xr:uid="{F44CC33F-7841-4586-9A80-496A8389A336}"/>
    <cellStyle name="Download 4 2 2 4 2" xfId="34285" xr:uid="{2CFA1924-0889-43D6-9142-BD1148EDB50E}"/>
    <cellStyle name="Download 4 2 2 5" xfId="19618" xr:uid="{B53CF7D3-DAD7-4AFC-B4D6-CBA5FA7A3648}"/>
    <cellStyle name="Download 4 2 2 5 2" xfId="37383" xr:uid="{24B6F81B-8500-438B-8530-6DBB9DC9AF0D}"/>
    <cellStyle name="Download 4 2 2 6" xfId="22121" xr:uid="{9EA591C1-3393-457C-99F5-37BD49F0E93F}"/>
    <cellStyle name="Download 4 2 2 6 2" xfId="39886" xr:uid="{173B17E2-8569-43C1-AA6A-34A842982D15}"/>
    <cellStyle name="Download 4 2 2 7" xfId="17684" xr:uid="{63E53AD6-3201-4669-806A-35EF1C9EF219}"/>
    <cellStyle name="Download 4 2 2 7 2" xfId="35451" xr:uid="{A831351F-5605-46DB-929A-B0A85D3EF60E}"/>
    <cellStyle name="Download 4 2 2 8" xfId="25326" xr:uid="{43656CBA-C23D-4D41-AB76-2A5933F18681}"/>
    <cellStyle name="Download 4 2 3" xfId="3133" xr:uid="{381D0BAA-57B0-4B76-8606-88DAD50E9569}"/>
    <cellStyle name="Download 4 2 3 2" xfId="12045" xr:uid="{426A8A29-C4B7-40AC-AE86-37C574DA707E}"/>
    <cellStyle name="Download 4 2 3 2 2" xfId="30131" xr:uid="{D9DA1966-2859-4D16-A82E-B9F55AC1A7C4}"/>
    <cellStyle name="Download 4 2 3 3" xfId="14666" xr:uid="{1BBD9718-532F-44E7-9F34-768AB56B71F5}"/>
    <cellStyle name="Download 4 2 3 3 2" xfId="32499" xr:uid="{7B3E296D-CDBF-4590-B609-5E1C3F836782}"/>
    <cellStyle name="Download 4 2 3 4" xfId="16515" xr:uid="{30DBEF9C-3634-4D40-9D6D-8F0DC2DCA586}"/>
    <cellStyle name="Download 4 2 3 4 2" xfId="34284" xr:uid="{32FC960B-41E8-4937-A602-6D0BF19E568D}"/>
    <cellStyle name="Download 4 2 3 5" xfId="19619" xr:uid="{31CF0FAD-4C48-4E95-AE57-5ED5437BEECC}"/>
    <cellStyle name="Download 4 2 3 5 2" xfId="37384" xr:uid="{277162CD-BED1-4487-823A-8D0BD8A0C1A8}"/>
    <cellStyle name="Download 4 2 3 6" xfId="22120" xr:uid="{70F86FAE-49CB-47EC-87F4-27205437E9F0}"/>
    <cellStyle name="Download 4 2 3 6 2" xfId="39885" xr:uid="{5675FD56-C09A-4E32-A251-4A329DCC9D20}"/>
    <cellStyle name="Download 4 2 3 7" xfId="17685" xr:uid="{94A2634D-BE16-4722-91DB-2D6D55E6699A}"/>
    <cellStyle name="Download 4 2 3 7 2" xfId="35452" xr:uid="{CE05D0AE-5E0B-42DA-8422-0886D2F5A488}"/>
    <cellStyle name="Download 4 2 3 8" xfId="25327" xr:uid="{859E78EA-6048-48B6-80FD-A969C2615BC0}"/>
    <cellStyle name="Download 4 2 4" xfId="12043" xr:uid="{5C78D1B0-7506-49F9-8989-EF4FB494F41E}"/>
    <cellStyle name="Download 4 2 4 2" xfId="30129" xr:uid="{48043CFC-7F0E-40C6-BAA9-9C21204B025B}"/>
    <cellStyle name="Download 4 2 5" xfId="14668" xr:uid="{72DDCC89-049D-4BA5-A583-5C8CC1C0C6EF}"/>
    <cellStyle name="Download 4 2 5 2" xfId="32501" xr:uid="{B29FAB3D-2A84-4205-9C43-D07972634528}"/>
    <cellStyle name="Download 4 2 6" xfId="16517" xr:uid="{7F08587C-B424-4B10-ADDE-AF8B571B630C}"/>
    <cellStyle name="Download 4 2 6 2" xfId="34286" xr:uid="{B8D24685-64CB-4D74-ACFC-BD114E532CC6}"/>
    <cellStyle name="Download 4 2 7" xfId="19617" xr:uid="{87705739-CCB5-4747-9497-2F9EEED3441A}"/>
    <cellStyle name="Download 4 2 7 2" xfId="37382" xr:uid="{FCDFC45E-18DE-4D62-AE77-B96FF67F1596}"/>
    <cellStyle name="Download 4 2 8" xfId="22122" xr:uid="{5A4C06E8-7841-4FD3-BB0B-208D4F1C96A2}"/>
    <cellStyle name="Download 4 2 8 2" xfId="39887" xr:uid="{F62712A7-A977-424A-BA5F-4136708B5A45}"/>
    <cellStyle name="Download 4 2 9" xfId="17683" xr:uid="{A7BC475D-3345-481B-AC56-F0B02F30B87E}"/>
    <cellStyle name="Download 4 2 9 2" xfId="35450" xr:uid="{CF37D51B-9327-49B3-B880-F13A2910FF46}"/>
    <cellStyle name="Download 4 3" xfId="3134" xr:uid="{1EC9F4A3-E7E2-484B-B51B-A5D70FD33594}"/>
    <cellStyle name="Download 4 3 10" xfId="25328" xr:uid="{4B7FBB52-0F44-4F3C-B231-90AC965143A0}"/>
    <cellStyle name="Download 4 3 2" xfId="3135" xr:uid="{207DF61D-4A47-4C44-8A72-E810400671DD}"/>
    <cellStyle name="Download 4 3 2 2" xfId="12047" xr:uid="{65C95183-B0E3-4828-852C-EF6137B19EE7}"/>
    <cellStyle name="Download 4 3 2 2 2" xfId="30133" xr:uid="{4C448C82-9C40-454D-844B-D3E75E1C106B}"/>
    <cellStyle name="Download 4 3 2 3" xfId="14664" xr:uid="{FD31320B-8E89-40ED-9493-B12B94B55A92}"/>
    <cellStyle name="Download 4 3 2 3 2" xfId="32497" xr:uid="{6023A07B-2E46-43E7-B807-AD88D777DE91}"/>
    <cellStyle name="Download 4 3 2 4" xfId="16513" xr:uid="{F5A37212-1B00-4D73-B516-38821F5BC889}"/>
    <cellStyle name="Download 4 3 2 4 2" xfId="34282" xr:uid="{F5A63BC9-0439-42BF-B9A5-CC04CD699F5A}"/>
    <cellStyle name="Download 4 3 2 5" xfId="19621" xr:uid="{5E4508BC-8710-496B-B682-F0D6CF7BEAF3}"/>
    <cellStyle name="Download 4 3 2 5 2" xfId="37386" xr:uid="{F138A985-16ED-480B-8DAC-80259669755F}"/>
    <cellStyle name="Download 4 3 2 6" xfId="22118" xr:uid="{7B6714E6-3E8F-4F61-9FEF-E98928219A37}"/>
    <cellStyle name="Download 4 3 2 6 2" xfId="39883" xr:uid="{AC4EB0BE-621B-4DE0-A3ED-962BD423E0D6}"/>
    <cellStyle name="Download 4 3 2 7" xfId="17687" xr:uid="{91D9CABD-DD8A-461D-B297-61BDAEFB41B5}"/>
    <cellStyle name="Download 4 3 2 7 2" xfId="35454" xr:uid="{952FE919-646D-4102-92E8-603AAB9FAFA3}"/>
    <cellStyle name="Download 4 3 2 8" xfId="25329" xr:uid="{146BD22B-D982-4F0A-A12B-7507593D44E8}"/>
    <cellStyle name="Download 4 3 3" xfId="3136" xr:uid="{50C2430D-BE24-4D05-B7E8-7657FB97F1EF}"/>
    <cellStyle name="Download 4 3 3 2" xfId="12048" xr:uid="{7ED3DD22-34FA-4C42-81C2-085922762895}"/>
    <cellStyle name="Download 4 3 3 2 2" xfId="30134" xr:uid="{312E28FF-13F5-4D0D-AE9E-6698FC0945FE}"/>
    <cellStyle name="Download 4 3 3 3" xfId="14663" xr:uid="{95829C3E-4ED6-484C-B4D6-F9D7744AECB8}"/>
    <cellStyle name="Download 4 3 3 3 2" xfId="32496" xr:uid="{1C8B7981-69F2-411D-A725-33B39E9828F3}"/>
    <cellStyle name="Download 4 3 3 4" xfId="16512" xr:uid="{62DCE26A-A2BC-48B4-BA86-1B14D3C7841E}"/>
    <cellStyle name="Download 4 3 3 4 2" xfId="34281" xr:uid="{C7E3725D-47E2-4775-9AD8-4215D5EDEF0A}"/>
    <cellStyle name="Download 4 3 3 5" xfId="19622" xr:uid="{2A785815-7109-4B89-94F3-416E3296F22D}"/>
    <cellStyle name="Download 4 3 3 5 2" xfId="37387" xr:uid="{1C4A2FF3-CD62-4161-BA95-1D915D9A1930}"/>
    <cellStyle name="Download 4 3 3 6" xfId="22117" xr:uid="{735EB929-A4E2-41C2-A571-A12A5FEAD8C8}"/>
    <cellStyle name="Download 4 3 3 6 2" xfId="39882" xr:uid="{FEFDF02B-ADD6-4C0E-8721-669D302131FC}"/>
    <cellStyle name="Download 4 3 3 7" xfId="17688" xr:uid="{44A71627-24D6-4071-8E2E-8162A3276A7E}"/>
    <cellStyle name="Download 4 3 3 7 2" xfId="35455" xr:uid="{A7B20D8C-F1AE-49E5-B901-3A99119B7C43}"/>
    <cellStyle name="Download 4 3 3 8" xfId="25330" xr:uid="{0077C871-CC9B-4571-896B-B638C6656875}"/>
    <cellStyle name="Download 4 3 4" xfId="12046" xr:uid="{63CB9145-9481-48D2-B854-5949D3C048E3}"/>
    <cellStyle name="Download 4 3 4 2" xfId="30132" xr:uid="{7C66E0BB-8A57-4134-8F71-D0CC1380D438}"/>
    <cellStyle name="Download 4 3 5" xfId="14665" xr:uid="{9FD0F23E-F8DF-4BE2-B983-7B7E441715CA}"/>
    <cellStyle name="Download 4 3 5 2" xfId="32498" xr:uid="{9AA017D1-2E2C-4F9D-819F-78D31954F1CF}"/>
    <cellStyle name="Download 4 3 6" xfId="16514" xr:uid="{F5C13B3F-8D06-473B-90BA-0E969E960A41}"/>
    <cellStyle name="Download 4 3 6 2" xfId="34283" xr:uid="{C1CC1AA2-A261-4C41-A13C-9086BE6CB2C0}"/>
    <cellStyle name="Download 4 3 7" xfId="19620" xr:uid="{5F334614-67B4-42DD-8A14-05240D5EAD10}"/>
    <cellStyle name="Download 4 3 7 2" xfId="37385" xr:uid="{B3BBA5AA-DB18-4A92-B5D3-156B71ADF178}"/>
    <cellStyle name="Download 4 3 8" xfId="22119" xr:uid="{30F61199-9DB7-466C-974C-E7DB1415938E}"/>
    <cellStyle name="Download 4 3 8 2" xfId="39884" xr:uid="{24F741B9-7097-456E-B5E0-0C8498A7BC10}"/>
    <cellStyle name="Download 4 3 9" xfId="17686" xr:uid="{72A0BD35-F8FF-4644-B09C-DFF5083A2246}"/>
    <cellStyle name="Download 4 3 9 2" xfId="35453" xr:uid="{EECF3731-7F78-4398-98E5-4182E96C6E0B}"/>
    <cellStyle name="Download 4 4" xfId="3137" xr:uid="{D6037DB2-A1A2-45BC-94F5-673BC547874F}"/>
    <cellStyle name="Download 4 4 10" xfId="25331" xr:uid="{FBDB4F8A-460F-407C-A186-51461556F0F1}"/>
    <cellStyle name="Download 4 4 2" xfId="3138" xr:uid="{064C098A-445E-44F0-B35F-4172BC891ECB}"/>
    <cellStyle name="Download 4 4 2 2" xfId="12050" xr:uid="{C37D1608-01DD-4F00-BC47-3FF6A039536C}"/>
    <cellStyle name="Download 4 4 2 2 2" xfId="30136" xr:uid="{711EEAF9-04B7-48E8-8870-40999424A5A4}"/>
    <cellStyle name="Download 4 4 2 3" xfId="14661" xr:uid="{9EBD4342-D6CC-4DF1-9271-D87EDA50AF3A}"/>
    <cellStyle name="Download 4 4 2 3 2" xfId="32494" xr:uid="{7F61C033-48A2-46C1-995E-3A50CDA111B4}"/>
    <cellStyle name="Download 4 4 2 4" xfId="16510" xr:uid="{74B8BF48-E285-4910-B4A8-E55367BD90E7}"/>
    <cellStyle name="Download 4 4 2 4 2" xfId="34279" xr:uid="{C65B7708-56F3-4126-AC62-46C40E81CCB1}"/>
    <cellStyle name="Download 4 4 2 5" xfId="19624" xr:uid="{7719FDA4-08D3-4953-A515-9FF1D3D7BA5D}"/>
    <cellStyle name="Download 4 4 2 5 2" xfId="37389" xr:uid="{49C75BC0-4C32-4B87-BC00-2B4CA6960A85}"/>
    <cellStyle name="Download 4 4 2 6" xfId="22115" xr:uid="{5DF8E7E9-7B21-440A-9019-AE21672A8787}"/>
    <cellStyle name="Download 4 4 2 6 2" xfId="39880" xr:uid="{64ED5825-2364-4CF0-B576-AEDF17FE35D7}"/>
    <cellStyle name="Download 4 4 2 7" xfId="17690" xr:uid="{0D8A07B5-79B7-4023-8EB9-460E9C8239F4}"/>
    <cellStyle name="Download 4 4 2 7 2" xfId="35457" xr:uid="{BF6BFA9B-2B6E-459B-BD6D-D8925614A754}"/>
    <cellStyle name="Download 4 4 2 8" xfId="25332" xr:uid="{4DCF3786-0639-4B73-9C99-D7C813AB443B}"/>
    <cellStyle name="Download 4 4 3" xfId="3139" xr:uid="{0CBE2A3E-8466-4FBE-A302-34D0FCE556A4}"/>
    <cellStyle name="Download 4 4 3 2" xfId="12051" xr:uid="{45CA0EAA-6F84-402B-9EBA-4B63A52BA710}"/>
    <cellStyle name="Download 4 4 3 2 2" xfId="30137" xr:uid="{DD8EF216-38FD-4E45-9C0A-721EBDC15D9F}"/>
    <cellStyle name="Download 4 4 3 3" xfId="14660" xr:uid="{38E6DAC0-CF22-4F67-BECB-61834F4C6F3A}"/>
    <cellStyle name="Download 4 4 3 3 2" xfId="32493" xr:uid="{310FBAE6-C532-40AE-AF01-74B25CC4E934}"/>
    <cellStyle name="Download 4 4 3 4" xfId="16509" xr:uid="{837DAF5A-CC77-44B3-976D-8A8A818EEA3C}"/>
    <cellStyle name="Download 4 4 3 4 2" xfId="34278" xr:uid="{52BE397C-262B-4DFB-AD3B-DC15C15B96FB}"/>
    <cellStyle name="Download 4 4 3 5" xfId="19625" xr:uid="{004A2954-152D-43EB-981D-5A209D7BBE56}"/>
    <cellStyle name="Download 4 4 3 5 2" xfId="37390" xr:uid="{0818756E-0001-4A04-8E55-289985855BF3}"/>
    <cellStyle name="Download 4 4 3 6" xfId="22114" xr:uid="{DE3EE945-D432-4074-B579-5ADF9635C356}"/>
    <cellStyle name="Download 4 4 3 6 2" xfId="39879" xr:uid="{B5931324-62D1-4D68-86A3-374CFFD4CF36}"/>
    <cellStyle name="Download 4 4 3 7" xfId="17691" xr:uid="{1B73111E-C6E6-4347-BC21-2E4F8F8DD56F}"/>
    <cellStyle name="Download 4 4 3 7 2" xfId="35458" xr:uid="{AAACA76F-2C57-4A8A-9329-DD637791FA1C}"/>
    <cellStyle name="Download 4 4 3 8" xfId="25333" xr:uid="{3218719F-EFE4-4814-A4E2-EF8A59C0AA24}"/>
    <cellStyle name="Download 4 4 4" xfId="12049" xr:uid="{27060AC9-A701-4608-9C07-30613BA2E937}"/>
    <cellStyle name="Download 4 4 4 2" xfId="30135" xr:uid="{0B919E3A-CBCD-4B0A-B8F1-F40D20DDD00C}"/>
    <cellStyle name="Download 4 4 5" xfId="14662" xr:uid="{1307B828-C0E9-4283-AE38-CB6F43FBF49D}"/>
    <cellStyle name="Download 4 4 5 2" xfId="32495" xr:uid="{0B91F818-4533-4456-97E6-6AA24B788239}"/>
    <cellStyle name="Download 4 4 6" xfId="16511" xr:uid="{3184199A-F288-44ED-A1B2-53A24E9060A2}"/>
    <cellStyle name="Download 4 4 6 2" xfId="34280" xr:uid="{3B72F7BF-DDC7-4F9B-B8B7-2507877465CF}"/>
    <cellStyle name="Download 4 4 7" xfId="19623" xr:uid="{931F2B10-4D74-4837-B413-FDF0F9CC4EB7}"/>
    <cellStyle name="Download 4 4 7 2" xfId="37388" xr:uid="{4F2F3A67-DA91-42E4-92B9-FAECA2676A76}"/>
    <cellStyle name="Download 4 4 8" xfId="22116" xr:uid="{7428D56A-BBBF-409C-B164-D335B4122481}"/>
    <cellStyle name="Download 4 4 8 2" xfId="39881" xr:uid="{28251CDC-DAF8-4403-8EFC-BD38867EB2DB}"/>
    <cellStyle name="Download 4 4 9" xfId="17689" xr:uid="{A5394E06-CFD3-4416-8162-A288EBB028B7}"/>
    <cellStyle name="Download 4 4 9 2" xfId="35456" xr:uid="{A0E72DBE-B3D5-43BE-A7E3-38EEA3EEBF94}"/>
    <cellStyle name="Download 4 5" xfId="3140" xr:uid="{3CE0F8D3-C7DD-47ED-AC34-6ABE2B869704}"/>
    <cellStyle name="Download 4 5 10" xfId="25334" xr:uid="{D96BC536-E17F-40DB-95C4-F963D6B9A4E1}"/>
    <cellStyle name="Download 4 5 2" xfId="3141" xr:uid="{5174785C-B495-45CA-BF5D-DB7EAFC14D02}"/>
    <cellStyle name="Download 4 5 2 2" xfId="12053" xr:uid="{2943899B-E467-4BD4-A646-4A8D2862BB84}"/>
    <cellStyle name="Download 4 5 2 2 2" xfId="30139" xr:uid="{A598394B-2C52-40A0-97C3-0289417DA479}"/>
    <cellStyle name="Download 4 5 2 3" xfId="14658" xr:uid="{3B306A75-6392-44BE-85FA-CA12BAA727F6}"/>
    <cellStyle name="Download 4 5 2 3 2" xfId="32491" xr:uid="{2751AA25-C1DB-42E4-A24F-90A32391AD75}"/>
    <cellStyle name="Download 4 5 2 4" xfId="16507" xr:uid="{7794D572-C0EC-4D23-85D9-C86A10C3324B}"/>
    <cellStyle name="Download 4 5 2 4 2" xfId="34276" xr:uid="{64859647-9461-4749-A4BA-133632539A11}"/>
    <cellStyle name="Download 4 5 2 5" xfId="19627" xr:uid="{6878C9C7-1615-49A0-AA69-B5EAA8528706}"/>
    <cellStyle name="Download 4 5 2 5 2" xfId="37392" xr:uid="{554BAEF6-5968-4859-A48D-B70F12E1AD80}"/>
    <cellStyle name="Download 4 5 2 6" xfId="22112" xr:uid="{7F92BF76-5435-4CDF-AD7A-5F0919CF3092}"/>
    <cellStyle name="Download 4 5 2 6 2" xfId="39877" xr:uid="{16ABA666-4B08-4007-9688-BA6AF47AF546}"/>
    <cellStyle name="Download 4 5 2 7" xfId="17693" xr:uid="{46CB1357-B1D9-4251-888E-A0B9FB1A0345}"/>
    <cellStyle name="Download 4 5 2 7 2" xfId="35460" xr:uid="{2D1EC857-D5DC-42AE-84B9-17D224DB6BE5}"/>
    <cellStyle name="Download 4 5 2 8" xfId="25335" xr:uid="{9FE63DF8-4E31-4E3B-87EC-5CB4473857C8}"/>
    <cellStyle name="Download 4 5 3" xfId="3142" xr:uid="{2DA3C46B-A1F3-4D2B-AFD6-6E6D932E6FF8}"/>
    <cellStyle name="Download 4 5 3 2" xfId="12054" xr:uid="{A150F2B1-1F8A-4D35-A748-C1801AF506FC}"/>
    <cellStyle name="Download 4 5 3 2 2" xfId="30140" xr:uid="{FF975789-AAB2-439E-A561-6F8FC9CE92CF}"/>
    <cellStyle name="Download 4 5 3 3" xfId="9369" xr:uid="{B9A03258-EC94-41C6-8F57-F23181667BC1}"/>
    <cellStyle name="Download 4 5 3 3 2" xfId="27542" xr:uid="{C3F33CA0-F76D-43D9-9004-F39B91A986B5}"/>
    <cellStyle name="Download 4 5 3 4" xfId="16506" xr:uid="{215ACCD6-D6EA-4081-A44F-ED4BB0D4CF2E}"/>
    <cellStyle name="Download 4 5 3 4 2" xfId="34275" xr:uid="{3CE00D1C-EB05-4746-9325-346D2081D2F4}"/>
    <cellStyle name="Download 4 5 3 5" xfId="19628" xr:uid="{545D8118-A38B-46C0-881B-692717675D79}"/>
    <cellStyle name="Download 4 5 3 5 2" xfId="37393" xr:uid="{ECD7BEBB-D8C4-4A76-88DF-59702716DAFA}"/>
    <cellStyle name="Download 4 5 3 6" xfId="22111" xr:uid="{DB7A29C5-CDEA-4F26-BB03-52E75546209A}"/>
    <cellStyle name="Download 4 5 3 6 2" xfId="39876" xr:uid="{AE742BC3-56B5-4133-AD11-67E607BE6B95}"/>
    <cellStyle name="Download 4 5 3 7" xfId="17694" xr:uid="{2B451305-FC44-4AFF-920C-283E5C4DFD18}"/>
    <cellStyle name="Download 4 5 3 7 2" xfId="35461" xr:uid="{CB109B84-BB42-45EE-BAC9-6C1B409E2149}"/>
    <cellStyle name="Download 4 5 3 8" xfId="25336" xr:uid="{33927A8F-0BAC-4D50-84FC-AC0F174AF78A}"/>
    <cellStyle name="Download 4 5 4" xfId="12052" xr:uid="{2CEFFF13-18E1-43B9-AB1B-865139C5B822}"/>
    <cellStyle name="Download 4 5 4 2" xfId="30138" xr:uid="{616E6A58-3498-4727-BDC9-43E4043B3C2E}"/>
    <cellStyle name="Download 4 5 5" xfId="14659" xr:uid="{54DB84F0-DAA3-40E9-A799-223E2DDCAE47}"/>
    <cellStyle name="Download 4 5 5 2" xfId="32492" xr:uid="{0499A466-1475-4C28-BA1E-2B67438B1FCF}"/>
    <cellStyle name="Download 4 5 6" xfId="16508" xr:uid="{72987F84-7F18-4DD3-8BFC-873234878B40}"/>
    <cellStyle name="Download 4 5 6 2" xfId="34277" xr:uid="{6523C96C-A658-4982-A230-FBC071E73DED}"/>
    <cellStyle name="Download 4 5 7" xfId="19626" xr:uid="{8FDFBB11-F073-4E74-9E50-60F9FD78DD74}"/>
    <cellStyle name="Download 4 5 7 2" xfId="37391" xr:uid="{A758F2D1-3519-4B46-BA69-821219AB90DC}"/>
    <cellStyle name="Download 4 5 8" xfId="22113" xr:uid="{C2009003-A445-4A9C-ABCD-44350C234C5B}"/>
    <cellStyle name="Download 4 5 8 2" xfId="39878" xr:uid="{3810F537-AAE0-48E4-8B4B-8C4FBBA38F00}"/>
    <cellStyle name="Download 4 5 9" xfId="17692" xr:uid="{057CC194-31B7-4807-B3BD-591E55D40402}"/>
    <cellStyle name="Download 4 5 9 2" xfId="35459" xr:uid="{79FD5179-AF11-4421-A480-5F680A38F3AA}"/>
    <cellStyle name="Download 5" xfId="3143" xr:uid="{EBBE29DA-03B6-463B-A3C8-627D92C97F79}"/>
    <cellStyle name="Download 5 10" xfId="25337" xr:uid="{E8C325B1-BF94-44FC-A1C0-D7542BC325F8}"/>
    <cellStyle name="Download 5 2" xfId="3144" xr:uid="{F3D6D2A4-4D7F-4B14-85AE-D95DDFD87CB1}"/>
    <cellStyle name="Download 5 2 2" xfId="12056" xr:uid="{693AC1A7-E618-4C90-8FE6-118DAEB58FA3}"/>
    <cellStyle name="Download 5 2 2 2" xfId="30142" xr:uid="{602472C0-61EF-4208-9FA8-8211BA134DE4}"/>
    <cellStyle name="Download 5 2 3" xfId="14656" xr:uid="{EF59B873-F382-4C59-91DD-2D46859ECD65}"/>
    <cellStyle name="Download 5 2 3 2" xfId="32489" xr:uid="{6A6DD38A-8D2D-498E-84F9-A4F102923A20}"/>
    <cellStyle name="Download 5 2 4" xfId="16504" xr:uid="{43C48718-237B-4675-9A31-F8218CBBF701}"/>
    <cellStyle name="Download 5 2 4 2" xfId="34273" xr:uid="{821AEC5A-1819-4A88-A3AA-65C534CC65CB}"/>
    <cellStyle name="Download 5 2 5" xfId="19630" xr:uid="{DD4FF999-B5F2-4FE2-8DC9-4D6DFE515A0D}"/>
    <cellStyle name="Download 5 2 5 2" xfId="37395" xr:uid="{241E49A4-06F8-4F47-BD6E-A6A21707DF5E}"/>
    <cellStyle name="Download 5 2 6" xfId="22109" xr:uid="{7C429D60-1ECD-46BF-ADD0-02A0930A9CE2}"/>
    <cellStyle name="Download 5 2 6 2" xfId="39874" xr:uid="{3179202B-8D31-4776-ACF0-63671DFD04F1}"/>
    <cellStyle name="Download 5 2 7" xfId="17696" xr:uid="{BE46122F-DB14-4B3F-902A-FE61CF0EBD75}"/>
    <cellStyle name="Download 5 2 7 2" xfId="35463" xr:uid="{61D6D20E-BACE-4EB7-BFC8-9D7B0E54952C}"/>
    <cellStyle name="Download 5 2 8" xfId="25338" xr:uid="{85973028-5F3F-4C83-B228-233ABC0E2BD3}"/>
    <cellStyle name="Download 5 3" xfId="3145" xr:uid="{566D9034-AD16-4B26-815B-819C9CDAF53D}"/>
    <cellStyle name="Download 5 3 2" xfId="12057" xr:uid="{50933208-7075-473E-B209-62A10CDDBDC2}"/>
    <cellStyle name="Download 5 3 2 2" xfId="30143" xr:uid="{66B2EDAF-CC53-42E6-A10C-80DA24EFF88C}"/>
    <cellStyle name="Download 5 3 3" xfId="9685" xr:uid="{10EC3DD4-C775-465B-8712-1D3B29FAB66A}"/>
    <cellStyle name="Download 5 3 3 2" xfId="27851" xr:uid="{FB271246-7795-4CF6-A313-177FBE571EC4}"/>
    <cellStyle name="Download 5 3 4" xfId="16503" xr:uid="{A00988C7-AA95-41B4-8C6A-5BC81B3FDBA3}"/>
    <cellStyle name="Download 5 3 4 2" xfId="34272" xr:uid="{63ADEF2B-03F9-4FDD-B188-D7609515DFCE}"/>
    <cellStyle name="Download 5 3 5" xfId="19631" xr:uid="{A779864C-A39B-4ECF-90D9-475422833A0A}"/>
    <cellStyle name="Download 5 3 5 2" xfId="37396" xr:uid="{6A742F56-5677-461C-A64F-C2CB6EE942FB}"/>
    <cellStyle name="Download 5 3 6" xfId="22108" xr:uid="{F3F45BD9-B8A9-4071-9BA1-BDC478F7947A}"/>
    <cellStyle name="Download 5 3 6 2" xfId="39873" xr:uid="{018C002F-FEEE-4EC7-BB83-C1CB4D3BD185}"/>
    <cellStyle name="Download 5 3 7" xfId="17697" xr:uid="{7FA8A2E9-308C-468E-9551-8A3E5464752C}"/>
    <cellStyle name="Download 5 3 7 2" xfId="35464" xr:uid="{A14EBD28-7184-4309-901B-84C4A6EDD207}"/>
    <cellStyle name="Download 5 3 8" xfId="25339" xr:uid="{963ACD2F-E299-4885-9DB5-60FFCAB3972C}"/>
    <cellStyle name="Download 5 4" xfId="12055" xr:uid="{55B464DC-54C8-427F-B6BE-74618F8D6295}"/>
    <cellStyle name="Download 5 4 2" xfId="30141" xr:uid="{D808C583-BAFB-4F34-BC50-E8F5E4D77014}"/>
    <cellStyle name="Download 5 5" xfId="14657" xr:uid="{F6AD8988-E553-4BF6-9D18-3D4C4D0D3968}"/>
    <cellStyle name="Download 5 5 2" xfId="32490" xr:uid="{28166B50-48FB-4167-B101-4C4C6B2ED623}"/>
    <cellStyle name="Download 5 6" xfId="16505" xr:uid="{AD455938-09DC-4862-B861-13C528CE391E}"/>
    <cellStyle name="Download 5 6 2" xfId="34274" xr:uid="{47ECDD00-D232-4541-98E0-3BE63A4EC856}"/>
    <cellStyle name="Download 5 7" xfId="19629" xr:uid="{17CEBB63-724B-45CA-8E74-F13D4E9DE9C7}"/>
    <cellStyle name="Download 5 7 2" xfId="37394" xr:uid="{C5386974-DE8B-419C-A312-F4CFA8940886}"/>
    <cellStyle name="Download 5 8" xfId="22110" xr:uid="{AF1D398D-77EF-48DB-AF77-51BAF9CED74C}"/>
    <cellStyle name="Download 5 8 2" xfId="39875" xr:uid="{992318E9-655E-4F26-A607-A8AADEB51359}"/>
    <cellStyle name="Download 5 9" xfId="17695" xr:uid="{92BBFC69-BD03-4F63-96E1-39B8922355E9}"/>
    <cellStyle name="Download 5 9 2" xfId="35462" xr:uid="{4920DB43-5D6E-433F-99B5-455D5F328695}"/>
    <cellStyle name="Download 6" xfId="3146" xr:uid="{7CE9A80C-BE22-4393-B8D7-4FCBF8A62C71}"/>
    <cellStyle name="Download 6 10" xfId="25340" xr:uid="{C7D8D476-6CF3-4EEB-AF6D-3BE4F83AA107}"/>
    <cellStyle name="Download 6 2" xfId="3147" xr:uid="{BEA65CBD-65BA-477A-81B5-460C240D36D5}"/>
    <cellStyle name="Download 6 2 2" xfId="12059" xr:uid="{7269E44A-DB17-48B2-BE77-40BDE73A9549}"/>
    <cellStyle name="Download 6 2 2 2" xfId="30145" xr:uid="{EF8FD896-81CC-45F2-81B0-58282B900BA2}"/>
    <cellStyle name="Download 6 2 3" xfId="14654" xr:uid="{8E8419B8-3493-4932-981C-D823A6ABEAA9}"/>
    <cellStyle name="Download 6 2 3 2" xfId="32487" xr:uid="{7A1ACDE6-7CB0-4F34-A244-5E5907FC3093}"/>
    <cellStyle name="Download 6 2 4" xfId="16501" xr:uid="{5F6E02F1-9D8F-428C-AFBD-5D7937C7E83A}"/>
    <cellStyle name="Download 6 2 4 2" xfId="34270" xr:uid="{98F32699-322E-4628-8853-B605915B81A7}"/>
    <cellStyle name="Download 6 2 5" xfId="19633" xr:uid="{FBC59C3A-1F23-4CA3-8F40-A559B40B6401}"/>
    <cellStyle name="Download 6 2 5 2" xfId="37398" xr:uid="{24A701DB-3CD0-4745-83D0-3F091D86F651}"/>
    <cellStyle name="Download 6 2 6" xfId="22106" xr:uid="{79C52311-B806-45DB-A38D-097AB3724536}"/>
    <cellStyle name="Download 6 2 6 2" xfId="39871" xr:uid="{39620D06-F04F-411B-AEBA-F3F654065620}"/>
    <cellStyle name="Download 6 2 7" xfId="17699" xr:uid="{81D00F09-FA00-4670-A543-FD54D6A61160}"/>
    <cellStyle name="Download 6 2 7 2" xfId="35466" xr:uid="{30A22F77-F899-4364-9124-FF1F07608C5D}"/>
    <cellStyle name="Download 6 2 8" xfId="25341" xr:uid="{B4852834-FDC5-46AF-AB29-0A679CDFE346}"/>
    <cellStyle name="Download 6 3" xfId="3148" xr:uid="{F1EBF723-D8D0-4FD1-A519-DFCE3593D45E}"/>
    <cellStyle name="Download 6 3 2" xfId="12060" xr:uid="{B42C5BC8-425C-454D-978F-3465CB24BF2F}"/>
    <cellStyle name="Download 6 3 2 2" xfId="30146" xr:uid="{3309BF7C-6227-48D2-BA84-DF971DC295E1}"/>
    <cellStyle name="Download 6 3 3" xfId="14653" xr:uid="{FA22DCDD-E048-4130-8523-2FBB80FFF160}"/>
    <cellStyle name="Download 6 3 3 2" xfId="32486" xr:uid="{FC90C7BA-0858-41B0-B8BC-E5D5477B1532}"/>
    <cellStyle name="Download 6 3 4" xfId="16500" xr:uid="{DA37B70C-7BD4-485B-B157-4A73309343D5}"/>
    <cellStyle name="Download 6 3 4 2" xfId="34269" xr:uid="{C60827C1-6D37-4C8F-AC79-FA1F6BA6F12F}"/>
    <cellStyle name="Download 6 3 5" xfId="19634" xr:uid="{1CE153CB-8234-4D34-8BFE-D56A6CF12878}"/>
    <cellStyle name="Download 6 3 5 2" xfId="37399" xr:uid="{56DE8AF6-77DF-466A-970F-3E441CF2B7EF}"/>
    <cellStyle name="Download 6 3 6" xfId="22105" xr:uid="{A15B959B-4F9E-471C-931B-78E99D502F48}"/>
    <cellStyle name="Download 6 3 6 2" xfId="39870" xr:uid="{320B04CC-4F21-470D-A431-E86FDF88CBC0}"/>
    <cellStyle name="Download 6 3 7" xfId="17700" xr:uid="{F72D01C2-9A0A-4ED4-90AE-6BF1DE7528F6}"/>
    <cellStyle name="Download 6 3 7 2" xfId="35467" xr:uid="{BAEB30F3-E9E2-4CEE-9712-A6AC701CC50D}"/>
    <cellStyle name="Download 6 3 8" xfId="25342" xr:uid="{71818EFC-EFB4-4057-996E-C55C380A6B70}"/>
    <cellStyle name="Download 6 4" xfId="12058" xr:uid="{3E5ED692-ABBA-4280-9ABC-31396FCA980C}"/>
    <cellStyle name="Download 6 4 2" xfId="30144" xr:uid="{5CD0B88A-8893-448A-A5EC-CF557EA62962}"/>
    <cellStyle name="Download 6 5" xfId="14655" xr:uid="{B11493C8-4815-4822-9D09-DF5D04738390}"/>
    <cellStyle name="Download 6 5 2" xfId="32488" xr:uid="{28D5CD25-2E23-4763-9838-1AE345903187}"/>
    <cellStyle name="Download 6 6" xfId="16502" xr:uid="{E1ADCD39-8F82-4704-B2A4-39CAA7A43DEE}"/>
    <cellStyle name="Download 6 6 2" xfId="34271" xr:uid="{F5CCC64F-0803-464B-B39A-6A5116B31A72}"/>
    <cellStyle name="Download 6 7" xfId="19632" xr:uid="{9E68A073-7A7E-4D1B-B39F-E320B6CDEEF2}"/>
    <cellStyle name="Download 6 7 2" xfId="37397" xr:uid="{A7680E25-7E7B-484A-A777-929C087B3B9A}"/>
    <cellStyle name="Download 6 8" xfId="22107" xr:uid="{37CCB24F-A112-4891-9199-FFA2E060F962}"/>
    <cellStyle name="Download 6 8 2" xfId="39872" xr:uid="{143F9231-D624-4A55-A4B6-652C893D0889}"/>
    <cellStyle name="Download 6 9" xfId="17698" xr:uid="{087E90C1-4D14-48BF-B50B-0DA3C8CE4490}"/>
    <cellStyle name="Download 6 9 2" xfId="35465" xr:uid="{53F3248A-40A9-458A-930D-78614126254E}"/>
    <cellStyle name="Download 7" xfId="3149" xr:uid="{1D58647A-79CF-4B81-856F-A5C905723542}"/>
    <cellStyle name="Download 7 10" xfId="25343" xr:uid="{8CC23922-6FD5-478A-8B8D-5B0D5267A108}"/>
    <cellStyle name="Download 7 2" xfId="3150" xr:uid="{D92B1394-90B6-4513-AE5B-6F6C1D7BE9A9}"/>
    <cellStyle name="Download 7 2 2" xfId="12062" xr:uid="{A75649AA-CE53-4D1E-A29E-E279E0446AA0}"/>
    <cellStyle name="Download 7 2 2 2" xfId="30148" xr:uid="{8B2B97E4-F63C-4DB8-9613-D7F22A583946}"/>
    <cellStyle name="Download 7 2 3" xfId="14651" xr:uid="{F6A2F585-E45C-4A6A-BD80-DF1B30DBB98A}"/>
    <cellStyle name="Download 7 2 3 2" xfId="32484" xr:uid="{DCFC14C1-ADD0-4700-9CA6-A9E35B308F43}"/>
    <cellStyle name="Download 7 2 4" xfId="16498" xr:uid="{C90A8C32-161E-4063-89D8-598F928B1521}"/>
    <cellStyle name="Download 7 2 4 2" xfId="34267" xr:uid="{00FC606A-7B0D-4926-844E-0B957DCE3A37}"/>
    <cellStyle name="Download 7 2 5" xfId="19636" xr:uid="{B584F7AE-389E-4ABD-A2EB-95223B0066FA}"/>
    <cellStyle name="Download 7 2 5 2" xfId="37401" xr:uid="{EF2E8975-CA50-4ED9-98E4-8DDE61867975}"/>
    <cellStyle name="Download 7 2 6" xfId="22103" xr:uid="{D404A964-BD97-4608-8523-6C263110B417}"/>
    <cellStyle name="Download 7 2 6 2" xfId="39868" xr:uid="{5F90A4D9-6A27-480C-8737-CCF700F18401}"/>
    <cellStyle name="Download 7 2 7" xfId="17702" xr:uid="{B08122AA-CF24-4816-B0EE-4B87146CF176}"/>
    <cellStyle name="Download 7 2 7 2" xfId="35469" xr:uid="{65EA9B69-6B7F-4210-83EB-C437C227F6EC}"/>
    <cellStyle name="Download 7 2 8" xfId="25344" xr:uid="{FADD4E53-B2B7-4BB7-BCFE-8A0A0F8D8A18}"/>
    <cellStyle name="Download 7 3" xfId="3151" xr:uid="{47F60DA4-A367-493B-B973-F4493DDBADF1}"/>
    <cellStyle name="Download 7 3 2" xfId="12063" xr:uid="{D39E439B-7997-4C9B-BFCB-A3332620E81F}"/>
    <cellStyle name="Download 7 3 2 2" xfId="30149" xr:uid="{18481AB6-F363-4F8C-BF02-EF716D546F21}"/>
    <cellStyle name="Download 7 3 3" xfId="14650" xr:uid="{A1DD9884-FD99-4782-944D-94D36EACA669}"/>
    <cellStyle name="Download 7 3 3 2" xfId="32483" xr:uid="{28926CEB-F4B6-41DA-AF3D-7A67EAE92079}"/>
    <cellStyle name="Download 7 3 4" xfId="16497" xr:uid="{EBDAA34C-8128-4E8A-AB0F-212431874EE6}"/>
    <cellStyle name="Download 7 3 4 2" xfId="34266" xr:uid="{D4793D3B-2142-40AA-BDB2-7CFEFAE7036D}"/>
    <cellStyle name="Download 7 3 5" xfId="19637" xr:uid="{A565B018-3928-4C7E-9224-4DEFEB9DE40F}"/>
    <cellStyle name="Download 7 3 5 2" xfId="37402" xr:uid="{F7D8105C-869A-4E1B-81CA-F5013C4DF3F3}"/>
    <cellStyle name="Download 7 3 6" xfId="22102" xr:uid="{FDA8F710-225B-45D0-9BF4-C0A59947BBB9}"/>
    <cellStyle name="Download 7 3 6 2" xfId="39867" xr:uid="{AD112A4F-D335-4879-88B6-B924CDD7F782}"/>
    <cellStyle name="Download 7 3 7" xfId="17703" xr:uid="{0C1765A3-433F-427F-94ED-B2D3E4266DF9}"/>
    <cellStyle name="Download 7 3 7 2" xfId="35470" xr:uid="{C0D2B79D-5179-4E38-B5EB-307063A76B7D}"/>
    <cellStyle name="Download 7 3 8" xfId="25345" xr:uid="{087C3045-56F7-4940-996A-9E6E56037685}"/>
    <cellStyle name="Download 7 4" xfId="12061" xr:uid="{659C2C24-2C6A-4D7A-B153-812F9551A867}"/>
    <cellStyle name="Download 7 4 2" xfId="30147" xr:uid="{56008A1D-2F46-4150-8407-5E9E5F0DEAE2}"/>
    <cellStyle name="Download 7 5" xfId="14652" xr:uid="{12FF7297-980B-48C6-8675-4A39DAC8782F}"/>
    <cellStyle name="Download 7 5 2" xfId="32485" xr:uid="{CEEED133-E45F-4AAC-91F2-3CE72EDBC468}"/>
    <cellStyle name="Download 7 6" xfId="16499" xr:uid="{221874AB-38AE-4FEE-8672-5F4A97F14E37}"/>
    <cellStyle name="Download 7 6 2" xfId="34268" xr:uid="{1D869DF6-2D7E-48D3-9CA4-28997CD62A40}"/>
    <cellStyle name="Download 7 7" xfId="19635" xr:uid="{E730AD60-5041-4A9E-860D-004DB8A07CC6}"/>
    <cellStyle name="Download 7 7 2" xfId="37400" xr:uid="{2E0BFB95-1E99-41F5-ADC6-57AFE0917805}"/>
    <cellStyle name="Download 7 8" xfId="22104" xr:uid="{038CE695-F099-41C7-9E90-FE10ADDB3056}"/>
    <cellStyle name="Download 7 8 2" xfId="39869" xr:uid="{535BDE8B-6748-4FCF-96D7-AFEFFABF2FFB}"/>
    <cellStyle name="Download 7 9" xfId="17701" xr:uid="{E7198CAB-AC4A-4A50-A0E4-B834438402A6}"/>
    <cellStyle name="Download 7 9 2" xfId="35468" xr:uid="{F7DEC261-0B15-4097-9176-47AF7DA56933}"/>
    <cellStyle name="Download 8" xfId="3152" xr:uid="{BC7249D7-E6AF-4AB1-8BCE-F292C753096A}"/>
    <cellStyle name="Download 8 10" xfId="25346" xr:uid="{91957510-AD55-4592-96C3-CC5802D96153}"/>
    <cellStyle name="Download 8 2" xfId="3153" xr:uid="{E3997111-1D8F-4DFB-986E-54ECC72FF6A0}"/>
    <cellStyle name="Download 8 2 2" xfId="12065" xr:uid="{CD2F4F3E-7AEC-48D2-899E-4F4FF3AAA350}"/>
    <cellStyle name="Download 8 2 2 2" xfId="30151" xr:uid="{F2B8E800-2175-489D-A885-2C2051E8A42A}"/>
    <cellStyle name="Download 8 2 3" xfId="14648" xr:uid="{7DE89C2D-E61B-4E34-9776-7CBAF93A8AC6}"/>
    <cellStyle name="Download 8 2 3 2" xfId="32481" xr:uid="{30E2C401-72D7-47EF-B545-408E51F2F15C}"/>
    <cellStyle name="Download 8 2 4" xfId="16495" xr:uid="{9DDDD8B9-4E99-4B55-B3B4-4D0865CB9036}"/>
    <cellStyle name="Download 8 2 4 2" xfId="34264" xr:uid="{5899AC4F-EB96-4E5F-BF7B-9BE98A2C4B54}"/>
    <cellStyle name="Download 8 2 5" xfId="19639" xr:uid="{849A6D65-DEDD-45DD-8812-D547093D0EB3}"/>
    <cellStyle name="Download 8 2 5 2" xfId="37404" xr:uid="{5E4085D2-240F-4C5A-8AA0-C5431C6385F7}"/>
    <cellStyle name="Download 8 2 6" xfId="22100" xr:uid="{CF741EC7-4673-4E94-9D2A-81E07E2EB29E}"/>
    <cellStyle name="Download 8 2 6 2" xfId="39865" xr:uid="{B50749EC-A4D8-47E0-A29F-359120E6F9D2}"/>
    <cellStyle name="Download 8 2 7" xfId="17705" xr:uid="{CD7B5514-8A31-4FB0-B24E-71F04F8DF326}"/>
    <cellStyle name="Download 8 2 7 2" xfId="35472" xr:uid="{77005D43-E36B-4CC2-BC8B-3ABE20297105}"/>
    <cellStyle name="Download 8 2 8" xfId="25347" xr:uid="{E2AC3ECD-0180-453F-AA77-139FF866B4C1}"/>
    <cellStyle name="Download 8 3" xfId="3154" xr:uid="{444CA5D5-F76D-47F0-B4EF-EA40C0CA08E0}"/>
    <cellStyle name="Download 8 3 2" xfId="12066" xr:uid="{13B06232-6DE3-4EFF-9E9A-2ADAE799AD1C}"/>
    <cellStyle name="Download 8 3 2 2" xfId="30152" xr:uid="{13559A30-2CE2-43CB-A02E-DC3643C0E399}"/>
    <cellStyle name="Download 8 3 3" xfId="14647" xr:uid="{454AF30A-A1F2-408E-AF42-0143F1DCAC85}"/>
    <cellStyle name="Download 8 3 3 2" xfId="32480" xr:uid="{DC868A4B-D9FD-4AFF-9BCF-FB96D42AFDF0}"/>
    <cellStyle name="Download 8 3 4" xfId="16494" xr:uid="{2DF3BA58-3CF1-4300-BCCD-133649CD9703}"/>
    <cellStyle name="Download 8 3 4 2" xfId="34263" xr:uid="{72E536E6-C140-4433-83B7-FC9702060519}"/>
    <cellStyle name="Download 8 3 5" xfId="19640" xr:uid="{E29EB16A-102A-4F96-803A-8EC829E072BC}"/>
    <cellStyle name="Download 8 3 5 2" xfId="37405" xr:uid="{8729DEC0-02AC-4CDB-AF88-81334A3DF957}"/>
    <cellStyle name="Download 8 3 6" xfId="22099" xr:uid="{E594D94F-D8D7-42C2-90FF-094FDF694075}"/>
    <cellStyle name="Download 8 3 6 2" xfId="39864" xr:uid="{0FE9B491-004B-47FD-BAC1-BD68643AE561}"/>
    <cellStyle name="Download 8 3 7" xfId="17706" xr:uid="{2DAB0ADE-D8CF-40E7-89D7-9AAA41773BB5}"/>
    <cellStyle name="Download 8 3 7 2" xfId="35473" xr:uid="{03C123CE-3F69-4DFD-A6CB-8A6ED734132F}"/>
    <cellStyle name="Download 8 3 8" xfId="25348" xr:uid="{E2236468-10DD-4F9D-B346-5FC2B88CCEF7}"/>
    <cellStyle name="Download 8 4" xfId="12064" xr:uid="{A4A47D4F-BCBD-40F4-BED3-E5E879DBF0AC}"/>
    <cellStyle name="Download 8 4 2" xfId="30150" xr:uid="{73DD502B-1635-4383-B7A7-0AEC6E1D8EFD}"/>
    <cellStyle name="Download 8 5" xfId="14649" xr:uid="{D727AB9E-2DD7-4EC7-A899-61E823451261}"/>
    <cellStyle name="Download 8 5 2" xfId="32482" xr:uid="{34726E06-298F-49DD-AE6E-6F3FC7096330}"/>
    <cellStyle name="Download 8 6" xfId="16496" xr:uid="{279076E1-BFF2-4329-9C87-53F03897A8CF}"/>
    <cellStyle name="Download 8 6 2" xfId="34265" xr:uid="{98F4EEF4-629C-4C1C-BBD8-A34ACD2F2067}"/>
    <cellStyle name="Download 8 7" xfId="19638" xr:uid="{75C899CF-7C8C-47D3-80C7-D3A5F5A4693E}"/>
    <cellStyle name="Download 8 7 2" xfId="37403" xr:uid="{18FC4B3E-7B34-410D-84F7-7FACB78E015D}"/>
    <cellStyle name="Download 8 8" xfId="22101" xr:uid="{D998AB89-8083-4FFD-A235-349F3808C8E2}"/>
    <cellStyle name="Download 8 8 2" xfId="39866" xr:uid="{364BA047-0A53-4AA9-A3D7-7A764A8DA617}"/>
    <cellStyle name="Download 8 9" xfId="17704" xr:uid="{E357D268-F626-44F8-9D14-FBE0E647A4C8}"/>
    <cellStyle name="Download 8 9 2" xfId="35471" xr:uid="{D4D3B988-4247-4F9D-ABF8-C5663DE7F123}"/>
    <cellStyle name="e" xfId="3155" xr:uid="{0BC60F2D-26A4-47E8-BE03-7E80C0E2A7D2}"/>
    <cellStyle name="e 10" xfId="3156" xr:uid="{3AC59617-F883-4ED3-B1F6-CE6DADDD21D8}"/>
    <cellStyle name="e 10 2" xfId="3157" xr:uid="{D057ACAF-3F2E-480D-A47F-8CE3F6679FFA}"/>
    <cellStyle name="e 10 2 2" xfId="12069" xr:uid="{4DF8033A-BF13-4297-8490-851211EF6FE5}"/>
    <cellStyle name="e 10 2 2 2" xfId="30155" xr:uid="{010F0B5B-B205-46EE-ADEB-9B09F5ED22D0}"/>
    <cellStyle name="e 10 2 3" xfId="25350" xr:uid="{5126E179-940F-4BAD-AD08-5572FC00BB16}"/>
    <cellStyle name="e 10 3" xfId="12068" xr:uid="{8C60DF32-B25C-465E-BCFB-F40BCC793F98}"/>
    <cellStyle name="e 10 3 2" xfId="30154" xr:uid="{0D568138-BB4E-4A5E-B706-E6BE3052E97B}"/>
    <cellStyle name="e 10 4" xfId="25349" xr:uid="{FB891E06-35E1-412D-A969-6A38C6BD2E47}"/>
    <cellStyle name="e 2" xfId="3158" xr:uid="{7308A358-1B09-4CE7-AA70-BE641A93CE17}"/>
    <cellStyle name="e 2 2" xfId="3159" xr:uid="{0A88D334-A846-4689-8314-4EE15227C16B}"/>
    <cellStyle name="e 2 2 2" xfId="3160" xr:uid="{9AA2632C-A2A5-4D6E-81E9-CBD88A3E3532}"/>
    <cellStyle name="e 2 2 2 2" xfId="3161" xr:uid="{3A2DDA2B-E9B4-487C-93E7-3FC23AD34AD3}"/>
    <cellStyle name="e 2 2 2 2 2" xfId="3162" xr:uid="{14B0CCDD-3009-49B8-9273-8B9B284FA48B}"/>
    <cellStyle name="e 2 2 2 2 2 2" xfId="3163" xr:uid="{10714766-2DEC-4FDC-8024-FD43BB09C06C}"/>
    <cellStyle name="e 2 2 2 2 2 2 2" xfId="12075" xr:uid="{36EE75E0-3E8D-4172-A737-0CCE1BCD8550}"/>
    <cellStyle name="e 2 2 2 2 2 2 2 2" xfId="30161" xr:uid="{A5CE03B8-FAE9-4C28-8F94-1050BB2A8204}"/>
    <cellStyle name="e 2 2 2 2 2 2 3" xfId="25352" xr:uid="{07C98449-72E4-45EB-9730-3A634C8F3F1E}"/>
    <cellStyle name="e 2 2 2 2 2 3" xfId="12074" xr:uid="{879719CD-25A7-4FEF-B469-F4D7B66439D1}"/>
    <cellStyle name="e 2 2 2 2 2 3 2" xfId="30160" xr:uid="{6BD512E2-8C7F-4580-8ABA-3D89A3906ABB}"/>
    <cellStyle name="e 2 2 2 2 2 4" xfId="25351" xr:uid="{B193A329-10D0-4271-A5A2-F182EA2D3B85}"/>
    <cellStyle name="e 2 2 2 2 3" xfId="3164" xr:uid="{66AC1F4F-CDEC-4A2A-A17D-FD91C4B21549}"/>
    <cellStyle name="e 2 2 2 2 3 2" xfId="3165" xr:uid="{717B2D09-0546-4E7B-AC6C-2D83A22F5235}"/>
    <cellStyle name="e 2 2 2 2 3 2 2" xfId="12077" xr:uid="{1CD9C3FD-A284-42FC-B046-18B0CAEAE377}"/>
    <cellStyle name="e 2 2 2 2 3 2 2 2" xfId="30163" xr:uid="{071B15F8-AE45-4C9F-BBBC-A4F90C54E709}"/>
    <cellStyle name="e 2 2 2 2 3 2 3" xfId="25354" xr:uid="{59F5377F-BFEC-4EA3-817A-A268FBB51D17}"/>
    <cellStyle name="e 2 2 2 2 3 3" xfId="12076" xr:uid="{E6CC4F7A-F347-4FBC-80BE-F13E75A2E521}"/>
    <cellStyle name="e 2 2 2 2 3 3 2" xfId="30162" xr:uid="{7AE86C17-1E06-4EC0-AA0A-581117E2EADE}"/>
    <cellStyle name="e 2 2 2 2 3 4" xfId="25353" xr:uid="{569ED628-58CA-4685-9A41-E794B1A48118}"/>
    <cellStyle name="e 2 2 2 2 4" xfId="3166" xr:uid="{9401AE5B-D8BC-4C19-A342-0419B8499DB5}"/>
    <cellStyle name="e 2 2 2 2 4 2" xfId="3167" xr:uid="{D205AAD2-A42A-4CE7-B83F-B6F40BBBE1FE}"/>
    <cellStyle name="e 2 2 2 2 4 2 2" xfId="12079" xr:uid="{09CB3A1F-AC64-4391-BB71-A29EDCE6A5D3}"/>
    <cellStyle name="e 2 2 2 2 4 2 2 2" xfId="30165" xr:uid="{73C82C4C-7A94-488A-A434-A927CDF1341F}"/>
    <cellStyle name="e 2 2 2 2 4 2 3" xfId="25356" xr:uid="{FA43412C-E43E-4AC9-B85F-0D29BEC94526}"/>
    <cellStyle name="e 2 2 2 2 4 3" xfId="12078" xr:uid="{0A70EBC5-FC4C-4ED4-B7C4-23CC968469A4}"/>
    <cellStyle name="e 2 2 2 2 4 3 2" xfId="30164" xr:uid="{148C8352-BDBD-4837-AE97-F46CCA7D2297}"/>
    <cellStyle name="e 2 2 2 2 4 4" xfId="25355" xr:uid="{E43E1F7B-9CC7-4606-9CF2-C2C9C0C01063}"/>
    <cellStyle name="e 2 2 2 3" xfId="3168" xr:uid="{2EF68F71-9831-4EEA-BDAF-601588B15CF3}"/>
    <cellStyle name="e 2 2 2 3 2" xfId="3169" xr:uid="{F4DA7BFF-8B3A-4277-AB2D-B3FBEDB48DCA}"/>
    <cellStyle name="e 2 2 2 3 2 2" xfId="12081" xr:uid="{AB7E6C27-6D39-4DE5-9955-8B124232E92F}"/>
    <cellStyle name="e 2 2 2 3 2 2 2" xfId="30167" xr:uid="{31FDDD70-4115-4D08-8ED2-8ABE05BB5305}"/>
    <cellStyle name="e 2 2 2 3 2 3" xfId="25358" xr:uid="{BCDC97C1-839C-4779-AB15-9FA12E51C043}"/>
    <cellStyle name="e 2 2 2 3 3" xfId="12080" xr:uid="{3C20C7B6-7E04-41D5-BAB3-0492D4948D29}"/>
    <cellStyle name="e 2 2 2 3 3 2" xfId="30166" xr:uid="{720A3D47-1E20-4422-8928-C71DF7FA4FCF}"/>
    <cellStyle name="e 2 2 2 3 4" xfId="25357" xr:uid="{3A4DE2E7-9A76-457D-8061-99B50364CBEE}"/>
    <cellStyle name="e 2 2 2 4" xfId="3170" xr:uid="{2C90A4E0-8342-46F5-A085-4AAEAE28DD3C}"/>
    <cellStyle name="e 2 2 2 4 2" xfId="3171" xr:uid="{06B33C33-9E7A-4A61-A382-9463A6A399A9}"/>
    <cellStyle name="e 2 2 2 4 2 2" xfId="12083" xr:uid="{489564CD-60F6-4E7D-9B2D-75D2D7E81CC8}"/>
    <cellStyle name="e 2 2 2 4 2 2 2" xfId="30169" xr:uid="{53F89635-22A7-49D2-AA42-635CC333CF4B}"/>
    <cellStyle name="e 2 2 2 4 2 3" xfId="25360" xr:uid="{7282A59F-2D0B-4901-828E-D81D9A77B504}"/>
    <cellStyle name="e 2 2 2 4 3" xfId="12082" xr:uid="{04766166-38C4-4BB0-AB25-A01FB8886DE6}"/>
    <cellStyle name="e 2 2 2 4 3 2" xfId="30168" xr:uid="{34F1EECF-4AB1-4089-BE1D-AA6DAC1F16E3}"/>
    <cellStyle name="e 2 2 2 4 4" xfId="25359" xr:uid="{6C44A7F0-8445-427D-B6F4-1DAAFE0CACE8}"/>
    <cellStyle name="e 2 2 2 5" xfId="3172" xr:uid="{92A1C6B5-445A-426A-B5C0-1C694D00DB3A}"/>
    <cellStyle name="e 2 2 2 5 2" xfId="3173" xr:uid="{390BB459-8DDF-4146-B449-F79EB79874A2}"/>
    <cellStyle name="e 2 2 2 5 2 2" xfId="12085" xr:uid="{6857E8B0-A83A-44D4-A8F1-8C8DA79A57AB}"/>
    <cellStyle name="e 2 2 2 5 2 2 2" xfId="30171" xr:uid="{735ACB95-788C-4BAB-B043-E5DADEC2F083}"/>
    <cellStyle name="e 2 2 2 5 2 3" xfId="25362" xr:uid="{50690487-0BFB-423E-89EB-E4FF122FCFD2}"/>
    <cellStyle name="e 2 2 2 5 3" xfId="12084" xr:uid="{9C1B3D65-7DAC-494F-9BC2-EC565773DA63}"/>
    <cellStyle name="e 2 2 2 5 3 2" xfId="30170" xr:uid="{9C262210-57F0-4F61-9445-8A312EDA9CA0}"/>
    <cellStyle name="e 2 2 2 5 4" xfId="25361" xr:uid="{3C4804B4-F844-4968-96E1-33FCEF53F3DA}"/>
    <cellStyle name="e 2 2 3" xfId="3174" xr:uid="{7534BEAD-C96C-469A-8FC5-B72D79DB5845}"/>
    <cellStyle name="e 2 2 3 2" xfId="3175" xr:uid="{16DDABE0-6B4F-4017-B982-D2D1A67875B2}"/>
    <cellStyle name="e 2 2 3 2 2" xfId="3176" xr:uid="{F0450B0E-CDB1-49D6-8DD4-350A9037A325}"/>
    <cellStyle name="e 2 2 3 2 2 2" xfId="12088" xr:uid="{98E53E62-ED1C-4FCA-A20A-C96894D63D40}"/>
    <cellStyle name="e 2 2 3 2 2 2 2" xfId="30174" xr:uid="{799934D3-824A-4AE7-9D72-690FA8D5BA6A}"/>
    <cellStyle name="e 2 2 3 2 2 3" xfId="25364" xr:uid="{AB10A2B9-9BE6-4D67-A4C5-98B5C69E0F60}"/>
    <cellStyle name="e 2 2 3 2 3" xfId="12087" xr:uid="{F7E4F68C-8A80-4817-A481-D28C863D8AF4}"/>
    <cellStyle name="e 2 2 3 2 3 2" xfId="30173" xr:uid="{63CF7150-2334-45A6-A994-9AC9641D7796}"/>
    <cellStyle name="e 2 2 3 2 4" xfId="25363" xr:uid="{50E46225-69FC-4189-B383-39C199821A13}"/>
    <cellStyle name="e 2 2 3 3" xfId="3177" xr:uid="{49C08051-49FE-4838-B10C-E080F30471B5}"/>
    <cellStyle name="e 2 2 3 3 2" xfId="3178" xr:uid="{4D598CCE-0296-498F-96C7-80DDA42BF4ED}"/>
    <cellStyle name="e 2 2 3 3 2 2" xfId="12090" xr:uid="{10293AB8-12D4-4E9B-A8EC-DBD8210FF00A}"/>
    <cellStyle name="e 2 2 3 3 2 2 2" xfId="30176" xr:uid="{2B331FAE-597E-4DA0-A9B6-994CF2939D4C}"/>
    <cellStyle name="e 2 2 3 3 2 3" xfId="25366" xr:uid="{FD0C3D6C-7406-4FB2-80A8-9295A3FA1F23}"/>
    <cellStyle name="e 2 2 3 3 3" xfId="12089" xr:uid="{9052AE55-8160-445F-ACAC-F62BDBEFBBA3}"/>
    <cellStyle name="e 2 2 3 3 3 2" xfId="30175" xr:uid="{8B39B5BD-E7E0-4793-B0CB-76C8036FABBA}"/>
    <cellStyle name="e 2 2 3 3 4" xfId="25365" xr:uid="{42D62A5A-7029-493B-9CC1-86BB79352630}"/>
    <cellStyle name="e 2 2 3 4" xfId="3179" xr:uid="{69884F13-485D-4DB1-8B31-40A40074E39B}"/>
    <cellStyle name="e 2 2 3 4 2" xfId="3180" xr:uid="{113F9E31-7D78-46C5-84FE-CF36320B9CC4}"/>
    <cellStyle name="e 2 2 3 4 2 2" xfId="12092" xr:uid="{1865D374-3B16-4824-A94A-6515D514BCF4}"/>
    <cellStyle name="e 2 2 3 4 2 2 2" xfId="30178" xr:uid="{4E541F6F-ADC0-4B5F-8615-CFCCF7B9EA94}"/>
    <cellStyle name="e 2 2 3 4 2 3" xfId="25368" xr:uid="{CE7B02E3-A5E0-44F4-882A-06FDC5B1CC0C}"/>
    <cellStyle name="e 2 2 3 4 3" xfId="12091" xr:uid="{D752B3E4-2BE4-4AD2-8018-898F6F2E1CE8}"/>
    <cellStyle name="e 2 2 3 4 3 2" xfId="30177" xr:uid="{242C3F68-4EDC-401A-ABB4-420623ADFF40}"/>
    <cellStyle name="e 2 2 3 4 4" xfId="25367" xr:uid="{1365785D-6892-4121-9440-B3ACB36047F2}"/>
    <cellStyle name="e 2 2 3 5" xfId="3181" xr:uid="{CD8317C9-0075-40CF-9B59-9F774D2CBA3F}"/>
    <cellStyle name="e 2 2 3 5 2" xfId="3182" xr:uid="{FA9FF528-DFCF-4909-BE22-325415429570}"/>
    <cellStyle name="e 2 2 3 5 2 2" xfId="12094" xr:uid="{72D114BA-6EB0-40DA-B9E9-0B58ABA516E5}"/>
    <cellStyle name="e 2 2 3 5 2 2 2" xfId="30180" xr:uid="{B5F4BDD7-C50F-44EC-9324-92F10B25C121}"/>
    <cellStyle name="e 2 2 3 5 2 3" xfId="25370" xr:uid="{EE2A86B5-76EB-4A52-9E5E-A8A78D1947A7}"/>
    <cellStyle name="e 2 2 3 5 3" xfId="12093" xr:uid="{60530B1F-14B7-4E0F-9063-195E83F52101}"/>
    <cellStyle name="e 2 2 3 5 3 2" xfId="30179" xr:uid="{14351DA8-1971-4373-A6A7-88EB4C8CE85F}"/>
    <cellStyle name="e 2 2 3 5 4" xfId="25369" xr:uid="{72F0D05C-F009-4B24-891B-C919CEB2BEE8}"/>
    <cellStyle name="e 2 2 4" xfId="3183" xr:uid="{7B389640-8770-4890-ADFF-DB471A51214A}"/>
    <cellStyle name="e 2 2 4 2" xfId="3184" xr:uid="{A039287C-D0CB-44C2-AD3A-894F56E9BC52}"/>
    <cellStyle name="e 2 2 4 2 2" xfId="3185" xr:uid="{28C7FA9C-B9F4-4962-83D2-D2A0A1705774}"/>
    <cellStyle name="e 2 2 4 2 2 2" xfId="12097" xr:uid="{4E0EBF9D-4E79-4BDF-9474-72096D975411}"/>
    <cellStyle name="e 2 2 4 2 2 2 2" xfId="30183" xr:uid="{8249C677-A901-407B-92B9-F3AD906DDCC3}"/>
    <cellStyle name="e 2 2 4 2 2 3" xfId="25373" xr:uid="{BD887308-8372-4997-9451-21BF6DD63D62}"/>
    <cellStyle name="e 2 2 4 2 3" xfId="12096" xr:uid="{941F3C2D-62B9-4690-A40B-0CEBCE28982C}"/>
    <cellStyle name="e 2 2 4 2 3 2" xfId="30182" xr:uid="{F30CE3B8-FE57-4899-A783-DFD3D7B25C69}"/>
    <cellStyle name="e 2 2 4 2 4" xfId="25372" xr:uid="{59BA29B3-A686-4B45-B0AE-D82A585C06FC}"/>
    <cellStyle name="e 2 2 4 3" xfId="3186" xr:uid="{6AA2C415-0DE6-4F12-A18A-AC368F658E65}"/>
    <cellStyle name="e 2 2 4 3 2" xfId="3187" xr:uid="{4B11B5C0-C70E-4FFE-960E-427C59786704}"/>
    <cellStyle name="e 2 2 4 3 2 2" xfId="12099" xr:uid="{D7873D3D-781D-404E-BBA7-2D10F6F40902}"/>
    <cellStyle name="e 2 2 4 3 2 2 2" xfId="30185" xr:uid="{40DFBE5D-42F8-4B53-AB0E-5AFC4968DCB9}"/>
    <cellStyle name="e 2 2 4 3 2 3" xfId="25375" xr:uid="{FCDFF38B-EFE5-4F96-9C2C-3354201BD716}"/>
    <cellStyle name="e 2 2 4 3 3" xfId="12098" xr:uid="{CF23F66A-3CCD-495E-905F-BBF91382B01E}"/>
    <cellStyle name="e 2 2 4 3 3 2" xfId="30184" xr:uid="{8CD39E07-CB68-451B-BE99-6E4B2448E8B4}"/>
    <cellStyle name="e 2 2 4 3 4" xfId="25374" xr:uid="{7B1D1960-80EE-4729-A02E-1132931C9651}"/>
    <cellStyle name="e 2 2 4 4" xfId="3188" xr:uid="{E10455E2-1F9B-4C8F-AF38-E42C681BEFF1}"/>
    <cellStyle name="e 2 2 4 4 2" xfId="3189" xr:uid="{AA112E77-BF7D-460B-853A-06B00795C280}"/>
    <cellStyle name="e 2 2 4 4 2 2" xfId="12101" xr:uid="{2159512E-440A-4BDB-9FF4-71173C8685F7}"/>
    <cellStyle name="e 2 2 4 4 2 2 2" xfId="30187" xr:uid="{2A8243BA-4F1F-40EE-BE07-5DD5D2592A5D}"/>
    <cellStyle name="e 2 2 4 4 2 3" xfId="25377" xr:uid="{0DC0216F-7319-4E72-BE77-FFEB87A9E8F0}"/>
    <cellStyle name="e 2 2 4 4 3" xfId="12100" xr:uid="{6D94A226-4A49-4C57-AB06-A8B0586C5A8B}"/>
    <cellStyle name="e 2 2 4 4 3 2" xfId="30186" xr:uid="{5258AD2A-D5AA-431D-9515-159EE375D09C}"/>
    <cellStyle name="e 2 2 4 4 4" xfId="25376" xr:uid="{6D27F01A-8267-4E2E-8B9C-6988058CC401}"/>
    <cellStyle name="e 2 2 4 5" xfId="3190" xr:uid="{0164C7B1-F799-44A6-8FB2-EFFCA9ECF5D1}"/>
    <cellStyle name="e 2 2 4 5 2" xfId="12102" xr:uid="{405AE817-53A1-4F20-9A19-DF1F03BD9832}"/>
    <cellStyle name="e 2 2 4 5 2 2" xfId="30188" xr:uid="{26424762-166C-4FB7-803D-9C3C7486C224}"/>
    <cellStyle name="e 2 2 4 5 3" xfId="25378" xr:uid="{CABC308D-C970-4F2F-83A4-BC2B6D5F129F}"/>
    <cellStyle name="e 2 2 4 6" xfId="12095" xr:uid="{B12B87EA-0676-45DD-BD26-0D6AE2FF64D6}"/>
    <cellStyle name="e 2 2 4 6 2" xfId="30181" xr:uid="{6D1AD550-4AC0-4F8B-B41E-10F73317D40A}"/>
    <cellStyle name="e 2 2 4 7" xfId="25371" xr:uid="{75450461-11D7-4036-9649-273B40B0D596}"/>
    <cellStyle name="e 2 2 5" xfId="3191" xr:uid="{40CAB46A-C656-42E4-A299-AB53983A61E9}"/>
    <cellStyle name="e 2 2 5 2" xfId="3192" xr:uid="{DB00DE8F-48FC-4BEC-9A3A-CAC0E261DBC6}"/>
    <cellStyle name="e 2 2 5 2 2" xfId="12104" xr:uid="{BD4C8A48-240F-46BA-A74E-E3D69682FBB5}"/>
    <cellStyle name="e 2 2 5 2 2 2" xfId="30190" xr:uid="{2DE07F16-59C7-4A97-96FE-056B14B8DA6F}"/>
    <cellStyle name="e 2 2 5 2 3" xfId="25380" xr:uid="{DBD4E974-3EF6-4075-9F48-431D825BC5EE}"/>
    <cellStyle name="e 2 2 5 3" xfId="12103" xr:uid="{66FB6463-1C71-4951-8D47-6176F2FEDC46}"/>
    <cellStyle name="e 2 2 5 3 2" xfId="30189" xr:uid="{AB33E887-A818-4AD9-9CBD-D04E21AF583D}"/>
    <cellStyle name="e 2 2 5 4" xfId="25379" xr:uid="{522FB782-00B6-4BE2-A31E-1915031E064F}"/>
    <cellStyle name="e 2 2 6" xfId="3193" xr:uid="{931B023F-374E-4AFE-BD02-934575241D6E}"/>
    <cellStyle name="e 2 2 6 2" xfId="3194" xr:uid="{1F52F4CC-E58A-4067-AA92-989EF7BD3B8C}"/>
    <cellStyle name="e 2 2 6 2 2" xfId="12106" xr:uid="{4B3C1857-9987-481E-8B36-D9AAFAFF0889}"/>
    <cellStyle name="e 2 2 6 2 2 2" xfId="30192" xr:uid="{B89EEF63-F3CA-400D-87D4-26370FE7C250}"/>
    <cellStyle name="e 2 2 6 2 3" xfId="25382" xr:uid="{833E18C7-4FD9-4B70-8D6A-5212FA9B425A}"/>
    <cellStyle name="e 2 2 6 3" xfId="12105" xr:uid="{D86EC8BF-8F9C-4DE2-BA46-2EA8F29BD4D4}"/>
    <cellStyle name="e 2 2 6 3 2" xfId="30191" xr:uid="{B26FF655-EC4F-4AE1-A5CA-D9138C1F750A}"/>
    <cellStyle name="e 2 2 6 4" xfId="25381" xr:uid="{4C90056E-3CF1-45E3-B533-B78DE1B4F203}"/>
    <cellStyle name="e 2 2 7" xfId="3195" xr:uid="{A8A07729-F1BD-4937-9934-FB0C7C1900E7}"/>
    <cellStyle name="e 2 2 7 2" xfId="3196" xr:uid="{6B680C0B-1DC0-49DA-9993-0871A1DF2928}"/>
    <cellStyle name="e 2 2 7 2 2" xfId="12108" xr:uid="{8B5A4711-CC43-40E2-B380-BCE37B9AC8FF}"/>
    <cellStyle name="e 2 2 7 2 2 2" xfId="30194" xr:uid="{480F1DFE-4AA0-4F13-B514-2D8E12A6EAEB}"/>
    <cellStyle name="e 2 2 7 2 3" xfId="25384" xr:uid="{046D3B15-9E36-4650-8725-5F5CBC23E0E5}"/>
    <cellStyle name="e 2 2 7 3" xfId="12107" xr:uid="{17EDF1D0-BE76-4DDE-96F7-6871CCDBA673}"/>
    <cellStyle name="e 2 2 7 3 2" xfId="30193" xr:uid="{8973451B-D3B0-45A5-B451-5C9EBCAC0E82}"/>
    <cellStyle name="e 2 2 7 4" xfId="25383" xr:uid="{B0BB1868-6B2F-492E-A5F7-FD86414EA167}"/>
    <cellStyle name="e 2 2 8" xfId="3197" xr:uid="{42C4CE5D-07BD-4C2C-900A-71536B26F359}"/>
    <cellStyle name="e 2 2 8 2" xfId="3198" xr:uid="{DC092D0E-5280-4539-B38E-C24AE1F4DFC1}"/>
    <cellStyle name="e 2 2 8 2 2" xfId="12110" xr:uid="{0B05D26D-DC87-4A0D-9933-00AD35C99174}"/>
    <cellStyle name="e 2 2 8 2 2 2" xfId="30196" xr:uid="{663DF9DB-141A-4D3C-AEB1-A06C99DF89C8}"/>
    <cellStyle name="e 2 2 8 2 3" xfId="25386" xr:uid="{6A405961-DCF3-47D2-8C15-AC3643860C38}"/>
    <cellStyle name="e 2 2 8 3" xfId="12109" xr:uid="{EACC8821-0679-4F7E-BB44-6BF1D4195E91}"/>
    <cellStyle name="e 2 2 8 3 2" xfId="30195" xr:uid="{2BB41F9F-22ED-4612-968E-FC2392EDEDF1}"/>
    <cellStyle name="e 2 2 8 4" xfId="25385" xr:uid="{6D2B2C9E-1601-4635-9F96-5969B1B3B57F}"/>
    <cellStyle name="e 2 2_DIMENSIONAMENTO-PMSB" xfId="3199" xr:uid="{18482035-00A4-483B-A2B4-FD2C97B81657}"/>
    <cellStyle name="e 2 3" xfId="3200" xr:uid="{D90A7CE3-6BED-41D9-A0D3-BA4F72C917DD}"/>
    <cellStyle name="e 2 3 2" xfId="3201" xr:uid="{1F473981-E436-4A1B-BBA6-ABF88ABE729B}"/>
    <cellStyle name="e 2 3 2 2" xfId="3202" xr:uid="{768A8083-E550-4145-82D4-1A8062904B03}"/>
    <cellStyle name="e 2 3 2 2 2" xfId="3203" xr:uid="{DA593235-0B4E-4B71-955F-DB65407B83FE}"/>
    <cellStyle name="e 2 3 2 2 2 2" xfId="12115" xr:uid="{A1071EF5-CC2A-4DED-8C3A-0C0A04627FA1}"/>
    <cellStyle name="e 2 3 2 2 2 2 2" xfId="30201" xr:uid="{50D890B2-2EF0-40EB-A213-EF88D1846365}"/>
    <cellStyle name="e 2 3 2 2 2 3" xfId="25388" xr:uid="{B6E96898-AF7C-466D-9E9C-D51D472B7E71}"/>
    <cellStyle name="e 2 3 2 2 3" xfId="12114" xr:uid="{2962A4AD-7654-47BF-847B-A5A4C03B98FD}"/>
    <cellStyle name="e 2 3 2 2 3 2" xfId="30200" xr:uid="{78552128-C4BF-4B57-B6AC-D5618B2A4909}"/>
    <cellStyle name="e 2 3 2 2 4" xfId="25387" xr:uid="{A626DB07-56F1-4A08-8679-D33FDE5F2A31}"/>
    <cellStyle name="e 2 3 2 3" xfId="3204" xr:uid="{D5FAD7B5-4B5D-4160-B283-CD07947BA9AB}"/>
    <cellStyle name="e 2 3 2 3 2" xfId="3205" xr:uid="{1397F43F-8C71-4030-9106-73AC3424624F}"/>
    <cellStyle name="e 2 3 2 3 2 2" xfId="12117" xr:uid="{9FBC2520-39DE-4C18-A624-434848BDE518}"/>
    <cellStyle name="e 2 3 2 3 2 2 2" xfId="30203" xr:uid="{4E4504C9-697C-4938-B128-BC1561ADA700}"/>
    <cellStyle name="e 2 3 2 3 2 3" xfId="25390" xr:uid="{D28AE21A-6614-4C97-8EBC-149322DC9B11}"/>
    <cellStyle name="e 2 3 2 3 3" xfId="12116" xr:uid="{A8E26A76-E793-4AE7-9CDA-F7D6070CBC62}"/>
    <cellStyle name="e 2 3 2 3 3 2" xfId="30202" xr:uid="{C5F228C2-1AFE-4B24-9872-55AF2E0B9FCC}"/>
    <cellStyle name="e 2 3 2 3 4" xfId="25389" xr:uid="{8D03195C-04BA-4BB5-9488-0001C8763DC0}"/>
    <cellStyle name="e 2 3 2 4" xfId="3206" xr:uid="{00A2042A-8079-4C00-B042-C8D3908531BC}"/>
    <cellStyle name="e 2 3 2 4 2" xfId="3207" xr:uid="{3128DD6E-2780-416F-889F-875859A77C3E}"/>
    <cellStyle name="e 2 3 2 4 2 2" xfId="12119" xr:uid="{A4F19C4B-6CA5-4BB7-847A-555F221813F8}"/>
    <cellStyle name="e 2 3 2 4 2 2 2" xfId="30205" xr:uid="{2C2D1ABC-B7EF-49F1-92DE-2D02DAB6AE8A}"/>
    <cellStyle name="e 2 3 2 4 2 3" xfId="25392" xr:uid="{F3BB9296-D559-4635-A6F4-19EDFFF8D1A3}"/>
    <cellStyle name="e 2 3 2 4 3" xfId="12118" xr:uid="{E3EE97CF-C61E-4807-88A3-B51F6E089D34}"/>
    <cellStyle name="e 2 3 2 4 3 2" xfId="30204" xr:uid="{C3F8DDEA-DAEA-46E7-9D2B-2C9FF8707B84}"/>
    <cellStyle name="e 2 3 2 4 4" xfId="25391" xr:uid="{D9614D79-8FD9-4451-A8D3-63BDE5843728}"/>
    <cellStyle name="e 2 3 3" xfId="3208" xr:uid="{844E6359-FC66-453A-9E0C-5E11488ED457}"/>
    <cellStyle name="e 2 3 3 2" xfId="3209" xr:uid="{9B6E6F7D-E23D-46C0-A4AA-E29CC299BC6F}"/>
    <cellStyle name="e 2 3 3 2 2" xfId="12121" xr:uid="{E4C5CEAA-477E-40D8-BEC5-B9243AAE5DE0}"/>
    <cellStyle name="e 2 3 3 2 2 2" xfId="30207" xr:uid="{2004D84E-881A-4C72-8264-6F8BED08E798}"/>
    <cellStyle name="e 2 3 3 2 3" xfId="25394" xr:uid="{3B748C2E-5019-48BC-B83C-CFF362D4229A}"/>
    <cellStyle name="e 2 3 3 3" xfId="12120" xr:uid="{1A7B788B-069A-4BB7-9146-CF5A523DB76C}"/>
    <cellStyle name="e 2 3 3 3 2" xfId="30206" xr:uid="{8E28F293-7ED9-47D1-A238-7493DE5D4E0F}"/>
    <cellStyle name="e 2 3 3 4" xfId="25393" xr:uid="{CB62FFAD-F27B-40E8-9199-09156A95134A}"/>
    <cellStyle name="e 2 3 4" xfId="3210" xr:uid="{6189D6B1-525A-4911-98C0-78A4C381CACB}"/>
    <cellStyle name="e 2 3 4 2" xfId="3211" xr:uid="{4C67CE46-A889-4AB5-ACFE-BE5545F387A2}"/>
    <cellStyle name="e 2 3 4 2 2" xfId="12123" xr:uid="{5E3AE956-ED2F-4438-81F4-C7B0A221E920}"/>
    <cellStyle name="e 2 3 4 2 2 2" xfId="30209" xr:uid="{824B98CF-7D04-4152-8F60-C39862243952}"/>
    <cellStyle name="e 2 3 4 2 3" xfId="25396" xr:uid="{FB646A06-1BBE-4186-B4EE-BE06A99AF245}"/>
    <cellStyle name="e 2 3 4 3" xfId="12122" xr:uid="{9C4AD101-23BF-4E81-AFFE-9D5EC4DBD50C}"/>
    <cellStyle name="e 2 3 4 3 2" xfId="30208" xr:uid="{93AF21B5-9ABA-4179-89F9-9A93A1C3A413}"/>
    <cellStyle name="e 2 3 4 4" xfId="25395" xr:uid="{9781B461-CA53-451C-9227-9D340C194118}"/>
    <cellStyle name="e 2 3 5" xfId="3212" xr:uid="{E2468B6B-571D-418A-BDCC-A47A82FA5092}"/>
    <cellStyle name="e 2 3 5 2" xfId="3213" xr:uid="{0AAD2981-74DB-4CDB-944C-8B3AC547657A}"/>
    <cellStyle name="e 2 3 5 2 2" xfId="12125" xr:uid="{C9F91E97-1AE3-4132-B8D6-E14CB411CAAB}"/>
    <cellStyle name="e 2 3 5 2 2 2" xfId="30211" xr:uid="{0D87E7CA-646A-4BF8-BBA1-5F1D93F04E6C}"/>
    <cellStyle name="e 2 3 5 2 3" xfId="25398" xr:uid="{E938C423-0920-45E6-9FC7-508219FCFF61}"/>
    <cellStyle name="e 2 3 5 3" xfId="12124" xr:uid="{C6B7E4D7-1488-4B89-8CF1-A91E3119CE45}"/>
    <cellStyle name="e 2 3 5 3 2" xfId="30210" xr:uid="{2ECD5F7C-759E-4120-9225-D00E3821E633}"/>
    <cellStyle name="e 2 3 5 4" xfId="25397" xr:uid="{6A932FD4-0ABB-4AF9-903E-20DEE4443334}"/>
    <cellStyle name="e 2 4" xfId="3214" xr:uid="{1DE5483E-42EC-419F-B01F-7D9FD6B438A5}"/>
    <cellStyle name="e 2 4 2" xfId="3215" xr:uid="{768C23C6-28C4-49D4-9A30-456F6573136A}"/>
    <cellStyle name="e 2 4 2 2" xfId="3216" xr:uid="{EB743083-9B2B-4FCE-84C5-63F6316D0B1C}"/>
    <cellStyle name="e 2 4 2 2 2" xfId="12128" xr:uid="{1C9AD457-47E6-49F8-8EC1-DC9F0B25B047}"/>
    <cellStyle name="e 2 4 2 2 2 2" xfId="30214" xr:uid="{998013F3-C2CF-4B3D-9274-B52F620B1ED9}"/>
    <cellStyle name="e 2 4 2 2 3" xfId="25400" xr:uid="{0F2DCC09-2220-4643-AEDD-B6CACBDB43B0}"/>
    <cellStyle name="e 2 4 2 3" xfId="12127" xr:uid="{E4067F96-6BE7-434A-BC92-38AFF8D401EC}"/>
    <cellStyle name="e 2 4 2 3 2" xfId="30213" xr:uid="{30B77217-A0F1-4599-8445-9BA171E7F99E}"/>
    <cellStyle name="e 2 4 2 4" xfId="25399" xr:uid="{C6927248-AECE-4404-A9AA-1D8CACB8463E}"/>
    <cellStyle name="e 2 4 3" xfId="3217" xr:uid="{22E0AD1B-BB57-4657-8DF7-1CE01FD8E8EC}"/>
    <cellStyle name="e 2 4 3 2" xfId="3218" xr:uid="{AD051849-479B-4CC0-B7CD-3134E7638C2C}"/>
    <cellStyle name="e 2 4 3 2 2" xfId="12130" xr:uid="{61696139-3002-4B83-A5FA-BE64DF9C080F}"/>
    <cellStyle name="e 2 4 3 2 2 2" xfId="30216" xr:uid="{7C85E6B0-D058-48BB-A703-34AE4B46A652}"/>
    <cellStyle name="e 2 4 3 2 3" xfId="25402" xr:uid="{38DBFE1E-0AA9-4164-9F9A-CC36834DA96A}"/>
    <cellStyle name="e 2 4 3 3" xfId="12129" xr:uid="{014A8D71-22C8-4192-8ADE-0EAA1659BF74}"/>
    <cellStyle name="e 2 4 3 3 2" xfId="30215" xr:uid="{9E4961C3-A729-49C4-BD5B-CA18F245D684}"/>
    <cellStyle name="e 2 4 3 4" xfId="25401" xr:uid="{87EFE306-251C-4696-A08A-3023A9DFDB03}"/>
    <cellStyle name="e 2 4 4" xfId="3219" xr:uid="{63AB8AD5-52A3-4372-9E67-0E869ACCB4C1}"/>
    <cellStyle name="e 2 4 4 2" xfId="3220" xr:uid="{6E66B7E5-D7AC-492A-9AFB-E5C55250A705}"/>
    <cellStyle name="e 2 4 4 2 2" xfId="12132" xr:uid="{BC5A7949-EFBB-419F-A9A5-24213FF3B0A1}"/>
    <cellStyle name="e 2 4 4 2 2 2" xfId="30218" xr:uid="{6F9C2F0F-AA38-44B5-B4C7-547F748687F9}"/>
    <cellStyle name="e 2 4 4 2 3" xfId="25404" xr:uid="{449B13C3-48B1-408C-9388-8CE6E2013FA9}"/>
    <cellStyle name="e 2 4 4 3" xfId="12131" xr:uid="{A5043D61-25EF-4A4E-A4DE-06E3E4702556}"/>
    <cellStyle name="e 2 4 4 3 2" xfId="30217" xr:uid="{238979CE-9267-4D83-92C2-E9AC8EA792A1}"/>
    <cellStyle name="e 2 4 4 4" xfId="25403" xr:uid="{0EA47BED-3380-45F6-BAE8-4E1420F2DFDA}"/>
    <cellStyle name="e 2 4 5" xfId="3221" xr:uid="{84CB5023-CE58-4B3A-86FB-A4AB6FEB4A87}"/>
    <cellStyle name="e 2 4 5 2" xfId="3222" xr:uid="{1B952F49-33CB-4639-9DC7-5B14D80932D3}"/>
    <cellStyle name="e 2 4 5 2 2" xfId="12134" xr:uid="{43986FFF-F6CC-4EE8-B4CE-C3903B681B43}"/>
    <cellStyle name="e 2 4 5 2 2 2" xfId="30220" xr:uid="{4CFDAF64-409A-4ABA-9020-709B333BF949}"/>
    <cellStyle name="e 2 4 5 2 3" xfId="25406" xr:uid="{FD372EE8-8A55-4896-9AB0-03921EFBC7D1}"/>
    <cellStyle name="e 2 4 5 3" xfId="12133" xr:uid="{F2A7EA9B-984E-434E-BE1B-5E4FB2FCFEA0}"/>
    <cellStyle name="e 2 4 5 3 2" xfId="30219" xr:uid="{6D334199-3CE9-4C7E-973D-E80EEDA3F82D}"/>
    <cellStyle name="e 2 4 5 4" xfId="25405" xr:uid="{194D73AA-4375-45BA-8D2D-4FA6AC5BD011}"/>
    <cellStyle name="e 2 5" xfId="3223" xr:uid="{72E1B383-FBC4-407B-8324-35C5833854E3}"/>
    <cellStyle name="e 2 5 2" xfId="3224" xr:uid="{B9B01269-1B58-4AC7-BEBD-C6FA99E8BBE1}"/>
    <cellStyle name="e 2 5 2 2" xfId="3225" xr:uid="{456E0654-C500-4F3B-A06F-848127CFE661}"/>
    <cellStyle name="e 2 5 2 2 2" xfId="12137" xr:uid="{2856C18A-80E7-4AF5-AFE2-A6184E115509}"/>
    <cellStyle name="e 2 5 2 2 2 2" xfId="30223" xr:uid="{BEFCC4AA-792C-486D-B70A-A27FCA017D46}"/>
    <cellStyle name="e 2 5 2 2 3" xfId="25409" xr:uid="{A1595DE3-CB26-4698-BB43-E64C15B645F6}"/>
    <cellStyle name="e 2 5 2 3" xfId="12136" xr:uid="{85578FDA-4239-4D3B-8391-807AFCC11863}"/>
    <cellStyle name="e 2 5 2 3 2" xfId="30222" xr:uid="{320ECCA6-947C-4AF6-9125-55AA3E932106}"/>
    <cellStyle name="e 2 5 2 4" xfId="25408" xr:uid="{F44590A3-1B2E-4645-998C-5198FE03284E}"/>
    <cellStyle name="e 2 5 3" xfId="3226" xr:uid="{D0DDF88F-C633-4889-82BD-021338BB393C}"/>
    <cellStyle name="e 2 5 3 2" xfId="3227" xr:uid="{049B08D3-3FEA-425B-BE74-AA88CCF66EF8}"/>
    <cellStyle name="e 2 5 3 2 2" xfId="12139" xr:uid="{639174B8-BEFF-4631-89DA-38B76D5B0000}"/>
    <cellStyle name="e 2 5 3 2 2 2" xfId="30225" xr:uid="{E1C27D2A-2F00-43DB-9EFD-45831EF81FC5}"/>
    <cellStyle name="e 2 5 3 2 3" xfId="25411" xr:uid="{32700E5A-D15F-4971-9A6D-5495929F907D}"/>
    <cellStyle name="e 2 5 3 3" xfId="12138" xr:uid="{0864FEE0-79B0-4085-9528-D29874E15407}"/>
    <cellStyle name="e 2 5 3 3 2" xfId="30224" xr:uid="{A858E9FC-5B4F-489A-BD57-1863ED16304E}"/>
    <cellStyle name="e 2 5 3 4" xfId="25410" xr:uid="{5DF804FE-2854-4DBE-A7FE-F36606C22997}"/>
    <cellStyle name="e 2 5 4" xfId="3228" xr:uid="{11BD9B6F-6ED3-49E4-B5CF-AF14146C44B4}"/>
    <cellStyle name="e 2 5 4 2" xfId="3229" xr:uid="{29EFEC2A-BE66-4D88-B98B-95DE37135A0A}"/>
    <cellStyle name="e 2 5 4 2 2" xfId="12141" xr:uid="{A3CF4F62-624C-4CE9-BC6E-919EE5A0E3DA}"/>
    <cellStyle name="e 2 5 4 2 2 2" xfId="30227" xr:uid="{5E1B4DD0-4486-4531-AAF1-F3E39D2109C9}"/>
    <cellStyle name="e 2 5 4 2 3" xfId="25413" xr:uid="{A470EF45-A46C-4935-B658-4BBB35C79EA2}"/>
    <cellStyle name="e 2 5 4 3" xfId="12140" xr:uid="{9D0F97E1-9806-47AD-A6DF-95C21014DDA4}"/>
    <cellStyle name="e 2 5 4 3 2" xfId="30226" xr:uid="{F966701B-31E0-4FE7-9EFC-FE2806BAF13E}"/>
    <cellStyle name="e 2 5 4 4" xfId="25412" xr:uid="{814DE22E-2EF1-4C46-98E7-B4363536A437}"/>
    <cellStyle name="e 2 5 5" xfId="3230" xr:uid="{4817BE3E-0712-40D8-8487-524F3A1EE1E5}"/>
    <cellStyle name="e 2 5 5 2" xfId="12142" xr:uid="{11585B59-22E4-4586-ABFC-2112207CD1A8}"/>
    <cellStyle name="e 2 5 5 2 2" xfId="30228" xr:uid="{C27EB515-FC93-4B11-8605-CF8E7CDA75B3}"/>
    <cellStyle name="e 2 5 5 3" xfId="25414" xr:uid="{6DA1D1CE-EBDE-4E75-8D6D-79E5F4D0845E}"/>
    <cellStyle name="e 2 5 6" xfId="12135" xr:uid="{768C5D25-4474-447D-ACAD-8AAEF0BA35D2}"/>
    <cellStyle name="e 2 5 6 2" xfId="30221" xr:uid="{C5A808DB-395D-4CE0-B138-46DCF0FA20AD}"/>
    <cellStyle name="e 2 5 7" xfId="25407" xr:uid="{A3C9846C-AEE9-46F3-8D29-926B8F31E80C}"/>
    <cellStyle name="e 2 6" xfId="3231" xr:uid="{99CF5B47-E2CB-4E42-9B43-B18553CC916A}"/>
    <cellStyle name="e 2 6 2" xfId="3232" xr:uid="{4257BD0F-569B-4F84-B7A3-E2216EC5DF06}"/>
    <cellStyle name="e 2 6 2 2" xfId="12144" xr:uid="{B31C59FE-2FDE-4663-BC61-293190ABEA95}"/>
    <cellStyle name="e 2 6 2 2 2" xfId="30230" xr:uid="{6E0848FE-FF15-4471-87A3-79FD09B55BC3}"/>
    <cellStyle name="e 2 6 2 3" xfId="25416" xr:uid="{D959D2BF-0FB3-4720-86AC-614882912170}"/>
    <cellStyle name="e 2 6 3" xfId="12143" xr:uid="{FF207BC6-057A-4726-9A30-A8989F7DB561}"/>
    <cellStyle name="e 2 6 3 2" xfId="30229" xr:uid="{59EB8977-92EB-4FC3-B696-EC3364116061}"/>
    <cellStyle name="e 2 6 4" xfId="25415" xr:uid="{D6EB0185-0BB8-4BD3-94E5-76348466775E}"/>
    <cellStyle name="e 2 7" xfId="3233" xr:uid="{2BDE9EA9-0279-4027-8BFE-DC4822BAF8DF}"/>
    <cellStyle name="e 2 7 2" xfId="3234" xr:uid="{4B8A89FD-7A78-4460-A64B-5D88FA2E39FF}"/>
    <cellStyle name="e 2 7 2 2" xfId="12146" xr:uid="{7EC8FCC3-B3F5-456C-8468-C069A6B379EB}"/>
    <cellStyle name="e 2 7 2 2 2" xfId="30232" xr:uid="{0E220132-F41A-4741-B456-44BD7F645AB5}"/>
    <cellStyle name="e 2 7 2 3" xfId="25418" xr:uid="{97B599A9-0F00-4380-9AEF-8F2655C3AA31}"/>
    <cellStyle name="e 2 7 3" xfId="12145" xr:uid="{81369988-61D8-4167-8B6D-03D7FA857585}"/>
    <cellStyle name="e 2 7 3 2" xfId="30231" xr:uid="{2C54DA0F-8BDE-4800-AD36-5071142FC83D}"/>
    <cellStyle name="e 2 7 4" xfId="25417" xr:uid="{A729D127-D941-4944-948B-8255A74E0646}"/>
    <cellStyle name="e 2 8" xfId="3235" xr:uid="{517A4416-DA28-41A6-AB37-4AB8A5FC28D4}"/>
    <cellStyle name="e 2 8 2" xfId="3236" xr:uid="{35B04EE4-25B7-4645-AB03-677FE7E75398}"/>
    <cellStyle name="e 2 8 2 2" xfId="12148" xr:uid="{2F15C82B-36D4-49D2-A767-D3DC8DD4A7B6}"/>
    <cellStyle name="e 2 8 2 2 2" xfId="30234" xr:uid="{91A463F0-176F-4F40-BB2F-F80AB7E5E02E}"/>
    <cellStyle name="e 2 8 2 3" xfId="25420" xr:uid="{C74153F6-F83E-4661-97AB-860E05ECF330}"/>
    <cellStyle name="e 2 8 3" xfId="12147" xr:uid="{26500E64-B5D2-4669-9AA8-A5572D029ADB}"/>
    <cellStyle name="e 2 8 3 2" xfId="30233" xr:uid="{95B8E18B-A61A-4F63-AC47-76FB36A910DD}"/>
    <cellStyle name="e 2 8 4" xfId="25419" xr:uid="{0D3A155A-7CAD-47BE-83A4-B27B0A4FB30D}"/>
    <cellStyle name="e 2 9" xfId="3237" xr:uid="{6B97BAA0-8DF5-462D-84CE-30BFB03973B0}"/>
    <cellStyle name="e 2 9 2" xfId="3238" xr:uid="{6CC166AC-873B-4699-B916-445FF7C746CC}"/>
    <cellStyle name="e 2 9 2 2" xfId="12150" xr:uid="{843333D1-D508-470D-AEBB-BF3332491DB3}"/>
    <cellStyle name="e 2 9 2 2 2" xfId="30236" xr:uid="{995D422F-DF42-49A8-8791-8487EDA3D94E}"/>
    <cellStyle name="e 2 9 2 3" xfId="25422" xr:uid="{1E12F876-2146-4830-A69E-B2E99706EF05}"/>
    <cellStyle name="e 2 9 3" xfId="12149" xr:uid="{9E90EA17-7E49-48B7-A16B-963C30D3C199}"/>
    <cellStyle name="e 2 9 3 2" xfId="30235" xr:uid="{695D1842-B1B3-4998-80D3-2EE13B70556A}"/>
    <cellStyle name="e 2 9 4" xfId="25421" xr:uid="{E7691FE2-BD49-4E3A-BF1A-8A52078D102E}"/>
    <cellStyle name="e 2_DIMENSIONAMENTO-PMSB" xfId="3239" xr:uid="{30F8C3B9-AD95-48A9-9226-17E937FA7943}"/>
    <cellStyle name="e 3" xfId="3240" xr:uid="{C4DF4171-93A1-4119-867E-0CA8C64B5C26}"/>
    <cellStyle name="e 3 2" xfId="3241" xr:uid="{D7BF07D4-155A-481E-BDB3-1443B118E3F9}"/>
    <cellStyle name="e 3 2 2" xfId="3242" xr:uid="{885A4E40-C837-4E85-8F04-C6AF8C74CF14}"/>
    <cellStyle name="e 3 2 2 2" xfId="3243" xr:uid="{DB382627-5CCC-432A-B449-C4996EF23B65}"/>
    <cellStyle name="e 3 2 2 2 2" xfId="3244" xr:uid="{FC56EEED-A24F-4115-AB06-0C56C398AFC7}"/>
    <cellStyle name="e 3 2 2 2 2 2" xfId="12156" xr:uid="{F2B325C6-153D-4366-89F6-A431727B57BE}"/>
    <cellStyle name="e 3 2 2 2 2 2 2" xfId="30242" xr:uid="{21E0070B-BAE5-480C-844A-9F793521FDC0}"/>
    <cellStyle name="e 3 2 2 2 2 3" xfId="25424" xr:uid="{6C36B542-3186-4B24-B35C-2F2F814284C5}"/>
    <cellStyle name="e 3 2 2 2 3" xfId="12155" xr:uid="{0AFB67AC-BA25-4082-936B-B6C2BB5A6DC1}"/>
    <cellStyle name="e 3 2 2 2 3 2" xfId="30241" xr:uid="{F75FBF36-1356-41AB-9505-15617925AC28}"/>
    <cellStyle name="e 3 2 2 2 4" xfId="25423" xr:uid="{9299EE02-84AB-4619-BCC8-A316E0ABD258}"/>
    <cellStyle name="e 3 2 2 3" xfId="3245" xr:uid="{8809C118-3B94-4070-94C1-8006A1BE4A5D}"/>
    <cellStyle name="e 3 2 2 3 2" xfId="3246" xr:uid="{89D3A455-5444-46AC-B315-F5E7B31500F9}"/>
    <cellStyle name="e 3 2 2 3 2 2" xfId="12158" xr:uid="{7D93B48C-80A0-4EBE-90A5-AB8D2577C2AE}"/>
    <cellStyle name="e 3 2 2 3 2 2 2" xfId="30244" xr:uid="{7645DCF1-5112-4008-98CF-88C1A10F261D}"/>
    <cellStyle name="e 3 2 2 3 2 3" xfId="25426" xr:uid="{4EC59626-F8C5-45C8-8411-DCF11E69A0CE}"/>
    <cellStyle name="e 3 2 2 3 3" xfId="12157" xr:uid="{1924185B-4D58-4CF1-B507-828B576F3FD7}"/>
    <cellStyle name="e 3 2 2 3 3 2" xfId="30243" xr:uid="{9C782E5C-E58C-4383-B48B-948844E1110C}"/>
    <cellStyle name="e 3 2 2 3 4" xfId="25425" xr:uid="{569DBE80-C83B-4673-832D-94309E5B5525}"/>
    <cellStyle name="e 3 2 2 4" xfId="3247" xr:uid="{7ACA9EBA-2CD8-4356-9CFB-181F36F496BD}"/>
    <cellStyle name="e 3 2 2 4 2" xfId="3248" xr:uid="{A18BF83A-2ED5-497D-8973-E6C7B636FAD3}"/>
    <cellStyle name="e 3 2 2 4 2 2" xfId="12160" xr:uid="{547F52C3-D749-4D12-A2B4-29A80A000E2C}"/>
    <cellStyle name="e 3 2 2 4 2 2 2" xfId="30246" xr:uid="{8126FDED-3384-4D66-934A-5ED5915E9845}"/>
    <cellStyle name="e 3 2 2 4 2 3" xfId="25428" xr:uid="{1136D8EE-ADCB-40BB-B6C6-E49EEE940631}"/>
    <cellStyle name="e 3 2 2 4 3" xfId="12159" xr:uid="{6DAFF114-C5CD-4404-9C93-5BD88F3F8EE5}"/>
    <cellStyle name="e 3 2 2 4 3 2" xfId="30245" xr:uid="{F65AF6A4-73F4-46E9-8593-A18B3D5A2A87}"/>
    <cellStyle name="e 3 2 2 4 4" xfId="25427" xr:uid="{8DBF2408-C62B-4A96-A88A-9CA4D43E4881}"/>
    <cellStyle name="e 3 2 3" xfId="3249" xr:uid="{D409E60E-10F9-49B5-9CA2-9423D4EAD72A}"/>
    <cellStyle name="e 3 2 3 2" xfId="3250" xr:uid="{AE168C31-712C-4F81-A588-40A4552E3420}"/>
    <cellStyle name="e 3 2 3 2 2" xfId="12162" xr:uid="{E04801C5-5B7D-46C2-8E85-F32BF59D50AB}"/>
    <cellStyle name="e 3 2 3 2 2 2" xfId="30248" xr:uid="{F0A85148-8ABC-412C-99A9-55DA4D1012B2}"/>
    <cellStyle name="e 3 2 3 2 3" xfId="25430" xr:uid="{63BB082B-CC03-4D38-9241-27302A548E10}"/>
    <cellStyle name="e 3 2 3 3" xfId="12161" xr:uid="{733104DE-0DB6-4EBC-90C0-3BC9A00C016C}"/>
    <cellStyle name="e 3 2 3 3 2" xfId="30247" xr:uid="{3BF7F989-05D0-4B4D-8835-B4C6566984C6}"/>
    <cellStyle name="e 3 2 3 4" xfId="25429" xr:uid="{9F69DCC3-F2EC-42C8-9421-02F3EC8E3FD7}"/>
    <cellStyle name="e 3 2 4" xfId="3251" xr:uid="{EEE58B7D-BFD5-4046-81F5-C6B28E40BEB5}"/>
    <cellStyle name="e 3 2 4 2" xfId="3252" xr:uid="{D60BCD28-81CC-4F41-AF44-60D35502FA36}"/>
    <cellStyle name="e 3 2 4 2 2" xfId="12164" xr:uid="{41C4EBED-9040-48EE-9124-33B1854E5295}"/>
    <cellStyle name="e 3 2 4 2 2 2" xfId="30250" xr:uid="{F08BB1CD-19B7-417F-BD9F-0D9FFF670DDF}"/>
    <cellStyle name="e 3 2 4 2 3" xfId="25432" xr:uid="{532F9EA7-F982-445F-9C60-091480EF4125}"/>
    <cellStyle name="e 3 2 4 3" xfId="12163" xr:uid="{C1C11C9E-67AB-4AF6-994C-2AFE77BB9252}"/>
    <cellStyle name="e 3 2 4 3 2" xfId="30249" xr:uid="{78BCE66D-C5E5-4CF4-8974-0E8639631DEE}"/>
    <cellStyle name="e 3 2 4 4" xfId="25431" xr:uid="{325AF03C-4A24-4661-AE42-EFC11FE3CBEE}"/>
    <cellStyle name="e 3 2 5" xfId="3253" xr:uid="{3BCBA990-41FE-4993-9317-523EC2D7E1C2}"/>
    <cellStyle name="e 3 2 5 2" xfId="3254" xr:uid="{A71160BF-8BD2-443B-9B4B-874CD30CA867}"/>
    <cellStyle name="e 3 2 5 2 2" xfId="12166" xr:uid="{D77C8C38-E895-445E-8C36-9B6C899A1C04}"/>
    <cellStyle name="e 3 2 5 2 2 2" xfId="30252" xr:uid="{679E84AF-4CF5-4327-A37D-880F95E5F699}"/>
    <cellStyle name="e 3 2 5 2 3" xfId="25434" xr:uid="{C07EDCC3-AEB8-4583-92DD-CD331DF64677}"/>
    <cellStyle name="e 3 2 5 3" xfId="12165" xr:uid="{F79A390C-0FDB-4286-9D65-41E40CC27FA0}"/>
    <cellStyle name="e 3 2 5 3 2" xfId="30251" xr:uid="{6198FB28-2260-47CA-BE69-8F347E83B32A}"/>
    <cellStyle name="e 3 2 5 4" xfId="25433" xr:uid="{1B772946-39B5-4356-A939-CB308C3FE35F}"/>
    <cellStyle name="e 3 3" xfId="3255" xr:uid="{AFC9FD41-E9DF-418F-B32F-38F7FD362EDF}"/>
    <cellStyle name="e 3 3 2" xfId="3256" xr:uid="{3B67C3F2-D124-4DD9-A848-9E3DF2034FC9}"/>
    <cellStyle name="e 3 3 2 2" xfId="3257" xr:uid="{BEF751F5-E98E-4898-BC88-52C76EF02FA9}"/>
    <cellStyle name="e 3 3 2 2 2" xfId="12169" xr:uid="{1C4CDAC2-25DC-474C-BAAB-72486FB3E0DF}"/>
    <cellStyle name="e 3 3 2 2 2 2" xfId="30255" xr:uid="{FB571EEA-E203-4C1B-87EA-227E0F30A112}"/>
    <cellStyle name="e 3 3 2 2 3" xfId="25436" xr:uid="{239F1364-E7CC-4B20-B790-0451825E5115}"/>
    <cellStyle name="e 3 3 2 3" xfId="12168" xr:uid="{44893159-83BA-4473-9731-D17A981CFF6B}"/>
    <cellStyle name="e 3 3 2 3 2" xfId="30254" xr:uid="{70AD097B-C205-44E3-8553-A90E033B9CA3}"/>
    <cellStyle name="e 3 3 2 4" xfId="25435" xr:uid="{4EBBA1CD-3459-4F63-9D2C-CEF8B97EC39E}"/>
    <cellStyle name="e 3 3 3" xfId="3258" xr:uid="{AE5FE433-12B1-416D-8F90-B32D1E707289}"/>
    <cellStyle name="e 3 3 3 2" xfId="3259" xr:uid="{9ECC24B7-9CFF-4C72-8E5C-F4119340EE8F}"/>
    <cellStyle name="e 3 3 3 2 2" xfId="12171" xr:uid="{F75D990D-FE84-4100-97A4-8D8AB60DD21A}"/>
    <cellStyle name="e 3 3 3 2 2 2" xfId="30257" xr:uid="{3FAE41C7-5F6E-44B0-8B94-94CDAC74EAF2}"/>
    <cellStyle name="e 3 3 3 2 3" xfId="25438" xr:uid="{D187139B-6CAE-424A-AC59-09FEB5322B90}"/>
    <cellStyle name="e 3 3 3 3" xfId="12170" xr:uid="{CE602093-4DC8-4FD8-825F-AA6066AFF830}"/>
    <cellStyle name="e 3 3 3 3 2" xfId="30256" xr:uid="{9F4F4D1E-758A-41B1-B512-F818010B7873}"/>
    <cellStyle name="e 3 3 3 4" xfId="25437" xr:uid="{63F100D7-7245-4DB2-BEA3-0418F5ED5182}"/>
    <cellStyle name="e 3 3 4" xfId="3260" xr:uid="{6CB91A64-4B31-487A-AB02-7516B6FDA061}"/>
    <cellStyle name="e 3 3 4 2" xfId="3261" xr:uid="{97E18C0C-5A89-49BA-9D54-B51D02328229}"/>
    <cellStyle name="e 3 3 4 2 2" xfId="12173" xr:uid="{016903B7-7591-41CD-AB5C-07C062FCE1E1}"/>
    <cellStyle name="e 3 3 4 2 2 2" xfId="30259" xr:uid="{E485D57B-2059-479F-AED6-C68B73BF4129}"/>
    <cellStyle name="e 3 3 4 2 3" xfId="25440" xr:uid="{FFE875DC-EB45-41EC-85FF-9AAE843E0DB0}"/>
    <cellStyle name="e 3 3 4 3" xfId="12172" xr:uid="{95F62252-7C2F-4445-9F0E-46917B2AB918}"/>
    <cellStyle name="e 3 3 4 3 2" xfId="30258" xr:uid="{CB907D80-E3FF-41D7-BB98-E6ABB0B1014A}"/>
    <cellStyle name="e 3 3 4 4" xfId="25439" xr:uid="{B9720D42-7C66-410A-AF77-DC9573BE1D44}"/>
    <cellStyle name="e 3 3 5" xfId="3262" xr:uid="{AEBE985F-5E3E-4B77-8BE0-20FE551BFA04}"/>
    <cellStyle name="e 3 3 5 2" xfId="3263" xr:uid="{876C676B-319F-4B78-823B-3E9A5B10B72B}"/>
    <cellStyle name="e 3 3 5 2 2" xfId="12175" xr:uid="{077E31B4-5D1C-494F-AD50-16BAA7FEF5EA}"/>
    <cellStyle name="e 3 3 5 2 2 2" xfId="30261" xr:uid="{CB770B3E-F453-421A-9033-B09F01A16A01}"/>
    <cellStyle name="e 3 3 5 2 3" xfId="25442" xr:uid="{4ECD403E-E3BF-4F13-8033-F5295D15E7FF}"/>
    <cellStyle name="e 3 3 5 3" xfId="12174" xr:uid="{3FB4AFE8-C2B3-44C0-8135-EE666977FEC0}"/>
    <cellStyle name="e 3 3 5 3 2" xfId="30260" xr:uid="{F20C5103-8F98-4A1F-9F7B-091005F5E058}"/>
    <cellStyle name="e 3 3 5 4" xfId="25441" xr:uid="{F4C1CBAE-DF8A-418C-A744-F5FB4E494DED}"/>
    <cellStyle name="e 3 4" xfId="3264" xr:uid="{D5CFFC83-087F-42A7-938F-43F73D07E7F1}"/>
    <cellStyle name="e 3 4 2" xfId="3265" xr:uid="{810E7E05-6F11-4357-BA9D-32CC91515F63}"/>
    <cellStyle name="e 3 4 2 2" xfId="3266" xr:uid="{92E70BDD-2043-4EB7-8EA3-467FEE5F266F}"/>
    <cellStyle name="e 3 4 2 2 2" xfId="12178" xr:uid="{A0AC9059-C514-49DC-A41C-ACD8C81B8994}"/>
    <cellStyle name="e 3 4 2 2 2 2" xfId="30264" xr:uid="{DDA7F521-A588-4592-B87A-CBF2879BC2F3}"/>
    <cellStyle name="e 3 4 2 2 3" xfId="25445" xr:uid="{F5AEDEF7-10C7-436B-9B13-33DE4B8C3C0A}"/>
    <cellStyle name="e 3 4 2 3" xfId="12177" xr:uid="{5B8D9ED9-E339-44F5-81C9-A2393D0A0D9A}"/>
    <cellStyle name="e 3 4 2 3 2" xfId="30263" xr:uid="{BF09BA5C-D062-4212-84ED-7ADC3DE79D84}"/>
    <cellStyle name="e 3 4 2 4" xfId="25444" xr:uid="{AB6C0FCF-BC9F-499F-9838-57954CC8FB91}"/>
    <cellStyle name="e 3 4 3" xfId="3267" xr:uid="{DE4D156F-98BA-48FD-9A81-23D98E1E5BE4}"/>
    <cellStyle name="e 3 4 3 2" xfId="3268" xr:uid="{A330F8D6-A564-4EBF-A01C-43EE8C59C5F2}"/>
    <cellStyle name="e 3 4 3 2 2" xfId="12180" xr:uid="{68E2C0D0-A7B8-44B6-87FC-75647E2D6DA7}"/>
    <cellStyle name="e 3 4 3 2 2 2" xfId="30266" xr:uid="{AC4050A2-8EB9-40CB-B6DF-0433850BDB7B}"/>
    <cellStyle name="e 3 4 3 2 3" xfId="25447" xr:uid="{2BA03FFE-3316-4778-A837-12E4E6C7CA5B}"/>
    <cellStyle name="e 3 4 3 3" xfId="12179" xr:uid="{3C87983A-EFF2-4454-A701-46C1A9480DC2}"/>
    <cellStyle name="e 3 4 3 3 2" xfId="30265" xr:uid="{FD58FD3A-7D7C-46B5-B383-4AD2E1DFC165}"/>
    <cellStyle name="e 3 4 3 4" xfId="25446" xr:uid="{2EA19D78-ED9C-4E52-80CE-80C1AE680656}"/>
    <cellStyle name="e 3 4 4" xfId="3269" xr:uid="{6F908709-3DD2-4214-847A-E6F7E615D705}"/>
    <cellStyle name="e 3 4 4 2" xfId="3270" xr:uid="{A5517093-0E80-4218-9E94-C834174F7D7A}"/>
    <cellStyle name="e 3 4 4 2 2" xfId="12182" xr:uid="{11C96905-C4BA-466B-8722-2A47BFFF69E2}"/>
    <cellStyle name="e 3 4 4 2 2 2" xfId="30268" xr:uid="{57A11FBC-750C-44EA-9524-AAD4A06CD699}"/>
    <cellStyle name="e 3 4 4 2 3" xfId="25449" xr:uid="{93E6FCD1-0244-49DC-A924-61E856EA39A6}"/>
    <cellStyle name="e 3 4 4 3" xfId="12181" xr:uid="{FA194425-3C8A-44C5-91AB-0581F95ACCDB}"/>
    <cellStyle name="e 3 4 4 3 2" xfId="30267" xr:uid="{F9B1D19C-9762-4B17-AC2C-C2BD9340E6CF}"/>
    <cellStyle name="e 3 4 4 4" xfId="25448" xr:uid="{7F52A391-7C3E-4644-8ED6-633407068A2C}"/>
    <cellStyle name="e 3 4 5" xfId="3271" xr:uid="{E8163078-7B16-4658-BE5F-28146CEA07F7}"/>
    <cellStyle name="e 3 4 5 2" xfId="12183" xr:uid="{A0B89652-E566-447A-87D2-D0C98ED289C5}"/>
    <cellStyle name="e 3 4 5 2 2" xfId="30269" xr:uid="{B2B3D568-D7D1-410F-AC6E-4821D265226A}"/>
    <cellStyle name="e 3 4 5 3" xfId="25450" xr:uid="{493452DE-0A16-43BA-85F9-1C64B91EAD34}"/>
    <cellStyle name="e 3 4 6" xfId="12176" xr:uid="{94E47BFF-14AC-4C92-A755-A725B599A640}"/>
    <cellStyle name="e 3 4 6 2" xfId="30262" xr:uid="{E1F4D5E8-88FB-4658-AC31-48F6F430F123}"/>
    <cellStyle name="e 3 4 7" xfId="25443" xr:uid="{C2ADD029-C156-4685-8A01-B5491F197B03}"/>
    <cellStyle name="e 3 5" xfId="3272" xr:uid="{328EFA97-4129-4ADA-8977-1D4BA798863A}"/>
    <cellStyle name="e 3 5 2" xfId="3273" xr:uid="{6C395F52-AE6F-4AF1-B587-DF1F82101AFB}"/>
    <cellStyle name="e 3 5 2 2" xfId="12185" xr:uid="{9EF1C64B-A8F6-4F25-A767-FF0CEECC06EB}"/>
    <cellStyle name="e 3 5 2 2 2" xfId="30271" xr:uid="{78A34546-2039-49CC-AA8B-4A090A0AA15B}"/>
    <cellStyle name="e 3 5 2 3" xfId="25452" xr:uid="{4E253C2D-532D-4F8D-BA65-F99F91506215}"/>
    <cellStyle name="e 3 5 3" xfId="12184" xr:uid="{3402F265-19E8-4A9A-9D2E-37B84765D9D4}"/>
    <cellStyle name="e 3 5 3 2" xfId="30270" xr:uid="{D2CEFAF4-B04E-4664-AC27-2DB34642701E}"/>
    <cellStyle name="e 3 5 4" xfId="25451" xr:uid="{3635B34F-74BA-438C-9869-7A159D472FB7}"/>
    <cellStyle name="e 3 6" xfId="3274" xr:uid="{2403C0E5-3983-44E0-8275-900056AB3AE6}"/>
    <cellStyle name="e 3 6 2" xfId="3275" xr:uid="{EC6E4357-8AC6-4175-9C34-7ADB2D354EFC}"/>
    <cellStyle name="e 3 6 2 2" xfId="12187" xr:uid="{542A667D-608C-4816-B972-8217B674A02B}"/>
    <cellStyle name="e 3 6 2 2 2" xfId="30273" xr:uid="{93C5009F-CFB2-4DF2-B810-706C7DE17871}"/>
    <cellStyle name="e 3 6 2 3" xfId="25454" xr:uid="{2C09A6E9-168D-433B-B74E-2048161A4ECF}"/>
    <cellStyle name="e 3 6 3" xfId="12186" xr:uid="{E8984CCF-7837-48CC-83BA-5CE4BFDA4BC7}"/>
    <cellStyle name="e 3 6 3 2" xfId="30272" xr:uid="{46C46FE4-03CD-4C1A-A72E-C26F3E762999}"/>
    <cellStyle name="e 3 6 4" xfId="25453" xr:uid="{73952EDF-8B1D-43EC-BC8F-19F5C850E02A}"/>
    <cellStyle name="e 3 7" xfId="3276" xr:uid="{B1162B00-65B7-4850-BBF5-1E59CB59E637}"/>
    <cellStyle name="e 3 7 2" xfId="3277" xr:uid="{E0EBE696-430E-476F-A078-45142730CCC1}"/>
    <cellStyle name="e 3 7 2 2" xfId="12189" xr:uid="{66BBC344-233D-466C-9189-C49F5B4BA083}"/>
    <cellStyle name="e 3 7 2 2 2" xfId="30275" xr:uid="{A111F9FB-6C82-4A95-9134-20D8C3513EF1}"/>
    <cellStyle name="e 3 7 2 3" xfId="25456" xr:uid="{83A64F6A-4730-4875-AC49-C44EB86921F4}"/>
    <cellStyle name="e 3 7 3" xfId="12188" xr:uid="{BD722A45-FF77-4204-A510-C790A885A4CC}"/>
    <cellStyle name="e 3 7 3 2" xfId="30274" xr:uid="{DCC689D1-6664-4B79-B12A-190BA4AD33F3}"/>
    <cellStyle name="e 3 7 4" xfId="25455" xr:uid="{712C538C-F1A2-4B65-AB78-EF651E0A8ED0}"/>
    <cellStyle name="e 3 8" xfId="3278" xr:uid="{2834D603-464F-4E3A-B2B5-720A06FC5229}"/>
    <cellStyle name="e 3 8 2" xfId="3279" xr:uid="{AB4672B0-9EDF-4F56-B3C2-4E443601FB73}"/>
    <cellStyle name="e 3 8 2 2" xfId="12191" xr:uid="{EEB8A7AC-EBC0-4D3D-9C6D-BF6757ADB1B7}"/>
    <cellStyle name="e 3 8 2 2 2" xfId="30277" xr:uid="{CCC13A7A-C014-46ED-BA0B-A48BA79098F9}"/>
    <cellStyle name="e 3 8 2 3" xfId="25458" xr:uid="{3884BB77-7B30-4249-92E3-CB965FBC18FC}"/>
    <cellStyle name="e 3 8 3" xfId="12190" xr:uid="{3F5BE1EB-C336-4F8E-8C45-C5216B72E0C0}"/>
    <cellStyle name="e 3 8 3 2" xfId="30276" xr:uid="{CA3B2703-01D7-403E-BA32-442CDC97187C}"/>
    <cellStyle name="e 3 8 4" xfId="25457" xr:uid="{6760F7CE-6C21-417A-B29D-CC6654C47801}"/>
    <cellStyle name="e 3_DIMENSIONAMENTO-PMSB" xfId="3280" xr:uid="{534C72BF-B0E1-4367-873A-749F00194CC0}"/>
    <cellStyle name="e 4" xfId="3281" xr:uid="{06D7002E-5AE8-472B-840E-38E3172B9D9F}"/>
    <cellStyle name="e 4 2" xfId="3282" xr:uid="{CF855726-2F99-455D-8103-2C0B6FC94D30}"/>
    <cellStyle name="e 4 2 2" xfId="3283" xr:uid="{D407871A-1A84-4387-B94F-B832B62FB1B6}"/>
    <cellStyle name="e 4 2 2 2" xfId="3284" xr:uid="{5379F410-42E5-4B3D-AB8B-E64408B03232}"/>
    <cellStyle name="e 4 2 2 2 2" xfId="12196" xr:uid="{09630CFF-F8D9-4B99-A007-8D8A44A1CDA6}"/>
    <cellStyle name="e 4 2 2 2 2 2" xfId="30282" xr:uid="{CECB63F3-394A-45D5-BB74-576F44956BDD}"/>
    <cellStyle name="e 4 2 2 2 3" xfId="25460" xr:uid="{57A49805-C7EC-4634-9565-4DA18BB9E474}"/>
    <cellStyle name="e 4 2 2 3" xfId="12195" xr:uid="{F987DA78-2EDD-4A91-A201-AC14D7280300}"/>
    <cellStyle name="e 4 2 2 3 2" xfId="30281" xr:uid="{4D80DBEE-1D14-4683-921A-A33597571989}"/>
    <cellStyle name="e 4 2 2 4" xfId="25459" xr:uid="{7FA5E789-C77B-44ED-A2A2-EBD2DB6CE496}"/>
    <cellStyle name="e 4 2 3" xfId="3285" xr:uid="{6D16704F-E360-4E15-83F3-4482BE7C571D}"/>
    <cellStyle name="e 4 2 3 2" xfId="3286" xr:uid="{E3EF6F37-4A90-43EE-8089-FA0708A5EF64}"/>
    <cellStyle name="e 4 2 3 2 2" xfId="12198" xr:uid="{15E76344-B328-479A-ACE8-B3B4C2291D42}"/>
    <cellStyle name="e 4 2 3 2 2 2" xfId="30284" xr:uid="{4636C726-48C6-469D-B91B-1C165496FE09}"/>
    <cellStyle name="e 4 2 3 2 3" xfId="25462" xr:uid="{75857853-14CB-4F69-BE80-799D62F91BB4}"/>
    <cellStyle name="e 4 2 3 3" xfId="12197" xr:uid="{91E49EFE-5EDB-416B-A50A-B9F85336A1BA}"/>
    <cellStyle name="e 4 2 3 3 2" xfId="30283" xr:uid="{9FD043F6-4EEA-40F8-B886-1BD0319CA546}"/>
    <cellStyle name="e 4 2 3 4" xfId="25461" xr:uid="{8093F24F-CE2D-47E8-83AB-8203A40C1BD6}"/>
    <cellStyle name="e 4 2 4" xfId="3287" xr:uid="{73582EF8-7361-4B2D-A8CA-D4CE03A54E42}"/>
    <cellStyle name="e 4 2 4 2" xfId="3288" xr:uid="{6602E084-7A81-4A46-AFF7-6B4007D77C2C}"/>
    <cellStyle name="e 4 2 4 2 2" xfId="12200" xr:uid="{56EB23CA-335A-4494-9CC3-85B7D2F7516B}"/>
    <cellStyle name="e 4 2 4 2 2 2" xfId="30286" xr:uid="{0BBF8CC0-8094-4742-ADA5-A1D9E382231C}"/>
    <cellStyle name="e 4 2 4 2 3" xfId="25464" xr:uid="{F43EF55A-59D2-4D35-BF9B-644FFB0CACD2}"/>
    <cellStyle name="e 4 2 4 3" xfId="12199" xr:uid="{625FCBD0-0BD4-42E6-B076-48625C2614B4}"/>
    <cellStyle name="e 4 2 4 3 2" xfId="30285" xr:uid="{E38D0803-A532-452D-8BB6-819AC0E5B1CD}"/>
    <cellStyle name="e 4 2 4 4" xfId="25463" xr:uid="{F462DA4B-0A88-40D1-8EE9-C65C9455FB81}"/>
    <cellStyle name="e 4 3" xfId="3289" xr:uid="{C545F46E-B7F8-42AE-963E-B693A63A8423}"/>
    <cellStyle name="e 4 3 2" xfId="3290" xr:uid="{D3CDE834-BDFB-4F97-A439-89EEEF560756}"/>
    <cellStyle name="e 4 3 2 2" xfId="12202" xr:uid="{C478E853-A2F2-42FF-87D2-57B29650CF57}"/>
    <cellStyle name="e 4 3 2 2 2" xfId="30288" xr:uid="{81685158-BDD3-4D90-9502-4BF7C607E1A4}"/>
    <cellStyle name="e 4 3 2 3" xfId="25466" xr:uid="{54A081F1-E895-4677-950F-66BAE3567C42}"/>
    <cellStyle name="e 4 3 3" xfId="12201" xr:uid="{574E1473-7678-4629-9DDA-BCA2CAC8A37E}"/>
    <cellStyle name="e 4 3 3 2" xfId="30287" xr:uid="{C37C461A-9751-45F9-B824-2165B63EB44F}"/>
    <cellStyle name="e 4 3 4" xfId="25465" xr:uid="{40935EC9-14CC-4BED-BD16-7A5E6C757D0D}"/>
    <cellStyle name="e 4 4" xfId="3291" xr:uid="{C745BCF0-99E7-4D6A-9F2F-114C6C809D69}"/>
    <cellStyle name="e 4 4 2" xfId="3292" xr:uid="{FD45CD9C-91E0-4511-A372-0A48994AD5FA}"/>
    <cellStyle name="e 4 4 2 2" xfId="12204" xr:uid="{20907C66-6D9E-41FB-BC2D-C3EE8DD45A44}"/>
    <cellStyle name="e 4 4 2 2 2" xfId="30290" xr:uid="{FA9EC9B4-E509-4B22-A058-AA8CF5ED4394}"/>
    <cellStyle name="e 4 4 2 3" xfId="25468" xr:uid="{BB075AA2-5D26-494E-8778-17434AD0C4E9}"/>
    <cellStyle name="e 4 4 3" xfId="12203" xr:uid="{5A18FA02-116E-4234-9D0C-64D23994DE34}"/>
    <cellStyle name="e 4 4 3 2" xfId="30289" xr:uid="{553FAB2F-E9C8-428C-9C76-4247BE265D7F}"/>
    <cellStyle name="e 4 4 4" xfId="25467" xr:uid="{7C10CCAA-989A-4CAE-B96C-8F70EDDA41D8}"/>
    <cellStyle name="e 4 5" xfId="3293" xr:uid="{A2529A8E-3FBC-4DFB-8D24-DE7BC44E997B}"/>
    <cellStyle name="e 4 5 2" xfId="3294" xr:uid="{C97FD80E-CC94-4B9A-ABF3-EF15024342CF}"/>
    <cellStyle name="e 4 5 2 2" xfId="12206" xr:uid="{62AF7897-2E2B-410C-8652-F372D48C0483}"/>
    <cellStyle name="e 4 5 2 2 2" xfId="30292" xr:uid="{D4E67969-7783-4E3E-A008-817F042A1C82}"/>
    <cellStyle name="e 4 5 2 3" xfId="25470" xr:uid="{9512A76B-2731-4506-AFB7-F9890F44F3B8}"/>
    <cellStyle name="e 4 5 3" xfId="12205" xr:uid="{5F253D26-6BDB-46CE-BD4C-AFEC55E3973E}"/>
    <cellStyle name="e 4 5 3 2" xfId="30291" xr:uid="{F77388DA-B892-4211-93E1-0B4DDEAB24A4}"/>
    <cellStyle name="e 4 5 4" xfId="25469" xr:uid="{D38A2E69-24A4-4D28-8CE9-F87310EFDB45}"/>
    <cellStyle name="e 5" xfId="3295" xr:uid="{8706E92D-560B-42E3-AF55-77AAC20502E9}"/>
    <cellStyle name="e 5 2" xfId="3296" xr:uid="{189D5B1F-0BC6-4F18-8456-F1945F4D4CA5}"/>
    <cellStyle name="e 5 2 2" xfId="3297" xr:uid="{EC976623-D268-476C-9651-4F7B9DF74452}"/>
    <cellStyle name="e 5 2 2 2" xfId="12209" xr:uid="{4251AE9F-1448-40EA-90FA-9F63F3A7EB8F}"/>
    <cellStyle name="e 5 2 2 2 2" xfId="30295" xr:uid="{C8D3205C-8AA5-408E-9558-48BEB9A0F1B9}"/>
    <cellStyle name="e 5 2 2 3" xfId="25472" xr:uid="{42C56785-F66C-4EB7-9363-0CB3AE83873C}"/>
    <cellStyle name="e 5 2 3" xfId="12208" xr:uid="{0F424092-03F5-4796-854B-0531A0A7C1A7}"/>
    <cellStyle name="e 5 2 3 2" xfId="30294" xr:uid="{7F44103B-1539-4BAC-9683-846A58F859A4}"/>
    <cellStyle name="e 5 2 4" xfId="25471" xr:uid="{57F38C5E-1FC2-4C2A-9E58-3D0CAC06C3F5}"/>
    <cellStyle name="e 5 3" xfId="3298" xr:uid="{98673537-79BE-4757-A95F-15DAC6294E1B}"/>
    <cellStyle name="e 5 3 2" xfId="3299" xr:uid="{BBD1F5B9-93E6-41AA-B345-C57AF0444FBF}"/>
    <cellStyle name="e 5 3 2 2" xfId="12211" xr:uid="{4267A4E6-5000-4A50-9757-33AFC6CEB7A3}"/>
    <cellStyle name="e 5 3 2 2 2" xfId="30297" xr:uid="{5FF0DD75-E598-43DD-A545-F83BE5635A9F}"/>
    <cellStyle name="e 5 3 2 3" xfId="25474" xr:uid="{4835D53A-4226-4A7C-9243-2E49599EECFB}"/>
    <cellStyle name="e 5 3 3" xfId="12210" xr:uid="{839F4B9D-07CC-4E3F-A8CA-23341CD4823F}"/>
    <cellStyle name="e 5 3 3 2" xfId="30296" xr:uid="{51A2934F-735F-4557-8B56-9C497403245F}"/>
    <cellStyle name="e 5 3 4" xfId="25473" xr:uid="{1D57EDFF-107D-478F-B554-0A69D30420F9}"/>
    <cellStyle name="e 5 4" xfId="3300" xr:uid="{84A73A27-92C2-4224-A728-277CD16868DB}"/>
    <cellStyle name="e 5 4 2" xfId="3301" xr:uid="{33C4FD60-1582-4F81-89D5-C5CA9F823C1F}"/>
    <cellStyle name="e 5 4 2 2" xfId="12213" xr:uid="{D464FB8F-4EB9-4D2A-A195-B98C988A0D22}"/>
    <cellStyle name="e 5 4 2 2 2" xfId="30299" xr:uid="{56BF6DE7-8D57-4FFE-9FFA-C548ED5304A4}"/>
    <cellStyle name="e 5 4 2 3" xfId="25476" xr:uid="{E0924BAC-3F92-4742-9FB9-EA8D761611DC}"/>
    <cellStyle name="e 5 4 3" xfId="12212" xr:uid="{4F13A884-35A8-469D-9D81-C44248E3473A}"/>
    <cellStyle name="e 5 4 3 2" xfId="30298" xr:uid="{B3EA2AB2-0D5F-4551-B847-BE1C526B36EB}"/>
    <cellStyle name="e 5 4 4" xfId="25475" xr:uid="{24391BE1-B1C4-4388-8658-8B179C9CC301}"/>
    <cellStyle name="e 5 5" xfId="3302" xr:uid="{785FF4F9-8C54-4154-8BD6-EC14589B4D6F}"/>
    <cellStyle name="e 5 5 2" xfId="3303" xr:uid="{84FFE191-7473-4736-A838-5E85D5CFC6DC}"/>
    <cellStyle name="e 5 5 2 2" xfId="12215" xr:uid="{536435EF-3568-4595-B406-BCCD0B03E337}"/>
    <cellStyle name="e 5 5 2 2 2" xfId="30301" xr:uid="{316EC004-5160-4206-AA11-86E92360099B}"/>
    <cellStyle name="e 5 5 2 3" xfId="25478" xr:uid="{34CA5AAC-779F-4503-B528-18C0102F6AF5}"/>
    <cellStyle name="e 5 5 3" xfId="12214" xr:uid="{9CFBEFE7-F661-4FF8-8F98-22E68EB1104B}"/>
    <cellStyle name="e 5 5 3 2" xfId="30300" xr:uid="{0DA723E3-1090-4093-9BFC-89FB29D2E04B}"/>
    <cellStyle name="e 5 5 4" xfId="25477" xr:uid="{65666A2F-DBD0-4489-B329-9AD30C576077}"/>
    <cellStyle name="e 6" xfId="3304" xr:uid="{66623E1D-4158-42F8-888D-F5A3434FB748}"/>
    <cellStyle name="e 6 2" xfId="3305" xr:uid="{1DC5A172-7E33-49FB-BC89-20D483397317}"/>
    <cellStyle name="e 6 2 2" xfId="3306" xr:uid="{1DC7F5C5-71A0-47C8-9133-4A03816DAD94}"/>
    <cellStyle name="e 6 2 2 2" xfId="12218" xr:uid="{750CDA81-49D5-4FE8-A716-B6F3EF110BFC}"/>
    <cellStyle name="e 6 2 2 2 2" xfId="30304" xr:uid="{82582403-F148-47E7-A529-1587ACB820A1}"/>
    <cellStyle name="e 6 2 2 3" xfId="25480" xr:uid="{8E2DF103-C38A-4734-B3EC-FEC9AE24C239}"/>
    <cellStyle name="e 6 2 3" xfId="12217" xr:uid="{837FA7C4-D885-421A-92A8-47DC035D22E5}"/>
    <cellStyle name="e 6 2 3 2" xfId="30303" xr:uid="{F581E41A-7B41-4C03-9A65-446C3E30B269}"/>
    <cellStyle name="e 6 2 4" xfId="25479" xr:uid="{76629F01-39D1-40B7-A51F-5EE067D5EA94}"/>
    <cellStyle name="e 6 3" xfId="3307" xr:uid="{DC36A4DF-8499-4C57-9591-0A2E907CE742}"/>
    <cellStyle name="e 6 3 2" xfId="3308" xr:uid="{67A2CEC3-F37B-431F-80E4-66398182C572}"/>
    <cellStyle name="e 6 3 2 2" xfId="12220" xr:uid="{CD509533-ACED-4DBF-8CC0-0877176C9BCE}"/>
    <cellStyle name="e 6 3 2 2 2" xfId="30306" xr:uid="{EFC68A44-DE21-45C7-B9D9-CED7D44F6565}"/>
    <cellStyle name="e 6 3 2 3" xfId="25482" xr:uid="{B476603F-092D-4258-8800-7E7485E9805B}"/>
    <cellStyle name="e 6 3 3" xfId="12219" xr:uid="{3C6E3D65-6D47-4E18-B773-B43A6868D0DF}"/>
    <cellStyle name="e 6 3 3 2" xfId="30305" xr:uid="{4E52DE94-A9FB-4C31-8B1A-C14CAB0A513C}"/>
    <cellStyle name="e 6 3 4" xfId="25481" xr:uid="{0B790904-712C-4C4E-A791-C95AAA9D1664}"/>
    <cellStyle name="e 6 4" xfId="3309" xr:uid="{FF517B7C-6835-40DE-A0CB-A74DD6006885}"/>
    <cellStyle name="e 6 4 2" xfId="3310" xr:uid="{EF800FEF-FAE4-4636-8393-C8B0A95CAD49}"/>
    <cellStyle name="e 6 4 2 2" xfId="12222" xr:uid="{C7FC52B9-DB10-4C2C-955D-E55BB6D0369C}"/>
    <cellStyle name="e 6 4 2 2 2" xfId="30308" xr:uid="{7CB01A94-51A0-44D0-8027-C9D7D623719D}"/>
    <cellStyle name="e 6 4 2 3" xfId="25484" xr:uid="{FE26EACA-99A7-4DBA-8F7F-93A41823AF7E}"/>
    <cellStyle name="e 6 4 3" xfId="12221" xr:uid="{F6C90382-45EA-4552-AF01-FC3EEF6E720C}"/>
    <cellStyle name="e 6 4 3 2" xfId="30307" xr:uid="{31D2141E-5B1E-488F-892E-AABE8D434E87}"/>
    <cellStyle name="e 6 4 4" xfId="25483" xr:uid="{93153B3C-99B9-4A00-909D-8B6D4277EFFB}"/>
    <cellStyle name="e 6 5" xfId="3311" xr:uid="{76519924-AC65-4FC7-9310-7F5A535BE2FC}"/>
    <cellStyle name="e 6 5 2" xfId="3312" xr:uid="{73EA7501-782E-442C-B320-2A690E84CEAA}"/>
    <cellStyle name="e 6 5 2 2" xfId="12224" xr:uid="{9BD9774A-38F3-4806-A466-E25EF421C52E}"/>
    <cellStyle name="e 6 5 2 2 2" xfId="30310" xr:uid="{3AF85975-B829-40F9-A4D3-FF8F453CCFF4}"/>
    <cellStyle name="e 6 5 2 3" xfId="25486" xr:uid="{16B1C57C-FEA9-4623-B77B-9573EE32CD29}"/>
    <cellStyle name="e 6 5 3" xfId="12223" xr:uid="{BA941D3F-B927-4380-8D32-0C4D8F701102}"/>
    <cellStyle name="e 6 5 3 2" xfId="30309" xr:uid="{0161CE9E-40A5-40AD-A561-7136D0CA8199}"/>
    <cellStyle name="e 6 5 4" xfId="25485" xr:uid="{AA52BCA4-68BE-4B7D-9A25-DCEC11CAF960}"/>
    <cellStyle name="e 7" xfId="3313" xr:uid="{FD6EFD80-ECDA-43FF-8FE1-EABDCDC56C3F}"/>
    <cellStyle name="e 7 2" xfId="3314" xr:uid="{40CDD901-A194-47C2-B65C-47AD174A9A32}"/>
    <cellStyle name="e 7 2 2" xfId="3315" xr:uid="{7183F83C-8512-4131-BF73-D8255168169F}"/>
    <cellStyle name="e 7 2 2 2" xfId="12227" xr:uid="{CD91C97C-40E9-439B-BE6B-08984DF469F6}"/>
    <cellStyle name="e 7 2 2 2 2" xfId="30313" xr:uid="{D15AF3EC-2D40-4C54-86BA-AF6C0A381374}"/>
    <cellStyle name="e 7 2 2 3" xfId="25488" xr:uid="{8920761C-EFD3-4FD4-BA8D-9AB686D591BE}"/>
    <cellStyle name="e 7 2 3" xfId="12226" xr:uid="{CD5978DD-D168-4F1A-8962-5AF06A8B4A02}"/>
    <cellStyle name="e 7 2 3 2" xfId="30312" xr:uid="{C3A37D50-34AF-4B8A-8C31-6E367A65B26F}"/>
    <cellStyle name="e 7 2 4" xfId="25487" xr:uid="{03E20B07-C3C4-4109-A0D1-1EC766F00713}"/>
    <cellStyle name="e 8" xfId="3316" xr:uid="{D95F9BEF-016D-4C6B-902A-DFA95641CAFF}"/>
    <cellStyle name="e 8 2" xfId="3317" xr:uid="{285336E0-3931-4C00-B0E7-BF9422DBE990}"/>
    <cellStyle name="e 8 2 2" xfId="12229" xr:uid="{CD356E6F-FFD8-4C2A-815E-1DC1170CD886}"/>
    <cellStyle name="e 8 2 2 2" xfId="30315" xr:uid="{470DE48A-D882-4C87-8038-706EB85F918A}"/>
    <cellStyle name="e 8 2 3" xfId="25490" xr:uid="{91A79067-92EB-41A2-90BD-4CC836DA5FD5}"/>
    <cellStyle name="e 8 3" xfId="12228" xr:uid="{3232C68F-E9C4-4FDE-B133-4E69EA487629}"/>
    <cellStyle name="e 8 3 2" xfId="30314" xr:uid="{31AA5502-98CF-4C88-94BB-2FF7B5007BEF}"/>
    <cellStyle name="e 8 4" xfId="25489" xr:uid="{C8CFA847-99C8-4A55-8F4D-62A71C40C010}"/>
    <cellStyle name="e 9" xfId="3318" xr:uid="{429DCEB3-6071-462A-92C3-581A2BE2FC34}"/>
    <cellStyle name="e 9 2" xfId="3319" xr:uid="{3ED58FF8-7ECE-4405-A7D9-613142E2FC1B}"/>
    <cellStyle name="e 9 2 2" xfId="12231" xr:uid="{F2F7E14E-D4E7-4C7A-B032-0EAEA15F5655}"/>
    <cellStyle name="e 9 2 2 2" xfId="30317" xr:uid="{2F6F6AF3-12F4-4C30-BFDE-38F44A5156B8}"/>
    <cellStyle name="e 9 2 3" xfId="25492" xr:uid="{01C439C3-A3C7-433A-8D7C-2A586C427F2E}"/>
    <cellStyle name="e 9 3" xfId="12230" xr:uid="{55FE4DDE-1796-424C-8210-089A4014DF24}"/>
    <cellStyle name="e 9 3 2" xfId="30316" xr:uid="{6BD87A99-AB9F-4480-B956-6932EA43DBA9}"/>
    <cellStyle name="e 9 4" xfId="25491" xr:uid="{D364BA2D-52B5-4CDC-B665-276BA804214C}"/>
    <cellStyle name="e_DIMENSIONAMENTO-PMSB" xfId="3320" xr:uid="{343129B2-2A8E-4BAE-8353-F90E696020ED}"/>
    <cellStyle name="e_DIMENSIONAMENTO-PMSB 2" xfId="3321" xr:uid="{0B8D14EB-6FD7-4D82-97A2-520737179A87}"/>
    <cellStyle name="e_DIMENSIONAMENTO-PMSB 2 2" xfId="3322" xr:uid="{FC8E95E4-ED38-4C29-87BD-FD61266672B8}"/>
    <cellStyle name="e_DIMENSIONAMENTO-PMSB 2 2 2" xfId="3323" xr:uid="{3E3A72B5-2EDE-4671-9802-A920BB803D3C}"/>
    <cellStyle name="e_DIMENSIONAMENTO-PMSB 2 2 2 2" xfId="12235" xr:uid="{BD9A46F3-72FF-48E9-A971-442AF34E4B2E}"/>
    <cellStyle name="e_DIMENSIONAMENTO-PMSB 2 2 2 2 2" xfId="30321" xr:uid="{50827FD1-F268-4154-AC20-D1A542B029E6}"/>
    <cellStyle name="e_DIMENSIONAMENTO-PMSB 2 2 2 3" xfId="25494" xr:uid="{4E9D2E7B-1BB2-4E86-B86B-F30BB0C2257B}"/>
    <cellStyle name="e_DIMENSIONAMENTO-PMSB 2 2 3" xfId="12234" xr:uid="{B6D41BBE-F815-4D18-8E4E-2FF7DAE69FD4}"/>
    <cellStyle name="e_DIMENSIONAMENTO-PMSB 2 2 3 2" xfId="30320" xr:uid="{8AA399C6-B939-4040-B308-BB81162F1241}"/>
    <cellStyle name="e_DIMENSIONAMENTO-PMSB 2 2 4" xfId="25493" xr:uid="{93B9E060-BB5A-46AC-B00B-377C66CE3C35}"/>
    <cellStyle name="e_DIMENSIONAMENTO-PMSB 2 3" xfId="3324" xr:uid="{604BF3C6-10B8-4A08-9F46-0CC00FAD1F5A}"/>
    <cellStyle name="e_DIMENSIONAMENTO-PMSB 2 3 2" xfId="3325" xr:uid="{581F9445-BCE3-4C50-8DE7-3160A52B3D6B}"/>
    <cellStyle name="e_DIMENSIONAMENTO-PMSB 2 3 2 2" xfId="12237" xr:uid="{F4582BB5-4DA3-4A39-86E3-ABEBEB77E9F8}"/>
    <cellStyle name="e_DIMENSIONAMENTO-PMSB 2 3 2 2 2" xfId="30323" xr:uid="{6208687D-A28E-45AA-B90C-67733EC76794}"/>
    <cellStyle name="e_DIMENSIONAMENTO-PMSB 2 3 2 3" xfId="25496" xr:uid="{9D361216-AEAD-4A65-B448-A23BB1C30D81}"/>
    <cellStyle name="e_DIMENSIONAMENTO-PMSB 2 3 3" xfId="12236" xr:uid="{F5A89158-C365-40A6-8D98-845930740BB2}"/>
    <cellStyle name="e_DIMENSIONAMENTO-PMSB 2 3 3 2" xfId="30322" xr:uid="{67DB2FCA-0876-45DD-AD66-C72AB006DDCA}"/>
    <cellStyle name="e_DIMENSIONAMENTO-PMSB 2 3 4" xfId="25495" xr:uid="{B5DC03F5-B51B-4DA1-B31D-F29866552D4C}"/>
    <cellStyle name="e_DIMENSIONAMENTO-PMSB 2 4" xfId="3326" xr:uid="{C4345B2B-3CC7-4F3F-94CA-118F93E4C2F7}"/>
    <cellStyle name="e_DIMENSIONAMENTO-PMSB 2 4 2" xfId="3327" xr:uid="{1A2C3345-ABED-450D-BC16-62542A27209A}"/>
    <cellStyle name="e_DIMENSIONAMENTO-PMSB 2 4 2 2" xfId="12239" xr:uid="{A91A5EC3-A986-43D6-AE09-06195CF5199C}"/>
    <cellStyle name="e_DIMENSIONAMENTO-PMSB 2 4 2 2 2" xfId="30325" xr:uid="{422CAD3E-DCC5-4B41-8003-CF4956A4F4AE}"/>
    <cellStyle name="e_DIMENSIONAMENTO-PMSB 2 4 2 3" xfId="25498" xr:uid="{D31A38B4-39CC-4824-8BB1-D565BAA50C76}"/>
    <cellStyle name="e_DIMENSIONAMENTO-PMSB 2 4 3" xfId="12238" xr:uid="{6D126CDC-C8D8-4A01-A897-E93E5312D90A}"/>
    <cellStyle name="e_DIMENSIONAMENTO-PMSB 2 4 3 2" xfId="30324" xr:uid="{B03C544D-1F41-436B-BB22-52A255B62569}"/>
    <cellStyle name="e_DIMENSIONAMENTO-PMSB 2 4 4" xfId="25497" xr:uid="{7105233F-0630-4FC5-AE8A-676F26FE0765}"/>
    <cellStyle name="e_DIMENSIONAMENTO-PMSB 2_DIMENSIONAMENTO-PMSB" xfId="3328" xr:uid="{E7B0C3FF-38E6-4990-B346-190A2C2C2668}"/>
    <cellStyle name="e_DIMENSIONAMENTO-PMSB 2_DIMENSIONAMENTO-PMSB 2" xfId="3329" xr:uid="{3B9227B8-048D-4D86-BDCA-5ED3E3A52B62}"/>
    <cellStyle name="e_DIMENSIONAMENTO-PMSB 2_DIMENSIONAMENTO-PMSB 2 2" xfId="3330" xr:uid="{176B7E70-2C78-4E2A-845D-53AC27A2C677}"/>
    <cellStyle name="e_DIMENSIONAMENTO-PMSB 2_DIMENSIONAMENTO-PMSB 2 2 2" xfId="12242" xr:uid="{1DF132C1-1F2D-44BA-BA4C-94FB4D530A52}"/>
    <cellStyle name="e_DIMENSIONAMENTO-PMSB 2_DIMENSIONAMENTO-PMSB 2 2 2 2" xfId="30328" xr:uid="{8DCF41D6-CAB3-427F-9B4F-FCB64703C8DB}"/>
    <cellStyle name="e_DIMENSIONAMENTO-PMSB 2_DIMENSIONAMENTO-PMSB 2 2 3" xfId="25500" xr:uid="{ED2E79FF-4EB5-4C21-B25B-F54F617BADEA}"/>
    <cellStyle name="e_DIMENSIONAMENTO-PMSB 2_DIMENSIONAMENTO-PMSB 2 3" xfId="12241" xr:uid="{076CAF15-2831-49E1-8CA3-205C5237D849}"/>
    <cellStyle name="e_DIMENSIONAMENTO-PMSB 2_DIMENSIONAMENTO-PMSB 2 3 2" xfId="30327" xr:uid="{E3FB6B8F-4C2F-43A2-AED9-BC3E2FED5DDA}"/>
    <cellStyle name="e_DIMENSIONAMENTO-PMSB 2_DIMENSIONAMENTO-PMSB 2 4" xfId="25499" xr:uid="{C5A6319B-DD34-4136-9AFE-254BAF89B647}"/>
    <cellStyle name="e_DIMENSIONAMENTO-PMSB 2_DIMENSIONAMENTO-PMSB 3" xfId="3331" xr:uid="{D02EB018-B3C2-4871-8627-5C570A3C0750}"/>
    <cellStyle name="e_DIMENSIONAMENTO-PMSB 2_DIMENSIONAMENTO-PMSB 3 2" xfId="3332" xr:uid="{33CF2F37-CDAF-4AFC-AA86-D32590695835}"/>
    <cellStyle name="e_DIMENSIONAMENTO-PMSB 2_DIMENSIONAMENTO-PMSB 3 2 2" xfId="12244" xr:uid="{97B6359B-1783-4805-AA36-100FF8EC58BF}"/>
    <cellStyle name="e_DIMENSIONAMENTO-PMSB 2_DIMENSIONAMENTO-PMSB 3 2 2 2" xfId="30330" xr:uid="{502D5D94-760E-4B9D-B6B8-7306796BD1BC}"/>
    <cellStyle name="e_DIMENSIONAMENTO-PMSB 2_DIMENSIONAMENTO-PMSB 3 2 3" xfId="25502" xr:uid="{8BA2FB9A-53D0-43AD-837A-AD12E08354A3}"/>
    <cellStyle name="e_DIMENSIONAMENTO-PMSB 2_DIMENSIONAMENTO-PMSB 3 3" xfId="12243" xr:uid="{BDD439B2-C9EE-466B-B4A3-B0F6FD3CA4D9}"/>
    <cellStyle name="e_DIMENSIONAMENTO-PMSB 2_DIMENSIONAMENTO-PMSB 3 3 2" xfId="30329" xr:uid="{5318134C-D1FF-43A6-BA41-36F3C374272A}"/>
    <cellStyle name="e_DIMENSIONAMENTO-PMSB 2_DIMENSIONAMENTO-PMSB 3 4" xfId="25501" xr:uid="{38E170A8-8416-4A95-9122-45064D1890FD}"/>
    <cellStyle name="e_DIMENSIONAMENTO-PMSB 2_DIMENSIONAMENTO-PMSB 4" xfId="3333" xr:uid="{5591ED46-ED42-4F7C-98F4-856A37DFA006}"/>
    <cellStyle name="e_DIMENSIONAMENTO-PMSB 2_DIMENSIONAMENTO-PMSB 4 2" xfId="3334" xr:uid="{3479498F-FDCE-4BCD-93E8-D0DFCB121FE4}"/>
    <cellStyle name="e_DIMENSIONAMENTO-PMSB 2_DIMENSIONAMENTO-PMSB 4 2 2" xfId="12246" xr:uid="{13064092-92C3-4448-9076-6DF1CFAD37D1}"/>
    <cellStyle name="e_DIMENSIONAMENTO-PMSB 2_DIMENSIONAMENTO-PMSB 4 2 2 2" xfId="30332" xr:uid="{D0634C67-717A-4F7C-8D10-1D50639D4C8C}"/>
    <cellStyle name="e_DIMENSIONAMENTO-PMSB 2_DIMENSIONAMENTO-PMSB 4 2 3" xfId="25504" xr:uid="{AE09F03A-222B-431E-A444-67BC9DBD2714}"/>
    <cellStyle name="e_DIMENSIONAMENTO-PMSB 2_DIMENSIONAMENTO-PMSB 4 3" xfId="12245" xr:uid="{FDC3434B-4964-4E20-B575-89C104E3CB7D}"/>
    <cellStyle name="e_DIMENSIONAMENTO-PMSB 2_DIMENSIONAMENTO-PMSB 4 3 2" xfId="30331" xr:uid="{6E2237E2-5B7D-4E22-8452-E1D0F9D554BB}"/>
    <cellStyle name="e_DIMENSIONAMENTO-PMSB 2_DIMENSIONAMENTO-PMSB 4 4" xfId="25503" xr:uid="{497D2A77-FA9C-4F5B-9569-030A8CB1B289}"/>
    <cellStyle name="e_DIMENSIONAMENTO-PMSB 2_QUADRO 5" xfId="3335" xr:uid="{51A99EB7-72DF-42F9-8CAF-F7F7E92780AB}"/>
    <cellStyle name="e_DIMENSIONAMENTO-PMSB 2_QUADRO 5 2" xfId="3336" xr:uid="{8C6ECBAF-96C2-46AE-AB31-8544A05E3C7A}"/>
    <cellStyle name="e_DIMENSIONAMENTO-PMSB 2_QUADRO 5 2 2" xfId="3337" xr:uid="{7A519F6B-246E-49B3-BF19-0B8571CA2D8D}"/>
    <cellStyle name="e_DIMENSIONAMENTO-PMSB 2_QUADRO 5 2 2 2" xfId="12249" xr:uid="{84532F46-C268-4DB3-A1A5-7EBF99B86765}"/>
    <cellStyle name="e_DIMENSIONAMENTO-PMSB 2_QUADRO 5 2 2 2 2" xfId="30335" xr:uid="{3C76685A-D3AA-41D6-B711-A9E6A8D46991}"/>
    <cellStyle name="e_DIMENSIONAMENTO-PMSB 2_QUADRO 5 2 2 3" xfId="25506" xr:uid="{335F2F85-922F-4ED9-BE2D-83DB60C9AAF6}"/>
    <cellStyle name="e_DIMENSIONAMENTO-PMSB 2_QUADRO 5 2 3" xfId="12248" xr:uid="{15CCA284-552C-46EE-B603-0E3DDB91A3F1}"/>
    <cellStyle name="e_DIMENSIONAMENTO-PMSB 2_QUADRO 5 2 3 2" xfId="30334" xr:uid="{AB00F906-F9C1-4026-83FC-0F7864EAC1AF}"/>
    <cellStyle name="e_DIMENSIONAMENTO-PMSB 2_QUADRO 5 2 4" xfId="25505" xr:uid="{16C0FC2A-B2D2-4BA5-9793-FD0690C8E145}"/>
    <cellStyle name="e_DIMENSIONAMENTO-PMSB 2_QUADRO 5 3" xfId="3338" xr:uid="{6ECC4FA7-D012-43A6-8A03-6B14AD725DC9}"/>
    <cellStyle name="e_DIMENSIONAMENTO-PMSB 2_QUADRO 5 3 2" xfId="3339" xr:uid="{7BCCF8AE-81A1-4F2D-A128-992B9D66768F}"/>
    <cellStyle name="e_DIMENSIONAMENTO-PMSB 2_QUADRO 5 3 2 2" xfId="12251" xr:uid="{1F073A84-0E4A-4E21-95FE-EA2469613767}"/>
    <cellStyle name="e_DIMENSIONAMENTO-PMSB 2_QUADRO 5 3 2 2 2" xfId="30337" xr:uid="{8E0C9F78-997F-49BA-9F7E-C99397287A36}"/>
    <cellStyle name="e_DIMENSIONAMENTO-PMSB 2_QUADRO 5 3 2 3" xfId="25508" xr:uid="{5EE36DF0-E27A-4662-AB77-306D794F2B63}"/>
    <cellStyle name="e_DIMENSIONAMENTO-PMSB 2_QUADRO 5 3 3" xfId="12250" xr:uid="{9EB7EBD4-7C1D-48A4-85FA-C86B8660CE89}"/>
    <cellStyle name="e_DIMENSIONAMENTO-PMSB 2_QUADRO 5 3 3 2" xfId="30336" xr:uid="{55F945B8-692D-4C9B-8503-835E0E0825D9}"/>
    <cellStyle name="e_DIMENSIONAMENTO-PMSB 2_QUADRO 5 3 4" xfId="25507" xr:uid="{C6F609BE-4AC0-4480-91CC-A013AB959993}"/>
    <cellStyle name="e_DIMENSIONAMENTO-PMSB 2_QUADRO 5 4" xfId="3340" xr:uid="{04396F99-5D44-454A-A76B-EA80CFCD6EC3}"/>
    <cellStyle name="e_DIMENSIONAMENTO-PMSB 2_QUADRO 5 4 2" xfId="3341" xr:uid="{4E193A82-11FB-49FB-A093-3E5EB0BED661}"/>
    <cellStyle name="e_DIMENSIONAMENTO-PMSB 2_QUADRO 5 4 2 2" xfId="12253" xr:uid="{034EB1F0-0D56-4DE6-A12F-A49488B09293}"/>
    <cellStyle name="e_DIMENSIONAMENTO-PMSB 2_QUADRO 5 4 2 2 2" xfId="30339" xr:uid="{44004E78-FD3A-4990-AC67-75FDD581AC86}"/>
    <cellStyle name="e_DIMENSIONAMENTO-PMSB 2_QUADRO 5 4 2 3" xfId="25510" xr:uid="{CD914738-1CFF-4778-9DDB-27844ADF9B9C}"/>
    <cellStyle name="e_DIMENSIONAMENTO-PMSB 2_QUADRO 5 4 3" xfId="12252" xr:uid="{E5724595-B708-4F31-AAF5-104AFB8F09FE}"/>
    <cellStyle name="e_DIMENSIONAMENTO-PMSB 2_QUADRO 5 4 3 2" xfId="30338" xr:uid="{886DE0A8-41FE-40D0-9120-FE531D8B1865}"/>
    <cellStyle name="e_DIMENSIONAMENTO-PMSB 2_QUADRO 5 4 4" xfId="25509" xr:uid="{EFDC2E04-C8E4-4C03-AA1F-278F59E54819}"/>
    <cellStyle name="e_DIMENSIONAMENTO-PMSB 3" xfId="3342" xr:uid="{22016DD4-53DF-48C0-83A0-6A3BF4088037}"/>
    <cellStyle name="e_DIMENSIONAMENTO-PMSB 3 2" xfId="3343" xr:uid="{B03F56B1-4889-4E1B-947A-57EB9ED663CD}"/>
    <cellStyle name="e_DIMENSIONAMENTO-PMSB 3 2 2" xfId="12255" xr:uid="{94601FB6-1418-42B2-8B5B-6F271EAECCAC}"/>
    <cellStyle name="e_DIMENSIONAMENTO-PMSB 3 2 2 2" xfId="30341" xr:uid="{E8B4A53A-329B-4912-B300-FCD39F6DCC2F}"/>
    <cellStyle name="e_DIMENSIONAMENTO-PMSB 3 2 3" xfId="25512" xr:uid="{49DB937D-8D00-4B45-A29C-9BB7EB01543D}"/>
    <cellStyle name="e_DIMENSIONAMENTO-PMSB 3 3" xfId="12254" xr:uid="{2067E617-3DB6-4222-A6CA-92035C947B42}"/>
    <cellStyle name="e_DIMENSIONAMENTO-PMSB 3 3 2" xfId="30340" xr:uid="{ED2A021B-52CC-4C3B-ABEB-09FA57AAB4A3}"/>
    <cellStyle name="e_DIMENSIONAMENTO-PMSB 3 4" xfId="25511" xr:uid="{F13FF27C-C89E-4E06-A23D-6BB8E9499D7E}"/>
    <cellStyle name="e_DIMENSIONAMENTO-PMSB 4" xfId="3344" xr:uid="{79B076E8-E328-4EAA-B2E3-28C89F1EFFEA}"/>
    <cellStyle name="e_DIMENSIONAMENTO-PMSB 4 2" xfId="3345" xr:uid="{EFBDBA59-8041-4A4B-BE32-E03A13DD67B4}"/>
    <cellStyle name="e_DIMENSIONAMENTO-PMSB 4 2 2" xfId="12257" xr:uid="{AB9A2FC4-444F-4EEE-B443-9EE7C66EC4B0}"/>
    <cellStyle name="e_DIMENSIONAMENTO-PMSB 4 2 2 2" xfId="30343" xr:uid="{46E5D9B1-2B16-4E0B-A8CC-1CC1C626A43D}"/>
    <cellStyle name="e_DIMENSIONAMENTO-PMSB 4 2 3" xfId="25514" xr:uid="{9034A43D-4A00-46C2-A048-24BFA6F63220}"/>
    <cellStyle name="e_DIMENSIONAMENTO-PMSB 4 3" xfId="12256" xr:uid="{39F78034-1F0A-4478-A373-1FDAAA9F4C1A}"/>
    <cellStyle name="e_DIMENSIONAMENTO-PMSB 4 3 2" xfId="30342" xr:uid="{3F3FB306-62F5-4E68-B346-8B6ABD741811}"/>
    <cellStyle name="e_DIMENSIONAMENTO-PMSB 4 4" xfId="25513" xr:uid="{989FE297-E9BB-4249-B68A-B5A25591EEC0}"/>
    <cellStyle name="e_DIMENSIONAMENTO-PMSB 5" xfId="3346" xr:uid="{7803AF5F-C713-4E7C-B2D4-D17C784A97D0}"/>
    <cellStyle name="e_DIMENSIONAMENTO-PMSB 5 2" xfId="3347" xr:uid="{70731613-7137-4941-8AA1-0E97BC443701}"/>
    <cellStyle name="e_DIMENSIONAMENTO-PMSB 5 2 2" xfId="12259" xr:uid="{900C51B8-FD9B-47EC-9505-0C20AE5D7775}"/>
    <cellStyle name="e_DIMENSIONAMENTO-PMSB 5 2 2 2" xfId="30345" xr:uid="{296E2CDB-B9EF-45FE-AAB9-5624D3FD1DA0}"/>
    <cellStyle name="e_DIMENSIONAMENTO-PMSB 5 2 3" xfId="25516" xr:uid="{E40BF40D-F4FC-49B9-A7F8-E9087A1260A2}"/>
    <cellStyle name="e_DIMENSIONAMENTO-PMSB 5 3" xfId="12258" xr:uid="{41B940BF-732A-4557-B971-9A38347D3908}"/>
    <cellStyle name="e_DIMENSIONAMENTO-PMSB 5 3 2" xfId="30344" xr:uid="{BFB0E33C-706B-4628-864A-2BB6107B9096}"/>
    <cellStyle name="e_DIMENSIONAMENTO-PMSB 5 4" xfId="25515" xr:uid="{2B59E0EB-03E7-4CE9-B493-DF9B0F33B403}"/>
    <cellStyle name="e_DIMENSIONAMENTO-PMSB_1" xfId="3348" xr:uid="{63491E84-4CB3-4C36-924C-690A6D8EA24E}"/>
    <cellStyle name="e_DIMENSIONAMENTO-PMSB_1 2" xfId="3349" xr:uid="{05D76DA9-D482-432D-9216-6FE0E15555E1}"/>
    <cellStyle name="e_DIMENSIONAMENTO-PMSB_1 2 2" xfId="3350" xr:uid="{C6358636-9D5B-4066-8F16-EB8158C70A1D}"/>
    <cellStyle name="e_DIMENSIONAMENTO-PMSB_1 2 2 2" xfId="12262" xr:uid="{40E07CDB-146E-4CBF-A4C1-EECA572FEE48}"/>
    <cellStyle name="e_DIMENSIONAMENTO-PMSB_1 2 2 2 2" xfId="30348" xr:uid="{5CE2DFF8-7536-418D-9D2B-7D8ED6442FF6}"/>
    <cellStyle name="e_DIMENSIONAMENTO-PMSB_1 2 2 3" xfId="25518" xr:uid="{D364B7B0-AFF9-4941-B60C-44433D0AAFA7}"/>
    <cellStyle name="e_DIMENSIONAMENTO-PMSB_1 2 3" xfId="12261" xr:uid="{BFFDE137-4010-4D25-B866-B5C150EA38E1}"/>
    <cellStyle name="e_DIMENSIONAMENTO-PMSB_1 2 3 2" xfId="30347" xr:uid="{0905A1A3-1FF4-4F7B-B0F4-264463101F44}"/>
    <cellStyle name="e_DIMENSIONAMENTO-PMSB_1 2 4" xfId="25517" xr:uid="{0AE4B448-9F07-4B99-A4BA-263FE544C0E8}"/>
    <cellStyle name="e_DIMENSIONAMENTO-PMSB_1 3" xfId="3351" xr:uid="{EE664006-C16E-49CA-8586-4975AC7FB340}"/>
    <cellStyle name="e_DIMENSIONAMENTO-PMSB_1 3 2" xfId="3352" xr:uid="{752A6D02-7B69-4202-8CC8-CA2288850FE3}"/>
    <cellStyle name="e_DIMENSIONAMENTO-PMSB_1 3 2 2" xfId="12264" xr:uid="{E29B93F8-3B3C-434C-AF04-11F2A567D1E0}"/>
    <cellStyle name="e_DIMENSIONAMENTO-PMSB_1 3 2 2 2" xfId="30350" xr:uid="{3B5AF985-F76C-4A7D-B971-DB0800490154}"/>
    <cellStyle name="e_DIMENSIONAMENTO-PMSB_1 3 2 3" xfId="25520" xr:uid="{C4CA52F8-0EE4-465F-96D6-2CCF1F25BF8D}"/>
    <cellStyle name="e_DIMENSIONAMENTO-PMSB_1 3 3" xfId="12263" xr:uid="{2E53CB73-5A06-4848-B1CB-AC7BBE734D7C}"/>
    <cellStyle name="e_DIMENSIONAMENTO-PMSB_1 3 3 2" xfId="30349" xr:uid="{92DBDC42-2ECE-4C30-ACD2-8537D0EE8760}"/>
    <cellStyle name="e_DIMENSIONAMENTO-PMSB_1 3 4" xfId="25519" xr:uid="{33B90AB8-F5FA-4A9D-BE56-A577ECA4610E}"/>
    <cellStyle name="e_DIMENSIONAMENTO-PMSB_1 4" xfId="3353" xr:uid="{8A4649FB-AC04-4AC5-9F1B-14DA75E0CE3B}"/>
    <cellStyle name="e_DIMENSIONAMENTO-PMSB_1 4 2" xfId="3354" xr:uid="{72CA4CA5-C4FE-47B6-B8CB-B1674834F9E2}"/>
    <cellStyle name="e_DIMENSIONAMENTO-PMSB_1 4 2 2" xfId="12266" xr:uid="{5B0C5695-D6A4-4273-9489-8406FA6CE85D}"/>
    <cellStyle name="e_DIMENSIONAMENTO-PMSB_1 4 2 2 2" xfId="30352" xr:uid="{D0DC847A-438B-4FFC-AFA1-2B6DDC0F7E29}"/>
    <cellStyle name="e_DIMENSIONAMENTO-PMSB_1 4 2 3" xfId="25522" xr:uid="{5B27B16C-A963-4007-A263-6DF682F8361B}"/>
    <cellStyle name="e_DIMENSIONAMENTO-PMSB_1 4 3" xfId="12265" xr:uid="{670C1705-7F72-4677-A506-C20CE6CD2380}"/>
    <cellStyle name="e_DIMENSIONAMENTO-PMSB_1 4 3 2" xfId="30351" xr:uid="{2C34A03A-1034-41A8-B16A-C7DAE8EB411D}"/>
    <cellStyle name="e_DIMENSIONAMENTO-PMSB_1 4 4" xfId="25521" xr:uid="{F8F81470-EE81-42A3-8ABC-18EB44D597EB}"/>
    <cellStyle name="e_DIMENSIONAMENTO-PMSB_1_DIMENSIONAMENTO-PMSB" xfId="3355" xr:uid="{AD573479-E2C8-41C7-BFE6-FBCBE581D1BB}"/>
    <cellStyle name="e_DIMENSIONAMENTO-PMSB_1_DIMENSIONAMENTO-PMSB 2" xfId="3356" xr:uid="{E2857D00-74BC-49AA-B6FE-1835DCAA3308}"/>
    <cellStyle name="e_DIMENSIONAMENTO-PMSB_1_DIMENSIONAMENTO-PMSB 2 2" xfId="3357" xr:uid="{0AEE38BA-7BC1-44D1-A07F-03614B7E2C69}"/>
    <cellStyle name="e_DIMENSIONAMENTO-PMSB_1_DIMENSIONAMENTO-PMSB 2 2 2" xfId="12269" xr:uid="{66896C9C-94FF-4D12-BDBA-FE1CCFD85873}"/>
    <cellStyle name="e_DIMENSIONAMENTO-PMSB_1_DIMENSIONAMENTO-PMSB 2 2 2 2" xfId="30355" xr:uid="{6C016FC7-48DA-4B91-8A4A-DC66C2F7A6CB}"/>
    <cellStyle name="e_DIMENSIONAMENTO-PMSB_1_DIMENSIONAMENTO-PMSB 2 2 3" xfId="25524" xr:uid="{8B6CF2CB-C169-4727-B317-D5852A088D99}"/>
    <cellStyle name="e_DIMENSIONAMENTO-PMSB_1_DIMENSIONAMENTO-PMSB 2 3" xfId="12268" xr:uid="{C1AFE133-3720-484D-A255-D2B69491A15D}"/>
    <cellStyle name="e_DIMENSIONAMENTO-PMSB_1_DIMENSIONAMENTO-PMSB 2 3 2" xfId="30354" xr:uid="{5CD38740-02EF-4435-86B0-83145E742E1D}"/>
    <cellStyle name="e_DIMENSIONAMENTO-PMSB_1_DIMENSIONAMENTO-PMSB 2 4" xfId="25523" xr:uid="{ABA16F2F-4E70-486E-A8DF-C693DA8F16E7}"/>
    <cellStyle name="e_DIMENSIONAMENTO-PMSB_1_DIMENSIONAMENTO-PMSB 3" xfId="3358" xr:uid="{451E934C-F85B-4306-B2FE-6C90DB921F9F}"/>
    <cellStyle name="e_DIMENSIONAMENTO-PMSB_1_DIMENSIONAMENTO-PMSB 3 2" xfId="3359" xr:uid="{B6A13EDF-50F2-4C4F-8847-DA421A7986E0}"/>
    <cellStyle name="e_DIMENSIONAMENTO-PMSB_1_DIMENSIONAMENTO-PMSB 3 2 2" xfId="12271" xr:uid="{E02BC2C9-66BB-4899-B1B0-FF6893163744}"/>
    <cellStyle name="e_DIMENSIONAMENTO-PMSB_1_DIMENSIONAMENTO-PMSB 3 2 2 2" xfId="30357" xr:uid="{61A3AAD0-400B-46BB-8D4C-32BDF7775672}"/>
    <cellStyle name="e_DIMENSIONAMENTO-PMSB_1_DIMENSIONAMENTO-PMSB 3 2 3" xfId="25526" xr:uid="{58871FDE-8A43-40B8-B09F-BA316BBD2B0E}"/>
    <cellStyle name="e_DIMENSIONAMENTO-PMSB_1_DIMENSIONAMENTO-PMSB 3 3" xfId="12270" xr:uid="{DD709534-C361-4228-BC3B-374C033230C0}"/>
    <cellStyle name="e_DIMENSIONAMENTO-PMSB_1_DIMENSIONAMENTO-PMSB 3 3 2" xfId="30356" xr:uid="{3FBCD6BF-5C7D-49F7-B12B-84BBDD45D59D}"/>
    <cellStyle name="e_DIMENSIONAMENTO-PMSB_1_DIMENSIONAMENTO-PMSB 3 4" xfId="25525" xr:uid="{3421B620-0A5C-4F7E-9A8D-DA934F4CF2E8}"/>
    <cellStyle name="e_DIMENSIONAMENTO-PMSB_1_DIMENSIONAMENTO-PMSB 4" xfId="3360" xr:uid="{0D793EDC-C356-4BF0-BD95-C681A18A064A}"/>
    <cellStyle name="e_DIMENSIONAMENTO-PMSB_1_DIMENSIONAMENTO-PMSB 4 2" xfId="3361" xr:uid="{91FB3946-1179-45F5-84ED-B1B4E22DA905}"/>
    <cellStyle name="e_DIMENSIONAMENTO-PMSB_1_DIMENSIONAMENTO-PMSB 4 2 2" xfId="12273" xr:uid="{3FF26DE2-9B1C-4F8F-B6A4-6EC5BCCC35FE}"/>
    <cellStyle name="e_DIMENSIONAMENTO-PMSB_1_DIMENSIONAMENTO-PMSB 4 2 2 2" xfId="30359" xr:uid="{CC3DAC99-118A-4267-82F0-27FE17D6BD7F}"/>
    <cellStyle name="e_DIMENSIONAMENTO-PMSB_1_DIMENSIONAMENTO-PMSB 4 2 3" xfId="25528" xr:uid="{EAF85A0B-1AB0-4595-9BD2-67591E161B3F}"/>
    <cellStyle name="e_DIMENSIONAMENTO-PMSB_1_DIMENSIONAMENTO-PMSB 4 3" xfId="12272" xr:uid="{28A834A5-35F1-4483-94AF-36BE77492250}"/>
    <cellStyle name="e_DIMENSIONAMENTO-PMSB_1_DIMENSIONAMENTO-PMSB 4 3 2" xfId="30358" xr:uid="{5722BC5A-AB3F-4251-B329-E5822DCDB349}"/>
    <cellStyle name="e_DIMENSIONAMENTO-PMSB_1_DIMENSIONAMENTO-PMSB 4 4" xfId="25527" xr:uid="{FD086C5A-C680-4985-AF0C-084CAFC5A182}"/>
    <cellStyle name="e_DIMENSIONAMENTO-PMSB_1_QUADRO 5" xfId="3362" xr:uid="{BDB02FF2-ED2C-485A-80F1-AC9EC57092C7}"/>
    <cellStyle name="e_DIMENSIONAMENTO-PMSB_1_QUADRO 5 2" xfId="3363" xr:uid="{D0DCBBB1-C3F7-4341-9E38-CC2E85419C0A}"/>
    <cellStyle name="e_DIMENSIONAMENTO-PMSB_1_QUADRO 5 2 2" xfId="3364" xr:uid="{D7130E38-41BB-4901-AA1E-DA537B684BC6}"/>
    <cellStyle name="e_DIMENSIONAMENTO-PMSB_1_QUADRO 5 2 2 2" xfId="12276" xr:uid="{0B1F5CFE-1F01-4515-896B-607B57DC4B68}"/>
    <cellStyle name="e_DIMENSIONAMENTO-PMSB_1_QUADRO 5 2 2 2 2" xfId="30362" xr:uid="{71BC71D8-9F82-4A7B-BF66-9830E0D2E456}"/>
    <cellStyle name="e_DIMENSIONAMENTO-PMSB_1_QUADRO 5 2 2 3" xfId="25530" xr:uid="{58D87B3B-80FD-4A93-BCF2-4507718227B3}"/>
    <cellStyle name="e_DIMENSIONAMENTO-PMSB_1_QUADRO 5 2 3" xfId="12275" xr:uid="{FDCF1BAD-89E8-4F47-9876-F4618F27E1EC}"/>
    <cellStyle name="e_DIMENSIONAMENTO-PMSB_1_QUADRO 5 2 3 2" xfId="30361" xr:uid="{97FC6AAD-746A-4780-A9CD-1A7B92B57A09}"/>
    <cellStyle name="e_DIMENSIONAMENTO-PMSB_1_QUADRO 5 2 4" xfId="25529" xr:uid="{5820F15E-0BAE-4F1B-9F3B-718169FA5A70}"/>
    <cellStyle name="e_DIMENSIONAMENTO-PMSB_1_QUADRO 5 3" xfId="3365" xr:uid="{2289419B-DBDA-4696-966B-B80DD96C9CDC}"/>
    <cellStyle name="e_DIMENSIONAMENTO-PMSB_1_QUADRO 5 3 2" xfId="3366" xr:uid="{186B98E3-CA53-49C7-A740-E0CF8D5BC1D0}"/>
    <cellStyle name="e_DIMENSIONAMENTO-PMSB_1_QUADRO 5 3 2 2" xfId="12278" xr:uid="{F03ACBD5-E2C7-4713-AB1E-E04909210E35}"/>
    <cellStyle name="e_DIMENSIONAMENTO-PMSB_1_QUADRO 5 3 2 2 2" xfId="30364" xr:uid="{EFB49549-4E0C-4E41-A0AE-8F5C7F824A1D}"/>
    <cellStyle name="e_DIMENSIONAMENTO-PMSB_1_QUADRO 5 3 2 3" xfId="25532" xr:uid="{11A0185F-FCA3-43D3-BA12-F678289C1670}"/>
    <cellStyle name="e_DIMENSIONAMENTO-PMSB_1_QUADRO 5 3 3" xfId="12277" xr:uid="{9F61CB0F-70CB-4499-9F6E-2B3307FB8CF6}"/>
    <cellStyle name="e_DIMENSIONAMENTO-PMSB_1_QUADRO 5 3 3 2" xfId="30363" xr:uid="{0DB88416-3697-43D7-AA04-BF56EA9CFFBB}"/>
    <cellStyle name="e_DIMENSIONAMENTO-PMSB_1_QUADRO 5 3 4" xfId="25531" xr:uid="{44640D93-F12B-490A-8FC2-08FFFFEB015A}"/>
    <cellStyle name="e_DIMENSIONAMENTO-PMSB_1_QUADRO 5 4" xfId="3367" xr:uid="{A98B6688-F58A-462E-A34E-6A54DAF1FD21}"/>
    <cellStyle name="e_DIMENSIONAMENTO-PMSB_1_QUADRO 5 4 2" xfId="3368" xr:uid="{2F3B603A-6359-4A83-BDEE-991BCCFAF650}"/>
    <cellStyle name="e_DIMENSIONAMENTO-PMSB_1_QUADRO 5 4 2 2" xfId="12280" xr:uid="{097DEC50-A356-4301-91C4-C1AEBCF21F22}"/>
    <cellStyle name="e_DIMENSIONAMENTO-PMSB_1_QUADRO 5 4 2 2 2" xfId="30366" xr:uid="{897AB2DA-058D-438D-8602-2F6E505AAA82}"/>
    <cellStyle name="e_DIMENSIONAMENTO-PMSB_1_QUADRO 5 4 2 3" xfId="25534" xr:uid="{F28B2388-EB4F-4F73-9D4F-559B2C2C376D}"/>
    <cellStyle name="e_DIMENSIONAMENTO-PMSB_1_QUADRO 5 4 3" xfId="12279" xr:uid="{FD41D09C-14E0-4E17-B437-03ADD820C7C9}"/>
    <cellStyle name="e_DIMENSIONAMENTO-PMSB_1_QUADRO 5 4 3 2" xfId="30365" xr:uid="{168B2EA6-BD6A-4B7F-A743-ED7B290CACA9}"/>
    <cellStyle name="e_DIMENSIONAMENTO-PMSB_1_QUADRO 5 4 4" xfId="25533" xr:uid="{C86B2633-9990-41FF-A4F9-17D6A1B4B928}"/>
    <cellStyle name="e_Edificações" xfId="3369" xr:uid="{AE00937F-455A-4B01-B492-B8D95899C938}"/>
    <cellStyle name="e_Edificações 2" xfId="3370" xr:uid="{F1EB7267-75C2-41E2-B84D-4C9D733CD2ED}"/>
    <cellStyle name="e_Edificações 2 2" xfId="3371" xr:uid="{8CEBB6C3-ADF1-4F60-858F-7B4AE2805733}"/>
    <cellStyle name="e_Edificações 2 2 2" xfId="12283" xr:uid="{3B35AE64-1EDB-423A-BA09-316037F5C1E4}"/>
    <cellStyle name="e_Edificações 2 2 2 2" xfId="30369" xr:uid="{91F75AC0-A847-4E32-ADB9-DF8E09CCCD64}"/>
    <cellStyle name="e_Edificações 2 2 3" xfId="25536" xr:uid="{52413A0F-20A0-43D2-80FF-8EBA55369C1A}"/>
    <cellStyle name="e_Edificações 2 3" xfId="12282" xr:uid="{6FF34317-613B-4391-A607-150A0DB1984B}"/>
    <cellStyle name="e_Edificações 2 3 2" xfId="30368" xr:uid="{1FAF166A-B8E9-455F-BE50-8E8D8F6EA3BD}"/>
    <cellStyle name="e_Edificações 2 4" xfId="25535" xr:uid="{328DC749-D970-48D2-9E9A-D44EA2067409}"/>
    <cellStyle name="e_MT-130 - Obras de Melhorias" xfId="3372" xr:uid="{6BAF7106-3E22-492A-A962-B9165BB72C26}"/>
    <cellStyle name="e_MT-130 - Obras de Melhorias 2" xfId="3373" xr:uid="{7549583F-9687-46AA-B073-281FE4EC1E4D}"/>
    <cellStyle name="e_MT-130 - Obras de Melhorias 2 2" xfId="3374" xr:uid="{6EDD6FA6-AF4B-4CF3-883C-EB8605112E73}"/>
    <cellStyle name="e_MT-130 - Obras de Melhorias 2 2 2" xfId="12286" xr:uid="{6B95C0EB-9F51-42C6-A997-05768479823B}"/>
    <cellStyle name="e_MT-130 - Obras de Melhorias 2 2 2 2" xfId="30372" xr:uid="{392B39C6-160C-46FF-B3AB-9EDE916CDB54}"/>
    <cellStyle name="e_MT-130 - Obras de Melhorias 2 2 3" xfId="25538" xr:uid="{A26B5720-962C-42BB-B774-92883005C42B}"/>
    <cellStyle name="e_MT-130 - Obras de Melhorias 2 3" xfId="12285" xr:uid="{0DD48A62-8221-46EF-8EF3-3517B1D67FFF}"/>
    <cellStyle name="e_MT-130 - Obras de Melhorias 2 3 2" xfId="30371" xr:uid="{179994FC-E4D2-406C-9BDD-1A300A420739}"/>
    <cellStyle name="e_MT-130 - Obras de Melhorias 2 4" xfId="25537" xr:uid="{6D64542F-93FE-4C32-A952-D4DB4CF9DB56}"/>
    <cellStyle name="e_QUADRO 5" xfId="3375" xr:uid="{9541DD98-5798-450E-A370-ACFDBB6128D9}"/>
    <cellStyle name="e_QUADRO 5 2" xfId="3376" xr:uid="{77E218AF-999F-4A25-A205-2D863C1D151E}"/>
    <cellStyle name="e_QUADRO 5 2 2" xfId="3377" xr:uid="{7A927284-C2E2-4C90-9BFA-984CAD5D04E2}"/>
    <cellStyle name="e_QUADRO 5 2 2 2" xfId="12289" xr:uid="{4A3681C8-844F-4060-9F46-06FF63A91C18}"/>
    <cellStyle name="e_QUADRO 5 2 2 2 2" xfId="30375" xr:uid="{0A963C1C-B570-4B06-A53D-D7EDB44A3DA2}"/>
    <cellStyle name="e_QUADRO 5 2 2 3" xfId="25540" xr:uid="{1DF864F3-3042-4CC2-8415-31F676139ADC}"/>
    <cellStyle name="e_QUADRO 5 2 3" xfId="12288" xr:uid="{FE3526D4-6A8D-4564-822C-B84BA0E71888}"/>
    <cellStyle name="e_QUADRO 5 2 3 2" xfId="30374" xr:uid="{10EA7826-C577-4871-84AD-88685FBF7139}"/>
    <cellStyle name="e_QUADRO 5 2 4" xfId="25539" xr:uid="{2C250753-B613-4E6B-9BDA-DD2EF3A1A21F}"/>
    <cellStyle name="e_QUADRO 5 3" xfId="3378" xr:uid="{6D3E8A53-5083-4037-9D31-8F6C1837E223}"/>
    <cellStyle name="e_QUADRO 5 3 2" xfId="3379" xr:uid="{A2F3D592-39EC-41F5-B2C0-9E7418F3C523}"/>
    <cellStyle name="e_QUADRO 5 3 2 2" xfId="12291" xr:uid="{90BAC79B-544C-41ED-9DC3-F6AA38F65A23}"/>
    <cellStyle name="e_QUADRO 5 3 2 2 2" xfId="30377" xr:uid="{974A7181-C54D-4A5E-BA62-F3622152FDB4}"/>
    <cellStyle name="e_QUADRO 5 3 2 3" xfId="25542" xr:uid="{325A8C87-D267-4A7D-85DC-901E9488411A}"/>
    <cellStyle name="e_QUADRO 5 3 3" xfId="12290" xr:uid="{4635E20D-8976-4AEB-8582-47C764464C40}"/>
    <cellStyle name="e_QUADRO 5 3 3 2" xfId="30376" xr:uid="{C3FCD983-F628-4067-9931-BA1633C5DAEB}"/>
    <cellStyle name="e_QUADRO 5 3 4" xfId="25541" xr:uid="{2403E54E-D764-4F57-9D76-5A8C1B3DDF23}"/>
    <cellStyle name="e_QUADRO 5 4" xfId="3380" xr:uid="{7ABF6201-1F9C-4E5B-AB44-9AEB0F5B98DF}"/>
    <cellStyle name="e_QUADRO 5 4 2" xfId="3381" xr:uid="{F275A1C9-0AA0-46AF-A0B6-40886713E8F2}"/>
    <cellStyle name="e_QUADRO 5 4 2 2" xfId="12293" xr:uid="{06EA7D9E-9AEB-460C-B10D-C4C927E51D80}"/>
    <cellStyle name="e_QUADRO 5 4 2 2 2" xfId="30379" xr:uid="{967D2980-7E32-41A7-BB1D-4F303464A97B}"/>
    <cellStyle name="e_QUADRO 5 4 2 3" xfId="25544" xr:uid="{579ABE8F-1D60-4711-A4C1-8C22910A4B29}"/>
    <cellStyle name="e_QUADRO 5 4 3" xfId="12292" xr:uid="{C960DF68-68B2-4A06-AF4F-D515C8F9B55C}"/>
    <cellStyle name="e_QUADRO 5 4 3 2" xfId="30378" xr:uid="{D3EBE244-0A37-4178-8ED5-FF706DB2E9B9}"/>
    <cellStyle name="e_QUADRO 5 4 4" xfId="25543" xr:uid="{49FD26D2-E830-4AD5-A8ED-EA950176D2AE}"/>
    <cellStyle name="Emphasis 1" xfId="452" xr:uid="{66BF58EC-435A-47A7-A2CB-E119FD8AF69B}"/>
    <cellStyle name="Emphasis 1 2" xfId="3382" xr:uid="{87DF6D44-77F5-480C-A03E-D40D00696070}"/>
    <cellStyle name="Emphasis 1 3" xfId="3383" xr:uid="{5B3DA634-E9E3-4280-B99B-C98E2DD2A1C3}"/>
    <cellStyle name="Emphasis 1 4" xfId="3384" xr:uid="{20201A11-EF57-4D13-A5A7-6722FF54795F}"/>
    <cellStyle name="Emphasis 1 5" xfId="3385" xr:uid="{A9E77FE0-93AC-4A70-A4EC-DB9CBF1DB3C9}"/>
    <cellStyle name="Emphasis 2" xfId="453" xr:uid="{E9207E35-B9C6-4D00-8687-2D0E777BA6C8}"/>
    <cellStyle name="Emphasis 2 2" xfId="3386" xr:uid="{EA6148D5-1C21-4A5C-9181-F464BD30A4CF}"/>
    <cellStyle name="Emphasis 2 3" xfId="3387" xr:uid="{7D917179-A671-475A-BFA9-5BA0E94770EA}"/>
    <cellStyle name="Emphasis 2 4" xfId="3388" xr:uid="{CE98D979-BD28-44D8-9EF8-6C9380671EA6}"/>
    <cellStyle name="Emphasis 2 5" xfId="3389" xr:uid="{9D7566E5-84AC-473F-8D19-EA52FECB9C2F}"/>
    <cellStyle name="Emphasis 3" xfId="454" xr:uid="{6286C606-0911-43D3-85AA-BF29BAB66B28}"/>
    <cellStyle name="Emphasis 3 2" xfId="3390" xr:uid="{AF5B0B99-3CBB-4E7A-BFB4-E2CD43E85777}"/>
    <cellStyle name="Emphasis 3 3" xfId="3391" xr:uid="{AD9E48D7-3C56-4B96-BF2F-F7D67D266FA6}"/>
    <cellStyle name="Emphasis 3 4" xfId="3392" xr:uid="{363D301D-4312-443B-B877-5BD128B4DB4F}"/>
    <cellStyle name="Emphasis 3 5" xfId="3393" xr:uid="{61EC4973-207E-4A27-AE49-AEEFE96D185D}"/>
    <cellStyle name="Encabez1" xfId="3394" xr:uid="{8605D59A-51A0-49CC-B9DA-900649527598}"/>
    <cellStyle name="Encabez1 2" xfId="3395" xr:uid="{0982C066-FBE9-466C-8CAF-3426CDB1C782}"/>
    <cellStyle name="Encabez1 3" xfId="3396" xr:uid="{5716BE7C-DC59-4CFD-B484-BD2634E3DC2C}"/>
    <cellStyle name="Encabez1 4" xfId="3397" xr:uid="{39FB4E23-9AC4-4A80-8E29-A19318490F55}"/>
    <cellStyle name="Encabez1 5" xfId="3398" xr:uid="{DDAFC845-D743-482C-89D9-BF8CDC39252D}"/>
    <cellStyle name="Encabez2" xfId="3399" xr:uid="{C28AB9CC-6789-48D8-89B2-1FE93993AC8F}"/>
    <cellStyle name="Encabez2 2" xfId="3400" xr:uid="{AD47A66B-9ECF-4686-B7B5-1FBE893B71DC}"/>
    <cellStyle name="Encabez2 3" xfId="3401" xr:uid="{BB75188D-922E-4E3D-98C5-515F0D404BB8}"/>
    <cellStyle name="Encabez2 4" xfId="3402" xr:uid="{ECC662FF-F034-4E9A-BBEF-68127342CC46}"/>
    <cellStyle name="Encabez2 5" xfId="3403" xr:uid="{EB57684A-03A9-484A-BBFB-69CAC293765C}"/>
    <cellStyle name="Ênfase1 2" xfId="217" xr:uid="{6A7490EA-B3FF-493A-B72B-91EAF7576953}"/>
    <cellStyle name="Ênfase1 2 2" xfId="3404" xr:uid="{C4E932C5-52B9-4D32-8975-5A0E0EDFF17B}"/>
    <cellStyle name="Ênfase1 2 3" xfId="3405" xr:uid="{752B08FE-990B-4E94-BEEF-A827F2E30E2C}"/>
    <cellStyle name="Ênfase1 2 4" xfId="3406" xr:uid="{63123777-0AE7-4C8B-8059-E9A1E4CBC6DB}"/>
    <cellStyle name="Ênfase1 2 5" xfId="3407" xr:uid="{99B18A9F-6685-4CFA-AA26-74A668C8D29F}"/>
    <cellStyle name="Ênfase1 3" xfId="455" xr:uid="{5E0E0CCB-F138-4C62-BE1C-88AC99E8B8B0}"/>
    <cellStyle name="Ênfase1 4" xfId="9320" xr:uid="{F865B276-2AB8-4BBE-8133-BA3AF0786E33}"/>
    <cellStyle name="Ênfase2 2" xfId="218" xr:uid="{B3CBF5F4-CA8E-4849-8105-28AED763FC79}"/>
    <cellStyle name="Ênfase2 2 2" xfId="3408" xr:uid="{B4A92801-9E0B-4839-922A-30E86D60667B}"/>
    <cellStyle name="Ênfase2 2 3" xfId="3409" xr:uid="{DF438C29-1260-4E90-9D02-65645D3D1C74}"/>
    <cellStyle name="Ênfase2 2 4" xfId="3410" xr:uid="{A70F2EBA-46E9-4C40-BAA8-ADB32A525100}"/>
    <cellStyle name="Ênfase2 2 5" xfId="3411" xr:uid="{5A96F570-BEBA-489E-B299-446983777A8A}"/>
    <cellStyle name="Ênfase2 3" xfId="456" xr:uid="{8623AB73-57C4-4F3C-8C76-936E66C513F9}"/>
    <cellStyle name="Ênfase2 4" xfId="9324" xr:uid="{405A44C7-7FEA-4ABC-8D2B-FAD6ED742A25}"/>
    <cellStyle name="Ênfase3 2" xfId="219" xr:uid="{688453B9-19CD-4147-9E32-AF9B0FFD857C}"/>
    <cellStyle name="Ênfase3 2 2" xfId="3412" xr:uid="{5860A0FF-A28C-410D-944E-F08F50A109E3}"/>
    <cellStyle name="Ênfase3 2 3" xfId="3413" xr:uid="{AF03546C-CCFC-49BD-9F43-0F87F6A8B2FB}"/>
    <cellStyle name="Ênfase3 2 4" xfId="3414" xr:uid="{45665F35-5B27-4A6B-8B4E-4F35194CFA38}"/>
    <cellStyle name="Ênfase3 2 5" xfId="3415" xr:uid="{0A56881B-4FE2-44F7-928F-5B1AC94A2AB6}"/>
    <cellStyle name="Ênfase3 3" xfId="457" xr:uid="{BC86D04B-6FE5-4EF6-A938-70260F7327BD}"/>
    <cellStyle name="Ênfase3 3 2" xfId="3416" xr:uid="{CD352CCB-90BC-4C63-AAB3-0B25CCD2151A}"/>
    <cellStyle name="Ênfase3 3 3" xfId="3417" xr:uid="{482B5345-9A76-4653-BF8D-53C69C9B9D58}"/>
    <cellStyle name="Ênfase3 3 4" xfId="3418" xr:uid="{69E72F7E-A199-4772-A866-133FF5334D85}"/>
    <cellStyle name="Ênfase3 3 5" xfId="3419" xr:uid="{8DE6683E-34D7-4FB2-8067-E26955864E4D}"/>
    <cellStyle name="Ênfase3 3_DIMENSIONAMENTO-PMSB" xfId="3420" xr:uid="{CF788F5D-987A-4F21-AE1C-B05040024CC2}"/>
    <cellStyle name="Ênfase3 4" xfId="9328" xr:uid="{F36B8186-E901-4033-8C5C-7BF5A5B21AFF}"/>
    <cellStyle name="Ênfase4 2" xfId="220" xr:uid="{BECF9A90-E164-4A42-B34D-ED3208F3625E}"/>
    <cellStyle name="Ênfase4 2 2" xfId="3421" xr:uid="{CA78F370-3FB6-4D81-993A-9619162D73A3}"/>
    <cellStyle name="Ênfase4 2 3" xfId="3422" xr:uid="{90950F17-4F39-4C7D-BE77-8C7B3B26CA07}"/>
    <cellStyle name="Ênfase4 2 4" xfId="3423" xr:uid="{1E35016B-B0A3-46C5-B228-C8E877BE4107}"/>
    <cellStyle name="Ênfase4 2 5" xfId="3424" xr:uid="{3D08EA85-56E3-4B65-8E9C-4ABCA1984632}"/>
    <cellStyle name="Ênfase4 3" xfId="458" xr:uid="{E226A4EB-9DF4-45E5-8F84-87FE423ACD03}"/>
    <cellStyle name="Ênfase4 3 2" xfId="3425" xr:uid="{A65B925D-5ACC-4671-B37F-66C23D11DC3C}"/>
    <cellStyle name="Ênfase4 3 3" xfId="3426" xr:uid="{2E943D48-FA44-4EC2-B21E-3A018C9C117F}"/>
    <cellStyle name="Ênfase4 3 4" xfId="3427" xr:uid="{012FAC9D-BFD8-401E-AE0D-1377978D901F}"/>
    <cellStyle name="Ênfase4 3 5" xfId="3428" xr:uid="{6A4C4A15-FC34-458D-BECE-F28295801114}"/>
    <cellStyle name="Ênfase4 3_DIMENSIONAMENTO-PMSB" xfId="3429" xr:uid="{9B09B096-8340-477F-B5FB-273A7A5FD14C}"/>
    <cellStyle name="Ênfase4 4" xfId="9332" xr:uid="{F1887120-FD3F-42A4-91E0-8571788DCA18}"/>
    <cellStyle name="Ênfase5 2" xfId="221" xr:uid="{4775B854-19A5-4275-B160-515FFFC89B34}"/>
    <cellStyle name="Ênfase5 2 2" xfId="3430" xr:uid="{35AC47A8-8233-4F21-9611-40A060BC0798}"/>
    <cellStyle name="Ênfase5 2 3" xfId="3431" xr:uid="{9D6C62D2-8CBE-4E6B-BA21-25FAA792DECD}"/>
    <cellStyle name="Ênfase5 2 4" xfId="3432" xr:uid="{43972084-4141-4200-B385-6DDE8CFC4D83}"/>
    <cellStyle name="Ênfase5 2 5" xfId="3433" xr:uid="{8AD749D7-4F1C-4CE4-BAEF-B11ADE5D1CF2}"/>
    <cellStyle name="Ênfase5 3" xfId="459" xr:uid="{D0D4768A-9CC9-486F-85B0-8A77059276C4}"/>
    <cellStyle name="Ênfase5 4" xfId="9336" xr:uid="{4E30C725-5101-427F-8D16-99F49778C261}"/>
    <cellStyle name="Ênfase6 2" xfId="222" xr:uid="{2F469F44-5F45-424F-8DE3-FF0023B35FB6}"/>
    <cellStyle name="Ênfase6 2 2" xfId="3434" xr:uid="{321CCEC7-C1DF-47AA-AFC0-CC83142F5785}"/>
    <cellStyle name="Ênfase6 2 3" xfId="3435" xr:uid="{3F4FD463-0AF8-4C0A-A8CB-0B4A3C952DC3}"/>
    <cellStyle name="Ênfase6 2 4" xfId="3436" xr:uid="{9B19371B-D61E-49A9-B7A7-57B0CBDB4E06}"/>
    <cellStyle name="Ênfase6 2 5" xfId="3437" xr:uid="{9B90F04B-913C-4FFB-92AF-4AB5E343DD98}"/>
    <cellStyle name="Ênfase6 3" xfId="460" xr:uid="{C7FAC88B-9999-418E-B80F-7C36C6DB837B}"/>
    <cellStyle name="Ênfase6 4" xfId="9340" xr:uid="{4AC864D8-0E99-4279-B1F3-08A76B987821}"/>
    <cellStyle name="Entrada 2" xfId="461" xr:uid="{0C36FAB9-1D2F-4D87-931A-864E03679381}"/>
    <cellStyle name="Entrada 2 2" xfId="9345" xr:uid="{AB0748DE-3C94-4DDA-BF80-8268CE997239}"/>
    <cellStyle name="Entrada 2 3" xfId="9638" xr:uid="{D6FEF5CC-44F2-4497-A8A7-8B81272F41B5}"/>
    <cellStyle name="Entrada 2 3 2" xfId="27805" xr:uid="{76C1121C-5C05-4D4A-89EE-2E08D168AA3F}"/>
    <cellStyle name="Entrada 2 4" xfId="9383" xr:uid="{1070BF31-BC57-4B69-AF8B-1D8A5FC215BC}"/>
    <cellStyle name="Entrada 2 4 2" xfId="27555" xr:uid="{8432F552-902A-4806-A2A8-76D71554AAA3}"/>
    <cellStyle name="Entrada 2 5" xfId="17226" xr:uid="{FD1E4770-7145-445B-AB31-E5996AA1CFF7}"/>
    <cellStyle name="Entrada 2 5 2" xfId="34993" xr:uid="{56DB9601-2C74-4281-A816-0FEA8FDADA5F}"/>
    <cellStyle name="Entrada 2 6" xfId="17529" xr:uid="{0258AA30-5CB4-4DFD-8499-45E433BF2A32}"/>
    <cellStyle name="Entrada 2 6 2" xfId="35296" xr:uid="{E496645E-4F9E-4AEC-BEA4-7E0E308934C5}"/>
    <cellStyle name="Entrada 2 7" xfId="23052" xr:uid="{CEDEF356-B944-4440-B3CB-B6830AC27856}"/>
    <cellStyle name="Entrada 2 7 2" xfId="40814" xr:uid="{5438FDC6-E906-445C-B4F5-7104924FADFD}"/>
    <cellStyle name="Entrada 2 8" xfId="24240" xr:uid="{DBC8C02E-3A18-4BC0-8B90-01F068BA6927}"/>
    <cellStyle name="Entrada 2 8 2" xfId="41999" xr:uid="{216422B1-6A9F-4B81-8C01-2D915844CD87}"/>
    <cellStyle name="Entrada 2 9" xfId="24301" xr:uid="{F221198A-3AE0-46FA-8C7E-9092C1D87EBF}"/>
    <cellStyle name="Entrada 3" xfId="462" xr:uid="{A0587B4F-849E-4BB9-B047-F4EFE2D6BC11}"/>
    <cellStyle name="Entrada 3 2" xfId="9639" xr:uid="{919F511F-87E4-4AFC-87B1-0F7CB1D7EBB0}"/>
    <cellStyle name="Entrada 3 2 2" xfId="27806" xr:uid="{5C5B86D4-4EEB-44EE-8806-E09379811A7C}"/>
    <cellStyle name="Entrada 3 3" xfId="15731" xr:uid="{70FE0BDA-75DD-4E3C-9619-575749C3D303}"/>
    <cellStyle name="Entrada 3 3 2" xfId="33511" xr:uid="{03443CF0-9B71-4F51-A393-E2016300B2BB}"/>
    <cellStyle name="Entrada 3 4" xfId="17225" xr:uid="{402A8EC2-C6E6-45A0-B635-E0211FBF7886}"/>
    <cellStyle name="Entrada 3 4 2" xfId="34992" xr:uid="{F03C7AEC-1BDC-4298-8719-C1E27481AA25}"/>
    <cellStyle name="Entrada 3 5" xfId="17530" xr:uid="{048278D0-79B1-4862-B6F1-0DF623200ED1}"/>
    <cellStyle name="Entrada 3 5 2" xfId="35297" xr:uid="{935EEAE2-F617-4DE6-A6B6-C1E4F3A3C359}"/>
    <cellStyle name="Entrada 3 6" xfId="23051" xr:uid="{F94C8159-0A53-464D-A358-6DD39EA2A198}"/>
    <cellStyle name="Entrada 3 6 2" xfId="40813" xr:uid="{72B74EA1-597E-4EE6-A0BE-4172CB1E75D0}"/>
    <cellStyle name="Entrada 3 7" xfId="24239" xr:uid="{515E4E20-5562-499A-B92B-0FCCF28D8BFD}"/>
    <cellStyle name="Entrada 3 7 2" xfId="41998" xr:uid="{1CFC37A8-DA60-4656-A93E-A9EC24C763CC}"/>
    <cellStyle name="Entrada 3 8" xfId="24302" xr:uid="{AA891BF2-269C-4485-BD31-864C7A085BD5}"/>
    <cellStyle name="Entrada 4" xfId="9311" xr:uid="{A8EE1772-1044-403D-8DF4-32CE8BAE716D}"/>
    <cellStyle name="Entrada 5" xfId="8" xr:uid="{D29BE92F-2BE8-4242-93E6-1AEE6F8DA8F8}"/>
    <cellStyle name="Estilo 1" xfId="3438" xr:uid="{39DA755F-C1D1-4810-96C8-ADC92FDD04F7}"/>
    <cellStyle name="Estilo 1 2" xfId="3439" xr:uid="{E802D21B-1924-4B43-ADB0-78C818B2A7A9}"/>
    <cellStyle name="Estilo 1 2 2" xfId="3440" xr:uid="{904E4644-B471-4145-A975-080FEFFDAB7A}"/>
    <cellStyle name="Estilo 1 2 2 2" xfId="3441" xr:uid="{43A9C0E3-99EE-438E-8806-1F0321142B60}"/>
    <cellStyle name="Estilo 1 2 2 2 2" xfId="3442" xr:uid="{08D0CDAE-F66D-4894-9CDA-EC26E3B921A6}"/>
    <cellStyle name="Estilo 1 2 2 2 2 2" xfId="3443" xr:uid="{B8CE418E-0CE7-4D25-8CB2-AE091400C28E}"/>
    <cellStyle name="Estilo 1 2 2 2 2 2 10" xfId="25545" xr:uid="{DA20ED99-5921-4AC7-AA72-91C9B902A51C}"/>
    <cellStyle name="Estilo 1 2 2 2 2 2 2" xfId="3444" xr:uid="{DF4FF171-7E33-4B1D-9F05-001C8D49AA6D}"/>
    <cellStyle name="Estilo 1 2 2 2 2 2 2 2" xfId="12349" xr:uid="{753F07DD-E9E6-4BEB-939B-5B6CED1D2536}"/>
    <cellStyle name="Estilo 1 2 2 2 2 2 2 2 2" xfId="30435" xr:uid="{7EFA06FC-D6C9-4CB8-9B7C-9F7EFCA18D94}"/>
    <cellStyle name="Estilo 1 2 2 2 2 2 2 3" xfId="14406" xr:uid="{C6F99252-B1D7-4066-9544-3A3D2096139F}"/>
    <cellStyle name="Estilo 1 2 2 2 2 2 2 3 2" xfId="32239" xr:uid="{9363FD96-B05D-4C75-8F75-6BA7D6DFE12B}"/>
    <cellStyle name="Estilo 1 2 2 2 2 2 2 4" xfId="16492" xr:uid="{664D09D0-6BD3-454A-BA5A-053A285605E1}"/>
    <cellStyle name="Estilo 1 2 2 2 2 2 2 4 2" xfId="34261" xr:uid="{0E722AEB-B090-4619-B18F-3CCFBB483095}"/>
    <cellStyle name="Estilo 1 2 2 2 2 2 2 5" xfId="19916" xr:uid="{E08A4140-8694-437E-93AF-E514283E263C}"/>
    <cellStyle name="Estilo 1 2 2 2 2 2 2 5 2" xfId="37681" xr:uid="{780F2AC3-0DD8-412D-9A7A-7B4103EBE8C8}"/>
    <cellStyle name="Estilo 1 2 2 2 2 2 2 6" xfId="22021" xr:uid="{59D3E75A-159A-4603-8E5E-E8F0EC4931AA}"/>
    <cellStyle name="Estilo 1 2 2 2 2 2 2 6 2" xfId="39786" xr:uid="{C8ED9410-D320-42BE-A3EA-5B73C8006282}"/>
    <cellStyle name="Estilo 1 2 2 2 2 2 2 7" xfId="23542" xr:uid="{35ECD830-5A76-4BB5-ABA1-A68C8BB49659}"/>
    <cellStyle name="Estilo 1 2 2 2 2 2 2 7 2" xfId="41304" xr:uid="{DB207FF1-CD5C-4CD2-93F9-DC515EB05005}"/>
    <cellStyle name="Estilo 1 2 2 2 2 2 2 8" xfId="25546" xr:uid="{778245D7-A90D-4727-AB02-CDF8C28F4ECE}"/>
    <cellStyle name="Estilo 1 2 2 2 2 2 3" xfId="3445" xr:uid="{39E25DC3-DC37-4E0F-AFF5-4A2AA0470A28}"/>
    <cellStyle name="Estilo 1 2 2 2 2 2 3 2" xfId="12350" xr:uid="{679CCA2D-E684-4E53-8018-A721D1D63BC1}"/>
    <cellStyle name="Estilo 1 2 2 2 2 2 3 2 2" xfId="30436" xr:uid="{C9E42DAD-A236-4BAE-9F49-37B86E433AD7}"/>
    <cellStyle name="Estilo 1 2 2 2 2 2 3 3" xfId="14405" xr:uid="{DC9D5868-DD56-41DF-AB10-AA08906DB295}"/>
    <cellStyle name="Estilo 1 2 2 2 2 2 3 3 2" xfId="32238" xr:uid="{3CDCC100-C0C5-4A8D-87FC-CBA38BE58050}"/>
    <cellStyle name="Estilo 1 2 2 2 2 2 3 4" xfId="16491" xr:uid="{BD52DDD5-F90F-4D20-95C2-FBD982B52343}"/>
    <cellStyle name="Estilo 1 2 2 2 2 2 3 4 2" xfId="34260" xr:uid="{72512357-44BB-477F-A6EC-3897EC31437E}"/>
    <cellStyle name="Estilo 1 2 2 2 2 2 3 5" xfId="19917" xr:uid="{5D3345D8-E496-4C8E-A7BC-374EAABC79DA}"/>
    <cellStyle name="Estilo 1 2 2 2 2 2 3 5 2" xfId="37682" xr:uid="{24318D59-29AF-46A9-A69A-20CF69E44C16}"/>
    <cellStyle name="Estilo 1 2 2 2 2 2 3 6" xfId="22020" xr:uid="{A387EB1B-C573-45B2-B89F-5AEB71868562}"/>
    <cellStyle name="Estilo 1 2 2 2 2 2 3 6 2" xfId="39785" xr:uid="{4CD67F4F-D50A-4AAA-8D72-6F658B3201BC}"/>
    <cellStyle name="Estilo 1 2 2 2 2 2 3 7" xfId="17292" xr:uid="{6004774F-EFC8-47DD-8F80-BC516E147493}"/>
    <cellStyle name="Estilo 1 2 2 2 2 2 3 7 2" xfId="35059" xr:uid="{BD769E8C-7201-4A0D-BCE9-BF56D5C87C39}"/>
    <cellStyle name="Estilo 1 2 2 2 2 2 3 8" xfId="25547" xr:uid="{684E79C3-D540-480C-8DCB-9C024C3C89D1}"/>
    <cellStyle name="Estilo 1 2 2 2 2 2 4" xfId="12348" xr:uid="{5C072E17-E168-415C-9AB8-08EA234107A5}"/>
    <cellStyle name="Estilo 1 2 2 2 2 2 4 2" xfId="30434" xr:uid="{0BA3EA10-2BD0-40A5-94DA-F2E0A0FE1558}"/>
    <cellStyle name="Estilo 1 2 2 2 2 2 5" xfId="14407" xr:uid="{6A115D32-C679-434B-84AC-054D05EA51F2}"/>
    <cellStyle name="Estilo 1 2 2 2 2 2 5 2" xfId="32240" xr:uid="{BC8D9537-F1F0-4648-93EC-A2E33BED9F60}"/>
    <cellStyle name="Estilo 1 2 2 2 2 2 6" xfId="16493" xr:uid="{7E96EFBC-826D-4279-9CFF-9824C091D9D6}"/>
    <cellStyle name="Estilo 1 2 2 2 2 2 6 2" xfId="34262" xr:uid="{A3FCBE74-78F8-4305-99DC-F27DA3B81576}"/>
    <cellStyle name="Estilo 1 2 2 2 2 2 7" xfId="19915" xr:uid="{09BC18E7-F30F-44D5-85CF-E8B3EAD463E0}"/>
    <cellStyle name="Estilo 1 2 2 2 2 2 7 2" xfId="37680" xr:uid="{65FD5026-69AC-402F-B37A-BE585E9FC5C4}"/>
    <cellStyle name="Estilo 1 2 2 2 2 2 8" xfId="22022" xr:uid="{A1A3F532-7034-4ADD-860B-418318D6DE8A}"/>
    <cellStyle name="Estilo 1 2 2 2 2 2 8 2" xfId="39787" xr:uid="{1BFE44BC-4354-45D1-896A-5426FDEBA994}"/>
    <cellStyle name="Estilo 1 2 2 2 2 2 9" xfId="17359" xr:uid="{8123B0A7-F1A1-4B7B-8D0A-9D758E006E75}"/>
    <cellStyle name="Estilo 1 2 2 2 2 2 9 2" xfId="35126" xr:uid="{32D6FE19-00EA-4DAB-8B7F-9A4F0AAC443E}"/>
    <cellStyle name="Estilo 1 2 2 2 2 3" xfId="3446" xr:uid="{20F3AEDC-4A7F-42E3-8B37-C80FF63A0CEB}"/>
    <cellStyle name="Estilo 1 2 2 2 2 3 10" xfId="25548" xr:uid="{20977A4D-FA65-4B02-BF91-0389AABB3AF0}"/>
    <cellStyle name="Estilo 1 2 2 2 2 3 2" xfId="3447" xr:uid="{A406F292-038F-4489-A122-FC409AB41B46}"/>
    <cellStyle name="Estilo 1 2 2 2 2 3 2 2" xfId="12352" xr:uid="{79846858-150F-44F4-9C93-883D2656BB0E}"/>
    <cellStyle name="Estilo 1 2 2 2 2 3 2 2 2" xfId="30438" xr:uid="{74E30A94-762C-41E2-9E78-8C9E65950BEE}"/>
    <cellStyle name="Estilo 1 2 2 2 2 3 2 3" xfId="14403" xr:uid="{B97B21CA-E26D-49ED-933A-2604CA192B34}"/>
    <cellStyle name="Estilo 1 2 2 2 2 3 2 3 2" xfId="32236" xr:uid="{6DCA5DCD-57C0-4A55-949F-59E89E75CFF6}"/>
    <cellStyle name="Estilo 1 2 2 2 2 3 2 4" xfId="16489" xr:uid="{0893540B-5600-4B7E-857F-886989F48DF8}"/>
    <cellStyle name="Estilo 1 2 2 2 2 3 2 4 2" xfId="34258" xr:uid="{B33B0AA0-CB63-4919-9B74-74C0656D29CA}"/>
    <cellStyle name="Estilo 1 2 2 2 2 3 2 5" xfId="19919" xr:uid="{A9468327-8BF0-4D49-9487-21744C3CE3A8}"/>
    <cellStyle name="Estilo 1 2 2 2 2 3 2 5 2" xfId="37684" xr:uid="{E85DC567-2FE9-4147-92F3-4D84434AE3C3}"/>
    <cellStyle name="Estilo 1 2 2 2 2 3 2 6" xfId="22018" xr:uid="{42269B46-02D5-4DEF-9C3B-38233336A91C}"/>
    <cellStyle name="Estilo 1 2 2 2 2 3 2 6 2" xfId="39783" xr:uid="{C9EA0CCD-94B3-4273-B9E3-871FDB3A0935}"/>
    <cellStyle name="Estilo 1 2 2 2 2 3 2 7" xfId="17717" xr:uid="{9EEE83CB-72DB-42C8-B0ED-64A663712781}"/>
    <cellStyle name="Estilo 1 2 2 2 2 3 2 7 2" xfId="35484" xr:uid="{6F1B3E46-C5AC-433A-BA87-36D4AFAFB52A}"/>
    <cellStyle name="Estilo 1 2 2 2 2 3 2 8" xfId="25549" xr:uid="{0C49D498-CE6F-461A-9225-742006CA2B35}"/>
    <cellStyle name="Estilo 1 2 2 2 2 3 3" xfId="3448" xr:uid="{98CA2A8A-13A7-4983-B228-8A743E444A65}"/>
    <cellStyle name="Estilo 1 2 2 2 2 3 3 2" xfId="12353" xr:uid="{B8866A13-4C61-4BE0-AABB-EBBC78A5663E}"/>
    <cellStyle name="Estilo 1 2 2 2 2 3 3 2 2" xfId="30439" xr:uid="{CE2F36FA-D837-4762-A2CC-A483101CC08F}"/>
    <cellStyle name="Estilo 1 2 2 2 2 3 3 3" xfId="14402" xr:uid="{7365FA4D-19FD-49DF-A794-9C91464EF71F}"/>
    <cellStyle name="Estilo 1 2 2 2 2 3 3 3 2" xfId="32235" xr:uid="{28F5CA28-E24D-421B-9AD7-22862913B55B}"/>
    <cellStyle name="Estilo 1 2 2 2 2 3 3 4" xfId="16488" xr:uid="{E26C628B-01B2-4B71-81B9-005C563A660F}"/>
    <cellStyle name="Estilo 1 2 2 2 2 3 3 4 2" xfId="34257" xr:uid="{DBBFF134-E2FD-484F-890A-524AFEDFB652}"/>
    <cellStyle name="Estilo 1 2 2 2 2 3 3 5" xfId="19920" xr:uid="{EFE0AEC9-2660-4885-838E-D272EDD23C3B}"/>
    <cellStyle name="Estilo 1 2 2 2 2 3 3 5 2" xfId="37685" xr:uid="{CEB0C141-0145-46E7-AF9E-C9C2F1FE8759}"/>
    <cellStyle name="Estilo 1 2 2 2 2 3 3 6" xfId="22017" xr:uid="{F2E498E1-741C-4FA7-AF2F-84E202E18786}"/>
    <cellStyle name="Estilo 1 2 2 2 2 3 3 6 2" xfId="39782" xr:uid="{3A414CEC-19A5-4AB1-A2EF-6B64D11A7948}"/>
    <cellStyle name="Estilo 1 2 2 2 2 3 3 7" xfId="17718" xr:uid="{B812B8E5-E93C-454B-AE94-DEA34AA54C6F}"/>
    <cellStyle name="Estilo 1 2 2 2 2 3 3 7 2" xfId="35485" xr:uid="{B57D13CC-3A2B-4D2B-A60E-3F25D4885F01}"/>
    <cellStyle name="Estilo 1 2 2 2 2 3 3 8" xfId="25550" xr:uid="{FFE744F7-097C-4500-AE4E-C6A88C172F4C}"/>
    <cellStyle name="Estilo 1 2 2 2 2 3 4" xfId="12351" xr:uid="{B90086EA-31C6-468C-940E-B060A29EB8F5}"/>
    <cellStyle name="Estilo 1 2 2 2 2 3 4 2" xfId="30437" xr:uid="{DE15BC63-1BF3-4344-B8F7-00B77CA729A5}"/>
    <cellStyle name="Estilo 1 2 2 2 2 3 5" xfId="14404" xr:uid="{8F6BF3C2-1313-4119-8215-2BC99ED532BD}"/>
    <cellStyle name="Estilo 1 2 2 2 2 3 5 2" xfId="32237" xr:uid="{B3C29F76-8FA4-4DF3-A014-CFB0CBC9E90D}"/>
    <cellStyle name="Estilo 1 2 2 2 2 3 6" xfId="16490" xr:uid="{E7FB0F7A-7467-42DF-90C8-B815FCC746B8}"/>
    <cellStyle name="Estilo 1 2 2 2 2 3 6 2" xfId="34259" xr:uid="{1136A040-59A0-4F79-96B6-6C1FF3632E38}"/>
    <cellStyle name="Estilo 1 2 2 2 2 3 7" xfId="19918" xr:uid="{FDA02D8F-C6EC-449F-84E0-AE0969E2AA30}"/>
    <cellStyle name="Estilo 1 2 2 2 2 3 7 2" xfId="37683" xr:uid="{C8B742B8-842C-452A-A78B-0C72DBD5C0C9}"/>
    <cellStyle name="Estilo 1 2 2 2 2 3 8" xfId="22019" xr:uid="{37646B71-10D8-4488-8AC5-76E8136348CD}"/>
    <cellStyle name="Estilo 1 2 2 2 2 3 8 2" xfId="39784" xr:uid="{7CD10FF5-91EB-4A3B-AF56-2F7A2EBAA881}"/>
    <cellStyle name="Estilo 1 2 2 2 2 3 9" xfId="17360" xr:uid="{9BE1A42C-2C9F-4757-8C3A-1A372E6E5147}"/>
    <cellStyle name="Estilo 1 2 2 2 2 3 9 2" xfId="35127" xr:uid="{71A6655C-3B19-488E-854F-929F340A7C25}"/>
    <cellStyle name="Estilo 1 2 2 2 2 4" xfId="3449" xr:uid="{1F5667A5-936F-4C63-B635-4C1921F4B0A2}"/>
    <cellStyle name="Estilo 1 2 2 2 2 4 10" xfId="25551" xr:uid="{5215E328-CDFA-46AC-B4D2-DCCE2B9FAD4A}"/>
    <cellStyle name="Estilo 1 2 2 2 2 4 2" xfId="3450" xr:uid="{6EFACD20-E216-4376-BE9B-3AAEEE419CC6}"/>
    <cellStyle name="Estilo 1 2 2 2 2 4 2 2" xfId="12355" xr:uid="{ED7E5A01-416A-4A40-B66D-9EAFB0FB9546}"/>
    <cellStyle name="Estilo 1 2 2 2 2 4 2 2 2" xfId="30441" xr:uid="{CC156C84-2AD7-4708-8FC2-C0EB777BE0B6}"/>
    <cellStyle name="Estilo 1 2 2 2 2 4 2 3" xfId="14400" xr:uid="{B3581F2E-C62C-429F-BEEB-0C129E5D6724}"/>
    <cellStyle name="Estilo 1 2 2 2 2 4 2 3 2" xfId="32233" xr:uid="{94E63589-8CE4-4111-9003-436DEF72F777}"/>
    <cellStyle name="Estilo 1 2 2 2 2 4 2 4" xfId="16486" xr:uid="{59EC103B-E942-4814-9770-473AA2DED029}"/>
    <cellStyle name="Estilo 1 2 2 2 2 4 2 4 2" xfId="34255" xr:uid="{993AEB08-09B2-40EB-9123-58FF54D20697}"/>
    <cellStyle name="Estilo 1 2 2 2 2 4 2 5" xfId="19922" xr:uid="{291FD50F-5EA4-455E-B6EA-6764BF2B5A55}"/>
    <cellStyle name="Estilo 1 2 2 2 2 4 2 5 2" xfId="37687" xr:uid="{FDED5694-6A79-4537-A439-630CD086747B}"/>
    <cellStyle name="Estilo 1 2 2 2 2 4 2 6" xfId="22015" xr:uid="{BCFDAD43-102F-4531-8062-953704BF4B40}"/>
    <cellStyle name="Estilo 1 2 2 2 2 4 2 6 2" xfId="39780" xr:uid="{F779F732-C832-4F45-BD7C-77486CF51EEA}"/>
    <cellStyle name="Estilo 1 2 2 2 2 4 2 7" xfId="17361" xr:uid="{15B43800-2B13-498D-BF08-D57D9A11B1C0}"/>
    <cellStyle name="Estilo 1 2 2 2 2 4 2 7 2" xfId="35128" xr:uid="{26FC1360-8159-473B-A002-BC5150A57589}"/>
    <cellStyle name="Estilo 1 2 2 2 2 4 2 8" xfId="25552" xr:uid="{0706C31B-B69A-44C3-B333-9A85E8ADB2BF}"/>
    <cellStyle name="Estilo 1 2 2 2 2 4 3" xfId="3451" xr:uid="{9C859455-7820-4708-A3C7-2246FF75BD46}"/>
    <cellStyle name="Estilo 1 2 2 2 2 4 3 2" xfId="12356" xr:uid="{99FAF59C-4F1F-4EAC-8B23-F0439EA5A341}"/>
    <cellStyle name="Estilo 1 2 2 2 2 4 3 2 2" xfId="30442" xr:uid="{D01C1978-3A4B-4D64-9659-B8512103BD56}"/>
    <cellStyle name="Estilo 1 2 2 2 2 4 3 3" xfId="14399" xr:uid="{F742F144-683C-44B6-B526-FBBC35783064}"/>
    <cellStyle name="Estilo 1 2 2 2 2 4 3 3 2" xfId="32232" xr:uid="{B4D315AA-2DC5-463E-99F0-B79105CEB878}"/>
    <cellStyle name="Estilo 1 2 2 2 2 4 3 4" xfId="16485" xr:uid="{4F4AD0BE-0838-4289-9F3B-2CCB771345D2}"/>
    <cellStyle name="Estilo 1 2 2 2 2 4 3 4 2" xfId="34254" xr:uid="{29839193-1F1E-4F0C-8958-23EAD408CB15}"/>
    <cellStyle name="Estilo 1 2 2 2 2 4 3 5" xfId="19923" xr:uid="{6E7D176D-56AF-4869-84AD-5F821CED2941}"/>
    <cellStyle name="Estilo 1 2 2 2 2 4 3 5 2" xfId="37688" xr:uid="{7272BA97-4588-4A2E-A068-510007ED9030}"/>
    <cellStyle name="Estilo 1 2 2 2 2 4 3 6" xfId="22014" xr:uid="{DD098EEC-2A3E-4A64-B994-052ADEBCDDF9}"/>
    <cellStyle name="Estilo 1 2 2 2 2 4 3 6 2" xfId="39779" xr:uid="{C1FFCADD-14F6-4043-95CD-6DB584468B11}"/>
    <cellStyle name="Estilo 1 2 2 2 2 4 3 7" xfId="17362" xr:uid="{9B1B3512-3581-47C9-8E73-4A094E1093A5}"/>
    <cellStyle name="Estilo 1 2 2 2 2 4 3 7 2" xfId="35129" xr:uid="{2A5C09B9-2296-4C99-8FF6-CBFB9B6FEF0C}"/>
    <cellStyle name="Estilo 1 2 2 2 2 4 3 8" xfId="25553" xr:uid="{8F73674B-F17F-49DC-A6CA-886369D1AEE6}"/>
    <cellStyle name="Estilo 1 2 2 2 2 4 4" xfId="12354" xr:uid="{CCE146BE-9757-46CD-B1B2-ED2C74ED1714}"/>
    <cellStyle name="Estilo 1 2 2 2 2 4 4 2" xfId="30440" xr:uid="{F91FF224-C70E-42B8-9F5A-4EB830CE5C01}"/>
    <cellStyle name="Estilo 1 2 2 2 2 4 5" xfId="14401" xr:uid="{A5CD2E73-00C3-4E2D-92FF-78CE8D3798AC}"/>
    <cellStyle name="Estilo 1 2 2 2 2 4 5 2" xfId="32234" xr:uid="{8C1221F4-F0B6-4DCE-84E9-59A82DF7CB5B}"/>
    <cellStyle name="Estilo 1 2 2 2 2 4 6" xfId="16487" xr:uid="{409B9DC7-7F4B-43D8-9530-DF9AE6B9064C}"/>
    <cellStyle name="Estilo 1 2 2 2 2 4 6 2" xfId="34256" xr:uid="{A93AF767-EA3B-44B8-9669-F0DBD67FFC18}"/>
    <cellStyle name="Estilo 1 2 2 2 2 4 7" xfId="19921" xr:uid="{AC157F79-E88D-4595-8B77-694CEFE1F9DA}"/>
    <cellStyle name="Estilo 1 2 2 2 2 4 7 2" xfId="37686" xr:uid="{9E48526D-4937-409C-AD4B-8712A4932D4C}"/>
    <cellStyle name="Estilo 1 2 2 2 2 4 8" xfId="22016" xr:uid="{DE754370-F4B8-407B-B4AB-0B3DDA203FD9}"/>
    <cellStyle name="Estilo 1 2 2 2 2 4 8 2" xfId="39781" xr:uid="{010AD29B-4268-4BED-88AC-919B4B230F07}"/>
    <cellStyle name="Estilo 1 2 2 2 2 4 9" xfId="17719" xr:uid="{A1B96532-803F-4B50-9061-25DD6D71D680}"/>
    <cellStyle name="Estilo 1 2 2 2 2 4 9 2" xfId="35486" xr:uid="{3465EC29-74F1-4F19-A403-A40E9CD0717B}"/>
    <cellStyle name="Estilo 1 2 2 2 3" xfId="3452" xr:uid="{6641A15B-18A5-4A5B-A4D5-5483E3C4614E}"/>
    <cellStyle name="Estilo 1 2 2 2 3 10" xfId="25554" xr:uid="{0DDEC986-EEC0-4A60-A453-DB6F044CC5A7}"/>
    <cellStyle name="Estilo 1 2 2 2 3 2" xfId="3453" xr:uid="{E400EE8B-2828-4088-9E17-A63697881BE5}"/>
    <cellStyle name="Estilo 1 2 2 2 3 2 2" xfId="12358" xr:uid="{FCDCD6A8-121E-461D-A02E-C89F6DE99085}"/>
    <cellStyle name="Estilo 1 2 2 2 3 2 2 2" xfId="30444" xr:uid="{978EC537-C9B0-4001-8D1B-D61A873B5239}"/>
    <cellStyle name="Estilo 1 2 2 2 3 2 3" xfId="14397" xr:uid="{120C70EE-8A42-43F6-B64D-42A24EA7722A}"/>
    <cellStyle name="Estilo 1 2 2 2 3 2 3 2" xfId="32230" xr:uid="{83E9F702-2387-4376-80E8-6EBA14C87772}"/>
    <cellStyle name="Estilo 1 2 2 2 3 2 4" xfId="16483" xr:uid="{0577633F-3ECC-40E8-A10C-5BBA97350710}"/>
    <cellStyle name="Estilo 1 2 2 2 3 2 4 2" xfId="34252" xr:uid="{010410D0-ACAD-421D-B5CC-30081B0CDF67}"/>
    <cellStyle name="Estilo 1 2 2 2 3 2 5" xfId="19925" xr:uid="{7F2343FB-044F-419B-BA30-968518058EDA}"/>
    <cellStyle name="Estilo 1 2 2 2 3 2 5 2" xfId="37690" xr:uid="{7A342CF8-0AC3-4745-8F24-904D0CA6D6B6}"/>
    <cellStyle name="Estilo 1 2 2 2 3 2 6" xfId="21995" xr:uid="{F358AA03-E342-429E-8A59-19EEEF2FEE2F}"/>
    <cellStyle name="Estilo 1 2 2 2 3 2 6 2" xfId="39760" xr:uid="{DD1728E8-F3F6-4CCF-9C5B-140AC58E9F7F}"/>
    <cellStyle name="Estilo 1 2 2 2 3 2 7" xfId="17293" xr:uid="{1A670E48-065E-4413-BFD6-DA8F3095A5D1}"/>
    <cellStyle name="Estilo 1 2 2 2 3 2 7 2" xfId="35060" xr:uid="{62F9EADE-72D3-42BB-A001-CE952C86CF90}"/>
    <cellStyle name="Estilo 1 2 2 2 3 2 8" xfId="25555" xr:uid="{2D0B662F-95D0-4C13-8FFD-00DFEAA187A2}"/>
    <cellStyle name="Estilo 1 2 2 2 3 3" xfId="3454" xr:uid="{E31DA1B9-3B50-4742-A476-13BFDFA25A21}"/>
    <cellStyle name="Estilo 1 2 2 2 3 3 2" xfId="12359" xr:uid="{517DA0AA-D0AD-4602-8731-08BDEEE394EC}"/>
    <cellStyle name="Estilo 1 2 2 2 3 3 2 2" xfId="30445" xr:uid="{F197A977-E945-409F-A6FB-412B77C1A60C}"/>
    <cellStyle name="Estilo 1 2 2 2 3 3 3" xfId="14396" xr:uid="{48287445-B5C4-4FC7-A999-8F8E16C67273}"/>
    <cellStyle name="Estilo 1 2 2 2 3 3 3 2" xfId="32229" xr:uid="{24D63920-A911-4DBB-8ECE-02B242C6DFE5}"/>
    <cellStyle name="Estilo 1 2 2 2 3 3 4" xfId="16482" xr:uid="{E0B08D77-0AFF-4B62-AEC8-FC31E2EBAFA9}"/>
    <cellStyle name="Estilo 1 2 2 2 3 3 4 2" xfId="34251" xr:uid="{1BA24787-7B3C-4AB7-ABF6-646C45132511}"/>
    <cellStyle name="Estilo 1 2 2 2 3 3 5" xfId="19926" xr:uid="{56B188F4-824E-4244-ABEB-32D8ADE0F6AA}"/>
    <cellStyle name="Estilo 1 2 2 2 3 3 5 2" xfId="37691" xr:uid="{8A4F3849-8DB8-4872-B058-A7E4DD785B13}"/>
    <cellStyle name="Estilo 1 2 2 2 3 3 6" xfId="21976" xr:uid="{154E5A0A-2B68-4C14-8F15-53AEBF05104A}"/>
    <cellStyle name="Estilo 1 2 2 2 3 3 6 2" xfId="39741" xr:uid="{2C304366-862E-4E32-A043-09FE5E1DF190}"/>
    <cellStyle name="Estilo 1 2 2 2 3 3 7" xfId="17363" xr:uid="{B9F9845E-7675-4317-812E-5EE757837F90}"/>
    <cellStyle name="Estilo 1 2 2 2 3 3 7 2" xfId="35130" xr:uid="{FBBF570D-0EFB-4D63-AA7B-CC7013242B48}"/>
    <cellStyle name="Estilo 1 2 2 2 3 3 8" xfId="25556" xr:uid="{394047C7-69DA-4CCB-B0E3-52B12F92D068}"/>
    <cellStyle name="Estilo 1 2 2 2 3 4" xfId="12357" xr:uid="{EF31143A-F9A7-47CB-AC3E-2C7501769F3C}"/>
    <cellStyle name="Estilo 1 2 2 2 3 4 2" xfId="30443" xr:uid="{88BF9431-D90B-45D1-802A-FA618147D8BC}"/>
    <cellStyle name="Estilo 1 2 2 2 3 5" xfId="14398" xr:uid="{837E63A6-A78D-4DD8-BB2E-5BD13504F350}"/>
    <cellStyle name="Estilo 1 2 2 2 3 5 2" xfId="32231" xr:uid="{7C7AAED5-7A1B-45C9-9989-E38D0A28BE34}"/>
    <cellStyle name="Estilo 1 2 2 2 3 6" xfId="16484" xr:uid="{498EE623-55CB-4209-B182-5BECC894C3AF}"/>
    <cellStyle name="Estilo 1 2 2 2 3 6 2" xfId="34253" xr:uid="{FC48FAFA-C440-4469-924E-CA7F8BB05E8F}"/>
    <cellStyle name="Estilo 1 2 2 2 3 7" xfId="19924" xr:uid="{BFAB69CB-6EA1-4DF7-9B83-CF1033D4EB84}"/>
    <cellStyle name="Estilo 1 2 2 2 3 7 2" xfId="37689" xr:uid="{ABF37829-6EE5-4873-9AE7-9566848D5D3B}"/>
    <cellStyle name="Estilo 1 2 2 2 3 8" xfId="17249" xr:uid="{9881B488-A61A-43BC-B45E-CE5B946D7208}"/>
    <cellStyle name="Estilo 1 2 2 2 3 8 2" xfId="35016" xr:uid="{C6233F2A-E8F1-477E-B5FA-4E646D9F715C}"/>
    <cellStyle name="Estilo 1 2 2 2 3 9" xfId="23546" xr:uid="{3DA07EF0-5455-476D-ABD6-FDA72B3CE1FD}"/>
    <cellStyle name="Estilo 1 2 2 2 3 9 2" xfId="41308" xr:uid="{B3F5BA96-5E6C-4410-9720-D8A5FF5DCFE5}"/>
    <cellStyle name="Estilo 1 2 2 2 4" xfId="3455" xr:uid="{DFC5CDE2-C437-4403-B682-1208A2244808}"/>
    <cellStyle name="Estilo 1 2 2 2 4 10" xfId="25557" xr:uid="{03D19332-076F-4715-8E3A-2B3320A059E5}"/>
    <cellStyle name="Estilo 1 2 2 2 4 2" xfId="3456" xr:uid="{F9DD7689-6715-410B-9F44-F776F9CBEB7E}"/>
    <cellStyle name="Estilo 1 2 2 2 4 2 2" xfId="12361" xr:uid="{25B50934-D34B-4740-9B60-8BC105F49AD9}"/>
    <cellStyle name="Estilo 1 2 2 2 4 2 2 2" xfId="30447" xr:uid="{8A50FF2E-A86A-4688-A7F2-76C810CED1BA}"/>
    <cellStyle name="Estilo 1 2 2 2 4 2 3" xfId="14394" xr:uid="{8304293B-6015-4583-81EC-55373C7F13DE}"/>
    <cellStyle name="Estilo 1 2 2 2 4 2 3 2" xfId="32227" xr:uid="{34CC3B97-83E4-4184-9622-7373228170C8}"/>
    <cellStyle name="Estilo 1 2 2 2 4 2 4" xfId="16480" xr:uid="{D39EB531-B212-4F97-83E3-4093A0D0E258}"/>
    <cellStyle name="Estilo 1 2 2 2 4 2 4 2" xfId="34249" xr:uid="{584103C5-75A0-448F-AAD1-03E66030A337}"/>
    <cellStyle name="Estilo 1 2 2 2 4 2 5" xfId="19928" xr:uid="{A21668D5-8F83-497D-90C2-F756682AF9B8}"/>
    <cellStyle name="Estilo 1 2 2 2 4 2 5 2" xfId="37693" xr:uid="{71F7B7F2-B34B-4096-8020-F49655C23197}"/>
    <cellStyle name="Estilo 1 2 2 2 4 2 6" xfId="21974" xr:uid="{148A1A8A-5D90-4DFC-9246-3480DF1A612D}"/>
    <cellStyle name="Estilo 1 2 2 2 4 2 6 2" xfId="39739" xr:uid="{0D16F254-9DB1-43BF-B80D-D37C28E79FDC}"/>
    <cellStyle name="Estilo 1 2 2 2 4 2 7" xfId="17721" xr:uid="{8B3FC2A0-8784-43BB-8328-1710D4C8B195}"/>
    <cellStyle name="Estilo 1 2 2 2 4 2 7 2" xfId="35488" xr:uid="{3CFE75C7-1800-422D-81BC-3FB72939B332}"/>
    <cellStyle name="Estilo 1 2 2 2 4 2 8" xfId="25558" xr:uid="{F14443A8-58F6-4542-B963-0550E713490C}"/>
    <cellStyle name="Estilo 1 2 2 2 4 3" xfId="3457" xr:uid="{F5DA3CD6-B9AE-4E90-B3A8-BB7EAB03B9AD}"/>
    <cellStyle name="Estilo 1 2 2 2 4 3 2" xfId="12362" xr:uid="{BC8CCF21-3EE0-47EF-BA33-3AC796522C4B}"/>
    <cellStyle name="Estilo 1 2 2 2 4 3 2 2" xfId="30448" xr:uid="{06CF1E46-3CB0-4A2F-9393-33A3ED4140C2}"/>
    <cellStyle name="Estilo 1 2 2 2 4 3 3" xfId="14393" xr:uid="{242DD6D9-F942-4559-86AD-6448F32F79D8}"/>
    <cellStyle name="Estilo 1 2 2 2 4 3 3 2" xfId="32226" xr:uid="{6A49E21C-CE88-4B61-A1C4-6BEF8C8534F6}"/>
    <cellStyle name="Estilo 1 2 2 2 4 3 4" xfId="16479" xr:uid="{39DFB258-7894-4EDB-8D30-772F02F5134D}"/>
    <cellStyle name="Estilo 1 2 2 2 4 3 4 2" xfId="34248" xr:uid="{BDB24360-1151-42CF-998F-CDFADFE73C8B}"/>
    <cellStyle name="Estilo 1 2 2 2 4 3 5" xfId="19929" xr:uid="{89F125D9-A4F7-475F-B9C6-0E42CEFBFF1C}"/>
    <cellStyle name="Estilo 1 2 2 2 4 3 5 2" xfId="37694" xr:uid="{C2827923-1FA4-45D2-B88B-8AEBDE94E95A}"/>
    <cellStyle name="Estilo 1 2 2 2 4 3 6" xfId="21973" xr:uid="{87A4B5B6-321C-4ED3-B0B1-2950E846080C}"/>
    <cellStyle name="Estilo 1 2 2 2 4 3 6 2" xfId="39738" xr:uid="{A8D63515-DE9F-4033-AB1F-433A3FC57E40}"/>
    <cellStyle name="Estilo 1 2 2 2 4 3 7" xfId="17722" xr:uid="{23D1B725-7775-4266-808E-CD12F5F7B58F}"/>
    <cellStyle name="Estilo 1 2 2 2 4 3 7 2" xfId="35489" xr:uid="{6B0A649E-CADE-4DF3-963F-1DF3F200DA2E}"/>
    <cellStyle name="Estilo 1 2 2 2 4 3 8" xfId="25559" xr:uid="{F2EA0B1B-A4D9-455E-A980-719510A08926}"/>
    <cellStyle name="Estilo 1 2 2 2 4 4" xfId="12360" xr:uid="{54F0BBA6-BB54-4893-A649-26410FE70E3F}"/>
    <cellStyle name="Estilo 1 2 2 2 4 4 2" xfId="30446" xr:uid="{0EC9024E-A5FC-4D5E-A22E-B9DD43D62BBC}"/>
    <cellStyle name="Estilo 1 2 2 2 4 5" xfId="14395" xr:uid="{1778FB7A-D2A7-4E22-A759-936A77F378AE}"/>
    <cellStyle name="Estilo 1 2 2 2 4 5 2" xfId="32228" xr:uid="{897B98BC-1251-4C1F-A72F-E47693CBC300}"/>
    <cellStyle name="Estilo 1 2 2 2 4 6" xfId="16481" xr:uid="{EB1249B8-1816-40F0-9852-5B849ACC611A}"/>
    <cellStyle name="Estilo 1 2 2 2 4 6 2" xfId="34250" xr:uid="{002EB6DB-5CB2-4879-A9C2-70445373D619}"/>
    <cellStyle name="Estilo 1 2 2 2 4 7" xfId="19927" xr:uid="{446EDD38-0941-4D86-872F-50A12D85A5B4}"/>
    <cellStyle name="Estilo 1 2 2 2 4 7 2" xfId="37692" xr:uid="{53BC6105-A1BC-4DEA-940D-9816B9219C8F}"/>
    <cellStyle name="Estilo 1 2 2 2 4 8" xfId="21975" xr:uid="{A01E2494-FAC2-4E04-96C7-6976E75E1952}"/>
    <cellStyle name="Estilo 1 2 2 2 4 8 2" xfId="39740" xr:uid="{CA99E9AF-2A21-407A-A66F-E92FE68324E6}"/>
    <cellStyle name="Estilo 1 2 2 2 4 9" xfId="17720" xr:uid="{AAF761C2-4268-4042-A428-407505D3F55A}"/>
    <cellStyle name="Estilo 1 2 2 2 4 9 2" xfId="35487" xr:uid="{35662255-2D2C-4C3D-A2C3-2670E01CBF96}"/>
    <cellStyle name="Estilo 1 2 2 2 5" xfId="3458" xr:uid="{D7F78645-C593-4028-869A-7689402BDEE2}"/>
    <cellStyle name="Estilo 1 2 2 2 5 10" xfId="25560" xr:uid="{32E6AA46-5835-4450-9105-D51DBB43D4C1}"/>
    <cellStyle name="Estilo 1 2 2 2 5 2" xfId="3459" xr:uid="{B72F4381-C28C-46CF-85DA-B8092E573D85}"/>
    <cellStyle name="Estilo 1 2 2 2 5 2 2" xfId="12364" xr:uid="{735E3E7C-16EE-4567-B117-932B0085AF8B}"/>
    <cellStyle name="Estilo 1 2 2 2 5 2 2 2" xfId="30450" xr:uid="{8DD9391C-1D13-4AD6-B0BB-E87F7D3020AC}"/>
    <cellStyle name="Estilo 1 2 2 2 5 2 3" xfId="14391" xr:uid="{614239D5-574D-4E3F-AA23-CB9208BA0BF4}"/>
    <cellStyle name="Estilo 1 2 2 2 5 2 3 2" xfId="32224" xr:uid="{713D1928-37D3-4726-A342-AAB76337E235}"/>
    <cellStyle name="Estilo 1 2 2 2 5 2 4" xfId="16477" xr:uid="{E907223B-912E-4D32-9C66-A6881F8C3C02}"/>
    <cellStyle name="Estilo 1 2 2 2 5 2 4 2" xfId="34246" xr:uid="{3DDE295E-DF1E-462D-A4C2-53B5CF3B1BBA}"/>
    <cellStyle name="Estilo 1 2 2 2 5 2 5" xfId="19931" xr:uid="{E0948736-5D16-4B8A-A488-C62F50199984}"/>
    <cellStyle name="Estilo 1 2 2 2 5 2 5 2" xfId="37696" xr:uid="{8F514E21-42A8-4BC1-BC6F-E827CA48F232}"/>
    <cellStyle name="Estilo 1 2 2 2 5 2 6" xfId="21971" xr:uid="{8EE6DEA6-599E-429F-9AA9-E6DAD2AEF989}"/>
    <cellStyle name="Estilo 1 2 2 2 5 2 6 2" xfId="39736" xr:uid="{AA284B42-7BFC-4459-8D06-9BA25834727B}"/>
    <cellStyle name="Estilo 1 2 2 2 5 2 7" xfId="17365" xr:uid="{A7DC53C7-0120-4D6F-A35E-BA3C7B426C75}"/>
    <cellStyle name="Estilo 1 2 2 2 5 2 7 2" xfId="35132" xr:uid="{2D8331CD-DB49-403E-BD5A-B14E45FAC29D}"/>
    <cellStyle name="Estilo 1 2 2 2 5 2 8" xfId="25561" xr:uid="{5F1E7388-AAD1-4627-819A-C62B31C95A8C}"/>
    <cellStyle name="Estilo 1 2 2 2 5 3" xfId="3460" xr:uid="{2ED785A2-649D-4F03-A0ED-C72916854DEA}"/>
    <cellStyle name="Estilo 1 2 2 2 5 3 2" xfId="12365" xr:uid="{D3954F38-DF34-454C-9C7B-90B7EDC59DB3}"/>
    <cellStyle name="Estilo 1 2 2 2 5 3 2 2" xfId="30451" xr:uid="{267A3FA0-6D17-46B2-A080-5B7B23691841}"/>
    <cellStyle name="Estilo 1 2 2 2 5 3 3" xfId="14390" xr:uid="{EDC05532-7939-454C-9305-1A5CEE88FEEA}"/>
    <cellStyle name="Estilo 1 2 2 2 5 3 3 2" xfId="32223" xr:uid="{30D58067-5E13-4906-947B-E91757B73A16}"/>
    <cellStyle name="Estilo 1 2 2 2 5 3 4" xfId="16476" xr:uid="{C148AD97-66CC-45AA-90C4-E462C9ECB894}"/>
    <cellStyle name="Estilo 1 2 2 2 5 3 4 2" xfId="34245" xr:uid="{118AE9B1-0C8A-41A0-ABB3-4F4895D1D415}"/>
    <cellStyle name="Estilo 1 2 2 2 5 3 5" xfId="19932" xr:uid="{51ED1ADB-1C6E-4C14-A82B-BE66EB3EC6A1}"/>
    <cellStyle name="Estilo 1 2 2 2 5 3 5 2" xfId="37697" xr:uid="{4B1EEBD4-5E8D-4212-B5A0-BCEEB2636C7D}"/>
    <cellStyle name="Estilo 1 2 2 2 5 3 6" xfId="17571" xr:uid="{F902E748-754A-4BDD-BE0C-00F923EA3D3A}"/>
    <cellStyle name="Estilo 1 2 2 2 5 3 6 2" xfId="35338" xr:uid="{FD7FE57B-5137-4F24-816F-55DDCF29CE0B}"/>
    <cellStyle name="Estilo 1 2 2 2 5 3 7" xfId="23549" xr:uid="{CA3EC0CE-E6AC-4042-BC3D-B8314F6D7F03}"/>
    <cellStyle name="Estilo 1 2 2 2 5 3 7 2" xfId="41311" xr:uid="{854E0A44-E145-4B8F-8196-564B6BE1A393}"/>
    <cellStyle name="Estilo 1 2 2 2 5 3 8" xfId="25562" xr:uid="{E61364D9-C0A7-4698-89BF-4668092E4912}"/>
    <cellStyle name="Estilo 1 2 2 2 5 4" xfId="12363" xr:uid="{D65CC2A2-E239-4A60-99D1-CAA84B3D6F08}"/>
    <cellStyle name="Estilo 1 2 2 2 5 4 2" xfId="30449" xr:uid="{07A069A2-0F2D-4194-AA06-B50C13080A1D}"/>
    <cellStyle name="Estilo 1 2 2 2 5 5" xfId="14392" xr:uid="{6E19F7DF-C9B1-45B8-B1A8-2F8EB0852D97}"/>
    <cellStyle name="Estilo 1 2 2 2 5 5 2" xfId="32225" xr:uid="{4317A661-48CF-48C7-9B2B-483E2242F1D6}"/>
    <cellStyle name="Estilo 1 2 2 2 5 6" xfId="16478" xr:uid="{B1DFCA85-F0BE-419F-B2DF-6AA57D60C53B}"/>
    <cellStyle name="Estilo 1 2 2 2 5 6 2" xfId="34247" xr:uid="{F7C894C7-7538-481C-BB3C-DC2E291EE3A4}"/>
    <cellStyle name="Estilo 1 2 2 2 5 7" xfId="19930" xr:uid="{266A4D34-30A3-41AB-9FAF-623491D3CDFF}"/>
    <cellStyle name="Estilo 1 2 2 2 5 7 2" xfId="37695" xr:uid="{48440DAF-AA69-444A-A63D-F7CC1C1ADD63}"/>
    <cellStyle name="Estilo 1 2 2 2 5 8" xfId="21972" xr:uid="{382E6AC9-77C6-474B-B1A6-BA8420334598}"/>
    <cellStyle name="Estilo 1 2 2 2 5 8 2" xfId="39737" xr:uid="{67CAE0AF-F62C-4B94-B5CA-1188B918FC47}"/>
    <cellStyle name="Estilo 1 2 2 2 5 9" xfId="17364" xr:uid="{9EB7CC42-546E-4F74-AC6F-DACDAFBD6CFB}"/>
    <cellStyle name="Estilo 1 2 2 2 5 9 2" xfId="35131" xr:uid="{F2019879-9692-4D5C-9D71-60EC2CF1B79B}"/>
    <cellStyle name="Estilo 1 2 2 2_DIMENSIONAMENTO-PMSB" xfId="3461" xr:uid="{DA06BF9B-3E1A-496C-AECB-95CE4FA05F2A}"/>
    <cellStyle name="Estilo 1 2 2 3" xfId="3462" xr:uid="{B5AE1919-1E35-41C1-ABA2-410F5ACD5E48}"/>
    <cellStyle name="Estilo 1 2 2 3 2" xfId="3463" xr:uid="{CB7F3C9A-0DF1-4594-BE5B-B247568B4544}"/>
    <cellStyle name="Estilo 1 2 2 3 2 10" xfId="25563" xr:uid="{BBC3BEDE-E2A9-4E9F-B22B-B8FC36107376}"/>
    <cellStyle name="Estilo 1 2 2 3 2 2" xfId="3464" xr:uid="{A8BF6A38-521D-45FB-8844-92F4F204FFC8}"/>
    <cellStyle name="Estilo 1 2 2 3 2 2 2" xfId="12369" xr:uid="{0DC88702-41AD-43D6-A50D-336E0A4B06D2}"/>
    <cellStyle name="Estilo 1 2 2 3 2 2 2 2" xfId="30455" xr:uid="{DE986F9E-1F6C-4711-9E20-51A86B75FF42}"/>
    <cellStyle name="Estilo 1 2 2 3 2 2 3" xfId="14386" xr:uid="{9DF6773B-F69C-4D5F-95AE-981518759A43}"/>
    <cellStyle name="Estilo 1 2 2 3 2 2 3 2" xfId="32219" xr:uid="{319EFCBC-70C5-4844-B2A7-3D966715AA01}"/>
    <cellStyle name="Estilo 1 2 2 3 2 2 4" xfId="16474" xr:uid="{CAE43EDD-466F-41AA-9944-62FF24024C40}"/>
    <cellStyle name="Estilo 1 2 2 3 2 2 4 2" xfId="34243" xr:uid="{0EEC6847-1FE6-4F4B-808A-0DA8C9953BAF}"/>
    <cellStyle name="Estilo 1 2 2 3 2 2 5" xfId="19936" xr:uid="{DA306645-47B4-4439-BD3F-DCE9602060F5}"/>
    <cellStyle name="Estilo 1 2 2 3 2 2 5 2" xfId="37701" xr:uid="{F25E4BD5-D15D-468B-9843-AE07E6B34E54}"/>
    <cellStyle name="Estilo 1 2 2 3 2 2 6" xfId="23534" xr:uid="{44529E71-7B69-4AFF-BAE9-58863C05BB0B}"/>
    <cellStyle name="Estilo 1 2 2 3 2 2 6 2" xfId="41296" xr:uid="{F2E9359B-8DDE-4344-A08B-DE2DDB033903}"/>
    <cellStyle name="Estilo 1 2 2 3 2 2 7" xfId="17724" xr:uid="{88AE4E55-1F95-454C-A886-FA2530F9A233}"/>
    <cellStyle name="Estilo 1 2 2 3 2 2 7 2" xfId="35491" xr:uid="{F448C740-E3B2-48E3-930D-E2DAFB17E543}"/>
    <cellStyle name="Estilo 1 2 2 3 2 2 8" xfId="25564" xr:uid="{42CDFB5D-604F-4F94-8D53-591C72308E29}"/>
    <cellStyle name="Estilo 1 2 2 3 2 3" xfId="3465" xr:uid="{95E330FB-CBCA-428E-A540-208A683E75F7}"/>
    <cellStyle name="Estilo 1 2 2 3 2 3 2" xfId="12370" xr:uid="{76CEB99E-2390-48C2-B66B-66A82F0E6F50}"/>
    <cellStyle name="Estilo 1 2 2 3 2 3 2 2" xfId="30456" xr:uid="{4328D877-091A-46F9-956B-C62E38146D31}"/>
    <cellStyle name="Estilo 1 2 2 3 2 3 3" xfId="14385" xr:uid="{5F644527-E484-46CD-BD40-220555352B56}"/>
    <cellStyle name="Estilo 1 2 2 3 2 3 3 2" xfId="32218" xr:uid="{EC653078-4529-4BCD-8C2C-7A5E2EAF7FFA}"/>
    <cellStyle name="Estilo 1 2 2 3 2 3 4" xfId="16473" xr:uid="{13D424AF-8BAC-46E8-9751-004C31A1AB8D}"/>
    <cellStyle name="Estilo 1 2 2 3 2 3 4 2" xfId="34242" xr:uid="{C8E57910-FDDD-4A5E-A68F-F8DACFDE510D}"/>
    <cellStyle name="Estilo 1 2 2 3 2 3 5" xfId="19937" xr:uid="{0388286F-83BB-4DC1-9262-7EC8811EF976}"/>
    <cellStyle name="Estilo 1 2 2 3 2 3 5 2" xfId="37702" xr:uid="{3D2C70EC-D42F-433F-892E-7EAD2181E7AB}"/>
    <cellStyle name="Estilo 1 2 2 3 2 3 6" xfId="17569" xr:uid="{A3D68DEB-FC95-4ED3-96D7-77E564D8C2E5}"/>
    <cellStyle name="Estilo 1 2 2 3 2 3 6 2" xfId="35336" xr:uid="{E9DA6155-0BB7-437D-AC06-51C209079036}"/>
    <cellStyle name="Estilo 1 2 2 3 2 3 7" xfId="17725" xr:uid="{7FB6BFD6-65B9-4240-B919-9C3CFCEC12CC}"/>
    <cellStyle name="Estilo 1 2 2 3 2 3 7 2" xfId="35492" xr:uid="{A620AF42-4C1B-424B-A175-E345B1839066}"/>
    <cellStyle name="Estilo 1 2 2 3 2 3 8" xfId="25565" xr:uid="{BB278406-2126-488C-9234-F8631A1C5CE5}"/>
    <cellStyle name="Estilo 1 2 2 3 2 4" xfId="12368" xr:uid="{E5B9FCA3-22F8-4A24-BA76-8EC322BBD0FB}"/>
    <cellStyle name="Estilo 1 2 2 3 2 4 2" xfId="30454" xr:uid="{EF2DE0A2-155F-42E1-91F3-2B2D1D74E82E}"/>
    <cellStyle name="Estilo 1 2 2 3 2 5" xfId="14387" xr:uid="{5BE7880F-F897-4356-8900-0DFEB40FF804}"/>
    <cellStyle name="Estilo 1 2 2 3 2 5 2" xfId="32220" xr:uid="{2C8DAD41-A06F-4071-8BA0-8A35A70232DE}"/>
    <cellStyle name="Estilo 1 2 2 3 2 6" xfId="16475" xr:uid="{DB45AEE2-E62B-466B-AE4A-A9EC04EFECFF}"/>
    <cellStyle name="Estilo 1 2 2 3 2 6 2" xfId="34244" xr:uid="{423967E7-8D38-4FC2-BB61-617132847067}"/>
    <cellStyle name="Estilo 1 2 2 3 2 7" xfId="19935" xr:uid="{01E277AF-6243-4F00-B946-2210201E62D6}"/>
    <cellStyle name="Estilo 1 2 2 3 2 7 2" xfId="37700" xr:uid="{F7A825E0-C156-45DB-BB37-DD9968D755BE}"/>
    <cellStyle name="Estilo 1 2 2 3 2 8" xfId="17570" xr:uid="{B67788D1-722F-4E0E-A442-E9C420958B3E}"/>
    <cellStyle name="Estilo 1 2 2 3 2 8 2" xfId="35337" xr:uid="{1AE91E26-43AB-4701-AE8F-12079750E95B}"/>
    <cellStyle name="Estilo 1 2 2 3 2 9" xfId="17723" xr:uid="{66804588-0ACA-4817-BFAF-76FFD1113228}"/>
    <cellStyle name="Estilo 1 2 2 3 2 9 2" xfId="35490" xr:uid="{50CBC512-A6B7-49DC-A99D-FA1D4B2BB8AF}"/>
    <cellStyle name="Estilo 1 2 2 3 3" xfId="3466" xr:uid="{BBD55679-91AD-48A4-B977-917CBF24D1F6}"/>
    <cellStyle name="Estilo 1 2 2 3 3 10" xfId="25566" xr:uid="{05F48ADC-5ACC-4DB0-8F61-35537D5FB7A9}"/>
    <cellStyle name="Estilo 1 2 2 3 3 2" xfId="3467" xr:uid="{57C69D35-F10E-4C6A-AA0F-6B87517A0E69}"/>
    <cellStyle name="Estilo 1 2 2 3 3 2 2" xfId="12372" xr:uid="{FD2C58E4-3453-4977-9420-2FC8F5C20214}"/>
    <cellStyle name="Estilo 1 2 2 3 3 2 2 2" xfId="30458" xr:uid="{3B3241D0-FD85-46A0-A5D3-3D9D9B0833C9}"/>
    <cellStyle name="Estilo 1 2 2 3 3 2 3" xfId="14383" xr:uid="{1DB41CF6-59DC-4C75-ADB4-57F6D91B5425}"/>
    <cellStyle name="Estilo 1 2 2 3 3 2 3 2" xfId="32216" xr:uid="{B1EF3204-390C-49B8-A3D6-DED5881EAB10}"/>
    <cellStyle name="Estilo 1 2 2 3 3 2 4" xfId="16471" xr:uid="{8EDAC86E-37CB-45F0-867A-45DF26B1C82A}"/>
    <cellStyle name="Estilo 1 2 2 3 3 2 4 2" xfId="34240" xr:uid="{879E8569-2124-4956-B560-4FA1684F48AC}"/>
    <cellStyle name="Estilo 1 2 2 3 3 2 5" xfId="19939" xr:uid="{F1A1576C-DAB8-4A50-941F-CC572031B4DE}"/>
    <cellStyle name="Estilo 1 2 2 3 3 2 5 2" xfId="37704" xr:uid="{0546E76B-C933-4C57-AB68-9639D4F60715}"/>
    <cellStyle name="Estilo 1 2 2 3 3 2 6" xfId="21969" xr:uid="{331B8333-0E65-4F72-8786-B8BE068BC467}"/>
    <cellStyle name="Estilo 1 2 2 3 3 2 6 2" xfId="39734" xr:uid="{AAF6AD42-8D54-45BF-A184-E665669F5D2A}"/>
    <cellStyle name="Estilo 1 2 2 3 3 2 7" xfId="17367" xr:uid="{473A8ECC-E9F0-465B-B705-4E516DEBBF0A}"/>
    <cellStyle name="Estilo 1 2 2 3 3 2 7 2" xfId="35134" xr:uid="{88981990-F311-4966-A7BC-9481F6ABC418}"/>
    <cellStyle name="Estilo 1 2 2 3 3 2 8" xfId="25567" xr:uid="{DC2F2DC4-00CA-4442-B843-D84A20522C8E}"/>
    <cellStyle name="Estilo 1 2 2 3 3 3" xfId="3468" xr:uid="{14264CC6-FC3C-4EB4-88DD-A95712884606}"/>
    <cellStyle name="Estilo 1 2 2 3 3 3 2" xfId="12373" xr:uid="{C5D72583-BFCF-4C78-B54F-B2901E6A739C}"/>
    <cellStyle name="Estilo 1 2 2 3 3 3 2 2" xfId="30459" xr:uid="{0BF6F710-F399-4D84-BD87-C6D6E49E6A20}"/>
    <cellStyle name="Estilo 1 2 2 3 3 3 3" xfId="14382" xr:uid="{DFDA5519-B92D-4127-A286-A6E9083BBA7C}"/>
    <cellStyle name="Estilo 1 2 2 3 3 3 3 2" xfId="32215" xr:uid="{65D75ACA-F6A4-4DA3-8BA8-E96862F507FD}"/>
    <cellStyle name="Estilo 1 2 2 3 3 3 4" xfId="16470" xr:uid="{481C8983-C22A-402B-A79C-D704E5BE5884}"/>
    <cellStyle name="Estilo 1 2 2 3 3 3 4 2" xfId="34239" xr:uid="{6E808571-7D9D-48AC-AC8E-4043C27EA3A2}"/>
    <cellStyle name="Estilo 1 2 2 3 3 3 5" xfId="19940" xr:uid="{5148AF6D-A838-4C15-BFB6-0F58F6115293}"/>
    <cellStyle name="Estilo 1 2 2 3 3 3 5 2" xfId="37705" xr:uid="{D2487E1C-D2E6-49CE-AF9C-4159DE3BA274}"/>
    <cellStyle name="Estilo 1 2 2 3 3 3 6" xfId="21968" xr:uid="{5522160F-2A3B-43EF-B8C0-6C74CAC89C7E}"/>
    <cellStyle name="Estilo 1 2 2 3 3 3 6 2" xfId="39733" xr:uid="{5128C844-96DA-4F3F-A69F-8F60966F04AB}"/>
    <cellStyle name="Estilo 1 2 2 3 3 3 7" xfId="23553" xr:uid="{DF10EDE6-F826-4462-BE05-1AB910A5DC0E}"/>
    <cellStyle name="Estilo 1 2 2 3 3 3 7 2" xfId="41315" xr:uid="{EFC76F15-BBF7-433E-8ED8-B53C761CE092}"/>
    <cellStyle name="Estilo 1 2 2 3 3 3 8" xfId="25568" xr:uid="{98CFED0D-4B48-4665-B0BA-D148D68624CE}"/>
    <cellStyle name="Estilo 1 2 2 3 3 4" xfId="12371" xr:uid="{44CD0B4C-47B4-4622-8C1D-ECC9751D7F17}"/>
    <cellStyle name="Estilo 1 2 2 3 3 4 2" xfId="30457" xr:uid="{19044275-DB5D-4E94-BDF2-4D895BFCB764}"/>
    <cellStyle name="Estilo 1 2 2 3 3 5" xfId="14384" xr:uid="{857338E6-57AE-401E-9BFC-CDCE2304BA4B}"/>
    <cellStyle name="Estilo 1 2 2 3 3 5 2" xfId="32217" xr:uid="{B4E75DA4-5F78-480E-AF21-DE25D2D1502F}"/>
    <cellStyle name="Estilo 1 2 2 3 3 6" xfId="16472" xr:uid="{F1062BE4-E000-46EB-B557-990CFE6BAC5E}"/>
    <cellStyle name="Estilo 1 2 2 3 3 6 2" xfId="34241" xr:uid="{FDF1A6D8-A13D-437E-915D-BA8B372F640C}"/>
    <cellStyle name="Estilo 1 2 2 3 3 7" xfId="19938" xr:uid="{8ED8F56D-8A40-45C4-A393-800D2C90DFD3}"/>
    <cellStyle name="Estilo 1 2 2 3 3 7 2" xfId="37703" xr:uid="{5FC7C6B4-6EE4-42C1-85AE-E93025909B30}"/>
    <cellStyle name="Estilo 1 2 2 3 3 8" xfId="21970" xr:uid="{4B022CC8-1B70-47E7-B47F-8BB4D5B0D687}"/>
    <cellStyle name="Estilo 1 2 2 3 3 8 2" xfId="39735" xr:uid="{EBB9CA65-5A06-4430-9E01-2C14D3585EA1}"/>
    <cellStyle name="Estilo 1 2 2 3 3 9" xfId="17366" xr:uid="{8BFC4A1E-9611-4214-AF4C-60F053AB8DB1}"/>
    <cellStyle name="Estilo 1 2 2 3 3 9 2" xfId="35133" xr:uid="{92245429-D02E-49BA-988E-7E1DBAEB0DA2}"/>
    <cellStyle name="Estilo 1 2 2 3 4" xfId="3469" xr:uid="{17123EB6-B93B-4368-91C3-D1DFEB34D049}"/>
    <cellStyle name="Estilo 1 2 2 3 4 10" xfId="25569" xr:uid="{22502855-C381-446D-91A7-991832D48330}"/>
    <cellStyle name="Estilo 1 2 2 3 4 2" xfId="3470" xr:uid="{499A6406-6C9C-4BFB-BE35-98CC798FC660}"/>
    <cellStyle name="Estilo 1 2 2 3 4 2 2" xfId="12375" xr:uid="{4FDBD322-A915-4858-B71B-1A6F708D0A64}"/>
    <cellStyle name="Estilo 1 2 2 3 4 2 2 2" xfId="30461" xr:uid="{4996ECB0-1B00-45D0-B35C-97E06FF95E6F}"/>
    <cellStyle name="Estilo 1 2 2 3 4 2 3" xfId="9676" xr:uid="{7629F7DC-042E-4C96-80D0-31EC6F94556A}"/>
    <cellStyle name="Estilo 1 2 2 3 4 2 3 2" xfId="27842" xr:uid="{52979392-BFAD-4E1E-BB6A-C1F5512A5927}"/>
    <cellStyle name="Estilo 1 2 2 3 4 2 4" xfId="16468" xr:uid="{E97E77A8-008C-4D4D-B1BE-8E876FFEB6E1}"/>
    <cellStyle name="Estilo 1 2 2 3 4 2 4 2" xfId="34237" xr:uid="{D73B81E8-D2A5-4111-ACEC-31EA6C7F3399}"/>
    <cellStyle name="Estilo 1 2 2 3 4 2 5" xfId="19942" xr:uid="{52E81A65-E01D-4A2B-BB11-28DEA8B5F77E}"/>
    <cellStyle name="Estilo 1 2 2 3 4 2 5 2" xfId="37707" xr:uid="{23951948-852A-4C4A-8886-7849F1BAA6A9}"/>
    <cellStyle name="Estilo 1 2 2 3 4 2 6" xfId="17336" xr:uid="{D74343FC-3939-4427-9776-C749760F10C4}"/>
    <cellStyle name="Estilo 1 2 2 3 4 2 6 2" xfId="35103" xr:uid="{5B5481B9-04AE-4B85-9C61-7D2C79AF9E8D}"/>
    <cellStyle name="Estilo 1 2 2 3 4 2 7" xfId="17368" xr:uid="{29ADA5CB-8DE8-4652-948B-39D412E091BC}"/>
    <cellStyle name="Estilo 1 2 2 3 4 2 7 2" xfId="35135" xr:uid="{D16BA28A-10B4-4A1B-98DC-6DBA5C1BDAF7}"/>
    <cellStyle name="Estilo 1 2 2 3 4 2 8" xfId="25570" xr:uid="{89B9691E-C1B9-4343-B711-708F7AE4CB75}"/>
    <cellStyle name="Estilo 1 2 2 3 4 3" xfId="3471" xr:uid="{49988098-0AFC-4B69-BF49-652361A2E303}"/>
    <cellStyle name="Estilo 1 2 2 3 4 3 2" xfId="12376" xr:uid="{05FBE2C3-E78F-44F7-ADE3-C07251467910}"/>
    <cellStyle name="Estilo 1 2 2 3 4 3 2 2" xfId="30462" xr:uid="{0EA97261-2F53-4834-879E-694ABB204540}"/>
    <cellStyle name="Estilo 1 2 2 3 4 3 3" xfId="14380" xr:uid="{1F485212-9888-4B53-9AEB-1A1DD1CC7307}"/>
    <cellStyle name="Estilo 1 2 2 3 4 3 3 2" xfId="32213" xr:uid="{7711702A-6EFA-4C0E-B4A9-83953C37E7FB}"/>
    <cellStyle name="Estilo 1 2 2 3 4 3 4" xfId="16467" xr:uid="{48593232-1E39-44CB-9CEE-31AF61BF9140}"/>
    <cellStyle name="Estilo 1 2 2 3 4 3 4 2" xfId="34236" xr:uid="{C5E8B0EA-37DA-45D0-921B-54C00B7B4D5B}"/>
    <cellStyle name="Estilo 1 2 2 3 4 3 5" xfId="19943" xr:uid="{474A3D28-9BF1-4E21-BC16-0CAC34A266B3}"/>
    <cellStyle name="Estilo 1 2 2 3 4 3 5 2" xfId="37708" xr:uid="{24B8DD7C-2D01-455A-BBA4-AA023FF3C1A3}"/>
    <cellStyle name="Estilo 1 2 2 3 4 3 6" xfId="21967" xr:uid="{AEA7F16E-2128-4FC3-B591-23CFBD878385}"/>
    <cellStyle name="Estilo 1 2 2 3 4 3 6 2" xfId="39732" xr:uid="{5A16731D-AD0D-4D9C-93E8-AB1A26A07D64}"/>
    <cellStyle name="Estilo 1 2 2 3 4 3 7" xfId="17726" xr:uid="{D7EA5999-E426-4933-9DF7-F05FAA477412}"/>
    <cellStyle name="Estilo 1 2 2 3 4 3 7 2" xfId="35493" xr:uid="{43BD6414-51EB-4F7A-BE99-D98422680DE0}"/>
    <cellStyle name="Estilo 1 2 2 3 4 3 8" xfId="25571" xr:uid="{E69A098D-E112-4429-9E79-DD1905E15B3D}"/>
    <cellStyle name="Estilo 1 2 2 3 4 4" xfId="12374" xr:uid="{3C4805B8-1823-4CEB-AAE3-2EDD85C263C5}"/>
    <cellStyle name="Estilo 1 2 2 3 4 4 2" xfId="30460" xr:uid="{6AD2AD3A-C5AC-4E11-8102-73D34655F3C6}"/>
    <cellStyle name="Estilo 1 2 2 3 4 5" xfId="14381" xr:uid="{D701034F-77DA-4CD3-A7A5-8322422E47DD}"/>
    <cellStyle name="Estilo 1 2 2 3 4 5 2" xfId="32214" xr:uid="{19BB1B3E-AFA2-4386-AD23-EFB05BCF9230}"/>
    <cellStyle name="Estilo 1 2 2 3 4 6" xfId="16469" xr:uid="{BD4C862B-F22A-4764-994C-3036D255458B}"/>
    <cellStyle name="Estilo 1 2 2 3 4 6 2" xfId="34238" xr:uid="{607F6942-4287-4276-B83B-A1C65B3FAA3B}"/>
    <cellStyle name="Estilo 1 2 2 3 4 7" xfId="19941" xr:uid="{1D0635F8-4C72-4F86-BBF5-C3884C37A926}"/>
    <cellStyle name="Estilo 1 2 2 3 4 7 2" xfId="37706" xr:uid="{F8C478C5-B81B-4CEB-A9E0-D72B0107D794}"/>
    <cellStyle name="Estilo 1 2 2 3 4 8" xfId="17337" xr:uid="{0413C4BD-D7B8-4A35-A351-4F89584B797C}"/>
    <cellStyle name="Estilo 1 2 2 3 4 8 2" xfId="35104" xr:uid="{38A831EA-ED0D-457F-BB9B-A2148368C7B0}"/>
    <cellStyle name="Estilo 1 2 2 3 4 9" xfId="17294" xr:uid="{C251A86C-28B2-4D56-9AD1-9B2E2FC30D4D}"/>
    <cellStyle name="Estilo 1 2 2 3 4 9 2" xfId="35061" xr:uid="{0C20EE9A-EF52-4342-8B54-71FCFDA51F83}"/>
    <cellStyle name="Estilo 1 2 2 4" xfId="3472" xr:uid="{577FC175-80D2-46EF-B6F4-157EFEBEBD47}"/>
    <cellStyle name="Estilo 1 2 2 4 10" xfId="25572" xr:uid="{D0D0B006-200D-4A4B-AB39-17B69AAF82F0}"/>
    <cellStyle name="Estilo 1 2 2 4 2" xfId="3473" xr:uid="{9833EC28-C70F-4FC3-A873-EA2C5F62068F}"/>
    <cellStyle name="Estilo 1 2 2 4 2 2" xfId="12378" xr:uid="{3C883F6B-FB67-46F1-8E0E-4EDB59A7A866}"/>
    <cellStyle name="Estilo 1 2 2 4 2 2 2" xfId="30464" xr:uid="{D1D2E35F-EB39-4F56-87B3-B440B2046FE3}"/>
    <cellStyle name="Estilo 1 2 2 4 2 3" xfId="14366" xr:uid="{459E48EE-42D0-49F0-8B7C-9A5D042BE7D8}"/>
    <cellStyle name="Estilo 1 2 2 4 2 3 2" xfId="32211" xr:uid="{2DA6AB79-6479-4EC6-8BE5-F678F4430AEF}"/>
    <cellStyle name="Estilo 1 2 2 4 2 4" xfId="16465" xr:uid="{3B5B3B54-CBFF-4B15-B88B-35A3AAA3932B}"/>
    <cellStyle name="Estilo 1 2 2 4 2 4 2" xfId="34234" xr:uid="{DEF7449E-4899-42A5-AAA3-443255790266}"/>
    <cellStyle name="Estilo 1 2 2 4 2 5" xfId="19945" xr:uid="{47BC407F-9334-4C94-B89B-745C38D4F083}"/>
    <cellStyle name="Estilo 1 2 2 4 2 5 2" xfId="37710" xr:uid="{207F222C-05CA-4EEB-AFB3-D3092CCFDD50}"/>
    <cellStyle name="Estilo 1 2 2 4 2 6" xfId="21965" xr:uid="{E9816CAA-8BD7-4EA7-94EA-9A041B2EB7D0}"/>
    <cellStyle name="Estilo 1 2 2 4 2 6 2" xfId="39730" xr:uid="{A8525D4D-35EC-4F80-B381-654681E2A8A8}"/>
    <cellStyle name="Estilo 1 2 2 4 2 7" xfId="17728" xr:uid="{4BCC8643-D8DB-447D-B31B-BCFADF6F7F4D}"/>
    <cellStyle name="Estilo 1 2 2 4 2 7 2" xfId="35495" xr:uid="{356D8F65-576F-4939-AE22-3B78D707F948}"/>
    <cellStyle name="Estilo 1 2 2 4 2 8" xfId="25573" xr:uid="{536CA955-8352-47CB-90DA-DAF78BE02F75}"/>
    <cellStyle name="Estilo 1 2 2 4 3" xfId="3474" xr:uid="{0D2689B7-C5A5-4F57-BE19-0F24BEC88181}"/>
    <cellStyle name="Estilo 1 2 2 4 3 2" xfId="12379" xr:uid="{BF9336E0-A716-47ED-B8D0-425A8CC53036}"/>
    <cellStyle name="Estilo 1 2 2 4 3 2 2" xfId="30465" xr:uid="{83DA0E17-C223-411E-B8A7-89A1D0B94759}"/>
    <cellStyle name="Estilo 1 2 2 4 3 3" xfId="14365" xr:uid="{99EBDA3F-33CF-4C20-8254-4701BE280DB6}"/>
    <cellStyle name="Estilo 1 2 2 4 3 3 2" xfId="32210" xr:uid="{8C40F175-2B56-4560-915D-85FB5ACB0979}"/>
    <cellStyle name="Estilo 1 2 2 4 3 4" xfId="16464" xr:uid="{C45A9996-49D7-4355-B4D5-2C2536660702}"/>
    <cellStyle name="Estilo 1 2 2 4 3 4 2" xfId="34233" xr:uid="{219B2A80-2E2A-42ED-AAAF-4BA97B44CB63}"/>
    <cellStyle name="Estilo 1 2 2 4 3 5" xfId="19946" xr:uid="{95DB74B1-164B-43D5-ABB8-C71375B43BF5}"/>
    <cellStyle name="Estilo 1 2 2 4 3 5 2" xfId="37711" xr:uid="{527350B4-3DC8-446B-9D82-56384E5EBF7C}"/>
    <cellStyle name="Estilo 1 2 2 4 3 6" xfId="21964" xr:uid="{39783578-C03D-4D2B-873F-B0A9B5DF2FC8}"/>
    <cellStyle name="Estilo 1 2 2 4 3 6 2" xfId="39729" xr:uid="{D5BDAE2A-A6F5-44F9-B2C5-F79A74EFCFD2}"/>
    <cellStyle name="Estilo 1 2 2 4 3 7" xfId="17729" xr:uid="{7BCACFB9-9025-447C-AE37-5294A081505D}"/>
    <cellStyle name="Estilo 1 2 2 4 3 7 2" xfId="35496" xr:uid="{871B08BD-2C3A-4868-B26D-42ED0B2CADB4}"/>
    <cellStyle name="Estilo 1 2 2 4 3 8" xfId="25574" xr:uid="{DEF49AD1-1B6F-4C4F-A380-B72A5368819A}"/>
    <cellStyle name="Estilo 1 2 2 4 4" xfId="12377" xr:uid="{DFFA45E7-68AC-4490-B837-ECB19BA7027D}"/>
    <cellStyle name="Estilo 1 2 2 4 4 2" xfId="30463" xr:uid="{CA401596-261A-428E-A2CD-4AF0BD42CBF3}"/>
    <cellStyle name="Estilo 1 2 2 4 5" xfId="14373" xr:uid="{C07C02B9-F2CB-406D-9050-D2B2ED9DF003}"/>
    <cellStyle name="Estilo 1 2 2 4 5 2" xfId="32212" xr:uid="{D770B6ED-A379-41C5-B353-3CF0E32215AF}"/>
    <cellStyle name="Estilo 1 2 2 4 6" xfId="16466" xr:uid="{660B4173-DDD5-4678-9902-B6C2E4AB7E5C}"/>
    <cellStyle name="Estilo 1 2 2 4 6 2" xfId="34235" xr:uid="{3EB42E57-5C17-40EC-A94E-A25D9DCD5D56}"/>
    <cellStyle name="Estilo 1 2 2 4 7" xfId="19944" xr:uid="{5D1B60A1-285E-448A-9ECC-2597F2CD46B7}"/>
    <cellStyle name="Estilo 1 2 2 4 7 2" xfId="37709" xr:uid="{784A462C-DB27-4595-9FBC-5D774F40610A}"/>
    <cellStyle name="Estilo 1 2 2 4 8" xfId="21966" xr:uid="{6F67B973-0058-4E6D-AE4C-D30FB4DD9D92}"/>
    <cellStyle name="Estilo 1 2 2 4 8 2" xfId="39731" xr:uid="{2C5F7E8F-89E8-4E7F-8FD8-F981FFE23093}"/>
    <cellStyle name="Estilo 1 2 2 4 9" xfId="17727" xr:uid="{A0B92271-4B22-4002-ABF2-85D9856CB3EE}"/>
    <cellStyle name="Estilo 1 2 2 4 9 2" xfId="35494" xr:uid="{B11C4DA0-40FE-4BFA-A259-A20055CCA648}"/>
    <cellStyle name="Estilo 1 2 2 5" xfId="3475" xr:uid="{8DACDC73-52AE-4557-9C45-48D9A8DF76D8}"/>
    <cellStyle name="Estilo 1 2 2 5 10" xfId="25575" xr:uid="{A334425F-FAA6-41EB-9537-CE357D8BDB94}"/>
    <cellStyle name="Estilo 1 2 2 5 2" xfId="3476" xr:uid="{32616303-5F81-42FB-BA42-365BED21B2BF}"/>
    <cellStyle name="Estilo 1 2 2 5 2 2" xfId="12381" xr:uid="{333EB960-EC3D-4FA1-8460-93350CE02A3E}"/>
    <cellStyle name="Estilo 1 2 2 5 2 2 2" xfId="30467" xr:uid="{CE783546-77FC-432F-9FC9-1BD2B76F04A5}"/>
    <cellStyle name="Estilo 1 2 2 5 2 3" xfId="14363" xr:uid="{D5F7B0B2-8DCB-40B4-8E55-6429ACFD2341}"/>
    <cellStyle name="Estilo 1 2 2 5 2 3 2" xfId="32208" xr:uid="{470F2927-FC10-4B7E-B5BD-D33B19388D66}"/>
    <cellStyle name="Estilo 1 2 2 5 2 4" xfId="16462" xr:uid="{13F8809E-107D-425B-B59B-C46312E84915}"/>
    <cellStyle name="Estilo 1 2 2 5 2 4 2" xfId="34231" xr:uid="{EABFA852-6D83-4E9B-B8B2-F3CF796B1372}"/>
    <cellStyle name="Estilo 1 2 2 5 2 5" xfId="19948" xr:uid="{5ADEA153-7F66-47FF-9B71-394A1D20F09C}"/>
    <cellStyle name="Estilo 1 2 2 5 2 5 2" xfId="37713" xr:uid="{BCA53E22-B8DB-4A7E-9028-0098EFB09AB8}"/>
    <cellStyle name="Estilo 1 2 2 5 2 6" xfId="21962" xr:uid="{64690DB7-8B2E-46C1-B7AF-5227403AADAD}"/>
    <cellStyle name="Estilo 1 2 2 5 2 6 2" xfId="39727" xr:uid="{69B10686-6F8E-4134-92EA-E37E5B1A5986}"/>
    <cellStyle name="Estilo 1 2 2 5 2 7" xfId="17731" xr:uid="{C9112A3E-F63F-44F5-AE6D-CAAB6CC86B57}"/>
    <cellStyle name="Estilo 1 2 2 5 2 7 2" xfId="35498" xr:uid="{9E0E1CC6-F8F9-4B0F-8060-3963E49D4AB0}"/>
    <cellStyle name="Estilo 1 2 2 5 2 8" xfId="25576" xr:uid="{5683F113-A7BF-4C5D-85B3-7C22DF0E6FE5}"/>
    <cellStyle name="Estilo 1 2 2 5 3" xfId="3477" xr:uid="{E98344C0-BB87-4FFD-961E-57CD31142D60}"/>
    <cellStyle name="Estilo 1 2 2 5 3 2" xfId="12382" xr:uid="{E538DC92-F58B-4CA6-AC4C-83921F6709CA}"/>
    <cellStyle name="Estilo 1 2 2 5 3 2 2" xfId="30468" xr:uid="{C9F95717-8234-44E0-B8AE-630CC4C8D9BB}"/>
    <cellStyle name="Estilo 1 2 2 5 3 3" xfId="14362" xr:uid="{9A4A103A-F006-4823-BC9C-F33FE746F928}"/>
    <cellStyle name="Estilo 1 2 2 5 3 3 2" xfId="32207" xr:uid="{63070C90-AD46-4BBA-91C6-F0F316DF832A}"/>
    <cellStyle name="Estilo 1 2 2 5 3 4" xfId="16461" xr:uid="{B006172C-6BD6-44B8-B362-82699CD92C3F}"/>
    <cellStyle name="Estilo 1 2 2 5 3 4 2" xfId="34230" xr:uid="{C3685085-CEB6-418D-A1E8-57ED1FFFEBCC}"/>
    <cellStyle name="Estilo 1 2 2 5 3 5" xfId="19949" xr:uid="{D057DC38-553B-4BE7-A0C8-8A7AC34BC852}"/>
    <cellStyle name="Estilo 1 2 2 5 3 5 2" xfId="37714" xr:uid="{CCE265FB-6501-492A-9371-69841B63D658}"/>
    <cellStyle name="Estilo 1 2 2 5 3 6" xfId="21961" xr:uid="{0D458FEC-D972-4DC4-ACDC-864F710241FF}"/>
    <cellStyle name="Estilo 1 2 2 5 3 6 2" xfId="39726" xr:uid="{91CDE98F-1757-45BF-B767-CB78BA946EE8}"/>
    <cellStyle name="Estilo 1 2 2 5 3 7" xfId="17732" xr:uid="{38EB9636-FAEB-4186-9961-366368AE75F5}"/>
    <cellStyle name="Estilo 1 2 2 5 3 7 2" xfId="35499" xr:uid="{57534465-DE85-40D0-8AFB-D8CD9AA58950}"/>
    <cellStyle name="Estilo 1 2 2 5 3 8" xfId="25577" xr:uid="{4E5DB55A-4F2D-4FF6-BA47-7D1FF127772F}"/>
    <cellStyle name="Estilo 1 2 2 5 4" xfId="12380" xr:uid="{DAA02B88-1CED-4FB0-AB6D-7F97E58F62A5}"/>
    <cellStyle name="Estilo 1 2 2 5 4 2" xfId="30466" xr:uid="{1DF203A3-DE23-453D-9657-F64CBE11D80D}"/>
    <cellStyle name="Estilo 1 2 2 5 5" xfId="14364" xr:uid="{6A63A9A8-B33A-4D57-A824-C57F9BAE6B69}"/>
    <cellStyle name="Estilo 1 2 2 5 5 2" xfId="32209" xr:uid="{79FBB42C-A384-461D-811D-D1F8CCB8AF79}"/>
    <cellStyle name="Estilo 1 2 2 5 6" xfId="16463" xr:uid="{24D81F69-AB8F-4315-B88E-DD47B27294B3}"/>
    <cellStyle name="Estilo 1 2 2 5 6 2" xfId="34232" xr:uid="{AD123C6E-5EE2-4A4F-9151-882034B9926C}"/>
    <cellStyle name="Estilo 1 2 2 5 7" xfId="19947" xr:uid="{5EC427C3-3A52-41EC-A9B3-547EA177ACE7}"/>
    <cellStyle name="Estilo 1 2 2 5 7 2" xfId="37712" xr:uid="{DC15C93A-A2E3-43E3-922F-F986265A0745}"/>
    <cellStyle name="Estilo 1 2 2 5 8" xfId="21963" xr:uid="{07252CC9-0600-428C-83E4-DDB411A6EC31}"/>
    <cellStyle name="Estilo 1 2 2 5 8 2" xfId="39728" xr:uid="{42EB051B-6095-448D-9CB6-CCFB91B6B7F6}"/>
    <cellStyle name="Estilo 1 2 2 5 9" xfId="17730" xr:uid="{72B5D6FA-0DA1-4997-976D-5DF91FE9B1AA}"/>
    <cellStyle name="Estilo 1 2 2 5 9 2" xfId="35497" xr:uid="{47068537-0733-4769-ADC1-4F351E90FB86}"/>
    <cellStyle name="Estilo 1 2 2 6" xfId="3478" xr:uid="{353BE332-028E-443A-A5AA-545C748A345B}"/>
    <cellStyle name="Estilo 1 2 2 6 10" xfId="25578" xr:uid="{C76A0B24-7F93-4061-A54B-27368B23FF01}"/>
    <cellStyle name="Estilo 1 2 2 6 2" xfId="3479" xr:uid="{F2123B59-D097-416E-8A0F-542AB212CDBE}"/>
    <cellStyle name="Estilo 1 2 2 6 2 2" xfId="12384" xr:uid="{C331E293-144E-4012-A27C-7EDB7B8A1D48}"/>
    <cellStyle name="Estilo 1 2 2 6 2 2 2" xfId="30470" xr:uid="{CBB1506A-DDFF-447E-8DAF-13BB4C67B587}"/>
    <cellStyle name="Estilo 1 2 2 6 2 3" xfId="14361" xr:uid="{29D71408-F673-4AB9-95AF-56F0091E5B92}"/>
    <cellStyle name="Estilo 1 2 2 6 2 3 2" xfId="32206" xr:uid="{C6F4A3CB-3FB6-4F3A-863B-23684D7B8E4C}"/>
    <cellStyle name="Estilo 1 2 2 6 2 4" xfId="16459" xr:uid="{D29245BB-2570-45FD-88E3-4463B05B0F15}"/>
    <cellStyle name="Estilo 1 2 2 6 2 4 2" xfId="34228" xr:uid="{9C3D8B88-6F8A-4079-ABCB-402930A05420}"/>
    <cellStyle name="Estilo 1 2 2 6 2 5" xfId="19951" xr:uid="{20925203-93F1-4EB8-9B13-B7E081042888}"/>
    <cellStyle name="Estilo 1 2 2 6 2 5 2" xfId="37716" xr:uid="{0050FE84-16DF-4980-AC21-26E7C1BD1D43}"/>
    <cellStyle name="Estilo 1 2 2 6 2 6" xfId="21959" xr:uid="{E24579B6-44C6-4015-BF7E-7B7CDB947CF2}"/>
    <cellStyle name="Estilo 1 2 2 6 2 6 2" xfId="39724" xr:uid="{17A177E2-2F31-4C73-8087-418E922DAA3F}"/>
    <cellStyle name="Estilo 1 2 2 6 2 7" xfId="17734" xr:uid="{421197E7-D3E8-4BF1-A919-FCC29B25F793}"/>
    <cellStyle name="Estilo 1 2 2 6 2 7 2" xfId="35501" xr:uid="{A5DD62C7-62DD-4408-A4C7-2F7ED2FF4778}"/>
    <cellStyle name="Estilo 1 2 2 6 2 8" xfId="25579" xr:uid="{D168D215-F26A-4549-8491-AF3F9A67AB66}"/>
    <cellStyle name="Estilo 1 2 2 6 3" xfId="3480" xr:uid="{156CEB9F-626E-4C73-8335-EB783E663A12}"/>
    <cellStyle name="Estilo 1 2 2 6 3 2" xfId="12385" xr:uid="{8957E40C-125F-43A5-9D46-4D0B70EBAFED}"/>
    <cellStyle name="Estilo 1 2 2 6 3 2 2" xfId="30471" xr:uid="{85CC16D8-56C3-4729-83BA-231F1765F108}"/>
    <cellStyle name="Estilo 1 2 2 6 3 3" xfId="14360" xr:uid="{913347D8-3ABD-4B2C-9A9A-3AD7865AA352}"/>
    <cellStyle name="Estilo 1 2 2 6 3 3 2" xfId="32205" xr:uid="{ECB3AA37-6E6B-4A75-8E2B-2B4599EDCC3D}"/>
    <cellStyle name="Estilo 1 2 2 6 3 4" xfId="16458" xr:uid="{0A3AE001-A9CA-4EED-9B55-AAD7400A6635}"/>
    <cellStyle name="Estilo 1 2 2 6 3 4 2" xfId="34227" xr:uid="{B9DF3611-6654-49F2-BD57-713B894A97E3}"/>
    <cellStyle name="Estilo 1 2 2 6 3 5" xfId="19952" xr:uid="{56978B31-DD42-4FE7-83AD-E413B719A1FE}"/>
    <cellStyle name="Estilo 1 2 2 6 3 5 2" xfId="37717" xr:uid="{6A949782-CAA9-4D99-B5D5-D0BE1988030E}"/>
    <cellStyle name="Estilo 1 2 2 6 3 6" xfId="21958" xr:uid="{DDC5CB36-1CEB-4B7C-84E4-F95AE544AEBB}"/>
    <cellStyle name="Estilo 1 2 2 6 3 6 2" xfId="39723" xr:uid="{79D48BB3-41C3-4E89-B928-774267DAE13E}"/>
    <cellStyle name="Estilo 1 2 2 6 3 7" xfId="17735" xr:uid="{0D7174B8-A783-4381-8788-9F7C1C0842E3}"/>
    <cellStyle name="Estilo 1 2 2 6 3 7 2" xfId="35502" xr:uid="{772D1F31-C79C-4152-9CB2-D814DCCA0757}"/>
    <cellStyle name="Estilo 1 2 2 6 3 8" xfId="25580" xr:uid="{899A1707-FEED-4DBD-BF59-1B8E84E1835D}"/>
    <cellStyle name="Estilo 1 2 2 6 4" xfId="12383" xr:uid="{582D1BCF-BAE6-4D00-AFF4-E72C92463FE0}"/>
    <cellStyle name="Estilo 1 2 2 6 4 2" xfId="30469" xr:uid="{F81264FF-D9C0-4C67-A113-19364AEC0F76}"/>
    <cellStyle name="Estilo 1 2 2 6 5" xfId="9675" xr:uid="{34AA83FF-2FF5-442F-A200-0551B94026E4}"/>
    <cellStyle name="Estilo 1 2 2 6 5 2" xfId="27841" xr:uid="{383D25D4-7C15-4C10-9030-BCFCD9974578}"/>
    <cellStyle name="Estilo 1 2 2 6 6" xfId="16460" xr:uid="{6118F81F-9F94-4ACA-9976-3BCA181F6518}"/>
    <cellStyle name="Estilo 1 2 2 6 6 2" xfId="34229" xr:uid="{7DED737C-0BDF-4646-8FB6-78C41889DB38}"/>
    <cellStyle name="Estilo 1 2 2 6 7" xfId="19950" xr:uid="{88EA97EE-C463-449D-861B-28AD46AEA380}"/>
    <cellStyle name="Estilo 1 2 2 6 7 2" xfId="37715" xr:uid="{93C6D582-CB36-4FD3-A7FC-393D0289B982}"/>
    <cellStyle name="Estilo 1 2 2 6 8" xfId="21960" xr:uid="{430184E0-7480-4AE4-8652-CF850D6620F0}"/>
    <cellStyle name="Estilo 1 2 2 6 8 2" xfId="39725" xr:uid="{273DB231-F206-4D22-9D4C-26E92A2B5791}"/>
    <cellStyle name="Estilo 1 2 2 6 9" xfId="17733" xr:uid="{9F036552-ED41-4E96-BAAD-D36CB9F85AF4}"/>
    <cellStyle name="Estilo 1 2 2 6 9 2" xfId="35500" xr:uid="{D425CFF3-A189-4019-A809-19630E1BB244}"/>
    <cellStyle name="Estilo 1 2 2_DIMENSIONAMENTO-PMSB" xfId="3481" xr:uid="{EFD6F7CF-4FE7-4DC4-8210-13951AF52CC2}"/>
    <cellStyle name="Estilo 1 2 3" xfId="3482" xr:uid="{149CA3F6-A550-47C2-83B1-E229799698B8}"/>
    <cellStyle name="Estilo 1 2 3 2" xfId="3483" xr:uid="{0BC9B850-D775-4CBB-9BC6-D19EB94BCFD6}"/>
    <cellStyle name="Estilo 1 2 3 2 2" xfId="3484" xr:uid="{D4E3A6A1-B897-4EE7-8AC4-4A253C15F4F1}"/>
    <cellStyle name="Estilo 1 2 3 2 2 10" xfId="25581" xr:uid="{A5A841B9-3F8B-45EB-8FBD-D3680E3997E1}"/>
    <cellStyle name="Estilo 1 2 3 2 2 2" xfId="3485" xr:uid="{CDC76D0B-7E5F-4D5A-B9D7-142DB61F841C}"/>
    <cellStyle name="Estilo 1 2 3 2 2 2 2" xfId="12390" xr:uid="{24691459-84F7-4853-A3B6-A4D72388E972}"/>
    <cellStyle name="Estilo 1 2 3 2 2 2 2 2" xfId="30476" xr:uid="{11DA44A4-A720-4232-9FF7-8AAF503E2D95}"/>
    <cellStyle name="Estilo 1 2 3 2 2 2 3" xfId="9674" xr:uid="{F2BAFA1E-1681-45F8-8131-DEAC7927197A}"/>
    <cellStyle name="Estilo 1 2 3 2 2 2 3 2" xfId="27840" xr:uid="{5291915F-5320-4795-A6DB-59D129769DDF}"/>
    <cellStyle name="Estilo 1 2 3 2 2 2 4" xfId="16456" xr:uid="{0F0714B0-FAB0-4EE1-A37B-7963E3256364}"/>
    <cellStyle name="Estilo 1 2 3 2 2 2 4 2" xfId="34225" xr:uid="{464515A3-C6CC-4B6C-B513-332DAEF1808F}"/>
    <cellStyle name="Estilo 1 2 3 2 2 2 5" xfId="19957" xr:uid="{AD05C8C8-84F8-4BC1-860E-3E6E53EE4CFE}"/>
    <cellStyle name="Estilo 1 2 3 2 2 2 5 2" xfId="37722" xr:uid="{3E10C94D-562C-42C8-8E9C-6724252C912B}"/>
    <cellStyle name="Estilo 1 2 3 2 2 2 6" xfId="21953" xr:uid="{64879C89-2EFA-4E51-87BE-B0FF5FF6AD21}"/>
    <cellStyle name="Estilo 1 2 3 2 2 2 6 2" xfId="39718" xr:uid="{E7C02324-0D7C-4702-9A22-C5F7FAEF99D1}"/>
    <cellStyle name="Estilo 1 2 3 2 2 2 7" xfId="17737" xr:uid="{503BC5A9-6D98-4535-BF8F-7BCFA29E5C20}"/>
    <cellStyle name="Estilo 1 2 3 2 2 2 7 2" xfId="35504" xr:uid="{45AC2C8B-93D1-49FF-8AB9-03BE8C9D4DAC}"/>
    <cellStyle name="Estilo 1 2 3 2 2 2 8" xfId="25582" xr:uid="{6E79708B-A52E-4AF7-8FC1-7A73B28C37CD}"/>
    <cellStyle name="Estilo 1 2 3 2 2 3" xfId="3486" xr:uid="{0545E0D9-1F94-4D8D-AD73-729073376CD3}"/>
    <cellStyle name="Estilo 1 2 3 2 2 3 2" xfId="12391" xr:uid="{3F262617-4D34-4BA9-AF5A-A1D868D1C0AB}"/>
    <cellStyle name="Estilo 1 2 3 2 2 3 2 2" xfId="30477" xr:uid="{22E880A3-AD89-4439-8F50-B3B4EEAFCAD1}"/>
    <cellStyle name="Estilo 1 2 3 2 2 3 3" xfId="14355" xr:uid="{96C93AB0-F712-4790-B29D-3E2F8CB57958}"/>
    <cellStyle name="Estilo 1 2 3 2 2 3 3 2" xfId="32200" xr:uid="{24CBAE1E-E6F0-4E62-AEE2-85B49B41E517}"/>
    <cellStyle name="Estilo 1 2 3 2 2 3 4" xfId="16455" xr:uid="{16740D7F-8BFD-403A-8876-9C3481803F07}"/>
    <cellStyle name="Estilo 1 2 3 2 2 3 4 2" xfId="34224" xr:uid="{B811E06A-FB85-4421-9DEC-7E4286251DC2}"/>
    <cellStyle name="Estilo 1 2 3 2 2 3 5" xfId="19958" xr:uid="{BDE1BDC6-9661-489B-A40C-1DEAB556967F}"/>
    <cellStyle name="Estilo 1 2 3 2 2 3 5 2" xfId="37723" xr:uid="{3E31CCBF-D619-43D2-8EE1-459E5BB27E9E}"/>
    <cellStyle name="Estilo 1 2 3 2 2 3 6" xfId="21952" xr:uid="{B72FFD09-937C-4C75-B44B-AAFB73B87989}"/>
    <cellStyle name="Estilo 1 2 3 2 2 3 6 2" xfId="39717" xr:uid="{163F175D-D3F7-4867-95D1-0E9D1A6A46E9}"/>
    <cellStyle name="Estilo 1 2 3 2 2 3 7" xfId="17738" xr:uid="{8AF4436F-9101-4E16-84AF-6F0D0E9B8ABC}"/>
    <cellStyle name="Estilo 1 2 3 2 2 3 7 2" xfId="35505" xr:uid="{E6D479CA-F41F-47D5-92C9-B865AE0CA0A8}"/>
    <cellStyle name="Estilo 1 2 3 2 2 3 8" xfId="25583" xr:uid="{9E045AA4-345A-42FB-BF76-4CA7212A4C49}"/>
    <cellStyle name="Estilo 1 2 3 2 2 4" xfId="12389" xr:uid="{40110E12-4EB2-48FD-8040-F046BC8F8B85}"/>
    <cellStyle name="Estilo 1 2 3 2 2 4 2" xfId="30475" xr:uid="{9FEF7109-B379-4938-80CF-8B179D18A0D3}"/>
    <cellStyle name="Estilo 1 2 3 2 2 5" xfId="14356" xr:uid="{77141270-146D-4654-918C-FAB75E93666D}"/>
    <cellStyle name="Estilo 1 2 3 2 2 5 2" xfId="32201" xr:uid="{9729EFA8-4CC8-425A-AC8F-1DA3452D912F}"/>
    <cellStyle name="Estilo 1 2 3 2 2 6" xfId="16457" xr:uid="{D6167D17-ACCF-4449-ACCE-D7BDDECAC95D}"/>
    <cellStyle name="Estilo 1 2 3 2 2 6 2" xfId="34226" xr:uid="{2AAC7088-0677-4B6B-8E62-EB278A5934DF}"/>
    <cellStyle name="Estilo 1 2 3 2 2 7" xfId="19956" xr:uid="{8D24B93A-AF49-4ED4-869C-7919DA0642A0}"/>
    <cellStyle name="Estilo 1 2 3 2 2 7 2" xfId="37721" xr:uid="{858A0B5F-247C-431D-9C43-B42EC67F3A82}"/>
    <cellStyle name="Estilo 1 2 3 2 2 8" xfId="21954" xr:uid="{45A80B12-A2F1-4C88-9BE5-83BC9D86E887}"/>
    <cellStyle name="Estilo 1 2 3 2 2 8 2" xfId="39719" xr:uid="{1549E808-1E73-4E48-9686-72551F9F719E}"/>
    <cellStyle name="Estilo 1 2 3 2 2 9" xfId="17736" xr:uid="{BFA6985F-A023-4F43-9583-7DF799DE8BAE}"/>
    <cellStyle name="Estilo 1 2 3 2 2 9 2" xfId="35503" xr:uid="{7B6D3AD2-99EB-4643-A60D-99CAD67A2290}"/>
    <cellStyle name="Estilo 1 2 3 2 3" xfId="3487" xr:uid="{093CE2CC-E613-4FA8-8807-53890F0D8A3D}"/>
    <cellStyle name="Estilo 1 2 3 2 3 10" xfId="25584" xr:uid="{99D97B29-0D6C-4582-9132-ED6B40B79A2C}"/>
    <cellStyle name="Estilo 1 2 3 2 3 2" xfId="3488" xr:uid="{73A3B7FD-2BFD-4CE5-BD03-B0E6B0B910EC}"/>
    <cellStyle name="Estilo 1 2 3 2 3 2 2" xfId="12393" xr:uid="{2B8C1B38-ACBD-4097-87A2-F213BB9E4FB2}"/>
    <cellStyle name="Estilo 1 2 3 2 3 2 2 2" xfId="30479" xr:uid="{D7529807-CE63-4C9A-B031-0006058220E0}"/>
    <cellStyle name="Estilo 1 2 3 2 3 2 3" xfId="14353" xr:uid="{72AC34C9-81FD-42AD-9AA1-4F92512CD9B8}"/>
    <cellStyle name="Estilo 1 2 3 2 3 2 3 2" xfId="32198" xr:uid="{D7FC0592-2984-4490-B1B1-5964EE5F017D}"/>
    <cellStyle name="Estilo 1 2 3 2 3 2 4" xfId="16453" xr:uid="{1A6C8BCD-7B92-422F-9775-C5B5C5426B6C}"/>
    <cellStyle name="Estilo 1 2 3 2 3 2 4 2" xfId="34222" xr:uid="{2F43D46B-5A1C-4671-89AF-89931F4569B9}"/>
    <cellStyle name="Estilo 1 2 3 2 3 2 5" xfId="19960" xr:uid="{D7C25BE6-2C31-4C84-BCF2-5CC739C2DB6B}"/>
    <cellStyle name="Estilo 1 2 3 2 3 2 5 2" xfId="37725" xr:uid="{D46D3319-E2D6-4BF1-B73D-BAFEAB5E7FDF}"/>
    <cellStyle name="Estilo 1 2 3 2 3 2 6" xfId="21950" xr:uid="{9B4C0904-FBC1-46C8-92FF-38BC7B3F2AD5}"/>
    <cellStyle name="Estilo 1 2 3 2 3 2 6 2" xfId="39715" xr:uid="{AA9803CC-BA83-41D9-AEDF-713B6AF5A14F}"/>
    <cellStyle name="Estilo 1 2 3 2 3 2 7" xfId="17740" xr:uid="{DA3DD914-117E-41EE-9FCC-2570ED86E059}"/>
    <cellStyle name="Estilo 1 2 3 2 3 2 7 2" xfId="35507" xr:uid="{CEBD8854-FF6E-4B7B-B27D-ED272405634A}"/>
    <cellStyle name="Estilo 1 2 3 2 3 2 8" xfId="25585" xr:uid="{8C2748CA-1C18-49C3-A2A2-55858D6DD130}"/>
    <cellStyle name="Estilo 1 2 3 2 3 3" xfId="3489" xr:uid="{0505232F-A6C8-4A0F-A0A3-A4B9508DF8F5}"/>
    <cellStyle name="Estilo 1 2 3 2 3 3 2" xfId="12394" xr:uid="{0411BFE3-D7FC-4D9D-8F41-0DDA07E27E77}"/>
    <cellStyle name="Estilo 1 2 3 2 3 3 2 2" xfId="30480" xr:uid="{60FA4E92-28CA-4FED-8ED2-5A88253911CE}"/>
    <cellStyle name="Estilo 1 2 3 2 3 3 3" xfId="14352" xr:uid="{3E471205-6A5B-4243-AD5F-CAD584493723}"/>
    <cellStyle name="Estilo 1 2 3 2 3 3 3 2" xfId="32197" xr:uid="{A37E871F-459E-4BDD-A0C9-B11368C8C609}"/>
    <cellStyle name="Estilo 1 2 3 2 3 3 4" xfId="16452" xr:uid="{8F6CAEFD-3216-453E-A74F-2C5AB44832E9}"/>
    <cellStyle name="Estilo 1 2 3 2 3 3 4 2" xfId="34221" xr:uid="{10C33A53-6B46-49C7-8219-C1858CB59DD5}"/>
    <cellStyle name="Estilo 1 2 3 2 3 3 5" xfId="19961" xr:uid="{96D3470F-996E-4039-84AC-4255E11DD178}"/>
    <cellStyle name="Estilo 1 2 3 2 3 3 5 2" xfId="37726" xr:uid="{60FE077B-DDAE-4684-BCC0-3A977B5DFD4D}"/>
    <cellStyle name="Estilo 1 2 3 2 3 3 6" xfId="21949" xr:uid="{2CF27CFA-CA68-4105-8D19-FF898096F179}"/>
    <cellStyle name="Estilo 1 2 3 2 3 3 6 2" xfId="39714" xr:uid="{5B0A8977-461A-4622-826A-A728586CBE40}"/>
    <cellStyle name="Estilo 1 2 3 2 3 3 7" xfId="17741" xr:uid="{9B912F4E-914C-4788-8A12-6ECFDDCA9E80}"/>
    <cellStyle name="Estilo 1 2 3 2 3 3 7 2" xfId="35508" xr:uid="{E8846034-0BE1-41B3-9B63-8F1838EB06DB}"/>
    <cellStyle name="Estilo 1 2 3 2 3 3 8" xfId="25586" xr:uid="{D0484E8B-CAA5-402C-B24D-FB001ECB5F18}"/>
    <cellStyle name="Estilo 1 2 3 2 3 4" xfId="12392" xr:uid="{1D8B1293-0397-49E8-A9AC-14C7FB85C40C}"/>
    <cellStyle name="Estilo 1 2 3 2 3 4 2" xfId="30478" xr:uid="{FBAEF84B-9CEF-473E-8D18-1F635D5E788C}"/>
    <cellStyle name="Estilo 1 2 3 2 3 5" xfId="14354" xr:uid="{D6BD40EE-C1BC-44E2-83C5-F4B5F3733154}"/>
    <cellStyle name="Estilo 1 2 3 2 3 5 2" xfId="32199" xr:uid="{3C43BAD1-DFEB-4064-AA9B-832C4ED57726}"/>
    <cellStyle name="Estilo 1 2 3 2 3 6" xfId="16454" xr:uid="{4CF246A1-35AB-403B-935F-5380001ED7E7}"/>
    <cellStyle name="Estilo 1 2 3 2 3 6 2" xfId="34223" xr:uid="{C4975E4C-54D5-41EF-8C51-8D1DF404DA1A}"/>
    <cellStyle name="Estilo 1 2 3 2 3 7" xfId="19959" xr:uid="{F99155A9-4456-477A-8268-3316578BC002}"/>
    <cellStyle name="Estilo 1 2 3 2 3 7 2" xfId="37724" xr:uid="{E70CF47C-C6AA-486D-8F04-B451E88A2E43}"/>
    <cellStyle name="Estilo 1 2 3 2 3 8" xfId="21951" xr:uid="{2EF955EA-2558-4E14-B5D3-87AAE4D9A429}"/>
    <cellStyle name="Estilo 1 2 3 2 3 8 2" xfId="39716" xr:uid="{749DBE11-BB87-4820-9735-B76049A97FA7}"/>
    <cellStyle name="Estilo 1 2 3 2 3 9" xfId="17739" xr:uid="{9AE15AA0-D92D-462D-BEAA-AE1EAF8F2FDE}"/>
    <cellStyle name="Estilo 1 2 3 2 3 9 2" xfId="35506" xr:uid="{CF08F666-F883-457C-92C1-73F7E4037C33}"/>
    <cellStyle name="Estilo 1 2 3 2 4" xfId="3490" xr:uid="{530E3BD5-49A1-4C85-8E57-80AD578DDB8E}"/>
    <cellStyle name="Estilo 1 2 3 2 4 10" xfId="25587" xr:uid="{DBD5FDA8-4783-4BC3-9802-B46D2086A114}"/>
    <cellStyle name="Estilo 1 2 3 2 4 2" xfId="3491" xr:uid="{CF69046E-4C41-43AF-9EE4-D70632F5051A}"/>
    <cellStyle name="Estilo 1 2 3 2 4 2 2" xfId="12396" xr:uid="{82CE0BEC-B6D1-4842-99AE-131FCB18FF11}"/>
    <cellStyle name="Estilo 1 2 3 2 4 2 2 2" xfId="30482" xr:uid="{3812AB96-9167-43DE-B623-7A0E1BA355ED}"/>
    <cellStyle name="Estilo 1 2 3 2 4 2 3" xfId="14350" xr:uid="{86DB88EA-9DCE-49F8-B7B9-647BCEBF7531}"/>
    <cellStyle name="Estilo 1 2 3 2 4 2 3 2" xfId="32195" xr:uid="{2CD700C8-FB9D-46E4-AEDA-886D68E2BE58}"/>
    <cellStyle name="Estilo 1 2 3 2 4 2 4" xfId="16450" xr:uid="{B28C75E6-21B4-4C0A-83BE-6AF02409649A}"/>
    <cellStyle name="Estilo 1 2 3 2 4 2 4 2" xfId="34219" xr:uid="{10A691D6-2953-4CDF-8418-09A1AB81E09E}"/>
    <cellStyle name="Estilo 1 2 3 2 4 2 5" xfId="19963" xr:uid="{90EE95A1-08DF-42A6-B295-7D8D23F7EF13}"/>
    <cellStyle name="Estilo 1 2 3 2 4 2 5 2" xfId="37728" xr:uid="{E5A59B0D-1BCC-4602-86A1-ACD4ED8CC644}"/>
    <cellStyle name="Estilo 1 2 3 2 4 2 6" xfId="21947" xr:uid="{1D070B4A-9BDB-45DE-BF13-9196B7E63C97}"/>
    <cellStyle name="Estilo 1 2 3 2 4 2 6 2" xfId="39712" xr:uid="{ABAB69E5-AEC3-4725-A90B-11174779DB87}"/>
    <cellStyle name="Estilo 1 2 3 2 4 2 7" xfId="17743" xr:uid="{0DBB6C14-C469-498C-A531-40E63B48919C}"/>
    <cellStyle name="Estilo 1 2 3 2 4 2 7 2" xfId="35510" xr:uid="{1E4E4089-5CC0-4B94-9656-787515C1C49C}"/>
    <cellStyle name="Estilo 1 2 3 2 4 2 8" xfId="25588" xr:uid="{FFA41F44-B89F-470F-9020-664A49FD32AB}"/>
    <cellStyle name="Estilo 1 2 3 2 4 3" xfId="3492" xr:uid="{DE303F52-850D-4E44-8314-532C1F14C732}"/>
    <cellStyle name="Estilo 1 2 3 2 4 3 2" xfId="12397" xr:uid="{01A45C2A-EFCB-4CA3-9FCC-35466A82A779}"/>
    <cellStyle name="Estilo 1 2 3 2 4 3 2 2" xfId="30483" xr:uid="{F2B6E658-FF22-4E0B-8221-ED355DEBD7BF}"/>
    <cellStyle name="Estilo 1 2 3 2 4 3 3" xfId="14349" xr:uid="{003B160C-D590-40D2-9826-15FD651FF43C}"/>
    <cellStyle name="Estilo 1 2 3 2 4 3 3 2" xfId="32194" xr:uid="{84FF21DB-43D8-4B9B-A400-0FA6DF2CA1B8}"/>
    <cellStyle name="Estilo 1 2 3 2 4 3 4" xfId="16449" xr:uid="{D99FB6C3-80E5-48D2-9223-85B93B41391B}"/>
    <cellStyle name="Estilo 1 2 3 2 4 3 4 2" xfId="34218" xr:uid="{CDDBECD3-8BAE-4B38-957D-82053DBD8F61}"/>
    <cellStyle name="Estilo 1 2 3 2 4 3 5" xfId="19964" xr:uid="{9F0F4ADD-E00A-4794-878E-2FD4D8C9F8C5}"/>
    <cellStyle name="Estilo 1 2 3 2 4 3 5 2" xfId="37729" xr:uid="{13038802-5947-4671-8B95-2744AB78A1A8}"/>
    <cellStyle name="Estilo 1 2 3 2 4 3 6" xfId="21946" xr:uid="{E9734F8E-F6DD-4049-8131-97CB7050FF25}"/>
    <cellStyle name="Estilo 1 2 3 2 4 3 6 2" xfId="39711" xr:uid="{81573DF3-0F7E-4BCF-BABC-D5532BB74EAC}"/>
    <cellStyle name="Estilo 1 2 3 2 4 3 7" xfId="17744" xr:uid="{DCC5DADB-89A0-4240-B57B-13738EEF00B5}"/>
    <cellStyle name="Estilo 1 2 3 2 4 3 7 2" xfId="35511" xr:uid="{61CC43C6-42CD-4E2A-AF5A-EE9A2B89587F}"/>
    <cellStyle name="Estilo 1 2 3 2 4 3 8" xfId="25589" xr:uid="{4FC1C8BC-B63A-49E3-8229-DF5E6E36E618}"/>
    <cellStyle name="Estilo 1 2 3 2 4 4" xfId="12395" xr:uid="{EF2F1B62-384C-48D7-8476-3384DA00A168}"/>
    <cellStyle name="Estilo 1 2 3 2 4 4 2" xfId="30481" xr:uid="{62617CA5-6F10-4E09-A9A0-7A8BEDC27AA4}"/>
    <cellStyle name="Estilo 1 2 3 2 4 5" xfId="14351" xr:uid="{100F533A-8CA3-4D7A-862E-04A3E20DE746}"/>
    <cellStyle name="Estilo 1 2 3 2 4 5 2" xfId="32196" xr:uid="{B3FD447B-6447-405E-BD81-A318AF793172}"/>
    <cellStyle name="Estilo 1 2 3 2 4 6" xfId="16451" xr:uid="{B0EC6C98-0ACD-44FE-B912-F374CA8BB02C}"/>
    <cellStyle name="Estilo 1 2 3 2 4 6 2" xfId="34220" xr:uid="{874711D2-ED72-4896-8A39-41EB60CCF3AE}"/>
    <cellStyle name="Estilo 1 2 3 2 4 7" xfId="19962" xr:uid="{A55CF5EC-11F3-4122-8A5A-84E3C28797C0}"/>
    <cellStyle name="Estilo 1 2 3 2 4 7 2" xfId="37727" xr:uid="{2531AFC1-F1C4-4616-A36B-5C2701F1D472}"/>
    <cellStyle name="Estilo 1 2 3 2 4 8" xfId="21948" xr:uid="{3CECDD00-E2CE-423B-8D18-9871D9A920E9}"/>
    <cellStyle name="Estilo 1 2 3 2 4 8 2" xfId="39713" xr:uid="{F18D248F-398B-403D-9966-C3CBD104C2DB}"/>
    <cellStyle name="Estilo 1 2 3 2 4 9" xfId="17742" xr:uid="{ADF2B3FC-A286-4A91-B534-B3F839D701AD}"/>
    <cellStyle name="Estilo 1 2 3 2 4 9 2" xfId="35509" xr:uid="{EE8FBC10-40DD-4E71-8E37-7C92B99535DA}"/>
    <cellStyle name="Estilo 1 2 3 3" xfId="3493" xr:uid="{BC3C1297-CAE7-4B98-9818-65CB37F863CF}"/>
    <cellStyle name="Estilo 1 2 3 3 10" xfId="25590" xr:uid="{D0912A2E-54C7-455D-949A-60EC6D8A50B1}"/>
    <cellStyle name="Estilo 1 2 3 3 2" xfId="3494" xr:uid="{18711A2D-45A5-4F9F-96FD-3DD45A9ABF97}"/>
    <cellStyle name="Estilo 1 2 3 3 2 2" xfId="12399" xr:uid="{BF482425-A08D-4E6E-B937-57B99963BC3A}"/>
    <cellStyle name="Estilo 1 2 3 3 2 2 2" xfId="30485" xr:uid="{1AEC0A6C-B8FB-47D0-8C74-C062F172775D}"/>
    <cellStyle name="Estilo 1 2 3 3 2 3" xfId="14347" xr:uid="{B18DC7FE-79B8-4E88-BC8E-9F628CB38758}"/>
    <cellStyle name="Estilo 1 2 3 3 2 3 2" xfId="32192" xr:uid="{D66486C8-C92E-4286-8E39-16DD344FFE99}"/>
    <cellStyle name="Estilo 1 2 3 3 2 4" xfId="16447" xr:uid="{7FCC0A43-FD4C-48C5-9463-0CADCB51E5C9}"/>
    <cellStyle name="Estilo 1 2 3 3 2 4 2" xfId="34216" xr:uid="{A7ABCB0C-B495-42F0-BFFD-6F038225EDF6}"/>
    <cellStyle name="Estilo 1 2 3 3 2 5" xfId="19966" xr:uid="{5588C3D4-2F57-40B4-B245-9D8CB2E11E18}"/>
    <cellStyle name="Estilo 1 2 3 3 2 5 2" xfId="37731" xr:uid="{98838F0A-547A-4A4D-9294-6F98A80D6948}"/>
    <cellStyle name="Estilo 1 2 3 3 2 6" xfId="21944" xr:uid="{83F49F83-4A4E-40B2-B279-0D9A6628F8B0}"/>
    <cellStyle name="Estilo 1 2 3 3 2 6 2" xfId="39709" xr:uid="{DAEF34D1-3E90-4432-9609-AEA1E31700D2}"/>
    <cellStyle name="Estilo 1 2 3 3 2 7" xfId="17746" xr:uid="{AD531CE6-0D9E-430C-A949-CED49ED58FC9}"/>
    <cellStyle name="Estilo 1 2 3 3 2 7 2" xfId="35513" xr:uid="{F7B84A9A-1DEF-4EDB-A6C8-0AEDEF75FA60}"/>
    <cellStyle name="Estilo 1 2 3 3 2 8" xfId="25591" xr:uid="{2576A085-DADB-409A-82D6-3F2C956BB699}"/>
    <cellStyle name="Estilo 1 2 3 3 3" xfId="3495" xr:uid="{4A5CAF02-F15F-48BB-A5B4-E6C41CF12788}"/>
    <cellStyle name="Estilo 1 2 3 3 3 2" xfId="12400" xr:uid="{1A966314-3D86-4DE5-8865-944DBD367264}"/>
    <cellStyle name="Estilo 1 2 3 3 3 2 2" xfId="30486" xr:uid="{796D2553-53BB-4742-B912-BEECA215533B}"/>
    <cellStyle name="Estilo 1 2 3 3 3 3" xfId="14346" xr:uid="{B7D52908-DE46-42F9-A60D-77FDF7CDD405}"/>
    <cellStyle name="Estilo 1 2 3 3 3 3 2" xfId="32191" xr:uid="{3A3BBDA5-0630-4E4D-8500-406DF7F2056F}"/>
    <cellStyle name="Estilo 1 2 3 3 3 4" xfId="16446" xr:uid="{34436459-FC29-4864-8181-B0C18EFF440C}"/>
    <cellStyle name="Estilo 1 2 3 3 3 4 2" xfId="34215" xr:uid="{15BF18CE-8E5B-433D-990D-31AD94C8FDAA}"/>
    <cellStyle name="Estilo 1 2 3 3 3 5" xfId="19967" xr:uid="{B3274250-E8E3-4836-A722-4431DA0719E2}"/>
    <cellStyle name="Estilo 1 2 3 3 3 5 2" xfId="37732" xr:uid="{E6420323-E0F5-44D9-808B-94B596656DC3}"/>
    <cellStyle name="Estilo 1 2 3 3 3 6" xfId="21943" xr:uid="{675091F5-7D5A-4B77-8CFC-0E494EEE2616}"/>
    <cellStyle name="Estilo 1 2 3 3 3 6 2" xfId="39708" xr:uid="{81957157-0858-4AED-A576-27F5E73AC815}"/>
    <cellStyle name="Estilo 1 2 3 3 3 7" xfId="17747" xr:uid="{01C7E0B4-49FA-4318-9789-ED23933464C6}"/>
    <cellStyle name="Estilo 1 2 3 3 3 7 2" xfId="35514" xr:uid="{5FDB753F-D75C-4C63-B0E7-B6446C0E0DBB}"/>
    <cellStyle name="Estilo 1 2 3 3 3 8" xfId="25592" xr:uid="{A06E1B83-195F-409B-88F4-6E212E0827DA}"/>
    <cellStyle name="Estilo 1 2 3 3 4" xfId="12398" xr:uid="{9A72CA9F-CDB1-4EF4-8B19-A0E0EA293F1A}"/>
    <cellStyle name="Estilo 1 2 3 3 4 2" xfId="30484" xr:uid="{206E43E8-0EC6-4EBC-A7AB-1F23B776236D}"/>
    <cellStyle name="Estilo 1 2 3 3 5" xfId="14348" xr:uid="{CF8EADD7-32B6-4D64-B63D-117180BDFCF5}"/>
    <cellStyle name="Estilo 1 2 3 3 5 2" xfId="32193" xr:uid="{B7A99136-9A83-4717-AEB6-D424EC7E2EC5}"/>
    <cellStyle name="Estilo 1 2 3 3 6" xfId="16448" xr:uid="{3313E501-36B3-4F94-9FD2-4EF247C8457F}"/>
    <cellStyle name="Estilo 1 2 3 3 6 2" xfId="34217" xr:uid="{D96D166C-AB31-4B66-BFE5-BEC38BEABDA0}"/>
    <cellStyle name="Estilo 1 2 3 3 7" xfId="19965" xr:uid="{9296B385-E867-4444-A7E7-4534E8AFDE63}"/>
    <cellStyle name="Estilo 1 2 3 3 7 2" xfId="37730" xr:uid="{4F12CE74-21C6-48B4-8FD2-EFE95DA5BA12}"/>
    <cellStyle name="Estilo 1 2 3 3 8" xfId="21945" xr:uid="{A4A12BB1-4612-4049-A98C-4930B0969436}"/>
    <cellStyle name="Estilo 1 2 3 3 8 2" xfId="39710" xr:uid="{5EE3B486-E02B-42F8-B8CD-7CAC1902B6FB}"/>
    <cellStyle name="Estilo 1 2 3 3 9" xfId="17745" xr:uid="{EF00589A-8E91-4F90-A0B7-DB8F25E47222}"/>
    <cellStyle name="Estilo 1 2 3 3 9 2" xfId="35512" xr:uid="{176AD765-2991-4C4E-8377-4EABD420DE25}"/>
    <cellStyle name="Estilo 1 2 3 4" xfId="3496" xr:uid="{78FCE0BA-7CC0-476D-9265-43FC3833F594}"/>
    <cellStyle name="Estilo 1 2 3 4 10" xfId="25593" xr:uid="{C09BC2B1-31A7-4146-8E93-A358452AA663}"/>
    <cellStyle name="Estilo 1 2 3 4 2" xfId="3497" xr:uid="{044D230C-D0F7-409C-A196-F5E065CBD9F0}"/>
    <cellStyle name="Estilo 1 2 3 4 2 2" xfId="12402" xr:uid="{15F4231F-50B9-4A3B-BB28-B4299FDF472A}"/>
    <cellStyle name="Estilo 1 2 3 4 2 2 2" xfId="30488" xr:uid="{B89BF944-DEB2-4C20-A402-74CD28EF1238}"/>
    <cellStyle name="Estilo 1 2 3 4 2 3" xfId="14344" xr:uid="{96D0D0C3-C19F-41C5-8742-258EC2C116A2}"/>
    <cellStyle name="Estilo 1 2 3 4 2 3 2" xfId="32189" xr:uid="{E18910A7-1916-4133-B909-00B425E23AF2}"/>
    <cellStyle name="Estilo 1 2 3 4 2 4" xfId="16444" xr:uid="{B952F8BB-948B-4381-9B02-88167D7749D7}"/>
    <cellStyle name="Estilo 1 2 3 4 2 4 2" xfId="34213" xr:uid="{6007CF4C-8162-4171-96ED-C680D1B7D0C0}"/>
    <cellStyle name="Estilo 1 2 3 4 2 5" xfId="19969" xr:uid="{EC9DB26E-611D-4D6B-99AB-261961F34D3E}"/>
    <cellStyle name="Estilo 1 2 3 4 2 5 2" xfId="37734" xr:uid="{DD747E30-55CD-4770-B3E4-024913E59450}"/>
    <cellStyle name="Estilo 1 2 3 4 2 6" xfId="21941" xr:uid="{432D8477-8088-4764-BA8F-701274B0C6BD}"/>
    <cellStyle name="Estilo 1 2 3 4 2 6 2" xfId="39706" xr:uid="{A31E7BB1-A7B1-478D-B64F-0EE254E7582E}"/>
    <cellStyle name="Estilo 1 2 3 4 2 7" xfId="17749" xr:uid="{8B08ADD5-0458-4688-AD2F-8EABA13CD9E1}"/>
    <cellStyle name="Estilo 1 2 3 4 2 7 2" xfId="35516" xr:uid="{C01C8C75-844F-49F2-81D9-72109F387CFF}"/>
    <cellStyle name="Estilo 1 2 3 4 2 8" xfId="25594" xr:uid="{B2D3E1D9-243B-426E-8F18-C0E5ED70E614}"/>
    <cellStyle name="Estilo 1 2 3 4 3" xfId="3498" xr:uid="{02F63307-D306-474C-889D-DB208EA4FC59}"/>
    <cellStyle name="Estilo 1 2 3 4 3 2" xfId="12403" xr:uid="{54E30EDC-0EC9-4AAE-89D4-493F0EBC9ACF}"/>
    <cellStyle name="Estilo 1 2 3 4 3 2 2" xfId="30489" xr:uid="{60C7EEFD-CC0D-4151-AA7C-3FAC05EE1A0C}"/>
    <cellStyle name="Estilo 1 2 3 4 3 3" xfId="14343" xr:uid="{3F279E3D-7B87-4FC5-AD92-C686C02ACFEC}"/>
    <cellStyle name="Estilo 1 2 3 4 3 3 2" xfId="32188" xr:uid="{A169D3C3-DCDE-4E47-9C76-272311AB836D}"/>
    <cellStyle name="Estilo 1 2 3 4 3 4" xfId="16443" xr:uid="{6787049F-4C9F-441F-8C2C-D6D8A72C3D5D}"/>
    <cellStyle name="Estilo 1 2 3 4 3 4 2" xfId="34212" xr:uid="{C2BA7F5E-07CC-4BA1-B481-6EA7FED40858}"/>
    <cellStyle name="Estilo 1 2 3 4 3 5" xfId="19970" xr:uid="{85777FF9-DB29-47DF-A8B0-122E7672AC6D}"/>
    <cellStyle name="Estilo 1 2 3 4 3 5 2" xfId="37735" xr:uid="{11D62322-428B-4CEC-B5BC-0C88EFBB8AE5}"/>
    <cellStyle name="Estilo 1 2 3 4 3 6" xfId="21940" xr:uid="{77E4DA6A-E06F-4E0C-BA16-16083B15FF65}"/>
    <cellStyle name="Estilo 1 2 3 4 3 6 2" xfId="39705" xr:uid="{30E3F73C-6DC7-4701-B186-E814E3E7D7E2}"/>
    <cellStyle name="Estilo 1 2 3 4 3 7" xfId="17750" xr:uid="{88179DC0-98BD-4BFA-AFB1-289A96A1F07C}"/>
    <cellStyle name="Estilo 1 2 3 4 3 7 2" xfId="35517" xr:uid="{64B04C34-A359-4D35-B676-941763A93117}"/>
    <cellStyle name="Estilo 1 2 3 4 3 8" xfId="25595" xr:uid="{1DAE2493-E763-4533-910C-09B753D1416F}"/>
    <cellStyle name="Estilo 1 2 3 4 4" xfId="12401" xr:uid="{F85AE8C2-5F1F-45E0-B7D4-95C45C9DAA80}"/>
    <cellStyle name="Estilo 1 2 3 4 4 2" xfId="30487" xr:uid="{206CD9B1-849A-4B3A-B407-6C9B339EC282}"/>
    <cellStyle name="Estilo 1 2 3 4 5" xfId="14345" xr:uid="{1F360A67-FB08-4C65-8616-120F836411D3}"/>
    <cellStyle name="Estilo 1 2 3 4 5 2" xfId="32190" xr:uid="{244F39C1-0CC9-45B4-8657-DBA28BF6A415}"/>
    <cellStyle name="Estilo 1 2 3 4 6" xfId="16445" xr:uid="{DE824615-4737-4670-9A3C-A1CD16887F6E}"/>
    <cellStyle name="Estilo 1 2 3 4 6 2" xfId="34214" xr:uid="{A1BEAD44-EE1B-483A-B397-CA82448E52CC}"/>
    <cellStyle name="Estilo 1 2 3 4 7" xfId="19968" xr:uid="{6C0E6A0A-9756-4F35-B084-932EDBDF3AAD}"/>
    <cellStyle name="Estilo 1 2 3 4 7 2" xfId="37733" xr:uid="{615C65A6-6D42-4592-B22D-395077506C25}"/>
    <cellStyle name="Estilo 1 2 3 4 8" xfId="21942" xr:uid="{ACA08569-B159-4E92-96C9-C864F7C0D183}"/>
    <cellStyle name="Estilo 1 2 3 4 8 2" xfId="39707" xr:uid="{B8F37694-1F0F-4021-B42E-D35AA66101B5}"/>
    <cellStyle name="Estilo 1 2 3 4 9" xfId="17748" xr:uid="{EDFF2A37-A363-4788-AADC-4CC8B39EFA3A}"/>
    <cellStyle name="Estilo 1 2 3 4 9 2" xfId="35515" xr:uid="{34CE94BC-7D3D-4DF0-A028-B873EAB6FACF}"/>
    <cellStyle name="Estilo 1 2 3 5" xfId="3499" xr:uid="{BC437520-1C72-4770-9477-0CB98D0D2D06}"/>
    <cellStyle name="Estilo 1 2 3 5 10" xfId="25596" xr:uid="{DDF77134-126F-4CBA-939E-CF2E73BCFC7F}"/>
    <cellStyle name="Estilo 1 2 3 5 2" xfId="3500" xr:uid="{3EA9474C-D446-4D08-B63D-FCB4B0686116}"/>
    <cellStyle name="Estilo 1 2 3 5 2 2" xfId="12405" xr:uid="{319C6207-ACD1-4B45-BEDF-C118B83B6230}"/>
    <cellStyle name="Estilo 1 2 3 5 2 2 2" xfId="30491" xr:uid="{17C3FA95-5264-4645-B042-3ED3C937D844}"/>
    <cellStyle name="Estilo 1 2 3 5 2 3" xfId="14341" xr:uid="{FA705660-11A5-416A-8050-5EF5A448D811}"/>
    <cellStyle name="Estilo 1 2 3 5 2 3 2" xfId="32186" xr:uid="{6D9E4DA4-05AD-47AD-B77C-9BEDE7ECF505}"/>
    <cellStyle name="Estilo 1 2 3 5 2 4" xfId="16441" xr:uid="{BF2932F7-3E50-48A8-8CC2-0DDB281C2498}"/>
    <cellStyle name="Estilo 1 2 3 5 2 4 2" xfId="34210" xr:uid="{37C090EF-2C7C-4919-9048-07F3BF9CBF18}"/>
    <cellStyle name="Estilo 1 2 3 5 2 5" xfId="19972" xr:uid="{94CA8B20-65E3-492A-B78C-881AE3785FF0}"/>
    <cellStyle name="Estilo 1 2 3 5 2 5 2" xfId="37737" xr:uid="{FB8840D9-10B2-415C-996F-9D4593A5CDF9}"/>
    <cellStyle name="Estilo 1 2 3 5 2 6" xfId="21939" xr:uid="{4C3FF6D6-7A05-4029-9A7C-EDF866E4DE99}"/>
    <cellStyle name="Estilo 1 2 3 5 2 6 2" xfId="39704" xr:uid="{3E85C8A5-C2D8-4025-9D72-7999815EDBB9}"/>
    <cellStyle name="Estilo 1 2 3 5 2 7" xfId="17752" xr:uid="{B3F4EA3E-94AB-4DE2-ACF7-649635B127FE}"/>
    <cellStyle name="Estilo 1 2 3 5 2 7 2" xfId="35519" xr:uid="{9E713F30-D9FE-4D21-9D3C-D7DEDE93DF41}"/>
    <cellStyle name="Estilo 1 2 3 5 2 8" xfId="25597" xr:uid="{9EA359DA-1965-4437-B6D0-AD6640DAFE32}"/>
    <cellStyle name="Estilo 1 2 3 5 3" xfId="3501" xr:uid="{9C8E601C-1A44-4CFA-AB8F-DC925F4910E3}"/>
    <cellStyle name="Estilo 1 2 3 5 3 2" xfId="12406" xr:uid="{92622FEE-E719-4F3C-96F2-64A629F5E760}"/>
    <cellStyle name="Estilo 1 2 3 5 3 2 2" xfId="30492" xr:uid="{C7C33E01-CFCD-482C-8F73-04BD3BEFA5DC}"/>
    <cellStyle name="Estilo 1 2 3 5 3 3" xfId="14340" xr:uid="{F2241E99-FC87-4F47-953C-D3200D771BE6}"/>
    <cellStyle name="Estilo 1 2 3 5 3 3 2" xfId="32185" xr:uid="{009696EB-811A-4DAD-BF45-6ABFF0FC9CB4}"/>
    <cellStyle name="Estilo 1 2 3 5 3 4" xfId="16440" xr:uid="{283ADAEA-EE8A-4A51-A6B2-1019675D7829}"/>
    <cellStyle name="Estilo 1 2 3 5 3 4 2" xfId="34209" xr:uid="{AAA60E9C-CB86-4A1F-905A-5549FA7274B4}"/>
    <cellStyle name="Estilo 1 2 3 5 3 5" xfId="19973" xr:uid="{855E4F88-0760-41D9-B36D-959D10F01D45}"/>
    <cellStyle name="Estilo 1 2 3 5 3 5 2" xfId="37738" xr:uid="{06847ECE-DEE9-4E40-AB86-329BF38C8BBF}"/>
    <cellStyle name="Estilo 1 2 3 5 3 6" xfId="21938" xr:uid="{0340DC14-1F10-496F-BDF8-5B9CD9EC74E1}"/>
    <cellStyle name="Estilo 1 2 3 5 3 6 2" xfId="39703" xr:uid="{9E186F50-2149-4C96-A03B-6162E8B7E4E4}"/>
    <cellStyle name="Estilo 1 2 3 5 3 7" xfId="17753" xr:uid="{5ABCB53C-1563-471D-B9D0-57615AF736C5}"/>
    <cellStyle name="Estilo 1 2 3 5 3 7 2" xfId="35520" xr:uid="{342AE3E9-CA76-4413-B840-B4A671B2E3B8}"/>
    <cellStyle name="Estilo 1 2 3 5 3 8" xfId="25598" xr:uid="{FE78BEA2-39BA-442C-BE0C-7A102966CD36}"/>
    <cellStyle name="Estilo 1 2 3 5 4" xfId="12404" xr:uid="{CE71A595-2C11-4676-BD9A-F073DD68CA98}"/>
    <cellStyle name="Estilo 1 2 3 5 4 2" xfId="30490" xr:uid="{64A1E6D5-EA05-4ADA-B9BF-AF111A99BF2B}"/>
    <cellStyle name="Estilo 1 2 3 5 5" xfId="14342" xr:uid="{EBD0F737-2E44-44EF-A734-7C3699BDE9A7}"/>
    <cellStyle name="Estilo 1 2 3 5 5 2" xfId="32187" xr:uid="{4823B2C7-1F77-4908-B107-D6EEF1977DE2}"/>
    <cellStyle name="Estilo 1 2 3 5 6" xfId="16442" xr:uid="{C6A952E9-C4E9-412B-939B-71D6858F1824}"/>
    <cellStyle name="Estilo 1 2 3 5 6 2" xfId="34211" xr:uid="{2D43A465-1B94-4895-A57B-B9424E756F63}"/>
    <cellStyle name="Estilo 1 2 3 5 7" xfId="19971" xr:uid="{33F1537B-B00C-472F-8CB9-696825FBBFFE}"/>
    <cellStyle name="Estilo 1 2 3 5 7 2" xfId="37736" xr:uid="{4229E5BE-AE9D-43DD-8033-EB9F89778027}"/>
    <cellStyle name="Estilo 1 2 3 5 8" xfId="17568" xr:uid="{DB788ED6-4BF9-4BEA-81F6-8A41A8455A05}"/>
    <cellStyle name="Estilo 1 2 3 5 8 2" xfId="35335" xr:uid="{C5A35AE4-91FD-4524-B8EC-CCFF9C104BA1}"/>
    <cellStyle name="Estilo 1 2 3 5 9" xfId="17751" xr:uid="{7A8C7F7C-7B53-43E7-B377-23F2E1132E9B}"/>
    <cellStyle name="Estilo 1 2 3 5 9 2" xfId="35518" xr:uid="{2EA41954-1BE5-44B9-9351-EE0C93CD0F40}"/>
    <cellStyle name="Estilo 1 2 3_DIMENSIONAMENTO-PMSB" xfId="3502" xr:uid="{D6EE07D6-907E-43F0-B81D-E6D12F9B2F86}"/>
    <cellStyle name="Estilo 1 2 4" xfId="3503" xr:uid="{3191164E-EEAF-49AB-A241-FA6AF1EA6DCA}"/>
    <cellStyle name="Estilo 1 2 4 2" xfId="3504" xr:uid="{7317E2DA-EE42-4C80-B0E1-E9676A1B7D4B}"/>
    <cellStyle name="Estilo 1 2 4 2 10" xfId="25599" xr:uid="{2FC18785-1C7E-451C-ADA5-4577D3CC133C}"/>
    <cellStyle name="Estilo 1 2 4 2 2" xfId="3505" xr:uid="{E7D6DFB3-F99C-4335-AEC5-1BAC9D538455}"/>
    <cellStyle name="Estilo 1 2 4 2 2 2" xfId="12410" xr:uid="{2708B39D-54F2-4796-AF26-F6338E4505CA}"/>
    <cellStyle name="Estilo 1 2 4 2 2 2 2" xfId="30496" xr:uid="{B517122A-26CA-4C72-A419-96B33CF4C371}"/>
    <cellStyle name="Estilo 1 2 4 2 2 3" xfId="14336" xr:uid="{31FA87C5-F89F-4180-A43D-AEAF2AC76332}"/>
    <cellStyle name="Estilo 1 2 4 2 2 3 2" xfId="32181" xr:uid="{EF0109BF-7814-4A2C-9B66-74C66E6A2FA7}"/>
    <cellStyle name="Estilo 1 2 4 2 2 4" xfId="16438" xr:uid="{92BE6224-C5F4-43A3-9A59-C36FFB19E6F7}"/>
    <cellStyle name="Estilo 1 2 4 2 2 4 2" xfId="34207" xr:uid="{758194DE-241B-4664-8A99-96B5B838881C}"/>
    <cellStyle name="Estilo 1 2 4 2 2 5" xfId="19977" xr:uid="{0E77867D-631D-4BED-A7EB-F6D8DEA7A12B}"/>
    <cellStyle name="Estilo 1 2 4 2 2 5 2" xfId="37742" xr:uid="{5E507736-7773-4D0A-AB00-936C998301AF}"/>
    <cellStyle name="Estilo 1 2 4 2 2 6" xfId="21934" xr:uid="{7FD86781-CBC8-495D-A45D-DF8ECF87D5EF}"/>
    <cellStyle name="Estilo 1 2 4 2 2 6 2" xfId="39699" xr:uid="{32A0BE1A-D1D7-45CD-A6D3-FECE010CE705}"/>
    <cellStyle name="Estilo 1 2 4 2 2 7" xfId="17755" xr:uid="{97BBDA53-C01A-4A57-B652-433013739AB4}"/>
    <cellStyle name="Estilo 1 2 4 2 2 7 2" xfId="35522" xr:uid="{A5722180-D4F2-4A01-85F6-461102CD8408}"/>
    <cellStyle name="Estilo 1 2 4 2 2 8" xfId="25600" xr:uid="{89EBE459-36D3-4C4D-9A21-34A5040D6D6D}"/>
    <cellStyle name="Estilo 1 2 4 2 3" xfId="3506" xr:uid="{6B17B4E1-5384-4238-9150-BDE70AF66834}"/>
    <cellStyle name="Estilo 1 2 4 2 3 2" xfId="12411" xr:uid="{9EF33939-F7B4-4226-8BD4-D5D351D3FB9C}"/>
    <cellStyle name="Estilo 1 2 4 2 3 2 2" xfId="30497" xr:uid="{893BAD58-EEEE-47D8-9D1E-BFA738B451A8}"/>
    <cellStyle name="Estilo 1 2 4 2 3 3" xfId="14335" xr:uid="{9D123551-FB07-4E0D-8042-BC0BEE46981E}"/>
    <cellStyle name="Estilo 1 2 4 2 3 3 2" xfId="32180" xr:uid="{B9C56B65-DF49-494B-A431-606D1D19F9A8}"/>
    <cellStyle name="Estilo 1 2 4 2 3 4" xfId="16437" xr:uid="{CE37F30F-C439-4C74-90BE-869ED94845F6}"/>
    <cellStyle name="Estilo 1 2 4 2 3 4 2" xfId="34206" xr:uid="{DCEC8A2F-2D8E-4539-BA8B-0014800A8DB8}"/>
    <cellStyle name="Estilo 1 2 4 2 3 5" xfId="19978" xr:uid="{9312DE40-EB2B-46E5-A5AB-CD4A6FD18DE5}"/>
    <cellStyle name="Estilo 1 2 4 2 3 5 2" xfId="37743" xr:uid="{1E804C9F-F4DC-4790-AF04-1A83A4997311}"/>
    <cellStyle name="Estilo 1 2 4 2 3 6" xfId="21933" xr:uid="{420F0B45-C6B2-4AC5-A8C1-7B92039F4522}"/>
    <cellStyle name="Estilo 1 2 4 2 3 6 2" xfId="39698" xr:uid="{CA40C6EF-DF89-4EFE-81A3-CDE64002FCB8}"/>
    <cellStyle name="Estilo 1 2 4 2 3 7" xfId="17756" xr:uid="{E7371A85-25FA-4C39-9AC8-DA3D5DE298A3}"/>
    <cellStyle name="Estilo 1 2 4 2 3 7 2" xfId="35523" xr:uid="{D1E8D583-93F8-4B1E-9A82-18639BA09ADD}"/>
    <cellStyle name="Estilo 1 2 4 2 3 8" xfId="25601" xr:uid="{76C7FA25-CE11-4FAE-9D52-D80345EEB186}"/>
    <cellStyle name="Estilo 1 2 4 2 4" xfId="12409" xr:uid="{7A16FC0F-B5CF-46EC-B232-90D840C1CBD1}"/>
    <cellStyle name="Estilo 1 2 4 2 4 2" xfId="30495" xr:uid="{E7B3E81C-75EF-450A-9EFD-10886BDCF3A4}"/>
    <cellStyle name="Estilo 1 2 4 2 5" xfId="14337" xr:uid="{3E5F81CE-DA2F-4ACD-B724-6463C2004747}"/>
    <cellStyle name="Estilo 1 2 4 2 5 2" xfId="32182" xr:uid="{AF50542D-9BB1-420D-930E-95DDBC479F58}"/>
    <cellStyle name="Estilo 1 2 4 2 6" xfId="16439" xr:uid="{64DEDCEE-44FE-47B5-A47F-2093EC5F36C4}"/>
    <cellStyle name="Estilo 1 2 4 2 6 2" xfId="34208" xr:uid="{03ABB5D8-528C-42B5-A9EB-5F902E56DE92}"/>
    <cellStyle name="Estilo 1 2 4 2 7" xfId="19976" xr:uid="{A9FE61DC-DF61-4274-9A72-7210E26C2225}"/>
    <cellStyle name="Estilo 1 2 4 2 7 2" xfId="37741" xr:uid="{553938BD-A6BD-4943-9562-A562F38F8ED1}"/>
    <cellStyle name="Estilo 1 2 4 2 8" xfId="21935" xr:uid="{BE49032A-BC7B-47E7-8558-0E9973E95E61}"/>
    <cellStyle name="Estilo 1 2 4 2 8 2" xfId="39700" xr:uid="{EC4B9737-23E0-4A87-8C38-59E876F67519}"/>
    <cellStyle name="Estilo 1 2 4 2 9" xfId="17754" xr:uid="{860336F6-1473-4618-B623-A241DE20C0BB}"/>
    <cellStyle name="Estilo 1 2 4 2 9 2" xfId="35521" xr:uid="{B81EBB55-0B22-4E74-938A-EBFF6BC5670D}"/>
    <cellStyle name="Estilo 1 2 4 3" xfId="3507" xr:uid="{F81ECF3B-39E6-4C36-9A70-A0C56F900A66}"/>
    <cellStyle name="Estilo 1 2 4 3 10" xfId="25602" xr:uid="{79D410C0-38B5-4CF3-AD93-3EFE70D49A18}"/>
    <cellStyle name="Estilo 1 2 4 3 2" xfId="3508" xr:uid="{59D23452-65B2-4A0E-979E-455F5D901A2C}"/>
    <cellStyle name="Estilo 1 2 4 3 2 2" xfId="12413" xr:uid="{908D1780-CDE4-48F0-A32C-DFE12119739C}"/>
    <cellStyle name="Estilo 1 2 4 3 2 2 2" xfId="30499" xr:uid="{28EDC4F8-C92A-45E8-8CEB-1099DEF405EC}"/>
    <cellStyle name="Estilo 1 2 4 3 2 3" xfId="14333" xr:uid="{6CBA2B78-8601-454F-BC8F-1305AF3F8D17}"/>
    <cellStyle name="Estilo 1 2 4 3 2 3 2" xfId="32178" xr:uid="{51F959FB-F321-488C-BF8B-D9B62D1939E3}"/>
    <cellStyle name="Estilo 1 2 4 3 2 4" xfId="16435" xr:uid="{FF28DE4B-BC8F-439C-A08A-2CBC91A514FC}"/>
    <cellStyle name="Estilo 1 2 4 3 2 4 2" xfId="34204" xr:uid="{69B04ECA-4C43-4331-BF55-E569B1741D4B}"/>
    <cellStyle name="Estilo 1 2 4 3 2 5" xfId="19980" xr:uid="{D8CD4190-56E1-41E5-A6EE-CCBEA29357B7}"/>
    <cellStyle name="Estilo 1 2 4 3 2 5 2" xfId="37745" xr:uid="{C78B87D5-7171-4383-B54D-4234DC5BA0AC}"/>
    <cellStyle name="Estilo 1 2 4 3 2 6" xfId="21931" xr:uid="{52711F1E-AC48-4531-8676-79BC9B81D3A9}"/>
    <cellStyle name="Estilo 1 2 4 3 2 6 2" xfId="39696" xr:uid="{B8397F51-F11F-4ABC-BEEA-E107EDA8F173}"/>
    <cellStyle name="Estilo 1 2 4 3 2 7" xfId="17758" xr:uid="{EFE20F64-8209-49E9-98D7-18D3001565FD}"/>
    <cellStyle name="Estilo 1 2 4 3 2 7 2" xfId="35525" xr:uid="{97126E1B-2262-4E8D-AC17-DF26DF41FDDE}"/>
    <cellStyle name="Estilo 1 2 4 3 2 8" xfId="25603" xr:uid="{1F3C1A3F-723D-44C6-A564-E5F30C07C02A}"/>
    <cellStyle name="Estilo 1 2 4 3 3" xfId="3509" xr:uid="{51F40D89-AFE7-4424-B31C-858482495772}"/>
    <cellStyle name="Estilo 1 2 4 3 3 2" xfId="12414" xr:uid="{BA068147-D465-4F56-A4C9-05B131A897A3}"/>
    <cellStyle name="Estilo 1 2 4 3 3 2 2" xfId="30500" xr:uid="{E42605ED-4D5E-4C0B-A577-6AD1B1A84582}"/>
    <cellStyle name="Estilo 1 2 4 3 3 3" xfId="14332" xr:uid="{662F7A36-3B5F-42F6-B47E-A4C3E23E7F7C}"/>
    <cellStyle name="Estilo 1 2 4 3 3 3 2" xfId="32177" xr:uid="{98A62807-35BF-437C-9B65-4B724825D64B}"/>
    <cellStyle name="Estilo 1 2 4 3 3 4" xfId="16434" xr:uid="{C5376280-5425-435D-B9C0-4CD78103087D}"/>
    <cellStyle name="Estilo 1 2 4 3 3 4 2" xfId="34203" xr:uid="{DEB5A037-865A-42AA-BBAA-D2B72D371489}"/>
    <cellStyle name="Estilo 1 2 4 3 3 5" xfId="19981" xr:uid="{90B08351-60EB-4864-874F-CA1588E8B993}"/>
    <cellStyle name="Estilo 1 2 4 3 3 5 2" xfId="37746" xr:uid="{4AFAD303-B6DC-4A87-83A4-33999D91406F}"/>
    <cellStyle name="Estilo 1 2 4 3 3 6" xfId="21930" xr:uid="{01760BF9-C287-417A-A4FB-647966B89835}"/>
    <cellStyle name="Estilo 1 2 4 3 3 6 2" xfId="39695" xr:uid="{93FC8EE8-8F67-480F-93B0-9DA6BCE388C7}"/>
    <cellStyle name="Estilo 1 2 4 3 3 7" xfId="17369" xr:uid="{E5CB2FAF-7BFA-43A2-B186-11834B8337A1}"/>
    <cellStyle name="Estilo 1 2 4 3 3 7 2" xfId="35136" xr:uid="{E62EBA39-F28C-4EB7-AECA-145D34BD2735}"/>
    <cellStyle name="Estilo 1 2 4 3 3 8" xfId="25604" xr:uid="{B26F664D-8FB1-4494-BD2F-8C6D8153E52C}"/>
    <cellStyle name="Estilo 1 2 4 3 4" xfId="12412" xr:uid="{8FFC102D-0EAC-4155-AAE5-5BA3C355961C}"/>
    <cellStyle name="Estilo 1 2 4 3 4 2" xfId="30498" xr:uid="{33F15A8B-4405-4F80-B4A4-4C45BD0D8362}"/>
    <cellStyle name="Estilo 1 2 4 3 5" xfId="14334" xr:uid="{0814ECDF-3AEC-48DE-AD1D-FB85870601ED}"/>
    <cellStyle name="Estilo 1 2 4 3 5 2" xfId="32179" xr:uid="{A80DB4B7-0131-498B-8028-7F500B38988D}"/>
    <cellStyle name="Estilo 1 2 4 3 6" xfId="16436" xr:uid="{EC92BFE1-41B1-4D69-9968-70312D3C0CAC}"/>
    <cellStyle name="Estilo 1 2 4 3 6 2" xfId="34205" xr:uid="{7326C56D-616A-4429-A4AB-74037FA91E00}"/>
    <cellStyle name="Estilo 1 2 4 3 7" xfId="19979" xr:uid="{3EBC1367-A997-41AD-B5AC-66CD044CB265}"/>
    <cellStyle name="Estilo 1 2 4 3 7 2" xfId="37744" xr:uid="{FCAD3862-C5DA-4C53-A1A8-E1C292D080CC}"/>
    <cellStyle name="Estilo 1 2 4 3 8" xfId="21932" xr:uid="{09154BCF-7258-45E3-9A07-B28FA7D8E5B6}"/>
    <cellStyle name="Estilo 1 2 4 3 8 2" xfId="39697" xr:uid="{AB6A3CD8-800C-42A7-8810-FE04B8051D54}"/>
    <cellStyle name="Estilo 1 2 4 3 9" xfId="17757" xr:uid="{7401FFBD-6A3B-4E27-B899-D11B20E67221}"/>
    <cellStyle name="Estilo 1 2 4 3 9 2" xfId="35524" xr:uid="{70E36E9A-A7F5-4C63-AFFB-A900DE72C975}"/>
    <cellStyle name="Estilo 1 2 4 4" xfId="3510" xr:uid="{321553C0-08DA-4106-B54A-4A1B91A864F4}"/>
    <cellStyle name="Estilo 1 2 4 4 10" xfId="25605" xr:uid="{BD4803DA-199D-44F4-8B41-76719F25B436}"/>
    <cellStyle name="Estilo 1 2 4 4 2" xfId="3511" xr:uid="{502E2027-53C6-4A1E-A122-0D832B848B0C}"/>
    <cellStyle name="Estilo 1 2 4 4 2 2" xfId="12416" xr:uid="{5C4D9D74-69DD-4FA7-92E1-56B147151A0B}"/>
    <cellStyle name="Estilo 1 2 4 4 2 2 2" xfId="30502" xr:uid="{A6068374-28C6-47EF-93B8-59119FDBD497}"/>
    <cellStyle name="Estilo 1 2 4 4 2 3" xfId="14330" xr:uid="{9CD8D2BA-68B1-4158-AB08-B5DEFCD93BB9}"/>
    <cellStyle name="Estilo 1 2 4 4 2 3 2" xfId="32175" xr:uid="{BD66D336-1CC7-424C-8F1B-A821BF7171D9}"/>
    <cellStyle name="Estilo 1 2 4 4 2 4" xfId="16432" xr:uid="{709714BB-2193-48C7-8A51-FF22D0820167}"/>
    <cellStyle name="Estilo 1 2 4 4 2 4 2" xfId="34201" xr:uid="{ED8C8DEC-8097-4AB7-A088-C5ADEE40E7DA}"/>
    <cellStyle name="Estilo 1 2 4 4 2 5" xfId="19983" xr:uid="{FD545A5D-9228-4811-90BD-87AE997FD9EE}"/>
    <cellStyle name="Estilo 1 2 4 4 2 5 2" xfId="37748" xr:uid="{3E865501-D3D2-4D6E-B83D-B162FC036666}"/>
    <cellStyle name="Estilo 1 2 4 4 2 6" xfId="21928" xr:uid="{C4CD954C-BDE6-4D6C-96CB-F74825D1156B}"/>
    <cellStyle name="Estilo 1 2 4 4 2 6 2" xfId="39693" xr:uid="{722CD7A5-3C3A-40B1-A9B3-9C251DCED64D}"/>
    <cellStyle name="Estilo 1 2 4 4 2 7" xfId="17760" xr:uid="{E58AA04F-9A0D-4174-AA83-1E6B00142B72}"/>
    <cellStyle name="Estilo 1 2 4 4 2 7 2" xfId="35527" xr:uid="{4F243EAF-0D14-44B6-AFE3-95B25F06837B}"/>
    <cellStyle name="Estilo 1 2 4 4 2 8" xfId="25606" xr:uid="{C4F0A949-B1AF-4F77-B619-1965E1922115}"/>
    <cellStyle name="Estilo 1 2 4 4 3" xfId="3512" xr:uid="{994CBF3C-A9A1-4CC9-BACE-98F4FD7C36ED}"/>
    <cellStyle name="Estilo 1 2 4 4 3 2" xfId="12417" xr:uid="{E0A48328-71E0-4FCD-9843-3D7A992B1817}"/>
    <cellStyle name="Estilo 1 2 4 4 3 2 2" xfId="30503" xr:uid="{87FEF8FC-19A1-4BA4-97EC-599BDFD7B6CE}"/>
    <cellStyle name="Estilo 1 2 4 4 3 3" xfId="14329" xr:uid="{EAD9F953-CB10-4C03-ABC6-399C5BC18905}"/>
    <cellStyle name="Estilo 1 2 4 4 3 3 2" xfId="32174" xr:uid="{12E34C75-5241-4771-ACB5-8087B1E2A0A1}"/>
    <cellStyle name="Estilo 1 2 4 4 3 4" xfId="16431" xr:uid="{8FD53573-B58A-4A4E-A6AE-8B06F44711FB}"/>
    <cellStyle name="Estilo 1 2 4 4 3 4 2" xfId="34200" xr:uid="{B8F74F05-3FB9-4D21-96F5-C191B9C30C13}"/>
    <cellStyle name="Estilo 1 2 4 4 3 5" xfId="19984" xr:uid="{B49D8C1F-9222-415B-99E9-43F97147BA07}"/>
    <cellStyle name="Estilo 1 2 4 4 3 5 2" xfId="37749" xr:uid="{5F6A9C12-16E2-42C0-8173-EA3F0FFB7DAA}"/>
    <cellStyle name="Estilo 1 2 4 4 3 6" xfId="21927" xr:uid="{156AF193-6A83-4716-94C8-E4CEFC08D3B0}"/>
    <cellStyle name="Estilo 1 2 4 4 3 6 2" xfId="39692" xr:uid="{D29E0177-2AE9-4CD5-A8F0-802CB6101259}"/>
    <cellStyle name="Estilo 1 2 4 4 3 7" xfId="17761" xr:uid="{CEA8A554-6F4A-4E56-AE10-5B7E64597992}"/>
    <cellStyle name="Estilo 1 2 4 4 3 7 2" xfId="35528" xr:uid="{0D1F7564-5FBE-4D0A-A08E-3FFC0D7AA935}"/>
    <cellStyle name="Estilo 1 2 4 4 3 8" xfId="25607" xr:uid="{7C96EC07-1484-4AA3-9F4D-C2DE9495C809}"/>
    <cellStyle name="Estilo 1 2 4 4 4" xfId="12415" xr:uid="{2309C636-0696-451E-BCE8-96961AD224E6}"/>
    <cellStyle name="Estilo 1 2 4 4 4 2" xfId="30501" xr:uid="{B49EDD7B-9321-4E2D-87F9-20C877031B1D}"/>
    <cellStyle name="Estilo 1 2 4 4 5" xfId="14331" xr:uid="{8DC86041-A5B2-4307-A7AB-F5089C0AA22F}"/>
    <cellStyle name="Estilo 1 2 4 4 5 2" xfId="32176" xr:uid="{031AB9F6-5D99-47C1-AAA0-FD17B5317388}"/>
    <cellStyle name="Estilo 1 2 4 4 6" xfId="16433" xr:uid="{EF51D6B2-DDEA-4F58-8FDC-A1B7DCAF9F16}"/>
    <cellStyle name="Estilo 1 2 4 4 6 2" xfId="34202" xr:uid="{BB12EC0C-D6E8-457C-B3EB-D111DAEF27F7}"/>
    <cellStyle name="Estilo 1 2 4 4 7" xfId="19982" xr:uid="{DE396897-4044-4178-B19A-2DB0BF4C8B3F}"/>
    <cellStyle name="Estilo 1 2 4 4 7 2" xfId="37747" xr:uid="{174FA676-D672-4CFC-886E-E4F787FE4ABF}"/>
    <cellStyle name="Estilo 1 2 4 4 8" xfId="21929" xr:uid="{02D67B39-E123-4781-BE35-26F3E2B831FC}"/>
    <cellStyle name="Estilo 1 2 4 4 8 2" xfId="39694" xr:uid="{19A28B75-BE14-4E5C-87E2-15922A578324}"/>
    <cellStyle name="Estilo 1 2 4 4 9" xfId="17759" xr:uid="{11793EEA-6D9A-48B1-8219-327A852C06D7}"/>
    <cellStyle name="Estilo 1 2 4 4 9 2" xfId="35526" xr:uid="{85699A84-0AE3-421D-B017-FB6C1E85436C}"/>
    <cellStyle name="Estilo 1 2 4 5" xfId="3513" xr:uid="{13547656-DD3A-4735-AB53-1193B0D786E6}"/>
    <cellStyle name="Estilo 1 2 4 5 10" xfId="25608" xr:uid="{9F120060-2E36-4800-8972-67976FBA64A5}"/>
    <cellStyle name="Estilo 1 2 4 5 2" xfId="3514" xr:uid="{1A7E3FD9-35F6-4655-A23F-3FE93642F61F}"/>
    <cellStyle name="Estilo 1 2 4 5 2 2" xfId="12419" xr:uid="{E9EF5A53-E2E3-4FEC-8961-124F17269A1E}"/>
    <cellStyle name="Estilo 1 2 4 5 2 2 2" xfId="30505" xr:uid="{ADD41F41-2707-4375-BE32-CD9F5F3909AB}"/>
    <cellStyle name="Estilo 1 2 4 5 2 3" xfId="14327" xr:uid="{9BE68249-4E5E-4897-ADF8-5DC8E3B1C85D}"/>
    <cellStyle name="Estilo 1 2 4 5 2 3 2" xfId="32172" xr:uid="{517FB3CD-71AA-4E3B-B0F7-D114BF66235D}"/>
    <cellStyle name="Estilo 1 2 4 5 2 4" xfId="16429" xr:uid="{36403827-ABD4-455F-ABAD-F8DCB2AA0AF4}"/>
    <cellStyle name="Estilo 1 2 4 5 2 4 2" xfId="34198" xr:uid="{4DFD1D73-CA47-4A40-88F2-A7E91AF258F4}"/>
    <cellStyle name="Estilo 1 2 4 5 2 5" xfId="19986" xr:uid="{F86FF23C-0784-4F06-8899-A535AE346AE4}"/>
    <cellStyle name="Estilo 1 2 4 5 2 5 2" xfId="37751" xr:uid="{74F3135E-B8AD-4BD4-A1A4-EA4A316052EE}"/>
    <cellStyle name="Estilo 1 2 4 5 2 6" xfId="21925" xr:uid="{1442899D-B386-4AA4-886D-94892CB691A8}"/>
    <cellStyle name="Estilo 1 2 4 5 2 6 2" xfId="39690" xr:uid="{A7A99E44-D0AB-401E-983E-2D55EB25AB47}"/>
    <cellStyle name="Estilo 1 2 4 5 2 7" xfId="17763" xr:uid="{26268B67-A98D-4431-A612-BC56100B4829}"/>
    <cellStyle name="Estilo 1 2 4 5 2 7 2" xfId="35530" xr:uid="{C3CB0C8D-BECD-4384-A5AA-5FC08C92EFD8}"/>
    <cellStyle name="Estilo 1 2 4 5 2 8" xfId="25609" xr:uid="{98E5BF61-C7C4-425B-A88E-932C0E87781C}"/>
    <cellStyle name="Estilo 1 2 4 5 3" xfId="3515" xr:uid="{BC73C3AA-B924-44B8-8EE2-614DDD85738E}"/>
    <cellStyle name="Estilo 1 2 4 5 3 2" xfId="12420" xr:uid="{CE650E84-46E5-48E8-84D4-794F7E80E8DC}"/>
    <cellStyle name="Estilo 1 2 4 5 3 2 2" xfId="30506" xr:uid="{82A56F2A-572F-4CD7-8443-0C6C98F372EA}"/>
    <cellStyle name="Estilo 1 2 4 5 3 3" xfId="14326" xr:uid="{9D6C5CA0-9140-49DA-A7B3-8A3006E5F9D2}"/>
    <cellStyle name="Estilo 1 2 4 5 3 3 2" xfId="32171" xr:uid="{6D501BDC-B3C2-47E2-AA10-1024687C0FBA}"/>
    <cellStyle name="Estilo 1 2 4 5 3 4" xfId="16428" xr:uid="{614AB8F8-C9C1-4524-B5EB-F133C0253A84}"/>
    <cellStyle name="Estilo 1 2 4 5 3 4 2" xfId="34197" xr:uid="{32BCD702-8038-4F0F-BBDE-0E6012ACF0D1}"/>
    <cellStyle name="Estilo 1 2 4 5 3 5" xfId="19987" xr:uid="{07A91DD5-BA4C-4268-B746-1432DA85380E}"/>
    <cellStyle name="Estilo 1 2 4 5 3 5 2" xfId="37752" xr:uid="{5FE470C3-D3B7-4B6A-A75D-53A75F21A9C4}"/>
    <cellStyle name="Estilo 1 2 4 5 3 6" xfId="21924" xr:uid="{BF48AACC-F22E-4B8F-9190-02599EE50900}"/>
    <cellStyle name="Estilo 1 2 4 5 3 6 2" xfId="39689" xr:uid="{CCDB8D24-1606-4B09-A8C3-0F959623EFA2}"/>
    <cellStyle name="Estilo 1 2 4 5 3 7" xfId="17764" xr:uid="{2F1A3E82-271C-4467-9BE0-92440CC83E72}"/>
    <cellStyle name="Estilo 1 2 4 5 3 7 2" xfId="35531" xr:uid="{4D66D296-7E19-42F7-8003-7848EBEE39A2}"/>
    <cellStyle name="Estilo 1 2 4 5 3 8" xfId="25610" xr:uid="{03481710-DD78-48D1-BA0F-A8FBD347B414}"/>
    <cellStyle name="Estilo 1 2 4 5 4" xfId="12418" xr:uid="{C7ADAEA6-1444-49FD-A105-18221FC8228A}"/>
    <cellStyle name="Estilo 1 2 4 5 4 2" xfId="30504" xr:uid="{9BA1D524-90CF-4E03-A4B4-4091754AF1D7}"/>
    <cellStyle name="Estilo 1 2 4 5 5" xfId="14328" xr:uid="{93260B93-9838-47C0-96CD-A22D491E1ACB}"/>
    <cellStyle name="Estilo 1 2 4 5 5 2" xfId="32173" xr:uid="{28576B22-4D5D-439A-BF82-510C94D0812E}"/>
    <cellStyle name="Estilo 1 2 4 5 6" xfId="16430" xr:uid="{E9132FDA-A79F-4484-894A-F3158BAB5BCA}"/>
    <cellStyle name="Estilo 1 2 4 5 6 2" xfId="34199" xr:uid="{9883669C-DBE7-4C56-A55A-3332433EB31D}"/>
    <cellStyle name="Estilo 1 2 4 5 7" xfId="19985" xr:uid="{046FC273-2ED6-4513-B9A5-78BCF640C833}"/>
    <cellStyle name="Estilo 1 2 4 5 7 2" xfId="37750" xr:uid="{F6E312AA-ADB8-47C3-86A3-04E71C99E5AD}"/>
    <cellStyle name="Estilo 1 2 4 5 8" xfId="21926" xr:uid="{7070ABAA-746D-4D12-8EC4-50194D688A0D}"/>
    <cellStyle name="Estilo 1 2 4 5 8 2" xfId="39691" xr:uid="{ACB06E7F-CF37-42AD-B303-7C993B6126E1}"/>
    <cellStyle name="Estilo 1 2 4 5 9" xfId="17762" xr:uid="{9B255C77-2DD4-4B97-9F06-3BA77197FD88}"/>
    <cellStyle name="Estilo 1 2 4 5 9 2" xfId="35529" xr:uid="{DFBFE0E1-5CF7-4E70-A06F-589A9DEDC48D}"/>
    <cellStyle name="Estilo 1 2 5" xfId="3516" xr:uid="{F7041FC8-905F-4958-85F1-5685D6D486E0}"/>
    <cellStyle name="Estilo 1 2 5 10" xfId="25611" xr:uid="{8CF4F9BD-6A0E-40E4-B354-AFEB0168C7EB}"/>
    <cellStyle name="Estilo 1 2 5 2" xfId="3517" xr:uid="{D0B51247-2B00-4ABE-84D4-FB13D24A44BD}"/>
    <cellStyle name="Estilo 1 2 5 2 2" xfId="12422" xr:uid="{B16947B8-77E2-4686-B793-D188CDD37322}"/>
    <cellStyle name="Estilo 1 2 5 2 2 2" xfId="30508" xr:uid="{AD14E88E-1F2D-4E8C-9421-66553E7095FE}"/>
    <cellStyle name="Estilo 1 2 5 2 3" xfId="14324" xr:uid="{13F3BEFB-BEF4-436E-B877-3D9120D446D2}"/>
    <cellStyle name="Estilo 1 2 5 2 3 2" xfId="32169" xr:uid="{6911CB9C-0750-4B6A-B9C4-74DBDD20A3EF}"/>
    <cellStyle name="Estilo 1 2 5 2 4" xfId="16426" xr:uid="{DDC1311F-5BC4-4644-AB1D-9084975DA9ED}"/>
    <cellStyle name="Estilo 1 2 5 2 4 2" xfId="34195" xr:uid="{AFB2E3FB-C675-4446-884D-2B976C3C6FB0}"/>
    <cellStyle name="Estilo 1 2 5 2 5" xfId="19989" xr:uid="{D5CF5DAE-4A9D-43B3-8DA0-61A858B34D33}"/>
    <cellStyle name="Estilo 1 2 5 2 5 2" xfId="37754" xr:uid="{42E5D43D-D388-4633-8D7F-BBFAB78E6F55}"/>
    <cellStyle name="Estilo 1 2 5 2 6" xfId="21922" xr:uid="{0ED4A915-96D1-4F82-8EEA-6C7389002473}"/>
    <cellStyle name="Estilo 1 2 5 2 6 2" xfId="39687" xr:uid="{B4E3176C-5FF3-48C1-B2FE-35F911B39892}"/>
    <cellStyle name="Estilo 1 2 5 2 7" xfId="17766" xr:uid="{BE9719F3-F81E-4E72-A742-89B42CD6963F}"/>
    <cellStyle name="Estilo 1 2 5 2 7 2" xfId="35533" xr:uid="{7E8CDD93-4C49-43AD-A406-FAB90DEE10C0}"/>
    <cellStyle name="Estilo 1 2 5 2 8" xfId="25612" xr:uid="{2E59F91E-4B5D-4435-8407-851A1A685CB9}"/>
    <cellStyle name="Estilo 1 2 5 3" xfId="3518" xr:uid="{DCA47D24-E07B-4EF9-8999-0DEE47F0C441}"/>
    <cellStyle name="Estilo 1 2 5 3 2" xfId="12423" xr:uid="{BCA49680-3C91-489E-9E4A-08E99B19FCAC}"/>
    <cellStyle name="Estilo 1 2 5 3 2 2" xfId="30509" xr:uid="{A17175C9-C3E9-4731-9922-68BC298332F0}"/>
    <cellStyle name="Estilo 1 2 5 3 3" xfId="14323" xr:uid="{94C6C29D-039E-42FA-8397-F0E6960C8A57}"/>
    <cellStyle name="Estilo 1 2 5 3 3 2" xfId="32168" xr:uid="{3C9BAF2C-13CD-44C4-960A-B57236D0740C}"/>
    <cellStyle name="Estilo 1 2 5 3 4" xfId="16425" xr:uid="{397EBAA9-D33A-47C1-9A18-A6B1BA803D7B}"/>
    <cellStyle name="Estilo 1 2 5 3 4 2" xfId="34194" xr:uid="{3D61002F-714D-4734-AB79-48C413F14506}"/>
    <cellStyle name="Estilo 1 2 5 3 5" xfId="19990" xr:uid="{6B7A85C0-4EE3-4395-A8FE-CD933274C6CE}"/>
    <cellStyle name="Estilo 1 2 5 3 5 2" xfId="37755" xr:uid="{04CBC70D-2A36-4E3C-B59D-6B78DCBF9999}"/>
    <cellStyle name="Estilo 1 2 5 3 6" xfId="21921" xr:uid="{0F802F1C-0D40-4228-8158-34079740E361}"/>
    <cellStyle name="Estilo 1 2 5 3 6 2" xfId="39686" xr:uid="{8A726DC2-FB3C-41B5-A021-3268BCB88A1E}"/>
    <cellStyle name="Estilo 1 2 5 3 7" xfId="17767" xr:uid="{1B2F6379-C54B-4373-8E22-63F9B5110F26}"/>
    <cellStyle name="Estilo 1 2 5 3 7 2" xfId="35534" xr:uid="{5CF993DD-81BF-46DC-A27C-FA69349968DA}"/>
    <cellStyle name="Estilo 1 2 5 3 8" xfId="25613" xr:uid="{5F523F8B-8F02-4B0A-A339-B74C33A83415}"/>
    <cellStyle name="Estilo 1 2 5 4" xfId="12421" xr:uid="{53FDAC92-FB89-4F95-99C7-A18135256E87}"/>
    <cellStyle name="Estilo 1 2 5 4 2" xfId="30507" xr:uid="{B202C169-62D9-4A40-90D8-EF0519D75669}"/>
    <cellStyle name="Estilo 1 2 5 5" xfId="14325" xr:uid="{0E86E61B-C190-4ADE-8DDE-42E4A3EE4726}"/>
    <cellStyle name="Estilo 1 2 5 5 2" xfId="32170" xr:uid="{76E3C405-5336-4AAC-BCDA-55115609FB72}"/>
    <cellStyle name="Estilo 1 2 5 6" xfId="16427" xr:uid="{21026A43-48A2-4AD9-A3F2-4BE4CE34F1FA}"/>
    <cellStyle name="Estilo 1 2 5 6 2" xfId="34196" xr:uid="{9CAD00B7-5D2B-4817-A8E1-F1C0B03DF288}"/>
    <cellStyle name="Estilo 1 2 5 7" xfId="19988" xr:uid="{3F4E1091-B3E1-4ACC-9538-E9EB179BAAAA}"/>
    <cellStyle name="Estilo 1 2 5 7 2" xfId="37753" xr:uid="{02801294-FC4A-45F7-BB0B-57726AE95AD3}"/>
    <cellStyle name="Estilo 1 2 5 8" xfId="21923" xr:uid="{5C70FA94-EBD1-4E7C-9280-83656E0DC684}"/>
    <cellStyle name="Estilo 1 2 5 8 2" xfId="39688" xr:uid="{40CFB2C7-DD4F-4A06-939D-D1577503FBA4}"/>
    <cellStyle name="Estilo 1 2 5 9" xfId="17765" xr:uid="{29CC7512-4DD9-4FE7-8176-943CB78CA3AC}"/>
    <cellStyle name="Estilo 1 2 5 9 2" xfId="35532" xr:uid="{FC7DD6E7-105E-4BF2-9C51-2BB775E5965F}"/>
    <cellStyle name="Estilo 1 2 6" xfId="3519" xr:uid="{63B592A4-30CA-4C62-8DD8-8988F4111A98}"/>
    <cellStyle name="Estilo 1 2 6 10" xfId="25614" xr:uid="{210B73D6-FBA2-4428-8B58-EF984F20C30A}"/>
    <cellStyle name="Estilo 1 2 6 2" xfId="3520" xr:uid="{EE271C2E-52E9-4577-A188-B8954353223C}"/>
    <cellStyle name="Estilo 1 2 6 2 2" xfId="12425" xr:uid="{3ED5AECF-9AF3-457A-981F-F1A47E026839}"/>
    <cellStyle name="Estilo 1 2 6 2 2 2" xfId="30511" xr:uid="{7B42C5BE-55BD-419B-B915-D1B146C09570}"/>
    <cellStyle name="Estilo 1 2 6 2 3" xfId="14321" xr:uid="{F8BF60FD-85E5-4B19-9A14-DA5F38AFD264}"/>
    <cellStyle name="Estilo 1 2 6 2 3 2" xfId="32166" xr:uid="{F8E23506-DCE1-4E9B-B83D-1DA9FC1FB96B}"/>
    <cellStyle name="Estilo 1 2 6 2 4" xfId="16423" xr:uid="{2F142B03-DB95-4D1C-B2AE-7BD0136D6BEE}"/>
    <cellStyle name="Estilo 1 2 6 2 4 2" xfId="34192" xr:uid="{82631A9E-048D-414C-A6F0-0C19190E4BF6}"/>
    <cellStyle name="Estilo 1 2 6 2 5" xfId="19992" xr:uid="{DBF82909-2732-4FF4-8FB6-10E674DF20DA}"/>
    <cellStyle name="Estilo 1 2 6 2 5 2" xfId="37757" xr:uid="{91642AA5-A788-4240-92F4-1C627C315F8A}"/>
    <cellStyle name="Estilo 1 2 6 2 6" xfId="21920" xr:uid="{3DA72215-4B04-4C31-998D-A258AC6AEC37}"/>
    <cellStyle name="Estilo 1 2 6 2 6 2" xfId="39685" xr:uid="{7E8A749F-7E44-410F-9B1E-569148E9CE4A}"/>
    <cellStyle name="Estilo 1 2 6 2 7" xfId="17769" xr:uid="{3EB4FBE6-5C16-4D44-BD57-5EA0ED8B1B59}"/>
    <cellStyle name="Estilo 1 2 6 2 7 2" xfId="35536" xr:uid="{2B4EEBE7-7B02-41F6-9C7F-715567F6FF62}"/>
    <cellStyle name="Estilo 1 2 6 2 8" xfId="25615" xr:uid="{7C3ABB2B-BF61-4B6A-B064-34249D4BC4B9}"/>
    <cellStyle name="Estilo 1 2 6 3" xfId="3521" xr:uid="{749DAADB-08A1-40AA-A03F-E56A762A00FA}"/>
    <cellStyle name="Estilo 1 2 6 3 2" xfId="12426" xr:uid="{8C04AF8F-4556-4254-A076-B0D00AC735E3}"/>
    <cellStyle name="Estilo 1 2 6 3 2 2" xfId="30512" xr:uid="{742FF6CD-0071-4BEC-902D-2649CEDEDB73}"/>
    <cellStyle name="Estilo 1 2 6 3 3" xfId="14320" xr:uid="{34E3321C-55A9-41EC-9E38-6525399064FE}"/>
    <cellStyle name="Estilo 1 2 6 3 3 2" xfId="32165" xr:uid="{AA7D7660-FE13-49FE-A561-50A408D4AABD}"/>
    <cellStyle name="Estilo 1 2 6 3 4" xfId="16422" xr:uid="{F03755B0-0D90-42E1-A997-F09E781AF501}"/>
    <cellStyle name="Estilo 1 2 6 3 4 2" xfId="34191" xr:uid="{23B45B4B-F676-42A3-8C4A-9AD8C0030ECD}"/>
    <cellStyle name="Estilo 1 2 6 3 5" xfId="19993" xr:uid="{A5E58F0D-EFC7-4502-A14A-0AB76961C406}"/>
    <cellStyle name="Estilo 1 2 6 3 5 2" xfId="37758" xr:uid="{318862F4-154B-45CC-838D-4FE1A9755B7F}"/>
    <cellStyle name="Estilo 1 2 6 3 6" xfId="21919" xr:uid="{BAB60CF6-F58B-4870-A5EA-03D6B483586C}"/>
    <cellStyle name="Estilo 1 2 6 3 6 2" xfId="39684" xr:uid="{3DAB1A30-28CD-4117-9248-BD9A581070F4}"/>
    <cellStyle name="Estilo 1 2 6 3 7" xfId="17770" xr:uid="{0DB9AE29-9A2D-440D-925C-E90361F63F33}"/>
    <cellStyle name="Estilo 1 2 6 3 7 2" xfId="35537" xr:uid="{ADD6ACB9-7971-4142-BCBE-3FE01BF35EBF}"/>
    <cellStyle name="Estilo 1 2 6 3 8" xfId="25616" xr:uid="{666AA95C-4C1F-492D-A666-C1846C46D25B}"/>
    <cellStyle name="Estilo 1 2 6 4" xfId="12424" xr:uid="{5E766BE0-FEAD-4880-B663-CDBD6A08AB22}"/>
    <cellStyle name="Estilo 1 2 6 4 2" xfId="30510" xr:uid="{BF6A907F-B830-4184-B19D-35616603E03A}"/>
    <cellStyle name="Estilo 1 2 6 5" xfId="14322" xr:uid="{2B1266A8-0E66-4071-A9E5-6E443B014BE7}"/>
    <cellStyle name="Estilo 1 2 6 5 2" xfId="32167" xr:uid="{06FC04B9-CB38-4FEB-B3DD-52CF5ED94503}"/>
    <cellStyle name="Estilo 1 2 6 6" xfId="16424" xr:uid="{B70E6A2A-1028-4530-A52D-00342B19762D}"/>
    <cellStyle name="Estilo 1 2 6 6 2" xfId="34193" xr:uid="{2EA92B0F-D7C4-43DB-9F9B-5787531A067B}"/>
    <cellStyle name="Estilo 1 2 6 7" xfId="19991" xr:uid="{86EE1C4F-BF4E-4B0C-B9D1-F77DE89292DD}"/>
    <cellStyle name="Estilo 1 2 6 7 2" xfId="37756" xr:uid="{33F60CDB-E610-443F-BA0F-3525954F2107}"/>
    <cellStyle name="Estilo 1 2 6 8" xfId="17567" xr:uid="{F287B89D-C636-4242-B4EB-722ECDA08FCE}"/>
    <cellStyle name="Estilo 1 2 6 8 2" xfId="35334" xr:uid="{4E4D86B1-80B5-4224-9B85-D3A364A03B53}"/>
    <cellStyle name="Estilo 1 2 6 9" xfId="17768" xr:uid="{7484D02C-8EF6-4542-8258-4042495306C6}"/>
    <cellStyle name="Estilo 1 2 6 9 2" xfId="35535" xr:uid="{24DD0FD3-A853-4648-AD56-DDAC00B4262A}"/>
    <cellStyle name="Estilo 1 2 7" xfId="3522" xr:uid="{1E3B6A63-1610-4F8C-A9C8-4B5C04D8FEBB}"/>
    <cellStyle name="Estilo 1 2 7 10" xfId="25617" xr:uid="{3EA6957E-C652-4CDE-9D8C-F59E4F510802}"/>
    <cellStyle name="Estilo 1 2 7 2" xfId="3523" xr:uid="{C00A27A1-1265-4E8C-8C96-9741532E5EF8}"/>
    <cellStyle name="Estilo 1 2 7 2 2" xfId="12428" xr:uid="{732F2598-30CF-412E-B64B-0920A88519D6}"/>
    <cellStyle name="Estilo 1 2 7 2 2 2" xfId="30514" xr:uid="{9C0F72B8-974F-4631-8BF6-434F89E687D3}"/>
    <cellStyle name="Estilo 1 2 7 2 3" xfId="14318" xr:uid="{95FEBF8F-2B06-4EB3-A4FB-3B750C0FEB5B}"/>
    <cellStyle name="Estilo 1 2 7 2 3 2" xfId="32163" xr:uid="{FED160E6-183B-419C-87C1-A2A88127E95B}"/>
    <cellStyle name="Estilo 1 2 7 2 4" xfId="16420" xr:uid="{85C527D3-0BA9-4DEF-8606-AFA291759BD5}"/>
    <cellStyle name="Estilo 1 2 7 2 4 2" xfId="34189" xr:uid="{D580E3AF-B0A3-4F63-A45F-D6A0C16623D9}"/>
    <cellStyle name="Estilo 1 2 7 2 5" xfId="19995" xr:uid="{D2EAF2C6-A4C1-471F-8850-C5748672AD45}"/>
    <cellStyle name="Estilo 1 2 7 2 5 2" xfId="37760" xr:uid="{244B72C9-DA35-4445-82AD-EB1810DCB9B0}"/>
    <cellStyle name="Estilo 1 2 7 2 6" xfId="21917" xr:uid="{FA427E59-11D6-4E80-98CA-E19948272E1A}"/>
    <cellStyle name="Estilo 1 2 7 2 6 2" xfId="39682" xr:uid="{5040BEDC-F399-40C3-84AB-DA4FBB9BC803}"/>
    <cellStyle name="Estilo 1 2 7 2 7" xfId="17772" xr:uid="{0F8B77E9-1CA7-4355-985D-CB17476B55F0}"/>
    <cellStyle name="Estilo 1 2 7 2 7 2" xfId="35539" xr:uid="{2259B977-2792-4A63-8F50-34AA9C33DEBF}"/>
    <cellStyle name="Estilo 1 2 7 2 8" xfId="25618" xr:uid="{5275F563-100D-442B-A4E5-F2681ADEEB52}"/>
    <cellStyle name="Estilo 1 2 7 3" xfId="3524" xr:uid="{5AFEA4A7-AF76-4156-8B28-652867848BB1}"/>
    <cellStyle name="Estilo 1 2 7 3 2" xfId="12429" xr:uid="{A6521BED-090A-47C6-B401-6614DDD0914C}"/>
    <cellStyle name="Estilo 1 2 7 3 2 2" xfId="30515" xr:uid="{E2FC8E49-2F86-4121-A2DA-1F7D8B9808FC}"/>
    <cellStyle name="Estilo 1 2 7 3 3" xfId="14317" xr:uid="{9C69E869-8F40-4567-9310-A52D52214502}"/>
    <cellStyle name="Estilo 1 2 7 3 3 2" xfId="32162" xr:uid="{9263D0F4-040A-489F-BA18-FED22089E5B9}"/>
    <cellStyle name="Estilo 1 2 7 3 4" xfId="16419" xr:uid="{38C67B63-5100-4542-BFC7-59E3445A0815}"/>
    <cellStyle name="Estilo 1 2 7 3 4 2" xfId="34188" xr:uid="{DEF9C364-2972-416E-A3A9-8C1A68C4A513}"/>
    <cellStyle name="Estilo 1 2 7 3 5" xfId="19996" xr:uid="{09BA246B-6C28-4403-AD64-AEEAC822CC08}"/>
    <cellStyle name="Estilo 1 2 7 3 5 2" xfId="37761" xr:uid="{18A2AE74-ACA0-41FF-B1FB-B315AACD2705}"/>
    <cellStyle name="Estilo 1 2 7 3 6" xfId="21916" xr:uid="{5E927E3E-E136-4D7C-AE24-8EAA56DF600A}"/>
    <cellStyle name="Estilo 1 2 7 3 6 2" xfId="39681" xr:uid="{64AFB2B4-D4A7-45A2-816D-EBE2593403A6}"/>
    <cellStyle name="Estilo 1 2 7 3 7" xfId="17773" xr:uid="{8A583CCA-BB53-4C81-913A-3517B4B0E72B}"/>
    <cellStyle name="Estilo 1 2 7 3 7 2" xfId="35540" xr:uid="{C8B83DEC-1B97-4897-9F02-281BB35476ED}"/>
    <cellStyle name="Estilo 1 2 7 3 8" xfId="25619" xr:uid="{BB86037A-67AD-4A80-AB29-FE0C18512999}"/>
    <cellStyle name="Estilo 1 2 7 4" xfId="12427" xr:uid="{E17C5C30-6249-4EB1-8DD8-97286EF3C637}"/>
    <cellStyle name="Estilo 1 2 7 4 2" xfId="30513" xr:uid="{81A8892A-2D9E-422D-81A1-B9D07819D124}"/>
    <cellStyle name="Estilo 1 2 7 5" xfId="14319" xr:uid="{38375E93-8FB8-422F-B3C6-5F0CE8A10F76}"/>
    <cellStyle name="Estilo 1 2 7 5 2" xfId="32164" xr:uid="{415A9B99-972D-415B-BC6B-4ADD0DAFEC02}"/>
    <cellStyle name="Estilo 1 2 7 6" xfId="16421" xr:uid="{4714E6FD-26F7-46A3-A19B-EDE96C20BEF0}"/>
    <cellStyle name="Estilo 1 2 7 6 2" xfId="34190" xr:uid="{F96FF706-EC07-4A35-9305-B536C76A9E0C}"/>
    <cellStyle name="Estilo 1 2 7 7" xfId="19994" xr:uid="{8CFEFDA0-F7B7-4DD3-A5FE-B1C10604E2F8}"/>
    <cellStyle name="Estilo 1 2 7 7 2" xfId="37759" xr:uid="{3B06FE18-1020-4C04-88BE-6829E344B39C}"/>
    <cellStyle name="Estilo 1 2 7 8" xfId="21918" xr:uid="{698E8C58-4480-4958-B7FB-2AA1B356B7D7}"/>
    <cellStyle name="Estilo 1 2 7 8 2" xfId="39683" xr:uid="{B3C4A48E-44A0-49E0-8AB4-502E93000222}"/>
    <cellStyle name="Estilo 1 2 7 9" xfId="17771" xr:uid="{4B049583-2E41-4BAF-AB8F-BC1CBAF442E3}"/>
    <cellStyle name="Estilo 1 2 7 9 2" xfId="35538" xr:uid="{B460A345-7D37-4021-B015-2FAD0181B11F}"/>
    <cellStyle name="Estilo 1 2 8" xfId="3525" xr:uid="{5DDD26EE-2CDC-43D6-A2E7-4E054A8E8811}"/>
    <cellStyle name="Estilo 1 2 8 10" xfId="25620" xr:uid="{607CBD25-B306-4E26-A991-957764786D46}"/>
    <cellStyle name="Estilo 1 2 8 2" xfId="3526" xr:uid="{6C8BD3DF-0C44-426F-9A3C-AEFF58EE19CE}"/>
    <cellStyle name="Estilo 1 2 8 2 2" xfId="12431" xr:uid="{3872511F-780B-4145-AD8F-6C5E8AB8CA0C}"/>
    <cellStyle name="Estilo 1 2 8 2 2 2" xfId="30517" xr:uid="{EF0A1C79-D89B-4936-8BF1-762E048AB6D9}"/>
    <cellStyle name="Estilo 1 2 8 2 3" xfId="14315" xr:uid="{A983DB85-6B8D-46A3-87F2-13820024EFB5}"/>
    <cellStyle name="Estilo 1 2 8 2 3 2" xfId="32160" xr:uid="{0E62A660-9673-457E-820E-390E91A7362C}"/>
    <cellStyle name="Estilo 1 2 8 2 4" xfId="16417" xr:uid="{AF954AA3-28C0-4A97-AF78-39BB2C1D756D}"/>
    <cellStyle name="Estilo 1 2 8 2 4 2" xfId="34186" xr:uid="{A074860D-3754-4781-A0CD-A0505571FFCA}"/>
    <cellStyle name="Estilo 1 2 8 2 5" xfId="19998" xr:uid="{05A73821-9B4E-45A4-BA0C-09F5FFC73567}"/>
    <cellStyle name="Estilo 1 2 8 2 5 2" xfId="37763" xr:uid="{EDC44A30-E700-40DB-B00E-CF4FF81289D1}"/>
    <cellStyle name="Estilo 1 2 8 2 6" xfId="17566" xr:uid="{EC4CCD7E-F097-4ABD-933E-D5998E1043CF}"/>
    <cellStyle name="Estilo 1 2 8 2 6 2" xfId="35333" xr:uid="{D4DDDF79-C6CF-4F21-B7DB-F1C665BF7A4C}"/>
    <cellStyle name="Estilo 1 2 8 2 7" xfId="17775" xr:uid="{FFF7A0D7-973C-4278-84FF-6DBE2B07D900}"/>
    <cellStyle name="Estilo 1 2 8 2 7 2" xfId="35542" xr:uid="{2CEA0C48-00D1-4954-B6B8-5209C2E1B949}"/>
    <cellStyle name="Estilo 1 2 8 2 8" xfId="25621" xr:uid="{C57CEB16-46B1-4B93-B0C9-BAD3ACC41FBF}"/>
    <cellStyle name="Estilo 1 2 8 3" xfId="3527" xr:uid="{C558A8E1-6B65-42ED-9C60-360E157CF6A4}"/>
    <cellStyle name="Estilo 1 2 8 3 2" xfId="12432" xr:uid="{ECDFF963-F891-4DC6-A14F-CA678EA73089}"/>
    <cellStyle name="Estilo 1 2 8 3 2 2" xfId="30518" xr:uid="{96B39BCB-B2BE-4EA2-B47C-075A3BDA0256}"/>
    <cellStyle name="Estilo 1 2 8 3 3" xfId="14314" xr:uid="{50483BA0-0FA5-4A17-AE2B-41D8F7312E5F}"/>
    <cellStyle name="Estilo 1 2 8 3 3 2" xfId="32159" xr:uid="{BD79EDB6-E04E-4B80-A349-50218555D0C4}"/>
    <cellStyle name="Estilo 1 2 8 3 4" xfId="16416" xr:uid="{A6057B7D-8CA1-4588-AC82-F291975A6F20}"/>
    <cellStyle name="Estilo 1 2 8 3 4 2" xfId="34185" xr:uid="{642A2AC2-8878-46DA-9376-15B799D1B862}"/>
    <cellStyle name="Estilo 1 2 8 3 5" xfId="19999" xr:uid="{BF3F2D80-1125-4E87-85FF-522E3E8B6BB5}"/>
    <cellStyle name="Estilo 1 2 8 3 5 2" xfId="37764" xr:uid="{3C1EBAA7-2DDA-4824-A043-18F676641BE4}"/>
    <cellStyle name="Estilo 1 2 8 3 6" xfId="21914" xr:uid="{D4EC216A-D5DE-4C3D-8D5A-D38A4AC68C11}"/>
    <cellStyle name="Estilo 1 2 8 3 6 2" xfId="39679" xr:uid="{6E6CA054-2CB9-429A-821A-BAD2EF37369C}"/>
    <cellStyle name="Estilo 1 2 8 3 7" xfId="17776" xr:uid="{5F950479-2838-4CEA-B14A-5DA7755B0BFD}"/>
    <cellStyle name="Estilo 1 2 8 3 7 2" xfId="35543" xr:uid="{AB103F1F-D726-4C63-8A58-5C8BB253F831}"/>
    <cellStyle name="Estilo 1 2 8 3 8" xfId="25622" xr:uid="{AD610CAE-F8BB-43AA-B33B-9FA03922CE4B}"/>
    <cellStyle name="Estilo 1 2 8 4" xfId="12430" xr:uid="{49AFA67B-5719-4D5D-A338-EABE3DA78F98}"/>
    <cellStyle name="Estilo 1 2 8 4 2" xfId="30516" xr:uid="{9D4C3144-E699-4A18-A650-4E70C4142EC1}"/>
    <cellStyle name="Estilo 1 2 8 5" xfId="14316" xr:uid="{3C814F06-1C06-494A-A16E-142EE5BE70B0}"/>
    <cellStyle name="Estilo 1 2 8 5 2" xfId="32161" xr:uid="{0E5FA522-A912-4498-9FCE-411E25EC8C48}"/>
    <cellStyle name="Estilo 1 2 8 6" xfId="16418" xr:uid="{20B2DC48-E78A-4F7C-998C-B7F973AEAF33}"/>
    <cellStyle name="Estilo 1 2 8 6 2" xfId="34187" xr:uid="{420EE831-C45B-4A11-B58F-4F04E892FA1C}"/>
    <cellStyle name="Estilo 1 2 8 7" xfId="19997" xr:uid="{A7443970-B8CA-4E4C-8648-1E2C6AAB8EF7}"/>
    <cellStyle name="Estilo 1 2 8 7 2" xfId="37762" xr:uid="{426C6EF9-DAA4-49D8-B31A-32058329679D}"/>
    <cellStyle name="Estilo 1 2 8 8" xfId="21915" xr:uid="{DA602FB5-DDCA-444A-A00C-4A0AA1775362}"/>
    <cellStyle name="Estilo 1 2 8 8 2" xfId="39680" xr:uid="{19420488-EDEF-4500-8209-E76661B98A01}"/>
    <cellStyle name="Estilo 1 2 8 9" xfId="17774" xr:uid="{F406A1DA-A9D6-4F34-A523-FAE0F0BC04C9}"/>
    <cellStyle name="Estilo 1 2 8 9 2" xfId="35541" xr:uid="{EEE61B37-EAEE-45A4-9F35-3C1C697DAAAB}"/>
    <cellStyle name="Estilo 1 2_DIMENSIONAMENTO-PMSB" xfId="3528" xr:uid="{8F7D30E0-F249-4CBB-9ED9-87B1BF73DFDF}"/>
    <cellStyle name="Estilo 1 3" xfId="3529" xr:uid="{4DBD3E80-DF7F-4DE3-BA2C-DB98FD8575B3}"/>
    <cellStyle name="Estilo 1 4" xfId="3530" xr:uid="{109232DF-E3A7-4E6B-9BD0-1B1DED19751E}"/>
    <cellStyle name="Estilo 1 4 2" xfId="3531" xr:uid="{DE4BCD8D-98AE-4988-817D-315AF0184D8D}"/>
    <cellStyle name="Estilo 1 4 2 10" xfId="25623" xr:uid="{5E8E8412-C304-48E8-9F4E-A2A1985391F1}"/>
    <cellStyle name="Estilo 1 4 2 2" xfId="3532" xr:uid="{3715E02C-A7C5-4748-88D2-A2133446905F}"/>
    <cellStyle name="Estilo 1 4 2 2 2" xfId="12437" xr:uid="{D8D0009A-8DB0-4DCD-AFD2-CDD87A906637}"/>
    <cellStyle name="Estilo 1 4 2 2 2 2" xfId="30523" xr:uid="{19174BDA-D7F9-4DD1-A788-276F6437F618}"/>
    <cellStyle name="Estilo 1 4 2 2 3" xfId="14310" xr:uid="{E33041BF-6435-4DC1-8964-787CD4C2EF6D}"/>
    <cellStyle name="Estilo 1 4 2 2 3 2" xfId="32155" xr:uid="{8F981D22-4842-4CE8-884B-E81D8E0BC1E4}"/>
    <cellStyle name="Estilo 1 4 2 2 4" xfId="16414" xr:uid="{37D38576-BFAF-4E0E-BF0F-1BA54ED9988E}"/>
    <cellStyle name="Estilo 1 4 2 2 4 2" xfId="34183" xr:uid="{51BAE356-6D90-4291-97A0-DF71E815EA2C}"/>
    <cellStyle name="Estilo 1 4 2 2 5" xfId="20002" xr:uid="{E53C7194-6DD7-4B49-91DA-8A12F611BA2F}"/>
    <cellStyle name="Estilo 1 4 2 2 5 2" xfId="37767" xr:uid="{D6D887F6-682C-42F3-ABDA-BB90C53257BC}"/>
    <cellStyle name="Estilo 1 4 2 2 6" xfId="21909" xr:uid="{791DDF19-2F04-436D-945C-E53302B4CB1A}"/>
    <cellStyle name="Estilo 1 4 2 2 6 2" xfId="39674" xr:uid="{A94AA3C8-570F-44B9-B22B-76507A631DD1}"/>
    <cellStyle name="Estilo 1 4 2 2 7" xfId="17778" xr:uid="{000C3237-DE0F-4018-B88E-CCA21572B38E}"/>
    <cellStyle name="Estilo 1 4 2 2 7 2" xfId="35545" xr:uid="{0D84621D-9345-420B-952E-098CAE8284C7}"/>
    <cellStyle name="Estilo 1 4 2 2 8" xfId="25624" xr:uid="{733A24B1-C1F3-4939-8CDC-1F3C5AA8E843}"/>
    <cellStyle name="Estilo 1 4 2 3" xfId="3533" xr:uid="{DD4D4DAC-D054-4AAD-8CA2-A8662CD46072}"/>
    <cellStyle name="Estilo 1 4 2 3 2" xfId="12438" xr:uid="{044179BD-4F15-49E9-B8FC-13E37A8078C7}"/>
    <cellStyle name="Estilo 1 4 2 3 2 2" xfId="30524" xr:uid="{423D89DC-0E9E-4958-8912-01CB881990D1}"/>
    <cellStyle name="Estilo 1 4 2 3 3" xfId="14309" xr:uid="{A9245EF8-76CA-48AE-9EA5-2DE9FA2268DA}"/>
    <cellStyle name="Estilo 1 4 2 3 3 2" xfId="32154" xr:uid="{AB9AB7A1-E823-4250-9288-77CF987B469E}"/>
    <cellStyle name="Estilo 1 4 2 3 4" xfId="16413" xr:uid="{4CEAA51A-8AB3-4A71-99E2-CD5F9193F530}"/>
    <cellStyle name="Estilo 1 4 2 3 4 2" xfId="34182" xr:uid="{5995CB0B-7154-4EDB-8F99-97865039DE9C}"/>
    <cellStyle name="Estilo 1 4 2 3 5" xfId="20003" xr:uid="{7AB7EC7D-7333-4C0E-85BC-B7A78D54ADA3}"/>
    <cellStyle name="Estilo 1 4 2 3 5 2" xfId="37768" xr:uid="{0853D717-3962-48D2-8108-35D9A9E1026F}"/>
    <cellStyle name="Estilo 1 4 2 3 6" xfId="21908" xr:uid="{2F95CBCA-513F-4485-8D37-9B7783D7C297}"/>
    <cellStyle name="Estilo 1 4 2 3 6 2" xfId="39673" xr:uid="{487D4854-EF46-4EDF-BBC2-BE5DB368D3E9}"/>
    <cellStyle name="Estilo 1 4 2 3 7" xfId="17779" xr:uid="{AA564004-7AFC-4704-ACC8-462F2F17CA83}"/>
    <cellStyle name="Estilo 1 4 2 3 7 2" xfId="35546" xr:uid="{EF495E16-3630-4A7D-933E-BA1CE61CD0F1}"/>
    <cellStyle name="Estilo 1 4 2 3 8" xfId="25625" xr:uid="{6FAEDE74-6710-463D-B7DB-85AF1859B015}"/>
    <cellStyle name="Estilo 1 4 2 4" xfId="12436" xr:uid="{DF10EF66-8AD3-4B5A-89EF-F4AA0E89E5AD}"/>
    <cellStyle name="Estilo 1 4 2 4 2" xfId="30522" xr:uid="{287C6CA4-2946-49FE-9A06-C8BF24B4A2D5}"/>
    <cellStyle name="Estilo 1 4 2 5" xfId="14311" xr:uid="{1D3DCF96-B4F1-4C79-AFEB-1C0DA5174DF4}"/>
    <cellStyle name="Estilo 1 4 2 5 2" xfId="32156" xr:uid="{F93AB415-26CF-435E-94A7-C37AC43DAC2D}"/>
    <cellStyle name="Estilo 1 4 2 6" xfId="16415" xr:uid="{7D9EF1D6-870E-44CD-B163-AD67F9DDC9C5}"/>
    <cellStyle name="Estilo 1 4 2 6 2" xfId="34184" xr:uid="{66BA2E6A-7DA0-4B2A-A445-72B1B17508A9}"/>
    <cellStyle name="Estilo 1 4 2 7" xfId="20001" xr:uid="{6EC0B0A7-1D62-4BBF-98C0-87FF85A6C4AA}"/>
    <cellStyle name="Estilo 1 4 2 7 2" xfId="37766" xr:uid="{81885BD4-CEFE-404A-A488-AE59098CA4C8}"/>
    <cellStyle name="Estilo 1 4 2 8" xfId="21910" xr:uid="{C400B0F0-264C-4D6B-8E6C-DAA4FB8076BA}"/>
    <cellStyle name="Estilo 1 4 2 8 2" xfId="39675" xr:uid="{94E6C14B-7156-4A17-84C0-CF75D9B970CC}"/>
    <cellStyle name="Estilo 1 4 2 9" xfId="17777" xr:uid="{0B4FAFDB-23C1-434F-9D20-29BCC31324B5}"/>
    <cellStyle name="Estilo 1 4 2 9 2" xfId="35544" xr:uid="{4433B98B-1200-4CF0-BFE8-3AD9364578DA}"/>
    <cellStyle name="Estilo 1 4 3" xfId="3534" xr:uid="{F19DD44B-C3A5-4AFA-8180-25BAD60D4F03}"/>
    <cellStyle name="Estilo 1 4 3 10" xfId="25626" xr:uid="{2105F5BD-502E-4FA4-B108-18455D440086}"/>
    <cellStyle name="Estilo 1 4 3 2" xfId="3535" xr:uid="{8F801376-66C0-483B-A7A9-EBDBC202A18F}"/>
    <cellStyle name="Estilo 1 4 3 2 2" xfId="12440" xr:uid="{9E358A8A-8B2E-478A-B176-F6FDC328D322}"/>
    <cellStyle name="Estilo 1 4 3 2 2 2" xfId="30526" xr:uid="{4F7CAB66-01CA-4D52-8315-62E23E44E529}"/>
    <cellStyle name="Estilo 1 4 3 2 3" xfId="14307" xr:uid="{64A22B07-E7E1-4045-97AA-5C064A5408B4}"/>
    <cellStyle name="Estilo 1 4 3 2 3 2" xfId="32152" xr:uid="{41E5BA89-4505-4344-A35A-148322214A48}"/>
    <cellStyle name="Estilo 1 4 3 2 4" xfId="16411" xr:uid="{2F63206E-775C-4775-97A6-75A20025F43F}"/>
    <cellStyle name="Estilo 1 4 3 2 4 2" xfId="34180" xr:uid="{CC734DA8-5256-4EF5-BEE7-11051A0D2485}"/>
    <cellStyle name="Estilo 1 4 3 2 5" xfId="20005" xr:uid="{FBC16CFE-7558-46CC-A90D-A647D117CB1A}"/>
    <cellStyle name="Estilo 1 4 3 2 5 2" xfId="37770" xr:uid="{35AC46DF-6DA6-451B-AFC6-536BF38AEC1B}"/>
    <cellStyle name="Estilo 1 4 3 2 6" xfId="21906" xr:uid="{778500AC-75E0-4449-A1C0-511C4D962934}"/>
    <cellStyle name="Estilo 1 4 3 2 6 2" xfId="39671" xr:uid="{3C2BA99D-9BC3-4608-96CC-961813D6D9C5}"/>
    <cellStyle name="Estilo 1 4 3 2 7" xfId="17781" xr:uid="{DD4286C0-70D1-4679-9219-6692902170A3}"/>
    <cellStyle name="Estilo 1 4 3 2 7 2" xfId="35548" xr:uid="{2D363969-FAC0-45A0-8773-968C9224A29C}"/>
    <cellStyle name="Estilo 1 4 3 2 8" xfId="25627" xr:uid="{644DA8E7-7B17-41E2-B8FD-61CC3102014E}"/>
    <cellStyle name="Estilo 1 4 3 3" xfId="3536" xr:uid="{8229F900-F2FE-4CDE-B870-6F270DBC4F8B}"/>
    <cellStyle name="Estilo 1 4 3 3 2" xfId="12441" xr:uid="{69F98C62-AB38-43ED-9C2F-AA13ECBFF821}"/>
    <cellStyle name="Estilo 1 4 3 3 2 2" xfId="30527" xr:uid="{D7F8B8F0-6776-4F55-9DEB-1B0905AD6B01}"/>
    <cellStyle name="Estilo 1 4 3 3 3" xfId="14306" xr:uid="{4B1D96A5-90C5-4939-AA88-07CA6FF66C76}"/>
    <cellStyle name="Estilo 1 4 3 3 3 2" xfId="32151" xr:uid="{09A3F25D-76D6-4D31-AAF1-C9DF9E425EEA}"/>
    <cellStyle name="Estilo 1 4 3 3 4" xfId="16410" xr:uid="{7843E852-ED6D-4740-A956-C3716C6B0A8E}"/>
    <cellStyle name="Estilo 1 4 3 3 4 2" xfId="34179" xr:uid="{17DE6C88-21F8-4410-BC86-C58D5E08DC16}"/>
    <cellStyle name="Estilo 1 4 3 3 5" xfId="20006" xr:uid="{C9EF6F99-5794-428F-A16B-B700D8B46D7C}"/>
    <cellStyle name="Estilo 1 4 3 3 5 2" xfId="37771" xr:uid="{9569686D-6887-4841-8EED-7CCF55E30631}"/>
    <cellStyle name="Estilo 1 4 3 3 6" xfId="21905" xr:uid="{9EBD07DD-88CE-4CC3-9D57-10DFBFFF3DD2}"/>
    <cellStyle name="Estilo 1 4 3 3 6 2" xfId="39670" xr:uid="{60B4B76B-BC0D-44AE-B0C7-75BDD3F07AFF}"/>
    <cellStyle name="Estilo 1 4 3 3 7" xfId="17782" xr:uid="{2BA59284-3903-46C4-8C76-3A940792DB6A}"/>
    <cellStyle name="Estilo 1 4 3 3 7 2" xfId="35549" xr:uid="{702E4F70-9D33-4101-885D-0DAE7130FDBD}"/>
    <cellStyle name="Estilo 1 4 3 3 8" xfId="25628" xr:uid="{2857EE33-0ADD-40D3-B904-F02B2178595B}"/>
    <cellStyle name="Estilo 1 4 3 4" xfId="12439" xr:uid="{8FC30147-C5E8-40E5-AA3F-1C49D7973D73}"/>
    <cellStyle name="Estilo 1 4 3 4 2" xfId="30525" xr:uid="{CF1560B7-AEDD-4121-BAE6-3046BCBA578E}"/>
    <cellStyle name="Estilo 1 4 3 5" xfId="14308" xr:uid="{AD73C2B6-611C-4B1A-B6AC-918339147D08}"/>
    <cellStyle name="Estilo 1 4 3 5 2" xfId="32153" xr:uid="{71B554E5-8D5D-4E47-9523-467E53C958A0}"/>
    <cellStyle name="Estilo 1 4 3 6" xfId="16412" xr:uid="{1B192BD4-25AD-4DA5-854E-B7461F204DF2}"/>
    <cellStyle name="Estilo 1 4 3 6 2" xfId="34181" xr:uid="{CB35DE12-A940-45C0-9F28-8B850F9E10D2}"/>
    <cellStyle name="Estilo 1 4 3 7" xfId="20004" xr:uid="{21621CCB-E992-4119-9341-8C080F6B0104}"/>
    <cellStyle name="Estilo 1 4 3 7 2" xfId="37769" xr:uid="{C6F010F8-1206-4B3E-BF1D-B72AEB041827}"/>
    <cellStyle name="Estilo 1 4 3 8" xfId="21907" xr:uid="{BE574D88-84E6-47C1-A4E1-90CC4AB83367}"/>
    <cellStyle name="Estilo 1 4 3 8 2" xfId="39672" xr:uid="{01FFF576-7952-43E4-A7EE-A9C5A5DD2AFA}"/>
    <cellStyle name="Estilo 1 4 3 9" xfId="17780" xr:uid="{A0CAA615-8260-4197-8731-477B5210642E}"/>
    <cellStyle name="Estilo 1 4 3 9 2" xfId="35547" xr:uid="{72EF37A5-ADF3-48AF-9C6A-5CB8E0FCCC74}"/>
    <cellStyle name="Estilo 1 4 4" xfId="3537" xr:uid="{F4C7AF9C-0E8F-4B53-ADCC-38978E65D2B9}"/>
    <cellStyle name="Estilo 1 4 4 10" xfId="25629" xr:uid="{43CA5637-2B62-4F17-AB6E-211789293019}"/>
    <cellStyle name="Estilo 1 4 4 2" xfId="3538" xr:uid="{A670B9F8-91EA-4437-B4AD-9A53A2AD3757}"/>
    <cellStyle name="Estilo 1 4 4 2 2" xfId="12443" xr:uid="{72A33BA1-3C48-4270-9D17-E0A86759310B}"/>
    <cellStyle name="Estilo 1 4 4 2 2 2" xfId="30529" xr:uid="{739EDB5E-5F11-4C32-9B80-A7477BF48B16}"/>
    <cellStyle name="Estilo 1 4 4 2 3" xfId="14304" xr:uid="{AD85B4C4-BD65-496D-A4A8-02A2E19C77E6}"/>
    <cellStyle name="Estilo 1 4 4 2 3 2" xfId="32149" xr:uid="{F05AC483-EE59-4377-8383-F1A1E896E38F}"/>
    <cellStyle name="Estilo 1 4 4 2 4" xfId="16408" xr:uid="{8921D161-D943-47E0-B5A1-4116E58E0D27}"/>
    <cellStyle name="Estilo 1 4 4 2 4 2" xfId="34177" xr:uid="{D52ACAD6-DA97-43F8-8938-BA86D7857186}"/>
    <cellStyle name="Estilo 1 4 4 2 5" xfId="20008" xr:uid="{78A2C2AE-F04E-44E3-91A0-19E323060893}"/>
    <cellStyle name="Estilo 1 4 4 2 5 2" xfId="37773" xr:uid="{1A3F2585-58C0-45E5-A016-0A2F92C419D8}"/>
    <cellStyle name="Estilo 1 4 4 2 6" xfId="21903" xr:uid="{5C6FD5F4-C350-4A06-9AE6-0EEBB59EC60A}"/>
    <cellStyle name="Estilo 1 4 4 2 6 2" xfId="39668" xr:uid="{87DB48C0-0235-41CF-BE01-9A1F26ADA254}"/>
    <cellStyle name="Estilo 1 4 4 2 7" xfId="17784" xr:uid="{593015D1-BCF3-448F-8F71-4E41E2458E9C}"/>
    <cellStyle name="Estilo 1 4 4 2 7 2" xfId="35551" xr:uid="{EA08575F-6883-4296-9691-B112B9361F2D}"/>
    <cellStyle name="Estilo 1 4 4 2 8" xfId="25630" xr:uid="{DF702267-24EF-41D6-A216-07953521C2C2}"/>
    <cellStyle name="Estilo 1 4 4 3" xfId="3539" xr:uid="{B28040EB-558E-4847-9799-F58771551B57}"/>
    <cellStyle name="Estilo 1 4 4 3 2" xfId="12444" xr:uid="{48FD700C-FA65-4CF3-88E8-40079F58CB86}"/>
    <cellStyle name="Estilo 1 4 4 3 2 2" xfId="30530" xr:uid="{5230BF42-7605-4E7F-BD5F-31760CF296A2}"/>
    <cellStyle name="Estilo 1 4 4 3 3" xfId="14303" xr:uid="{D2572CD6-3E12-4DB9-8A12-EEF3FD23085A}"/>
    <cellStyle name="Estilo 1 4 4 3 3 2" xfId="32148" xr:uid="{B268211E-2CD1-48F2-BD91-F3C01FD26652}"/>
    <cellStyle name="Estilo 1 4 4 3 4" xfId="16407" xr:uid="{C7391464-1902-4561-9583-6ECB492690B2}"/>
    <cellStyle name="Estilo 1 4 4 3 4 2" xfId="34176" xr:uid="{31363BD9-A22E-46F6-A00B-324D63818972}"/>
    <cellStyle name="Estilo 1 4 4 3 5" xfId="20009" xr:uid="{CB848EF3-E782-4BF6-B945-4B8D60C2395C}"/>
    <cellStyle name="Estilo 1 4 4 3 5 2" xfId="37774" xr:uid="{ECB36A91-5A81-4FB1-B281-2F2D582C9468}"/>
    <cellStyle name="Estilo 1 4 4 3 6" xfId="21902" xr:uid="{132B86D5-BB0E-468C-991A-27E28F657BB6}"/>
    <cellStyle name="Estilo 1 4 4 3 6 2" xfId="39667" xr:uid="{43B0B689-3721-4023-BB34-413D162FF5B1}"/>
    <cellStyle name="Estilo 1 4 4 3 7" xfId="17785" xr:uid="{C13742B0-DFA4-438D-9131-C55E0725F51A}"/>
    <cellStyle name="Estilo 1 4 4 3 7 2" xfId="35552" xr:uid="{96CEAB8E-FE5C-40C3-95AA-402A17C6A77D}"/>
    <cellStyle name="Estilo 1 4 4 3 8" xfId="25631" xr:uid="{F2E1E618-CC19-422B-AEED-5F9EBB5BA615}"/>
    <cellStyle name="Estilo 1 4 4 4" xfId="12442" xr:uid="{2232F2C8-EABA-4FB0-BA9C-3198CEE60A0E}"/>
    <cellStyle name="Estilo 1 4 4 4 2" xfId="30528" xr:uid="{4659346F-9326-4444-BD12-96BC4363E846}"/>
    <cellStyle name="Estilo 1 4 4 5" xfId="14305" xr:uid="{6D9290C6-B54A-4326-A910-F4A9D1C2CC2D}"/>
    <cellStyle name="Estilo 1 4 4 5 2" xfId="32150" xr:uid="{D081C8FD-F166-4C5B-81E7-B577FF9EED82}"/>
    <cellStyle name="Estilo 1 4 4 6" xfId="16409" xr:uid="{814436BF-087E-40E4-B533-94C3EC8A7F91}"/>
    <cellStyle name="Estilo 1 4 4 6 2" xfId="34178" xr:uid="{7E9DBB17-8E1B-4B96-A218-70901D5DEC32}"/>
    <cellStyle name="Estilo 1 4 4 7" xfId="20007" xr:uid="{1C0355FB-054F-4E7C-BFB2-C678F8A00952}"/>
    <cellStyle name="Estilo 1 4 4 7 2" xfId="37772" xr:uid="{98767AA5-0038-4832-8C0F-79B2BD5C5D80}"/>
    <cellStyle name="Estilo 1 4 4 8" xfId="21904" xr:uid="{9AC9FF2E-C9A5-4848-904B-645F292246B7}"/>
    <cellStyle name="Estilo 1 4 4 8 2" xfId="39669" xr:uid="{2594F23F-B067-49B4-8906-142629058968}"/>
    <cellStyle name="Estilo 1 4 4 9" xfId="17783" xr:uid="{4BF5BB47-4DEC-465E-B071-7789C4C0BA95}"/>
    <cellStyle name="Estilo 1 4 4 9 2" xfId="35550" xr:uid="{595F41B3-1C5A-4F3C-82CB-833FFA45DDB8}"/>
    <cellStyle name="Estilo 1 5" xfId="3540" xr:uid="{6FAE4B60-4323-494F-843A-5A349554D6CA}"/>
    <cellStyle name="Estilo 1 6" xfId="3541" xr:uid="{543979D0-BE7C-4AF8-ADC4-6937259E8CF5}"/>
    <cellStyle name="Estilo 1 7" xfId="3542" xr:uid="{2DFBB166-82EE-4362-90F6-69F2D46D1134}"/>
    <cellStyle name="Estilo 2" xfId="3543" xr:uid="{ACA82D98-BC5C-47EA-851E-2889103836EE}"/>
    <cellStyle name="Estilo 2 2" xfId="3544" xr:uid="{7483BA14-B4F0-4C27-B89C-8A7846EB7932}"/>
    <cellStyle name="Estilo 2 2 2" xfId="3545" xr:uid="{D33EEA9B-9942-41C7-91C5-671F5B555868}"/>
    <cellStyle name="Estilo 2 2 2 2" xfId="3546" xr:uid="{996CA899-0AF9-4518-B513-F65A60E9949F}"/>
    <cellStyle name="Estilo 2 2 2 2 2" xfId="3547" xr:uid="{0DE88693-51BE-42E5-A005-3B6722DB5346}"/>
    <cellStyle name="Estilo 2 2 2 2 2 2" xfId="3548" xr:uid="{76955283-356D-450B-A2EE-3D35C9D7077C}"/>
    <cellStyle name="Estilo 2 2 2 2 2 2 10" xfId="25632" xr:uid="{42C11CC2-E2AC-48B3-B9AF-D1AD85823494}"/>
    <cellStyle name="Estilo 2 2 2 2 2 2 2" xfId="3549" xr:uid="{975E87D7-9081-4CD2-91F6-79F35638B54B}"/>
    <cellStyle name="Estilo 2 2 2 2 2 2 2 2" xfId="12454" xr:uid="{34E235A8-5632-4862-9157-927967772BD9}"/>
    <cellStyle name="Estilo 2 2 2 2 2 2 2 2 2" xfId="30540" xr:uid="{3FC476E6-B05F-4782-A0F0-EF565CA8D232}"/>
    <cellStyle name="Estilo 2 2 2 2 2 2 2 3" xfId="14295" xr:uid="{E4C69714-040B-4E3C-8B39-85131D6E95A5}"/>
    <cellStyle name="Estilo 2 2 2 2 2 2 2 3 2" xfId="32140" xr:uid="{4F873437-AACF-4508-A257-BDA19FFBCEF8}"/>
    <cellStyle name="Estilo 2 2 2 2 2 2 2 4" xfId="16405" xr:uid="{297529D7-F0E6-4ECC-9676-C6117A22198E}"/>
    <cellStyle name="Estilo 2 2 2 2 2 2 2 4 2" xfId="34174" xr:uid="{3B5E2777-D753-402A-8F83-3B09A34AE275}"/>
    <cellStyle name="Estilo 2 2 2 2 2 2 2 5" xfId="20019" xr:uid="{2452125B-F822-4BAD-A363-80AFCBECEE9A}"/>
    <cellStyle name="Estilo 2 2 2 2 2 2 2 5 2" xfId="37784" xr:uid="{C1782EC8-4BC4-485E-8784-CE51DB629068}"/>
    <cellStyle name="Estilo 2 2 2 2 2 2 2 6" xfId="21893" xr:uid="{206E3829-BCD3-47B7-B7E3-D60F56AF0D58}"/>
    <cellStyle name="Estilo 2 2 2 2 2 2 2 6 2" xfId="39658" xr:uid="{1F948527-A841-45A2-B175-A419E25479D5}"/>
    <cellStyle name="Estilo 2 2 2 2 2 2 2 7" xfId="17787" xr:uid="{0F208816-7516-47AE-B7FE-59D485BE697A}"/>
    <cellStyle name="Estilo 2 2 2 2 2 2 2 7 2" xfId="35554" xr:uid="{3A1A5BB0-6F6E-4BC6-878F-BCA1722C5FF5}"/>
    <cellStyle name="Estilo 2 2 2 2 2 2 2 8" xfId="25633" xr:uid="{7F2B7094-0D88-4A93-916E-29F28F66AB39}"/>
    <cellStyle name="Estilo 2 2 2 2 2 2 3" xfId="3550" xr:uid="{70BF066A-AB17-48CD-B7F8-475927435A9F}"/>
    <cellStyle name="Estilo 2 2 2 2 2 2 3 2" xfId="12455" xr:uid="{EBD3E404-0761-4AA3-AAC6-00EC28A5C0EC}"/>
    <cellStyle name="Estilo 2 2 2 2 2 2 3 2 2" xfId="30541" xr:uid="{D83A791C-C60F-4728-BC21-47FE4443132E}"/>
    <cellStyle name="Estilo 2 2 2 2 2 2 3 3" xfId="14294" xr:uid="{B936CAC2-9B5E-4F54-B150-BECF1805CB9B}"/>
    <cellStyle name="Estilo 2 2 2 2 2 2 3 3 2" xfId="32139" xr:uid="{5A4E8C70-4AF8-483A-A2FC-7B70C76D26AA}"/>
    <cellStyle name="Estilo 2 2 2 2 2 2 3 4" xfId="16404" xr:uid="{6DA202C6-63BD-471E-9629-0EE04A4E2924}"/>
    <cellStyle name="Estilo 2 2 2 2 2 2 3 4 2" xfId="34173" xr:uid="{6E8663DD-6812-492B-9B6E-5A1688CBB799}"/>
    <cellStyle name="Estilo 2 2 2 2 2 2 3 5" xfId="20020" xr:uid="{936C97A1-8F65-456E-8F1E-97404371C68D}"/>
    <cellStyle name="Estilo 2 2 2 2 2 2 3 5 2" xfId="37785" xr:uid="{101E2364-359E-47A6-A25A-E6B0FA3033A2}"/>
    <cellStyle name="Estilo 2 2 2 2 2 2 3 6" xfId="21892" xr:uid="{5F6B96A4-33BA-4B2C-8E02-615DE4CD7F89}"/>
    <cellStyle name="Estilo 2 2 2 2 2 2 3 6 2" xfId="39657" xr:uid="{607B5405-4007-40EE-AE4A-76A5FC6B8D49}"/>
    <cellStyle name="Estilo 2 2 2 2 2 2 3 7" xfId="23557" xr:uid="{43BD5122-7614-4615-8D2D-80C8FBD432A7}"/>
    <cellStyle name="Estilo 2 2 2 2 2 2 3 7 2" xfId="41319" xr:uid="{E6619644-B66F-4CA1-9AFF-4C35F4480D68}"/>
    <cellStyle name="Estilo 2 2 2 2 2 2 3 8" xfId="25634" xr:uid="{635D2133-8324-48F4-8CB0-97E837612546}"/>
    <cellStyle name="Estilo 2 2 2 2 2 2 4" xfId="12453" xr:uid="{7FC0D239-A883-46DF-9B28-ACF019F10334}"/>
    <cellStyle name="Estilo 2 2 2 2 2 2 4 2" xfId="30539" xr:uid="{0084DFBC-78CE-4654-A639-4D93F99DED73}"/>
    <cellStyle name="Estilo 2 2 2 2 2 2 5" xfId="9672" xr:uid="{1165F116-5254-4906-A7AD-D33D83EA8C10}"/>
    <cellStyle name="Estilo 2 2 2 2 2 2 5 2" xfId="27838" xr:uid="{F0B1EA2A-1B4F-40FA-B91E-482C293E8E83}"/>
    <cellStyle name="Estilo 2 2 2 2 2 2 6" xfId="16406" xr:uid="{E0BAC9AD-0800-423A-9361-B1FC9F4748B8}"/>
    <cellStyle name="Estilo 2 2 2 2 2 2 6 2" xfId="34175" xr:uid="{4B1D7FA0-26D2-421A-A2DF-DF80512ECD25}"/>
    <cellStyle name="Estilo 2 2 2 2 2 2 7" xfId="20018" xr:uid="{A712C79F-81DA-416D-8B12-6868E4483128}"/>
    <cellStyle name="Estilo 2 2 2 2 2 2 7 2" xfId="37783" xr:uid="{BF569FD5-CC42-4975-93ED-9FCC009D23DD}"/>
    <cellStyle name="Estilo 2 2 2 2 2 2 8" xfId="21894" xr:uid="{EF2E0939-DBC4-494D-811D-76D33C8F960C}"/>
    <cellStyle name="Estilo 2 2 2 2 2 2 8 2" xfId="39659" xr:uid="{9594C723-8B46-4377-BDC3-06A4FD599857}"/>
    <cellStyle name="Estilo 2 2 2 2 2 2 9" xfId="17786" xr:uid="{0589F1EB-2C12-46AE-AE66-CE5E1EAD8C66}"/>
    <cellStyle name="Estilo 2 2 2 2 2 2 9 2" xfId="35553" xr:uid="{F9AD1F02-19DE-4EF4-8282-49CE6D2D540F}"/>
    <cellStyle name="Estilo 2 2 2 2 2 3 2" xfId="3552" xr:uid="{1DC080EE-AECE-4FF7-8056-0933EA749114}"/>
    <cellStyle name="Estilo 2 2 2 2 2 3 2 2" xfId="12457" xr:uid="{54D068E2-8DCF-4056-8C0A-12657653969D}"/>
    <cellStyle name="Estilo 2 2 2 2 2 3 2 2 2" xfId="30543" xr:uid="{88982856-8BF6-4EE5-AE07-070B06C7FDF1}"/>
    <cellStyle name="Estilo 2 2 2 2 2 3 2 3" xfId="14292" xr:uid="{42D1C767-3961-4346-98AB-613438BB63D3}"/>
    <cellStyle name="Estilo 2 2 2 2 2 3 2 3 2" xfId="32137" xr:uid="{938EA703-2555-40FE-BDC1-5D519EAC7AF5}"/>
    <cellStyle name="Estilo 2 2 2 2 2 3 2 4" xfId="16402" xr:uid="{16F9760D-E4BA-411C-9834-E15BBA79F9AE}"/>
    <cellStyle name="Estilo 2 2 2 2 2 3 2 4 2" xfId="34171" xr:uid="{D50256EC-CA5A-44F3-B8A7-B03C93AD5547}"/>
    <cellStyle name="Estilo 2 2 2 2 2 3 2 5" xfId="20022" xr:uid="{98697894-F999-40F4-AD9A-4AD077425B9C}"/>
    <cellStyle name="Estilo 2 2 2 2 2 3 2 5 2" xfId="37787" xr:uid="{98FED77D-E757-4068-ADE0-D6B2488F03BD}"/>
    <cellStyle name="Estilo 2 2 2 2 2 3 2 6" xfId="21890" xr:uid="{EB504CF9-D6CB-492E-A4CD-A3CB71327ED4}"/>
    <cellStyle name="Estilo 2 2 2 2 2 3 2 6 2" xfId="39655" xr:uid="{FB3D8148-9325-48F1-B7E9-B53739B24F28}"/>
    <cellStyle name="Estilo 2 2 2 2 2 3 2 7" xfId="17789" xr:uid="{9416BE0C-0475-4AB7-9152-538D9A9EF6E4}"/>
    <cellStyle name="Estilo 2 2 2 2 2 3 2 7 2" xfId="35556" xr:uid="{F13B1286-497F-4F7E-962C-D85BEF4AC27A}"/>
    <cellStyle name="Estilo 2 2 2 2 2 3 2 8" xfId="25636" xr:uid="{F1D1E237-D080-411C-BCC7-E54275D15151}"/>
    <cellStyle name="Estilo 2 2 2 2 2 3 3" xfId="3553" xr:uid="{89EBDE44-B2AB-432A-92A0-A8CE90127AE9}"/>
    <cellStyle name="Estilo 2 2 2 2 2 3 3 2" xfId="12458" xr:uid="{0EA2F9EF-8F1C-4764-9BC6-26D1CBB07943}"/>
    <cellStyle name="Estilo 2 2 2 2 2 3 3 2 2" xfId="30544" xr:uid="{7ECEBF4F-07DF-4151-A28A-5C7A3FEDF619}"/>
    <cellStyle name="Estilo 2 2 2 2 2 3 3 3" xfId="14291" xr:uid="{306D7353-6573-414F-8778-BA4F8E2E65F5}"/>
    <cellStyle name="Estilo 2 2 2 2 2 3 3 3 2" xfId="32136" xr:uid="{B921FFD7-A1BC-47F0-9970-CE9BC0B85CB4}"/>
    <cellStyle name="Estilo 2 2 2 2 2 3 3 4" xfId="16401" xr:uid="{02ECB4F3-89C2-4354-9FDC-9F1DD367BDB4}"/>
    <cellStyle name="Estilo 2 2 2 2 2 3 3 4 2" xfId="34170" xr:uid="{C5A4B786-B372-43BC-A027-A5648FAF8969}"/>
    <cellStyle name="Estilo 2 2 2 2 2 3 3 5" xfId="20023" xr:uid="{FC57F033-94A9-4D2E-9E0C-373274A42B25}"/>
    <cellStyle name="Estilo 2 2 2 2 2 3 3 5 2" xfId="37788" xr:uid="{9E3A605F-5579-43F5-A0D0-C04424C4F96C}"/>
    <cellStyle name="Estilo 2 2 2 2 2 3 3 6" xfId="21889" xr:uid="{7CA53788-D1B3-4853-B161-BD4178F112F5}"/>
    <cellStyle name="Estilo 2 2 2 2 2 3 3 6 2" xfId="39654" xr:uid="{C64608DF-0F38-4568-A397-E40DC4CC4A79}"/>
    <cellStyle name="Estilo 2 2 2 2 2 3 3 7" xfId="17790" xr:uid="{A33E1E2E-15D7-4856-A545-77572466F379}"/>
    <cellStyle name="Estilo 2 2 2 2 2 3 3 7 2" xfId="35557" xr:uid="{68BA8E74-777D-4E69-9303-9CE1F5FAF609}"/>
    <cellStyle name="Estilo 2 2 2 2 2 3 3 8" xfId="25637" xr:uid="{4A08346A-3B3D-4DE7-A0F0-47A02209138A}"/>
    <cellStyle name="Estilo 2 2 2 2 2 4" xfId="3554" xr:uid="{5C46562A-DAB3-401F-8063-CF4B99140B2F}"/>
    <cellStyle name="Estilo 2 2 2 2 2 4 10" xfId="25638" xr:uid="{B7613BF0-5C59-4E1A-BBD6-59DCCACFF68A}"/>
    <cellStyle name="Estilo 2 2 2 2 2 4 2" xfId="3555" xr:uid="{009A0DB2-7D0E-401A-BD76-C5ED4E37D0CD}"/>
    <cellStyle name="Estilo 2 2 2 2 2 4 2 2" xfId="12460" xr:uid="{B6AE2D37-0DCE-4834-845F-0648F9167856}"/>
    <cellStyle name="Estilo 2 2 2 2 2 4 2 2 2" xfId="30546" xr:uid="{FEF60DC8-E0E5-4B07-9E41-088DD0F787C2}"/>
    <cellStyle name="Estilo 2 2 2 2 2 4 2 3" xfId="14289" xr:uid="{D8D162BC-DCC5-4C2E-B7BE-A683A013667F}"/>
    <cellStyle name="Estilo 2 2 2 2 2 4 2 3 2" xfId="32134" xr:uid="{2F180D7D-501E-4B93-8286-D926E0510F25}"/>
    <cellStyle name="Estilo 2 2 2 2 2 4 2 4" xfId="16399" xr:uid="{B9D3B0A8-1C90-42EF-8A6D-86ACD1E99123}"/>
    <cellStyle name="Estilo 2 2 2 2 2 4 2 4 2" xfId="34168" xr:uid="{7AAF0336-9440-447F-93A9-81DBEEE1BCE0}"/>
    <cellStyle name="Estilo 2 2 2 2 2 4 2 5" xfId="20025" xr:uid="{30C42D76-7643-4CB3-8CD2-480AE322C7DE}"/>
    <cellStyle name="Estilo 2 2 2 2 2 4 2 5 2" xfId="37790" xr:uid="{83E2A0FB-55E9-44B4-A0E2-507DFAB0BD02}"/>
    <cellStyle name="Estilo 2 2 2 2 2 4 2 6" xfId="21887" xr:uid="{D78FFF89-974A-4056-B510-CE08FFC0800D}"/>
    <cellStyle name="Estilo 2 2 2 2 2 4 2 6 2" xfId="39652" xr:uid="{7DC13E12-A376-4612-9C83-AD250DD9A04D}"/>
    <cellStyle name="Estilo 2 2 2 2 2 4 2 7" xfId="17792" xr:uid="{4F50350D-7F66-4891-881E-53B75ADA2068}"/>
    <cellStyle name="Estilo 2 2 2 2 2 4 2 7 2" xfId="35559" xr:uid="{F4D68171-5566-4B33-842F-4D19D8CD132C}"/>
    <cellStyle name="Estilo 2 2 2 2 2 4 2 8" xfId="25639" xr:uid="{09E88749-FCEC-4781-8217-B506A4438B05}"/>
    <cellStyle name="Estilo 2 2 2 2 2 4 3" xfId="3556" xr:uid="{307EDAD5-134B-47D6-8729-CBCBD487472B}"/>
    <cellStyle name="Estilo 2 2 2 2 2 4 3 2" xfId="12461" xr:uid="{659A99E7-03D4-4885-943D-D242CDD991FC}"/>
    <cellStyle name="Estilo 2 2 2 2 2 4 3 2 2" xfId="30547" xr:uid="{33F84CD8-E3E0-4D4B-832B-3218AB9B073E}"/>
    <cellStyle name="Estilo 2 2 2 2 2 4 3 3" xfId="14288" xr:uid="{22471BF9-E8C7-4AF4-A48C-89A51920E55E}"/>
    <cellStyle name="Estilo 2 2 2 2 2 4 3 3 2" xfId="32133" xr:uid="{115030A8-2E99-43E6-945B-356B53EE033B}"/>
    <cellStyle name="Estilo 2 2 2 2 2 4 3 4" xfId="16398" xr:uid="{B09D936D-C6B6-4A20-9956-598EBEC79464}"/>
    <cellStyle name="Estilo 2 2 2 2 2 4 3 4 2" xfId="34167" xr:uid="{E76EA028-1256-4DA3-9E0C-639FE04D6577}"/>
    <cellStyle name="Estilo 2 2 2 2 2 4 3 5" xfId="20026" xr:uid="{5C7D8FE2-C126-4DDC-8F8E-0192A6867E2E}"/>
    <cellStyle name="Estilo 2 2 2 2 2 4 3 5 2" xfId="37791" xr:uid="{E2295314-06D6-4304-AFB7-9044F812C818}"/>
    <cellStyle name="Estilo 2 2 2 2 2 4 3 6" xfId="21886" xr:uid="{B2CE8ADF-55F4-4EF5-8624-D3CCC7FB3730}"/>
    <cellStyle name="Estilo 2 2 2 2 2 4 3 6 2" xfId="39651" xr:uid="{4030ACC2-0FF7-463A-B5FD-38559F561D8F}"/>
    <cellStyle name="Estilo 2 2 2 2 2 4 3 7" xfId="17793" xr:uid="{EFA9DC66-E01A-4545-9B92-E6F71BD6FD0A}"/>
    <cellStyle name="Estilo 2 2 2 2 2 4 3 7 2" xfId="35560" xr:uid="{48C7CCE8-8760-4844-9E2D-44B7D8ED584E}"/>
    <cellStyle name="Estilo 2 2 2 2 2 4 3 8" xfId="25640" xr:uid="{7A80798E-0C95-4543-9C04-33943B5EEE20}"/>
    <cellStyle name="Estilo 2 2 2 2 2 4 4" xfId="12459" xr:uid="{0F57E217-B5D4-4B32-88FC-907926EB7691}"/>
    <cellStyle name="Estilo 2 2 2 2 2 4 4 2" xfId="30545" xr:uid="{7A3F2A93-7040-49A5-B2A0-18FA18734426}"/>
    <cellStyle name="Estilo 2 2 2 2 2 4 5" xfId="14290" xr:uid="{31220AAB-7A2D-4552-BE09-CD4C25FD21CE}"/>
    <cellStyle name="Estilo 2 2 2 2 2 4 5 2" xfId="32135" xr:uid="{8C58C4E6-C475-48CB-8E5D-C141527AA265}"/>
    <cellStyle name="Estilo 2 2 2 2 2 4 6" xfId="16400" xr:uid="{7F1EA65C-1388-4E2C-9560-C0C8A6509D20}"/>
    <cellStyle name="Estilo 2 2 2 2 2 4 6 2" xfId="34169" xr:uid="{8F980108-D464-4B6D-B610-8A69AE67916A}"/>
    <cellStyle name="Estilo 2 2 2 2 2 4 7" xfId="20024" xr:uid="{859862AD-206E-40A3-8408-F176E2190921}"/>
    <cellStyle name="Estilo 2 2 2 2 2 4 7 2" xfId="37789" xr:uid="{D9AD1FCB-59F2-4308-A7CC-4B78E2FA98BB}"/>
    <cellStyle name="Estilo 2 2 2 2 2 4 8" xfId="21888" xr:uid="{E59046CB-BB22-4D1F-ABF5-E16B23E20EFE}"/>
    <cellStyle name="Estilo 2 2 2 2 2 4 8 2" xfId="39653" xr:uid="{02E46F97-D65A-4B04-8158-124D6CCB999E}"/>
    <cellStyle name="Estilo 2 2 2 2 2 4 9" xfId="17791" xr:uid="{57D42DB4-2463-459F-9D79-DA4766277733}"/>
    <cellStyle name="Estilo 2 2 2 2 2 4 9 2" xfId="35558" xr:uid="{9E458186-B1CE-4398-B06C-1434293492AF}"/>
    <cellStyle name="Estilo 2 2 2 2 3" xfId="3557" xr:uid="{17C6650B-6818-49A9-8B08-6BA02EC9A96A}"/>
    <cellStyle name="Estilo 2 2 2 2 3 10" xfId="25641" xr:uid="{9A0E86D1-DDAE-4E06-A6CB-A8E68A691BC6}"/>
    <cellStyle name="Estilo 2 2 2 2 3 2" xfId="3558" xr:uid="{7ACAD00A-2ADD-4519-9946-ACDE31499D7D}"/>
    <cellStyle name="Estilo 2 2 2 2 3 2 2" xfId="12463" xr:uid="{762350BB-78DD-4D55-9588-A222AE1D49AB}"/>
    <cellStyle name="Estilo 2 2 2 2 3 2 2 2" xfId="30549" xr:uid="{152795A8-A8B7-404B-91E2-77B5FA8DCD70}"/>
    <cellStyle name="Estilo 2 2 2 2 3 2 3" xfId="14286" xr:uid="{4C827576-8931-4CD7-AC9C-6586A7C43550}"/>
    <cellStyle name="Estilo 2 2 2 2 3 2 3 2" xfId="32131" xr:uid="{63890C94-6766-4FF7-947C-7EAFBF0546C8}"/>
    <cellStyle name="Estilo 2 2 2 2 3 2 4" xfId="16396" xr:uid="{4AAEABD4-7FEE-49F5-B99D-4B77A8C2A4B4}"/>
    <cellStyle name="Estilo 2 2 2 2 3 2 4 2" xfId="34165" xr:uid="{DE9B2ABB-77EB-4C3A-B61B-ACC0B2496E08}"/>
    <cellStyle name="Estilo 2 2 2 2 3 2 5" xfId="20028" xr:uid="{10CE508C-EE94-4A77-BD4B-01463F8C5FF0}"/>
    <cellStyle name="Estilo 2 2 2 2 3 2 5 2" xfId="37793" xr:uid="{E2EA84D6-FCEE-48D0-B159-2B06500F048F}"/>
    <cellStyle name="Estilo 2 2 2 2 3 2 6" xfId="21884" xr:uid="{00E154C5-8C79-4756-B117-B4FD6BAD7D4B}"/>
    <cellStyle name="Estilo 2 2 2 2 3 2 6 2" xfId="39649" xr:uid="{8A1F8D7A-B5F3-4AA2-A81F-6ECE38F536B9}"/>
    <cellStyle name="Estilo 2 2 2 2 3 2 7" xfId="17795" xr:uid="{1429E0C6-7BBF-4A1F-923E-EE2996382EDE}"/>
    <cellStyle name="Estilo 2 2 2 2 3 2 7 2" xfId="35562" xr:uid="{B6849CFF-A46F-430A-B48B-662B4FA447FA}"/>
    <cellStyle name="Estilo 2 2 2 2 3 2 8" xfId="25642" xr:uid="{1214EEB5-1D2C-429F-840C-5EA4BD620A49}"/>
    <cellStyle name="Estilo 2 2 2 2 3 3" xfId="3559" xr:uid="{1169C8CC-B55D-4C60-8A0D-63932C1D59CA}"/>
    <cellStyle name="Estilo 2 2 2 2 3 3 2" xfId="12464" xr:uid="{CD028FE2-1300-497F-A714-467F45D66AD5}"/>
    <cellStyle name="Estilo 2 2 2 2 3 3 2 2" xfId="30550" xr:uid="{97282130-DBF4-4E9F-B734-166508DEEFD2}"/>
    <cellStyle name="Estilo 2 2 2 2 3 3 3" xfId="14285" xr:uid="{EFEA7910-57B7-4475-85C2-CD43B8B7E20C}"/>
    <cellStyle name="Estilo 2 2 2 2 3 3 3 2" xfId="32130" xr:uid="{69A921A0-3DC4-43AE-B889-9788A261D466}"/>
    <cellStyle name="Estilo 2 2 2 2 3 3 4" xfId="16395" xr:uid="{718B87FA-98BB-49CE-9746-F3C93CBD2DC9}"/>
    <cellStyle name="Estilo 2 2 2 2 3 3 4 2" xfId="34164" xr:uid="{0324E2AE-9189-4CA5-9557-23AFD651B6D1}"/>
    <cellStyle name="Estilo 2 2 2 2 3 3 5" xfId="20029" xr:uid="{38A92693-C954-4021-811D-D1C3FF210C76}"/>
    <cellStyle name="Estilo 2 2 2 2 3 3 5 2" xfId="37794" xr:uid="{3C0B43EC-CF52-42CE-9BD4-16AE2CF6CBA1}"/>
    <cellStyle name="Estilo 2 2 2 2 3 3 6" xfId="21883" xr:uid="{1CBE20BB-0984-4411-9242-D151B3C14ABC}"/>
    <cellStyle name="Estilo 2 2 2 2 3 3 6 2" xfId="39648" xr:uid="{CBE2D220-6401-4454-808F-E20055FF8A0B}"/>
    <cellStyle name="Estilo 2 2 2 2 3 3 7" xfId="17796" xr:uid="{BB58EB6D-A56F-4A76-969E-EB7D6DFD23F7}"/>
    <cellStyle name="Estilo 2 2 2 2 3 3 7 2" xfId="35563" xr:uid="{F3C86933-A266-4897-A551-C6ABDDF7756F}"/>
    <cellStyle name="Estilo 2 2 2 2 3 3 8" xfId="25643" xr:uid="{D1AC4E24-0865-45B5-AA81-1F8B9747B69A}"/>
    <cellStyle name="Estilo 2 2 2 2 3 4" xfId="12462" xr:uid="{D3A5A059-6D9A-4543-8E1D-7CDF3F82D1C1}"/>
    <cellStyle name="Estilo 2 2 2 2 3 4 2" xfId="30548" xr:uid="{DEE59FD7-FE0B-4675-8AE9-04E854A912AB}"/>
    <cellStyle name="Estilo 2 2 2 2 3 5" xfId="14287" xr:uid="{79D803FA-18A2-4B65-9A2E-499916F71CD1}"/>
    <cellStyle name="Estilo 2 2 2 2 3 5 2" xfId="32132" xr:uid="{CECA098A-D3A4-49B2-8DEC-298D16F792EC}"/>
    <cellStyle name="Estilo 2 2 2 2 3 6" xfId="16397" xr:uid="{5348BDD5-C481-4613-85B7-E27413761A56}"/>
    <cellStyle name="Estilo 2 2 2 2 3 6 2" xfId="34166" xr:uid="{899EB611-E64E-40F7-9411-087C4BC284B4}"/>
    <cellStyle name="Estilo 2 2 2 2 3 7" xfId="20027" xr:uid="{93B53407-FF78-4C72-8E95-3D6B44C709A6}"/>
    <cellStyle name="Estilo 2 2 2 2 3 7 2" xfId="37792" xr:uid="{2CB0A141-3D7D-410D-A921-87909C3B7E4E}"/>
    <cellStyle name="Estilo 2 2 2 2 3 8" xfId="21885" xr:uid="{03976516-25EB-45C1-BF9A-ED876C5434F2}"/>
    <cellStyle name="Estilo 2 2 2 2 3 8 2" xfId="39650" xr:uid="{A0475F3C-69F9-4437-A956-3126D7910921}"/>
    <cellStyle name="Estilo 2 2 2 2 3 9" xfId="17794" xr:uid="{540A78BB-B0B7-4EA0-8D46-DE025977FF3E}"/>
    <cellStyle name="Estilo 2 2 2 2 3 9 2" xfId="35561" xr:uid="{AE452E96-E990-42AD-8623-F850AA3D0308}"/>
    <cellStyle name="Estilo 2 2 2 2 4" xfId="3560" xr:uid="{093B74B0-C73E-405E-AD26-E24523F459CD}"/>
    <cellStyle name="Estilo 2 2 2 2 4 10" xfId="25644" xr:uid="{35E276FB-948B-4BA0-B7DD-3DB679C55A87}"/>
    <cellStyle name="Estilo 2 2 2 2 4 2" xfId="3561" xr:uid="{8624FBC4-4D26-48E3-95B8-F3C0DFF8D368}"/>
    <cellStyle name="Estilo 2 2 2 2 4 2 2" xfId="12466" xr:uid="{AAD6099D-781F-4FE2-8F06-5A16D95CF3CE}"/>
    <cellStyle name="Estilo 2 2 2 2 4 2 2 2" xfId="30552" xr:uid="{7C1B1A60-3B52-4ED1-871F-A00B488190EA}"/>
    <cellStyle name="Estilo 2 2 2 2 4 2 3" xfId="14283" xr:uid="{CBA0BD00-E945-4759-A866-67BB4ABD4130}"/>
    <cellStyle name="Estilo 2 2 2 2 4 2 3 2" xfId="32128" xr:uid="{B421585C-4851-4770-8386-500ECFDF48E7}"/>
    <cellStyle name="Estilo 2 2 2 2 4 2 4" xfId="16393" xr:uid="{90C03748-B1C3-4323-9107-C9B9C1D7A88C}"/>
    <cellStyle name="Estilo 2 2 2 2 4 2 4 2" xfId="34162" xr:uid="{7C1FE362-9724-4EBE-A432-D50F5F800C97}"/>
    <cellStyle name="Estilo 2 2 2 2 4 2 5" xfId="20031" xr:uid="{08E54109-C5DA-4E10-8FA7-E6783623044A}"/>
    <cellStyle name="Estilo 2 2 2 2 4 2 5 2" xfId="37796" xr:uid="{41D8892F-585E-4C8F-86C4-91D3FA499F65}"/>
    <cellStyle name="Estilo 2 2 2 2 4 2 6" xfId="21881" xr:uid="{795AA251-88E2-42F7-A86C-8E048FC32C0E}"/>
    <cellStyle name="Estilo 2 2 2 2 4 2 6 2" xfId="39646" xr:uid="{22ACFD4F-65F5-4422-901C-C9242F9F51F7}"/>
    <cellStyle name="Estilo 2 2 2 2 4 2 7" xfId="17798" xr:uid="{61AFBD78-620F-43B6-8CA1-5AF91D3934BF}"/>
    <cellStyle name="Estilo 2 2 2 2 4 2 7 2" xfId="35565" xr:uid="{F3CC8E09-C9D6-4503-A92B-839FFDA033DC}"/>
    <cellStyle name="Estilo 2 2 2 2 4 2 8" xfId="25645" xr:uid="{B784846E-5BEF-4B53-BA7B-A90B49E06A92}"/>
    <cellStyle name="Estilo 2 2 2 2 4 3" xfId="3562" xr:uid="{3284255F-14C2-47E1-94E5-A001A23027E1}"/>
    <cellStyle name="Estilo 2 2 2 2 4 3 2" xfId="12467" xr:uid="{B9D52168-76F7-4681-B8CF-FCBCB218D0A7}"/>
    <cellStyle name="Estilo 2 2 2 2 4 3 2 2" xfId="30553" xr:uid="{A15296A9-3973-41B7-B4C7-0243E67B1151}"/>
    <cellStyle name="Estilo 2 2 2 2 4 3 3" xfId="14282" xr:uid="{99229FAB-F444-4EF5-96BA-A6FFFC7BBE71}"/>
    <cellStyle name="Estilo 2 2 2 2 4 3 3 2" xfId="32127" xr:uid="{3438A89A-2A5B-4886-91E2-95F9EB2BBDE2}"/>
    <cellStyle name="Estilo 2 2 2 2 4 3 4" xfId="16392" xr:uid="{2B4815DD-F3BD-4B92-8CCD-7793176ADF74}"/>
    <cellStyle name="Estilo 2 2 2 2 4 3 4 2" xfId="34161" xr:uid="{88FDF700-2F8E-46A4-A4F2-10992CBE4063}"/>
    <cellStyle name="Estilo 2 2 2 2 4 3 5" xfId="20032" xr:uid="{816054E8-B879-4A17-AD71-FE3A76C56582}"/>
    <cellStyle name="Estilo 2 2 2 2 4 3 5 2" xfId="37797" xr:uid="{8B3D8016-E759-463F-99FC-D53DF2837850}"/>
    <cellStyle name="Estilo 2 2 2 2 4 3 6" xfId="21880" xr:uid="{6DB88949-9C79-4073-B5FE-EAFF6AB6C279}"/>
    <cellStyle name="Estilo 2 2 2 2 4 3 6 2" xfId="39645" xr:uid="{EE6BD529-63BE-4AC3-BEAE-2E6A40C2E3EC}"/>
    <cellStyle name="Estilo 2 2 2 2 4 3 7" xfId="17799" xr:uid="{A88720CD-6540-4D44-8FAD-0149CFECB53C}"/>
    <cellStyle name="Estilo 2 2 2 2 4 3 7 2" xfId="35566" xr:uid="{932BDF12-993B-4E14-81B9-BBA6A67A3B79}"/>
    <cellStyle name="Estilo 2 2 2 2 4 3 8" xfId="25646" xr:uid="{6C467B2B-0611-4A45-AFA2-64E9C72DD53F}"/>
    <cellStyle name="Estilo 2 2 2 2 4 4" xfId="12465" xr:uid="{8B1F3DA9-53EE-4158-82B3-BACFCE6F9CE8}"/>
    <cellStyle name="Estilo 2 2 2 2 4 4 2" xfId="30551" xr:uid="{2CE79E43-E880-41FA-B6AB-8E48B44BDDA1}"/>
    <cellStyle name="Estilo 2 2 2 2 4 5" xfId="14284" xr:uid="{93951C03-FB22-43FE-8126-A528699FD2E5}"/>
    <cellStyle name="Estilo 2 2 2 2 4 5 2" xfId="32129" xr:uid="{453B40F4-F3D1-4067-B187-CA95CEDCDC1D}"/>
    <cellStyle name="Estilo 2 2 2 2 4 6" xfId="16394" xr:uid="{570A4F8E-257A-4187-8382-A9B61CE9844C}"/>
    <cellStyle name="Estilo 2 2 2 2 4 6 2" xfId="34163" xr:uid="{E4188557-B969-4649-B7A2-630D69C17F21}"/>
    <cellStyle name="Estilo 2 2 2 2 4 7" xfId="20030" xr:uid="{BE0A474E-184E-457D-8308-4CF86A6C6FEC}"/>
    <cellStyle name="Estilo 2 2 2 2 4 7 2" xfId="37795" xr:uid="{30E71B81-A8C5-4CAE-BC33-56DFACDA452B}"/>
    <cellStyle name="Estilo 2 2 2 2 4 8" xfId="21882" xr:uid="{A9901762-2E19-45AE-966E-8AF46C24A109}"/>
    <cellStyle name="Estilo 2 2 2 2 4 8 2" xfId="39647" xr:uid="{4DBEA222-461A-419C-A245-B2E54DC05B73}"/>
    <cellStyle name="Estilo 2 2 2 2 4 9" xfId="17797" xr:uid="{F7B27526-7D85-4E28-B726-860A79D9F5C0}"/>
    <cellStyle name="Estilo 2 2 2 2 4 9 2" xfId="35564" xr:uid="{5F3DD222-9218-4BF8-9040-764BFA35BB2C}"/>
    <cellStyle name="Estilo 2 2 2 2 5" xfId="3563" xr:uid="{1757C2A3-3E8A-4307-967E-64D34E02C545}"/>
    <cellStyle name="Estilo 2 2 2 2 5 10" xfId="25647" xr:uid="{9F81C8E3-97D5-40FE-ABA2-D84628DC19EC}"/>
    <cellStyle name="Estilo 2 2 2 2 5 2" xfId="3564" xr:uid="{A55EF794-87E7-4335-96C6-6847734C2CA6}"/>
    <cellStyle name="Estilo 2 2 2 2 5 2 2" xfId="12469" xr:uid="{12A64B02-5FE7-45CA-9C5E-AE66B1DC97A6}"/>
    <cellStyle name="Estilo 2 2 2 2 5 2 2 2" xfId="30555" xr:uid="{289FD3FC-DE4B-4AC3-A243-D62CD9ECC050}"/>
    <cellStyle name="Estilo 2 2 2 2 5 2 3" xfId="14280" xr:uid="{82C9DEA9-3EB4-4373-A74D-8DE0D9017986}"/>
    <cellStyle name="Estilo 2 2 2 2 5 2 3 2" xfId="32125" xr:uid="{5F2E296A-8887-49DF-B85C-AD586EAE874B}"/>
    <cellStyle name="Estilo 2 2 2 2 5 2 4" xfId="16390" xr:uid="{156953BE-FBFD-465A-B4DC-24F9F975D078}"/>
    <cellStyle name="Estilo 2 2 2 2 5 2 4 2" xfId="34159" xr:uid="{11C5943E-7004-4E97-8210-61F4BE3EE47D}"/>
    <cellStyle name="Estilo 2 2 2 2 5 2 5" xfId="20034" xr:uid="{420899F5-5C33-4BAE-B479-BCE5A48D8E94}"/>
    <cellStyle name="Estilo 2 2 2 2 5 2 5 2" xfId="37799" xr:uid="{68D023BB-ECD8-4DBB-AB4F-676FE84B094C}"/>
    <cellStyle name="Estilo 2 2 2 2 5 2 6" xfId="21878" xr:uid="{F8384FD5-543C-4014-9F23-E1E946AB48B8}"/>
    <cellStyle name="Estilo 2 2 2 2 5 2 6 2" xfId="39643" xr:uid="{8D086136-03BC-481A-9375-CA813DCC0147}"/>
    <cellStyle name="Estilo 2 2 2 2 5 2 7" xfId="17801" xr:uid="{9D839306-F1C4-42C2-8456-4A5F8F3CC236}"/>
    <cellStyle name="Estilo 2 2 2 2 5 2 7 2" xfId="35568" xr:uid="{9358A947-1852-4816-803D-7EA1171A3669}"/>
    <cellStyle name="Estilo 2 2 2 2 5 2 8" xfId="25648" xr:uid="{3F014418-7631-47F9-A075-EF529075B02B}"/>
    <cellStyle name="Estilo 2 2 2 2 5 3" xfId="3565" xr:uid="{23F39DC5-1D2B-413A-8A5E-6315E62D8DE9}"/>
    <cellStyle name="Estilo 2 2 2 2 5 3 2" xfId="12470" xr:uid="{2082E529-DA41-4EBB-B31C-1CE5682A3C2B}"/>
    <cellStyle name="Estilo 2 2 2 2 5 3 2 2" xfId="30556" xr:uid="{47537D61-3F01-4C15-8D4F-DFCA8A9158CC}"/>
    <cellStyle name="Estilo 2 2 2 2 5 3 3" xfId="14279" xr:uid="{FDE67B2F-2BD2-4056-8EE6-A2CBE713F9EB}"/>
    <cellStyle name="Estilo 2 2 2 2 5 3 3 2" xfId="32124" xr:uid="{17CBA585-69FE-4388-B758-366628C92158}"/>
    <cellStyle name="Estilo 2 2 2 2 5 3 4" xfId="16389" xr:uid="{B8EBAE76-01AA-4F06-A17C-CF78170F36FD}"/>
    <cellStyle name="Estilo 2 2 2 2 5 3 4 2" xfId="34158" xr:uid="{57CABEFD-4A49-47C3-A46B-614FC2453DEC}"/>
    <cellStyle name="Estilo 2 2 2 2 5 3 5" xfId="20035" xr:uid="{9268C0B2-8959-4996-A840-2CA2AC27B41A}"/>
    <cellStyle name="Estilo 2 2 2 2 5 3 5 2" xfId="37800" xr:uid="{C1BBB835-DD9A-4251-B346-741EFE46CB7E}"/>
    <cellStyle name="Estilo 2 2 2 2 5 3 6" xfId="21877" xr:uid="{71A54F67-20A9-46C3-B609-580F23994C63}"/>
    <cellStyle name="Estilo 2 2 2 2 5 3 6 2" xfId="39642" xr:uid="{48BA0D5F-029A-41CE-8C2F-33EFF9B676CD}"/>
    <cellStyle name="Estilo 2 2 2 2 5 3 7" xfId="17802" xr:uid="{A36BE9E2-25E9-41D1-A9E1-610A8B031778}"/>
    <cellStyle name="Estilo 2 2 2 2 5 3 7 2" xfId="35569" xr:uid="{565ECDA4-0FA8-463E-BEA2-C209A84D3F2E}"/>
    <cellStyle name="Estilo 2 2 2 2 5 3 8" xfId="25649" xr:uid="{C2466F60-D91C-44DC-9122-0E2E2D190AEF}"/>
    <cellStyle name="Estilo 2 2 2 2 5 4" xfId="12468" xr:uid="{3CE174BF-54E5-4F8D-ACA3-9EF4BDB6EB6B}"/>
    <cellStyle name="Estilo 2 2 2 2 5 4 2" xfId="30554" xr:uid="{55D75F01-5984-4813-AEDC-08B1E832EC29}"/>
    <cellStyle name="Estilo 2 2 2 2 5 5" xfId="14281" xr:uid="{E33F6F24-BE99-49EB-97B9-FA6A97A25F26}"/>
    <cellStyle name="Estilo 2 2 2 2 5 5 2" xfId="32126" xr:uid="{9004DEF1-3579-4C35-B0D0-475EAA7166C9}"/>
    <cellStyle name="Estilo 2 2 2 2 5 6" xfId="16391" xr:uid="{4F912172-6345-42FA-BAFF-A3FF5F41C0C7}"/>
    <cellStyle name="Estilo 2 2 2 2 5 6 2" xfId="34160" xr:uid="{E67E5E5D-329D-4471-96C2-5D94A4620223}"/>
    <cellStyle name="Estilo 2 2 2 2 5 7" xfId="20033" xr:uid="{C58D6C8C-FBF8-405C-B7A1-4DEA866BB57F}"/>
    <cellStyle name="Estilo 2 2 2 2 5 7 2" xfId="37798" xr:uid="{9D2CFE21-B1A2-4857-A4F0-75FB4581EB87}"/>
    <cellStyle name="Estilo 2 2 2 2 5 8" xfId="21879" xr:uid="{526CFA53-0BB5-4A6C-8B2A-E579A69F0B3E}"/>
    <cellStyle name="Estilo 2 2 2 2 5 8 2" xfId="39644" xr:uid="{3B74A11D-15F9-41FC-B8C4-C78CEB94A8F8}"/>
    <cellStyle name="Estilo 2 2 2 2 5 9" xfId="17800" xr:uid="{7CF402A4-FA84-48DD-A9E3-861E47225ED5}"/>
    <cellStyle name="Estilo 2 2 2 2 5 9 2" xfId="35567" xr:uid="{3D5EA15F-ACBD-42A0-A20D-481A46CED99F}"/>
    <cellStyle name="Estilo 2 2 2 2_DIMENSIONAMENTO-PMSB" xfId="3566" xr:uid="{F540835A-8E44-490B-BCE1-87DB03DC26B3}"/>
    <cellStyle name="Estilo 2 2 2 3" xfId="3567" xr:uid="{8ABC3A3E-7DC8-4A6E-8CC8-9B5B9446C672}"/>
    <cellStyle name="Estilo 2 2 2 3 2" xfId="3568" xr:uid="{8A33EB19-4968-415C-A0A5-8B9C7B043D70}"/>
    <cellStyle name="Estilo 2 2 2 3 2 10" xfId="25650" xr:uid="{DD8EB69E-D6CF-4C0C-898A-2C72FAC2F5FA}"/>
    <cellStyle name="Estilo 2 2 2 3 2 2" xfId="3569" xr:uid="{E4FB2E12-5B68-4E94-84B6-21D35AA325ED}"/>
    <cellStyle name="Estilo 2 2 2 3 2 2 2" xfId="12472" xr:uid="{85B91F14-5B26-47D8-9B69-90425F1C8534}"/>
    <cellStyle name="Estilo 2 2 2 3 2 2 2 2" xfId="30558" xr:uid="{91B47E42-8A20-47B2-BDB8-55CE0D57E2E1}"/>
    <cellStyle name="Estilo 2 2 2 3 2 2 3" xfId="14277" xr:uid="{454328F5-DA91-427C-A9B1-70C7F585BAF2}"/>
    <cellStyle name="Estilo 2 2 2 3 2 2 3 2" xfId="32122" xr:uid="{828B5A47-FB20-4AB5-80BA-50B4D2A1D296}"/>
    <cellStyle name="Estilo 2 2 2 3 2 2 4" xfId="16387" xr:uid="{C587A246-28D1-471F-B5DC-9B936F116BFF}"/>
    <cellStyle name="Estilo 2 2 2 3 2 2 4 2" xfId="34156" xr:uid="{2C4A2142-8BA8-437F-83CF-B28A69324C59}"/>
    <cellStyle name="Estilo 2 2 2 3 2 2 5" xfId="20039" xr:uid="{98F8D891-2693-4228-B991-09CBE1E091A4}"/>
    <cellStyle name="Estilo 2 2 2 3 2 2 5 2" xfId="37804" xr:uid="{C84D941F-1752-4878-8148-E0059DBC9F6F}"/>
    <cellStyle name="Estilo 2 2 2 3 2 2 6" xfId="21873" xr:uid="{6A4F95CA-E0AD-47D3-8B61-0AED5C423173}"/>
    <cellStyle name="Estilo 2 2 2 3 2 2 6 2" xfId="39638" xr:uid="{CB246EBA-1040-40EE-9745-953EC8A2FF5B}"/>
    <cellStyle name="Estilo 2 2 2 3 2 2 7" xfId="17804" xr:uid="{4EAF5992-C0AE-4423-8CF4-8826EBFBF934}"/>
    <cellStyle name="Estilo 2 2 2 3 2 2 7 2" xfId="35571" xr:uid="{C70F9C41-0370-43BC-A542-AF182BA96C65}"/>
    <cellStyle name="Estilo 2 2 2 3 2 2 8" xfId="25651" xr:uid="{060B90A1-F650-4038-A026-D0EC9AD1B74A}"/>
    <cellStyle name="Estilo 2 2 2 3 2 3" xfId="3570" xr:uid="{A78CDFB9-8D07-4E7D-8D3F-92B4CD6B10B7}"/>
    <cellStyle name="Estilo 2 2 2 3 2 3 2" xfId="12473" xr:uid="{C9B3348A-394D-4B99-9560-E7CFA20C0BB5}"/>
    <cellStyle name="Estilo 2 2 2 3 2 3 2 2" xfId="30559" xr:uid="{CD7F0DB6-D848-47CE-A2DA-FA55060BC4B3}"/>
    <cellStyle name="Estilo 2 2 2 3 2 3 3" xfId="14276" xr:uid="{40968930-6FAE-4A5F-8198-77B892630C0B}"/>
    <cellStyle name="Estilo 2 2 2 3 2 3 3 2" xfId="32121" xr:uid="{56D235F3-BD06-4544-8F6E-32CFA39585B5}"/>
    <cellStyle name="Estilo 2 2 2 3 2 3 4" xfId="16386" xr:uid="{3A189B38-0441-4518-8D34-D5475B2D7ED4}"/>
    <cellStyle name="Estilo 2 2 2 3 2 3 4 2" xfId="34155" xr:uid="{D3F82721-D7D5-4A45-8CA7-2628E627BD9A}"/>
    <cellStyle name="Estilo 2 2 2 3 2 3 5" xfId="20040" xr:uid="{907453E4-0061-487D-A9FC-45FD0DF41B41}"/>
    <cellStyle name="Estilo 2 2 2 3 2 3 5 2" xfId="37805" xr:uid="{19DA43E3-05F9-4E34-B71A-5AB6373779EA}"/>
    <cellStyle name="Estilo 2 2 2 3 2 3 6" xfId="21872" xr:uid="{F819917B-11B7-4304-AD02-C9D12CD9C16F}"/>
    <cellStyle name="Estilo 2 2 2 3 2 3 6 2" xfId="39637" xr:uid="{4A300577-43EE-42E5-AA65-3977DC3705C2}"/>
    <cellStyle name="Estilo 2 2 2 3 2 3 7" xfId="17370" xr:uid="{BEDB1424-77CD-43AE-B9F3-59ECE556E8AC}"/>
    <cellStyle name="Estilo 2 2 2 3 2 3 7 2" xfId="35137" xr:uid="{94FA6C04-4341-4D5F-BF81-41B343CACBC7}"/>
    <cellStyle name="Estilo 2 2 2 3 2 3 8" xfId="25652" xr:uid="{62C08CF2-5A38-4408-8F7F-6E5FB0EA9E33}"/>
    <cellStyle name="Estilo 2 2 2 3 2 4" xfId="12471" xr:uid="{CFA566EA-3492-456B-A1D2-E536139DAB42}"/>
    <cellStyle name="Estilo 2 2 2 3 2 4 2" xfId="30557" xr:uid="{4A7C5EA3-A968-4D4A-AC14-8F8763DBD523}"/>
    <cellStyle name="Estilo 2 2 2 3 2 5" xfId="14278" xr:uid="{4DD7B833-5D59-4DB4-B907-72DC32C7F11C}"/>
    <cellStyle name="Estilo 2 2 2 3 2 5 2" xfId="32123" xr:uid="{10BA9C47-2DF3-4E8E-B6B7-AE18975D2570}"/>
    <cellStyle name="Estilo 2 2 2 3 2 6" xfId="16388" xr:uid="{D3D84FC2-8184-4442-A36F-45F0AC59250F}"/>
    <cellStyle name="Estilo 2 2 2 3 2 6 2" xfId="34157" xr:uid="{3B9578DA-C1C2-4B9F-8510-BCB2EA4B0A11}"/>
    <cellStyle name="Estilo 2 2 2 3 2 7" xfId="20038" xr:uid="{978CC56B-C48C-44DF-94E6-49D732C33C80}"/>
    <cellStyle name="Estilo 2 2 2 3 2 7 2" xfId="37803" xr:uid="{E0FB0EE8-9D5B-4822-8FBC-5C33AF6AF425}"/>
    <cellStyle name="Estilo 2 2 2 3 2 8" xfId="21874" xr:uid="{76ED5728-4301-41A3-8862-634F1F86BCA9}"/>
    <cellStyle name="Estilo 2 2 2 3 2 8 2" xfId="39639" xr:uid="{520E174F-DB95-4141-918F-BBEACDB18A90}"/>
    <cellStyle name="Estilo 2 2 2 3 2 9" xfId="17803" xr:uid="{C779BC1B-8C2D-4471-AC01-E5FAA3488149}"/>
    <cellStyle name="Estilo 2 2 2 3 2 9 2" xfId="35570" xr:uid="{49B6C638-5E5D-4E8A-B9A2-CB6A23047012}"/>
    <cellStyle name="Estilo 2 2 2 3 3" xfId="3571" xr:uid="{7473338A-2AA9-4BF8-AAD3-D7BEF63DDFD4}"/>
    <cellStyle name="Estilo 2 2 2 3 3 10" xfId="25653" xr:uid="{EC98DE07-EBE2-41FD-BE9B-0955CED64582}"/>
    <cellStyle name="Estilo 2 2 2 3 3 2" xfId="3572" xr:uid="{E1466A88-02DB-4991-BF8C-BFB534E8F027}"/>
    <cellStyle name="Estilo 2 2 2 3 3 2 2" xfId="12475" xr:uid="{C97825E3-087E-4376-B2F7-C19095D57D2F}"/>
    <cellStyle name="Estilo 2 2 2 3 3 2 2 2" xfId="30561" xr:uid="{9E22F6C2-7042-4FD7-9186-223FE1932B20}"/>
    <cellStyle name="Estilo 2 2 2 3 3 2 3" xfId="14274" xr:uid="{24235F60-3B1A-424E-B6CA-57C648095BFD}"/>
    <cellStyle name="Estilo 2 2 2 3 3 2 3 2" xfId="32119" xr:uid="{EDA0DB1C-1173-4EE1-B091-5985A627C9A8}"/>
    <cellStyle name="Estilo 2 2 2 3 3 2 4" xfId="16384" xr:uid="{3A32F144-27D1-4D8F-A2DF-88B2F10BC066}"/>
    <cellStyle name="Estilo 2 2 2 3 3 2 4 2" xfId="34153" xr:uid="{A2B46CE6-D314-48CC-9D23-63B306EE801B}"/>
    <cellStyle name="Estilo 2 2 2 3 3 2 5" xfId="20042" xr:uid="{C81818BB-2FBF-405D-BB61-6EDBE1646114}"/>
    <cellStyle name="Estilo 2 2 2 3 3 2 5 2" xfId="37807" xr:uid="{E81708A5-B04D-418F-A5B6-5D60D9383B50}"/>
    <cellStyle name="Estilo 2 2 2 3 3 2 6" xfId="21870" xr:uid="{3A5CAAEB-234D-4041-8710-DD8506E4C3CC}"/>
    <cellStyle name="Estilo 2 2 2 3 3 2 6 2" xfId="39635" xr:uid="{DE8C55B4-308E-483A-BB8B-1765BB931D0E}"/>
    <cellStyle name="Estilo 2 2 2 3 3 2 7" xfId="17814" xr:uid="{0D375755-86EF-4D10-87AC-18D6052330E4}"/>
    <cellStyle name="Estilo 2 2 2 3 3 2 7 2" xfId="35581" xr:uid="{B9AAD46F-6948-4E76-AE87-D17D5FBCB0C3}"/>
    <cellStyle name="Estilo 2 2 2 3 3 2 8" xfId="25654" xr:uid="{069EB419-154A-4131-A388-18D70A765794}"/>
    <cellStyle name="Estilo 2 2 2 3 3 3" xfId="3573" xr:uid="{1D341B18-AC40-43BC-879B-95B46D6A153F}"/>
    <cellStyle name="Estilo 2 2 2 3 3 3 2" xfId="12476" xr:uid="{38B1559C-34EF-4477-9E62-4F3114A6CBC8}"/>
    <cellStyle name="Estilo 2 2 2 3 3 3 2 2" xfId="30562" xr:uid="{10CB081A-2065-4870-9160-1FE07A413387}"/>
    <cellStyle name="Estilo 2 2 2 3 3 3 3" xfId="14273" xr:uid="{615B7B8F-48AA-43AB-98B7-81865AF91A41}"/>
    <cellStyle name="Estilo 2 2 2 3 3 3 3 2" xfId="32118" xr:uid="{AF85F3AD-DE71-4681-9F52-3C2FA7D902B7}"/>
    <cellStyle name="Estilo 2 2 2 3 3 3 4" xfId="16383" xr:uid="{2F8EDE20-19E7-46D6-A89F-FE1D951EF071}"/>
    <cellStyle name="Estilo 2 2 2 3 3 3 4 2" xfId="34152" xr:uid="{0F035CA1-859D-4489-92C0-71D10C504B2B}"/>
    <cellStyle name="Estilo 2 2 2 3 3 3 5" xfId="20043" xr:uid="{E02C2152-68AF-4D84-862C-49810FE304CA}"/>
    <cellStyle name="Estilo 2 2 2 3 3 3 5 2" xfId="37808" xr:uid="{E77D4766-E4EE-42B4-8E1C-39D638B67F2B}"/>
    <cellStyle name="Estilo 2 2 2 3 3 3 6" xfId="21869" xr:uid="{FDB47C8A-7D1F-4E6B-BC1E-9BB4F06F97B2}"/>
    <cellStyle name="Estilo 2 2 2 3 3 3 6 2" xfId="39634" xr:uid="{2909131A-57E3-4C56-A00F-06A0BBDE1886}"/>
    <cellStyle name="Estilo 2 2 2 3 3 3 7" xfId="17815" xr:uid="{61079251-8A77-4838-A17B-AF77C337892F}"/>
    <cellStyle name="Estilo 2 2 2 3 3 3 7 2" xfId="35582" xr:uid="{C0880550-DD92-4791-9CB7-5CD2EB40D1E0}"/>
    <cellStyle name="Estilo 2 2 2 3 3 3 8" xfId="25655" xr:uid="{A866D5E3-0E88-480C-B3A1-07F79A95750B}"/>
    <cellStyle name="Estilo 2 2 2 3 3 4" xfId="12474" xr:uid="{27302067-572E-446E-A164-AA63A12F3486}"/>
    <cellStyle name="Estilo 2 2 2 3 3 4 2" xfId="30560" xr:uid="{2C0D136B-475A-4955-BB41-39FF844D6DAB}"/>
    <cellStyle name="Estilo 2 2 2 3 3 5" xfId="14275" xr:uid="{34200334-FD98-409E-A8A5-1AC095017D23}"/>
    <cellStyle name="Estilo 2 2 2 3 3 5 2" xfId="32120" xr:uid="{4D0581ED-C9D8-413C-B674-B7DEB3EDD420}"/>
    <cellStyle name="Estilo 2 2 2 3 3 6" xfId="16385" xr:uid="{7B9D91FA-0C64-4A3E-B885-C17ED1D5FA21}"/>
    <cellStyle name="Estilo 2 2 2 3 3 6 2" xfId="34154" xr:uid="{0EE78676-14EF-479B-8EBA-C59CC8F1C6EC}"/>
    <cellStyle name="Estilo 2 2 2 3 3 7" xfId="20041" xr:uid="{7FA54D0E-57D6-4601-883E-78B884C4462A}"/>
    <cellStyle name="Estilo 2 2 2 3 3 7 2" xfId="37806" xr:uid="{9378C9B0-AC15-448F-A6A3-D3DA4EE70DA0}"/>
    <cellStyle name="Estilo 2 2 2 3 3 8" xfId="21871" xr:uid="{F7F6BD70-4ACB-49C1-9E3B-AA72EB6FFD99}"/>
    <cellStyle name="Estilo 2 2 2 3 3 8 2" xfId="39636" xr:uid="{14B6ECA7-8436-4556-B1C6-E73EA925B48B}"/>
    <cellStyle name="Estilo 2 2 2 3 3 9" xfId="17371" xr:uid="{F20F4BBB-7362-48BF-A66C-DE7D816D7E47}"/>
    <cellStyle name="Estilo 2 2 2 3 3 9 2" xfId="35138" xr:uid="{A1C940FD-3B7A-4D9C-9949-E07525831843}"/>
    <cellStyle name="Estilo 2 2 2 3 4" xfId="3574" xr:uid="{AF864BBD-493F-4FE9-823B-ADB709A1788E}"/>
    <cellStyle name="Estilo 2 2 2 3 4 10" xfId="25656" xr:uid="{97CB826C-8601-4637-B06C-ACD718D583B8}"/>
    <cellStyle name="Estilo 2 2 2 3 4 2" xfId="3575" xr:uid="{CFA4F2D2-8A0D-4C21-A2F3-49D8CE562376}"/>
    <cellStyle name="Estilo 2 2 2 3 4 2 2" xfId="12478" xr:uid="{83160832-7F24-42CD-9CBA-9866F9582F55}"/>
    <cellStyle name="Estilo 2 2 2 3 4 2 2 2" xfId="30564" xr:uid="{30FE3386-7644-4890-8496-A687F26149D7}"/>
    <cellStyle name="Estilo 2 2 2 3 4 2 3" xfId="14271" xr:uid="{FB9B5768-764E-4DFB-9E0B-3112B0578936}"/>
    <cellStyle name="Estilo 2 2 2 3 4 2 3 2" xfId="32116" xr:uid="{EC5E720C-6B02-482A-8DA6-29C7D934BE56}"/>
    <cellStyle name="Estilo 2 2 2 3 4 2 4" xfId="16381" xr:uid="{7B545FD8-CC56-47A4-8EC9-0BC186BE8DAB}"/>
    <cellStyle name="Estilo 2 2 2 3 4 2 4 2" xfId="34150" xr:uid="{F15A9EF2-D2D9-4B6D-8F66-A35B00EBD776}"/>
    <cellStyle name="Estilo 2 2 2 3 4 2 5" xfId="20045" xr:uid="{ACE32278-57FD-40F4-991D-CF26F5F35AA2}"/>
    <cellStyle name="Estilo 2 2 2 3 4 2 5 2" xfId="37810" xr:uid="{FAAB7D3B-33A4-475F-9E5B-26BE63BC7FD5}"/>
    <cellStyle name="Estilo 2 2 2 3 4 2 6" xfId="21867" xr:uid="{45799D05-3D78-4C9B-BAF0-F7179CE74141}"/>
    <cellStyle name="Estilo 2 2 2 3 4 2 6 2" xfId="39632" xr:uid="{F8195B48-DCAB-41FF-8427-8CEDAA41EC2E}"/>
    <cellStyle name="Estilo 2 2 2 3 4 2 7" xfId="17817" xr:uid="{634FD9DA-0FEC-4DF1-B957-85B0CE69B71B}"/>
    <cellStyle name="Estilo 2 2 2 3 4 2 7 2" xfId="35584" xr:uid="{5E03B439-43D5-4DB0-AA22-F66C1BB35B9F}"/>
    <cellStyle name="Estilo 2 2 2 3 4 2 8" xfId="25657" xr:uid="{1A50254C-B1D0-44FA-8CDC-D3D32978241D}"/>
    <cellStyle name="Estilo 2 2 2 3 4 3" xfId="3576" xr:uid="{1DF6587F-56D0-43E6-86E3-1866CB9CC2C9}"/>
    <cellStyle name="Estilo 2 2 2 3 4 3 2" xfId="12479" xr:uid="{D7C8A0D3-A21A-4311-8ADA-FCDDFC1B540F}"/>
    <cellStyle name="Estilo 2 2 2 3 4 3 2 2" xfId="30565" xr:uid="{2EA7819E-C298-4DBC-93C8-ED1EBDA7747E}"/>
    <cellStyle name="Estilo 2 2 2 3 4 3 3" xfId="14270" xr:uid="{28049CD8-717F-498F-998A-AD095896353F}"/>
    <cellStyle name="Estilo 2 2 2 3 4 3 3 2" xfId="32115" xr:uid="{E15F5478-5CE2-4FF1-B3EA-109BC2E8BB29}"/>
    <cellStyle name="Estilo 2 2 2 3 4 3 4" xfId="16380" xr:uid="{153BABE9-85AA-461E-A52E-5376A5DC6F10}"/>
    <cellStyle name="Estilo 2 2 2 3 4 3 4 2" xfId="34149" xr:uid="{D06E53E5-7241-4C97-9397-D740F0E5F381}"/>
    <cellStyle name="Estilo 2 2 2 3 4 3 5" xfId="20046" xr:uid="{642E054E-4F2C-4B12-A605-39C92D7D1DAF}"/>
    <cellStyle name="Estilo 2 2 2 3 4 3 5 2" xfId="37811" xr:uid="{4C01624E-95BB-40F1-BDD2-21880520B70A}"/>
    <cellStyle name="Estilo 2 2 2 3 4 3 6" xfId="21866" xr:uid="{175D83D1-8377-4076-9001-5822C258ABA0}"/>
    <cellStyle name="Estilo 2 2 2 3 4 3 6 2" xfId="39631" xr:uid="{4D6F71D4-3BF6-442F-BBEE-AE8E6434AFE6}"/>
    <cellStyle name="Estilo 2 2 2 3 4 3 7" xfId="17818" xr:uid="{BD86E3DE-90B5-4197-9C60-4B313B8C2C09}"/>
    <cellStyle name="Estilo 2 2 2 3 4 3 7 2" xfId="35585" xr:uid="{133CA590-47A7-4C5F-BC11-0359E62F3B94}"/>
    <cellStyle name="Estilo 2 2 2 3 4 3 8" xfId="25658" xr:uid="{3CD28369-DB3A-4882-AC7A-735129F7B13B}"/>
    <cellStyle name="Estilo 2 2 2 3 4 4" xfId="12477" xr:uid="{AC0A22C3-44D1-41C2-BE00-93A877AFDF8C}"/>
    <cellStyle name="Estilo 2 2 2 3 4 4 2" xfId="30563" xr:uid="{C7E1B3DC-8129-46B3-AFFE-1A504E64FE0D}"/>
    <cellStyle name="Estilo 2 2 2 3 4 5" xfId="14272" xr:uid="{472886AF-86AA-43EA-8258-6F60367CC341}"/>
    <cellStyle name="Estilo 2 2 2 3 4 5 2" xfId="32117" xr:uid="{035FDEEC-DAE9-48F0-BB8E-DC45BAC9BE42}"/>
    <cellStyle name="Estilo 2 2 2 3 4 6" xfId="16382" xr:uid="{B9A67D24-1282-4BDA-9187-E2FAD3704B06}"/>
    <cellStyle name="Estilo 2 2 2 3 4 6 2" xfId="34151" xr:uid="{9E145897-A818-4523-BD8F-C8E53E6F9963}"/>
    <cellStyle name="Estilo 2 2 2 3 4 7" xfId="20044" xr:uid="{0FC2BBDA-E23F-46AA-A7AA-2E6A786CB3BC}"/>
    <cellStyle name="Estilo 2 2 2 3 4 7 2" xfId="37809" xr:uid="{AEEB3FD6-18DC-4139-965B-90AF0C057221}"/>
    <cellStyle name="Estilo 2 2 2 3 4 8" xfId="21868" xr:uid="{99062428-6661-4A73-8C54-B110E0811117}"/>
    <cellStyle name="Estilo 2 2 2 3 4 8 2" xfId="39633" xr:uid="{138EB5BD-FD04-478E-B051-994C7DFC784B}"/>
    <cellStyle name="Estilo 2 2 2 3 4 9" xfId="17816" xr:uid="{A20F3C5E-09DD-4D30-A49B-A868F723E85B}"/>
    <cellStyle name="Estilo 2 2 2 3 4 9 2" xfId="35583" xr:uid="{0C365938-C9CD-4877-926B-D471549F0957}"/>
    <cellStyle name="Estilo 2 2 2 4" xfId="3577" xr:uid="{E757E01F-0627-4E51-A79E-EA500CFBC75C}"/>
    <cellStyle name="Estilo 2 2 2 4 10" xfId="25659" xr:uid="{F1EA3394-41F6-407F-92DA-78D9A0905CF3}"/>
    <cellStyle name="Estilo 2 2 2 4 2" xfId="3578" xr:uid="{C57430F1-D21D-459F-9D26-FCD1BD40AA1A}"/>
    <cellStyle name="Estilo 2 2 2 4 2 2" xfId="12481" xr:uid="{422536F7-1FA5-4EBC-B793-0A50F71CB3AC}"/>
    <cellStyle name="Estilo 2 2 2 4 2 2 2" xfId="30567" xr:uid="{4D23EA6A-0AF7-42C4-99BA-BD4D0AF5078E}"/>
    <cellStyle name="Estilo 2 2 2 4 2 3" xfId="14268" xr:uid="{D04A98A3-DB94-4D4D-9402-8EDE42183659}"/>
    <cellStyle name="Estilo 2 2 2 4 2 3 2" xfId="32113" xr:uid="{9E93EA9E-C032-42AF-8318-A7578097F01D}"/>
    <cellStyle name="Estilo 2 2 2 4 2 4" xfId="16378" xr:uid="{ED8D64C8-CD77-491A-BA88-059FA56298F9}"/>
    <cellStyle name="Estilo 2 2 2 4 2 4 2" xfId="34147" xr:uid="{5D8B9926-68C5-4516-A00A-6523478B010B}"/>
    <cellStyle name="Estilo 2 2 2 4 2 5" xfId="20048" xr:uid="{70DC5730-090C-487B-AA15-D6FEC1972685}"/>
    <cellStyle name="Estilo 2 2 2 4 2 5 2" xfId="37813" xr:uid="{648A7ED5-3B95-47E2-9CCD-11F7A69CD455}"/>
    <cellStyle name="Estilo 2 2 2 4 2 6" xfId="21864" xr:uid="{5C88DA6C-01ED-46CB-9E81-B1C4C9633F60}"/>
    <cellStyle name="Estilo 2 2 2 4 2 6 2" xfId="39629" xr:uid="{947A9CBE-832F-49AA-B58B-FE8E6A34B3E6}"/>
    <cellStyle name="Estilo 2 2 2 4 2 7" xfId="17373" xr:uid="{F86C46C9-7EA4-40DF-BD9B-006A33B0A337}"/>
    <cellStyle name="Estilo 2 2 2 4 2 7 2" xfId="35140" xr:uid="{4BA3422E-1658-4D02-81F4-C45482C1F471}"/>
    <cellStyle name="Estilo 2 2 2 4 2 8" xfId="25660" xr:uid="{25DED17B-8885-4FA3-B993-844FFD99679A}"/>
    <cellStyle name="Estilo 2 2 2 4 3" xfId="3579" xr:uid="{F396CDFF-6F8D-4EFF-B627-669DF90CA43B}"/>
    <cellStyle name="Estilo 2 2 2 4 3 2" xfId="12482" xr:uid="{8CAB7BA1-27DB-4B7E-A801-B963F2DE41D0}"/>
    <cellStyle name="Estilo 2 2 2 4 3 2 2" xfId="30568" xr:uid="{C6391DD4-C439-4E70-927C-5886F6600494}"/>
    <cellStyle name="Estilo 2 2 2 4 3 3" xfId="14267" xr:uid="{66F221E0-A9F6-4EF5-92D5-DE2A4684057C}"/>
    <cellStyle name="Estilo 2 2 2 4 3 3 2" xfId="32112" xr:uid="{2AB7EB07-15ED-4955-9526-50884D83E6F0}"/>
    <cellStyle name="Estilo 2 2 2 4 3 4" xfId="16377" xr:uid="{3674EEAE-3565-4377-85DB-7CB201E0A2A2}"/>
    <cellStyle name="Estilo 2 2 2 4 3 4 2" xfId="34146" xr:uid="{319C72BC-8C35-47A3-844B-EF8315E57B69}"/>
    <cellStyle name="Estilo 2 2 2 4 3 5" xfId="20049" xr:uid="{57C37016-3B30-4BEA-B418-0657A4B66261}"/>
    <cellStyle name="Estilo 2 2 2 4 3 5 2" xfId="37814" xr:uid="{20133449-E754-4602-8D8B-196C09598770}"/>
    <cellStyle name="Estilo 2 2 2 4 3 6" xfId="21863" xr:uid="{A1E2042C-4A19-45C9-9286-F3E0CE7E15D4}"/>
    <cellStyle name="Estilo 2 2 2 4 3 6 2" xfId="39628" xr:uid="{9BBB32F0-A2B5-416D-885B-4CECA4FB65BB}"/>
    <cellStyle name="Estilo 2 2 2 4 3 7" xfId="17819" xr:uid="{E01111C6-E492-4E35-85B7-1FA8AB8228A8}"/>
    <cellStyle name="Estilo 2 2 2 4 3 7 2" xfId="35586" xr:uid="{20BEBAE6-E0F2-4BEF-8AAA-DAFB1E81350D}"/>
    <cellStyle name="Estilo 2 2 2 4 3 8" xfId="25661" xr:uid="{0E2E52B1-B6B9-47CA-9EB6-4B016D8A0045}"/>
    <cellStyle name="Estilo 2 2 2 4 4" xfId="12480" xr:uid="{AC139950-EFB1-4C89-935A-C4A8FCF5B3AA}"/>
    <cellStyle name="Estilo 2 2 2 4 4 2" xfId="30566" xr:uid="{2AB05A60-D039-4114-8677-88DC5F862E80}"/>
    <cellStyle name="Estilo 2 2 2 4 5" xfId="14269" xr:uid="{1064353A-89F9-4007-A7C4-80E04D6B8606}"/>
    <cellStyle name="Estilo 2 2 2 4 5 2" xfId="32114" xr:uid="{5BE911A3-9D84-47B0-B52B-88698AF26FEB}"/>
    <cellStyle name="Estilo 2 2 2 4 6" xfId="16379" xr:uid="{2D7C1FD4-1774-4B64-BCCB-1A68472E663E}"/>
    <cellStyle name="Estilo 2 2 2 4 6 2" xfId="34148" xr:uid="{46F7385F-1A36-4220-983F-2366E7D18EE9}"/>
    <cellStyle name="Estilo 2 2 2 4 7" xfId="20047" xr:uid="{E2420FD3-620B-48E8-9209-9301A0097F97}"/>
    <cellStyle name="Estilo 2 2 2 4 7 2" xfId="37812" xr:uid="{9D4A5008-C68E-46E0-BFF9-589068EB1DBF}"/>
    <cellStyle name="Estilo 2 2 2 4 8" xfId="21865" xr:uid="{F868FE74-1841-47C8-9D1F-87818149F17F}"/>
    <cellStyle name="Estilo 2 2 2 4 8 2" xfId="39630" xr:uid="{2B0BBCF0-8215-4D40-8B9D-15FD2430371D}"/>
    <cellStyle name="Estilo 2 2 2 4 9" xfId="17372" xr:uid="{6A52BA42-3CFF-4135-9EFD-384395E1AA8F}"/>
    <cellStyle name="Estilo 2 2 2 4 9 2" xfId="35139" xr:uid="{33FC5C86-057A-4A0D-9394-40E25BBF7BBB}"/>
    <cellStyle name="Estilo 2 2 2 5" xfId="3580" xr:uid="{471A6350-41E5-48A4-AF6C-D3C9DD66F3BB}"/>
    <cellStyle name="Estilo 2 2 2 5 10" xfId="25662" xr:uid="{C082D709-17B1-4F53-AB1A-57A7B5889924}"/>
    <cellStyle name="Estilo 2 2 2 5 2" xfId="3581" xr:uid="{5A3CDD21-BDEF-4C4D-B576-2192F8931C9F}"/>
    <cellStyle name="Estilo 2 2 2 5 2 2" xfId="12484" xr:uid="{695EAFF6-3E2E-40B4-9793-5D4C77E3A7D1}"/>
    <cellStyle name="Estilo 2 2 2 5 2 2 2" xfId="30570" xr:uid="{A9567E61-6ABE-48BD-8A4B-6EF778A85140}"/>
    <cellStyle name="Estilo 2 2 2 5 2 3" xfId="14265" xr:uid="{F1B42EA5-20FA-49AD-9475-AD5E1C093109}"/>
    <cellStyle name="Estilo 2 2 2 5 2 3 2" xfId="32110" xr:uid="{7DFC39A2-E94D-426D-98A7-D3A961CA510C}"/>
    <cellStyle name="Estilo 2 2 2 5 2 4" xfId="16375" xr:uid="{E1EFA21D-BDB3-496F-B4C2-38E2FBA07F92}"/>
    <cellStyle name="Estilo 2 2 2 5 2 4 2" xfId="34144" xr:uid="{C0AC8C3C-FE5D-429A-8A80-B47C852CE07B}"/>
    <cellStyle name="Estilo 2 2 2 5 2 5" xfId="20051" xr:uid="{0481F06E-6F78-40C9-84E3-D9544CCF91DD}"/>
    <cellStyle name="Estilo 2 2 2 5 2 5 2" xfId="37816" xr:uid="{51D13D60-E8CD-40DA-A554-EA70FE3662EF}"/>
    <cellStyle name="Estilo 2 2 2 5 2 6" xfId="21861" xr:uid="{937DA6D8-F913-494A-A9B4-047A287136F4}"/>
    <cellStyle name="Estilo 2 2 2 5 2 6 2" xfId="39626" xr:uid="{28DD67D2-0382-4F33-9CF8-5F1B3632C98B}"/>
    <cellStyle name="Estilo 2 2 2 5 2 7" xfId="17821" xr:uid="{9CE4DE93-33D1-44D7-8B5A-7483D068C4F4}"/>
    <cellStyle name="Estilo 2 2 2 5 2 7 2" xfId="35588" xr:uid="{8683F473-6891-4609-AE2D-2DCD292459E6}"/>
    <cellStyle name="Estilo 2 2 2 5 2 8" xfId="25663" xr:uid="{57378A40-8539-42E7-81D3-FF0EA39E0A2F}"/>
    <cellStyle name="Estilo 2 2 2 5 3" xfId="3582" xr:uid="{A9F7910D-0A78-4876-AC72-2B6776BCD6C0}"/>
    <cellStyle name="Estilo 2 2 2 5 3 2" xfId="12485" xr:uid="{C1230384-6949-4EE4-8652-47F4CE53A559}"/>
    <cellStyle name="Estilo 2 2 2 5 3 2 2" xfId="30571" xr:uid="{C7458CDA-F451-4BCC-8981-A3F6CC07EB7F}"/>
    <cellStyle name="Estilo 2 2 2 5 3 3" xfId="14264" xr:uid="{101B2D2D-817A-41A7-812A-AE99BCC22134}"/>
    <cellStyle name="Estilo 2 2 2 5 3 3 2" xfId="32109" xr:uid="{12FCDFB2-CFFC-414E-AEAA-61D30D39750E}"/>
    <cellStyle name="Estilo 2 2 2 5 3 4" xfId="16374" xr:uid="{F594C3D5-8492-41F3-AA9D-0AD42BC7841B}"/>
    <cellStyle name="Estilo 2 2 2 5 3 4 2" xfId="34143" xr:uid="{E21BB702-F97A-4AB3-97E0-4BC5DF4C4BAC}"/>
    <cellStyle name="Estilo 2 2 2 5 3 5" xfId="20052" xr:uid="{D5683A7E-BAA3-49CA-BB9C-20F7E4D707E0}"/>
    <cellStyle name="Estilo 2 2 2 5 3 5 2" xfId="37817" xr:uid="{0BF9160C-5E36-4944-A7B2-19DA47112823}"/>
    <cellStyle name="Estilo 2 2 2 5 3 6" xfId="21860" xr:uid="{FB96033F-9A15-4AB0-A8B3-C61C1B1D7C10}"/>
    <cellStyle name="Estilo 2 2 2 5 3 6 2" xfId="39625" xr:uid="{604A0184-9982-450A-BE77-09BC8083A369}"/>
    <cellStyle name="Estilo 2 2 2 5 3 7" xfId="17822" xr:uid="{FA227FA7-6F61-446E-A26F-CC82C130E3A3}"/>
    <cellStyle name="Estilo 2 2 2 5 3 7 2" xfId="35589" xr:uid="{FA11D5A3-4A5C-4357-A01F-5634916D0696}"/>
    <cellStyle name="Estilo 2 2 2 5 3 8" xfId="25664" xr:uid="{35A5D352-3066-4AEC-8EB1-85684B4AB0E8}"/>
    <cellStyle name="Estilo 2 2 2 5 4" xfId="12483" xr:uid="{5369172D-8B8E-4519-8C02-5ACF99B99D41}"/>
    <cellStyle name="Estilo 2 2 2 5 4 2" xfId="30569" xr:uid="{09BEFF40-21DF-4A79-BD01-4DA3A3A57F8A}"/>
    <cellStyle name="Estilo 2 2 2 5 5" xfId="14266" xr:uid="{2529767E-FCB6-4CD5-A205-14FA89D5F1D5}"/>
    <cellStyle name="Estilo 2 2 2 5 5 2" xfId="32111" xr:uid="{73B7796D-89D3-4CFA-8B54-DF822047C5B7}"/>
    <cellStyle name="Estilo 2 2 2 5 6" xfId="16376" xr:uid="{DD925636-B314-4A20-B011-393AA0B9B479}"/>
    <cellStyle name="Estilo 2 2 2 5 6 2" xfId="34145" xr:uid="{66CE788A-0043-4CFA-8850-CE353D2FA771}"/>
    <cellStyle name="Estilo 2 2 2 5 7" xfId="20050" xr:uid="{895ED1E1-D7C6-4482-8753-CA2D05E6144C}"/>
    <cellStyle name="Estilo 2 2 2 5 7 2" xfId="37815" xr:uid="{4D8CE09B-2AF3-4FB3-B9AE-C8CC5AD057C9}"/>
    <cellStyle name="Estilo 2 2 2 5 8" xfId="21862" xr:uid="{2FAB3AE7-5447-4659-92D9-DD00FBD71AF2}"/>
    <cellStyle name="Estilo 2 2 2 5 8 2" xfId="39627" xr:uid="{1D8B297C-1D5B-4389-9DF1-0833195FA615}"/>
    <cellStyle name="Estilo 2 2 2 5 9" xfId="17820" xr:uid="{9ABA0497-5E22-4154-B494-55E9FA73E2D0}"/>
    <cellStyle name="Estilo 2 2 2 5 9 2" xfId="35587" xr:uid="{65C3C306-6B2A-441C-8583-269512A81519}"/>
    <cellStyle name="Estilo 2 2 2 6" xfId="3583" xr:uid="{B1E141A2-DD4E-4630-81C5-C23D86A7591C}"/>
    <cellStyle name="Estilo 2 2 2 6 10" xfId="25665" xr:uid="{D58F9291-6681-43FF-B787-6A2E85C88B26}"/>
    <cellStyle name="Estilo 2 2 2 6 2" xfId="3584" xr:uid="{538172C1-1A95-431D-AC1F-0B19780D7169}"/>
    <cellStyle name="Estilo 2 2 2 6 2 2" xfId="12487" xr:uid="{B2C07B98-B529-4689-9DAF-4C2EB6757670}"/>
    <cellStyle name="Estilo 2 2 2 6 2 2 2" xfId="30573" xr:uid="{F07F9313-9FBB-4407-B315-762A3151AD65}"/>
    <cellStyle name="Estilo 2 2 2 6 2 3" xfId="14262" xr:uid="{C02B41C9-C3ED-44AE-B156-E0F5797B6060}"/>
    <cellStyle name="Estilo 2 2 2 6 2 3 2" xfId="32107" xr:uid="{B9E5941B-FE8F-4056-AB95-7E90ADDD55F9}"/>
    <cellStyle name="Estilo 2 2 2 6 2 4" xfId="16372" xr:uid="{808E4895-FF28-4AED-8DF8-9DB152374F83}"/>
    <cellStyle name="Estilo 2 2 2 6 2 4 2" xfId="34141" xr:uid="{353FA21B-2898-4597-BD32-6E8348BD1C79}"/>
    <cellStyle name="Estilo 2 2 2 6 2 5" xfId="20054" xr:uid="{DCA04D1A-5024-4374-BFD4-845183DD01E2}"/>
    <cellStyle name="Estilo 2 2 2 6 2 5 2" xfId="37819" xr:uid="{E96E0637-14D0-45DB-88C4-C61DE1BACDDA}"/>
    <cellStyle name="Estilo 2 2 2 6 2 6" xfId="21858" xr:uid="{88D71E14-41D6-49B8-9F58-749D2D8A7C6B}"/>
    <cellStyle name="Estilo 2 2 2 6 2 6 2" xfId="39623" xr:uid="{A8F9DB37-4BF2-4BC7-A89D-B0EC28655DDF}"/>
    <cellStyle name="Estilo 2 2 2 6 2 7" xfId="17374" xr:uid="{A845E8DC-6CCC-4D15-867B-E2A6CEC3926E}"/>
    <cellStyle name="Estilo 2 2 2 6 2 7 2" xfId="35141" xr:uid="{BCD564BA-FD6E-4A1A-BB21-FD1B7C72470B}"/>
    <cellStyle name="Estilo 2 2 2 6 2 8" xfId="25666" xr:uid="{9B6F205D-ED6B-4C3A-A6E4-E7F724522B5D}"/>
    <cellStyle name="Estilo 2 2 2 6 3" xfId="3585" xr:uid="{3CC2B123-6FD6-4DA2-AACB-991DD4BFCE0F}"/>
    <cellStyle name="Estilo 2 2 2 6 3 2" xfId="12488" xr:uid="{B56B9ABF-E425-4688-8A15-BE6F8C23ABB7}"/>
    <cellStyle name="Estilo 2 2 2 6 3 2 2" xfId="30574" xr:uid="{C6E33736-EC1B-4ECE-B03E-FB811C74C728}"/>
    <cellStyle name="Estilo 2 2 2 6 3 3" xfId="14261" xr:uid="{227D1757-D372-41A6-83D0-AAEBB31A7338}"/>
    <cellStyle name="Estilo 2 2 2 6 3 3 2" xfId="32106" xr:uid="{7D790D60-8397-4558-8B9C-D65E54BDE240}"/>
    <cellStyle name="Estilo 2 2 2 6 3 4" xfId="16371" xr:uid="{CF453445-70C4-4D0C-9168-4BA5E87AE621}"/>
    <cellStyle name="Estilo 2 2 2 6 3 4 2" xfId="34140" xr:uid="{17D99D23-EE66-45F3-9E88-7B8105F5A8B3}"/>
    <cellStyle name="Estilo 2 2 2 6 3 5" xfId="20055" xr:uid="{BDB06A56-0EE3-4ABF-9CDA-3E3F0688F432}"/>
    <cellStyle name="Estilo 2 2 2 6 3 5 2" xfId="37820" xr:uid="{0874FAF0-DE3B-4441-A8ED-D84F4D7C60D2}"/>
    <cellStyle name="Estilo 2 2 2 6 3 6" xfId="21857" xr:uid="{F6B2A14F-B703-45F5-8EBC-E0C84BF46633}"/>
    <cellStyle name="Estilo 2 2 2 6 3 6 2" xfId="39622" xr:uid="{CFD7653E-9A87-4152-8C60-53262570DFE2}"/>
    <cellStyle name="Estilo 2 2 2 6 3 7" xfId="17375" xr:uid="{58E38B71-34DC-4868-87E3-D8F331A6FF37}"/>
    <cellStyle name="Estilo 2 2 2 6 3 7 2" xfId="35142" xr:uid="{706CD396-6D7C-4408-91BC-372C392C4EF2}"/>
    <cellStyle name="Estilo 2 2 2 6 3 8" xfId="25667" xr:uid="{B8CD7257-0712-44B7-B628-3585F61AFC30}"/>
    <cellStyle name="Estilo 2 2 2 6 4" xfId="12486" xr:uid="{D35F6892-15B2-4647-8A76-4A12C005CBC2}"/>
    <cellStyle name="Estilo 2 2 2 6 4 2" xfId="30572" xr:uid="{96E8562E-B3C1-4AA5-B082-8EA22AE831BB}"/>
    <cellStyle name="Estilo 2 2 2 6 5" xfId="14263" xr:uid="{47747B61-BD1E-498F-B79C-17F1E142C1A6}"/>
    <cellStyle name="Estilo 2 2 2 6 5 2" xfId="32108" xr:uid="{5A113E3C-BC4A-4D9A-A588-380E172E7A0E}"/>
    <cellStyle name="Estilo 2 2 2 6 6" xfId="16373" xr:uid="{FEED730C-CCEF-49C5-9540-EFEE78D42FFD}"/>
    <cellStyle name="Estilo 2 2 2 6 6 2" xfId="34142" xr:uid="{EB354E6C-C9DD-48EA-BCCA-6CA41371F2CF}"/>
    <cellStyle name="Estilo 2 2 2 6 7" xfId="20053" xr:uid="{B577ED71-1C0A-4686-A913-B73CDAE5158B}"/>
    <cellStyle name="Estilo 2 2 2 6 7 2" xfId="37818" xr:uid="{722297DE-2305-403A-966E-206BA036B7A6}"/>
    <cellStyle name="Estilo 2 2 2 6 8" xfId="21859" xr:uid="{896C140E-8037-44A5-8386-91C73239353B}"/>
    <cellStyle name="Estilo 2 2 2 6 8 2" xfId="39624" xr:uid="{78DAD1A5-912F-4F52-9CD3-917D128D651B}"/>
    <cellStyle name="Estilo 2 2 2 6 9" xfId="17252" xr:uid="{AF52231C-74E0-49C5-ABAB-B7CC6B7E9E5E}"/>
    <cellStyle name="Estilo 2 2 2 6 9 2" xfId="35019" xr:uid="{B2D0881D-B745-4E61-8A24-F089278958AC}"/>
    <cellStyle name="Estilo 2 2 2 P 2 3" xfId="3551" xr:uid="{14E57ECA-CFF9-4C99-9726-95CE09E96B50}"/>
    <cellStyle name="Estilo 2 2 2 P 2 3 2" xfId="12456" xr:uid="{8E92F881-E00E-4B87-A997-CDE04494C743}"/>
    <cellStyle name="Estilo 2 2 2 P 2 3 2 2" xfId="30542" xr:uid="{C2734D01-4815-4FD6-9426-44883219DFE9}"/>
    <cellStyle name="Estilo 2 2 2 P 2 3 3" xfId="14293" xr:uid="{E455B26A-4B33-4072-87F9-35D5C4A1F2A9}"/>
    <cellStyle name="Estilo 2 2 2 P 2 3 3 2" xfId="32138" xr:uid="{2E9EF9F9-0DB5-4A4D-932D-13F7F96E830B}"/>
    <cellStyle name="Estilo 2 2 2 P 2 3 4" xfId="16403" xr:uid="{1255A2E2-0DB6-40FD-810D-5A40EEFECFA1}"/>
    <cellStyle name="Estilo 2 2 2 P 2 3 4 2" xfId="34172" xr:uid="{223FF6C8-4F9E-48C5-81F4-E62083523BA3}"/>
    <cellStyle name="Estilo 2 2 2 P 2 3 5" xfId="20021" xr:uid="{265BAE5B-260E-436C-9060-34FA5F5DBD64}"/>
    <cellStyle name="Estilo 2 2 2 P 2 3 5 2" xfId="37786" xr:uid="{95445483-4849-4406-827E-4F06A34706E9}"/>
    <cellStyle name="Estilo 2 2 2 P 2 3 6" xfId="21891" xr:uid="{78DEA777-658F-4E36-8416-732076F0ADEF}"/>
    <cellStyle name="Estilo 2 2 2 P 2 3 6 2" xfId="39656" xr:uid="{F49F3605-25D6-4A87-9928-053EF6DA0B37}"/>
    <cellStyle name="Estilo 2 2 2 P 2 3 7" xfId="17788" xr:uid="{78E9D368-A8EB-4B25-AF41-336B995EF536}"/>
    <cellStyle name="Estilo 2 2 2 P 2 3 7 2" xfId="35555" xr:uid="{ABD3DE30-CBD0-451F-A1F6-001AA20F567D}"/>
    <cellStyle name="Estilo 2 2 2 P 2 3 8" xfId="25635" xr:uid="{FC2A7D2E-0407-452C-A87D-E0CFAF1C5924}"/>
    <cellStyle name="Estilo 2 2 2_DIMENSIONAMENTO-PMSB" xfId="3586" xr:uid="{4541DAFF-472D-49C5-B4FF-5E5F5B7A9FF8}"/>
    <cellStyle name="Estilo 2 2 3" xfId="3587" xr:uid="{E0798140-3013-4ADE-B636-8B41FA81E35F}"/>
    <cellStyle name="Estilo 2 2 3 2" xfId="3588" xr:uid="{B5A24DCA-4F0E-4AFD-B97B-78EA4B47ACE9}"/>
    <cellStyle name="Estilo 2 2 3 2 2" xfId="3589" xr:uid="{09D0EECC-4580-4D81-9DFF-B1BD50A82E39}"/>
    <cellStyle name="Estilo 2 2 3 2 2 10" xfId="25668" xr:uid="{10AF9606-1670-4DB4-A72A-33F45AC7C62C}"/>
    <cellStyle name="Estilo 2 2 3 2 2 2" xfId="3590" xr:uid="{85DF900F-09BB-4A0D-BD97-BF678178976B}"/>
    <cellStyle name="Estilo 2 2 3 2 2 2 2" xfId="12493" xr:uid="{A384BFE2-8897-4411-8F2F-5A4B3AECDCB8}"/>
    <cellStyle name="Estilo 2 2 3 2 2 2 2 2" xfId="30579" xr:uid="{66050D42-80D0-4850-B259-35C7D79930C3}"/>
    <cellStyle name="Estilo 2 2 3 2 2 2 3" xfId="14258" xr:uid="{29CE19BE-8156-4205-8F17-8DCA7F7950C6}"/>
    <cellStyle name="Estilo 2 2 3 2 2 2 3 2" xfId="32103" xr:uid="{2BE6A857-51D6-4581-994E-0BAE4B59AF92}"/>
    <cellStyle name="Estilo 2 2 3 2 2 2 4" xfId="16369" xr:uid="{02E0BBC4-BEFC-4857-9795-0913DA51A92C}"/>
    <cellStyle name="Estilo 2 2 3 2 2 2 4 2" xfId="34138" xr:uid="{F430E6D9-5728-48FA-B910-4661BAD4A405}"/>
    <cellStyle name="Estilo 2 2 3 2 2 2 5" xfId="20060" xr:uid="{D3E47446-749C-4CD3-A2FF-29749D82EB7B}"/>
    <cellStyle name="Estilo 2 2 3 2 2 2 5 2" xfId="37825" xr:uid="{C1AE3F6F-0514-4451-8B3D-BC76B2829148}"/>
    <cellStyle name="Estilo 2 2 3 2 2 2 6" xfId="21854" xr:uid="{2D5AB373-EB81-45BA-928E-10611232A2B8}"/>
    <cellStyle name="Estilo 2 2 3 2 2 2 6 2" xfId="39619" xr:uid="{7EC34E97-88A7-4C85-BE7A-05A8F2F2DDDF}"/>
    <cellStyle name="Estilo 2 2 3 2 2 2 7" xfId="17824" xr:uid="{8AE37E7D-DB25-4D81-B1CD-06FA76850528}"/>
    <cellStyle name="Estilo 2 2 3 2 2 2 7 2" xfId="35591" xr:uid="{54A5EE2E-6D45-4E58-8F70-A5A37A91CB07}"/>
    <cellStyle name="Estilo 2 2 3 2 2 2 8" xfId="25669" xr:uid="{77084DBB-88A2-4193-BD48-FE8640FD3446}"/>
    <cellStyle name="Estilo 2 2 3 2 2 3" xfId="3591" xr:uid="{20FF9E72-2826-43D1-8D34-B29F9EB712D7}"/>
    <cellStyle name="Estilo 2 2 3 2 2 3 2" xfId="12494" xr:uid="{11802A8F-91F2-4ED6-B6AE-F81D342B18CE}"/>
    <cellStyle name="Estilo 2 2 3 2 2 3 2 2" xfId="30580" xr:uid="{CED0EAEA-13F4-48E3-8491-DDD11168061F}"/>
    <cellStyle name="Estilo 2 2 3 2 2 3 3" xfId="14257" xr:uid="{EC491B0D-5001-494A-ABB2-CC926FD8EFDE}"/>
    <cellStyle name="Estilo 2 2 3 2 2 3 3 2" xfId="32102" xr:uid="{10F3647A-66C3-4B77-91C2-26BB779C699A}"/>
    <cellStyle name="Estilo 2 2 3 2 2 3 4" xfId="16368" xr:uid="{8D2D6360-EB0F-4126-A508-B91547B7A7F9}"/>
    <cellStyle name="Estilo 2 2 3 2 2 3 4 2" xfId="34137" xr:uid="{AC9B19B1-6264-41BD-8A9E-E2B7D45917C5}"/>
    <cellStyle name="Estilo 2 2 3 2 2 3 5" xfId="20061" xr:uid="{FC03E4DD-5AC7-41EE-847B-81C4DC075B0D}"/>
    <cellStyle name="Estilo 2 2 3 2 2 3 5 2" xfId="37826" xr:uid="{DC74BD4E-0FB1-4065-B391-90F237FD4EAA}"/>
    <cellStyle name="Estilo 2 2 3 2 2 3 6" xfId="21853" xr:uid="{78A477EF-CD58-4C03-860E-6E8797533CEA}"/>
    <cellStyle name="Estilo 2 2 3 2 2 3 6 2" xfId="39618" xr:uid="{0D0AFBF1-9474-4DDA-981F-CCEFAA62F605}"/>
    <cellStyle name="Estilo 2 2 3 2 2 3 7" xfId="17376" xr:uid="{AA7B2C5B-098F-4137-8653-3EA33CCCB3AE}"/>
    <cellStyle name="Estilo 2 2 3 2 2 3 7 2" xfId="35143" xr:uid="{23397F73-6CA3-46B8-8486-36DD67ACEDE1}"/>
    <cellStyle name="Estilo 2 2 3 2 2 3 8" xfId="25670" xr:uid="{8D84C55E-5874-484C-BB7E-5DFEC9AFE07F}"/>
    <cellStyle name="Estilo 2 2 3 2 2 4" xfId="12492" xr:uid="{5B2B6755-5215-4D12-8F59-CA36727C149B}"/>
    <cellStyle name="Estilo 2 2 3 2 2 4 2" xfId="30578" xr:uid="{421E1E0F-D803-48FF-A9D9-7653A029BEBC}"/>
    <cellStyle name="Estilo 2 2 3 2 2 5" xfId="14259" xr:uid="{4F7A8702-16BA-4144-8DF7-7B37BD30ACF0}"/>
    <cellStyle name="Estilo 2 2 3 2 2 5 2" xfId="32104" xr:uid="{B733310C-7888-4B7F-8427-2152F5CDF4DD}"/>
    <cellStyle name="Estilo 2 2 3 2 2 6" xfId="16370" xr:uid="{EFDD5AC8-2F42-4572-A07E-034B6EF528B0}"/>
    <cellStyle name="Estilo 2 2 3 2 2 6 2" xfId="34139" xr:uid="{377C64D0-49C7-493F-AD31-5D34E628A14B}"/>
    <cellStyle name="Estilo 2 2 3 2 2 7" xfId="20059" xr:uid="{491BD27A-2BED-4FD2-8245-F78A2C889E6A}"/>
    <cellStyle name="Estilo 2 2 3 2 2 7 2" xfId="37824" xr:uid="{ED9D73CE-06E7-477D-842F-ECB47D1F1DB3}"/>
    <cellStyle name="Estilo 2 2 3 2 2 8" xfId="17564" xr:uid="{0BCA7EC2-43F1-4D4C-A689-BDA0A0CF3F80}"/>
    <cellStyle name="Estilo 2 2 3 2 2 8 2" xfId="35331" xr:uid="{2D32EBE3-7154-44ED-8584-6AA1A15A3083}"/>
    <cellStyle name="Estilo 2 2 3 2 2 9" xfId="17823" xr:uid="{01A18548-F953-4EF1-9699-6852F530BC43}"/>
    <cellStyle name="Estilo 2 2 3 2 2 9 2" xfId="35590" xr:uid="{4EA42EE5-7131-431D-A4EE-8504DDD00747}"/>
    <cellStyle name="Estilo 2 2 3 2 3" xfId="3592" xr:uid="{2CBAC9F9-5282-4715-A81B-7AD4464A643F}"/>
    <cellStyle name="Estilo 2 2 3 2 3 10" xfId="25671" xr:uid="{6D1E4070-C319-4983-B003-B91AEB00539A}"/>
    <cellStyle name="Estilo 2 2 3 2 3 2" xfId="3593" xr:uid="{A39E6A8B-B3C7-4476-B45C-6B484374FCCD}"/>
    <cellStyle name="Estilo 2 2 3 2 3 2 2" xfId="12496" xr:uid="{6AA7C874-87DD-4C07-A7BB-ECE9486F15B2}"/>
    <cellStyle name="Estilo 2 2 3 2 3 2 2 2" xfId="30582" xr:uid="{1F624181-4729-4F4C-B106-C6A854D53627}"/>
    <cellStyle name="Estilo 2 2 3 2 3 2 3" xfId="14255" xr:uid="{8D9C728B-0CC4-4E49-8B62-3E81B7D48C7C}"/>
    <cellStyle name="Estilo 2 2 3 2 3 2 3 2" xfId="32100" xr:uid="{D9635AE5-345A-459D-AEA4-73E993D3EB87}"/>
    <cellStyle name="Estilo 2 2 3 2 3 2 4" xfId="16366" xr:uid="{54ED5B0D-1E23-4711-B44B-AAA174865139}"/>
    <cellStyle name="Estilo 2 2 3 2 3 2 4 2" xfId="34135" xr:uid="{59FCE4C5-D43D-4385-A873-F6EE25CD60FC}"/>
    <cellStyle name="Estilo 2 2 3 2 3 2 5" xfId="20063" xr:uid="{BC90A6C2-2E98-4EE8-8A14-4DF0E255DBE5}"/>
    <cellStyle name="Estilo 2 2 3 2 3 2 5 2" xfId="37828" xr:uid="{A5A34FF6-52C1-4C71-8E0F-ED223486F6DC}"/>
    <cellStyle name="Estilo 2 2 3 2 3 2 6" xfId="21851" xr:uid="{B1025702-7CAB-43E2-A846-48CAD3069F96}"/>
    <cellStyle name="Estilo 2 2 3 2 3 2 6 2" xfId="39616" xr:uid="{13BC6AB0-D459-446B-94E2-B67E28191B77}"/>
    <cellStyle name="Estilo 2 2 3 2 3 2 7" xfId="17825" xr:uid="{E7B286B7-9C24-426F-AC49-AE05482789C9}"/>
    <cellStyle name="Estilo 2 2 3 2 3 2 7 2" xfId="35592" xr:uid="{C00A6A3F-4D02-4264-8F98-7340BB93CDA7}"/>
    <cellStyle name="Estilo 2 2 3 2 3 2 8" xfId="25672" xr:uid="{ACEED8AA-B122-4F31-983D-52A6F3E35C62}"/>
    <cellStyle name="Estilo 2 2 3 2 3 3" xfId="3594" xr:uid="{7E8C88C1-FB25-4B07-AE2A-6DDFA19CC306}"/>
    <cellStyle name="Estilo 2 2 3 2 3 3 2" xfId="12497" xr:uid="{C8983B5B-7108-4AFE-A2E7-249571E6DEE0}"/>
    <cellStyle name="Estilo 2 2 3 2 3 3 2 2" xfId="30583" xr:uid="{4768EE83-906B-4FC9-B973-C3A5D4715C56}"/>
    <cellStyle name="Estilo 2 2 3 2 3 3 3" xfId="14254" xr:uid="{2326607A-9244-4406-BF5C-4F09F7CD564F}"/>
    <cellStyle name="Estilo 2 2 3 2 3 3 3 2" xfId="32099" xr:uid="{ADAB14AC-8AE6-47A5-85A9-E07614E81B55}"/>
    <cellStyle name="Estilo 2 2 3 2 3 3 4" xfId="16365" xr:uid="{A8E34D27-5163-4DD1-AF55-6E5299757C95}"/>
    <cellStyle name="Estilo 2 2 3 2 3 3 4 2" xfId="34134" xr:uid="{FBF5A2F9-8CA5-4979-A02D-875D39F5C78C}"/>
    <cellStyle name="Estilo 2 2 3 2 3 3 5" xfId="20064" xr:uid="{5EEC94F5-7637-4A4D-9DF1-96F9615B373E}"/>
    <cellStyle name="Estilo 2 2 3 2 3 3 5 2" xfId="37829" xr:uid="{2D26B556-8BC9-4FCB-9ABD-8C72699AA78D}"/>
    <cellStyle name="Estilo 2 2 3 2 3 3 6" xfId="21850" xr:uid="{9B75F53F-6A07-4E23-98D0-93AEA8B45337}"/>
    <cellStyle name="Estilo 2 2 3 2 3 3 6 2" xfId="39615" xr:uid="{CE41E8AA-5C2B-4BBA-ABB2-6B8CA26C6EAC}"/>
    <cellStyle name="Estilo 2 2 3 2 3 3 7" xfId="17826" xr:uid="{FE3DD838-646E-4667-B9AC-5E6D6F2E5E76}"/>
    <cellStyle name="Estilo 2 2 3 2 3 3 7 2" xfId="35593" xr:uid="{79D6A4FB-2C2B-4053-A0B5-C1A79F370A1E}"/>
    <cellStyle name="Estilo 2 2 3 2 3 3 8" xfId="25673" xr:uid="{4366A9BF-A51C-4EC8-9288-54D1820E3E7D}"/>
    <cellStyle name="Estilo 2 2 3 2 3 4" xfId="12495" xr:uid="{45BF6D22-44CB-47F4-8EDB-68FBF30F1B5F}"/>
    <cellStyle name="Estilo 2 2 3 2 3 4 2" xfId="30581" xr:uid="{FEFE6C40-D0F3-473D-BCAC-D9076A4BD6A6}"/>
    <cellStyle name="Estilo 2 2 3 2 3 5" xfId="14256" xr:uid="{184E0606-0948-4901-A481-1F11468DF83E}"/>
    <cellStyle name="Estilo 2 2 3 2 3 5 2" xfId="32101" xr:uid="{26527CC9-99CA-4D11-B42D-183E58AEC42C}"/>
    <cellStyle name="Estilo 2 2 3 2 3 6" xfId="16367" xr:uid="{AE59D8F5-8FE8-4F85-B7AA-DCCA1BB75D62}"/>
    <cellStyle name="Estilo 2 2 3 2 3 6 2" xfId="34136" xr:uid="{E73660B0-B246-4C5D-8502-CF1EA6BC0BE6}"/>
    <cellStyle name="Estilo 2 2 3 2 3 7" xfId="20062" xr:uid="{94093526-6517-49B6-A01B-F1CEDC5EC618}"/>
    <cellStyle name="Estilo 2 2 3 2 3 7 2" xfId="37827" xr:uid="{A8EEBD71-A086-472B-8F8C-2A204CD8BD09}"/>
    <cellStyle name="Estilo 2 2 3 2 3 8" xfId="21852" xr:uid="{4CD9A4EF-8410-407C-B8E6-2F49786F8E5E}"/>
    <cellStyle name="Estilo 2 2 3 2 3 8 2" xfId="39617" xr:uid="{61533A89-1FC2-49B7-9415-85845D4B91C8}"/>
    <cellStyle name="Estilo 2 2 3 2 3 9" xfId="17377" xr:uid="{28BA184D-CDC0-40A3-8846-C69EDB7B37A1}"/>
    <cellStyle name="Estilo 2 2 3 2 3 9 2" xfId="35144" xr:uid="{41990CBD-2B23-4BA1-B577-2C531A03A4FE}"/>
    <cellStyle name="Estilo 2 2 3 2 4" xfId="3595" xr:uid="{A4E8A11E-F87A-43F8-935E-32DFF7BF851C}"/>
    <cellStyle name="Estilo 2 2 3 2 4 10" xfId="25674" xr:uid="{85E2DF16-9342-4AA3-8B1A-7037A22DECE0}"/>
    <cellStyle name="Estilo 2 2 3 2 4 2" xfId="3596" xr:uid="{F3979BF9-A627-471C-B993-CB52678F3102}"/>
    <cellStyle name="Estilo 2 2 3 2 4 2 2" xfId="12499" xr:uid="{9E1EA2EA-02AF-4910-BFB5-E97C5C610204}"/>
    <cellStyle name="Estilo 2 2 3 2 4 2 2 2" xfId="30585" xr:uid="{A2A65E6A-1F58-4C55-B2D4-B27A72E0F9F7}"/>
    <cellStyle name="Estilo 2 2 3 2 4 2 3" xfId="14252" xr:uid="{23F12FCF-9010-497F-8F7E-9F6AB24833F5}"/>
    <cellStyle name="Estilo 2 2 3 2 4 2 3 2" xfId="32097" xr:uid="{E80C76C4-4A5C-4595-ADD1-0BA7AD817490}"/>
    <cellStyle name="Estilo 2 2 3 2 4 2 4" xfId="16363" xr:uid="{5484606E-8F35-4C8A-B8FF-9BE6070FF85B}"/>
    <cellStyle name="Estilo 2 2 3 2 4 2 4 2" xfId="34132" xr:uid="{47959691-9632-4D94-A0F9-C3E77EBFD5AA}"/>
    <cellStyle name="Estilo 2 2 3 2 4 2 5" xfId="20066" xr:uid="{15FBD893-247B-4CDD-AC65-E9A57F594011}"/>
    <cellStyle name="Estilo 2 2 3 2 4 2 5 2" xfId="37831" xr:uid="{3A366399-BC30-4C4C-8AEB-76EACAF53ADE}"/>
    <cellStyle name="Estilo 2 2 3 2 4 2 6" xfId="21848" xr:uid="{E3097677-9869-4977-82C9-C4FBDACEA217}"/>
    <cellStyle name="Estilo 2 2 3 2 4 2 6 2" xfId="39613" xr:uid="{497A3135-17C4-41BB-B974-DA2420741D34}"/>
    <cellStyle name="Estilo 2 2 3 2 4 2 7" xfId="17828" xr:uid="{C276E733-D05C-437D-811F-5204AB64C6E6}"/>
    <cellStyle name="Estilo 2 2 3 2 4 2 7 2" xfId="35595" xr:uid="{6CEFD88A-D330-433B-BC24-90F1AA21B1BE}"/>
    <cellStyle name="Estilo 2 2 3 2 4 2 8" xfId="25675" xr:uid="{EE90EBC3-50C7-4203-8AF0-01B0E3C6FDD5}"/>
    <cellStyle name="Estilo 2 2 3 2 4 3" xfId="3597" xr:uid="{925E1BBE-5DEA-435E-B885-7051843C5582}"/>
    <cellStyle name="Estilo 2 2 3 2 4 3 2" xfId="12500" xr:uid="{D7DDE6C9-CED7-4662-A996-9F4C5DBC68C6}"/>
    <cellStyle name="Estilo 2 2 3 2 4 3 2 2" xfId="30586" xr:uid="{F5AE2F85-7F1A-40DB-887C-0C53B2DC8A5F}"/>
    <cellStyle name="Estilo 2 2 3 2 4 3 3" xfId="14251" xr:uid="{C17D14DC-853A-4C3D-9D0B-E0FA7491855C}"/>
    <cellStyle name="Estilo 2 2 3 2 4 3 3 2" xfId="32096" xr:uid="{DAF7B6B4-B685-4762-BC1F-830416A8F78F}"/>
    <cellStyle name="Estilo 2 2 3 2 4 3 4" xfId="16362" xr:uid="{7F70D5B0-CB90-4EB3-8A27-9EA01A2B7371}"/>
    <cellStyle name="Estilo 2 2 3 2 4 3 4 2" xfId="34131" xr:uid="{8765A2E5-B941-47A9-A7BD-C0FFD88A035E}"/>
    <cellStyle name="Estilo 2 2 3 2 4 3 5" xfId="20067" xr:uid="{2D878CCF-171E-4418-B4E1-C4F0CE424A83}"/>
    <cellStyle name="Estilo 2 2 3 2 4 3 5 2" xfId="37832" xr:uid="{14EEC3DA-4901-4CFD-9699-28A9A8342552}"/>
    <cellStyle name="Estilo 2 2 3 2 4 3 6" xfId="21847" xr:uid="{F71C5096-A3BE-4D74-A182-96A1B88D881F}"/>
    <cellStyle name="Estilo 2 2 3 2 4 3 6 2" xfId="39612" xr:uid="{02227FFA-0251-4801-8EB6-36C5CCE08657}"/>
    <cellStyle name="Estilo 2 2 3 2 4 3 7" xfId="17829" xr:uid="{BC10B71F-CBEA-4D5D-9020-4A570CAA2C2D}"/>
    <cellStyle name="Estilo 2 2 3 2 4 3 7 2" xfId="35596" xr:uid="{BA8B2EC5-A4E6-4186-8A76-9302B71D41E2}"/>
    <cellStyle name="Estilo 2 2 3 2 4 3 8" xfId="25676" xr:uid="{CC6C43A6-5CD5-4860-AA60-331ED8AD8E72}"/>
    <cellStyle name="Estilo 2 2 3 2 4 4" xfId="12498" xr:uid="{431DB888-14DE-4EE2-9753-E32BE4EAC9D5}"/>
    <cellStyle name="Estilo 2 2 3 2 4 4 2" xfId="30584" xr:uid="{9F60E75D-3CBA-42DA-8B65-52ABEC03F57C}"/>
    <cellStyle name="Estilo 2 2 3 2 4 5" xfId="14253" xr:uid="{6206E8A5-760B-478B-B573-E83CD1FFC0E4}"/>
    <cellStyle name="Estilo 2 2 3 2 4 5 2" xfId="32098" xr:uid="{1280576A-E03F-479C-94B5-B8D3A5288E68}"/>
    <cellStyle name="Estilo 2 2 3 2 4 6" xfId="16364" xr:uid="{2E7D475B-1F61-4EA1-9876-656B118814AB}"/>
    <cellStyle name="Estilo 2 2 3 2 4 6 2" xfId="34133" xr:uid="{2D613975-9EB8-489F-AEB8-20E0E3BC8331}"/>
    <cellStyle name="Estilo 2 2 3 2 4 7" xfId="20065" xr:uid="{B5BAD8C9-F554-4992-839C-89A31E772434}"/>
    <cellStyle name="Estilo 2 2 3 2 4 7 2" xfId="37830" xr:uid="{7C3AB755-45F3-4C0D-A178-E42A0754B8CA}"/>
    <cellStyle name="Estilo 2 2 3 2 4 8" xfId="21849" xr:uid="{B1C4EB5E-7ED1-4151-A97C-62FB2DA6D442}"/>
    <cellStyle name="Estilo 2 2 3 2 4 8 2" xfId="39614" xr:uid="{DEB67416-2683-48EF-8682-46E98133365C}"/>
    <cellStyle name="Estilo 2 2 3 2 4 9" xfId="17827" xr:uid="{B9F1DDC6-951C-4EBA-BD70-5478260B9304}"/>
    <cellStyle name="Estilo 2 2 3 2 4 9 2" xfId="35594" xr:uid="{C44CFB12-E950-4B66-9760-192207B7D4A7}"/>
    <cellStyle name="Estilo 2 2 3 3" xfId="3598" xr:uid="{648B7883-119B-4235-AFE1-43D26C0F6A55}"/>
    <cellStyle name="Estilo 2 2 3 3 10" xfId="25677" xr:uid="{0B8B379D-C2D1-4A15-AE93-BD49FCABBE81}"/>
    <cellStyle name="Estilo 2 2 3 3 2" xfId="3599" xr:uid="{F9FA1570-F0C1-4965-A3DD-5D2F1CAA072D}"/>
    <cellStyle name="Estilo 2 2 3 3 2 2" xfId="12502" xr:uid="{A1A0E13C-3CBF-45F7-A36F-ECF37E77DA35}"/>
    <cellStyle name="Estilo 2 2 3 3 2 2 2" xfId="30588" xr:uid="{EE704727-0197-47AB-A758-8C7332F4FCB4}"/>
    <cellStyle name="Estilo 2 2 3 3 2 3" xfId="14249" xr:uid="{42814FB8-BC1D-4A5F-8149-7F6E6C892FCD}"/>
    <cellStyle name="Estilo 2 2 3 3 2 3 2" xfId="32094" xr:uid="{41747176-8468-4DB3-B3C4-71341F5A3F4B}"/>
    <cellStyle name="Estilo 2 2 3 3 2 4" xfId="16360" xr:uid="{20064F0C-FC66-4D0C-B1A9-4823B38922A1}"/>
    <cellStyle name="Estilo 2 2 3 3 2 4 2" xfId="34129" xr:uid="{0728B886-B13E-4A89-A053-646B01BA0892}"/>
    <cellStyle name="Estilo 2 2 3 3 2 5" xfId="20069" xr:uid="{687BD4FB-9147-4A33-8A0E-596CF5D39E21}"/>
    <cellStyle name="Estilo 2 2 3 3 2 5 2" xfId="37834" xr:uid="{B555C45B-B98E-4419-85CD-6D4EE9BBAD28}"/>
    <cellStyle name="Estilo 2 2 3 3 2 6" xfId="21845" xr:uid="{56C21235-B659-478E-AC07-4BBE211D7A5A}"/>
    <cellStyle name="Estilo 2 2 3 3 2 6 2" xfId="39610" xr:uid="{DCF6FB91-7B3D-4CAE-BC93-ED6CDA17CF21}"/>
    <cellStyle name="Estilo 2 2 3 3 2 7" xfId="17379" xr:uid="{D22BB3D8-8F26-44E2-A5A2-0E6B0B976B59}"/>
    <cellStyle name="Estilo 2 2 3 3 2 7 2" xfId="35146" xr:uid="{327DBD0C-075B-40BF-B4AF-6698B9EDEF14}"/>
    <cellStyle name="Estilo 2 2 3 3 2 8" xfId="25678" xr:uid="{4CCFA7D0-F953-4CEA-B1A2-32F8F255C1AA}"/>
    <cellStyle name="Estilo 2 2 3 3 3" xfId="3600" xr:uid="{C867F3B8-A1E4-4C02-B246-9A8CCA33780E}"/>
    <cellStyle name="Estilo 2 2 3 3 3 2" xfId="12503" xr:uid="{DDC97454-FA15-4E2A-A4BD-3303DB8D43A8}"/>
    <cellStyle name="Estilo 2 2 3 3 3 2 2" xfId="30589" xr:uid="{C5E7C896-14B8-47F9-BF8C-113F5414F648}"/>
    <cellStyle name="Estilo 2 2 3 3 3 3" xfId="14248" xr:uid="{14B44C1B-A0AE-4D7B-8CEA-51001175A2D8}"/>
    <cellStyle name="Estilo 2 2 3 3 3 3 2" xfId="32093" xr:uid="{3E6438C2-2FD9-4B4A-B58B-885963AF9852}"/>
    <cellStyle name="Estilo 2 2 3 3 3 4" xfId="16359" xr:uid="{D6D4F8E3-E232-43B3-82BA-F47A569B65D8}"/>
    <cellStyle name="Estilo 2 2 3 3 3 4 2" xfId="34128" xr:uid="{236FB614-D12F-43F6-A88D-8AF0C6087BB9}"/>
    <cellStyle name="Estilo 2 2 3 3 3 5" xfId="20070" xr:uid="{CD65848E-D610-424E-8B2F-31171360E2BD}"/>
    <cellStyle name="Estilo 2 2 3 3 3 5 2" xfId="37835" xr:uid="{B431286A-F07D-43E3-91D0-466C3BE542B1}"/>
    <cellStyle name="Estilo 2 2 3 3 3 6" xfId="21844" xr:uid="{9091DDAA-8FEE-4FA0-BAC4-A0577B72903A}"/>
    <cellStyle name="Estilo 2 2 3 3 3 6 2" xfId="39609" xr:uid="{C2BF3764-1D41-484A-868C-C62B510CDF36}"/>
    <cellStyle name="Estilo 2 2 3 3 3 7" xfId="17830" xr:uid="{28B651FB-7F51-43A4-B07B-475CCA069BD0}"/>
    <cellStyle name="Estilo 2 2 3 3 3 7 2" xfId="35597" xr:uid="{82C9ACBF-2BAB-46CF-9248-741EA228BB51}"/>
    <cellStyle name="Estilo 2 2 3 3 3 8" xfId="25679" xr:uid="{46397951-69B6-4100-92B9-924F412CB53E}"/>
    <cellStyle name="Estilo 2 2 3 3 4" xfId="12501" xr:uid="{E7F6B61D-84A1-4584-BDE0-BFE50A93B567}"/>
    <cellStyle name="Estilo 2 2 3 3 4 2" xfId="30587" xr:uid="{4509A9DB-5A98-450F-B647-77EF422B3D38}"/>
    <cellStyle name="Estilo 2 2 3 3 5" xfId="14250" xr:uid="{159C1465-5667-4007-96ED-E31E76E0B512}"/>
    <cellStyle name="Estilo 2 2 3 3 5 2" xfId="32095" xr:uid="{9F33544A-15A0-43F6-80C6-0FA5C370D124}"/>
    <cellStyle name="Estilo 2 2 3 3 6" xfId="16361" xr:uid="{1A62ABFC-C1C4-4DB7-8E72-CE7FFDACB0A1}"/>
    <cellStyle name="Estilo 2 2 3 3 6 2" xfId="34130" xr:uid="{B2BD76BF-1B33-427E-82EC-2B39047B4DD2}"/>
    <cellStyle name="Estilo 2 2 3 3 7" xfId="20068" xr:uid="{F182DB66-3642-40B1-93BA-DDD5995FA882}"/>
    <cellStyle name="Estilo 2 2 3 3 7 2" xfId="37833" xr:uid="{CE7625F6-3E0C-4436-85D2-6749C2674EB6}"/>
    <cellStyle name="Estilo 2 2 3 3 8" xfId="21846" xr:uid="{98EBF58B-F4E4-4E8C-AA20-5192DC34ED7E}"/>
    <cellStyle name="Estilo 2 2 3 3 8 2" xfId="39611" xr:uid="{225F7B79-95C7-4B23-B59A-D412332D8AF1}"/>
    <cellStyle name="Estilo 2 2 3 3 9" xfId="17378" xr:uid="{34088B04-A721-4CA6-B8F4-83F6FA48F4D5}"/>
    <cellStyle name="Estilo 2 2 3 3 9 2" xfId="35145" xr:uid="{1FBF8394-67E2-4B69-BFBD-2D4472B5EC01}"/>
    <cellStyle name="Estilo 2 2 3 4" xfId="3601" xr:uid="{74ECCEA8-DFFD-4500-96BA-748F3FAA137F}"/>
    <cellStyle name="Estilo 2 2 3 4 10" xfId="25680" xr:uid="{B81B0AF1-08F3-4EB4-AB67-43518F637A54}"/>
    <cellStyle name="Estilo 2 2 3 4 2" xfId="3602" xr:uid="{6F82D310-4C17-4AE6-BD8D-12ECE3DB87BF}"/>
    <cellStyle name="Estilo 2 2 3 4 2 2" xfId="12505" xr:uid="{2B7D3A22-7356-4076-A5D9-9A907167F137}"/>
    <cellStyle name="Estilo 2 2 3 4 2 2 2" xfId="30591" xr:uid="{92F3466C-A42C-4D53-9D8C-A9AC7D9A8550}"/>
    <cellStyle name="Estilo 2 2 3 4 2 3" xfId="14246" xr:uid="{752BEBCE-4295-4D14-886A-0C8E179E678C}"/>
    <cellStyle name="Estilo 2 2 3 4 2 3 2" xfId="32091" xr:uid="{ED40E10B-9042-419C-9DE9-93C88A1FFA4D}"/>
    <cellStyle name="Estilo 2 2 3 4 2 4" xfId="16357" xr:uid="{9E84A97C-F07B-41C0-85F0-6036BC5A493C}"/>
    <cellStyle name="Estilo 2 2 3 4 2 4 2" xfId="34126" xr:uid="{1C62415A-8334-48A1-A729-A93F6440311F}"/>
    <cellStyle name="Estilo 2 2 3 4 2 5" xfId="20072" xr:uid="{82C7AF14-7C15-428B-B986-B4E3BFC6F7FA}"/>
    <cellStyle name="Estilo 2 2 3 4 2 5 2" xfId="37837" xr:uid="{5E6AC89C-A57E-4C6F-8E78-C76B8246B829}"/>
    <cellStyle name="Estilo 2 2 3 4 2 6" xfId="21842" xr:uid="{4D881694-DD6D-4C3F-82FD-1FC2E1966B48}"/>
    <cellStyle name="Estilo 2 2 3 4 2 6 2" xfId="39607" xr:uid="{A1AB3B39-AD96-4E58-BEAB-7A2A853B3F9C}"/>
    <cellStyle name="Estilo 2 2 3 4 2 7" xfId="17832" xr:uid="{E933510E-6325-498C-85ED-D0C4616C13FC}"/>
    <cellStyle name="Estilo 2 2 3 4 2 7 2" xfId="35599" xr:uid="{64589D9A-2EBF-424D-99B3-7BCDEA49DCBC}"/>
    <cellStyle name="Estilo 2 2 3 4 2 8" xfId="25681" xr:uid="{14C2317F-B634-45D3-BFA4-9C87BEB74FD2}"/>
    <cellStyle name="Estilo 2 2 3 4 3" xfId="3603" xr:uid="{B2EBC54E-B23B-4B13-9429-E2FF047588AC}"/>
    <cellStyle name="Estilo 2 2 3 4 3 2" xfId="12506" xr:uid="{6DD0040D-A58D-4BCC-8B28-8F18ED11FFD6}"/>
    <cellStyle name="Estilo 2 2 3 4 3 2 2" xfId="30592" xr:uid="{6278391F-F1B0-4C9B-A63E-8585ED3A2389}"/>
    <cellStyle name="Estilo 2 2 3 4 3 3" xfId="14245" xr:uid="{E88C47FD-7183-475D-8F7E-280CE3E7588B}"/>
    <cellStyle name="Estilo 2 2 3 4 3 3 2" xfId="32090" xr:uid="{5D25F3E9-3FF2-45EE-A3FD-C667BEEE1E37}"/>
    <cellStyle name="Estilo 2 2 3 4 3 4" xfId="16356" xr:uid="{9AE967EB-F61A-4607-BC62-04A8C03038EE}"/>
    <cellStyle name="Estilo 2 2 3 4 3 4 2" xfId="34125" xr:uid="{DCF2308D-ACF2-4141-97AB-6EE10E99E331}"/>
    <cellStyle name="Estilo 2 2 3 4 3 5" xfId="20073" xr:uid="{51743572-5565-4043-8E21-2DDE7228B5E6}"/>
    <cellStyle name="Estilo 2 2 3 4 3 5 2" xfId="37838" xr:uid="{EF12AE14-A19B-4D4B-BD6F-CE8B090138FA}"/>
    <cellStyle name="Estilo 2 2 3 4 3 6" xfId="21841" xr:uid="{307F5D7A-ED8F-4CB1-BAFC-2560658A9A5A}"/>
    <cellStyle name="Estilo 2 2 3 4 3 6 2" xfId="39606" xr:uid="{D0EFD103-2566-4AE4-94F9-D39A5460596F}"/>
    <cellStyle name="Estilo 2 2 3 4 3 7" xfId="17833" xr:uid="{E85149BD-E50B-4185-BCD6-969510E630AB}"/>
    <cellStyle name="Estilo 2 2 3 4 3 7 2" xfId="35600" xr:uid="{D3F00F3F-A192-4FAC-9F07-52A2295AE7BF}"/>
    <cellStyle name="Estilo 2 2 3 4 3 8" xfId="25682" xr:uid="{0359BC58-30E1-485E-9C43-6804410DDBF6}"/>
    <cellStyle name="Estilo 2 2 3 4 4" xfId="12504" xr:uid="{499ED733-D0E5-43FA-929E-EC542E03330D}"/>
    <cellStyle name="Estilo 2 2 3 4 4 2" xfId="30590" xr:uid="{4B9951C8-091F-44D3-A513-989C7706AC66}"/>
    <cellStyle name="Estilo 2 2 3 4 5" xfId="14247" xr:uid="{EDE68C7E-C5B5-4215-BA39-6198A2117E71}"/>
    <cellStyle name="Estilo 2 2 3 4 5 2" xfId="32092" xr:uid="{08E42AFE-15A7-4DF0-8DCB-1AF8342CFE55}"/>
    <cellStyle name="Estilo 2 2 3 4 6" xfId="16358" xr:uid="{56A85A18-F623-4292-98C6-6A0F771D431F}"/>
    <cellStyle name="Estilo 2 2 3 4 6 2" xfId="34127" xr:uid="{2E8A3F2D-F854-4600-AEF6-265154862261}"/>
    <cellStyle name="Estilo 2 2 3 4 7" xfId="20071" xr:uid="{644F3186-95F0-45AF-9086-342B1D526899}"/>
    <cellStyle name="Estilo 2 2 3 4 7 2" xfId="37836" xr:uid="{B084F573-4FFB-42BB-99B4-A451DEE4CB3B}"/>
    <cellStyle name="Estilo 2 2 3 4 8" xfId="21843" xr:uid="{EA8B12CF-5A15-4A80-A036-5CAC1845FD5F}"/>
    <cellStyle name="Estilo 2 2 3 4 8 2" xfId="39608" xr:uid="{DB4AEDEA-5FDA-45DA-9BEE-5A418B3CE0C5}"/>
    <cellStyle name="Estilo 2 2 3 4 9" xfId="17831" xr:uid="{231EA290-CB2B-4AA6-8F6F-CE761FB32984}"/>
    <cellStyle name="Estilo 2 2 3 4 9 2" xfId="35598" xr:uid="{5F98782A-6DC0-4FC5-A370-9FC8F332B675}"/>
    <cellStyle name="Estilo 2 2 3 5" xfId="3604" xr:uid="{18524673-AB85-4778-BDF5-087283FB9391}"/>
    <cellStyle name="Estilo 2 2 3 5 10" xfId="25683" xr:uid="{F60F5AC3-5CB7-47C1-8B4F-04FD9C48660A}"/>
    <cellStyle name="Estilo 2 2 3 5 2" xfId="3605" xr:uid="{F5959B9D-5E4F-44B8-A8B6-DFF8372A1438}"/>
    <cellStyle name="Estilo 2 2 3 5 2 2" xfId="12508" xr:uid="{8EC94623-F91E-4812-AEFF-6D304BC61E08}"/>
    <cellStyle name="Estilo 2 2 3 5 2 2 2" xfId="30594" xr:uid="{6AB089B2-0BA7-407A-A888-30E728401E08}"/>
    <cellStyle name="Estilo 2 2 3 5 2 3" xfId="14243" xr:uid="{D987523E-3041-480A-B46E-48D4DF89B475}"/>
    <cellStyle name="Estilo 2 2 3 5 2 3 2" xfId="32088" xr:uid="{C26DCED9-4585-4A68-925C-F55C363EE212}"/>
    <cellStyle name="Estilo 2 2 3 5 2 4" xfId="16354" xr:uid="{C0E4C867-2B66-45D0-8F41-1D34AD846B4A}"/>
    <cellStyle name="Estilo 2 2 3 5 2 4 2" xfId="34123" xr:uid="{ACCC9A94-FC25-4486-9157-269B731F1AB5}"/>
    <cellStyle name="Estilo 2 2 3 5 2 5" xfId="20075" xr:uid="{9BAD2B4A-E847-40B7-95B7-95AF5F47E015}"/>
    <cellStyle name="Estilo 2 2 3 5 2 5 2" xfId="37840" xr:uid="{1F97A89B-1005-4CC0-B706-BD31739876B7}"/>
    <cellStyle name="Estilo 2 2 3 5 2 6" xfId="21839" xr:uid="{FA3AAE97-2D33-418B-ABB7-B9C0A0212559}"/>
    <cellStyle name="Estilo 2 2 3 5 2 6 2" xfId="39604" xr:uid="{7C1B4EA1-5132-4A0C-B635-0347BA82170D}"/>
    <cellStyle name="Estilo 2 2 3 5 2 7" xfId="17380" xr:uid="{77BB4134-5B31-4D7A-A5C4-825C2A41813D}"/>
    <cellStyle name="Estilo 2 2 3 5 2 7 2" xfId="35147" xr:uid="{63A112C5-4CCD-4BD2-B6C5-48AA6C46E7DF}"/>
    <cellStyle name="Estilo 2 2 3 5 2 8" xfId="25684" xr:uid="{CE1FD0A7-DFCD-4F9A-9A9D-7F5A5DA2CECE}"/>
    <cellStyle name="Estilo 2 2 3 5 3" xfId="3606" xr:uid="{04F83E39-3B50-42EC-B27B-B518C28CFA82}"/>
    <cellStyle name="Estilo 2 2 3 5 3 2" xfId="12509" xr:uid="{77DE2A30-8C5C-4D1C-8384-66BA57DE475D}"/>
    <cellStyle name="Estilo 2 2 3 5 3 2 2" xfId="30595" xr:uid="{DE558A59-C6C8-4D4A-B860-52FE9E77C8DC}"/>
    <cellStyle name="Estilo 2 2 3 5 3 3" xfId="9364" xr:uid="{B0036ACE-5779-4982-A6C8-213E539B08D6}"/>
    <cellStyle name="Estilo 2 2 3 5 3 3 2" xfId="27537" xr:uid="{AD6C8948-9DA6-4E9B-A515-080A898FE769}"/>
    <cellStyle name="Estilo 2 2 3 5 3 4" xfId="16353" xr:uid="{CBB1F130-FB23-471D-ABCB-F056B073E52A}"/>
    <cellStyle name="Estilo 2 2 3 5 3 4 2" xfId="34122" xr:uid="{08FAE4AA-FD7C-4BAE-B2EC-CBEC82A2766B}"/>
    <cellStyle name="Estilo 2 2 3 5 3 5" xfId="20076" xr:uid="{8FF73A85-F741-4D87-9470-9A661282FDCF}"/>
    <cellStyle name="Estilo 2 2 3 5 3 5 2" xfId="37841" xr:uid="{A0CFD24A-6021-4BE0-A4BB-C654F50633D6}"/>
    <cellStyle name="Estilo 2 2 3 5 3 6" xfId="21838" xr:uid="{FEB99A4C-D90F-43CC-A320-54E4D826FF69}"/>
    <cellStyle name="Estilo 2 2 3 5 3 6 2" xfId="39603" xr:uid="{7212D96D-F0E7-4DD0-8C92-70878564F348}"/>
    <cellStyle name="Estilo 2 2 3 5 3 7" xfId="17381" xr:uid="{5F03F259-FE4E-4597-A633-2FD534D3B8A8}"/>
    <cellStyle name="Estilo 2 2 3 5 3 7 2" xfId="35148" xr:uid="{851CA8FF-E951-45FB-BD6A-B1F00CA5CCCF}"/>
    <cellStyle name="Estilo 2 2 3 5 3 8" xfId="25685" xr:uid="{5167270B-C98B-4003-91A9-DBB058188A71}"/>
    <cellStyle name="Estilo 2 2 3 5 4" xfId="12507" xr:uid="{848CFD5C-BF6B-4E29-8832-1B134AE4917F}"/>
    <cellStyle name="Estilo 2 2 3 5 4 2" xfId="30593" xr:uid="{B4C43EAE-4FB8-47F9-8238-8E20F48F3E4C}"/>
    <cellStyle name="Estilo 2 2 3 5 5" xfId="14244" xr:uid="{49BCED3D-AAF7-4434-AA52-9683FF16D93E}"/>
    <cellStyle name="Estilo 2 2 3 5 5 2" xfId="32089" xr:uid="{555876A3-A289-4372-8246-3565978DD9F5}"/>
    <cellStyle name="Estilo 2 2 3 5 6" xfId="16355" xr:uid="{729D0914-EDC6-4266-9128-2DEFF340D24A}"/>
    <cellStyle name="Estilo 2 2 3 5 6 2" xfId="34124" xr:uid="{8DA1AB51-53F7-4413-B823-1BB27D49ED1F}"/>
    <cellStyle name="Estilo 2 2 3 5 7" xfId="20074" xr:uid="{B70ECD4A-78C3-413C-B43E-E5085751099E}"/>
    <cellStyle name="Estilo 2 2 3 5 7 2" xfId="37839" xr:uid="{92EA1251-9120-4E01-BC3D-914E554856F3}"/>
    <cellStyle name="Estilo 2 2 3 5 8" xfId="21840" xr:uid="{39761E22-5D17-450B-9A3D-511140F6D826}"/>
    <cellStyle name="Estilo 2 2 3 5 8 2" xfId="39605" xr:uid="{7542E59A-B590-48D7-A2CC-51E2C77C2B40}"/>
    <cellStyle name="Estilo 2 2 3 5 9" xfId="17834" xr:uid="{C34785A8-F351-4741-B632-824C99BBA798}"/>
    <cellStyle name="Estilo 2 2 3 5 9 2" xfId="35601" xr:uid="{79944B2B-A2DA-429A-B734-C30B57611999}"/>
    <cellStyle name="Estilo 2 2 3_DIMENSIONAMENTO-PMSB" xfId="3607" xr:uid="{9D7C92C0-CF40-4212-B841-BADFC4387CDA}"/>
    <cellStyle name="Estilo 2 2 4" xfId="3608" xr:uid="{98444864-6828-4693-8CA3-906968E8ACEB}"/>
    <cellStyle name="Estilo 2 2 4 2" xfId="3609" xr:uid="{3BBCE3A5-7EBD-4F5C-882E-A987A52B25B8}"/>
    <cellStyle name="Estilo 2 2 4 2 10" xfId="25686" xr:uid="{48C87643-8B34-467A-808A-BA345DC40E69}"/>
    <cellStyle name="Estilo 2 2 4 2 2" xfId="3610" xr:uid="{075FC344-A510-4B5F-981B-053A97BF53A0}"/>
    <cellStyle name="Estilo 2 2 4 2 2 2" xfId="12513" xr:uid="{436F7247-DC0D-4AD2-A06B-8C49FEF7DC06}"/>
    <cellStyle name="Estilo 2 2 4 2 2 2 2" xfId="30599" xr:uid="{EEC743A6-792C-4006-9445-0470C4E9E01A}"/>
    <cellStyle name="Estilo 2 2 4 2 2 3" xfId="9443" xr:uid="{5619F97E-B619-4969-AB1E-68A4BF323F72}"/>
    <cellStyle name="Estilo 2 2 4 2 2 3 2" xfId="27615" xr:uid="{592A58E5-B86E-47FA-80C6-5AAECF59148E}"/>
    <cellStyle name="Estilo 2 2 4 2 2 4" xfId="16351" xr:uid="{21CFF1FF-9EC7-4710-80E2-38EE2CBEDFF5}"/>
    <cellStyle name="Estilo 2 2 4 2 2 4 2" xfId="34120" xr:uid="{B2EB8EE4-1432-42A3-8E64-F043B938DE32}"/>
    <cellStyle name="Estilo 2 2 4 2 2 5" xfId="20080" xr:uid="{8736DDE0-B969-4C22-8A8A-4771964CBF53}"/>
    <cellStyle name="Estilo 2 2 4 2 2 5 2" xfId="37845" xr:uid="{F299E989-1B01-4A76-9CF0-4B86F247E5A5}"/>
    <cellStyle name="Estilo 2 2 4 2 2 6" xfId="21834" xr:uid="{DBE32CF4-60D3-4E48-A032-028624373D7C}"/>
    <cellStyle name="Estilo 2 2 4 2 2 6 2" xfId="39599" xr:uid="{AD1EA564-396E-473F-A456-553A563D9855}"/>
    <cellStyle name="Estilo 2 2 4 2 2 7" xfId="17836" xr:uid="{07F40CF0-DB33-4925-91D8-EC0C31A09625}"/>
    <cellStyle name="Estilo 2 2 4 2 2 7 2" xfId="35603" xr:uid="{B6CFE14C-669F-4830-95F8-9CAE39A3FCEC}"/>
    <cellStyle name="Estilo 2 2 4 2 2 8" xfId="25687" xr:uid="{6705CF24-140C-4534-B109-90EEC971144F}"/>
    <cellStyle name="Estilo 2 2 4 2 3" xfId="3611" xr:uid="{DE6A46A7-2DCB-4DDA-89AD-BB6F26CB7026}"/>
    <cellStyle name="Estilo 2 2 4 2 3 2" xfId="12514" xr:uid="{F2A6F02D-08A7-4A83-8BD5-CB90E4C4FD29}"/>
    <cellStyle name="Estilo 2 2 4 2 3 2 2" xfId="30600" xr:uid="{F41D64D0-1B78-4A47-87AE-BA58CBD883EA}"/>
    <cellStyle name="Estilo 2 2 4 2 3 3" xfId="14239" xr:uid="{2C58751A-C8C1-48E0-994E-8324178E3527}"/>
    <cellStyle name="Estilo 2 2 4 2 3 3 2" xfId="32084" xr:uid="{6A90C76E-847C-4F5A-A3D5-5504F31626C8}"/>
    <cellStyle name="Estilo 2 2 4 2 3 4" xfId="16350" xr:uid="{A29243EC-6C7C-44CD-9FD8-34BFE8E57F69}"/>
    <cellStyle name="Estilo 2 2 4 2 3 4 2" xfId="34119" xr:uid="{3035B457-790F-4D7A-B095-D94C6CC94909}"/>
    <cellStyle name="Estilo 2 2 4 2 3 5" xfId="20081" xr:uid="{C6E65E3B-165C-4EEF-AA33-5D087C83F680}"/>
    <cellStyle name="Estilo 2 2 4 2 3 5 2" xfId="37846" xr:uid="{55591B2B-AB51-4543-8176-69736B86AD85}"/>
    <cellStyle name="Estilo 2 2 4 2 3 6" xfId="21833" xr:uid="{2A90AA0A-8BE1-4A73-BFD2-F0CD715CBA76}"/>
    <cellStyle name="Estilo 2 2 4 2 3 6 2" xfId="39598" xr:uid="{B489066E-D1D0-4B2F-AAC0-428296C9E335}"/>
    <cellStyle name="Estilo 2 2 4 2 3 7" xfId="17837" xr:uid="{303B8952-38BB-4955-891B-091C87469586}"/>
    <cellStyle name="Estilo 2 2 4 2 3 7 2" xfId="35604" xr:uid="{767876B7-027F-4408-B800-47CE853F879E}"/>
    <cellStyle name="Estilo 2 2 4 2 3 8" xfId="25688" xr:uid="{3F5AA8AC-D1D2-4E78-B797-A62C67ADF42F}"/>
    <cellStyle name="Estilo 2 2 4 2 4" xfId="12512" xr:uid="{4AE5743B-4525-4D14-BBF2-184D1F537617}"/>
    <cellStyle name="Estilo 2 2 4 2 4 2" xfId="30598" xr:uid="{1AA893C1-B59F-4E25-A1F1-164EC6E2BE75}"/>
    <cellStyle name="Estilo 2 2 4 2 5" xfId="14240" xr:uid="{0A04687C-1CC5-4C87-812D-9C56C415EA49}"/>
    <cellStyle name="Estilo 2 2 4 2 5 2" xfId="32085" xr:uid="{47204691-B17B-4DBF-BD72-592FCEBE6D0C}"/>
    <cellStyle name="Estilo 2 2 4 2 6" xfId="16352" xr:uid="{49A55B0B-6BBF-4DEB-9535-724CD3E7F759}"/>
    <cellStyle name="Estilo 2 2 4 2 6 2" xfId="34121" xr:uid="{5E4B01A1-FCF1-4282-BD61-FB272E1AEF5D}"/>
    <cellStyle name="Estilo 2 2 4 2 7" xfId="20079" xr:uid="{D0E55B23-8334-4EFA-BECD-A1245C044004}"/>
    <cellStyle name="Estilo 2 2 4 2 7 2" xfId="37844" xr:uid="{784BED10-50C9-4E68-B1A8-C69F71C8C8D6}"/>
    <cellStyle name="Estilo 2 2 4 2 8" xfId="21835" xr:uid="{466B9CFB-C4CB-4FD7-BF62-4C345B755C2C}"/>
    <cellStyle name="Estilo 2 2 4 2 8 2" xfId="39600" xr:uid="{1FB66B9E-3221-45AD-AF70-623FE9478F69}"/>
    <cellStyle name="Estilo 2 2 4 2 9" xfId="17835" xr:uid="{A3BA097A-2209-4B96-A894-780F6B0C8C38}"/>
    <cellStyle name="Estilo 2 2 4 2 9 2" xfId="35602" xr:uid="{7AA4B38B-4FAF-47AD-BE0C-0FBBB1F78127}"/>
    <cellStyle name="Estilo 2 2 4 3" xfId="3612" xr:uid="{C16A7920-245B-4F95-972A-AEEDA0BBAD98}"/>
    <cellStyle name="Estilo 2 2 4 3 10" xfId="25689" xr:uid="{A3466A12-9DC6-4DEC-81F9-BFA70068D950}"/>
    <cellStyle name="Estilo 2 2 4 3 2" xfId="3613" xr:uid="{A8EAF47B-04C5-4811-90F4-A573ED6AFD8A}"/>
    <cellStyle name="Estilo 2 2 4 3 2 2" xfId="12516" xr:uid="{A981C3D9-62A5-4585-80A0-5D64451E3A2F}"/>
    <cellStyle name="Estilo 2 2 4 3 2 2 2" xfId="30602" xr:uid="{CE4B14FA-B9B5-4713-B6AD-E805957195C3}"/>
    <cellStyle name="Estilo 2 2 4 3 2 3" xfId="14237" xr:uid="{61A98B99-B299-46D4-8363-8FA238BFD0C9}"/>
    <cellStyle name="Estilo 2 2 4 3 2 3 2" xfId="32082" xr:uid="{0E5B1F74-A082-4D3C-9745-478FAE7AA0E1}"/>
    <cellStyle name="Estilo 2 2 4 3 2 4" xfId="16348" xr:uid="{B9ECC711-BD12-482E-B2ED-39E5D0666F63}"/>
    <cellStyle name="Estilo 2 2 4 3 2 4 2" xfId="34117" xr:uid="{5E756F9C-9250-4C39-92B0-6BED3727AF9D}"/>
    <cellStyle name="Estilo 2 2 4 3 2 5" xfId="20083" xr:uid="{EAECED39-56C8-47B5-B64A-CD2805D50178}"/>
    <cellStyle name="Estilo 2 2 4 3 2 5 2" xfId="37848" xr:uid="{765ACBED-C2FE-48B2-A479-4FC4F25D2BCA}"/>
    <cellStyle name="Estilo 2 2 4 3 2 6" xfId="21831" xr:uid="{002C09E4-4672-4964-B4CE-92B4C7F13D90}"/>
    <cellStyle name="Estilo 2 2 4 3 2 6 2" xfId="39596" xr:uid="{F2AB7A15-9013-435D-8695-5BB6782B2A86}"/>
    <cellStyle name="Estilo 2 2 4 3 2 7" xfId="17839" xr:uid="{3E98E696-E9D1-4855-8FEF-C742B372E91F}"/>
    <cellStyle name="Estilo 2 2 4 3 2 7 2" xfId="35606" xr:uid="{0B12F2E7-BD90-4569-B1DD-6B3EC12F167F}"/>
    <cellStyle name="Estilo 2 2 4 3 2 8" xfId="25690" xr:uid="{F632E6CA-3BC6-4384-B843-4AE04E6DB1ED}"/>
    <cellStyle name="Estilo 2 2 4 3 3" xfId="3614" xr:uid="{2E7F9FFD-DF12-4DBE-99F7-EEB6E0D17F84}"/>
    <cellStyle name="Estilo 2 2 4 3 3 2" xfId="12517" xr:uid="{9C2EB7FA-A131-4EAC-8006-77B92A0AC930}"/>
    <cellStyle name="Estilo 2 2 4 3 3 2 2" xfId="30603" xr:uid="{6A8FB256-D6F7-4770-A0F9-CCBA57131981}"/>
    <cellStyle name="Estilo 2 2 4 3 3 3" xfId="14236" xr:uid="{D9DD88BF-B893-46AC-BF95-F9F168D9B247}"/>
    <cellStyle name="Estilo 2 2 4 3 3 3 2" xfId="32081" xr:uid="{5E46D964-B657-4D18-B891-A7D8D1EFF65F}"/>
    <cellStyle name="Estilo 2 2 4 3 3 4" xfId="16347" xr:uid="{08000F1D-9568-4451-98C6-2EB8037BEECA}"/>
    <cellStyle name="Estilo 2 2 4 3 3 4 2" xfId="34116" xr:uid="{FBF91C49-E12F-460A-B003-BD5B070B12C5}"/>
    <cellStyle name="Estilo 2 2 4 3 3 5" xfId="20084" xr:uid="{03582039-51C9-47D8-B5E7-3C0C0AD6C28F}"/>
    <cellStyle name="Estilo 2 2 4 3 3 5 2" xfId="37849" xr:uid="{ABB288FA-936F-48A9-B1B4-0E6F15DFEC17}"/>
    <cellStyle name="Estilo 2 2 4 3 3 6" xfId="21830" xr:uid="{39641F50-594C-430B-B4ED-D46C6433BF99}"/>
    <cellStyle name="Estilo 2 2 4 3 3 6 2" xfId="39595" xr:uid="{B3EBE414-8093-4500-B38B-136F72ED941E}"/>
    <cellStyle name="Estilo 2 2 4 3 3 7" xfId="17840" xr:uid="{DA284EC0-60BF-42C8-8C71-0679B95031DD}"/>
    <cellStyle name="Estilo 2 2 4 3 3 7 2" xfId="35607" xr:uid="{3E765D17-0D49-45FF-86B8-124A7A04FD0F}"/>
    <cellStyle name="Estilo 2 2 4 3 3 8" xfId="25691" xr:uid="{8FF5DD0B-C0E3-43D2-95DC-50D0754713E4}"/>
    <cellStyle name="Estilo 2 2 4 3 4" xfId="12515" xr:uid="{A546FC8B-1BA8-4592-8F73-132CE91FDBD0}"/>
    <cellStyle name="Estilo 2 2 4 3 4 2" xfId="30601" xr:uid="{92B48F0B-0011-40A2-8BD7-C609CAA7DC41}"/>
    <cellStyle name="Estilo 2 2 4 3 5" xfId="14238" xr:uid="{68AB5ECA-2495-4550-B1B1-6AB6BA7C0AE5}"/>
    <cellStyle name="Estilo 2 2 4 3 5 2" xfId="32083" xr:uid="{7533C246-7387-46FF-8988-EE9F63C5FFD5}"/>
    <cellStyle name="Estilo 2 2 4 3 6" xfId="16349" xr:uid="{E1E36A8F-9914-47E4-83B7-127D6D3D5293}"/>
    <cellStyle name="Estilo 2 2 4 3 6 2" xfId="34118" xr:uid="{0F9E0E5E-B2DF-4088-B832-3889141A1F9F}"/>
    <cellStyle name="Estilo 2 2 4 3 7" xfId="20082" xr:uid="{0F4452B9-9149-43E6-8DB0-99F6D9C11689}"/>
    <cellStyle name="Estilo 2 2 4 3 7 2" xfId="37847" xr:uid="{008E5757-45E6-470B-A096-6F0E4F6A08E6}"/>
    <cellStyle name="Estilo 2 2 4 3 8" xfId="21832" xr:uid="{009BBCE1-7681-4EE3-A1F2-DADCAAADE466}"/>
    <cellStyle name="Estilo 2 2 4 3 8 2" xfId="39597" xr:uid="{904E7A7C-31A7-41B0-B712-758340D4439C}"/>
    <cellStyle name="Estilo 2 2 4 3 9" xfId="17838" xr:uid="{DC4F12FB-3583-4F72-9C6A-303CA1E5B88B}"/>
    <cellStyle name="Estilo 2 2 4 3 9 2" xfId="35605" xr:uid="{C9CDF7F7-249B-4399-83A3-3CE60F444120}"/>
    <cellStyle name="Estilo 2 2 4 4" xfId="3615" xr:uid="{7EA60273-3779-44FD-8C48-79CF17E8B2DE}"/>
    <cellStyle name="Estilo 2 2 4 4 10" xfId="25692" xr:uid="{4F78D32B-3389-48C0-8E0A-7C4BBBEFA6EC}"/>
    <cellStyle name="Estilo 2 2 4 4 2" xfId="3616" xr:uid="{AEE41C84-CB1A-46D5-A047-1F55D674DB71}"/>
    <cellStyle name="Estilo 2 2 4 4 2 2" xfId="12519" xr:uid="{A71E949F-149B-4998-BCBC-DBD94156A9C5}"/>
    <cellStyle name="Estilo 2 2 4 4 2 2 2" xfId="30605" xr:uid="{346B7F0D-800D-4429-9752-A6B0CC3D3A73}"/>
    <cellStyle name="Estilo 2 2 4 4 2 3" xfId="14234" xr:uid="{5A295EC6-041B-4F6B-B53B-88AFE7EAD18A}"/>
    <cellStyle name="Estilo 2 2 4 4 2 3 2" xfId="32079" xr:uid="{EB5292DC-E03A-407C-9501-5C33AD4B56D9}"/>
    <cellStyle name="Estilo 2 2 4 4 2 4" xfId="9752" xr:uid="{2894F4A2-775D-4704-B25A-1A9145EEC0D0}"/>
    <cellStyle name="Estilo 2 2 4 4 2 4 2" xfId="27918" xr:uid="{A1EDD5A9-88BE-4D6F-9DC2-C3D8272BC0E6}"/>
    <cellStyle name="Estilo 2 2 4 4 2 5" xfId="20086" xr:uid="{67F5162D-F833-498C-94A8-9E8191671FE1}"/>
    <cellStyle name="Estilo 2 2 4 4 2 5 2" xfId="37851" xr:uid="{7CE06209-9F7D-473B-AEE5-AA168AE4273D}"/>
    <cellStyle name="Estilo 2 2 4 4 2 6" xfId="21828" xr:uid="{8FF82C7D-C127-42D5-A53E-4E1D4DF26E80}"/>
    <cellStyle name="Estilo 2 2 4 4 2 6 2" xfId="39593" xr:uid="{2B112D98-454B-47B6-8D50-AF99B73CCEE5}"/>
    <cellStyle name="Estilo 2 2 4 4 2 7" xfId="23530" xr:uid="{16460FDE-F64E-4AC8-AE17-E642112944E6}"/>
    <cellStyle name="Estilo 2 2 4 4 2 7 2" xfId="41292" xr:uid="{F57EE595-A5D4-48DC-800F-383658EBC54E}"/>
    <cellStyle name="Estilo 2 2 4 4 2 8" xfId="25693" xr:uid="{4C56EEBA-3548-41A9-B379-3A0CAFC484FC}"/>
    <cellStyle name="Estilo 2 2 4 4 3" xfId="3617" xr:uid="{276D4EA1-5C57-4356-9AE0-D5608485D8EB}"/>
    <cellStyle name="Estilo 2 2 4 4 3 2" xfId="12520" xr:uid="{93A7627A-2501-4D73-973D-84E40B671A48}"/>
    <cellStyle name="Estilo 2 2 4 4 3 2 2" xfId="30606" xr:uid="{0447085A-4E8A-4F1B-8C09-ECF564E6E603}"/>
    <cellStyle name="Estilo 2 2 4 4 3 3" xfId="14233" xr:uid="{4F176362-EC53-4662-A108-A8ECF3D4DB1E}"/>
    <cellStyle name="Estilo 2 2 4 4 3 3 2" xfId="32078" xr:uid="{CB20959A-E1C6-4171-A1CD-7632984CBFB5}"/>
    <cellStyle name="Estilo 2 2 4 4 3 4" xfId="16345" xr:uid="{F159ACA3-3017-41A8-A01E-3BC21AF2DC4A}"/>
    <cellStyle name="Estilo 2 2 4 4 3 4 2" xfId="34114" xr:uid="{D179064F-D5D8-4F5B-A00B-9DC337CBF33C}"/>
    <cellStyle name="Estilo 2 2 4 4 3 5" xfId="20087" xr:uid="{4D0C79FD-4547-4FB4-8B50-AAE1528DB3CA}"/>
    <cellStyle name="Estilo 2 2 4 4 3 5 2" xfId="37852" xr:uid="{C31A824B-FD4B-4080-B27A-78F46D4B87E1}"/>
    <cellStyle name="Estilo 2 2 4 4 3 6" xfId="21827" xr:uid="{3660F108-C6CA-4B91-9576-0C571E522545}"/>
    <cellStyle name="Estilo 2 2 4 4 3 6 2" xfId="39592" xr:uid="{7F353091-D7BB-430D-AAF0-127C12F25E23}"/>
    <cellStyle name="Estilo 2 2 4 4 3 7" xfId="17842" xr:uid="{329CF245-B335-4328-8FD6-3273AC24D395}"/>
    <cellStyle name="Estilo 2 2 4 4 3 7 2" xfId="35609" xr:uid="{85C27D8A-996E-4E75-B7E6-7B73C8679B38}"/>
    <cellStyle name="Estilo 2 2 4 4 3 8" xfId="25694" xr:uid="{3E302987-4DA9-4B60-9734-9648C148CC53}"/>
    <cellStyle name="Estilo 2 2 4 4 4" xfId="12518" xr:uid="{27180395-84A5-4CBB-8EA8-3D0035477C67}"/>
    <cellStyle name="Estilo 2 2 4 4 4 2" xfId="30604" xr:uid="{C538A89C-8140-452A-B4E2-8744A5B35E8A}"/>
    <cellStyle name="Estilo 2 2 4 4 5" xfId="14235" xr:uid="{8F26F0A3-BEF6-454D-B1E0-AF7AA09333A6}"/>
    <cellStyle name="Estilo 2 2 4 4 5 2" xfId="32080" xr:uid="{1CE76F4C-8F55-4C05-ABCD-92E784993CE0}"/>
    <cellStyle name="Estilo 2 2 4 4 6" xfId="16346" xr:uid="{F0534B78-FAC1-428A-BA7D-9EC424A9F7E2}"/>
    <cellStyle name="Estilo 2 2 4 4 6 2" xfId="34115" xr:uid="{CA394002-CED6-4802-9361-27E880A3D457}"/>
    <cellStyle name="Estilo 2 2 4 4 7" xfId="20085" xr:uid="{E1BC4A11-FD12-4E7F-BC18-C09B857E4B83}"/>
    <cellStyle name="Estilo 2 2 4 4 7 2" xfId="37850" xr:uid="{823224D7-7EF4-4E88-9AF5-1CCCB5F677E7}"/>
    <cellStyle name="Estilo 2 2 4 4 8" xfId="21829" xr:uid="{2D9D0C3B-15BA-4B8C-A247-E0E492B06ED8}"/>
    <cellStyle name="Estilo 2 2 4 4 8 2" xfId="39594" xr:uid="{E4C0AA21-3E6F-4DC1-97A7-AE03A32370B5}"/>
    <cellStyle name="Estilo 2 2 4 4 9" xfId="17841" xr:uid="{99DE33D4-746F-406D-B5D6-96D037C02345}"/>
    <cellStyle name="Estilo 2 2 4 4 9 2" xfId="35608" xr:uid="{F13156D1-E1E9-4F5E-8210-29F8816ABDF9}"/>
    <cellStyle name="Estilo 2 2 4 5" xfId="3618" xr:uid="{E07AB92F-9267-4B1F-AB12-64CE6C4DDD41}"/>
    <cellStyle name="Estilo 2 2 4 5 10" xfId="25695" xr:uid="{38B39C90-BF08-43D0-8D82-FD73B035D17B}"/>
    <cellStyle name="Estilo 2 2 4 5 2" xfId="3619" xr:uid="{2FF866D5-D6AC-47DE-B3B7-0A8AEEEEB9BE}"/>
    <cellStyle name="Estilo 2 2 4 5 2 2" xfId="12522" xr:uid="{530EC5E4-AB63-4EDD-A2CA-D1482DD4553B}"/>
    <cellStyle name="Estilo 2 2 4 5 2 2 2" xfId="30608" xr:uid="{919170A9-0D37-4ED5-9A32-3765DFF85F10}"/>
    <cellStyle name="Estilo 2 2 4 5 2 3" xfId="14231" xr:uid="{A6D2E8C6-6736-426F-B337-90F67CD61FCC}"/>
    <cellStyle name="Estilo 2 2 4 5 2 3 2" xfId="32076" xr:uid="{D3C4C6FE-231C-4AA9-8D95-550270E2EFE1}"/>
    <cellStyle name="Estilo 2 2 4 5 2 4" xfId="16344" xr:uid="{0BFAA121-7FAE-43A0-A3B7-13AF88EF2DB8}"/>
    <cellStyle name="Estilo 2 2 4 5 2 4 2" xfId="34113" xr:uid="{75ECAECE-89B4-4A5B-8113-4AD45DF6244E}"/>
    <cellStyle name="Estilo 2 2 4 5 2 5" xfId="20089" xr:uid="{74A51A34-FBE1-4D2C-B2A8-E29B1DAB5350}"/>
    <cellStyle name="Estilo 2 2 4 5 2 5 2" xfId="37854" xr:uid="{551FC91D-2036-4CCE-B7B6-AADC63F42F25}"/>
    <cellStyle name="Estilo 2 2 4 5 2 6" xfId="21825" xr:uid="{43487FC4-C315-4B14-BDBC-79AF4124CCC0}"/>
    <cellStyle name="Estilo 2 2 4 5 2 6 2" xfId="39590" xr:uid="{C7F71DFD-0A2F-4FB8-AC92-10979D99A2F4}"/>
    <cellStyle name="Estilo 2 2 4 5 2 7" xfId="17843" xr:uid="{2CA3C732-2475-4556-8B5D-224AE9B737A9}"/>
    <cellStyle name="Estilo 2 2 4 5 2 7 2" xfId="35610" xr:uid="{9F38AD68-01B4-4DAE-B677-73E9FA83FF98}"/>
    <cellStyle name="Estilo 2 2 4 5 2 8" xfId="25696" xr:uid="{1F2460B3-6735-4091-9A69-B2CA6D9A3A0D}"/>
    <cellStyle name="Estilo 2 2 4 5 3" xfId="3620" xr:uid="{982F12CC-DB70-49B8-BA98-934FBE7C62E6}"/>
    <cellStyle name="Estilo 2 2 4 5 3 2" xfId="12523" xr:uid="{71E1547F-5FF4-4CE5-AA02-1D135FD2F9D1}"/>
    <cellStyle name="Estilo 2 2 4 5 3 2 2" xfId="30609" xr:uid="{32E645A8-C95F-4F89-A116-292BFB9487D1}"/>
    <cellStyle name="Estilo 2 2 4 5 3 3" xfId="14230" xr:uid="{BBE88E56-F5C8-4806-B757-D03013472809}"/>
    <cellStyle name="Estilo 2 2 4 5 3 3 2" xfId="32075" xr:uid="{1C427402-311A-4E79-BF9D-6A72BA5C08C1}"/>
    <cellStyle name="Estilo 2 2 4 5 3 4" xfId="16343" xr:uid="{EA4839B7-A148-4D2C-BA6C-3CF91B63882E}"/>
    <cellStyle name="Estilo 2 2 4 5 3 4 2" xfId="34112" xr:uid="{1A05A72E-78D1-4362-BE18-02F8F1BE664D}"/>
    <cellStyle name="Estilo 2 2 4 5 3 5" xfId="20090" xr:uid="{94D15170-DE8D-4CFD-ADDA-02477F6D1F3A}"/>
    <cellStyle name="Estilo 2 2 4 5 3 5 2" xfId="37855" xr:uid="{8235543B-009E-46F3-807C-CA3D41A84748}"/>
    <cellStyle name="Estilo 2 2 4 5 3 6" xfId="21824" xr:uid="{2A4F5CF7-500F-4ACA-9207-6720239A7429}"/>
    <cellStyle name="Estilo 2 2 4 5 3 6 2" xfId="39589" xr:uid="{497766BE-E59C-42C2-B19C-EFD2E099A4F1}"/>
    <cellStyle name="Estilo 2 2 4 5 3 7" xfId="17844" xr:uid="{F736ECB0-02BD-4D8D-A489-94FDF03899DB}"/>
    <cellStyle name="Estilo 2 2 4 5 3 7 2" xfId="35611" xr:uid="{BC89FFC4-DDEB-4A78-998D-068E0C62B47A}"/>
    <cellStyle name="Estilo 2 2 4 5 3 8" xfId="25697" xr:uid="{C2419E57-05B4-40AA-AE3D-BF00C20F425B}"/>
    <cellStyle name="Estilo 2 2 4 5 4" xfId="12521" xr:uid="{5D3FC171-0B48-4EE4-9DA9-08E6B690B95D}"/>
    <cellStyle name="Estilo 2 2 4 5 4 2" xfId="30607" xr:uid="{89E76971-8934-45BD-81C9-A40AE24ECF66}"/>
    <cellStyle name="Estilo 2 2 4 5 5" xfId="14232" xr:uid="{4908A105-E6FD-4D4A-8ADA-4B3E6A6AD62E}"/>
    <cellStyle name="Estilo 2 2 4 5 5 2" xfId="32077" xr:uid="{88EC546C-19DE-4D7C-B63A-2DCB1334A4FB}"/>
    <cellStyle name="Estilo 2 2 4 5 6" xfId="9753" xr:uid="{7EAAFE6A-76F7-4657-9E3A-976AB708A75A}"/>
    <cellStyle name="Estilo 2 2 4 5 6 2" xfId="27919" xr:uid="{A23E23FC-7348-4C24-A588-8228DF49DB57}"/>
    <cellStyle name="Estilo 2 2 4 5 7" xfId="20088" xr:uid="{CA7A34BA-B990-4162-8F3F-A3C7D0080024}"/>
    <cellStyle name="Estilo 2 2 4 5 7 2" xfId="37853" xr:uid="{496C9106-BAD7-4E1D-AF87-267D1DC1C98E}"/>
    <cellStyle name="Estilo 2 2 4 5 8" xfId="21826" xr:uid="{6E5AC51E-B8F6-48CA-AB69-D80578A0A46A}"/>
    <cellStyle name="Estilo 2 2 4 5 8 2" xfId="39591" xr:uid="{68B8E7D2-4618-4330-BC79-4609047EF8B4}"/>
    <cellStyle name="Estilo 2 2 4 5 9" xfId="17349" xr:uid="{5D18CE9D-8084-472B-BBF6-D7D08C00BB82}"/>
    <cellStyle name="Estilo 2 2 4 5 9 2" xfId="35116" xr:uid="{7250236F-BB66-47C0-884B-DF3929C71565}"/>
    <cellStyle name="Estilo 2 2 5" xfId="3621" xr:uid="{2B068864-D4A3-4210-9D31-C6079282FD03}"/>
    <cellStyle name="Estilo 2 2 5 10" xfId="25698" xr:uid="{9352B3DC-310E-4FB9-A77F-0FBE8E1D7801}"/>
    <cellStyle name="Estilo 2 2 5 2" xfId="3622" xr:uid="{FF2AAF8C-8609-4408-BC82-D7590BA4528D}"/>
    <cellStyle name="Estilo 2 2 5 2 2" xfId="12525" xr:uid="{9C631EC0-25C4-47D2-B1F8-08F96126A3F6}"/>
    <cellStyle name="Estilo 2 2 5 2 2 2" xfId="30611" xr:uid="{DDFD606F-9708-4D67-8C95-F94707B2BAF9}"/>
    <cellStyle name="Estilo 2 2 5 2 3" xfId="14228" xr:uid="{2858BF82-BBF4-4C37-966A-50C8287C7DB7}"/>
    <cellStyle name="Estilo 2 2 5 2 3 2" xfId="32073" xr:uid="{B8839B0B-60AF-4631-9C5D-0CEDA0DD65A2}"/>
    <cellStyle name="Estilo 2 2 5 2 4" xfId="16341" xr:uid="{A9450357-E87D-4232-8242-D320B8E18DBC}"/>
    <cellStyle name="Estilo 2 2 5 2 4 2" xfId="34110" xr:uid="{661A77DD-D88B-4BD2-9DAF-138397D399C6}"/>
    <cellStyle name="Estilo 2 2 5 2 5" xfId="20092" xr:uid="{9CBB5004-BC53-4BC2-8980-F4F28B459206}"/>
    <cellStyle name="Estilo 2 2 5 2 5 2" xfId="37857" xr:uid="{5A522607-1C70-4314-96D8-2288EAA7B1ED}"/>
    <cellStyle name="Estilo 2 2 5 2 6" xfId="21822" xr:uid="{C09C4505-6FF1-4A42-B425-99747262BA14}"/>
    <cellStyle name="Estilo 2 2 5 2 6 2" xfId="39587" xr:uid="{ABF9BAF4-1E31-4701-AFFA-39B6D70D8DFC}"/>
    <cellStyle name="Estilo 2 2 5 2 7" xfId="17846" xr:uid="{503C8809-B7FE-4E14-99E5-3BEB05630DAC}"/>
    <cellStyle name="Estilo 2 2 5 2 7 2" xfId="35613" xr:uid="{49FABB3A-6C9D-4DDA-BCBA-899E1D1A6307}"/>
    <cellStyle name="Estilo 2 2 5 2 8" xfId="25699" xr:uid="{5A97B335-7C08-4435-8855-AEB3349CC92B}"/>
    <cellStyle name="Estilo 2 2 5 3" xfId="3623" xr:uid="{CF2A6EC9-3E30-4994-B2A9-CC3CE2FC38D7}"/>
    <cellStyle name="Estilo 2 2 5 3 2" xfId="12526" xr:uid="{C311BF99-2838-4317-A5E0-000B58D61BED}"/>
    <cellStyle name="Estilo 2 2 5 3 2 2" xfId="30612" xr:uid="{ED60DE2E-2C97-4984-BAB1-1F6BB7158A03}"/>
    <cellStyle name="Estilo 2 2 5 3 3" xfId="14227" xr:uid="{099A6AF7-3588-4C97-9C68-C42D320E4BCF}"/>
    <cellStyle name="Estilo 2 2 5 3 3 2" xfId="32072" xr:uid="{88EBD8AD-AFB7-48FE-8F49-BD195D9DFCF9}"/>
    <cellStyle name="Estilo 2 2 5 3 4" xfId="15630" xr:uid="{C1FCEF9C-9B6B-4295-8FBB-DBF4DD57046B}"/>
    <cellStyle name="Estilo 2 2 5 3 4 2" xfId="33411" xr:uid="{4F8FCB73-9423-4280-8111-2C18CE84C749}"/>
    <cellStyle name="Estilo 2 2 5 3 5" xfId="20093" xr:uid="{6E4150AA-E245-444D-BC62-6AB762FD4305}"/>
    <cellStyle name="Estilo 2 2 5 3 5 2" xfId="37858" xr:uid="{6F982185-B729-4255-AFDC-69A32058CDE0}"/>
    <cellStyle name="Estilo 2 2 5 3 6" xfId="21821" xr:uid="{8DF23344-0283-4303-909A-78B1718C6754}"/>
    <cellStyle name="Estilo 2 2 5 3 6 2" xfId="39586" xr:uid="{B46D36D2-B475-4E9B-A691-BA4A28115B59}"/>
    <cellStyle name="Estilo 2 2 5 3 7" xfId="22944" xr:uid="{C5A9B0A3-3E90-42E8-96E9-44D0FFDAC4F5}"/>
    <cellStyle name="Estilo 2 2 5 3 7 2" xfId="40706" xr:uid="{714357E8-47D6-465E-AFFE-ACC027BAC1E8}"/>
    <cellStyle name="Estilo 2 2 5 3 8" xfId="25700" xr:uid="{CABBC291-3740-4147-AE6F-2F2CB2AA32AC}"/>
    <cellStyle name="Estilo 2 2 5 4" xfId="12524" xr:uid="{BE704FC2-F90D-4865-AC51-BA8ADAD7888E}"/>
    <cellStyle name="Estilo 2 2 5 4 2" xfId="30610" xr:uid="{D24F3C2F-B6D9-438A-8CF0-EF563B3736A0}"/>
    <cellStyle name="Estilo 2 2 5 5" xfId="14229" xr:uid="{FB75F94A-1FBF-4D2A-A837-CAA3C8017877}"/>
    <cellStyle name="Estilo 2 2 5 5 2" xfId="32074" xr:uid="{2C0434B0-8818-47F4-AA55-0A55B628CCC9}"/>
    <cellStyle name="Estilo 2 2 5 6" xfId="16342" xr:uid="{8B3D4D6F-EEA1-40FD-8523-A234278BCD21}"/>
    <cellStyle name="Estilo 2 2 5 6 2" xfId="34111" xr:uid="{34555C53-6328-477C-B171-0784CAC1AA76}"/>
    <cellStyle name="Estilo 2 2 5 7" xfId="20091" xr:uid="{AFA32AA0-D3EA-4EA8-B6C7-6FABDD1CC276}"/>
    <cellStyle name="Estilo 2 2 5 7 2" xfId="37856" xr:uid="{46BB9725-F68D-43C6-93F6-6059BC65445B}"/>
    <cellStyle name="Estilo 2 2 5 8" xfId="21823" xr:uid="{DB53AFBD-AAA7-40FC-8989-2E467FBEAC21}"/>
    <cellStyle name="Estilo 2 2 5 8 2" xfId="39588" xr:uid="{C7BCA9A7-8F46-4A55-9030-556E75C1E962}"/>
    <cellStyle name="Estilo 2 2 5 9" xfId="17845" xr:uid="{2E8BF892-1FD3-4F95-A548-F8249C63EDF8}"/>
    <cellStyle name="Estilo 2 2 5 9 2" xfId="35612" xr:uid="{66AC170C-DFC5-487E-95D5-741A76803133}"/>
    <cellStyle name="Estilo 2 2 6" xfId="3624" xr:uid="{F3273E87-ADDC-4D09-8B32-8B380870BDE4}"/>
    <cellStyle name="Estilo 2 2 6 10" xfId="25701" xr:uid="{BCE43392-E8F2-429F-9BAD-4ED4E8D46187}"/>
    <cellStyle name="Estilo 2 2 6 2" xfId="3625" xr:uid="{06060EDF-0A14-4459-AA53-A4CD6C7EFDFA}"/>
    <cellStyle name="Estilo 2 2 6 2 2" xfId="12528" xr:uid="{1ED90BC6-8269-4F09-AE52-2908135FDE06}"/>
    <cellStyle name="Estilo 2 2 6 2 2 2" xfId="30614" xr:uid="{777621D2-9B0D-4622-8426-DC41DE48D1DE}"/>
    <cellStyle name="Estilo 2 2 6 2 3" xfId="14225" xr:uid="{AC4350CD-9206-4280-8867-7E4C70750D01}"/>
    <cellStyle name="Estilo 2 2 6 2 3 2" xfId="32070" xr:uid="{15DF3752-220C-4092-A2AE-F19D36BBC425}"/>
    <cellStyle name="Estilo 2 2 6 2 4" xfId="16340" xr:uid="{875F89E5-C8CC-498F-8317-167A567CD035}"/>
    <cellStyle name="Estilo 2 2 6 2 4 2" xfId="34109" xr:uid="{5544D3EB-2028-4360-B89C-C4DD4F6CB2BC}"/>
    <cellStyle name="Estilo 2 2 6 2 5" xfId="20095" xr:uid="{D97C17AC-48D2-40A5-BB0C-BEF5A21257AF}"/>
    <cellStyle name="Estilo 2 2 6 2 5 2" xfId="37860" xr:uid="{63794878-EA43-4C36-AD4F-5F972E75E817}"/>
    <cellStyle name="Estilo 2 2 6 2 6" xfId="21819" xr:uid="{EF9878FA-FB6B-43DC-8358-EC1829EF8822}"/>
    <cellStyle name="Estilo 2 2 6 2 6 2" xfId="39584" xr:uid="{726F9718-28EE-4F2A-AED3-2B7C13DD68DE}"/>
    <cellStyle name="Estilo 2 2 6 2 7" xfId="17847" xr:uid="{E1AC544E-59E3-43D9-932A-18C6AEFF1724}"/>
    <cellStyle name="Estilo 2 2 6 2 7 2" xfId="35614" xr:uid="{1E211925-653D-4187-830A-9BF523F5523C}"/>
    <cellStyle name="Estilo 2 2 6 2 8" xfId="25702" xr:uid="{F1711C21-4389-4321-ADA0-5309F3EA1FE6}"/>
    <cellStyle name="Estilo 2 2 6 3" xfId="3626" xr:uid="{40DAFAE1-9595-4DBB-9F66-00621DF2EF3B}"/>
    <cellStyle name="Estilo 2 2 6 3 2" xfId="12529" xr:uid="{3101C880-8D2D-4C19-9540-0D7BD8FA4D83}"/>
    <cellStyle name="Estilo 2 2 6 3 2 2" xfId="30615" xr:uid="{76BE2948-5595-4088-A6BF-C1933DAA2E5B}"/>
    <cellStyle name="Estilo 2 2 6 3 3" xfId="14224" xr:uid="{AE236A78-A288-4A5E-AE50-DB291BC8D9B5}"/>
    <cellStyle name="Estilo 2 2 6 3 3 2" xfId="32069" xr:uid="{78267CE7-DF3D-416C-91D8-85A71098E512}"/>
    <cellStyle name="Estilo 2 2 6 3 4" xfId="16339" xr:uid="{776D1684-927D-4788-9BA1-697530077550}"/>
    <cellStyle name="Estilo 2 2 6 3 4 2" xfId="34108" xr:uid="{01FB9B0F-422F-4C57-875E-D4D823F8F651}"/>
    <cellStyle name="Estilo 2 2 6 3 5" xfId="20096" xr:uid="{00AAD1E0-BE12-4B6D-BFE7-6D89C5ED348E}"/>
    <cellStyle name="Estilo 2 2 6 3 5 2" xfId="37861" xr:uid="{3FC9E46C-C985-4800-9444-FAB7B02EF033}"/>
    <cellStyle name="Estilo 2 2 6 3 6" xfId="21818" xr:uid="{1CC893E3-04F9-4669-ADC0-FCECD3B37D0F}"/>
    <cellStyle name="Estilo 2 2 6 3 6 2" xfId="39583" xr:uid="{00BC8892-B275-4032-A45D-7948CC2E2542}"/>
    <cellStyle name="Estilo 2 2 6 3 7" xfId="17848" xr:uid="{C5151247-A1ED-4720-A4B7-D00BA688E6EF}"/>
    <cellStyle name="Estilo 2 2 6 3 7 2" xfId="35615" xr:uid="{39D5F709-2A00-46CC-9926-F7552DB0B0A5}"/>
    <cellStyle name="Estilo 2 2 6 3 8" xfId="25703" xr:uid="{11DCDE99-B5E3-46D3-8920-E1623BDE9E33}"/>
    <cellStyle name="Estilo 2 2 6 4" xfId="12527" xr:uid="{2A737FE0-FF20-4FAF-AA36-169094F0C8E7}"/>
    <cellStyle name="Estilo 2 2 6 4 2" xfId="30613" xr:uid="{B06A7190-183C-46C5-9B15-4F8382AF7A4C}"/>
    <cellStyle name="Estilo 2 2 6 5" xfId="14226" xr:uid="{E4F1794B-CF2B-4C25-9EBE-E8CA954ED57A}"/>
    <cellStyle name="Estilo 2 2 6 5 2" xfId="32071" xr:uid="{6BD980CF-4E8E-4701-9B68-43007E066689}"/>
    <cellStyle name="Estilo 2 2 6 6" xfId="15633" xr:uid="{185A1F80-2ABD-429D-BDDA-2B4B9FD66938}"/>
    <cellStyle name="Estilo 2 2 6 6 2" xfId="33414" xr:uid="{212A36FE-7658-4DC6-818B-4E24B4AF4DD6}"/>
    <cellStyle name="Estilo 2 2 6 7" xfId="20094" xr:uid="{A5334ABF-8724-41A5-BED4-F4D6A82B78E3}"/>
    <cellStyle name="Estilo 2 2 6 7 2" xfId="37859" xr:uid="{6CD0FA37-E33C-48AE-9D48-CD8FA58FAC3B}"/>
    <cellStyle name="Estilo 2 2 6 8" xfId="21820" xr:uid="{F47F6CB6-B6BD-4A0C-B942-C1926586B1A3}"/>
    <cellStyle name="Estilo 2 2 6 8 2" xfId="39585" xr:uid="{BA4BEC61-5D49-4296-AEB3-C7D18996BCD1}"/>
    <cellStyle name="Estilo 2 2 6 9" xfId="22947" xr:uid="{EEBC5CD2-02DC-483C-88E1-4B494B75468A}"/>
    <cellStyle name="Estilo 2 2 6 9 2" xfId="40709" xr:uid="{E3734C25-B6D6-4B88-B5AC-5009136CFC60}"/>
    <cellStyle name="Estilo 2 2 7" xfId="3627" xr:uid="{4FAEC3D4-A7F3-469A-87FC-F0DDE76E8FC9}"/>
    <cellStyle name="Estilo 2 2 7 10" xfId="25704" xr:uid="{FCCB1D44-26D6-4464-BDC9-D3283937FAC1}"/>
    <cellStyle name="Estilo 2 2 7 2" xfId="3628" xr:uid="{50378F6F-F91B-44EE-9BD5-29CDBE98DED4}"/>
    <cellStyle name="Estilo 2 2 7 2 2" xfId="12531" xr:uid="{4B1B0652-F8AE-40DD-A8A4-DACAD936C3B9}"/>
    <cellStyle name="Estilo 2 2 7 2 2 2" xfId="30617" xr:uid="{3BE46E5F-92D6-4A0F-B4EB-475A4462F788}"/>
    <cellStyle name="Estilo 2 2 7 2 3" xfId="14221" xr:uid="{0081AD4B-E181-4EE3-8168-B77EEBD93BE2}"/>
    <cellStyle name="Estilo 2 2 7 2 3 2" xfId="32066" xr:uid="{DD680405-89CC-4F02-A4A4-8A3EFCC596A9}"/>
    <cellStyle name="Estilo 2 2 7 2 4" xfId="16337" xr:uid="{133D5D63-1B36-48CB-811F-2DCF94F434C4}"/>
    <cellStyle name="Estilo 2 2 7 2 4 2" xfId="34106" xr:uid="{431F62A2-838A-4F43-9C99-0F87C8A423A4}"/>
    <cellStyle name="Estilo 2 2 7 2 5" xfId="20098" xr:uid="{2AE36241-1C7C-4780-8F4F-ABE4C0502D94}"/>
    <cellStyle name="Estilo 2 2 7 2 5 2" xfId="37863" xr:uid="{8AF7448C-321E-4538-A12B-7C982682DFAD}"/>
    <cellStyle name="Estilo 2 2 7 2 6" xfId="21816" xr:uid="{91B95E84-0C2C-466D-9EF1-4E80B73615F3}"/>
    <cellStyle name="Estilo 2 2 7 2 6 2" xfId="39581" xr:uid="{467E1C27-75E6-462D-BE46-827F65FA5786}"/>
    <cellStyle name="Estilo 2 2 7 2 7" xfId="17295" xr:uid="{D1CBF2A7-3ED0-43AE-B754-7A1B866B3444}"/>
    <cellStyle name="Estilo 2 2 7 2 7 2" xfId="35062" xr:uid="{D369A5D3-36A3-4B13-8E61-430C54548F1B}"/>
    <cellStyle name="Estilo 2 2 7 2 8" xfId="25705" xr:uid="{F5C84622-7C0B-41BF-A829-50413E3335CB}"/>
    <cellStyle name="Estilo 2 2 7 3" xfId="3629" xr:uid="{D472BC31-21AD-448F-89CA-FAB53B0B1E00}"/>
    <cellStyle name="Estilo 2 2 7 3 2" xfId="12532" xr:uid="{65A0544B-A38D-444A-A691-4573140CEA1C}"/>
    <cellStyle name="Estilo 2 2 7 3 2 2" xfId="30618" xr:uid="{B922CC2B-0394-40EA-8862-D7E3691CC629}"/>
    <cellStyle name="Estilo 2 2 7 3 3" xfId="14220" xr:uid="{89C2C48E-2C1F-48FD-BA49-974CF0142406}"/>
    <cellStyle name="Estilo 2 2 7 3 3 2" xfId="32065" xr:uid="{DF5DFA9B-8EAE-4AD9-8177-9AFD25E63392}"/>
    <cellStyle name="Estilo 2 2 7 3 4" xfId="16336" xr:uid="{15BC2445-3FBB-4292-B638-0F61C37241E2}"/>
    <cellStyle name="Estilo 2 2 7 3 4 2" xfId="34105" xr:uid="{AE482767-5AEB-4AEF-B28C-F1858081792B}"/>
    <cellStyle name="Estilo 2 2 7 3 5" xfId="20099" xr:uid="{901C15D9-F839-4FC0-8DBD-545F717F6B76}"/>
    <cellStyle name="Estilo 2 2 7 3 5 2" xfId="37864" xr:uid="{7C108EE5-6C01-4339-B8BC-B8B22F4A70DD}"/>
    <cellStyle name="Estilo 2 2 7 3 6" xfId="21815" xr:uid="{C3271456-66C0-4AC9-97DA-3F0BE39C5FC5}"/>
    <cellStyle name="Estilo 2 2 7 3 6 2" xfId="39580" xr:uid="{404D8CB1-A163-4A6D-BD3D-31E1D9599C1A}"/>
    <cellStyle name="Estilo 2 2 7 3 7" xfId="17382" xr:uid="{8E690CCB-8BC7-44DC-ADA8-AE732EBAC99F}"/>
    <cellStyle name="Estilo 2 2 7 3 7 2" xfId="35149" xr:uid="{55838843-A76F-4E3C-B87B-4693F23052E8}"/>
    <cellStyle name="Estilo 2 2 7 3 8" xfId="25706" xr:uid="{6E8D2BE4-EA75-42D9-9A9B-F36E0158B751}"/>
    <cellStyle name="Estilo 2 2 7 4" xfId="12530" xr:uid="{F5E08C5C-ABEF-4DFE-BA93-0D13E03A10C6}"/>
    <cellStyle name="Estilo 2 2 7 4 2" xfId="30616" xr:uid="{EAC0D029-58C4-4E7B-A5C1-A8667D696636}"/>
    <cellStyle name="Estilo 2 2 7 5" xfId="14222" xr:uid="{3216EDD5-C702-4B6C-A18C-19FBADA61826}"/>
    <cellStyle name="Estilo 2 2 7 5 2" xfId="32067" xr:uid="{4690514D-DADE-4B92-8330-CB3CFED6840A}"/>
    <cellStyle name="Estilo 2 2 7 6" xfId="16338" xr:uid="{161B984C-1C6B-470A-811B-EF62E3D21A28}"/>
    <cellStyle name="Estilo 2 2 7 6 2" xfId="34107" xr:uid="{E2124681-2F0E-4F9B-981E-FA44D425B2F8}"/>
    <cellStyle name="Estilo 2 2 7 7" xfId="20097" xr:uid="{7E27CFA5-76C5-4C1D-87E8-151765F75E68}"/>
    <cellStyle name="Estilo 2 2 7 7 2" xfId="37862" xr:uid="{B56207E2-2B1C-4EA9-B97A-549482E0316C}"/>
    <cellStyle name="Estilo 2 2 7 8" xfId="21817" xr:uid="{9A273D28-B4DC-4743-9D9F-2C3C65EC51C6}"/>
    <cellStyle name="Estilo 2 2 7 8 2" xfId="39582" xr:uid="{BB393CDB-D6A2-471F-8251-E2D12B9C76E5}"/>
    <cellStyle name="Estilo 2 2 7 9" xfId="17849" xr:uid="{9DE4565C-3D29-46B4-B56B-17EC32E70173}"/>
    <cellStyle name="Estilo 2 2 7 9 2" xfId="35616" xr:uid="{42FB35D6-F75B-42F7-8E1B-B6EEAE125F8C}"/>
    <cellStyle name="Estilo 2 2 8" xfId="3630" xr:uid="{B3ACF59A-2B81-4C58-B9AA-11AC1A18BA85}"/>
    <cellStyle name="Estilo 2 2 8 10" xfId="25707" xr:uid="{7B55C6B3-7C57-4258-8388-B75553BB2D5A}"/>
    <cellStyle name="Estilo 2 2 8 2" xfId="3631" xr:uid="{51555ADD-5B81-4D24-9DF9-32317437ABAA}"/>
    <cellStyle name="Estilo 2 2 8 2 2" xfId="12534" xr:uid="{3C41FF7C-B56E-473F-A9C2-98A6B12FE593}"/>
    <cellStyle name="Estilo 2 2 8 2 2 2" xfId="30620" xr:uid="{5DA7BA5B-B353-4147-8E5C-730A8E0004DC}"/>
    <cellStyle name="Estilo 2 2 8 2 3" xfId="14218" xr:uid="{C1835374-4239-4A84-8DAF-B4EF4FE53BFE}"/>
    <cellStyle name="Estilo 2 2 8 2 3 2" xfId="32063" xr:uid="{A8C338CD-C303-41D1-8784-E78A15930A4A}"/>
    <cellStyle name="Estilo 2 2 8 2 4" xfId="16334" xr:uid="{8F6F54BA-485C-45B7-8599-216E9535CEBD}"/>
    <cellStyle name="Estilo 2 2 8 2 4 2" xfId="34103" xr:uid="{A5EA2BD5-9E49-4AFA-897E-A137298A49EA}"/>
    <cellStyle name="Estilo 2 2 8 2 5" xfId="20101" xr:uid="{3D95E555-B158-4591-981C-9C3072015F57}"/>
    <cellStyle name="Estilo 2 2 8 2 5 2" xfId="37866" xr:uid="{62B58BEA-D357-4C90-B6FB-9B317D2AD63D}"/>
    <cellStyle name="Estilo 2 2 8 2 6" xfId="21813" xr:uid="{B0FC3B70-11F5-4894-97F8-13F31BC3FDE5}"/>
    <cellStyle name="Estilo 2 2 8 2 6 2" xfId="39578" xr:uid="{B6C4A187-24A5-45E7-8421-E990C4F63C2D}"/>
    <cellStyle name="Estilo 2 2 8 2 7" xfId="17851" xr:uid="{661A7AD2-EDBE-44A9-8CE3-B518C9A009F0}"/>
    <cellStyle name="Estilo 2 2 8 2 7 2" xfId="35618" xr:uid="{4706C1B1-26D5-4523-BF37-0801BBCA6049}"/>
    <cellStyle name="Estilo 2 2 8 2 8" xfId="25708" xr:uid="{DA717C22-CF9A-4DC4-A41F-2A69B72F7540}"/>
    <cellStyle name="Estilo 2 2 8 3" xfId="3632" xr:uid="{B7CA3899-1CC6-4FFD-AE38-AC81FD2545C4}"/>
    <cellStyle name="Estilo 2 2 8 3 2" xfId="12535" xr:uid="{354EA0FF-930E-4F8C-B87B-D663AA72F738}"/>
    <cellStyle name="Estilo 2 2 8 3 2 2" xfId="30621" xr:uid="{06E6CC5D-AF56-49C2-99EA-B3BA29A06534}"/>
    <cellStyle name="Estilo 2 2 8 3 3" xfId="14217" xr:uid="{194A2BEF-AD5B-41CA-A808-3FEC5A9A5680}"/>
    <cellStyle name="Estilo 2 2 8 3 3 2" xfId="32062" xr:uid="{212DA160-E55E-464C-BAE9-196470321B2C}"/>
    <cellStyle name="Estilo 2 2 8 3 4" xfId="16333" xr:uid="{B4579986-3A4E-4596-8E51-68FE105C26C0}"/>
    <cellStyle name="Estilo 2 2 8 3 4 2" xfId="34102" xr:uid="{C6F8D093-6F50-4534-878D-23AEF2ED1A34}"/>
    <cellStyle name="Estilo 2 2 8 3 5" xfId="20102" xr:uid="{07E20B1B-8D1B-47CA-BBDF-78202BAE3F7A}"/>
    <cellStyle name="Estilo 2 2 8 3 5 2" xfId="37867" xr:uid="{C41401D1-8012-40C0-BD20-5E217AEA263D}"/>
    <cellStyle name="Estilo 2 2 8 3 6" xfId="21812" xr:uid="{31B90E8E-8E0D-4BF9-8D5A-D21292A744B5}"/>
    <cellStyle name="Estilo 2 2 8 3 6 2" xfId="39577" xr:uid="{6CA870A7-DDD9-4A1C-9849-3D5C4E493A41}"/>
    <cellStyle name="Estilo 2 2 8 3 7" xfId="17852" xr:uid="{0B2908D6-988D-4FB7-A4D1-95A6CBDEEB7E}"/>
    <cellStyle name="Estilo 2 2 8 3 7 2" xfId="35619" xr:uid="{FF2E09B5-C1CB-4FF5-898C-2091076F4AC2}"/>
    <cellStyle name="Estilo 2 2 8 3 8" xfId="25709" xr:uid="{71E1A9D1-5E9E-40DB-BE41-0C3531730461}"/>
    <cellStyle name="Estilo 2 2 8 4" xfId="12533" xr:uid="{CE37F2C7-0459-475D-B9D2-B0A138DD1381}"/>
    <cellStyle name="Estilo 2 2 8 4 2" xfId="30619" xr:uid="{13094E27-88D5-49EE-8007-C5CD95CD83C7}"/>
    <cellStyle name="Estilo 2 2 8 5" xfId="14219" xr:uid="{979A219D-EB3E-4864-A474-1C86A4ED62DC}"/>
    <cellStyle name="Estilo 2 2 8 5 2" xfId="32064" xr:uid="{4E70DCE4-B915-4319-8EF7-1CE43627ED56}"/>
    <cellStyle name="Estilo 2 2 8 6" xfId="16335" xr:uid="{5149957F-3AA4-4B47-9DEA-3607A899C248}"/>
    <cellStyle name="Estilo 2 2 8 6 2" xfId="34104" xr:uid="{2ABB9259-9483-423D-A4E5-8F0626A9BE48}"/>
    <cellStyle name="Estilo 2 2 8 7" xfId="20100" xr:uid="{B8E2D37E-E4EA-4293-97B1-C20FFA50B470}"/>
    <cellStyle name="Estilo 2 2 8 7 2" xfId="37865" xr:uid="{C6AD4EE4-5E34-43E0-8BFE-4A19F4883436}"/>
    <cellStyle name="Estilo 2 2 8 8" xfId="21814" xr:uid="{45D6B9A0-ABF0-41C2-9092-B6AA013868ED}"/>
    <cellStyle name="Estilo 2 2 8 8 2" xfId="39579" xr:uid="{06E5C833-DC41-40F5-9221-BCCD49900E3E}"/>
    <cellStyle name="Estilo 2 2 8 9" xfId="17850" xr:uid="{91282CBD-13F5-4DC3-8DA1-B5CF5103560A}"/>
    <cellStyle name="Estilo 2 2 8 9 2" xfId="35617" xr:uid="{6E072947-F3A2-44FF-851E-4C717AA54A4B}"/>
    <cellStyle name="Estilo 2 2_DIMENSIONAMENTO-PMSB" xfId="3633" xr:uid="{0AB722BC-8A5D-49BC-AF7F-46A4BA53AAF3}"/>
    <cellStyle name="Estilo 2 3" xfId="3634" xr:uid="{5AA96D9B-81C1-472A-9ED0-7417396EF86C}"/>
    <cellStyle name="Estilo 2 3 2" xfId="3635" xr:uid="{EE13370F-B59F-4DE2-92A3-9A559DD90FFB}"/>
    <cellStyle name="Estilo 2 3 2 2" xfId="3636" xr:uid="{9A9D3272-4E99-46CA-8345-541F37DAAA71}"/>
    <cellStyle name="Estilo 2 3 2 2 2" xfId="3637" xr:uid="{8413E19D-944A-4ED9-A141-5877A14DE5A2}"/>
    <cellStyle name="Estilo 2 3 2 2 2 10" xfId="25710" xr:uid="{AF9E0781-F048-4F60-A96A-BCF13DA660DE}"/>
    <cellStyle name="Estilo 2 3 2 2 2 2" xfId="3638" xr:uid="{CE8E3659-B1E9-49F2-97E9-12FF71AA44BE}"/>
    <cellStyle name="Estilo 2 3 2 2 2 2 2" xfId="12541" xr:uid="{BED6EF88-29CD-48CC-A0BD-3941FCAACCEB}"/>
    <cellStyle name="Estilo 2 3 2 2 2 2 2 2" xfId="30627" xr:uid="{5EAD3752-054D-4BA1-841C-6869FA2BC12D}"/>
    <cellStyle name="Estilo 2 3 2 2 2 2 3" xfId="14211" xr:uid="{2215493E-0015-4D4E-98BE-72F65D9615CC}"/>
    <cellStyle name="Estilo 2 3 2 2 2 2 3 2" xfId="32056" xr:uid="{9CB6D4CB-97EF-4B0C-8B5B-DDE7D2675038}"/>
    <cellStyle name="Estilo 2 3 2 2 2 2 4" xfId="16331" xr:uid="{6CEBF1AB-AE5F-4E41-8453-D3B7D489ECA8}"/>
    <cellStyle name="Estilo 2 3 2 2 2 2 4 2" xfId="34100" xr:uid="{06014382-74CA-4576-9C9A-54CF476873EA}"/>
    <cellStyle name="Estilo 2 3 2 2 2 2 5" xfId="20108" xr:uid="{857A7637-C50B-4877-AA60-5D8269CD91EB}"/>
    <cellStyle name="Estilo 2 3 2 2 2 2 5 2" xfId="37873" xr:uid="{11B58767-81C2-4EEA-964B-EE3C49D86896}"/>
    <cellStyle name="Estilo 2 3 2 2 2 2 6" xfId="21810" xr:uid="{55C4D815-BBF9-4DE4-A298-71F62B1B081A}"/>
    <cellStyle name="Estilo 2 3 2 2 2 2 6 2" xfId="39575" xr:uid="{A71C0A06-8BBF-43D5-BCA3-BA3610D76DF4}"/>
    <cellStyle name="Estilo 2 3 2 2 2 2 7" xfId="17383" xr:uid="{A679A9A7-1F82-4AEF-88B8-BC40E03E17F2}"/>
    <cellStyle name="Estilo 2 3 2 2 2 2 7 2" xfId="35150" xr:uid="{9777A727-6890-4AF6-B989-987DAF9E3CA4}"/>
    <cellStyle name="Estilo 2 3 2 2 2 2 8" xfId="25711" xr:uid="{C989C3E5-D7DA-400C-8114-2B60DBF30775}"/>
    <cellStyle name="Estilo 2 3 2 2 2 3" xfId="3639" xr:uid="{1C3226B6-0C51-441F-BBEC-4C3EFC39CF3A}"/>
    <cellStyle name="Estilo 2 3 2 2 2 3 2" xfId="12542" xr:uid="{C97A3BD6-577B-461A-9D84-E7CD939C80D5}"/>
    <cellStyle name="Estilo 2 3 2 2 2 3 2 2" xfId="30628" xr:uid="{D7C99DB9-9CDF-4B88-9BF4-01FC31FD057F}"/>
    <cellStyle name="Estilo 2 3 2 2 2 3 3" xfId="14210" xr:uid="{EDBEFF4E-7ECA-4733-86B3-48FDA27FA2FE}"/>
    <cellStyle name="Estilo 2 3 2 2 2 3 3 2" xfId="32055" xr:uid="{78D06F57-6DC8-4E1B-AE65-81E7D0FCFA2E}"/>
    <cellStyle name="Estilo 2 3 2 2 2 3 4" xfId="16330" xr:uid="{F347E89D-D9DD-4460-893B-73751C89DC2F}"/>
    <cellStyle name="Estilo 2 3 2 2 2 3 4 2" xfId="34099" xr:uid="{0343B968-4E8C-4E2D-8F45-701C902C904E}"/>
    <cellStyle name="Estilo 2 3 2 2 2 3 5" xfId="20109" xr:uid="{737D633A-2E50-464A-BDA8-675D2EFEE917}"/>
    <cellStyle name="Estilo 2 3 2 2 2 3 5 2" xfId="37874" xr:uid="{4B493404-529D-4EDE-ADEA-69532A51EC09}"/>
    <cellStyle name="Estilo 2 3 2 2 2 3 6" xfId="21809" xr:uid="{269E270E-8491-424F-9A78-22C7B1823864}"/>
    <cellStyle name="Estilo 2 3 2 2 2 3 6 2" xfId="39574" xr:uid="{7372AA19-824E-413B-9E1D-643E70EAB19C}"/>
    <cellStyle name="Estilo 2 3 2 2 2 3 7" xfId="17853" xr:uid="{3B390F15-11D8-4F0C-9ED6-827A509F80A5}"/>
    <cellStyle name="Estilo 2 3 2 2 2 3 7 2" xfId="35620" xr:uid="{34057FC6-A0DD-489B-94AF-8B92AB75DFC6}"/>
    <cellStyle name="Estilo 2 3 2 2 2 3 8" xfId="25712" xr:uid="{5DB8FAF0-CC16-4805-AA79-26815FCA89FD}"/>
    <cellStyle name="Estilo 2 3 2 2 2 4" xfId="12540" xr:uid="{FB58BE74-A54D-4921-B409-78DDC5B52687}"/>
    <cellStyle name="Estilo 2 3 2 2 2 4 2" xfId="30626" xr:uid="{5249ABC2-B1EA-4B93-AFBA-C0B6D9CA2C53}"/>
    <cellStyle name="Estilo 2 3 2 2 2 5" xfId="14212" xr:uid="{8E17DD3A-8C43-469A-B81E-CDF26FA8692F}"/>
    <cellStyle name="Estilo 2 3 2 2 2 5 2" xfId="32057" xr:uid="{86188541-8F55-4C05-A643-E5058FC68153}"/>
    <cellStyle name="Estilo 2 3 2 2 2 6" xfId="16332" xr:uid="{C1C207B4-3A66-4D9F-AB90-4347D882E17D}"/>
    <cellStyle name="Estilo 2 3 2 2 2 6 2" xfId="34101" xr:uid="{0151CE0D-31F3-4E69-B339-B13A75E6BA06}"/>
    <cellStyle name="Estilo 2 3 2 2 2 7" xfId="20107" xr:uid="{9CA389FD-E7AE-4237-8832-6CF1DA915BDE}"/>
    <cellStyle name="Estilo 2 3 2 2 2 7 2" xfId="37872" xr:uid="{796F4466-A611-420D-BDFC-02409433CE38}"/>
    <cellStyle name="Estilo 2 3 2 2 2 8" xfId="21811" xr:uid="{2C72586C-C237-484B-8E9B-B52B85CD3B93}"/>
    <cellStyle name="Estilo 2 3 2 2 2 8 2" xfId="39576" xr:uid="{75C25050-463B-4A23-BC1C-7859F521A6AB}"/>
    <cellStyle name="Estilo 2 3 2 2 2 9" xfId="17296" xr:uid="{97A6B2F3-F1A9-4945-A8B1-C02C0A5CBA62}"/>
    <cellStyle name="Estilo 2 3 2 2 2 9 2" xfId="35063" xr:uid="{FD724985-531E-4347-AB17-726864F225D1}"/>
    <cellStyle name="Estilo 2 3 2 2 3" xfId="3640" xr:uid="{2E3182A2-48E6-448A-A9CC-6437F08AE814}"/>
    <cellStyle name="Estilo 2 3 2 2 3 10" xfId="25713" xr:uid="{FB0720FC-F2A7-4844-A713-F879EA0466B0}"/>
    <cellStyle name="Estilo 2 3 2 2 3 2" xfId="3641" xr:uid="{622011EA-1050-4300-AEE8-6CF1B87D4078}"/>
    <cellStyle name="Estilo 2 3 2 2 3 2 2" xfId="12544" xr:uid="{0AB81F6D-7DF5-46A4-803A-8963259A99C6}"/>
    <cellStyle name="Estilo 2 3 2 2 3 2 2 2" xfId="30630" xr:uid="{D5912A96-D355-4B2C-867B-0F267823FAF7}"/>
    <cellStyle name="Estilo 2 3 2 2 3 2 3" xfId="9442" xr:uid="{E8DA911C-420D-4845-B822-87336F72DA0F}"/>
    <cellStyle name="Estilo 2 3 2 2 3 2 3 2" xfId="27614" xr:uid="{88EE4410-84EB-4AAE-9DCC-7CF234258B1C}"/>
    <cellStyle name="Estilo 2 3 2 2 3 2 4" xfId="16328" xr:uid="{907CD48D-0633-46C3-B362-221D3B15702E}"/>
    <cellStyle name="Estilo 2 3 2 2 3 2 4 2" xfId="34097" xr:uid="{599B49D8-BFBD-4843-91FE-619AD03159E1}"/>
    <cellStyle name="Estilo 2 3 2 2 3 2 5" xfId="20111" xr:uid="{F8A5CA90-CD6D-4D5F-B0B4-672F3FB75191}"/>
    <cellStyle name="Estilo 2 3 2 2 3 2 5 2" xfId="37876" xr:uid="{6E8E9516-CA00-4E78-A303-5087E5902950}"/>
    <cellStyle name="Estilo 2 3 2 2 3 2 6" xfId="21807" xr:uid="{21EA3E71-7D94-4FDF-8F18-2D6E4C399064}"/>
    <cellStyle name="Estilo 2 3 2 2 3 2 6 2" xfId="39572" xr:uid="{8B33F9BB-9D1A-4787-8531-C28667A629EA}"/>
    <cellStyle name="Estilo 2 3 2 2 3 2 7" xfId="17855" xr:uid="{58BB1E13-CBDE-4970-A9EE-980EF2AF3F94}"/>
    <cellStyle name="Estilo 2 3 2 2 3 2 7 2" xfId="35622" xr:uid="{5C9AFA1D-330E-4A31-BBCB-986FE2215A30}"/>
    <cellStyle name="Estilo 2 3 2 2 3 2 8" xfId="25714" xr:uid="{59FAED6D-85E5-4EB9-9463-B42E93C1601E}"/>
    <cellStyle name="Estilo 2 3 2 2 3 3" xfId="3642" xr:uid="{C18CEB54-F9C5-465C-A67F-180B9A9A8210}"/>
    <cellStyle name="Estilo 2 3 2 2 3 3 2" xfId="12545" xr:uid="{31BC41D8-1A0E-4F4F-BECD-93B3C12DDE56}"/>
    <cellStyle name="Estilo 2 3 2 2 3 3 2 2" xfId="30631" xr:uid="{7BB0DDA0-E5BA-457C-A001-6784187B7B63}"/>
    <cellStyle name="Estilo 2 3 2 2 3 3 3" xfId="9671" xr:uid="{C181F329-97A3-474A-BB97-AA6422DC7B85}"/>
    <cellStyle name="Estilo 2 3 2 2 3 3 3 2" xfId="27837" xr:uid="{6711F4C2-54A1-4C6C-AAFB-AF6642CAC8B7}"/>
    <cellStyle name="Estilo 2 3 2 2 3 3 4" xfId="16327" xr:uid="{0D39AFBA-CE88-4B96-888B-2E0582DBAE26}"/>
    <cellStyle name="Estilo 2 3 2 2 3 3 4 2" xfId="34096" xr:uid="{C9D2F8AE-211B-47DA-822C-56D58807D10A}"/>
    <cellStyle name="Estilo 2 3 2 2 3 3 5" xfId="20112" xr:uid="{3FBD2F90-3A83-47B9-9AFF-B339AE16F2F7}"/>
    <cellStyle name="Estilo 2 3 2 2 3 3 5 2" xfId="37877" xr:uid="{E582EB85-A3A4-4C05-B271-76B8DC9BE32E}"/>
    <cellStyle name="Estilo 2 3 2 2 3 3 6" xfId="21806" xr:uid="{918109A8-78F7-43CC-8954-C166C7FEBBE2}"/>
    <cellStyle name="Estilo 2 3 2 2 3 3 6 2" xfId="39571" xr:uid="{2FBDA43B-113B-4BAE-B9F9-4840ECCDB9E3}"/>
    <cellStyle name="Estilo 2 3 2 2 3 3 7" xfId="17384" xr:uid="{61707B85-7043-4562-BEDC-F9A12CB8E73F}"/>
    <cellStyle name="Estilo 2 3 2 2 3 3 7 2" xfId="35151" xr:uid="{0C62F58F-238D-49D9-BA8C-BFE5467E26C2}"/>
    <cellStyle name="Estilo 2 3 2 2 3 3 8" xfId="25715" xr:uid="{F74DCE27-6258-41B7-8AC6-024B3B242DD5}"/>
    <cellStyle name="Estilo 2 3 2 2 3 4" xfId="12543" xr:uid="{0FF88873-FCE6-49E5-81D7-6FD236066E20}"/>
    <cellStyle name="Estilo 2 3 2 2 3 4 2" xfId="30629" xr:uid="{82303A94-FCC8-47C3-B053-56CDF65A45EF}"/>
    <cellStyle name="Estilo 2 3 2 2 3 5" xfId="14209" xr:uid="{5972B1CA-CBC8-422B-BDA4-309F2481488B}"/>
    <cellStyle name="Estilo 2 3 2 2 3 5 2" xfId="32054" xr:uid="{54791D6A-57CF-4D15-A056-E78E821B84D4}"/>
    <cellStyle name="Estilo 2 3 2 2 3 6" xfId="16329" xr:uid="{AAB170A1-40DF-40DE-BD04-B2B15B404554}"/>
    <cellStyle name="Estilo 2 3 2 2 3 6 2" xfId="34098" xr:uid="{56D7E4F1-143F-4006-9E83-A27BCC772027}"/>
    <cellStyle name="Estilo 2 3 2 2 3 7" xfId="20110" xr:uid="{11B010F1-F13C-4620-8AE0-D7BCF329846F}"/>
    <cellStyle name="Estilo 2 3 2 2 3 7 2" xfId="37875" xr:uid="{17256411-7E49-4342-9C2F-0F1175686FFC}"/>
    <cellStyle name="Estilo 2 3 2 2 3 8" xfId="21808" xr:uid="{9A315F10-49A7-4F5B-B949-F605889BD43C}"/>
    <cellStyle name="Estilo 2 3 2 2 3 8 2" xfId="39573" xr:uid="{29F2FEAA-F46E-437B-AE61-0700656BD314}"/>
    <cellStyle name="Estilo 2 3 2 2 3 9" xfId="17854" xr:uid="{A0A07BA7-E89C-4515-885E-081FA898ED53}"/>
    <cellStyle name="Estilo 2 3 2 2 3 9 2" xfId="35621" xr:uid="{422458B0-382E-4373-9AF1-1BB10CBF6595}"/>
    <cellStyle name="Estilo 2 3 2 2 4" xfId="3643" xr:uid="{4FEF6E52-B8D5-4A04-AC28-9FDBDE058DD0}"/>
    <cellStyle name="Estilo 2 3 2 2 4 10" xfId="25716" xr:uid="{A68459EC-AAA6-46E2-98B8-E783D701335F}"/>
    <cellStyle name="Estilo 2 3 2 2 4 2" xfId="3644" xr:uid="{063E876D-F239-48EC-A0C3-736AFA2632F0}"/>
    <cellStyle name="Estilo 2 3 2 2 4 2 2" xfId="12547" xr:uid="{69105FCE-14CE-474A-89AA-62E434EF93D3}"/>
    <cellStyle name="Estilo 2 3 2 2 4 2 2 2" xfId="30633" xr:uid="{894EAFEB-0AA1-494E-9689-D1898BBB9241}"/>
    <cellStyle name="Estilo 2 3 2 2 4 2 3" xfId="14207" xr:uid="{6EB2511A-EE18-4ECF-BA7B-3A9179676F78}"/>
    <cellStyle name="Estilo 2 3 2 2 4 2 3 2" xfId="32052" xr:uid="{ECF21660-6ADB-438E-9225-33193384E333}"/>
    <cellStyle name="Estilo 2 3 2 2 4 2 4" xfId="16325" xr:uid="{55D848D5-5803-42C0-A0D0-C9EF3ADADDFB}"/>
    <cellStyle name="Estilo 2 3 2 2 4 2 4 2" xfId="34094" xr:uid="{DCCA3C67-78DE-47F6-9CF4-4C5520BED69E}"/>
    <cellStyle name="Estilo 2 3 2 2 4 2 5" xfId="20114" xr:uid="{60851210-2DE8-447C-8FC0-E71DE6E70B8F}"/>
    <cellStyle name="Estilo 2 3 2 2 4 2 5 2" xfId="37879" xr:uid="{BC371ADB-3DB9-466E-8C29-3F08C0C93DB7}"/>
    <cellStyle name="Estilo 2 3 2 2 4 2 6" xfId="21804" xr:uid="{D8E1285D-ED4F-4D08-BD98-AA0D454D7E8E}"/>
    <cellStyle name="Estilo 2 3 2 2 4 2 6 2" xfId="39569" xr:uid="{3E79F4B3-4483-400C-BBC3-66D18FEB7D83}"/>
    <cellStyle name="Estilo 2 3 2 2 4 2 7" xfId="23543" xr:uid="{6ED2A34B-915A-4440-98B5-29EAAA70C9B4}"/>
    <cellStyle name="Estilo 2 3 2 2 4 2 7 2" xfId="41305" xr:uid="{F4776C73-D635-40BE-AB40-F276971DFC58}"/>
    <cellStyle name="Estilo 2 3 2 2 4 2 8" xfId="25717" xr:uid="{5BCF7A4E-5C84-4459-8895-EEA18C7347DC}"/>
    <cellStyle name="Estilo 2 3 2 2 4 3" xfId="3645" xr:uid="{90BDEB9D-87DB-4DD8-AAB7-E0A7D367451E}"/>
    <cellStyle name="Estilo 2 3 2 2 4 3 2" xfId="12548" xr:uid="{C2949BC1-147E-468A-A195-8C955E507EC3}"/>
    <cellStyle name="Estilo 2 3 2 2 4 3 2 2" xfId="30634" xr:uid="{4AFC5291-C0FD-4BEE-B03D-E7133E2B6246}"/>
    <cellStyle name="Estilo 2 3 2 2 4 3 3" xfId="14206" xr:uid="{CBD48B15-A339-4D89-85BA-4E11D537AEB1}"/>
    <cellStyle name="Estilo 2 3 2 2 4 3 3 2" xfId="32051" xr:uid="{CB095DC0-7F39-4E9D-86B9-5354553A6958}"/>
    <cellStyle name="Estilo 2 3 2 2 4 3 4" xfId="16324" xr:uid="{723AFF3E-3DF7-4AB5-A826-EC76D3DE6899}"/>
    <cellStyle name="Estilo 2 3 2 2 4 3 4 2" xfId="34093" xr:uid="{AE1F0280-F156-4236-BAD3-B9942E156D88}"/>
    <cellStyle name="Estilo 2 3 2 2 4 3 5" xfId="20115" xr:uid="{C724ED14-10A4-4A65-9E86-06D6A56F8F96}"/>
    <cellStyle name="Estilo 2 3 2 2 4 3 5 2" xfId="37880" xr:uid="{9D2DD155-5045-4F23-A902-1E919D939E8B}"/>
    <cellStyle name="Estilo 2 3 2 2 4 3 6" xfId="21803" xr:uid="{68DD959D-C0D0-4151-B388-32BC17393B16}"/>
    <cellStyle name="Estilo 2 3 2 2 4 3 6 2" xfId="39568" xr:uid="{15EBF33E-DE5E-4A31-B3B1-260B67D15649}"/>
    <cellStyle name="Estilo 2 3 2 2 4 3 7" xfId="17297" xr:uid="{0C0137A2-BA04-424B-9A02-294BF5D3ED52}"/>
    <cellStyle name="Estilo 2 3 2 2 4 3 7 2" xfId="35064" xr:uid="{AED07426-2A4B-4ED4-970B-2FDD75D3C397}"/>
    <cellStyle name="Estilo 2 3 2 2 4 3 8" xfId="25718" xr:uid="{D64FACF3-CA29-4D6D-A5F0-A336E144FE3F}"/>
    <cellStyle name="Estilo 2 3 2 2 4 4" xfId="12546" xr:uid="{D71C6BAE-5182-46DC-B9CD-DBBF5E7D4186}"/>
    <cellStyle name="Estilo 2 3 2 2 4 4 2" xfId="30632" xr:uid="{1550514D-4B21-49B3-834E-5F75D44FC686}"/>
    <cellStyle name="Estilo 2 3 2 2 4 5" xfId="14208" xr:uid="{A84434D9-18E1-45BB-8970-4D40CA7A5A1A}"/>
    <cellStyle name="Estilo 2 3 2 2 4 5 2" xfId="32053" xr:uid="{2B818D42-969D-4607-9476-24430BAF6137}"/>
    <cellStyle name="Estilo 2 3 2 2 4 6" xfId="16326" xr:uid="{E0382C8E-91D4-4619-B768-0293D7D79119}"/>
    <cellStyle name="Estilo 2 3 2 2 4 6 2" xfId="34095" xr:uid="{CDF778A6-CD1C-4427-A5DA-F627EB351334}"/>
    <cellStyle name="Estilo 2 3 2 2 4 7" xfId="20113" xr:uid="{2428CFAD-D1C5-42A8-B58D-FE1EA3687C71}"/>
    <cellStyle name="Estilo 2 3 2 2 4 7 2" xfId="37878" xr:uid="{2928F4F8-FB5E-4882-9933-7B47B96993C1}"/>
    <cellStyle name="Estilo 2 3 2 2 4 8" xfId="21805" xr:uid="{5EB3CCA1-5339-4577-8090-F308BA397306}"/>
    <cellStyle name="Estilo 2 3 2 2 4 8 2" xfId="39570" xr:uid="{B711DBE8-9348-476F-BE3F-FB400B2C13D1}"/>
    <cellStyle name="Estilo 2 3 2 2 4 9" xfId="17385" xr:uid="{17EDF3DD-E58F-43E1-BFA1-B922DBBB76C5}"/>
    <cellStyle name="Estilo 2 3 2 2 4 9 2" xfId="35152" xr:uid="{62159A9D-521E-4D3F-81E9-C2130C550D0A}"/>
    <cellStyle name="Estilo 2 3 2 3" xfId="3646" xr:uid="{64557F67-7788-432C-98D9-66576117469C}"/>
    <cellStyle name="Estilo 2 3 2 3 10" xfId="25719" xr:uid="{24F276AD-B6AB-4F29-B5F0-2D1D3D0038C9}"/>
    <cellStyle name="Estilo 2 3 2 3 2" xfId="3647" xr:uid="{F72B7F1C-D145-4B8B-B439-68F3B911D390}"/>
    <cellStyle name="Estilo 2 3 2 3 2 2" xfId="12550" xr:uid="{CA575E10-8214-4377-911D-CAE46B32D24E}"/>
    <cellStyle name="Estilo 2 3 2 3 2 2 2" xfId="30636" xr:uid="{FBABC75A-7158-4915-8CEC-5E810D15514A}"/>
    <cellStyle name="Estilo 2 3 2 3 2 3" xfId="14204" xr:uid="{EF4DB1C2-4438-4B79-948C-A2F1FEAAD9CD}"/>
    <cellStyle name="Estilo 2 3 2 3 2 3 2" xfId="32049" xr:uid="{15299E76-6B57-4211-B3CD-A5376A2CA0ED}"/>
    <cellStyle name="Estilo 2 3 2 3 2 4" xfId="16322" xr:uid="{FDA83EED-A717-4E77-91D0-741E3DD2EF91}"/>
    <cellStyle name="Estilo 2 3 2 3 2 4 2" xfId="34091" xr:uid="{DBE11E09-16C1-48DE-9D2A-3D902DC3DBB7}"/>
    <cellStyle name="Estilo 2 3 2 3 2 5" xfId="20117" xr:uid="{E6788432-D1C0-400E-BE4E-FC8614E0F44D}"/>
    <cellStyle name="Estilo 2 3 2 3 2 5 2" xfId="37882" xr:uid="{32C25B8E-9712-4C62-BD0D-73CF84DF0DAC}"/>
    <cellStyle name="Estilo 2 3 2 3 2 6" xfId="17269" xr:uid="{C7B44D2D-123D-4AC9-B58C-9868AC55B2A8}"/>
    <cellStyle name="Estilo 2 3 2 3 2 6 2" xfId="35036" xr:uid="{07B6D4A1-B67F-4863-90FE-21A466DD957B}"/>
    <cellStyle name="Estilo 2 3 2 3 2 7" xfId="17856" xr:uid="{5B50F270-6BD0-44F6-8E40-EBF46CD7BA15}"/>
    <cellStyle name="Estilo 2 3 2 3 2 7 2" xfId="35623" xr:uid="{AABA3C27-473F-479B-9681-3F86EEC6AD0E}"/>
    <cellStyle name="Estilo 2 3 2 3 2 8" xfId="25720" xr:uid="{F274E33C-25AA-4F73-8D07-B8F4862435BC}"/>
    <cellStyle name="Estilo 2 3 2 3 3" xfId="3648" xr:uid="{602ABD05-26F5-4E96-A52B-58A0370DDD8B}"/>
    <cellStyle name="Estilo 2 3 2 3 3 2" xfId="12551" xr:uid="{23406240-976F-4670-9998-2E8BBB3B1A1F}"/>
    <cellStyle name="Estilo 2 3 2 3 3 2 2" xfId="30637" xr:uid="{C79B7DB4-2BBE-4232-9D09-17779FA5AC8D}"/>
    <cellStyle name="Estilo 2 3 2 3 3 3" xfId="14203" xr:uid="{53A0A371-B63E-4ABC-AC23-C02A9E5B32F5}"/>
    <cellStyle name="Estilo 2 3 2 3 3 3 2" xfId="32048" xr:uid="{13730AEA-E8D4-449D-BB8B-E6921946FCD4}"/>
    <cellStyle name="Estilo 2 3 2 3 3 4" xfId="16321" xr:uid="{15637AB8-80A4-4ABC-9846-8A3AA8195FAF}"/>
    <cellStyle name="Estilo 2 3 2 3 3 4 2" xfId="34090" xr:uid="{164FFC7B-D372-4484-89F8-B7AC6F9F8FCF}"/>
    <cellStyle name="Estilo 2 3 2 3 3 5" xfId="20118" xr:uid="{EE7B1E4D-8BD4-4185-BF9E-73BE1BAEA061}"/>
    <cellStyle name="Estilo 2 3 2 3 3 5 2" xfId="37883" xr:uid="{C5947D0E-8E3E-4237-8F57-D4EAB2B8FDE7}"/>
    <cellStyle name="Estilo 2 3 2 3 3 6" xfId="21801" xr:uid="{BF0B4668-9396-465A-BBF6-9CDB407149DC}"/>
    <cellStyle name="Estilo 2 3 2 3 3 6 2" xfId="39566" xr:uid="{7A82C831-0A96-44BF-BC43-7F15F9D4351E}"/>
    <cellStyle name="Estilo 2 3 2 3 3 7" xfId="17857" xr:uid="{D011BF6F-BEFF-41FB-9B31-4FB0E37F9F16}"/>
    <cellStyle name="Estilo 2 3 2 3 3 7 2" xfId="35624" xr:uid="{793DB6A5-827D-4111-933E-AC8948146932}"/>
    <cellStyle name="Estilo 2 3 2 3 3 8" xfId="25721" xr:uid="{B41A2860-ADC0-46FB-8573-F977FDDFD0C1}"/>
    <cellStyle name="Estilo 2 3 2 3 4" xfId="12549" xr:uid="{7FF965F2-5973-417E-9EBE-F350AD0CAB03}"/>
    <cellStyle name="Estilo 2 3 2 3 4 2" xfId="30635" xr:uid="{47B1B470-148B-4A04-AF8A-5AC4F8F1A1F5}"/>
    <cellStyle name="Estilo 2 3 2 3 5" xfId="14205" xr:uid="{8A049777-6AE1-4130-97BC-F4FCF90237E4}"/>
    <cellStyle name="Estilo 2 3 2 3 5 2" xfId="32050" xr:uid="{952FCF43-10F5-4F2D-A651-FE22B7CC78DB}"/>
    <cellStyle name="Estilo 2 3 2 3 6" xfId="16323" xr:uid="{4B9E4FF6-7827-41DA-8CEC-33355D18A993}"/>
    <cellStyle name="Estilo 2 3 2 3 6 2" xfId="34092" xr:uid="{BC785B52-F788-4047-AD3B-E46733CF170F}"/>
    <cellStyle name="Estilo 2 3 2 3 7" xfId="20116" xr:uid="{C1D5A3F4-A313-481F-BA94-D02707E4B515}"/>
    <cellStyle name="Estilo 2 3 2 3 7 2" xfId="37881" xr:uid="{357A218C-A5C4-4E99-8E06-D94DE867E3F9}"/>
    <cellStyle name="Estilo 2 3 2 3 8" xfId="21802" xr:uid="{5ACFF2CD-94C2-4843-8D1A-D5615CE9A471}"/>
    <cellStyle name="Estilo 2 3 2 3 8 2" xfId="39567" xr:uid="{0A282E6C-D1D0-4772-978A-BA2B5CF9E87B}"/>
    <cellStyle name="Estilo 2 3 2 3 9" xfId="17386" xr:uid="{019B8B8D-4D41-4AEB-B59D-A59B5E963BC0}"/>
    <cellStyle name="Estilo 2 3 2 3 9 2" xfId="35153" xr:uid="{9AACD6EF-EF04-4666-A766-79E57F144C74}"/>
    <cellStyle name="Estilo 2 3 2 4" xfId="3649" xr:uid="{49C5E71E-27A6-4CEF-9000-10B648484515}"/>
    <cellStyle name="Estilo 2 3 2 4 10" xfId="25722" xr:uid="{75679C37-1327-424F-8838-509DB8C32CC0}"/>
    <cellStyle name="Estilo 2 3 2 4 2" xfId="3650" xr:uid="{8DEF65E7-34E7-4F07-9884-5EA78E0A91A4}"/>
    <cellStyle name="Estilo 2 3 2 4 2 2" xfId="12553" xr:uid="{44C70B70-D61C-4984-AB6B-6A359FAAE352}"/>
    <cellStyle name="Estilo 2 3 2 4 2 2 2" xfId="30639" xr:uid="{E9EA3DBC-D6B8-4D02-82BF-8196A8EE626D}"/>
    <cellStyle name="Estilo 2 3 2 4 2 3" xfId="14201" xr:uid="{38085260-5E86-4D05-87BE-8D54FFD82235}"/>
    <cellStyle name="Estilo 2 3 2 4 2 3 2" xfId="32046" xr:uid="{6F4B84C2-0E96-4E4E-BF77-7F458A297F5B}"/>
    <cellStyle name="Estilo 2 3 2 4 2 4" xfId="16319" xr:uid="{2D85486F-2263-4E5D-AF7F-DA13EEBA95ED}"/>
    <cellStyle name="Estilo 2 3 2 4 2 4 2" xfId="34088" xr:uid="{32EE8D85-A600-4935-8C79-24A5CFBD0313}"/>
    <cellStyle name="Estilo 2 3 2 4 2 5" xfId="20120" xr:uid="{828AA486-AF6A-414F-93BC-35EADEA034B2}"/>
    <cellStyle name="Estilo 2 3 2 4 2 5 2" xfId="37885" xr:uid="{5CE8AF8E-27D0-4C4E-8941-306B33BBDCA1}"/>
    <cellStyle name="Estilo 2 3 2 4 2 6" xfId="21799" xr:uid="{0F232081-407C-48F3-A8EE-49ADC8086C94}"/>
    <cellStyle name="Estilo 2 3 2 4 2 6 2" xfId="39564" xr:uid="{3E4A2D6F-C102-4E23-A546-751C96F5FF35}"/>
    <cellStyle name="Estilo 2 3 2 4 2 7" xfId="17387" xr:uid="{329DA950-BC45-45D1-9BC1-63EA57482038}"/>
    <cellStyle name="Estilo 2 3 2 4 2 7 2" xfId="35154" xr:uid="{85234844-880A-41DD-AA64-A8C0F9043FA8}"/>
    <cellStyle name="Estilo 2 3 2 4 2 8" xfId="25723" xr:uid="{E7F7E3B4-9059-4C97-9236-56C0978D737F}"/>
    <cellStyle name="Estilo 2 3 2 4 3" xfId="3651" xr:uid="{D18316A7-17F1-4460-80F1-AC883E6CBAC3}"/>
    <cellStyle name="Estilo 2 3 2 4 3 2" xfId="12554" xr:uid="{D7AE7216-D201-49FC-AB98-41336493774A}"/>
    <cellStyle name="Estilo 2 3 2 4 3 2 2" xfId="30640" xr:uid="{D33697EB-E924-450A-9A31-8897FFAB1D8E}"/>
    <cellStyle name="Estilo 2 3 2 4 3 3" xfId="14200" xr:uid="{E38149B1-DFE6-443F-B23E-E0CED7F5239C}"/>
    <cellStyle name="Estilo 2 3 2 4 3 3 2" xfId="32045" xr:uid="{94E07791-2AA4-4AA8-9983-F52DEDBC02A9}"/>
    <cellStyle name="Estilo 2 3 2 4 3 4" xfId="16318" xr:uid="{3C05B156-4D63-4A81-9566-14ABF6BF2EEF}"/>
    <cellStyle name="Estilo 2 3 2 4 3 4 2" xfId="34087" xr:uid="{8413BF26-FC75-47D5-B401-E4C2CBA1D70F}"/>
    <cellStyle name="Estilo 2 3 2 4 3 5" xfId="20121" xr:uid="{343C8FDE-ABF3-4AA1-AC63-56B353AF5056}"/>
    <cellStyle name="Estilo 2 3 2 4 3 5 2" xfId="37886" xr:uid="{714FC67B-8A8F-4FE2-A7D2-EE20F27C5FBA}"/>
    <cellStyle name="Estilo 2 3 2 4 3 6" xfId="17335" xr:uid="{12182999-2CE1-452C-919A-5E464CBDE570}"/>
    <cellStyle name="Estilo 2 3 2 4 3 6 2" xfId="35102" xr:uid="{F78538CA-7B1F-4371-9239-4682E48D2376}"/>
    <cellStyle name="Estilo 2 3 2 4 3 7" xfId="17388" xr:uid="{239541BB-D565-4EB6-9E43-3F00D7014625}"/>
    <cellStyle name="Estilo 2 3 2 4 3 7 2" xfId="35155" xr:uid="{F6BC7DC6-2AD3-49E3-92DD-EC1BEE933BCF}"/>
    <cellStyle name="Estilo 2 3 2 4 3 8" xfId="25724" xr:uid="{235372D7-D6EC-4E98-93EC-7AD0F615EC9D}"/>
    <cellStyle name="Estilo 2 3 2 4 4" xfId="12552" xr:uid="{BC01B9E3-FCD4-4740-A644-6A7289075A4B}"/>
    <cellStyle name="Estilo 2 3 2 4 4 2" xfId="30638" xr:uid="{DA2FE318-5FAF-49A3-8321-AE622FF32B34}"/>
    <cellStyle name="Estilo 2 3 2 4 5" xfId="14202" xr:uid="{E5392460-FC28-4C3B-B2B3-CF8F2B6BC09D}"/>
    <cellStyle name="Estilo 2 3 2 4 5 2" xfId="32047" xr:uid="{81973414-9AD4-4EB3-91A1-9A9F2E25ECBC}"/>
    <cellStyle name="Estilo 2 3 2 4 6" xfId="16320" xr:uid="{6D3859FA-8DB6-47F5-87BD-C16EB0D6235D}"/>
    <cellStyle name="Estilo 2 3 2 4 6 2" xfId="34089" xr:uid="{700C202D-C118-47AB-B80C-32A769D6036A}"/>
    <cellStyle name="Estilo 2 3 2 4 7" xfId="20119" xr:uid="{6B23B110-DE08-419E-A172-5D0D789A6DEA}"/>
    <cellStyle name="Estilo 2 3 2 4 7 2" xfId="37884" xr:uid="{D299BB48-322A-40EE-84E9-732DD9E553EB}"/>
    <cellStyle name="Estilo 2 3 2 4 8" xfId="21800" xr:uid="{A6911C80-A6E2-4DAA-93AB-F03CAD0AA07E}"/>
    <cellStyle name="Estilo 2 3 2 4 8 2" xfId="39565" xr:uid="{950158B7-979C-45C0-910A-241FB3AABDE7}"/>
    <cellStyle name="Estilo 2 3 2 4 9" xfId="17858" xr:uid="{34EFD9DB-3953-4274-9707-A154571C41F3}"/>
    <cellStyle name="Estilo 2 3 2 4 9 2" xfId="35625" xr:uid="{5B84D052-1CAB-4435-A888-14DC8CEBF700}"/>
    <cellStyle name="Estilo 2 3 2 5" xfId="3652" xr:uid="{9CA82CDF-A0E8-4CA4-8D1B-E974AF187139}"/>
    <cellStyle name="Estilo 2 3 2 5 10" xfId="25725" xr:uid="{523C65BC-2289-4EED-8BCD-EE3CC01E4E8F}"/>
    <cellStyle name="Estilo 2 3 2 5 2" xfId="3653" xr:uid="{351D1B2D-5C53-41FD-941A-444E109283E0}"/>
    <cellStyle name="Estilo 2 3 2 5 2 2" xfId="12556" xr:uid="{6E37BA12-EC46-48C9-B289-265A7A0BBCF3}"/>
    <cellStyle name="Estilo 2 3 2 5 2 2 2" xfId="30642" xr:uid="{B79096D0-7FCF-41D5-83ED-022347B701EB}"/>
    <cellStyle name="Estilo 2 3 2 5 2 3" xfId="14198" xr:uid="{7DA01F00-F6ED-4AAC-B32A-BC5B908B9FDF}"/>
    <cellStyle name="Estilo 2 3 2 5 2 3 2" xfId="32043" xr:uid="{74775FED-8706-48CF-BFDF-7B12460EFACF}"/>
    <cellStyle name="Estilo 2 3 2 5 2 4" xfId="16316" xr:uid="{81E1E266-870D-4FFD-9E93-7CFE5C1CF9FD}"/>
    <cellStyle name="Estilo 2 3 2 5 2 4 2" xfId="34085" xr:uid="{70670711-74DA-40E7-92F5-63F63E9BF9DB}"/>
    <cellStyle name="Estilo 2 3 2 5 2 5" xfId="20123" xr:uid="{CB53B67C-203B-4D7F-BAC4-E0382E2115D0}"/>
    <cellStyle name="Estilo 2 3 2 5 2 5 2" xfId="37888" xr:uid="{BD0861BC-6B7A-472E-A4E8-50DC1842E522}"/>
    <cellStyle name="Estilo 2 3 2 5 2 6" xfId="21797" xr:uid="{1ECCBDB2-902C-407C-8D66-93B8A4754B3B}"/>
    <cellStyle name="Estilo 2 3 2 5 2 6 2" xfId="39562" xr:uid="{A9FA0FBF-044D-4486-B9AA-06058334402A}"/>
    <cellStyle name="Estilo 2 3 2 5 2 7" xfId="17298" xr:uid="{A0E22A0B-E37B-44DB-92DF-87F07D3B3A6C}"/>
    <cellStyle name="Estilo 2 3 2 5 2 7 2" xfId="35065" xr:uid="{1BE902B0-CB58-4A00-8B15-5DA30A46E08E}"/>
    <cellStyle name="Estilo 2 3 2 5 2 8" xfId="25726" xr:uid="{B14B974D-EED6-4407-B6A1-8B67B01D4381}"/>
    <cellStyle name="Estilo 2 3 2 5 3" xfId="3654" xr:uid="{6CAE9712-2D1B-4948-B284-9ACAB71ACADA}"/>
    <cellStyle name="Estilo 2 3 2 5 3 2" xfId="12557" xr:uid="{BA02C064-53A0-4C63-B27A-64F8DAC6B5AF}"/>
    <cellStyle name="Estilo 2 3 2 5 3 2 2" xfId="30643" xr:uid="{C44858A5-0190-4850-9EDE-C56979FA9BF0}"/>
    <cellStyle name="Estilo 2 3 2 5 3 3" xfId="14197" xr:uid="{F97C6E19-A019-4898-B2C6-875E82520020}"/>
    <cellStyle name="Estilo 2 3 2 5 3 3 2" xfId="32042" xr:uid="{731CD315-E854-4F03-881E-389BDACE03D6}"/>
    <cellStyle name="Estilo 2 3 2 5 3 4" xfId="16315" xr:uid="{C63CC2B5-EF7C-4C7F-A233-FDBC5609E6B7}"/>
    <cellStyle name="Estilo 2 3 2 5 3 4 2" xfId="34084" xr:uid="{8376E737-6C39-4935-B8D7-961DA293DD73}"/>
    <cellStyle name="Estilo 2 3 2 5 3 5" xfId="20124" xr:uid="{E1FE94DE-3620-453C-B439-6C6E29E95396}"/>
    <cellStyle name="Estilo 2 3 2 5 3 5 2" xfId="37889" xr:uid="{E416A914-1BB7-4E51-8C42-F55A08FDF2E7}"/>
    <cellStyle name="Estilo 2 3 2 5 3 6" xfId="21796" xr:uid="{AE8EB622-B42F-408D-BBBF-A97C89EF35BA}"/>
    <cellStyle name="Estilo 2 3 2 5 3 6 2" xfId="39561" xr:uid="{6C6A9198-0A6B-485C-A629-61A2B404FB17}"/>
    <cellStyle name="Estilo 2 3 2 5 3 7" xfId="17389" xr:uid="{3556D880-596B-46F2-8ACC-9073117350D6}"/>
    <cellStyle name="Estilo 2 3 2 5 3 7 2" xfId="35156" xr:uid="{AF93CE6B-2881-47D8-A8D7-A420CB147C72}"/>
    <cellStyle name="Estilo 2 3 2 5 3 8" xfId="25727" xr:uid="{8BDD221B-4796-4996-9C73-403C41A110B9}"/>
    <cellStyle name="Estilo 2 3 2 5 4" xfId="12555" xr:uid="{9F30AFEF-C09A-4BBB-BF69-C81315A99952}"/>
    <cellStyle name="Estilo 2 3 2 5 4 2" xfId="30641" xr:uid="{0D9AB2AD-73AD-4B23-80AF-30392849FD80}"/>
    <cellStyle name="Estilo 2 3 2 5 5" xfId="14199" xr:uid="{A17D523D-A5CC-4B9C-A186-4BD77AF9DDFA}"/>
    <cellStyle name="Estilo 2 3 2 5 5 2" xfId="32044" xr:uid="{F28B2E49-2199-49E5-ACD5-A74EAFE2BA2D}"/>
    <cellStyle name="Estilo 2 3 2 5 6" xfId="16317" xr:uid="{A84C6F1A-36A1-4032-B151-1C53807B471D}"/>
    <cellStyle name="Estilo 2 3 2 5 6 2" xfId="34086" xr:uid="{67E48446-6ED6-4767-A1A4-454A214F2276}"/>
    <cellStyle name="Estilo 2 3 2 5 7" xfId="20122" xr:uid="{8B41BBBC-E5DC-4117-8F7D-BD9998AF69AE}"/>
    <cellStyle name="Estilo 2 3 2 5 7 2" xfId="37887" xr:uid="{644B618E-7972-4310-B2C2-D85C960703BA}"/>
    <cellStyle name="Estilo 2 3 2 5 8" xfId="21798" xr:uid="{165BF68B-E1B2-4FBC-B997-CDD2F8720751}"/>
    <cellStyle name="Estilo 2 3 2 5 8 2" xfId="39563" xr:uid="{B78FF6DA-A2F3-44BA-B9FA-27CA2C6110AD}"/>
    <cellStyle name="Estilo 2 3 2 5 9" xfId="23547" xr:uid="{0C9B35B2-384A-49F3-AE82-1C44CEE8E54A}"/>
    <cellStyle name="Estilo 2 3 2 5 9 2" xfId="41309" xr:uid="{AF730FB8-A9D7-449B-9F5A-77DFEFB59C5D}"/>
    <cellStyle name="Estilo 2 3 2_DIMENSIONAMENTO-PMSB" xfId="3655" xr:uid="{F1D25DC4-AFF0-4121-A5AE-6A7647406E61}"/>
    <cellStyle name="Estilo 2 3 3" xfId="3656" xr:uid="{2F4B0509-1CBF-476C-9AA1-D1911349E0EF}"/>
    <cellStyle name="Estilo 2 3 3 2" xfId="3657" xr:uid="{CDF22553-96BB-45B5-BE74-A994E2F277E0}"/>
    <cellStyle name="Estilo 2 3 3 2 10" xfId="25728" xr:uid="{107D9B19-47BE-4EBE-AE07-C779A82426A2}"/>
    <cellStyle name="Estilo 2 3 3 2 2" xfId="3658" xr:uid="{1441ABEB-8E38-458D-9840-F4BAE5F3720B}"/>
    <cellStyle name="Estilo 2 3 3 2 2 2" xfId="12561" xr:uid="{664E9A40-F839-4972-B2C6-F0A7AFE6CF9C}"/>
    <cellStyle name="Estilo 2 3 3 2 2 2 2" xfId="30647" xr:uid="{9F71F27A-EA4C-47FA-B6A4-4119149D4251}"/>
    <cellStyle name="Estilo 2 3 3 2 2 3" xfId="14193" xr:uid="{F7ACDEEF-C674-4024-9CA3-21503B17AB6C}"/>
    <cellStyle name="Estilo 2 3 3 2 2 3 2" xfId="32038" xr:uid="{F9202670-E770-4B90-B54D-6CE3F620C325}"/>
    <cellStyle name="Estilo 2 3 3 2 2 4" xfId="16313" xr:uid="{6014A662-DE9C-4CE0-93E9-2BDA8994F1CB}"/>
    <cellStyle name="Estilo 2 3 3 2 2 4 2" xfId="34082" xr:uid="{001A8DB9-7DB2-4E85-8EBC-95C408E118A8}"/>
    <cellStyle name="Estilo 2 3 3 2 2 5" xfId="20128" xr:uid="{5E89D77E-5727-434B-AD36-A3FC93C1B843}"/>
    <cellStyle name="Estilo 2 3 3 2 2 5 2" xfId="37893" xr:uid="{67A03C25-6BE6-419C-A0C2-A4E7DBF5AEEA}"/>
    <cellStyle name="Estilo 2 3 3 2 2 6" xfId="21792" xr:uid="{FEB44525-7C8E-4713-8528-5F7F370AA741}"/>
    <cellStyle name="Estilo 2 3 3 2 2 6 2" xfId="39557" xr:uid="{68327E7C-70D1-4271-878B-43682CAF1FC5}"/>
    <cellStyle name="Estilo 2 3 3 2 2 7" xfId="17390" xr:uid="{F18A84E8-87FF-4E2F-9E5B-07C6C550AB4E}"/>
    <cellStyle name="Estilo 2 3 3 2 2 7 2" xfId="35157" xr:uid="{5D8AB932-4602-4412-A8C2-46BA1A407673}"/>
    <cellStyle name="Estilo 2 3 3 2 2 8" xfId="25729" xr:uid="{C1BD1458-C50D-4BAD-A0D1-8B8A44D8B5B0}"/>
    <cellStyle name="Estilo 2 3 3 2 3" xfId="3659" xr:uid="{00C133EC-C6E4-4F0A-8FB6-F6D81EE42692}"/>
    <cellStyle name="Estilo 2 3 3 2 3 2" xfId="12562" xr:uid="{493015AA-4DED-4E27-8B44-350EFEF5C691}"/>
    <cellStyle name="Estilo 2 3 3 2 3 2 2" xfId="30648" xr:uid="{234FBF69-09E2-4D5F-810A-B9AA34771207}"/>
    <cellStyle name="Estilo 2 3 3 2 3 3" xfId="14192" xr:uid="{A99CB89D-61F4-495C-B464-CC51B782E751}"/>
    <cellStyle name="Estilo 2 3 3 2 3 3 2" xfId="32037" xr:uid="{4326FD32-E396-4EE5-8AA2-CA2FC247DE16}"/>
    <cellStyle name="Estilo 2 3 3 2 3 4" xfId="16312" xr:uid="{4C0A4601-03FE-4A2F-8BD6-1C65490A64C4}"/>
    <cellStyle name="Estilo 2 3 3 2 3 4 2" xfId="34081" xr:uid="{1922652F-1856-4A74-8D0A-7A73D0491570}"/>
    <cellStyle name="Estilo 2 3 3 2 3 5" xfId="20129" xr:uid="{502C8BEB-498A-4F11-B549-5C06D049DE94}"/>
    <cellStyle name="Estilo 2 3 3 2 3 5 2" xfId="37894" xr:uid="{0F836DC0-E34C-4102-A703-E43F4F9CDA35}"/>
    <cellStyle name="Estilo 2 3 3 2 3 6" xfId="21791" xr:uid="{CBD73280-2A4C-4CAC-A4CF-245B1D2163A5}"/>
    <cellStyle name="Estilo 2 3 3 2 3 6 2" xfId="39556" xr:uid="{6815CF50-4DB5-4CBA-8908-FFB5EF72EB23}"/>
    <cellStyle name="Estilo 2 3 3 2 3 7" xfId="17391" xr:uid="{70246FDF-3887-4FB1-8F00-E7FDB50E6D0F}"/>
    <cellStyle name="Estilo 2 3 3 2 3 7 2" xfId="35158" xr:uid="{3E8AB266-1430-410D-9972-B02A6BED4BA3}"/>
    <cellStyle name="Estilo 2 3 3 2 3 8" xfId="25730" xr:uid="{06971BD0-4A5A-414E-98A6-87D74A73638A}"/>
    <cellStyle name="Estilo 2 3 3 2 4" xfId="12560" xr:uid="{C801D16B-3B38-452A-B993-307EA888FA38}"/>
    <cellStyle name="Estilo 2 3 3 2 4 2" xfId="30646" xr:uid="{656F7B6F-39B1-47AA-A83B-D288D2047D10}"/>
    <cellStyle name="Estilo 2 3 3 2 5" xfId="14194" xr:uid="{D9DB1DFC-7821-423F-B8F6-143C7B0BEB0D}"/>
    <cellStyle name="Estilo 2 3 3 2 5 2" xfId="32039" xr:uid="{5267ADF6-6840-403A-A787-6E192CBD3FDA}"/>
    <cellStyle name="Estilo 2 3 3 2 6" xfId="16314" xr:uid="{3B782116-1C2A-4E1D-9F3D-87B2F78DD474}"/>
    <cellStyle name="Estilo 2 3 3 2 6 2" xfId="34083" xr:uid="{B57660F1-14EB-4DDA-8E6B-C2F46C412786}"/>
    <cellStyle name="Estilo 2 3 3 2 7" xfId="20127" xr:uid="{3E7F9B07-606F-420C-87A3-126C42632B91}"/>
    <cellStyle name="Estilo 2 3 3 2 7 2" xfId="37892" xr:uid="{D75D909E-35FD-45B3-95CF-8FDD8AC17086}"/>
    <cellStyle name="Estilo 2 3 3 2 8" xfId="21793" xr:uid="{15109D6C-AFBA-49FE-A81E-95F36285ED31}"/>
    <cellStyle name="Estilo 2 3 3 2 8 2" xfId="39558" xr:uid="{2BDE001E-CE73-4FE4-A483-F861F7EC7AD4}"/>
    <cellStyle name="Estilo 2 3 3 2 9" xfId="17859" xr:uid="{5121B7E6-6BE5-4EC6-809F-FD19C910FA1D}"/>
    <cellStyle name="Estilo 2 3 3 2 9 2" xfId="35626" xr:uid="{24A47F50-F318-4FBD-B482-0F53CE4FDEE9}"/>
    <cellStyle name="Estilo 2 3 3 3" xfId="3660" xr:uid="{9881F8D6-DDD7-49E9-8747-BA954B9DF9AE}"/>
    <cellStyle name="Estilo 2 3 3 3 10" xfId="25731" xr:uid="{5E1E5361-16A6-40F4-9C87-993ACFCB9157}"/>
    <cellStyle name="Estilo 2 3 3 3 2" xfId="3661" xr:uid="{B66BE5C4-A497-4655-A0CE-46A54A4CAB35}"/>
    <cellStyle name="Estilo 2 3 3 3 2 2" xfId="12564" xr:uid="{5BCD5EC4-C7F2-496E-A6C9-6C654B7F69F8}"/>
    <cellStyle name="Estilo 2 3 3 3 2 2 2" xfId="30650" xr:uid="{025860A0-F31E-47F5-B013-B61B79BB061F}"/>
    <cellStyle name="Estilo 2 3 3 3 2 3" xfId="14179" xr:uid="{49F05EDF-5BD2-4813-8491-B648985254FB}"/>
    <cellStyle name="Estilo 2 3 3 3 2 3 2" xfId="32024" xr:uid="{1C3210F1-6D4C-4E1B-A7B3-89D035E49CB9}"/>
    <cellStyle name="Estilo 2 3 3 3 2 4" xfId="16310" xr:uid="{D8D1E409-D189-40B0-842E-0E7C95C3200F}"/>
    <cellStyle name="Estilo 2 3 3 3 2 4 2" xfId="34079" xr:uid="{C46EEBBC-F728-4315-82B7-4E5C62765A57}"/>
    <cellStyle name="Estilo 2 3 3 3 2 5" xfId="20131" xr:uid="{85D5C7D9-B67F-416C-A4A4-53FFD363D95F}"/>
    <cellStyle name="Estilo 2 3 3 3 2 5 2" xfId="37896" xr:uid="{35653D4E-2DFA-482C-8436-8EABFA433541}"/>
    <cellStyle name="Estilo 2 3 3 3 2 6" xfId="21789" xr:uid="{A4E76F01-A20D-4DD4-B377-028B2301D48A}"/>
    <cellStyle name="Estilo 2 3 3 3 2 6 2" xfId="39554" xr:uid="{E6D0E66E-5240-49DF-9A1E-95F1B52AB3CE}"/>
    <cellStyle name="Estilo 2 3 3 3 2 7" xfId="17299" xr:uid="{46C7CDEF-55FA-44C6-AEED-FA31075FE027}"/>
    <cellStyle name="Estilo 2 3 3 3 2 7 2" xfId="35066" xr:uid="{D2D0842B-BC71-43FE-908F-789333D7E640}"/>
    <cellStyle name="Estilo 2 3 3 3 2 8" xfId="25732" xr:uid="{675895FD-8373-473A-8A14-51B65F5EACDD}"/>
    <cellStyle name="Estilo 2 3 3 3 3" xfId="3662" xr:uid="{9E567212-357F-4355-B5CF-49B8E31B427F}"/>
    <cellStyle name="Estilo 2 3 3 3 3 2" xfId="12565" xr:uid="{F82D42A8-FF49-4FF7-ABBB-55984035552F}"/>
    <cellStyle name="Estilo 2 3 3 3 3 2 2" xfId="30651" xr:uid="{2875B908-E969-4855-8DCD-BC558DBADBF3}"/>
    <cellStyle name="Estilo 2 3 3 3 3 3" xfId="14166" xr:uid="{2DBB7669-C11E-443E-A00E-7C30AFB2D4CD}"/>
    <cellStyle name="Estilo 2 3 3 3 3 3 2" xfId="32011" xr:uid="{0295F95F-B945-4229-ABD5-3A2FEB0A5495}"/>
    <cellStyle name="Estilo 2 3 3 3 3 4" xfId="16309" xr:uid="{1762EC38-9B22-457E-A131-18F2A1698570}"/>
    <cellStyle name="Estilo 2 3 3 3 3 4 2" xfId="34078" xr:uid="{473D614C-3C4E-4A1C-9AEE-EB1586C16C96}"/>
    <cellStyle name="Estilo 2 3 3 3 3 5" xfId="20132" xr:uid="{37DC2A5B-9983-4FB0-82E2-13BE053C8836}"/>
    <cellStyle name="Estilo 2 3 3 3 3 5 2" xfId="37897" xr:uid="{B107F2E7-A5FD-4E17-BECE-0B495691D57D}"/>
    <cellStyle name="Estilo 2 3 3 3 3 6" xfId="21788" xr:uid="{FF9FB91F-E83A-4BB4-8B80-60101CF1A261}"/>
    <cellStyle name="Estilo 2 3 3 3 3 6 2" xfId="39553" xr:uid="{4C819698-0024-43BE-8BD2-20401C635418}"/>
    <cellStyle name="Estilo 2 3 3 3 3 7" xfId="17392" xr:uid="{69F24F95-5CDB-4CFD-A729-A66358430A87}"/>
    <cellStyle name="Estilo 2 3 3 3 3 7 2" xfId="35159" xr:uid="{E6A03582-B2C3-4456-8321-45F1B93CDCCC}"/>
    <cellStyle name="Estilo 2 3 3 3 3 8" xfId="25733" xr:uid="{134ED9C6-7D6E-4DC0-A2D4-25E41F5DF43F}"/>
    <cellStyle name="Estilo 2 3 3 3 4" xfId="12563" xr:uid="{E8A5045D-BC8E-4481-8038-0DDCF53188A3}"/>
    <cellStyle name="Estilo 2 3 3 3 4 2" xfId="30649" xr:uid="{EEC0D581-CD2F-4EAA-9F79-63D64C0713DE}"/>
    <cellStyle name="Estilo 2 3 3 3 5" xfId="9670" xr:uid="{58A1986A-D92F-4602-A9A3-6C3B25AC0B83}"/>
    <cellStyle name="Estilo 2 3 3 3 5 2" xfId="27836" xr:uid="{1C60B570-222E-439A-BA1D-E3984A5380F3}"/>
    <cellStyle name="Estilo 2 3 3 3 6" xfId="16311" xr:uid="{3929B1E3-24F4-49A6-B887-F93EF8047C59}"/>
    <cellStyle name="Estilo 2 3 3 3 6 2" xfId="34080" xr:uid="{FA758664-76D0-4E80-B7A6-20A80EC20A2A}"/>
    <cellStyle name="Estilo 2 3 3 3 7" xfId="20130" xr:uid="{6EAA9BF6-4AEB-4B40-87BF-E60814ABAFDC}"/>
    <cellStyle name="Estilo 2 3 3 3 7 2" xfId="37895" xr:uid="{3FD2FD79-A07C-4A2B-BDEC-F4D1A4400EDA}"/>
    <cellStyle name="Estilo 2 3 3 3 8" xfId="21790" xr:uid="{9252BB4A-C6C9-46D5-BEE4-9A7F532090D6}"/>
    <cellStyle name="Estilo 2 3 3 3 8 2" xfId="39555" xr:uid="{FCB62023-F259-4091-A74B-C05965620C26}"/>
    <cellStyle name="Estilo 2 3 3 3 9" xfId="23550" xr:uid="{8B4D5789-3A59-4F83-8E02-AE85B5DFF933}"/>
    <cellStyle name="Estilo 2 3 3 3 9 2" xfId="41312" xr:uid="{725331C4-DB15-49FB-983A-5231EE8B28E1}"/>
    <cellStyle name="Estilo 2 3 3 4" xfId="3663" xr:uid="{ECE1E71F-A659-49AA-95B8-5C51FB6E641B}"/>
    <cellStyle name="Estilo 2 3 3 4 10" xfId="25734" xr:uid="{87D0806F-62B2-4E07-8B5A-EEE3B5C9AB10}"/>
    <cellStyle name="Estilo 2 3 3 4 2" xfId="3664" xr:uid="{D4D71DEE-F76A-4A4E-9AB4-3EE83FACD785}"/>
    <cellStyle name="Estilo 2 3 3 4 2 2" xfId="12567" xr:uid="{7B545D02-7B8B-4835-AB03-AAD838145884}"/>
    <cellStyle name="Estilo 2 3 3 4 2 2 2" xfId="30653" xr:uid="{B1C37B20-1EDC-4293-B930-D1B98BF7B133}"/>
    <cellStyle name="Estilo 2 3 3 4 2 3" xfId="14158" xr:uid="{7495E731-C930-4797-B7A1-97F19DA9E01D}"/>
    <cellStyle name="Estilo 2 3 3 4 2 3 2" xfId="32003" xr:uid="{53472E5C-1019-478F-9071-B167D447C158}"/>
    <cellStyle name="Estilo 2 3 3 4 2 4" xfId="16307" xr:uid="{CF673F29-AE80-4D54-9C3C-2EA9560723C6}"/>
    <cellStyle name="Estilo 2 3 3 4 2 4 2" xfId="34076" xr:uid="{02B30D03-E14D-47E4-A88E-E5A1B0DE44AB}"/>
    <cellStyle name="Estilo 2 3 3 4 2 5" xfId="20134" xr:uid="{044FB211-A190-474C-899E-1BCC55E9F21A}"/>
    <cellStyle name="Estilo 2 3 3 4 2 5 2" xfId="37899" xr:uid="{6BA03478-4CB0-4E88-A7EC-21A8C4644DB4}"/>
    <cellStyle name="Estilo 2 3 3 4 2 6" xfId="21786" xr:uid="{0F106C0A-8041-4B7F-9229-2B9DDB0B8877}"/>
    <cellStyle name="Estilo 2 3 3 4 2 6 2" xfId="39551" xr:uid="{FCE69277-E48D-4F9B-8923-ED0F308135AD}"/>
    <cellStyle name="Estilo 2 3 3 4 2 7" xfId="17861" xr:uid="{63E0B2D4-4A61-4164-88A9-DD74C9E1DE8D}"/>
    <cellStyle name="Estilo 2 3 3 4 2 7 2" xfId="35628" xr:uid="{2280406A-F11A-489A-98AB-FAC2CAA9B977}"/>
    <cellStyle name="Estilo 2 3 3 4 2 8" xfId="25735" xr:uid="{DD6B57F9-ED79-4E0D-8D4E-E66C5CBFE8DC}"/>
    <cellStyle name="Estilo 2 3 3 4 3" xfId="3665" xr:uid="{3FF7C42A-6924-4443-B2D2-A3ED1A22216D}"/>
    <cellStyle name="Estilo 2 3 3 4 3 2" xfId="12568" xr:uid="{2E5C3D40-23A9-4A4E-98B9-DA66BFC8C6B4}"/>
    <cellStyle name="Estilo 2 3 3 4 3 2 2" xfId="30654" xr:uid="{B87C5AAA-004D-458B-9957-BD033C23E51C}"/>
    <cellStyle name="Estilo 2 3 3 4 3 3" xfId="14143" xr:uid="{C33B63B1-4398-4972-B5D8-3BD91B73CF5E}"/>
    <cellStyle name="Estilo 2 3 3 4 3 3 2" xfId="31988" xr:uid="{5FFC2477-6DC9-4BBE-8B84-F067FA5558B8}"/>
    <cellStyle name="Estilo 2 3 3 4 3 4" xfId="16306" xr:uid="{DB59065D-415E-41FF-B2BE-C16C3D61E030}"/>
    <cellStyle name="Estilo 2 3 3 4 3 4 2" xfId="34075" xr:uid="{D75A1CCB-0E48-4C43-9DC7-9F50CDA0BB40}"/>
    <cellStyle name="Estilo 2 3 3 4 3 5" xfId="20135" xr:uid="{55EFC442-30A0-4F59-9446-0307DAAD6301}"/>
    <cellStyle name="Estilo 2 3 3 4 3 5 2" xfId="37900" xr:uid="{B124B8C4-056F-4FE2-9149-E687C426AF2F}"/>
    <cellStyle name="Estilo 2 3 3 4 3 6" xfId="21785" xr:uid="{8E04E847-C836-4FD4-BC66-FDFFF2720A79}"/>
    <cellStyle name="Estilo 2 3 3 4 3 6 2" xfId="39550" xr:uid="{656F1AC9-3181-4F67-A59B-26149EEFEE20}"/>
    <cellStyle name="Estilo 2 3 3 4 3 7" xfId="17862" xr:uid="{715E71C0-23B1-45B2-BC4B-8A494B42EB31}"/>
    <cellStyle name="Estilo 2 3 3 4 3 7 2" xfId="35629" xr:uid="{347C1C8D-EB30-4523-A9D8-D68CB5FEF435}"/>
    <cellStyle name="Estilo 2 3 3 4 3 8" xfId="25736" xr:uid="{BEDAF0DD-3C5B-417C-A6E6-AB27FC9A5B31}"/>
    <cellStyle name="Estilo 2 3 3 4 4" xfId="12566" xr:uid="{452ABB5E-846E-4352-851C-9DD24741A083}"/>
    <cellStyle name="Estilo 2 3 3 4 4 2" xfId="30652" xr:uid="{AFA94909-EBF7-44A6-A680-C05D729E717B}"/>
    <cellStyle name="Estilo 2 3 3 4 5" xfId="14165" xr:uid="{0FE3560B-54A7-4192-98D0-2838B54D849E}"/>
    <cellStyle name="Estilo 2 3 3 4 5 2" xfId="32010" xr:uid="{60DC5C43-352F-4BC8-ADD9-AA2513C2DFA1}"/>
    <cellStyle name="Estilo 2 3 3 4 6" xfId="16308" xr:uid="{F46827E8-2938-4E1A-9E0F-361880CD2F2C}"/>
    <cellStyle name="Estilo 2 3 3 4 6 2" xfId="34077" xr:uid="{D80B7B74-9E42-49D9-B116-9D13A9D29542}"/>
    <cellStyle name="Estilo 2 3 3 4 7" xfId="20133" xr:uid="{C6925BB6-C7BE-4CD3-8909-1E091713BD54}"/>
    <cellStyle name="Estilo 2 3 3 4 7 2" xfId="37898" xr:uid="{00E83051-48B2-4820-AD8A-EA6195155AF1}"/>
    <cellStyle name="Estilo 2 3 3 4 8" xfId="21787" xr:uid="{265A965A-181B-47E7-8A1F-103190FA45F4}"/>
    <cellStyle name="Estilo 2 3 3 4 8 2" xfId="39552" xr:uid="{A9D1553B-257D-4BA0-98C1-3D6895F5CBFC}"/>
    <cellStyle name="Estilo 2 3 3 4 9" xfId="17860" xr:uid="{373BBA53-FF36-4648-998A-3C88DD1B85B5}"/>
    <cellStyle name="Estilo 2 3 3 4 9 2" xfId="35627" xr:uid="{A4641C6A-961C-427C-8296-4930DBB1ED86}"/>
    <cellStyle name="Estilo 2 3 4" xfId="3666" xr:uid="{00F706B5-8836-47BF-894B-FC03444C5F97}"/>
    <cellStyle name="Estilo 2 3 4 10" xfId="25737" xr:uid="{2E327EA7-2C9F-4D56-82AD-0741F4078F0E}"/>
    <cellStyle name="Estilo 2 3 4 2" xfId="3667" xr:uid="{280BFF84-3622-4D18-90D8-901C5ACA4E78}"/>
    <cellStyle name="Estilo 2 3 4 2 2" xfId="12570" xr:uid="{363E7284-64BF-4661-BE90-9DA9792E7853}"/>
    <cellStyle name="Estilo 2 3 4 2 2 2" xfId="30656" xr:uid="{05BDF2A5-CAF2-4491-838A-A6CB0DE33E6E}"/>
    <cellStyle name="Estilo 2 3 4 2 3" xfId="14129" xr:uid="{1C086EE2-7C02-41B5-A23E-83B8386794CD}"/>
    <cellStyle name="Estilo 2 3 4 2 3 2" xfId="31974" xr:uid="{1BC9FAD4-BCB5-416A-ADBE-E7D272C70AF0}"/>
    <cellStyle name="Estilo 2 3 4 2 4" xfId="16304" xr:uid="{15CA1935-73E4-47B7-89ED-9E3B13631F11}"/>
    <cellStyle name="Estilo 2 3 4 2 4 2" xfId="34073" xr:uid="{1342958F-A523-433F-B3D8-2D980D9201F0}"/>
    <cellStyle name="Estilo 2 3 4 2 5" xfId="20137" xr:uid="{DF9CC311-E70F-46EC-9908-9048A718F902}"/>
    <cellStyle name="Estilo 2 3 4 2 5 2" xfId="37902" xr:uid="{72223E35-BCF7-41E3-A7CE-5B34866A14E3}"/>
    <cellStyle name="Estilo 2 3 4 2 6" xfId="21783" xr:uid="{361C2AA7-D9D3-4013-B561-8A7708B54954}"/>
    <cellStyle name="Estilo 2 3 4 2 6 2" xfId="39548" xr:uid="{9A031091-26D5-417C-A737-6608B5229C24}"/>
    <cellStyle name="Estilo 2 3 4 2 7" xfId="17394" xr:uid="{4113E267-7848-4242-AA13-7D12D7F5C472}"/>
    <cellStyle name="Estilo 2 3 4 2 7 2" xfId="35161" xr:uid="{089006F3-799B-48BF-99A9-5102FE8C5D47}"/>
    <cellStyle name="Estilo 2 3 4 2 8" xfId="25738" xr:uid="{34A4CD4F-C4DA-4F5F-9178-9A531C1781C3}"/>
    <cellStyle name="Estilo 2 3 4 3" xfId="3668" xr:uid="{31836CB5-0531-4019-989B-84CA6C71F151}"/>
    <cellStyle name="Estilo 2 3 4 3 2" xfId="12571" xr:uid="{D8B95291-E45F-4685-8AAC-A18EFA1BFDBB}"/>
    <cellStyle name="Estilo 2 3 4 3 2 2" xfId="30657" xr:uid="{1BA7161B-0D91-4D39-ADBB-B18E921892BA}"/>
    <cellStyle name="Estilo 2 3 4 3 3" xfId="14122" xr:uid="{CACD7218-B5D4-4E6E-80AF-0C13B09CBA46}"/>
    <cellStyle name="Estilo 2 3 4 3 3 2" xfId="31967" xr:uid="{580FF6A0-D5A5-4A2D-B49D-7CFEFE7D5615}"/>
    <cellStyle name="Estilo 2 3 4 3 4" xfId="16303" xr:uid="{13D88780-B9B9-42E5-AA07-10C3CA0CF0CA}"/>
    <cellStyle name="Estilo 2 3 4 3 4 2" xfId="34072" xr:uid="{B043A971-2C78-4ED6-B823-D53A88B45C8B}"/>
    <cellStyle name="Estilo 2 3 4 3 5" xfId="20138" xr:uid="{0B9036D4-8918-4C53-9B0F-812DF9F150DB}"/>
    <cellStyle name="Estilo 2 3 4 3 5 2" xfId="37903" xr:uid="{614487BC-492A-4403-B825-2D46033A17D7}"/>
    <cellStyle name="Estilo 2 3 4 3 6" xfId="21782" xr:uid="{91EB95A6-3C97-410A-A48D-BDDD1D3D3D54}"/>
    <cellStyle name="Estilo 2 3 4 3 6 2" xfId="39547" xr:uid="{80ED070C-42AB-46B9-9995-8498B98A1234}"/>
    <cellStyle name="Estilo 2 3 4 3 7" xfId="23554" xr:uid="{1C532703-89DE-4897-BE2A-F41C207F34B3}"/>
    <cellStyle name="Estilo 2 3 4 3 7 2" xfId="41316" xr:uid="{097BA114-E2FB-4928-BBCC-7E461BB68808}"/>
    <cellStyle name="Estilo 2 3 4 3 8" xfId="25739" xr:uid="{A9B83C2B-A62A-48E7-8EF3-69A87416B283}"/>
    <cellStyle name="Estilo 2 3 4 4" xfId="12569" xr:uid="{BA6260FE-5DFC-45C0-A22B-CBFCE5B3A452}"/>
    <cellStyle name="Estilo 2 3 4 4 2" xfId="30655" xr:uid="{9704AA84-6697-476F-AC87-C6E4FC96C8FB}"/>
    <cellStyle name="Estilo 2 3 4 5" xfId="14130" xr:uid="{11A4C260-4CB5-4CED-89C0-BD13AC84AB89}"/>
    <cellStyle name="Estilo 2 3 4 5 2" xfId="31975" xr:uid="{565D52C2-6DB1-4F07-9DE8-3893C9804D93}"/>
    <cellStyle name="Estilo 2 3 4 6" xfId="16305" xr:uid="{D2770CCC-6924-48B3-848B-89017EEC6CBC}"/>
    <cellStyle name="Estilo 2 3 4 6 2" xfId="34074" xr:uid="{8777811D-EA82-4C54-94B9-50FAB2A4F555}"/>
    <cellStyle name="Estilo 2 3 4 7" xfId="20136" xr:uid="{BD6EAF60-B0E0-43F0-83FE-D4A0B4BF6A14}"/>
    <cellStyle name="Estilo 2 3 4 7 2" xfId="37901" xr:uid="{03F61B24-CCE2-4895-8E7D-AD1886628362}"/>
    <cellStyle name="Estilo 2 3 4 8" xfId="21784" xr:uid="{34356FC6-840E-46FD-916A-59FAA6EE9ED7}"/>
    <cellStyle name="Estilo 2 3 4 8 2" xfId="39549" xr:uid="{32C46AF5-D525-4075-84F5-7751EC9BE34C}"/>
    <cellStyle name="Estilo 2 3 4 9" xfId="17393" xr:uid="{D3389009-4723-44B8-B36B-0BD5E5BC9E9F}"/>
    <cellStyle name="Estilo 2 3 4 9 2" xfId="35160" xr:uid="{E5A67121-C37B-4D8F-8530-13DB15A1780B}"/>
    <cellStyle name="Estilo 2 3 5" xfId="3669" xr:uid="{9ED948A6-6118-4909-BC8C-4F66CBD17FCF}"/>
    <cellStyle name="Estilo 2 3 5 10" xfId="25740" xr:uid="{35C8E939-2880-45C4-BF39-8E62C1507398}"/>
    <cellStyle name="Estilo 2 3 5 2" xfId="3670" xr:uid="{9674CF66-FFB0-4E8A-BDAD-3F60A519F2CA}"/>
    <cellStyle name="Estilo 2 3 5 2 2" xfId="12573" xr:uid="{0D3C9947-FA39-49A4-871C-DAB83E857857}"/>
    <cellStyle name="Estilo 2 3 5 2 2 2" xfId="30659" xr:uid="{9DBA4C82-3B6B-4A61-8DE8-37BD318235A7}"/>
    <cellStyle name="Estilo 2 3 5 2 3" xfId="14106" xr:uid="{4124C6DC-8E85-4603-BA5C-5C8E184C7798}"/>
    <cellStyle name="Estilo 2 3 5 2 3 2" xfId="31951" xr:uid="{0721BC0F-4601-4351-BBE2-DEA0DECF6B56}"/>
    <cellStyle name="Estilo 2 3 5 2 4" xfId="16301" xr:uid="{22135CB7-D913-42A1-8053-8B8A55AB2AD8}"/>
    <cellStyle name="Estilo 2 3 5 2 4 2" xfId="34070" xr:uid="{43444391-0D7E-4901-863F-1655EA1EC71A}"/>
    <cellStyle name="Estilo 2 3 5 2 5" xfId="20140" xr:uid="{0D5EC4FA-00CF-4A50-A531-A320381535D2}"/>
    <cellStyle name="Estilo 2 3 5 2 5 2" xfId="37905" xr:uid="{2447FFA1-6200-4C8B-8AFB-0ACD49795A4F}"/>
    <cellStyle name="Estilo 2 3 5 2 6" xfId="21780" xr:uid="{B2C78725-4399-40C2-91A2-FB346C75CF71}"/>
    <cellStyle name="Estilo 2 3 5 2 6 2" xfId="39545" xr:uid="{5EE4159F-AFD1-4073-938B-10DC24CE3124}"/>
    <cellStyle name="Estilo 2 3 5 2 7" xfId="17395" xr:uid="{BAB8C959-F9BB-4303-ABB2-FC343A2A276B}"/>
    <cellStyle name="Estilo 2 3 5 2 7 2" xfId="35162" xr:uid="{5E753577-5936-4B68-8A64-D5EA3EE7C135}"/>
    <cellStyle name="Estilo 2 3 5 2 8" xfId="25741" xr:uid="{2FDEF6A3-2C30-4EE6-A2C4-092A479FC155}"/>
    <cellStyle name="Estilo 2 3 5 3" xfId="3671" xr:uid="{557B7D6B-6187-43F1-905B-FFF847B0DA7C}"/>
    <cellStyle name="Estilo 2 3 5 3 2" xfId="12574" xr:uid="{1F49423D-3FA5-405C-B32F-5C43C20F1EAF}"/>
    <cellStyle name="Estilo 2 3 5 3 2 2" xfId="30660" xr:uid="{FF43D6C8-282D-493B-83CE-DCFC46969EA4}"/>
    <cellStyle name="Estilo 2 3 5 3 3" xfId="14093" xr:uid="{95B15250-5C9E-401F-9B4F-B088FFD65042}"/>
    <cellStyle name="Estilo 2 3 5 3 3 2" xfId="31938" xr:uid="{3364B79A-5797-45CA-8E98-8EFE065EAF57}"/>
    <cellStyle name="Estilo 2 3 5 3 4" xfId="16300" xr:uid="{9DB75A4B-99B2-4C33-BFCD-916E0DF973D1}"/>
    <cellStyle name="Estilo 2 3 5 3 4 2" xfId="34069" xr:uid="{A5C9F273-242A-4EAD-B7D5-B4F1D9E6A532}"/>
    <cellStyle name="Estilo 2 3 5 3 5" xfId="20141" xr:uid="{2DB480DA-B1CE-44AD-9BA9-DCF4208FE566}"/>
    <cellStyle name="Estilo 2 3 5 3 5 2" xfId="37906" xr:uid="{3B7DF61A-8764-4115-8771-93331ED83298}"/>
    <cellStyle name="Estilo 2 3 5 3 6" xfId="21779" xr:uid="{2BB6B3A3-6F33-436C-B4EF-E4C7A2A81B35}"/>
    <cellStyle name="Estilo 2 3 5 3 6 2" xfId="39544" xr:uid="{33A93233-F060-456D-8CE3-B0F861E48258}"/>
    <cellStyle name="Estilo 2 3 5 3 7" xfId="17863" xr:uid="{823339DA-2731-4710-8BE6-323E5F72FFCA}"/>
    <cellStyle name="Estilo 2 3 5 3 7 2" xfId="35630" xr:uid="{8814D9F5-520A-4E12-856C-38CA477649DF}"/>
    <cellStyle name="Estilo 2 3 5 3 8" xfId="25742" xr:uid="{00BD9B2F-DE0D-4C60-B3AB-A06BC27131EE}"/>
    <cellStyle name="Estilo 2 3 5 4" xfId="12572" xr:uid="{2A0B9634-CFA3-4117-886A-A8E34A19EAB0}"/>
    <cellStyle name="Estilo 2 3 5 4 2" xfId="30658" xr:uid="{F5137C41-1B21-4DD6-A581-864B2A177D73}"/>
    <cellStyle name="Estilo 2 3 5 5" xfId="14121" xr:uid="{62D9379F-DD23-49D5-99B6-16A9299BB35F}"/>
    <cellStyle name="Estilo 2 3 5 5 2" xfId="31966" xr:uid="{9387BE7E-1B1F-4E3B-9515-857DD8FD2D31}"/>
    <cellStyle name="Estilo 2 3 5 6" xfId="16302" xr:uid="{9518BF73-3F8B-44F6-8CF9-F8274F1C1E8F}"/>
    <cellStyle name="Estilo 2 3 5 6 2" xfId="34071" xr:uid="{D5D89B97-D832-4999-8579-3393CD5A7780}"/>
    <cellStyle name="Estilo 2 3 5 7" xfId="20139" xr:uid="{2A3B26C4-C83A-4154-92F3-B07B454B5195}"/>
    <cellStyle name="Estilo 2 3 5 7 2" xfId="37904" xr:uid="{957EBA69-83F8-4614-A940-77850753ADF6}"/>
    <cellStyle name="Estilo 2 3 5 8" xfId="21781" xr:uid="{74D1DF5B-6D3E-4843-8037-584817C7456F}"/>
    <cellStyle name="Estilo 2 3 5 8 2" xfId="39546" xr:uid="{BE5CA519-A053-4917-A8E6-1AFEE05DB4C9}"/>
    <cellStyle name="Estilo 2 3 5 9" xfId="17300" xr:uid="{1D2BEB3A-54A5-4B2A-8C37-D30463145A55}"/>
    <cellStyle name="Estilo 2 3 5 9 2" xfId="35067" xr:uid="{C52F362E-6592-4442-B39F-1C6E14FF0BD2}"/>
    <cellStyle name="Estilo 2 3 6" xfId="3672" xr:uid="{946C4B18-6958-4F76-AFF0-5288C3353AF5}"/>
    <cellStyle name="Estilo 2 3 6 10" xfId="25743" xr:uid="{AB81F7DE-4140-4BB2-A33A-09F43447D013}"/>
    <cellStyle name="Estilo 2 3 6 2" xfId="3673" xr:uid="{4EE9380A-A6AA-4252-B6B8-5695027C51BB}"/>
    <cellStyle name="Estilo 2 3 6 2 2" xfId="12576" xr:uid="{A5116CB9-D9B5-44AA-A90E-535F16E35EF4}"/>
    <cellStyle name="Estilo 2 3 6 2 2 2" xfId="30662" xr:uid="{F19D87E1-8CEC-4729-B36C-B7AD7BC97AFF}"/>
    <cellStyle name="Estilo 2 3 6 2 3" xfId="14085" xr:uid="{9D521189-52F0-4943-95A8-C680B3262C1F}"/>
    <cellStyle name="Estilo 2 3 6 2 3 2" xfId="31930" xr:uid="{9A033297-733D-47A2-BDF3-E80C90506357}"/>
    <cellStyle name="Estilo 2 3 6 2 4" xfId="16298" xr:uid="{C8FAC775-972A-4185-AB10-A561E86CF2A8}"/>
    <cellStyle name="Estilo 2 3 6 2 4 2" xfId="34067" xr:uid="{E3CBB921-ADCD-43AA-B1E9-5F13026C111E}"/>
    <cellStyle name="Estilo 2 3 6 2 5" xfId="20143" xr:uid="{8D89BABD-3426-4BA5-B143-CA0D1720F838}"/>
    <cellStyle name="Estilo 2 3 6 2 5 2" xfId="37908" xr:uid="{F739E7CC-FC0C-4F7B-9116-6284182FC869}"/>
    <cellStyle name="Estilo 2 3 6 2 6" xfId="21777" xr:uid="{725AD4D7-580C-4161-9707-7FC6E3718C0E}"/>
    <cellStyle name="Estilo 2 3 6 2 6 2" xfId="39542" xr:uid="{5BD12BED-A557-4AE5-9A00-9C15616E4241}"/>
    <cellStyle name="Estilo 2 3 6 2 7" xfId="17865" xr:uid="{215A5D2E-48FA-4338-AF4B-2FF2CF69EF42}"/>
    <cellStyle name="Estilo 2 3 6 2 7 2" xfId="35632" xr:uid="{85D92D12-D671-428E-BED1-443CFFCAB8BF}"/>
    <cellStyle name="Estilo 2 3 6 2 8" xfId="25744" xr:uid="{CC4281F4-F312-4E70-9CCE-EE2FAEF5EB05}"/>
    <cellStyle name="Estilo 2 3 6 3" xfId="3674" xr:uid="{C215E760-3AE3-4F9D-A4E3-6AD8AAEBCF75}"/>
    <cellStyle name="Estilo 2 3 6 3 2" xfId="12577" xr:uid="{DCBEABD9-34EC-493D-AAD7-55DFD437AA36}"/>
    <cellStyle name="Estilo 2 3 6 3 2 2" xfId="30663" xr:uid="{3C87ABCD-53EB-41D0-B56F-34C456A4D2BF}"/>
    <cellStyle name="Estilo 2 3 6 3 3" xfId="14070" xr:uid="{C679E7D7-E2D4-474C-AE94-D9C243EA1984}"/>
    <cellStyle name="Estilo 2 3 6 3 3 2" xfId="31915" xr:uid="{1D0DCD6B-4D0E-45A9-B1A0-AA23B38DA7EA}"/>
    <cellStyle name="Estilo 2 3 6 3 4" xfId="16297" xr:uid="{C41C0E8B-8D8B-415C-9DA3-C370E316FFBE}"/>
    <cellStyle name="Estilo 2 3 6 3 4 2" xfId="34066" xr:uid="{58F6ADF5-55B8-46D8-9A38-26BBCE20268C}"/>
    <cellStyle name="Estilo 2 3 6 3 5" xfId="20144" xr:uid="{38849D98-FBC7-455E-A553-6DB3273895FC}"/>
    <cellStyle name="Estilo 2 3 6 3 5 2" xfId="37909" xr:uid="{AD656707-F02E-4465-B2C2-10821757BEB7}"/>
    <cellStyle name="Estilo 2 3 6 3 6" xfId="21776" xr:uid="{2EDEB0AC-1FA8-4EAF-AD95-46EEB2BFED26}"/>
    <cellStyle name="Estilo 2 3 6 3 6 2" xfId="39541" xr:uid="{B08D384B-25AF-4C8E-BD38-7E77F9B256C3}"/>
    <cellStyle name="Estilo 2 3 6 3 7" xfId="17396" xr:uid="{3FA55BFB-EEDF-4D7B-A6B9-DB2E02DA258B}"/>
    <cellStyle name="Estilo 2 3 6 3 7 2" xfId="35163" xr:uid="{312AAC73-707F-4A1B-881E-DE99004BF850}"/>
    <cellStyle name="Estilo 2 3 6 3 8" xfId="25745" xr:uid="{010D2F40-C977-4015-AFC1-9B8BE21A0198}"/>
    <cellStyle name="Estilo 2 3 6 4" xfId="12575" xr:uid="{50796C79-DDF4-41F7-A5A4-07EE1E76F0EB}"/>
    <cellStyle name="Estilo 2 3 6 4 2" xfId="30661" xr:uid="{DA4D63DF-30C7-4B0C-AED5-191CF259ABE4}"/>
    <cellStyle name="Estilo 2 3 6 5" xfId="14092" xr:uid="{A77A3622-0830-4CF0-A539-61E28EBCABA1}"/>
    <cellStyle name="Estilo 2 3 6 5 2" xfId="31937" xr:uid="{386F58CD-0461-4EA1-9A85-33A2D0A64722}"/>
    <cellStyle name="Estilo 2 3 6 6" xfId="16299" xr:uid="{D3C3D40A-5807-4661-BDBD-12D5978F6ADE}"/>
    <cellStyle name="Estilo 2 3 6 6 2" xfId="34068" xr:uid="{86992BF3-AF04-4676-8529-C1E9B4A6B0DD}"/>
    <cellStyle name="Estilo 2 3 6 7" xfId="20142" xr:uid="{A25B4C4A-6CB2-4B74-908D-75501B2878E2}"/>
    <cellStyle name="Estilo 2 3 6 7 2" xfId="37907" xr:uid="{70F29FC8-971B-463A-93CB-F201B6B4C6F9}"/>
    <cellStyle name="Estilo 2 3 6 8" xfId="21778" xr:uid="{4F407C21-0318-425D-9D1A-33563D41C6BC}"/>
    <cellStyle name="Estilo 2 3 6 8 2" xfId="39543" xr:uid="{54DEC30E-7BF0-49AF-8832-BBFFAB7A13D6}"/>
    <cellStyle name="Estilo 2 3 6 9" xfId="17864" xr:uid="{A56CEE29-24D8-4366-A689-14756A74B1B3}"/>
    <cellStyle name="Estilo 2 3 6 9 2" xfId="35631" xr:uid="{FA4DFC9F-001B-4049-99CC-954A25906638}"/>
    <cellStyle name="Estilo 2 3_DIMENSIONAMENTO-PMSB" xfId="3675" xr:uid="{485DB274-D22A-47BA-8243-5B354580C7F6}"/>
    <cellStyle name="Estilo 2 4" xfId="3676" xr:uid="{4673C6FE-AD20-410C-B88F-BA102C9ADC46}"/>
    <cellStyle name="Estilo 2 4 2" xfId="3677" xr:uid="{94950435-012F-43DA-B60D-74698B3073BF}"/>
    <cellStyle name="Estilo 2 4 2 2" xfId="3678" xr:uid="{70A60DA4-C619-4317-9068-12436DF4B85A}"/>
    <cellStyle name="Estilo 2 4 2 2 10" xfId="25746" xr:uid="{7D9AA43A-C01D-4C2B-85C2-1C2571BBAE5C}"/>
    <cellStyle name="Estilo 2 4 2 2 2" xfId="3679" xr:uid="{EBCF0F3D-2CBE-4B4B-B85B-D827D3FB98A2}"/>
    <cellStyle name="Estilo 2 4 2 2 2 2" xfId="12582" xr:uid="{6629AE04-AB6D-4F72-B9F9-F2307D3DF1AA}"/>
    <cellStyle name="Estilo 2 4 2 2 2 2 2" xfId="30668" xr:uid="{CB96D351-7C94-4094-AB1D-F26290FD626B}"/>
    <cellStyle name="Estilo 2 4 2 2 2 3" xfId="14047" xr:uid="{668BEE51-6764-48E1-87E2-E75381B0DA23}"/>
    <cellStyle name="Estilo 2 4 2 2 2 3 2" xfId="31892" xr:uid="{A0A6B67F-9F7A-4A82-A115-8650337D058F}"/>
    <cellStyle name="Estilo 2 4 2 2 2 4" xfId="16295" xr:uid="{7CF1CB71-CA53-4ABB-B4B4-2E883754B734}"/>
    <cellStyle name="Estilo 2 4 2 2 2 4 2" xfId="34064" xr:uid="{988AFC45-8A7D-4CF5-950A-5C28849E4E51}"/>
    <cellStyle name="Estilo 2 4 2 2 2 5" xfId="20148" xr:uid="{14DA48B2-582C-4426-A2BD-E5CA9821DB31}"/>
    <cellStyle name="Estilo 2 4 2 2 2 5 2" xfId="37913" xr:uid="{57334197-5DF9-46B5-836A-23926928DD93}"/>
    <cellStyle name="Estilo 2 4 2 2 2 6" xfId="21771" xr:uid="{200F2BBA-CB0F-43B8-A479-C2847D80216B}"/>
    <cellStyle name="Estilo 2 4 2 2 2 6 2" xfId="39536" xr:uid="{952A1A18-4218-4DC2-9258-D21BAF2A4879}"/>
    <cellStyle name="Estilo 2 4 2 2 2 7" xfId="17867" xr:uid="{DF5D1F07-14B9-44A5-9BF5-EC6C704F5E10}"/>
    <cellStyle name="Estilo 2 4 2 2 2 7 2" xfId="35634" xr:uid="{E43EC7C7-189B-48B3-8157-B114278ADA3A}"/>
    <cellStyle name="Estilo 2 4 2 2 2 8" xfId="25747" xr:uid="{711E6EBE-5FEB-46BE-9CDB-C198233367EC}"/>
    <cellStyle name="Estilo 2 4 2 2 3" xfId="3680" xr:uid="{6A486C34-8FD1-456D-8900-3268A24EC908}"/>
    <cellStyle name="Estilo 2 4 2 2 3 2" xfId="12583" xr:uid="{42F4E76F-648F-47DC-B72C-0214385BAED1}"/>
    <cellStyle name="Estilo 2 4 2 2 3 2 2" xfId="30669" xr:uid="{DC84B514-8F4A-4401-8531-EF4A2FD80F2F}"/>
    <cellStyle name="Estilo 2 4 2 2 3 3" xfId="14044" xr:uid="{8A45BE97-DD3F-4539-A1FB-7CE59C720EA6}"/>
    <cellStyle name="Estilo 2 4 2 2 3 3 2" xfId="31889" xr:uid="{B0E14AF8-9E37-45C9-A8B3-C62D2C36598D}"/>
    <cellStyle name="Estilo 2 4 2 2 3 4" xfId="16294" xr:uid="{A94EDD31-1886-4408-B5EE-2B108233EA1E}"/>
    <cellStyle name="Estilo 2 4 2 2 3 4 2" xfId="34063" xr:uid="{C36FB674-4F1F-4E22-8CC5-069ACFDA6052}"/>
    <cellStyle name="Estilo 2 4 2 2 3 5" xfId="20149" xr:uid="{2F2919AA-1430-4D21-97EB-C3FE09FE9A7A}"/>
    <cellStyle name="Estilo 2 4 2 2 3 5 2" xfId="37914" xr:uid="{8DB245B0-E333-408F-B061-AFB5B8196ED2}"/>
    <cellStyle name="Estilo 2 4 2 2 3 6" xfId="21770" xr:uid="{51DB085A-B02A-4C17-9D9F-E6001710A2F0}"/>
    <cellStyle name="Estilo 2 4 2 2 3 6 2" xfId="39535" xr:uid="{13242FE4-F250-4CFC-9AFA-3F0EBF8511EF}"/>
    <cellStyle name="Estilo 2 4 2 2 3 7" xfId="17868" xr:uid="{B26DAFD9-9EA0-43D1-9079-A559245F1AC4}"/>
    <cellStyle name="Estilo 2 4 2 2 3 7 2" xfId="35635" xr:uid="{6C40E7CD-D9DC-4614-928E-AEB5253EFF3D}"/>
    <cellStyle name="Estilo 2 4 2 2 3 8" xfId="25748" xr:uid="{162F8232-5C83-4751-AA59-7613B84A2392}"/>
    <cellStyle name="Estilo 2 4 2 2 4" xfId="12581" xr:uid="{3623B481-E8F3-4F14-BBBB-B5E2D8CEF649}"/>
    <cellStyle name="Estilo 2 4 2 2 4 2" xfId="30667" xr:uid="{7556038A-5033-4BCB-A737-06950797B734}"/>
    <cellStyle name="Estilo 2 4 2 2 5" xfId="14048" xr:uid="{D83B2720-1C68-4F09-813D-CAB6479C7320}"/>
    <cellStyle name="Estilo 2 4 2 2 5 2" xfId="31893" xr:uid="{6E942074-AC32-470A-88AA-995B42DD6AC7}"/>
    <cellStyle name="Estilo 2 4 2 2 6" xfId="16296" xr:uid="{BEA61D64-3412-4E1C-BD1F-5DB83347E061}"/>
    <cellStyle name="Estilo 2 4 2 2 6 2" xfId="34065" xr:uid="{27885A6C-1E92-4670-9A21-B668E1929BB7}"/>
    <cellStyle name="Estilo 2 4 2 2 7" xfId="20147" xr:uid="{4D85EB3E-EC08-4E02-808E-149706F6D419}"/>
    <cellStyle name="Estilo 2 4 2 2 7 2" xfId="37912" xr:uid="{F78657B6-3457-4BB2-AA7C-7790F964FE7E}"/>
    <cellStyle name="Estilo 2 4 2 2 8" xfId="21772" xr:uid="{DE3D7F88-CC15-4D1A-922D-7660D0C90951}"/>
    <cellStyle name="Estilo 2 4 2 2 8 2" xfId="39537" xr:uid="{17AEE27F-F06B-48B6-A2D2-82F03F0BB905}"/>
    <cellStyle name="Estilo 2 4 2 2 9" xfId="17866" xr:uid="{36989683-E663-4E89-B2DF-804A5E526F73}"/>
    <cellStyle name="Estilo 2 4 2 2 9 2" xfId="35633" xr:uid="{EF333079-7E4F-4C7A-90ED-DE629AEF0E96}"/>
    <cellStyle name="Estilo 2 4 2 3" xfId="3681" xr:uid="{3EBB8DE4-8A58-40D8-9451-6273F04CEDE6}"/>
    <cellStyle name="Estilo 2 4 2 3 10" xfId="25749" xr:uid="{3C75287D-CF90-4240-AB3D-DC45CE846AFC}"/>
    <cellStyle name="Estilo 2 4 2 3 2" xfId="3682" xr:uid="{165101D9-9659-4172-AC62-368E35A7888C}"/>
    <cellStyle name="Estilo 2 4 2 3 2 2" xfId="12585" xr:uid="{46C334D6-AC85-40EC-BCB7-9E2A8CAF9720}"/>
    <cellStyle name="Estilo 2 4 2 3 2 2 2" xfId="30671" xr:uid="{90210457-2331-4DCE-AC88-A0155321A272}"/>
    <cellStyle name="Estilo 2 4 2 3 2 3" xfId="14042" xr:uid="{7D3FA966-C51E-465A-9519-BE2462702805}"/>
    <cellStyle name="Estilo 2 4 2 3 2 3 2" xfId="31887" xr:uid="{12A17B3F-F489-431B-822E-DE7E3B278675}"/>
    <cellStyle name="Estilo 2 4 2 3 2 4" xfId="16292" xr:uid="{EF25B946-5461-4759-9652-76FED36F5D90}"/>
    <cellStyle name="Estilo 2 4 2 3 2 4 2" xfId="34061" xr:uid="{9CA0FE21-989E-4010-B3E4-38C6261A6BCF}"/>
    <cellStyle name="Estilo 2 4 2 3 2 5" xfId="20151" xr:uid="{67EE667B-A82C-45A3-ACAD-3719A18B7EFE}"/>
    <cellStyle name="Estilo 2 4 2 3 2 5 2" xfId="37916" xr:uid="{4BED6460-239B-4645-9B79-52EF4E82FE63}"/>
    <cellStyle name="Estilo 2 4 2 3 2 6" xfId="21768" xr:uid="{9522C7DF-A69A-47D9-BC17-25807AD3CC78}"/>
    <cellStyle name="Estilo 2 4 2 3 2 6 2" xfId="39533" xr:uid="{08228CEB-3CBB-468F-8668-C45F2252F493}"/>
    <cellStyle name="Estilo 2 4 2 3 2 7" xfId="17870" xr:uid="{60AAEC9B-93B8-464C-BD84-D2479A42359A}"/>
    <cellStyle name="Estilo 2 4 2 3 2 7 2" xfId="35637" xr:uid="{D4A0310D-7321-4B5F-8F3E-031060576E57}"/>
    <cellStyle name="Estilo 2 4 2 3 2 8" xfId="25750" xr:uid="{EC7E727B-AEAC-43D7-ABEE-65D6EC2B4A74}"/>
    <cellStyle name="Estilo 2 4 2 3 3" xfId="3683" xr:uid="{A10C4EB9-763E-4519-B08C-73C73D8F0EE4}"/>
    <cellStyle name="Estilo 2 4 2 3 3 2" xfId="12586" xr:uid="{94A08AB5-E889-419D-BD9E-70AB3F7640D7}"/>
    <cellStyle name="Estilo 2 4 2 3 3 2 2" xfId="30672" xr:uid="{1EC94385-661D-4326-9087-8B9551AE8A5A}"/>
    <cellStyle name="Estilo 2 4 2 3 3 3" xfId="14041" xr:uid="{091F368B-C6DF-4238-AFEB-F85E381BED57}"/>
    <cellStyle name="Estilo 2 4 2 3 3 3 2" xfId="31886" xr:uid="{3771488F-7CDB-4E1A-8FEA-4280EDC3A35B}"/>
    <cellStyle name="Estilo 2 4 2 3 3 4" xfId="16291" xr:uid="{04BA705F-E3F7-4A19-A1C4-6CF9E7CE69CE}"/>
    <cellStyle name="Estilo 2 4 2 3 3 4 2" xfId="34060" xr:uid="{693103FD-6C15-416A-89A8-2FD55B262319}"/>
    <cellStyle name="Estilo 2 4 2 3 3 5" xfId="20152" xr:uid="{8840D7B0-32B6-4482-B19E-0FBA1606F52E}"/>
    <cellStyle name="Estilo 2 4 2 3 3 5 2" xfId="37917" xr:uid="{514F2CFE-5519-4A8C-B7FD-EE8F52ED572D}"/>
    <cellStyle name="Estilo 2 4 2 3 3 6" xfId="17334" xr:uid="{ACFC955A-9161-4EA2-9F85-3AA39BFAC28C}"/>
    <cellStyle name="Estilo 2 4 2 3 3 6 2" xfId="35101" xr:uid="{B927F413-F152-4444-83A8-7C674AFA4495}"/>
    <cellStyle name="Estilo 2 4 2 3 3 7" xfId="17871" xr:uid="{F2C25BFE-AFF1-4615-A9AF-38F174F2F9BA}"/>
    <cellStyle name="Estilo 2 4 2 3 3 7 2" xfId="35638" xr:uid="{9FF170DB-F205-4DF1-A116-87EC84B516E8}"/>
    <cellStyle name="Estilo 2 4 2 3 3 8" xfId="25751" xr:uid="{C482DE5A-1CD7-4B7B-B9DA-F84D993843AE}"/>
    <cellStyle name="Estilo 2 4 2 3 4" xfId="12584" xr:uid="{9DC3F1B2-E620-4262-932C-3A94B25A0B25}"/>
    <cellStyle name="Estilo 2 4 2 3 4 2" xfId="30670" xr:uid="{E129D812-00FC-47E7-B59E-8A49B54A92A0}"/>
    <cellStyle name="Estilo 2 4 2 3 5" xfId="14043" xr:uid="{57D9C425-BCF6-4ADA-A286-FBAC73F7510D}"/>
    <cellStyle name="Estilo 2 4 2 3 5 2" xfId="31888" xr:uid="{311E603F-B69A-4F17-B3BE-71C1B9A4A116}"/>
    <cellStyle name="Estilo 2 4 2 3 6" xfId="16293" xr:uid="{6FC4CCA1-EDD2-46D7-B6BD-4A8AEDF43692}"/>
    <cellStyle name="Estilo 2 4 2 3 6 2" xfId="34062" xr:uid="{AC423920-2035-4CF8-A99B-D320876947C0}"/>
    <cellStyle name="Estilo 2 4 2 3 7" xfId="20150" xr:uid="{164FF0FD-DEE1-4AD9-8049-4A22BBDFF48D}"/>
    <cellStyle name="Estilo 2 4 2 3 7 2" xfId="37915" xr:uid="{7CFF3458-9AB4-491D-A3D8-29C0A3263B44}"/>
    <cellStyle name="Estilo 2 4 2 3 8" xfId="21769" xr:uid="{E26878E4-E0C3-4C53-A412-1A1DE7FFF13F}"/>
    <cellStyle name="Estilo 2 4 2 3 8 2" xfId="39534" xr:uid="{7D230963-9C9C-482B-B4A7-5CE27B73616D}"/>
    <cellStyle name="Estilo 2 4 2 3 9" xfId="17869" xr:uid="{79E9810E-34F2-4A9A-BDA6-CE0F642AE358}"/>
    <cellStyle name="Estilo 2 4 2 3 9 2" xfId="35636" xr:uid="{038D5B42-0890-46F0-9F2D-B3FC2A30FE63}"/>
    <cellStyle name="Estilo 2 4 2 4" xfId="3684" xr:uid="{045436FF-F004-4498-9434-6B6639542F52}"/>
    <cellStyle name="Estilo 2 4 2 4 10" xfId="25752" xr:uid="{492D3116-1B64-44CE-A79F-C457A838D3DC}"/>
    <cellStyle name="Estilo 2 4 2 4 2" xfId="3685" xr:uid="{EA3397F0-772D-4986-A631-FBCE2A185F9D}"/>
    <cellStyle name="Estilo 2 4 2 4 2 2" xfId="12588" xr:uid="{2E481EA0-FADC-49C4-814F-8AD4344A245C}"/>
    <cellStyle name="Estilo 2 4 2 4 2 2 2" xfId="30674" xr:uid="{372A9573-8308-4150-9D33-8F3A1E673760}"/>
    <cellStyle name="Estilo 2 4 2 4 2 3" xfId="9669" xr:uid="{F57CC0B5-7201-4900-8637-3EF324FE0F90}"/>
    <cellStyle name="Estilo 2 4 2 4 2 3 2" xfId="27835" xr:uid="{C2C60802-2E00-4195-A1D5-C3717DB3D1F9}"/>
    <cellStyle name="Estilo 2 4 2 4 2 4" xfId="16289" xr:uid="{E13F1716-7B88-437C-84C5-C8552A7E0F6A}"/>
    <cellStyle name="Estilo 2 4 2 4 2 4 2" xfId="34058" xr:uid="{B867D35F-EBC4-4F66-B113-F3BD0FFBC2DA}"/>
    <cellStyle name="Estilo 2 4 2 4 2 5" xfId="20154" xr:uid="{99B37CDE-6BD2-47CE-8953-48094537CF62}"/>
    <cellStyle name="Estilo 2 4 2 4 2 5 2" xfId="37919" xr:uid="{1F7CA9D0-F494-4FF2-ADF2-5CBEA12775BB}"/>
    <cellStyle name="Estilo 2 4 2 4 2 6" xfId="21767" xr:uid="{ECD6D6E8-23E3-4375-B820-C861286E5A1B}"/>
    <cellStyle name="Estilo 2 4 2 4 2 6 2" xfId="39532" xr:uid="{D08289CE-1326-42D0-91F8-D505CBD3D003}"/>
    <cellStyle name="Estilo 2 4 2 4 2 7" xfId="17873" xr:uid="{DF76D25E-5CFC-4401-A1A8-94C7426D5789}"/>
    <cellStyle name="Estilo 2 4 2 4 2 7 2" xfId="35640" xr:uid="{23CD96E3-2A84-43FE-8610-BF5D8D3BE5E4}"/>
    <cellStyle name="Estilo 2 4 2 4 2 8" xfId="25753" xr:uid="{3B53406B-12BF-4EC0-A734-EAA2A0736AFC}"/>
    <cellStyle name="Estilo 2 4 2 4 3" xfId="3686" xr:uid="{B979AFBE-7A84-4D81-8045-39C4EA954328}"/>
    <cellStyle name="Estilo 2 4 2 4 3 2" xfId="12589" xr:uid="{851C2D50-E9FD-4D35-A931-404DF188D796}"/>
    <cellStyle name="Estilo 2 4 2 4 3 2 2" xfId="30675" xr:uid="{DDF01D27-2D19-4EFA-9C4C-D65AD478C213}"/>
    <cellStyle name="Estilo 2 4 2 4 3 3" xfId="14039" xr:uid="{77D36365-BEF5-4563-9747-007228BDB80B}"/>
    <cellStyle name="Estilo 2 4 2 4 3 3 2" xfId="31884" xr:uid="{B2D0C4CB-0851-4DA2-93AA-4FC524D1631A}"/>
    <cellStyle name="Estilo 2 4 2 4 3 4" xfId="16288" xr:uid="{6FD012BA-5305-4505-B5B7-4A0018A2DA97}"/>
    <cellStyle name="Estilo 2 4 2 4 3 4 2" xfId="34057" xr:uid="{CE0B97AE-0E3A-46F4-A4FE-8D953F890CE2}"/>
    <cellStyle name="Estilo 2 4 2 4 3 5" xfId="20155" xr:uid="{BE282E03-11D3-4B24-9433-A9C4B8797FEE}"/>
    <cellStyle name="Estilo 2 4 2 4 3 5 2" xfId="37920" xr:uid="{2A6A0041-7BF2-4E94-BE92-3601EE425625}"/>
    <cellStyle name="Estilo 2 4 2 4 3 6" xfId="21766" xr:uid="{E92DE9FC-F72B-4303-92EC-26074A3351A4}"/>
    <cellStyle name="Estilo 2 4 2 4 3 6 2" xfId="39531" xr:uid="{FE0EEFDD-BCD2-4CAA-81DC-5AD217E4324F}"/>
    <cellStyle name="Estilo 2 4 2 4 3 7" xfId="17874" xr:uid="{8775547E-0184-4D17-B429-C8ECC957EDDD}"/>
    <cellStyle name="Estilo 2 4 2 4 3 7 2" xfId="35641" xr:uid="{23B0482C-9FDF-4F6E-A9BF-C9042CC9951B}"/>
    <cellStyle name="Estilo 2 4 2 4 3 8" xfId="25754" xr:uid="{392DF38D-A94B-4CD8-A4F7-DD5D473568C1}"/>
    <cellStyle name="Estilo 2 4 2 4 4" xfId="12587" xr:uid="{7C3C572D-3325-455F-BE43-7F8F47EFD454}"/>
    <cellStyle name="Estilo 2 4 2 4 4 2" xfId="30673" xr:uid="{739B8248-0C8C-4769-9177-B132055FF201}"/>
    <cellStyle name="Estilo 2 4 2 4 5" xfId="14040" xr:uid="{9151B48E-A5B8-4B2B-A480-D46EB5B7F9AE}"/>
    <cellStyle name="Estilo 2 4 2 4 5 2" xfId="31885" xr:uid="{D23C6A0E-BD29-47E4-A245-175D91A2C601}"/>
    <cellStyle name="Estilo 2 4 2 4 6" xfId="16290" xr:uid="{568720BE-5ED4-46E9-991A-458E1E2E4A14}"/>
    <cellStyle name="Estilo 2 4 2 4 6 2" xfId="34059" xr:uid="{99B31727-385C-4A72-ABA1-F14AFB2D32A7}"/>
    <cellStyle name="Estilo 2 4 2 4 7" xfId="20153" xr:uid="{CA5C7B8D-BE29-43CA-9280-4F717DEBF6BB}"/>
    <cellStyle name="Estilo 2 4 2 4 7 2" xfId="37918" xr:uid="{42888125-0B47-4E55-9D11-AECF70891389}"/>
    <cellStyle name="Estilo 2 4 2 4 8" xfId="17563" xr:uid="{DABA9C93-8BF8-4DC4-875B-B8F18FEE10C5}"/>
    <cellStyle name="Estilo 2 4 2 4 8 2" xfId="35330" xr:uid="{D66BFC65-0E24-4BB9-AC19-960FA2EB3CCE}"/>
    <cellStyle name="Estilo 2 4 2 4 9" xfId="17872" xr:uid="{3ED467BD-F950-465F-93EA-B0DBC81174D0}"/>
    <cellStyle name="Estilo 2 4 2 4 9 2" xfId="35639" xr:uid="{51B6D557-A29C-48FB-B4C9-207DC84383BD}"/>
    <cellStyle name="Estilo 2 4 3" xfId="3687" xr:uid="{E3F66423-691D-4362-A106-A82E8556CBFE}"/>
    <cellStyle name="Estilo 2 4 3 10" xfId="25755" xr:uid="{0EFD9F29-02CF-46C3-93F2-91362A8DD04C}"/>
    <cellStyle name="Estilo 2 4 3 2" xfId="3688" xr:uid="{61A95BF9-4927-4D1B-9579-348368770D5E}"/>
    <cellStyle name="Estilo 2 4 3 2 2" xfId="12591" xr:uid="{BEE3646D-B675-4406-B89D-0B7737CA6A1E}"/>
    <cellStyle name="Estilo 2 4 3 2 2 2" xfId="30677" xr:uid="{C9FE20C8-B499-47B2-B144-E89ECE889404}"/>
    <cellStyle name="Estilo 2 4 3 2 3" xfId="14037" xr:uid="{063FEFAD-A06A-4F97-8CE2-F575F345198F}"/>
    <cellStyle name="Estilo 2 4 3 2 3 2" xfId="31882" xr:uid="{B4B28936-7401-4A05-A219-C080DA7D5811}"/>
    <cellStyle name="Estilo 2 4 3 2 4" xfId="9768" xr:uid="{95D3694A-19B6-4456-A2BA-E84455039CD5}"/>
    <cellStyle name="Estilo 2 4 3 2 4 2" xfId="27934" xr:uid="{A8DF543D-8841-4B04-B70F-EB2E914C450C}"/>
    <cellStyle name="Estilo 2 4 3 2 5" xfId="20157" xr:uid="{EAEE30D1-2E07-4EFE-9AFC-213D7FAB07F0}"/>
    <cellStyle name="Estilo 2 4 3 2 5 2" xfId="37922" xr:uid="{895F6164-1754-4ED8-B64E-8CA87EB5F9F2}"/>
    <cellStyle name="Estilo 2 4 3 2 6" xfId="21764" xr:uid="{CCFCB0E9-A016-469A-BE70-887D1A728287}"/>
    <cellStyle name="Estilo 2 4 3 2 6 2" xfId="39529" xr:uid="{62AAEE26-C77B-4483-9627-4A90E0818D33}"/>
    <cellStyle name="Estilo 2 4 3 2 7" xfId="17876" xr:uid="{ED9A9A2A-920B-4EA6-B1CE-2BD8116B2C04}"/>
    <cellStyle name="Estilo 2 4 3 2 7 2" xfId="35643" xr:uid="{26D3DBE4-A325-450B-A42A-09545FEFDD1B}"/>
    <cellStyle name="Estilo 2 4 3 2 8" xfId="25756" xr:uid="{17BA1530-8848-4300-A020-7549CEA4DA26}"/>
    <cellStyle name="Estilo 2 4 3 3" xfId="3689" xr:uid="{A0EE0AD3-D10C-48C1-9236-98D71C8944F6}"/>
    <cellStyle name="Estilo 2 4 3 3 2" xfId="12592" xr:uid="{AC9CF801-406B-405B-A7A8-C71FED481B57}"/>
    <cellStyle name="Estilo 2 4 3 3 2 2" xfId="30678" xr:uid="{76AC78F3-D0E1-4DD2-B645-4972E526A711}"/>
    <cellStyle name="Estilo 2 4 3 3 3" xfId="14036" xr:uid="{2F2AB1F1-DAB2-4A25-B475-04715C4EF1BA}"/>
    <cellStyle name="Estilo 2 4 3 3 3 2" xfId="31881" xr:uid="{A53FBDC6-CA2A-4903-92CE-3834EDC7DE4A}"/>
    <cellStyle name="Estilo 2 4 3 3 4" xfId="9769" xr:uid="{2694E000-4644-4D3C-BDDF-1EB9F9AB58C4}"/>
    <cellStyle name="Estilo 2 4 3 3 4 2" xfId="27935" xr:uid="{DDB26336-EFE9-4D4F-86AE-94F78AAF52D2}"/>
    <cellStyle name="Estilo 2 4 3 3 5" xfId="20158" xr:uid="{0CFCD907-3847-42DB-AF13-9EE6D6175CAD}"/>
    <cellStyle name="Estilo 2 4 3 3 5 2" xfId="37923" xr:uid="{2F39E0C0-9B1E-448A-8884-62D63FAD6757}"/>
    <cellStyle name="Estilo 2 4 3 3 6" xfId="21763" xr:uid="{64B6C47F-F87A-4C60-BB7F-4491A7A475F4}"/>
    <cellStyle name="Estilo 2 4 3 3 6 2" xfId="39528" xr:uid="{3A55C63E-7996-46A9-A2E8-E6A14E2DB9FA}"/>
    <cellStyle name="Estilo 2 4 3 3 7" xfId="17877" xr:uid="{C31C4797-0E7D-4CAE-A17C-A7B55EBDD55E}"/>
    <cellStyle name="Estilo 2 4 3 3 7 2" xfId="35644" xr:uid="{2A91E10F-B967-4051-8E05-E336A2D18810}"/>
    <cellStyle name="Estilo 2 4 3 3 8" xfId="25757" xr:uid="{5BB54F45-EFD8-4BA5-BA82-C70C1FB61CF2}"/>
    <cellStyle name="Estilo 2 4 3 4" xfId="12590" xr:uid="{13450CF9-B82D-4D25-A520-2D96A6157FBA}"/>
    <cellStyle name="Estilo 2 4 3 4 2" xfId="30676" xr:uid="{55F83FA2-DACD-4754-A7AC-B4EAEEE269AA}"/>
    <cellStyle name="Estilo 2 4 3 5" xfId="14038" xr:uid="{5629C18D-4821-4675-892D-F1754A944C33}"/>
    <cellStyle name="Estilo 2 4 3 5 2" xfId="31883" xr:uid="{FB42FD06-1813-465E-B211-F48276C35C71}"/>
    <cellStyle name="Estilo 2 4 3 6" xfId="9767" xr:uid="{15A5A1B6-BAEF-4748-8FD2-8B7AE6EA7B3B}"/>
    <cellStyle name="Estilo 2 4 3 6 2" xfId="27933" xr:uid="{1AAE068E-8A77-4240-A965-FCFD7DEE5DE9}"/>
    <cellStyle name="Estilo 2 4 3 7" xfId="20156" xr:uid="{50AC3E0E-BCBB-4FD2-A00F-A75C638F50F6}"/>
    <cellStyle name="Estilo 2 4 3 7 2" xfId="37921" xr:uid="{48B0242F-FC05-42FB-ABB3-67DF0100A30A}"/>
    <cellStyle name="Estilo 2 4 3 8" xfId="21765" xr:uid="{66CE7A44-0759-4C29-83A8-757B81759411}"/>
    <cellStyle name="Estilo 2 4 3 8 2" xfId="39530" xr:uid="{E2CA4F9F-EE87-4A18-9AE2-7C91A8FCAC0E}"/>
    <cellStyle name="Estilo 2 4 3 9" xfId="17875" xr:uid="{47D11842-AE8F-4DBC-A6DE-135B0D083416}"/>
    <cellStyle name="Estilo 2 4 3 9 2" xfId="35642" xr:uid="{30BECC1C-FE6B-423B-8AD8-9B7E907C378B}"/>
    <cellStyle name="Estilo 2 4 4" xfId="3690" xr:uid="{81930785-905D-406D-B331-DB99C47978A3}"/>
    <cellStyle name="Estilo 2 4 4 10" xfId="25758" xr:uid="{2D0DC255-8690-480D-BC21-6702A175967A}"/>
    <cellStyle name="Estilo 2 4 4 2" xfId="3691" xr:uid="{8E0BA827-917F-493B-8510-A6CE294B4B30}"/>
    <cellStyle name="Estilo 2 4 4 2 2" xfId="12594" xr:uid="{B9C527FD-2F95-4ACE-B978-B9073A91102F}"/>
    <cellStyle name="Estilo 2 4 4 2 2 2" xfId="30680" xr:uid="{5E4E199A-4FD2-4E4B-B23D-25B51820091B}"/>
    <cellStyle name="Estilo 2 4 4 2 3" xfId="14034" xr:uid="{A9DE1A8B-8DAB-427D-8D73-D4133EFAD771}"/>
    <cellStyle name="Estilo 2 4 4 2 3 2" xfId="31879" xr:uid="{C5037F3C-04FD-48FF-8661-FDB59ED9F4FB}"/>
    <cellStyle name="Estilo 2 4 4 2 4" xfId="9771" xr:uid="{1A94237E-A879-45E1-BFE1-A64BC97E458C}"/>
    <cellStyle name="Estilo 2 4 4 2 4 2" xfId="27937" xr:uid="{FE33FAC6-28DF-4115-853E-33F6D9F8DD73}"/>
    <cellStyle name="Estilo 2 4 4 2 5" xfId="20160" xr:uid="{BA9D7826-63DD-4D68-97A9-9E341308AF8E}"/>
    <cellStyle name="Estilo 2 4 4 2 5 2" xfId="37925" xr:uid="{5555376A-209C-4480-835A-049FAABA2582}"/>
    <cellStyle name="Estilo 2 4 4 2 6" xfId="21761" xr:uid="{AE03F93A-4046-4A72-8D28-884BB0DAA447}"/>
    <cellStyle name="Estilo 2 4 4 2 6 2" xfId="39526" xr:uid="{BED310EE-805D-4199-9158-5B9AF698D87B}"/>
    <cellStyle name="Estilo 2 4 4 2 7" xfId="17879" xr:uid="{CCAEF918-4504-4138-BF30-A7755F2DA0A4}"/>
    <cellStyle name="Estilo 2 4 4 2 7 2" xfId="35646" xr:uid="{244BE327-EC1C-4023-8CBE-D7927D880564}"/>
    <cellStyle name="Estilo 2 4 4 2 8" xfId="25759" xr:uid="{8F848450-960B-4931-ACCD-B4FE2B92DAEC}"/>
    <cellStyle name="Estilo 2 4 4 3" xfId="3692" xr:uid="{A5D342F8-8926-4980-ABFA-E160F4CB0A85}"/>
    <cellStyle name="Estilo 2 4 4 3 2" xfId="12595" xr:uid="{0C4EE32E-067E-4F4A-90BF-3F83FED7D4A7}"/>
    <cellStyle name="Estilo 2 4 4 3 2 2" xfId="30681" xr:uid="{31901659-E214-48D1-B1E8-3FA1EF27AA92}"/>
    <cellStyle name="Estilo 2 4 4 3 3" xfId="14033" xr:uid="{C2455D4F-DC7E-4163-A715-9D925621ADC7}"/>
    <cellStyle name="Estilo 2 4 4 3 3 2" xfId="31878" xr:uid="{D987666D-339B-4D25-B644-19C4604E8B91}"/>
    <cellStyle name="Estilo 2 4 4 3 4" xfId="9772" xr:uid="{BA53B820-0C1D-4AE4-92A2-9E5E30EFB0E5}"/>
    <cellStyle name="Estilo 2 4 4 3 4 2" xfId="27938" xr:uid="{5BB26FED-CE24-40F5-AF89-3EB38F3E2ABE}"/>
    <cellStyle name="Estilo 2 4 4 3 5" xfId="20161" xr:uid="{E34934F2-7C44-49C6-B61E-0D3C05296B5E}"/>
    <cellStyle name="Estilo 2 4 4 3 5 2" xfId="37926" xr:uid="{1F41635E-8C74-4000-95C7-66DD5B7A99C3}"/>
    <cellStyle name="Estilo 2 4 4 3 6" xfId="21760" xr:uid="{92A74922-6B47-4165-AB24-4F5B12A1727C}"/>
    <cellStyle name="Estilo 2 4 4 3 6 2" xfId="39525" xr:uid="{0273DB4E-2958-4545-A0FE-E31FA50F5DE3}"/>
    <cellStyle name="Estilo 2 4 4 3 7" xfId="17880" xr:uid="{D3EB9B7C-4F01-4581-B901-E6C71D4F4ABE}"/>
    <cellStyle name="Estilo 2 4 4 3 7 2" xfId="35647" xr:uid="{42CBC9AA-31F8-46B7-908D-511C03C04CAD}"/>
    <cellStyle name="Estilo 2 4 4 3 8" xfId="25760" xr:uid="{C4CBF0C8-4907-4082-9757-9F942DE2DE7A}"/>
    <cellStyle name="Estilo 2 4 4 4" xfId="12593" xr:uid="{8AA604B1-3559-496C-91F1-F19AA25FF74A}"/>
    <cellStyle name="Estilo 2 4 4 4 2" xfId="30679" xr:uid="{BD82CAE3-1376-4361-BE36-4AD476ABA740}"/>
    <cellStyle name="Estilo 2 4 4 5" xfId="14035" xr:uid="{E28C1AA7-3538-45D9-95D2-5C761747DE1E}"/>
    <cellStyle name="Estilo 2 4 4 5 2" xfId="31880" xr:uid="{5CF6C5A1-DAEA-488F-9AD6-5AC71EA6B587}"/>
    <cellStyle name="Estilo 2 4 4 6" xfId="9770" xr:uid="{59A5AC1D-4CC4-45E1-B880-B9E61863C957}"/>
    <cellStyle name="Estilo 2 4 4 6 2" xfId="27936" xr:uid="{EA0D0C35-89E5-4AEF-AAEB-B54520A0F3E5}"/>
    <cellStyle name="Estilo 2 4 4 7" xfId="20159" xr:uid="{438BC9DC-FE69-4377-8724-D805EE8650D8}"/>
    <cellStyle name="Estilo 2 4 4 7 2" xfId="37924" xr:uid="{22365B9C-62B7-49E5-AD29-6144CD646D2E}"/>
    <cellStyle name="Estilo 2 4 4 8" xfId="21762" xr:uid="{2B95FC76-8DA8-4555-974A-FF5951F98FE4}"/>
    <cellStyle name="Estilo 2 4 4 8 2" xfId="39527" xr:uid="{67533880-7674-44B0-AC6B-8068C41C77BE}"/>
    <cellStyle name="Estilo 2 4 4 9" xfId="17878" xr:uid="{7DC59864-C6B0-4560-ABBB-AA9BBCB811F3}"/>
    <cellStyle name="Estilo 2 4 4 9 2" xfId="35645" xr:uid="{899242A1-4C4F-43FB-AA30-C5E40E5E284D}"/>
    <cellStyle name="Estilo 2 4 5" xfId="3693" xr:uid="{C7D63F35-FCA6-4DC6-9C91-E4B2F2888599}"/>
    <cellStyle name="Estilo 2 4 5 10" xfId="25761" xr:uid="{03DB1160-BA60-4E94-9DD2-66D0A6628BF2}"/>
    <cellStyle name="Estilo 2 4 5 2" xfId="3694" xr:uid="{BADFECD1-ADFC-4543-9E76-D1B20249148D}"/>
    <cellStyle name="Estilo 2 4 5 2 2" xfId="12597" xr:uid="{44D3350D-4D79-43A1-A865-BCF9B0310997}"/>
    <cellStyle name="Estilo 2 4 5 2 2 2" xfId="30683" xr:uid="{C3339430-00C2-4358-8C7D-80F8C7367CA1}"/>
    <cellStyle name="Estilo 2 4 5 2 3" xfId="14031" xr:uid="{E1AAE4DF-9A97-44AA-BF79-8D65C0213ED7}"/>
    <cellStyle name="Estilo 2 4 5 2 3 2" xfId="31876" xr:uid="{86147968-5F95-4B66-AA30-E0011BCD09C1}"/>
    <cellStyle name="Estilo 2 4 5 2 4" xfId="9774" xr:uid="{0CDEE8E2-03F6-4CF7-8C01-8CF320776EA6}"/>
    <cellStyle name="Estilo 2 4 5 2 4 2" xfId="27940" xr:uid="{D801F6D6-DF54-4D76-B935-55A00602CA39}"/>
    <cellStyle name="Estilo 2 4 5 2 5" xfId="20163" xr:uid="{B20F0BA1-483B-4D22-919A-BF1EB7D072C5}"/>
    <cellStyle name="Estilo 2 4 5 2 5 2" xfId="37928" xr:uid="{5B431805-66E9-4605-BBB4-0EE3B68E1A49}"/>
    <cellStyle name="Estilo 2 4 5 2 6" xfId="21758" xr:uid="{D655D588-7347-4D6F-93FC-15C67242C8E1}"/>
    <cellStyle name="Estilo 2 4 5 2 6 2" xfId="39523" xr:uid="{281E7BB5-6463-46DA-AD99-B3E5F7F09061}"/>
    <cellStyle name="Estilo 2 4 5 2 7" xfId="17882" xr:uid="{1D750B8D-14F9-4B50-9885-6B3AFC892C62}"/>
    <cellStyle name="Estilo 2 4 5 2 7 2" xfId="35649" xr:uid="{C76C8310-E0C1-44EA-8A07-EE2BED043A66}"/>
    <cellStyle name="Estilo 2 4 5 2 8" xfId="25762" xr:uid="{7A718EE1-45B7-4A57-9127-BB8F7CB27B7A}"/>
    <cellStyle name="Estilo 2 4 5 3" xfId="3695" xr:uid="{12B80A7D-1CFA-4655-9100-2FA3FD5C43B1}"/>
    <cellStyle name="Estilo 2 4 5 3 2" xfId="12598" xr:uid="{12D075C1-F097-4FD3-BCAC-F8CF2AE91797}"/>
    <cellStyle name="Estilo 2 4 5 3 2 2" xfId="30684" xr:uid="{D88875B7-3579-4970-B63B-DB300CA2E085}"/>
    <cellStyle name="Estilo 2 4 5 3 3" xfId="14030" xr:uid="{4C80761D-A778-4B4D-AB1E-A2E27AAF5F43}"/>
    <cellStyle name="Estilo 2 4 5 3 3 2" xfId="31875" xr:uid="{E1306FBC-3EDE-4321-B182-2283CFC98385}"/>
    <cellStyle name="Estilo 2 4 5 3 4" xfId="9775" xr:uid="{4F026E20-A81C-4BF9-8878-A94DB8EDC460}"/>
    <cellStyle name="Estilo 2 4 5 3 4 2" xfId="27941" xr:uid="{148AF2DF-4064-44CA-BDF9-7E1DD4837F31}"/>
    <cellStyle name="Estilo 2 4 5 3 5" xfId="20164" xr:uid="{701B65FB-B627-49CB-9645-3BEAC75AB782}"/>
    <cellStyle name="Estilo 2 4 5 3 5 2" xfId="37929" xr:uid="{D6BFCFB0-347F-49C8-9352-C3CCBA807D92}"/>
    <cellStyle name="Estilo 2 4 5 3 6" xfId="21757" xr:uid="{966F00B1-47A5-42B5-A038-79AEDF1EDA20}"/>
    <cellStyle name="Estilo 2 4 5 3 6 2" xfId="39522" xr:uid="{6307ADEC-C5FF-47F3-8DC2-77077931DC32}"/>
    <cellStyle name="Estilo 2 4 5 3 7" xfId="17883" xr:uid="{E3948F0F-DFEC-4566-A6D6-3475497A9B0A}"/>
    <cellStyle name="Estilo 2 4 5 3 7 2" xfId="35650" xr:uid="{1364140F-C893-4E30-ADC7-1F40703DA0EB}"/>
    <cellStyle name="Estilo 2 4 5 3 8" xfId="25763" xr:uid="{0A7C47A5-7E54-466E-9D8E-C47CF0D72A04}"/>
    <cellStyle name="Estilo 2 4 5 4" xfId="12596" xr:uid="{D42C2B98-3C91-4D0C-B680-156451B59851}"/>
    <cellStyle name="Estilo 2 4 5 4 2" xfId="30682" xr:uid="{89E514E8-DAA0-496D-A491-C166C5EF3A6C}"/>
    <cellStyle name="Estilo 2 4 5 5" xfId="14032" xr:uid="{9FBA1221-57DA-424B-B391-F3F4EC7036E8}"/>
    <cellStyle name="Estilo 2 4 5 5 2" xfId="31877" xr:uid="{928FEA5B-F750-41AE-B9C0-D418094BA83B}"/>
    <cellStyle name="Estilo 2 4 5 6" xfId="9773" xr:uid="{F4D98120-1A00-442B-AA4C-72D22BE526C9}"/>
    <cellStyle name="Estilo 2 4 5 6 2" xfId="27939" xr:uid="{5721FF88-87BB-447B-AE5F-704965BB7298}"/>
    <cellStyle name="Estilo 2 4 5 7" xfId="20162" xr:uid="{54A6C828-0BE5-477B-AF99-AD0C78515D48}"/>
    <cellStyle name="Estilo 2 4 5 7 2" xfId="37927" xr:uid="{8B982F70-FF6D-4D09-B259-54B44BD4223F}"/>
    <cellStyle name="Estilo 2 4 5 8" xfId="21759" xr:uid="{7B1F66A5-1DE2-4FC4-83D5-1B2F61F4B996}"/>
    <cellStyle name="Estilo 2 4 5 8 2" xfId="39524" xr:uid="{824A3E7E-BF2E-4988-A030-F751883FADF0}"/>
    <cellStyle name="Estilo 2 4 5 9" xfId="17881" xr:uid="{0756290B-32B0-4B8D-9E3E-4209FA91B83C}"/>
    <cellStyle name="Estilo 2 4 5 9 2" xfId="35648" xr:uid="{346EA045-B868-4528-9C28-8AB010CD1019}"/>
    <cellStyle name="Estilo 2 4_DIMENSIONAMENTO-PMSB" xfId="3696" xr:uid="{8E8A163C-4DAE-44FC-AD2A-3F20C6F28BE9}"/>
    <cellStyle name="Estilo 2 5" xfId="3697" xr:uid="{3E12DB25-76F7-4762-B03E-3398F879447D}"/>
    <cellStyle name="Estilo 2 5 2" xfId="3698" xr:uid="{384FE927-9D65-4826-9DA0-5B7E8288B4C4}"/>
    <cellStyle name="Estilo 2 5 2 10" xfId="25764" xr:uid="{B1CD00D2-EAE2-485B-8559-8232C4C181F9}"/>
    <cellStyle name="Estilo 2 5 2 2" xfId="3699" xr:uid="{2103A103-CBA3-4E04-B269-AB45A4DDCD87}"/>
    <cellStyle name="Estilo 2 5 2 2 2" xfId="12602" xr:uid="{90B717B7-9FB1-434F-AE1F-FF8925ECF31D}"/>
    <cellStyle name="Estilo 2 5 2 2 2 2" xfId="30688" xr:uid="{D5FF3B57-06BA-4B4A-85B8-40C90D779B5A}"/>
    <cellStyle name="Estilo 2 5 2 2 3" xfId="14026" xr:uid="{4949D921-F446-4AB8-80E1-7E142C60EC76}"/>
    <cellStyle name="Estilo 2 5 2 2 3 2" xfId="31871" xr:uid="{6D8FDDBB-A99D-4938-8B5A-FCC2A96A690E}"/>
    <cellStyle name="Estilo 2 5 2 2 4" xfId="9777" xr:uid="{27E93345-9EBE-48AB-8ADD-A421D813D676}"/>
    <cellStyle name="Estilo 2 5 2 2 4 2" xfId="27943" xr:uid="{61819169-C89A-4B53-B104-03E1F6F0778B}"/>
    <cellStyle name="Estilo 2 5 2 2 5" xfId="20166" xr:uid="{00156568-C08F-4858-A591-E4C8B73AA9A6}"/>
    <cellStyle name="Estilo 2 5 2 2 5 2" xfId="37931" xr:uid="{3301644B-443E-4548-BF7E-60FEB2CF8AA7}"/>
    <cellStyle name="Estilo 2 5 2 2 6" xfId="21753" xr:uid="{E12EC9DB-988C-4311-9442-A2741A8A94F4}"/>
    <cellStyle name="Estilo 2 5 2 2 6 2" xfId="39518" xr:uid="{442BB144-C33A-4F9A-8123-59229B80FA30}"/>
    <cellStyle name="Estilo 2 5 2 2 7" xfId="17885" xr:uid="{C276D511-19FA-4044-B09A-EB4F093EB20C}"/>
    <cellStyle name="Estilo 2 5 2 2 7 2" xfId="35652" xr:uid="{844D639F-9581-4A25-9821-9D1848176897}"/>
    <cellStyle name="Estilo 2 5 2 2 8" xfId="25765" xr:uid="{0218B856-7EEF-4716-ADE0-68BB62E85B02}"/>
    <cellStyle name="Estilo 2 5 2 3" xfId="3700" xr:uid="{2CE6B71D-56D6-4DEE-B5F6-E8C30D7296EC}"/>
    <cellStyle name="Estilo 2 5 2 3 2" xfId="12603" xr:uid="{09437FA6-BF83-4B73-BBE6-C09055BA3AB6}"/>
    <cellStyle name="Estilo 2 5 2 3 2 2" xfId="30689" xr:uid="{BF3E0FA2-8B8E-4BD6-AA85-3B00DF8DF6B5}"/>
    <cellStyle name="Estilo 2 5 2 3 3" xfId="14025" xr:uid="{01D6235C-3224-47AB-89B4-6AB89487D533}"/>
    <cellStyle name="Estilo 2 5 2 3 3 2" xfId="31870" xr:uid="{7CD5C5C9-B0D0-452F-9751-57D65C8D8127}"/>
    <cellStyle name="Estilo 2 5 2 3 4" xfId="9778" xr:uid="{6E95FADF-2B1D-4608-9269-2AE67D710941}"/>
    <cellStyle name="Estilo 2 5 2 3 4 2" xfId="27944" xr:uid="{9B442E37-77A5-4BC4-A19D-C3CD67C3398D}"/>
    <cellStyle name="Estilo 2 5 2 3 5" xfId="20167" xr:uid="{A49CAB55-7A44-4D48-BB1B-8D8DE34B9ECD}"/>
    <cellStyle name="Estilo 2 5 2 3 5 2" xfId="37932" xr:uid="{DECBB28A-20C0-44BD-A680-9794BC55BC6F}"/>
    <cellStyle name="Estilo 2 5 2 3 6" xfId="21752" xr:uid="{2A2EDC5E-6CC8-4D30-A913-54EC8156DCF6}"/>
    <cellStyle name="Estilo 2 5 2 3 6 2" xfId="39517" xr:uid="{1534A71B-3C5C-4728-99ED-3B8B67C31F25}"/>
    <cellStyle name="Estilo 2 5 2 3 7" xfId="17397" xr:uid="{ACE53EE8-624A-4B22-935C-72A6D4FB3758}"/>
    <cellStyle name="Estilo 2 5 2 3 7 2" xfId="35164" xr:uid="{A773ACDE-D8BB-405D-AEDE-64AD90577BB1}"/>
    <cellStyle name="Estilo 2 5 2 3 8" xfId="25766" xr:uid="{F6F4932B-BFAB-4C42-A975-C9A3046D790A}"/>
    <cellStyle name="Estilo 2 5 2 4" xfId="12601" xr:uid="{A621F6EB-E679-48F0-B326-E589BB906401}"/>
    <cellStyle name="Estilo 2 5 2 4 2" xfId="30687" xr:uid="{99FCA793-5008-4B2E-AEE1-0481D4585F0F}"/>
    <cellStyle name="Estilo 2 5 2 5" xfId="14027" xr:uid="{34108FEF-F336-4118-824E-A6C7BB644DE9}"/>
    <cellStyle name="Estilo 2 5 2 5 2" xfId="31872" xr:uid="{5C9684A4-0FC7-4D38-B3BB-BAB2C73B193C}"/>
    <cellStyle name="Estilo 2 5 2 6" xfId="9776" xr:uid="{6D74E207-5155-4846-9696-7FFD1BEBA4C8}"/>
    <cellStyle name="Estilo 2 5 2 6 2" xfId="27942" xr:uid="{22DC637F-D695-4F80-A628-4C79914AE69E}"/>
    <cellStyle name="Estilo 2 5 2 7" xfId="20165" xr:uid="{FDDD7E19-D338-470A-9FC8-CA602487A299}"/>
    <cellStyle name="Estilo 2 5 2 7 2" xfId="37930" xr:uid="{CAC6E279-EACF-4B07-B337-60B447AAA4F5}"/>
    <cellStyle name="Estilo 2 5 2 8" xfId="21754" xr:uid="{6BBD80E4-55CD-4CE9-B46A-1F33BDB08C1F}"/>
    <cellStyle name="Estilo 2 5 2 8 2" xfId="39519" xr:uid="{6AB33514-3B96-4E7A-AB87-3861E519AC46}"/>
    <cellStyle name="Estilo 2 5 2 9" xfId="17884" xr:uid="{7EA7C789-9716-43C6-A0A7-E6D10A802992}"/>
    <cellStyle name="Estilo 2 5 2 9 2" xfId="35651" xr:uid="{228A5C2D-C59E-478D-8F0A-B16B34F650C2}"/>
    <cellStyle name="Estilo 2 5 3" xfId="3701" xr:uid="{11BFCD50-30FA-4BB9-BCF0-CE48CE09B9C2}"/>
    <cellStyle name="Estilo 2 5 3 10" xfId="25767" xr:uid="{F548AFA6-ADFC-4FBA-ABBD-DA46E604073F}"/>
    <cellStyle name="Estilo 2 5 3 2" xfId="3702" xr:uid="{4E128124-3EBC-4FC7-B232-406670152BC8}"/>
    <cellStyle name="Estilo 2 5 3 2 2" xfId="12605" xr:uid="{D2DD4E84-C363-4094-98E8-512A88AC9BF5}"/>
    <cellStyle name="Estilo 2 5 3 2 2 2" xfId="30691" xr:uid="{C2FBA49D-9C1F-4C20-88C7-EEBAAA9D2FF3}"/>
    <cellStyle name="Estilo 2 5 3 2 3" xfId="14023" xr:uid="{6174E4E6-0686-428B-8794-A0EE11A7BC09}"/>
    <cellStyle name="Estilo 2 5 3 2 3 2" xfId="31868" xr:uid="{D2434658-258A-41F9-BADD-07AEA5E4A8BD}"/>
    <cellStyle name="Estilo 2 5 3 2 4" xfId="9780" xr:uid="{466B6839-3635-4A70-A96A-BB3719D2F6E8}"/>
    <cellStyle name="Estilo 2 5 3 2 4 2" xfId="27946" xr:uid="{A6FBFE2F-2A0E-4039-B565-C076A957BB76}"/>
    <cellStyle name="Estilo 2 5 3 2 5" xfId="20169" xr:uid="{D16C8354-031E-45E4-8513-260B0A396255}"/>
    <cellStyle name="Estilo 2 5 3 2 5 2" xfId="37934" xr:uid="{C1AE7E43-805C-42A0-ABBA-819A6631A630}"/>
    <cellStyle name="Estilo 2 5 3 2 6" xfId="17562" xr:uid="{674975D7-82FC-4CCC-A6AE-D240A1DF4218}"/>
    <cellStyle name="Estilo 2 5 3 2 6 2" xfId="35329" xr:uid="{32303F96-3830-4FB6-8F8F-5D8C6C7693EF}"/>
    <cellStyle name="Estilo 2 5 3 2 7" xfId="17886" xr:uid="{7446DB2B-A946-44BB-930D-9F9D427AA617}"/>
    <cellStyle name="Estilo 2 5 3 2 7 2" xfId="35653" xr:uid="{8FAAE575-33D7-4266-A6F3-B53A17A80535}"/>
    <cellStyle name="Estilo 2 5 3 2 8" xfId="25768" xr:uid="{468343C1-EF13-4596-8CC3-DB516C5B905D}"/>
    <cellStyle name="Estilo 2 5 3 3" xfId="3703" xr:uid="{6F2ED3D5-5C17-4A38-A833-BB51C0DCA527}"/>
    <cellStyle name="Estilo 2 5 3 3 2" xfId="12606" xr:uid="{9D013D40-E2B9-46C1-966A-E9FE0FC2D760}"/>
    <cellStyle name="Estilo 2 5 3 3 2 2" xfId="30692" xr:uid="{9A6B2670-7B31-4716-9587-8A22B65FFE91}"/>
    <cellStyle name="Estilo 2 5 3 3 3" xfId="14022" xr:uid="{7304F43B-71FA-482F-8EE7-2CD9ACF5BDA4}"/>
    <cellStyle name="Estilo 2 5 3 3 3 2" xfId="31867" xr:uid="{DA6A233C-CA8F-423A-AF51-1368D10BD293}"/>
    <cellStyle name="Estilo 2 5 3 3 4" xfId="9781" xr:uid="{2F0D871E-14A2-4588-968B-DA325C9E3C8F}"/>
    <cellStyle name="Estilo 2 5 3 3 4 2" xfId="27947" xr:uid="{C930C2F4-F238-4CE8-8EAA-DAC41E3A3A49}"/>
    <cellStyle name="Estilo 2 5 3 3 5" xfId="20170" xr:uid="{C77AED10-5A23-4E98-9EC3-616FDC6EC311}"/>
    <cellStyle name="Estilo 2 5 3 3 5 2" xfId="37935" xr:uid="{9CE00E4A-1013-4602-884F-2AE8EC163663}"/>
    <cellStyle name="Estilo 2 5 3 3 6" xfId="21738" xr:uid="{537FE5B4-1221-40E7-B7F5-65B2F5A274B6}"/>
    <cellStyle name="Estilo 2 5 3 3 6 2" xfId="39503" xr:uid="{468D222F-5D00-4F51-8D8B-F94543A0A410}"/>
    <cellStyle name="Estilo 2 5 3 3 7" xfId="17887" xr:uid="{8BB606A6-B3AA-401A-BE4D-DB08B7102BAB}"/>
    <cellStyle name="Estilo 2 5 3 3 7 2" xfId="35654" xr:uid="{A4D8A08E-77AD-4C71-A749-604F7B45E7FD}"/>
    <cellStyle name="Estilo 2 5 3 3 8" xfId="25769" xr:uid="{075852C7-82CD-461F-B4E9-F69A7474ED38}"/>
    <cellStyle name="Estilo 2 5 3 4" xfId="12604" xr:uid="{DA9EE539-DF10-4FB6-882C-5A082FA33C99}"/>
    <cellStyle name="Estilo 2 5 3 4 2" xfId="30690" xr:uid="{F7DF983A-2965-4583-B8C5-8446AC60D23B}"/>
    <cellStyle name="Estilo 2 5 3 5" xfId="14024" xr:uid="{98C83F8B-0432-4EF0-990E-671DC00C6050}"/>
    <cellStyle name="Estilo 2 5 3 5 2" xfId="31869" xr:uid="{0365A62C-0A11-4FD8-94CE-4490409D4BC1}"/>
    <cellStyle name="Estilo 2 5 3 6" xfId="9779" xr:uid="{705535BF-6F39-4072-A345-02A1147F7321}"/>
    <cellStyle name="Estilo 2 5 3 6 2" xfId="27945" xr:uid="{EA88DE42-DEEF-4C98-B621-42031656BAC2}"/>
    <cellStyle name="Estilo 2 5 3 7" xfId="20168" xr:uid="{6837FBC8-4298-4AB7-A159-199AE08D0908}"/>
    <cellStyle name="Estilo 2 5 3 7 2" xfId="37933" xr:uid="{5955AC65-3331-4B9E-AE07-6DDE15971A13}"/>
    <cellStyle name="Estilo 2 5 3 8" xfId="21751" xr:uid="{A312D8AE-634D-44E5-B042-C4FEF087F65D}"/>
    <cellStyle name="Estilo 2 5 3 8 2" xfId="39516" xr:uid="{E0D5BF8C-D745-4025-9E2C-E6AEA4618278}"/>
    <cellStyle name="Estilo 2 5 3 9" xfId="17398" xr:uid="{C951818A-E55A-48C3-85A6-7FDBD853FF04}"/>
    <cellStyle name="Estilo 2 5 3 9 2" xfId="35165" xr:uid="{A5E048C5-767F-46A8-884C-555049394716}"/>
    <cellStyle name="Estilo 2 5 4" xfId="3704" xr:uid="{74BDE3CA-682E-4EFE-832E-CB7710683E27}"/>
    <cellStyle name="Estilo 2 5 4 10" xfId="25770" xr:uid="{4267F2DF-8F9C-48B3-9E5F-12AB25005D7E}"/>
    <cellStyle name="Estilo 2 5 4 2" xfId="3705" xr:uid="{68B69D1A-43C5-4CA3-915D-0348C16BD05F}"/>
    <cellStyle name="Estilo 2 5 4 2 2" xfId="12608" xr:uid="{D4FC13E8-2DB3-436D-B82D-137EC7E733C5}"/>
    <cellStyle name="Estilo 2 5 4 2 2 2" xfId="30694" xr:uid="{4545585E-61A3-491F-B131-0DF2D25078D8}"/>
    <cellStyle name="Estilo 2 5 4 2 3" xfId="14020" xr:uid="{8DB3835D-44EF-42CA-953B-30E7D6C1BCD6}"/>
    <cellStyle name="Estilo 2 5 4 2 3 2" xfId="31865" xr:uid="{E5CB80DF-58DB-487F-AB95-83E18FD1260F}"/>
    <cellStyle name="Estilo 2 5 4 2 4" xfId="9783" xr:uid="{0F8E2657-6A00-48C7-96AF-B265039049A4}"/>
    <cellStyle name="Estilo 2 5 4 2 4 2" xfId="27949" xr:uid="{DC77C3DB-F172-44CB-AEAC-13D3B3A647AB}"/>
    <cellStyle name="Estilo 2 5 4 2 5" xfId="20172" xr:uid="{ABA5C867-B0D6-45A5-8B97-F36BEF702801}"/>
    <cellStyle name="Estilo 2 5 4 2 5 2" xfId="37937" xr:uid="{A497ACDE-1DCA-4FA5-B067-2D165CDFB40B}"/>
    <cellStyle name="Estilo 2 5 4 2 6" xfId="21724" xr:uid="{9A7D3718-DAE7-4DD9-9805-040EB0BD1809}"/>
    <cellStyle name="Estilo 2 5 4 2 6 2" xfId="39489" xr:uid="{CB050283-A39E-47D2-8D66-2C95F3235A4E}"/>
    <cellStyle name="Estilo 2 5 4 2 7" xfId="17889" xr:uid="{972650A1-9446-4136-96C1-755218B5597E}"/>
    <cellStyle name="Estilo 2 5 4 2 7 2" xfId="35656" xr:uid="{644E5791-3ED4-442A-8051-D49CD4D00569}"/>
    <cellStyle name="Estilo 2 5 4 2 8" xfId="25771" xr:uid="{5160D69E-2B4A-4C48-B4F8-AF896BC3B642}"/>
    <cellStyle name="Estilo 2 5 4 3" xfId="3706" xr:uid="{F97FA5D2-C4CE-48F8-B7C9-72191CF2D734}"/>
    <cellStyle name="Estilo 2 5 4 3 2" xfId="12609" xr:uid="{6E2CE25F-AD23-4255-9BBC-4175ED31C89C}"/>
    <cellStyle name="Estilo 2 5 4 3 2 2" xfId="30695" xr:uid="{2D9F9E54-306A-4F48-951C-B6DD37F64B6E}"/>
    <cellStyle name="Estilo 2 5 4 3 3" xfId="14019" xr:uid="{BE8AC6E1-3EEA-4CBF-80A7-76900E0CBB0A}"/>
    <cellStyle name="Estilo 2 5 4 3 3 2" xfId="31864" xr:uid="{91A071F1-6C9D-4FB8-BAD3-56A02B06EDF9}"/>
    <cellStyle name="Estilo 2 5 4 3 4" xfId="9784" xr:uid="{0A955E5F-71F8-418D-9C2D-0F63E3B2B90A}"/>
    <cellStyle name="Estilo 2 5 4 3 4 2" xfId="27950" xr:uid="{DBC44E5B-07F6-47BD-9149-981FBF29F676}"/>
    <cellStyle name="Estilo 2 5 4 3 5" xfId="20173" xr:uid="{9CD5A220-E76F-4397-A255-1E4050115013}"/>
    <cellStyle name="Estilo 2 5 4 3 5 2" xfId="37938" xr:uid="{C88BD765-9A6F-48B5-8C5F-39580050BF9E}"/>
    <cellStyle name="Estilo 2 5 4 3 6" xfId="21717" xr:uid="{665F5BEC-0AFB-47BA-9FFB-49B39DDB4715}"/>
    <cellStyle name="Estilo 2 5 4 3 6 2" xfId="39482" xr:uid="{AF452DE6-35E5-414F-8210-A71E80B425C1}"/>
    <cellStyle name="Estilo 2 5 4 3 7" xfId="17399" xr:uid="{C5C15EEA-ABEE-4D72-AF89-8DF1BFFFE4AF}"/>
    <cellStyle name="Estilo 2 5 4 3 7 2" xfId="35166" xr:uid="{8520A128-C405-469E-9BB1-FDA0BBE48166}"/>
    <cellStyle name="Estilo 2 5 4 3 8" xfId="25772" xr:uid="{3FEDB652-5E53-419D-8C70-A6F885141D06}"/>
    <cellStyle name="Estilo 2 5 4 4" xfId="12607" xr:uid="{BE44D5E2-FA91-4319-B7B3-FA98C0607882}"/>
    <cellStyle name="Estilo 2 5 4 4 2" xfId="30693" xr:uid="{1A171A23-F98F-45EE-92A0-1584A4313AD6}"/>
    <cellStyle name="Estilo 2 5 4 5" xfId="14021" xr:uid="{FD6F279C-4D0C-4FB1-9B4F-C59AAC4D3F03}"/>
    <cellStyle name="Estilo 2 5 4 5 2" xfId="31866" xr:uid="{18878CA2-9086-4728-8461-AFFEB48C1C33}"/>
    <cellStyle name="Estilo 2 5 4 6" xfId="9782" xr:uid="{16029F4A-6686-4637-B582-E86FBD99B06C}"/>
    <cellStyle name="Estilo 2 5 4 6 2" xfId="27948" xr:uid="{3E05BB09-B537-4059-936F-5F2B7F644ED8}"/>
    <cellStyle name="Estilo 2 5 4 7" xfId="20171" xr:uid="{657E93AB-58D8-4461-916C-0DEB5DC1D8F4}"/>
    <cellStyle name="Estilo 2 5 4 7 2" xfId="37936" xr:uid="{02F19984-15A7-43FF-863C-0127262DEDC6}"/>
    <cellStyle name="Estilo 2 5 4 8" xfId="21725" xr:uid="{4DB5E958-CB73-470E-9925-F28F76468228}"/>
    <cellStyle name="Estilo 2 5 4 8 2" xfId="39490" xr:uid="{39C940BB-4522-49B2-99F9-57D3F0006C21}"/>
    <cellStyle name="Estilo 2 5 4 9" xfId="17888" xr:uid="{44FED4B5-1BE0-4F6D-9E69-34E6B27E9FE7}"/>
    <cellStyle name="Estilo 2 5 4 9 2" xfId="35655" xr:uid="{3E27DB74-62A1-4033-AC52-719F23E34B82}"/>
    <cellStyle name="Estilo 2 5 5" xfId="3707" xr:uid="{5FAB1040-0CA0-4732-9985-5B92D785A87F}"/>
    <cellStyle name="Estilo 2 5 5 10" xfId="25773" xr:uid="{9552A84D-D1FE-450A-B475-70DE19A8D647}"/>
    <cellStyle name="Estilo 2 5 5 2" xfId="3708" xr:uid="{650ADFE3-E444-458D-AB7E-835832BC8888}"/>
    <cellStyle name="Estilo 2 5 5 2 2" xfId="12611" xr:uid="{55DD226E-4391-4AC5-8895-B8B677809AA7}"/>
    <cellStyle name="Estilo 2 5 5 2 2 2" xfId="30697" xr:uid="{C6E78D2B-83FF-4410-A942-8F935F70A9AC}"/>
    <cellStyle name="Estilo 2 5 5 2 3" xfId="14017" xr:uid="{AB82FED8-48DF-4BE0-83D3-809A49E8E002}"/>
    <cellStyle name="Estilo 2 5 5 2 3 2" xfId="31862" xr:uid="{0E1786C2-008D-40A9-9B7D-D1AA7F044A8E}"/>
    <cellStyle name="Estilo 2 5 5 2 4" xfId="9786" xr:uid="{CAB38D2D-4314-44E9-9BFB-F5E8E95D40AE}"/>
    <cellStyle name="Estilo 2 5 5 2 4 2" xfId="27952" xr:uid="{6B6A1460-8C73-4D32-90F6-52EA84002200}"/>
    <cellStyle name="Estilo 2 5 5 2 5" xfId="20175" xr:uid="{3959BD93-7954-49F6-AEDA-0E68743F84B4}"/>
    <cellStyle name="Estilo 2 5 5 2 5 2" xfId="37940" xr:uid="{43DC4BE5-B25F-4838-A877-306C98C5440C}"/>
    <cellStyle name="Estilo 2 5 5 2 6" xfId="21689" xr:uid="{EC6764C8-A135-4F5A-B825-45052E9043BF}"/>
    <cellStyle name="Estilo 2 5 5 2 6 2" xfId="39454" xr:uid="{7CDD2E8C-CFDA-4A64-8C12-258894175C62}"/>
    <cellStyle name="Estilo 2 5 5 2 7" xfId="17890" xr:uid="{9C8444D8-846C-485F-A86F-91A95092F2DF}"/>
    <cellStyle name="Estilo 2 5 5 2 7 2" xfId="35657" xr:uid="{62D360D0-4A69-4344-B862-B8EF12C9D751}"/>
    <cellStyle name="Estilo 2 5 5 2 8" xfId="25774" xr:uid="{021A2A0B-54DC-4588-A79D-2B06E1F30D12}"/>
    <cellStyle name="Estilo 2 5 5 3" xfId="3709" xr:uid="{CB805C0F-4619-4DB7-B218-E7C2209C93E0}"/>
    <cellStyle name="Estilo 2 5 5 3 2" xfId="12612" xr:uid="{94427DB2-592F-4FB2-923E-1B8354DCE3E1}"/>
    <cellStyle name="Estilo 2 5 5 3 2 2" xfId="30698" xr:uid="{D7F2A9A1-475C-439E-9E09-CBD708D4BE27}"/>
    <cellStyle name="Estilo 2 5 5 3 3" xfId="14016" xr:uid="{18393B48-0033-4117-8C76-260E7E35D4F1}"/>
    <cellStyle name="Estilo 2 5 5 3 3 2" xfId="31861" xr:uid="{5E2AB045-9830-4D6D-A802-D14280B5425C}"/>
    <cellStyle name="Estilo 2 5 5 3 4" xfId="9787" xr:uid="{DD767DDE-A1A0-4F9E-838B-471E1AC073EF}"/>
    <cellStyle name="Estilo 2 5 5 3 4 2" xfId="27953" xr:uid="{6E1F3F9F-C9F5-4C35-9EC7-1C0F609A78B7}"/>
    <cellStyle name="Estilo 2 5 5 3 5" xfId="20176" xr:uid="{2929146F-2977-4A48-9DCB-547D4694A24E}"/>
    <cellStyle name="Estilo 2 5 5 3 5 2" xfId="37941" xr:uid="{4AA3ED3A-6A93-44CE-90BA-773E8C27413B}"/>
    <cellStyle name="Estilo 2 5 5 3 6" xfId="21688" xr:uid="{35236FF0-06C0-494A-82C2-33D1AA3A5E69}"/>
    <cellStyle name="Estilo 2 5 5 3 6 2" xfId="39453" xr:uid="{55B61EDA-D4A8-41B9-8473-22FC85050C02}"/>
    <cellStyle name="Estilo 2 5 5 3 7" xfId="17891" xr:uid="{13A7563E-16EF-40B2-A420-020E3C7F337A}"/>
    <cellStyle name="Estilo 2 5 5 3 7 2" xfId="35658" xr:uid="{A1019EC0-F211-42B6-9A48-893D7AE759EE}"/>
    <cellStyle name="Estilo 2 5 5 3 8" xfId="25775" xr:uid="{034A75E9-D061-4372-80AC-75406E8CC15E}"/>
    <cellStyle name="Estilo 2 5 5 4" xfId="12610" xr:uid="{58241AEB-F2B9-4D42-A6F8-464BBF5A32C3}"/>
    <cellStyle name="Estilo 2 5 5 4 2" xfId="30696" xr:uid="{409251AE-2C94-4D2D-9C0F-CE035B493E75}"/>
    <cellStyle name="Estilo 2 5 5 5" xfId="14018" xr:uid="{BA925569-0EB1-40AD-895D-3670B459474E}"/>
    <cellStyle name="Estilo 2 5 5 5 2" xfId="31863" xr:uid="{D9422687-E9D6-40EE-AD23-3265AF93475B}"/>
    <cellStyle name="Estilo 2 5 5 6" xfId="9785" xr:uid="{55F5E3D8-7970-4FEF-B69A-1B969C1BD373}"/>
    <cellStyle name="Estilo 2 5 5 6 2" xfId="27951" xr:uid="{E712DABE-F8C8-4019-BA32-BF5E7DF31281}"/>
    <cellStyle name="Estilo 2 5 5 7" xfId="20174" xr:uid="{0D30DFC4-8BB4-4798-B036-F8450514EFE9}"/>
    <cellStyle name="Estilo 2 5 5 7 2" xfId="37939" xr:uid="{F54CEB48-6013-4ABF-AC7F-2A1C36E93808}"/>
    <cellStyle name="Estilo 2 5 5 8" xfId="21702" xr:uid="{DF82F491-2940-4776-B862-F79B80C171BD}"/>
    <cellStyle name="Estilo 2 5 5 8 2" xfId="39467" xr:uid="{A7DAE7D3-6F26-4281-82D3-7277B03E12F2}"/>
    <cellStyle name="Estilo 2 5 5 9" xfId="17400" xr:uid="{44FDFEB0-FE6A-4C02-AF8F-6A8190D61433}"/>
    <cellStyle name="Estilo 2 5 5 9 2" xfId="35167" xr:uid="{05595C11-6798-486E-A0CF-49846F1EAABB}"/>
    <cellStyle name="Estilo 2 6" xfId="3710" xr:uid="{351E58BC-7994-4582-B989-CFCC53C322C1}"/>
    <cellStyle name="Estilo 2 6 10" xfId="25776" xr:uid="{F1995C8E-A626-4BC3-873B-13ED47E3D9D7}"/>
    <cellStyle name="Estilo 2 6 2" xfId="3711" xr:uid="{7A982E7A-CF2E-4B0B-B605-337A0C0DA4BE}"/>
    <cellStyle name="Estilo 2 6 2 2" xfId="12614" xr:uid="{297AD2AE-6F9C-47F5-9392-D45862A4FF8A}"/>
    <cellStyle name="Estilo 2 6 2 2 2" xfId="30700" xr:uid="{335A4CB4-08C8-441D-B1A5-B0CFE1E0A471}"/>
    <cellStyle name="Estilo 2 6 2 3" xfId="14014" xr:uid="{38E80D60-B9E2-4312-9771-3F111C366E5A}"/>
    <cellStyle name="Estilo 2 6 2 3 2" xfId="31859" xr:uid="{B3A232BA-69DA-453B-8CA6-23B89DC60BBD}"/>
    <cellStyle name="Estilo 2 6 2 4" xfId="9789" xr:uid="{AABD6865-339B-41C2-B9E7-930A3F24C786}"/>
    <cellStyle name="Estilo 2 6 2 4 2" xfId="27955" xr:uid="{C227DF46-E991-4336-8B53-8A58F57A3192}"/>
    <cellStyle name="Estilo 2 6 2 5" xfId="20178" xr:uid="{DFB6D075-2D49-40AE-A9D0-32CAD6BF8C81}"/>
    <cellStyle name="Estilo 2 6 2 5 2" xfId="37943" xr:uid="{6BBC38CD-1E22-4A8D-8741-DCB5CB0B20A6}"/>
    <cellStyle name="Estilo 2 6 2 6" xfId="21680" xr:uid="{CA3841FE-B94E-4290-8F96-D232DE6998C2}"/>
    <cellStyle name="Estilo 2 6 2 6 2" xfId="39445" xr:uid="{32F84E5A-D956-43D8-9F6B-A0143932F01D}"/>
    <cellStyle name="Estilo 2 6 2 7" xfId="17893" xr:uid="{AFE8EDA7-394A-4DBD-9F1A-A465424BAAD1}"/>
    <cellStyle name="Estilo 2 6 2 7 2" xfId="35660" xr:uid="{23F37490-EA3E-41EE-8758-4BF5972119D9}"/>
    <cellStyle name="Estilo 2 6 2 8" xfId="25777" xr:uid="{3E69BD60-6949-4149-804D-7C668E6457AB}"/>
    <cellStyle name="Estilo 2 6 3" xfId="3712" xr:uid="{5256421C-756D-46F6-8B58-3097AE7677AD}"/>
    <cellStyle name="Estilo 2 6 3 2" xfId="12615" xr:uid="{837C7F95-9A78-4023-A5D7-50108EF87E42}"/>
    <cellStyle name="Estilo 2 6 3 2 2" xfId="30701" xr:uid="{5314CDD7-3E87-4F44-B727-17649884BA3B}"/>
    <cellStyle name="Estilo 2 6 3 3" xfId="14013" xr:uid="{52D37D6C-0A5F-4679-9A18-67495C4E910A}"/>
    <cellStyle name="Estilo 2 6 3 3 2" xfId="31858" xr:uid="{3E891AD1-0A64-49EB-8835-11D9B71BA1F6}"/>
    <cellStyle name="Estilo 2 6 3 4" xfId="9790" xr:uid="{3FA9D828-FCBD-4934-A2E7-07CB1170E68B}"/>
    <cellStyle name="Estilo 2 6 3 4 2" xfId="27956" xr:uid="{D0E8C182-7535-4BF2-B29C-A33CE51C40D5}"/>
    <cellStyle name="Estilo 2 6 3 5" xfId="20179" xr:uid="{76EC418D-D6A6-4917-AE58-5B8B1BDB2871}"/>
    <cellStyle name="Estilo 2 6 3 5 2" xfId="37944" xr:uid="{495A1061-44F2-42F2-8D58-ED725B9D7103}"/>
    <cellStyle name="Estilo 2 6 3 6" xfId="21665" xr:uid="{BB1D2B4D-9F2A-4589-94AC-FC43CFD98D44}"/>
    <cellStyle name="Estilo 2 6 3 6 2" xfId="39430" xr:uid="{02A075AC-3D0F-4DE6-B581-B3C9B334D658}"/>
    <cellStyle name="Estilo 2 6 3 7" xfId="17401" xr:uid="{5E468177-EE7F-4A6F-889E-EEDDA3AE9229}"/>
    <cellStyle name="Estilo 2 6 3 7 2" xfId="35168" xr:uid="{517B100A-EC69-41E8-AD53-53DB25B7DF5F}"/>
    <cellStyle name="Estilo 2 6 3 8" xfId="25778" xr:uid="{472A2DBB-FF64-4767-BE74-C7427B2B76C1}"/>
    <cellStyle name="Estilo 2 6 4" xfId="12613" xr:uid="{E52E7209-08CC-4478-8A18-2444ADD0CE6B}"/>
    <cellStyle name="Estilo 2 6 4 2" xfId="30699" xr:uid="{3D32185D-2A2C-4B21-A349-EB7B9585ED45}"/>
    <cellStyle name="Estilo 2 6 5" xfId="14015" xr:uid="{D907CE76-8A5C-47D7-9326-7CCF35C5AA8B}"/>
    <cellStyle name="Estilo 2 6 5 2" xfId="31860" xr:uid="{278236B3-26A8-489E-A0E0-4563B9A95313}"/>
    <cellStyle name="Estilo 2 6 6" xfId="9788" xr:uid="{1156E134-691F-4FD1-B8E9-58532A2DF9CA}"/>
    <cellStyle name="Estilo 2 6 6 2" xfId="27954" xr:uid="{057D888F-1C2A-4F70-B062-A79135CDF980}"/>
    <cellStyle name="Estilo 2 6 7" xfId="20177" xr:uid="{9F0DEC5F-6571-4094-B2D0-96F36AFEB617}"/>
    <cellStyle name="Estilo 2 6 7 2" xfId="37942" xr:uid="{5BD32661-4AEC-410B-9EE0-344DE6619A8F}"/>
    <cellStyle name="Estilo 2 6 8" xfId="21681" xr:uid="{0C701927-13F0-41C8-ADB9-5E9867FDF7C2}"/>
    <cellStyle name="Estilo 2 6 8 2" xfId="39446" xr:uid="{D1388D48-4220-4815-8502-E21EBDF48AB6}"/>
    <cellStyle name="Estilo 2 6 9" xfId="17892" xr:uid="{B30677A8-F3FC-49A4-ABF9-960ABC8A98C1}"/>
    <cellStyle name="Estilo 2 6 9 2" xfId="35659" xr:uid="{815941C4-F274-477C-8FDD-0002D5B1C849}"/>
    <cellStyle name="Estilo 2 7" xfId="3713" xr:uid="{9C90F4A0-718C-4C10-A249-89A3BD127ACE}"/>
    <cellStyle name="Estilo 2 7 10" xfId="25779" xr:uid="{E4D7EF98-775A-4898-BED0-591456D8BD88}"/>
    <cellStyle name="Estilo 2 7 2" xfId="3714" xr:uid="{8EAAC0D6-A4B4-4460-A91F-AFAE453B8C95}"/>
    <cellStyle name="Estilo 2 7 2 2" xfId="12617" xr:uid="{A97E3F3B-9235-48C6-BF29-2649BC8597CB}"/>
    <cellStyle name="Estilo 2 7 2 2 2" xfId="30703" xr:uid="{89871D05-AC5C-4EAC-82D1-889F9BF6F802}"/>
    <cellStyle name="Estilo 2 7 2 3" xfId="14011" xr:uid="{1D14AF25-C2F7-4F69-B7B2-6F310EBD8BEB}"/>
    <cellStyle name="Estilo 2 7 2 3 2" xfId="31856" xr:uid="{BFDBBE9A-3C9F-47B8-8F4D-B29576C1BC2A}"/>
    <cellStyle name="Estilo 2 7 2 4" xfId="9792" xr:uid="{1862A77D-2B40-4742-B057-4E34A10D593A}"/>
    <cellStyle name="Estilo 2 7 2 4 2" xfId="27958" xr:uid="{EE7D0C2B-F9DD-4925-A5AC-AF6EBB90A1C9}"/>
    <cellStyle name="Estilo 2 7 2 5" xfId="20181" xr:uid="{5E90DB11-F0D8-41D2-9378-D71ABEEAC6DD}"/>
    <cellStyle name="Estilo 2 7 2 5 2" xfId="37946" xr:uid="{F9FDDF7B-AD9E-4570-BC4B-9333D1EE1E95}"/>
    <cellStyle name="Estilo 2 7 2 6" xfId="21651" xr:uid="{B16F002F-F9DE-4364-BF0C-C0476CD856B5}"/>
    <cellStyle name="Estilo 2 7 2 6 2" xfId="39416" xr:uid="{594FA218-F530-4B37-A498-53EAE15DD294}"/>
    <cellStyle name="Estilo 2 7 2 7" xfId="17894" xr:uid="{C8A2B603-EE9A-4037-8940-3ABC978BAC70}"/>
    <cellStyle name="Estilo 2 7 2 7 2" xfId="35661" xr:uid="{3F20678B-73C4-4631-80AC-DBF08D06F853}"/>
    <cellStyle name="Estilo 2 7 2 8" xfId="25780" xr:uid="{2F58EFB7-F4CD-4D25-90B1-24F4B9F74E88}"/>
    <cellStyle name="Estilo 2 7 3" xfId="3715" xr:uid="{79A1DED6-E94D-4A17-820C-50335F878109}"/>
    <cellStyle name="Estilo 2 7 3 2" xfId="12618" xr:uid="{C027845A-C61F-4C41-88B5-D62FDE895585}"/>
    <cellStyle name="Estilo 2 7 3 2 2" xfId="30704" xr:uid="{D1E70ABD-136A-44AD-BF05-1EED8F3BFF36}"/>
    <cellStyle name="Estilo 2 7 3 3" xfId="14010" xr:uid="{D39904F3-B822-4CA9-B00F-F9A40573CAA4}"/>
    <cellStyle name="Estilo 2 7 3 3 2" xfId="31855" xr:uid="{766E7DDC-EFB7-423E-BE5C-E876B699AB65}"/>
    <cellStyle name="Estilo 2 7 3 4" xfId="9793" xr:uid="{4652C5C5-E62A-43EF-BDEE-2692DCD2A262}"/>
    <cellStyle name="Estilo 2 7 3 4 2" xfId="27959" xr:uid="{17E678A0-E2DB-4F4C-9E54-4C82F915C9E2}"/>
    <cellStyle name="Estilo 2 7 3 5" xfId="20182" xr:uid="{D5F8DEBA-FF4E-4329-B1AC-69801374DD39}"/>
    <cellStyle name="Estilo 2 7 3 5 2" xfId="37947" xr:uid="{B1BD980F-E80E-49FC-915C-CEA89AAE03BE}"/>
    <cellStyle name="Estilo 2 7 3 6" xfId="21644" xr:uid="{63EA19EC-16F2-4042-AF19-9CE8D200F850}"/>
    <cellStyle name="Estilo 2 7 3 6 2" xfId="39409" xr:uid="{880DB991-77F5-4703-A919-7FAC04B5C139}"/>
    <cellStyle name="Estilo 2 7 3 7" xfId="17895" xr:uid="{3580580F-6977-4305-B57F-59B1592029DE}"/>
    <cellStyle name="Estilo 2 7 3 7 2" xfId="35662" xr:uid="{A5CBD938-7F7A-4503-8C2E-32A643894440}"/>
    <cellStyle name="Estilo 2 7 3 8" xfId="25781" xr:uid="{073FF7DA-1944-4757-8523-54A30AE36248}"/>
    <cellStyle name="Estilo 2 7 4" xfId="12616" xr:uid="{D05D7E35-4995-4EFC-8D14-1A9268FC4684}"/>
    <cellStyle name="Estilo 2 7 4 2" xfId="30702" xr:uid="{C6600F68-4A0A-4A45-8BD8-252C94CC408D}"/>
    <cellStyle name="Estilo 2 7 5" xfId="14012" xr:uid="{F1DC6EC5-23C2-48EC-8473-1C9BD92BD676}"/>
    <cellStyle name="Estilo 2 7 5 2" xfId="31857" xr:uid="{353AAE4F-1E33-4564-8FC9-EC18F9A21155}"/>
    <cellStyle name="Estilo 2 7 6" xfId="9791" xr:uid="{671DDC56-0EDD-432B-B8BE-D58A1609D2C8}"/>
    <cellStyle name="Estilo 2 7 6 2" xfId="27957" xr:uid="{36D0E5C7-0849-4061-8A07-A083596B847A}"/>
    <cellStyle name="Estilo 2 7 7" xfId="20180" xr:uid="{FB3C4C0C-642C-4E51-842E-7AD0DDB64826}"/>
    <cellStyle name="Estilo 2 7 7 2" xfId="37945" xr:uid="{D923DD90-8CBC-4FC4-B131-8E586404E7F8}"/>
    <cellStyle name="Estilo 2 7 8" xfId="21652" xr:uid="{CB591827-FA21-4CFD-A720-8B4D51026316}"/>
    <cellStyle name="Estilo 2 7 8 2" xfId="39417" xr:uid="{5F29C4E9-14F8-4D8D-9B93-5390B9431E58}"/>
    <cellStyle name="Estilo 2 7 9" xfId="17402" xr:uid="{3B05D7F9-79C1-433C-8302-1343F633C755}"/>
    <cellStyle name="Estilo 2 7 9 2" xfId="35169" xr:uid="{3BA75756-7C13-4B55-9C46-F377D5C33DE3}"/>
    <cellStyle name="Estilo 2 8" xfId="3716" xr:uid="{AABD1FED-9DFE-415F-9593-9CF338931E50}"/>
    <cellStyle name="Estilo 2 8 10" xfId="25782" xr:uid="{D1E7C073-E82C-419A-8FE3-628BB1444604}"/>
    <cellStyle name="Estilo 2 8 2" xfId="3717" xr:uid="{C8941D15-729F-4423-8583-D6939F7B7D90}"/>
    <cellStyle name="Estilo 2 8 2 2" xfId="12620" xr:uid="{89C973C7-BB0F-4EC3-810B-7BD661741BBE}"/>
    <cellStyle name="Estilo 2 8 2 2 2" xfId="30706" xr:uid="{4C9D3A7A-9DDA-40C2-9045-EEA92C7DBD34}"/>
    <cellStyle name="Estilo 2 8 2 3" xfId="14008" xr:uid="{FF43E363-C81A-4B8F-A06E-32EBCD2F6C05}"/>
    <cellStyle name="Estilo 2 8 2 3 2" xfId="31853" xr:uid="{92175D34-A049-4344-B823-06D1FBFE2D97}"/>
    <cellStyle name="Estilo 2 8 2 4" xfId="9795" xr:uid="{2C130469-9A63-4DD4-80A3-34E93A81963B}"/>
    <cellStyle name="Estilo 2 8 2 4 2" xfId="27961" xr:uid="{CC234EA7-29ED-4CAC-97F4-38252BE765EC}"/>
    <cellStyle name="Estilo 2 8 2 5" xfId="20184" xr:uid="{F1FC9CCB-8620-4A81-A678-12677CB1D3C1}"/>
    <cellStyle name="Estilo 2 8 2 5 2" xfId="37949" xr:uid="{7DF174DE-4CD0-48D1-AF4A-EB512391347A}"/>
    <cellStyle name="Estilo 2 8 2 6" xfId="21616" xr:uid="{F250BA6C-9465-40FA-9F10-328CF4E4F5BB}"/>
    <cellStyle name="Estilo 2 8 2 6 2" xfId="39381" xr:uid="{D4617FAF-C23C-4A02-A3AF-B5AC5255780E}"/>
    <cellStyle name="Estilo 2 8 2 7" xfId="17897" xr:uid="{79E244C2-4E71-4468-BF72-A17E54642A85}"/>
    <cellStyle name="Estilo 2 8 2 7 2" xfId="35664" xr:uid="{C81B2CB2-D5B8-4B1F-ACC5-F7D9382B6F65}"/>
    <cellStyle name="Estilo 2 8 2 8" xfId="25783" xr:uid="{6E5B897D-3051-4F73-8657-3C512EB83997}"/>
    <cellStyle name="Estilo 2 8 3" xfId="3718" xr:uid="{C2AD0EEE-8797-4CAE-8E5A-41C286401E43}"/>
    <cellStyle name="Estilo 2 8 3 2" xfId="12621" xr:uid="{255C3257-3DEB-4201-9A96-5A37AA2CC1F5}"/>
    <cellStyle name="Estilo 2 8 3 2 2" xfId="30707" xr:uid="{9D246622-2779-4F37-A887-87A8FC96186C}"/>
    <cellStyle name="Estilo 2 8 3 3" xfId="14007" xr:uid="{E356B139-A543-48ED-8E8A-806D9925C441}"/>
    <cellStyle name="Estilo 2 8 3 3 2" xfId="31852" xr:uid="{86B345B6-6389-40C8-B08D-AAA700309686}"/>
    <cellStyle name="Estilo 2 8 3 4" xfId="9796" xr:uid="{E3B049C3-AA3A-46F6-B22B-3CC6547877F0}"/>
    <cellStyle name="Estilo 2 8 3 4 2" xfId="27962" xr:uid="{B963854C-BADC-4251-9681-314643ED2A04}"/>
    <cellStyle name="Estilo 2 8 3 5" xfId="20185" xr:uid="{5893FE15-5D3B-4646-9FD7-72BF39F780B2}"/>
    <cellStyle name="Estilo 2 8 3 5 2" xfId="37950" xr:uid="{B93BD481-BAD6-4DC3-8FA6-6DE1DC1D9EC6}"/>
    <cellStyle name="Estilo 2 8 3 6" xfId="21615" xr:uid="{168D0593-FDAE-4F25-A894-358477741DB0}"/>
    <cellStyle name="Estilo 2 8 3 6 2" xfId="39380" xr:uid="{E1B9EE24-E03B-4DBC-A917-474FCC7E5648}"/>
    <cellStyle name="Estilo 2 8 3 7" xfId="17403" xr:uid="{7DFDD565-9EAB-4909-88C1-C96AFED59705}"/>
    <cellStyle name="Estilo 2 8 3 7 2" xfId="35170" xr:uid="{B2915C4B-180B-4B0C-97B5-553C5BDA410F}"/>
    <cellStyle name="Estilo 2 8 3 8" xfId="25784" xr:uid="{CB090AFA-D5C8-4D2C-A45D-58CC37CC3EF9}"/>
    <cellStyle name="Estilo 2 8 4" xfId="12619" xr:uid="{76091184-06A9-4BAB-A522-F3B6D833113D}"/>
    <cellStyle name="Estilo 2 8 4 2" xfId="30705" xr:uid="{B3AC1A96-8CB8-47A4-827B-93C2A7BF077D}"/>
    <cellStyle name="Estilo 2 8 5" xfId="14009" xr:uid="{C3390A70-65FB-4006-A372-9968F840EB87}"/>
    <cellStyle name="Estilo 2 8 5 2" xfId="31854" xr:uid="{8B005FE6-CF62-46A4-9E9D-016D12FE7774}"/>
    <cellStyle name="Estilo 2 8 6" xfId="9794" xr:uid="{51486817-965F-4075-8446-9B572EB8901F}"/>
    <cellStyle name="Estilo 2 8 6 2" xfId="27960" xr:uid="{9CC150FB-9BF4-415D-8C24-78F2BBED7505}"/>
    <cellStyle name="Estilo 2 8 7" xfId="20183" xr:uid="{9EC366B3-ADB0-481C-9F20-0AE3B8B9830A}"/>
    <cellStyle name="Estilo 2 8 7 2" xfId="37948" xr:uid="{B374D1B6-37DF-4F99-990A-ACFB316163A8}"/>
    <cellStyle name="Estilo 2 8 8" xfId="21629" xr:uid="{3EB9D1FC-82DB-47FD-800D-72B9FB6594E4}"/>
    <cellStyle name="Estilo 2 8 8 2" xfId="39394" xr:uid="{8038B91F-14E5-4063-A123-F57289F9D23F}"/>
    <cellStyle name="Estilo 2 8 9" xfId="17896" xr:uid="{E2C202EE-D7BC-44B2-94EF-995CF635B9E1}"/>
    <cellStyle name="Estilo 2 8 9 2" xfId="35663" xr:uid="{90E2E163-18F4-423C-BD0E-4FD8A7D7FA82}"/>
    <cellStyle name="Estilo 2 9" xfId="3719" xr:uid="{12B859CA-DBFB-4D19-96F8-A03F4608A16E}"/>
    <cellStyle name="Estilo 2 9 10" xfId="25785" xr:uid="{5E8C2F3B-6F83-406F-B644-239185ECC98E}"/>
    <cellStyle name="Estilo 2 9 2" xfId="3720" xr:uid="{88A6A713-DD18-426B-9A78-1015769DA70E}"/>
    <cellStyle name="Estilo 2 9 2 2" xfId="12623" xr:uid="{0EEE2697-47D1-408B-A315-2BE3D7230BF7}"/>
    <cellStyle name="Estilo 2 9 2 2 2" xfId="30709" xr:uid="{40194342-5523-4B4B-9E67-65D2A425C3EC}"/>
    <cellStyle name="Estilo 2 9 2 3" xfId="13997" xr:uid="{2A321CDB-20B4-44F3-B331-CC1223ED4116}"/>
    <cellStyle name="Estilo 2 9 2 3 2" xfId="31850" xr:uid="{61F708C6-CA2C-4772-98A6-AD94679CF92B}"/>
    <cellStyle name="Estilo 2 9 2 4" xfId="9798" xr:uid="{F76193FF-329B-492E-AA69-E570DF9BFD4D}"/>
    <cellStyle name="Estilo 2 9 2 4 2" xfId="27964" xr:uid="{7DEF9B11-A43D-4B24-8111-4E074F7FFDC0}"/>
    <cellStyle name="Estilo 2 9 2 5" xfId="20187" xr:uid="{9960CFFD-55BC-44DD-9BAB-69470AA60D82}"/>
    <cellStyle name="Estilo 2 9 2 5 2" xfId="37952" xr:uid="{EA139CD4-891D-4FFE-BCB9-C6C842320949}"/>
    <cellStyle name="Estilo 2 9 2 6" xfId="21607" xr:uid="{704B46A5-EC55-4CFF-80EF-A3C7A9329EFE}"/>
    <cellStyle name="Estilo 2 9 2 6 2" xfId="39372" xr:uid="{12C65EF6-E7E9-4F9E-BD33-2EF413CA812D}"/>
    <cellStyle name="Estilo 2 9 2 7" xfId="17898" xr:uid="{97ADA92A-7F46-4D86-AD5F-1206DA6C4016}"/>
    <cellStyle name="Estilo 2 9 2 7 2" xfId="35665" xr:uid="{088FA58B-DF78-4A76-BAF6-DB23072B2F0E}"/>
    <cellStyle name="Estilo 2 9 2 8" xfId="25786" xr:uid="{5FC0A3DB-FB9F-48F6-B859-2F55032C300E}"/>
    <cellStyle name="Estilo 2 9 3" xfId="3721" xr:uid="{FF79522E-5342-44B5-B460-A7AE7C5CF908}"/>
    <cellStyle name="Estilo 2 9 3 2" xfId="12624" xr:uid="{495EBE68-C0B5-46F4-84EF-F8B3F6536A33}"/>
    <cellStyle name="Estilo 2 9 3 2 2" xfId="30710" xr:uid="{4B9BDC40-CE0E-4BB7-812D-39205C911D7C}"/>
    <cellStyle name="Estilo 2 9 3 3" xfId="13988" xr:uid="{AA269718-F24F-4D84-BC1E-36ECB9D00F19}"/>
    <cellStyle name="Estilo 2 9 3 3 2" xfId="31849" xr:uid="{27AE2282-EE41-4E3D-88B9-349FAC032A1A}"/>
    <cellStyle name="Estilo 2 9 3 4" xfId="9799" xr:uid="{39DFA5CD-0CE2-45FE-B956-994E9D3895D2}"/>
    <cellStyle name="Estilo 2 9 3 4 2" xfId="27965" xr:uid="{B40ABDB8-5A9D-488D-A855-5F49D37FE6D8}"/>
    <cellStyle name="Estilo 2 9 3 5" xfId="20188" xr:uid="{2B1FD86D-5D73-4888-B9DC-84F7E4AF685C}"/>
    <cellStyle name="Estilo 2 9 3 5 2" xfId="37953" xr:uid="{EEA50C2A-9B57-41B1-82BA-718093E0D11C}"/>
    <cellStyle name="Estilo 2 9 3 6" xfId="21606" xr:uid="{32E368EE-3DFF-4F2C-A649-118C5A40C646}"/>
    <cellStyle name="Estilo 2 9 3 6 2" xfId="39371" xr:uid="{ACEEE609-24C0-42A8-8C39-3973118DBFE5}"/>
    <cellStyle name="Estilo 2 9 3 7" xfId="17899" xr:uid="{CAA2F21F-4110-4B76-A18F-0E4813B0BC2A}"/>
    <cellStyle name="Estilo 2 9 3 7 2" xfId="35666" xr:uid="{FB91D817-4ACF-4033-9F11-2D403AF47688}"/>
    <cellStyle name="Estilo 2 9 3 8" xfId="25787" xr:uid="{2BAF5E39-95B0-4097-A475-D411DCCF6E10}"/>
    <cellStyle name="Estilo 2 9 4" xfId="12622" xr:uid="{55E01C78-C3BE-4E18-B73B-29886FFA5A06}"/>
    <cellStyle name="Estilo 2 9 4 2" xfId="30708" xr:uid="{8419D51A-532A-49DA-80F7-B4F8D95DD14D}"/>
    <cellStyle name="Estilo 2 9 5" xfId="13998" xr:uid="{B21F59AC-3C49-4B7E-8BF4-0686D1EABA37}"/>
    <cellStyle name="Estilo 2 9 5 2" xfId="31851" xr:uid="{F83D060F-9E7F-4296-954B-24E9EB0F2151}"/>
    <cellStyle name="Estilo 2 9 6" xfId="9797" xr:uid="{CB9D1329-845C-49A1-AEE0-2C0CFCF94524}"/>
    <cellStyle name="Estilo 2 9 6 2" xfId="27963" xr:uid="{2EFCD215-730C-4006-B63F-DEA6348AA348}"/>
    <cellStyle name="Estilo 2 9 7" xfId="20186" xr:uid="{BE2AB6DF-F25B-4ADE-BEE7-B3B70746EE8A}"/>
    <cellStyle name="Estilo 2 9 7 2" xfId="37951" xr:uid="{4D6DF323-BAFD-489D-9A84-790828619B96}"/>
    <cellStyle name="Estilo 2 9 8" xfId="21608" xr:uid="{A30BEA16-C863-497D-840D-BECC09E47EB9}"/>
    <cellStyle name="Estilo 2 9 8 2" xfId="39373" xr:uid="{333A0F8A-93B8-4210-B1FB-2A694FD79D6F}"/>
    <cellStyle name="Estilo 2 9 9" xfId="17404" xr:uid="{0501E020-AB3D-4236-8A7C-3806FAEAC406}"/>
    <cellStyle name="Estilo 2 9 9 2" xfId="35171" xr:uid="{601E6C77-2499-4663-BCD2-AA3B80C970CA}"/>
    <cellStyle name="Estilo 2_DIMENSIONAMENTO-PMSB" xfId="3722" xr:uid="{4DC8FEB0-AC55-41F2-AEA4-164407E80BBE}"/>
    <cellStyle name="Estilo cinza" xfId="3723" xr:uid="{ADA1EF12-A857-44F0-9DFC-DEEF7EBFABCE}"/>
    <cellStyle name="Estilo cinza 2" xfId="3724" xr:uid="{7F6F15E6-6FFE-4260-BB36-0975A75FAEBC}"/>
    <cellStyle name="Estilo cinza 2 2" xfId="3725" xr:uid="{0F2E9C1B-49E0-4BCC-AF80-82F85407DDDF}"/>
    <cellStyle name="Estilo cinza 2 2 2" xfId="3726" xr:uid="{DA6F77A9-0FCA-4927-90D9-44074D7D6F4A}"/>
    <cellStyle name="Estilo cinza 2 2 2 2" xfId="3727" xr:uid="{514CF9F5-CD9E-476D-B69E-4EFE166D1490}"/>
    <cellStyle name="Estilo cinza 2 2 2 2 2" xfId="3728" xr:uid="{AD744F19-BB2C-47BF-99A9-0A39A1B6CB41}"/>
    <cellStyle name="Estilo cinza 2 2 2 2 2 10" xfId="25788" xr:uid="{F8F53B9E-6D67-4C67-90F4-4F497FC6E8D1}"/>
    <cellStyle name="Estilo cinza 2 2 2 2 2 2" xfId="3729" xr:uid="{D37130C0-50C6-4EEC-B8BD-02465A9B6040}"/>
    <cellStyle name="Estilo cinza 2 2 2 2 2 2 2" xfId="12630" xr:uid="{558B1033-431E-4B49-BB89-AEB72F2CBAB0}"/>
    <cellStyle name="Estilo cinza 2 2 2 2 2 2 2 2" xfId="30716" xr:uid="{FC27AF2B-3306-43AB-B4C7-ECB87183AC9D}"/>
    <cellStyle name="Estilo cinza 2 2 2 2 2 2 3" xfId="13980" xr:uid="{6ECEAF18-8B66-4188-86A4-85EB1B9C65FD}"/>
    <cellStyle name="Estilo cinza 2 2 2 2 2 2 3 2" xfId="31841" xr:uid="{27929A05-9AFC-41C3-8CF0-D5F09A24CA22}"/>
    <cellStyle name="Estilo cinza 2 2 2 2 2 2 4" xfId="9802" xr:uid="{04791A78-F492-4074-908D-1F67C06811FB}"/>
    <cellStyle name="Estilo cinza 2 2 2 2 2 2 4 2" xfId="27968" xr:uid="{AA1C2A4D-DFFB-432C-A81C-866B7ACAA1C8}"/>
    <cellStyle name="Estilo cinza 2 2 2 2 2 2 5" xfId="20196" xr:uid="{072F956D-506D-4196-B258-658377B6FB8C}"/>
    <cellStyle name="Estilo cinza 2 2 2 2 2 2 5 2" xfId="37961" xr:uid="{5E5F9FC1-B99F-42C3-9C61-533BC86EB9D8}"/>
    <cellStyle name="Estilo cinza 2 2 2 2 2 2 6" xfId="21597" xr:uid="{F046D730-77C9-4620-8BF1-4403057CDF0B}"/>
    <cellStyle name="Estilo cinza 2 2 2 2 2 2 6 2" xfId="39362" xr:uid="{D49C35FB-AEB4-47CA-B517-D907551F363E}"/>
    <cellStyle name="Estilo cinza 2 2 2 2 2 2 7" xfId="17901" xr:uid="{83D5D3EF-31B2-4DC3-AC8B-9D491EFB2121}"/>
    <cellStyle name="Estilo cinza 2 2 2 2 2 2 7 2" xfId="35668" xr:uid="{F688878F-A2EB-4953-ADE7-AF5094A1FC2B}"/>
    <cellStyle name="Estilo cinza 2 2 2 2 2 2 8" xfId="25789" xr:uid="{E851781F-4DA6-4353-8B7A-BD5BB9672E55}"/>
    <cellStyle name="Estilo cinza 2 2 2 2 2 3" xfId="3730" xr:uid="{5CD478FF-00B9-4788-94DB-E6A55D3E7F10}"/>
    <cellStyle name="Estilo cinza 2 2 2 2 2 3 2" xfId="12631" xr:uid="{72A5022B-76AB-4FF7-8F99-882F3D6BDF52}"/>
    <cellStyle name="Estilo cinza 2 2 2 2 2 3 2 2" xfId="30717" xr:uid="{7162024C-5AA7-45E2-9916-20C1AB7628D0}"/>
    <cellStyle name="Estilo cinza 2 2 2 2 2 3 3" xfId="13979" xr:uid="{BF72492C-4715-4459-9B92-EE43A781DBAD}"/>
    <cellStyle name="Estilo cinza 2 2 2 2 2 3 3 2" xfId="31840" xr:uid="{16417C2F-E622-409A-B03D-F2988A92A77D}"/>
    <cellStyle name="Estilo cinza 2 2 2 2 2 3 4" xfId="9803" xr:uid="{01695FE0-87FE-4D29-A2F9-9A76741B5D14}"/>
    <cellStyle name="Estilo cinza 2 2 2 2 2 3 4 2" xfId="27969" xr:uid="{1F54FE84-E8B5-4A58-8B19-4DFC430C94C8}"/>
    <cellStyle name="Estilo cinza 2 2 2 2 2 3 5" xfId="20197" xr:uid="{A1C91931-B3D9-431F-9357-83F13EDD70A4}"/>
    <cellStyle name="Estilo cinza 2 2 2 2 2 3 5 2" xfId="37962" xr:uid="{9D7AA6DB-8228-4A63-8AA6-84CCF3321037}"/>
    <cellStyle name="Estilo cinza 2 2 2 2 2 3 6" xfId="21596" xr:uid="{F863FE0F-AF99-4200-8BE1-844BE54DE7B5}"/>
    <cellStyle name="Estilo cinza 2 2 2 2 2 3 6 2" xfId="39361" xr:uid="{D1131C98-17FE-413A-8EE4-11F12C6AC917}"/>
    <cellStyle name="Estilo cinza 2 2 2 2 2 3 7" xfId="17405" xr:uid="{A683AEA5-55B3-431D-9920-7E705C26DA21}"/>
    <cellStyle name="Estilo cinza 2 2 2 2 2 3 7 2" xfId="35172" xr:uid="{786D14EA-CE34-40FB-AE05-AF77481F0AFD}"/>
    <cellStyle name="Estilo cinza 2 2 2 2 2 3 8" xfId="25790" xr:uid="{07C9AD9E-59E4-4E11-939A-173426A30349}"/>
    <cellStyle name="Estilo cinza 2 2 2 2 2 4" xfId="12629" xr:uid="{BCECCF59-B847-4AAA-8875-A25C2E9EF992}"/>
    <cellStyle name="Estilo cinza 2 2 2 2 2 4 2" xfId="30715" xr:uid="{88C7DA10-4718-4EA9-ADCF-B740EBB786E5}"/>
    <cellStyle name="Estilo cinza 2 2 2 2 2 5" xfId="13981" xr:uid="{D057563A-0D10-4DC7-B48F-1D441F93E951}"/>
    <cellStyle name="Estilo cinza 2 2 2 2 2 5 2" xfId="31842" xr:uid="{5758FB8B-6290-4D7C-87A6-141348E397C0}"/>
    <cellStyle name="Estilo cinza 2 2 2 2 2 6" xfId="9801" xr:uid="{3EBDFE85-17D7-4B0E-862A-B324CBB53972}"/>
    <cellStyle name="Estilo cinza 2 2 2 2 2 6 2" xfId="27967" xr:uid="{075364B2-9419-450D-94CB-56056855EEED}"/>
    <cellStyle name="Estilo cinza 2 2 2 2 2 7" xfId="20195" xr:uid="{DB11A017-09F7-4775-B7E6-0C0AFDC8A807}"/>
    <cellStyle name="Estilo cinza 2 2 2 2 2 7 2" xfId="37960" xr:uid="{98C29B03-8968-4191-B23D-AD6DBCECFD33}"/>
    <cellStyle name="Estilo cinza 2 2 2 2 2 8" xfId="21598" xr:uid="{D591C617-3E3C-44E3-BA0C-2B7218C304AC}"/>
    <cellStyle name="Estilo cinza 2 2 2 2 2 8 2" xfId="39363" xr:uid="{ED822DA8-0F02-40BD-9523-F3BF95EF345F}"/>
    <cellStyle name="Estilo cinza 2 2 2 2 2 9" xfId="17900" xr:uid="{A1230BA7-FBA9-485F-90B9-82A3004C54F4}"/>
    <cellStyle name="Estilo cinza 2 2 2 2 2 9 2" xfId="35667" xr:uid="{72833C38-349E-42BE-A9A9-B06132760475}"/>
    <cellStyle name="Estilo cinza 2 2 2 2 3" xfId="3731" xr:uid="{65FFA0E1-DFAB-4992-BD2D-529CE3367F0C}"/>
    <cellStyle name="Estilo cinza 2 2 2 2 3 10" xfId="25791" xr:uid="{A46DDF28-ADC6-4B5C-BDD0-76B0AD08074C}"/>
    <cellStyle name="Estilo cinza 2 2 2 2 3 2" xfId="3732" xr:uid="{A7AE82DC-8272-4D87-AD96-AB4FB2FF468A}"/>
    <cellStyle name="Estilo cinza 2 2 2 2 3 2 2" xfId="12633" xr:uid="{459D07C0-800E-4E9C-8DCD-7A2FAB2F09E1}"/>
    <cellStyle name="Estilo cinza 2 2 2 2 3 2 2 2" xfId="30719" xr:uid="{FFF52B05-F762-48B9-852F-E137D0BA47B7}"/>
    <cellStyle name="Estilo cinza 2 2 2 2 3 2 3" xfId="13977" xr:uid="{9D221647-439C-4E46-80FC-2681F7407B2B}"/>
    <cellStyle name="Estilo cinza 2 2 2 2 3 2 3 2" xfId="31838" xr:uid="{91978622-2320-4744-94C5-6C7754DB4369}"/>
    <cellStyle name="Estilo cinza 2 2 2 2 3 2 4" xfId="9805" xr:uid="{E2AB82FF-799D-415B-95F7-13820C858929}"/>
    <cellStyle name="Estilo cinza 2 2 2 2 3 2 4 2" xfId="27971" xr:uid="{4E885BF4-7181-4547-BE6B-3CB6870791B6}"/>
    <cellStyle name="Estilo cinza 2 2 2 2 3 2 5" xfId="20199" xr:uid="{B325F25C-F067-43A8-BF1A-4325CCB80887}"/>
    <cellStyle name="Estilo cinza 2 2 2 2 3 2 5 2" xfId="37964" xr:uid="{3DCEF270-93C5-4E19-969B-2B77121B966C}"/>
    <cellStyle name="Estilo cinza 2 2 2 2 3 2 6" xfId="21594" xr:uid="{0DF3CE2A-B8E5-4F82-BC17-EE3100A62140}"/>
    <cellStyle name="Estilo cinza 2 2 2 2 3 2 6 2" xfId="39359" xr:uid="{91FDDA29-2C75-4B1A-81F9-C30B22FA6047}"/>
    <cellStyle name="Estilo cinza 2 2 2 2 3 2 7" xfId="17902" xr:uid="{3E1E11AE-9598-4A01-A8C9-2D3CB94C2161}"/>
    <cellStyle name="Estilo cinza 2 2 2 2 3 2 7 2" xfId="35669" xr:uid="{0946EC9C-8F41-4CFE-B955-B5391F036EEA}"/>
    <cellStyle name="Estilo cinza 2 2 2 2 3 2 8" xfId="25792" xr:uid="{F346C398-5C0A-438F-8DFB-365854D95EEE}"/>
    <cellStyle name="Estilo cinza 2 2 2 2 3 3" xfId="3733" xr:uid="{8C3F311C-3A55-49EB-B89B-8A94D8B23259}"/>
    <cellStyle name="Estilo cinza 2 2 2 2 3 3 2" xfId="12634" xr:uid="{AD91C4C8-B726-4F82-8AB9-ED358A301C6C}"/>
    <cellStyle name="Estilo cinza 2 2 2 2 3 3 2 2" xfId="30720" xr:uid="{59FF5A1C-2EEB-4AF6-A806-C7B7A558272C}"/>
    <cellStyle name="Estilo cinza 2 2 2 2 3 3 3" xfId="13976" xr:uid="{88661157-6CB9-4881-B02B-20835014139B}"/>
    <cellStyle name="Estilo cinza 2 2 2 2 3 3 3 2" xfId="31837" xr:uid="{69A8E51D-3DC3-46C0-BC23-EC4318CF3EC1}"/>
    <cellStyle name="Estilo cinza 2 2 2 2 3 3 4" xfId="15636" xr:uid="{3B40C801-FEE5-472C-AF45-DA866CA222C2}"/>
    <cellStyle name="Estilo cinza 2 2 2 2 3 3 4 2" xfId="33417" xr:uid="{87187C58-ABDF-45E5-AE67-E6F221E5CB69}"/>
    <cellStyle name="Estilo cinza 2 2 2 2 3 3 5" xfId="20200" xr:uid="{21459317-BFFB-4287-832D-D26DDFAF5492}"/>
    <cellStyle name="Estilo cinza 2 2 2 2 3 3 5 2" xfId="37965" xr:uid="{5ABB4372-44AD-4493-9750-5994118085DB}"/>
    <cellStyle name="Estilo cinza 2 2 2 2 3 3 6" xfId="21593" xr:uid="{5C18FFA2-3257-4DE0-88E8-7DD22F46488C}"/>
    <cellStyle name="Estilo cinza 2 2 2 2 3 3 6 2" xfId="39358" xr:uid="{09F23109-EA3C-4ECF-AD08-F45FF37309D2}"/>
    <cellStyle name="Estilo cinza 2 2 2 2 3 3 7" xfId="22950" xr:uid="{76B8F178-8FCF-4294-8F58-B962586B0188}"/>
    <cellStyle name="Estilo cinza 2 2 2 2 3 3 7 2" xfId="40712" xr:uid="{76CE5D90-A91C-4B30-B9DF-1A04C3582200}"/>
    <cellStyle name="Estilo cinza 2 2 2 2 3 3 8" xfId="25793" xr:uid="{29465782-C04C-41BC-B95A-AA0F853467BA}"/>
    <cellStyle name="Estilo cinza 2 2 2 2 3 4" xfId="12632" xr:uid="{5344BA15-E919-48EE-B4BC-A06464C782D8}"/>
    <cellStyle name="Estilo cinza 2 2 2 2 3 4 2" xfId="30718" xr:uid="{EAF80C30-121C-4BE0-98FE-2C0EE9202B7A}"/>
    <cellStyle name="Estilo cinza 2 2 2 2 3 5" xfId="13978" xr:uid="{BE7131EF-C7EA-49A0-AFF8-C80A643934A3}"/>
    <cellStyle name="Estilo cinza 2 2 2 2 3 5 2" xfId="31839" xr:uid="{71EC9B24-CBC4-4A13-9D89-B6581483DFE8}"/>
    <cellStyle name="Estilo cinza 2 2 2 2 3 6" xfId="9804" xr:uid="{7A303D8F-F8B4-4AAE-8481-06C60D992C11}"/>
    <cellStyle name="Estilo cinza 2 2 2 2 3 6 2" xfId="27970" xr:uid="{844D9B99-30DD-458F-A2A8-442F28A79F08}"/>
    <cellStyle name="Estilo cinza 2 2 2 2 3 7" xfId="20198" xr:uid="{2524895D-941D-4DC4-BC0D-8B2FF8227F57}"/>
    <cellStyle name="Estilo cinza 2 2 2 2 3 7 2" xfId="37963" xr:uid="{08F21CB2-40F5-4B10-B5EB-D75A7CFCF152}"/>
    <cellStyle name="Estilo cinza 2 2 2 2 3 8" xfId="21595" xr:uid="{D61BAE8F-0E0F-49E6-BFD5-493BEA931281}"/>
    <cellStyle name="Estilo cinza 2 2 2 2 3 8 2" xfId="39360" xr:uid="{770F6591-5934-4210-92EA-37E7D50EED5C}"/>
    <cellStyle name="Estilo cinza 2 2 2 2 3 9" xfId="17406" xr:uid="{5C689A6C-AF94-4020-B86A-8A7633BFE659}"/>
    <cellStyle name="Estilo cinza 2 2 2 2 3 9 2" xfId="35173" xr:uid="{5784D25E-0363-4003-903C-4DCCD26ABC7A}"/>
    <cellStyle name="Estilo cinza 2 2 2 2 4" xfId="3734" xr:uid="{F6369968-F3F4-4DCE-AF10-7708BD530215}"/>
    <cellStyle name="Estilo cinza 2 2 2 2 4 10" xfId="25794" xr:uid="{D989D2C7-72C2-4C3C-98C6-78CB3756A5D5}"/>
    <cellStyle name="Estilo cinza 2 2 2 2 4 2" xfId="3735" xr:uid="{12E6C3E6-F74A-4585-AD0D-B60ACB76A5AF}"/>
    <cellStyle name="Estilo cinza 2 2 2 2 4 2 2" xfId="12636" xr:uid="{7E397510-5011-48A5-AF99-F4DB7503E9D8}"/>
    <cellStyle name="Estilo cinza 2 2 2 2 4 2 2 2" xfId="30722" xr:uid="{5D8FB9C0-3764-46B7-83A7-23C7A7A85D20}"/>
    <cellStyle name="Estilo cinza 2 2 2 2 4 2 3" xfId="13974" xr:uid="{ABF7479B-0B9A-40E3-8F87-2C64DAC9B4C4}"/>
    <cellStyle name="Estilo cinza 2 2 2 2 4 2 3 2" xfId="31835" xr:uid="{5EE53176-CC0C-4B94-B7FE-96D9A750906B}"/>
    <cellStyle name="Estilo cinza 2 2 2 2 4 2 4" xfId="9807" xr:uid="{DF768AB5-5E91-4A86-B98C-686CA2B67D6C}"/>
    <cellStyle name="Estilo cinza 2 2 2 2 4 2 4 2" xfId="27973" xr:uid="{17F0B31F-BDCE-458D-8A5C-3A6C52F60F68}"/>
    <cellStyle name="Estilo cinza 2 2 2 2 4 2 5" xfId="20202" xr:uid="{BF9ECEC4-26C7-4694-BBA7-51C5A39DF340}"/>
    <cellStyle name="Estilo cinza 2 2 2 2 4 2 5 2" xfId="37967" xr:uid="{97296B5C-C397-442E-8740-6D94DB01530F}"/>
    <cellStyle name="Estilo cinza 2 2 2 2 4 2 6" xfId="21591" xr:uid="{89E24E53-7E5F-407B-A5D2-05FE2F3024A3}"/>
    <cellStyle name="Estilo cinza 2 2 2 2 4 2 6 2" xfId="39356" xr:uid="{2215DB2E-003A-4CAE-9555-4269F670D38B}"/>
    <cellStyle name="Estilo cinza 2 2 2 2 4 2 7" xfId="17904" xr:uid="{38DE435E-6DA7-4164-A7ED-A29F5ED4E93B}"/>
    <cellStyle name="Estilo cinza 2 2 2 2 4 2 7 2" xfId="35671" xr:uid="{A1E36126-B9F0-4D6F-A69F-B6CF8AFB0332}"/>
    <cellStyle name="Estilo cinza 2 2 2 2 4 2 8" xfId="25795" xr:uid="{D47DD998-57B1-44A7-A935-6CC4DF716289}"/>
    <cellStyle name="Estilo cinza 2 2 2 2 4 3" xfId="3736" xr:uid="{DA871188-F8CD-459F-A37F-8100F7A9D071}"/>
    <cellStyle name="Estilo cinza 2 2 2 2 4 3 2" xfId="12637" xr:uid="{7841607D-65A0-4B96-8450-BD0A9604DD8E}"/>
    <cellStyle name="Estilo cinza 2 2 2 2 4 3 2 2" xfId="30723" xr:uid="{911F5DBA-8986-41B1-9550-3A6C11124104}"/>
    <cellStyle name="Estilo cinza 2 2 2 2 4 3 3" xfId="13964" xr:uid="{347B895B-71A5-4F66-9793-FF60E66364A4}"/>
    <cellStyle name="Estilo cinza 2 2 2 2 4 3 3 2" xfId="31825" xr:uid="{9301A0FF-120C-4BE3-B9DB-55E675D8A418}"/>
    <cellStyle name="Estilo cinza 2 2 2 2 4 3 4" xfId="9808" xr:uid="{FDCAA3A5-A9F0-423C-B691-A13A7B15F08E}"/>
    <cellStyle name="Estilo cinza 2 2 2 2 4 3 4 2" xfId="27974" xr:uid="{1F8D345F-ABFA-4EFB-872D-68459050C010}"/>
    <cellStyle name="Estilo cinza 2 2 2 2 4 3 5" xfId="20203" xr:uid="{27C48624-8C40-43BD-9707-80B49C739F85}"/>
    <cellStyle name="Estilo cinza 2 2 2 2 4 3 5 2" xfId="37968" xr:uid="{9D04FF43-F718-4856-98AB-2BFE7FE810C6}"/>
    <cellStyle name="Estilo cinza 2 2 2 2 4 3 6" xfId="21590" xr:uid="{40C3C3C2-111A-4588-B6DF-DF49C963AE9C}"/>
    <cellStyle name="Estilo cinza 2 2 2 2 4 3 6 2" xfId="39355" xr:uid="{CDCF1B29-10AA-4A6B-8A7C-41B4CD02EA9E}"/>
    <cellStyle name="Estilo cinza 2 2 2 2 4 3 7" xfId="17905" xr:uid="{09139711-AAEC-48F9-AA31-60C6AFFD3887}"/>
    <cellStyle name="Estilo cinza 2 2 2 2 4 3 7 2" xfId="35672" xr:uid="{4E8E7D12-D52E-4894-87C2-CEEDB29297D4}"/>
    <cellStyle name="Estilo cinza 2 2 2 2 4 3 8" xfId="25796" xr:uid="{22049116-48C5-4F30-A758-9AD14CB64427}"/>
    <cellStyle name="Estilo cinza 2 2 2 2 4 4" xfId="12635" xr:uid="{E1FB4FAE-3C80-4ECE-A415-82D726252FA1}"/>
    <cellStyle name="Estilo cinza 2 2 2 2 4 4 2" xfId="30721" xr:uid="{71932747-AB42-4C45-93FE-926BCB4BB9C2}"/>
    <cellStyle name="Estilo cinza 2 2 2 2 4 5" xfId="13975" xr:uid="{C2E27364-0382-41C0-8557-60B9E6F057BD}"/>
    <cellStyle name="Estilo cinza 2 2 2 2 4 5 2" xfId="31836" xr:uid="{351FB625-974E-455A-8380-AE2B6EC4A6F3}"/>
    <cellStyle name="Estilo cinza 2 2 2 2 4 6" xfId="9806" xr:uid="{E5E4832B-7C30-468E-95C4-25FD6F90E463}"/>
    <cellStyle name="Estilo cinza 2 2 2 2 4 6 2" xfId="27972" xr:uid="{100FFB0A-FF43-4D55-BF8A-98C8AEE16DDB}"/>
    <cellStyle name="Estilo cinza 2 2 2 2 4 7" xfId="20201" xr:uid="{E932CAEA-9373-4344-892D-0F9608D24A93}"/>
    <cellStyle name="Estilo cinza 2 2 2 2 4 7 2" xfId="37966" xr:uid="{F59D4F76-DFF5-4AE7-BBB7-02B206D823E1}"/>
    <cellStyle name="Estilo cinza 2 2 2 2 4 8" xfId="21592" xr:uid="{AEDED14F-4AC2-499F-8128-1DDA538CCD42}"/>
    <cellStyle name="Estilo cinza 2 2 2 2 4 8 2" xfId="39357" xr:uid="{6B498904-04A4-46A2-8A57-ED33E7B14387}"/>
    <cellStyle name="Estilo cinza 2 2 2 2 4 9" xfId="17903" xr:uid="{AFB6AC3C-AB9B-4839-8C6A-98165F78F656}"/>
    <cellStyle name="Estilo cinza 2 2 2 2 4 9 2" xfId="35670" xr:uid="{974AF2D3-36E9-444F-81BD-E94DD78A800C}"/>
    <cellStyle name="Estilo cinza 2 2 2 3" xfId="3737" xr:uid="{114EB96B-3979-415C-BA32-9BF45570EE03}"/>
    <cellStyle name="Estilo cinza 2 2 2 3 10" xfId="25797" xr:uid="{316903D5-34DD-4572-805D-73CA871A4BAC}"/>
    <cellStyle name="Estilo cinza 2 2 2 3 2" xfId="3738" xr:uid="{2CD8C276-8A7D-4E46-BBFB-CB02BD2AB642}"/>
    <cellStyle name="Estilo cinza 2 2 2 3 2 2" xfId="12639" xr:uid="{C6A07CE0-C168-4C94-8A53-F9044F5CEB7E}"/>
    <cellStyle name="Estilo cinza 2 2 2 3 2 2 2" xfId="30725" xr:uid="{FD29CF77-99FA-431D-875C-B5A652ACCA75}"/>
    <cellStyle name="Estilo cinza 2 2 2 3 2 3" xfId="13950" xr:uid="{1250C683-D968-4D7C-99FC-37AEA7FC90BD}"/>
    <cellStyle name="Estilo cinza 2 2 2 3 2 3 2" xfId="31811" xr:uid="{7E6C874F-AF0F-4AC0-8DBE-29E71E895C70}"/>
    <cellStyle name="Estilo cinza 2 2 2 3 2 4" xfId="9810" xr:uid="{EB2EB68E-B20B-43B7-A719-DA938203A89A}"/>
    <cellStyle name="Estilo cinza 2 2 2 3 2 4 2" xfId="27976" xr:uid="{13F1D7E9-3BCC-4A57-9956-5CDA4B20A018}"/>
    <cellStyle name="Estilo cinza 2 2 2 3 2 5" xfId="20205" xr:uid="{F1D659BE-45A1-4AE8-9BB8-8C6C95325A5F}"/>
    <cellStyle name="Estilo cinza 2 2 2 3 2 5 2" xfId="37970" xr:uid="{DC52E45B-7999-4F2F-AFF1-C6B59148AA29}"/>
    <cellStyle name="Estilo cinza 2 2 2 3 2 6" xfId="21588" xr:uid="{54F6CC91-67BA-4AF6-89DC-46DD34081F5D}"/>
    <cellStyle name="Estilo cinza 2 2 2 3 2 6 2" xfId="39353" xr:uid="{ECD865AF-E0F1-4B07-B1C4-B7CEDC6F3CA7}"/>
    <cellStyle name="Estilo cinza 2 2 2 3 2 7" xfId="17907" xr:uid="{4913D02B-33B7-47CF-84B7-E21E345C8ECA}"/>
    <cellStyle name="Estilo cinza 2 2 2 3 2 7 2" xfId="35674" xr:uid="{7ABE5020-891A-46AE-AC0F-094B6A3527ED}"/>
    <cellStyle name="Estilo cinza 2 2 2 3 2 8" xfId="25798" xr:uid="{EC7AF67E-D2FB-43EF-8E59-C09DBA9C0E63}"/>
    <cellStyle name="Estilo cinza 2 2 2 3 3" xfId="3739" xr:uid="{B0BB0AF4-1AFB-4DA9-A203-AA48F5255FAE}"/>
    <cellStyle name="Estilo cinza 2 2 2 3 3 2" xfId="12640" xr:uid="{146B4FF6-3AE7-414B-9F3E-9A2F1A3B7179}"/>
    <cellStyle name="Estilo cinza 2 2 2 3 3 2 2" xfId="30726" xr:uid="{99061F10-7528-44FE-A2CA-6E4062D73652}"/>
    <cellStyle name="Estilo cinza 2 2 2 3 3 3" xfId="13931" xr:uid="{643CE5B3-28B4-4EB3-8EF9-49D5EFA476D8}"/>
    <cellStyle name="Estilo cinza 2 2 2 3 3 3 2" xfId="31792" xr:uid="{409C4239-38D6-42E1-B766-03E451A829FD}"/>
    <cellStyle name="Estilo cinza 2 2 2 3 3 4" xfId="9811" xr:uid="{74EC3272-7BED-4B16-AA9D-B98131DD91B8}"/>
    <cellStyle name="Estilo cinza 2 2 2 3 3 4 2" xfId="27977" xr:uid="{5AAE0F7C-6661-4F98-AFE6-FF0C830D6EB9}"/>
    <cellStyle name="Estilo cinza 2 2 2 3 3 5" xfId="20206" xr:uid="{845197CA-1DA7-4836-94F4-D52E7D95A913}"/>
    <cellStyle name="Estilo cinza 2 2 2 3 3 5 2" xfId="37971" xr:uid="{AACDC2DF-950C-4FE2-A108-8E5CCF087D56}"/>
    <cellStyle name="Estilo cinza 2 2 2 3 3 6" xfId="21587" xr:uid="{40B3D04B-CDA1-4272-9C13-A1718B42CBE7}"/>
    <cellStyle name="Estilo cinza 2 2 2 3 3 6 2" xfId="39352" xr:uid="{53B6DF02-9EF5-4851-BB78-CB2A78B74015}"/>
    <cellStyle name="Estilo cinza 2 2 2 3 3 7" xfId="17908" xr:uid="{A0124821-C0DF-4200-8B16-B12B5C06B7D6}"/>
    <cellStyle name="Estilo cinza 2 2 2 3 3 7 2" xfId="35675" xr:uid="{1190DE9C-7F9F-4709-BC66-F5C2A0DD07EB}"/>
    <cellStyle name="Estilo cinza 2 2 2 3 3 8" xfId="25799" xr:uid="{4B61BD5A-53B1-4DC6-A0D9-8745EB14008B}"/>
    <cellStyle name="Estilo cinza 2 2 2 3 4" xfId="12638" xr:uid="{3DB55B29-D0F0-4191-A60E-B9357D6759FC}"/>
    <cellStyle name="Estilo cinza 2 2 2 3 4 2" xfId="30724" xr:uid="{E65DA931-83A2-47DD-81FE-E0CFB5998382}"/>
    <cellStyle name="Estilo cinza 2 2 2 3 5" xfId="13951" xr:uid="{479EFA0F-EC9A-4DC2-84E6-E06151E1F1F8}"/>
    <cellStyle name="Estilo cinza 2 2 2 3 5 2" xfId="31812" xr:uid="{8EF234ED-0768-4ABF-A62C-FF665E16AB5D}"/>
    <cellStyle name="Estilo cinza 2 2 2 3 6" xfId="9809" xr:uid="{94B3D46F-620B-44D5-8293-77550D1944FD}"/>
    <cellStyle name="Estilo cinza 2 2 2 3 6 2" xfId="27975" xr:uid="{90471A17-5FE8-4F37-B324-8DDB97448253}"/>
    <cellStyle name="Estilo cinza 2 2 2 3 7" xfId="20204" xr:uid="{CD8B4A86-2205-4446-A373-55EA1027A5A3}"/>
    <cellStyle name="Estilo cinza 2 2 2 3 7 2" xfId="37969" xr:uid="{D14F2B0B-7BDF-42B6-88C2-04DEC1F28FE1}"/>
    <cellStyle name="Estilo cinza 2 2 2 3 8" xfId="21589" xr:uid="{427D6A95-7A15-4C06-9A48-B80D02136A1C}"/>
    <cellStyle name="Estilo cinza 2 2 2 3 8 2" xfId="39354" xr:uid="{8E5EEDEE-7B51-4AE2-9EF2-6CD46A838E36}"/>
    <cellStyle name="Estilo cinza 2 2 2 3 9" xfId="17906" xr:uid="{60C8339D-0850-4CFF-8CE7-0E11F180F150}"/>
    <cellStyle name="Estilo cinza 2 2 2 3 9 2" xfId="35673" xr:uid="{EE9075A4-AE5A-49B1-A366-51F4163975AD}"/>
    <cellStyle name="Estilo cinza 2 2 2 4" xfId="3740" xr:uid="{91DDA51E-B24D-4580-97B2-879A6EDF5E46}"/>
    <cellStyle name="Estilo cinza 2 2 2 4 10" xfId="25800" xr:uid="{12C317D3-5FBA-4180-8D95-E5BDBCDCD2AE}"/>
    <cellStyle name="Estilo cinza 2 2 2 4 2" xfId="3741" xr:uid="{B362CC38-166C-47FD-821A-72E29E93D61C}"/>
    <cellStyle name="Estilo cinza 2 2 2 4 2 2" xfId="12642" xr:uid="{DAE8AAC8-4C5F-4DD2-BDF2-799CDDC1B8EE}"/>
    <cellStyle name="Estilo cinza 2 2 2 4 2 2 2" xfId="30728" xr:uid="{883DB2F2-AE1F-4BFB-B9B2-D772996A5130}"/>
    <cellStyle name="Estilo cinza 2 2 2 4 2 3" xfId="13929" xr:uid="{70C84FEA-865F-4396-801A-A646B3A44A48}"/>
    <cellStyle name="Estilo cinza 2 2 2 4 2 3 2" xfId="31790" xr:uid="{373CEB1C-4ADE-43D7-97E7-42AFF5F35D17}"/>
    <cellStyle name="Estilo cinza 2 2 2 4 2 4" xfId="9813" xr:uid="{ECC72BCB-8A6C-46F0-AE08-F8712F59FB39}"/>
    <cellStyle name="Estilo cinza 2 2 2 4 2 4 2" xfId="27979" xr:uid="{0510D6CB-9ADA-4DDC-AEF7-3186A1F4B2A7}"/>
    <cellStyle name="Estilo cinza 2 2 2 4 2 5" xfId="20208" xr:uid="{2F7742A3-8F47-4D93-9705-90119091E98D}"/>
    <cellStyle name="Estilo cinza 2 2 2 4 2 5 2" xfId="37973" xr:uid="{D006D22E-F470-42BE-8EB3-01BA2EA0BE16}"/>
    <cellStyle name="Estilo cinza 2 2 2 4 2 6" xfId="21585" xr:uid="{1137D30D-D490-4FD1-AD8C-10FAF47969E9}"/>
    <cellStyle name="Estilo cinza 2 2 2 4 2 6 2" xfId="39350" xr:uid="{7248AA11-8F2D-4A5A-ABFD-960D6A248191}"/>
    <cellStyle name="Estilo cinza 2 2 2 4 2 7" xfId="17910" xr:uid="{59498263-0952-4E46-9518-2BC6F5669A03}"/>
    <cellStyle name="Estilo cinza 2 2 2 4 2 7 2" xfId="35677" xr:uid="{8A1BE5F1-A358-4DE9-A381-991E84162013}"/>
    <cellStyle name="Estilo cinza 2 2 2 4 2 8" xfId="25801" xr:uid="{7F11F56F-A1D7-40CC-87FE-F8F9FE277D6F}"/>
    <cellStyle name="Estilo cinza 2 2 2 4 3" xfId="3742" xr:uid="{A074F309-E45F-4914-A4B1-61ECA355B23C}"/>
    <cellStyle name="Estilo cinza 2 2 2 4 3 2" xfId="12643" xr:uid="{3219F369-C314-4BFE-ACAA-7BCE79656F15}"/>
    <cellStyle name="Estilo cinza 2 2 2 4 3 2 2" xfId="30729" xr:uid="{8050F8FA-49B3-4B00-A323-19893C02BA81}"/>
    <cellStyle name="Estilo cinza 2 2 2 4 3 3" xfId="13910" xr:uid="{D688BDBA-6DD1-497D-87F4-E3F9BCE9CDD7}"/>
    <cellStyle name="Estilo cinza 2 2 2 4 3 3 2" xfId="31771" xr:uid="{569312D5-89CE-4E06-BC5C-9FF789F74DAA}"/>
    <cellStyle name="Estilo cinza 2 2 2 4 3 4" xfId="9814" xr:uid="{E425390B-B809-4459-9002-1F3B74F419B8}"/>
    <cellStyle name="Estilo cinza 2 2 2 4 3 4 2" xfId="27980" xr:uid="{6F782E94-486C-4EDC-AAFB-F899F50DB01A}"/>
    <cellStyle name="Estilo cinza 2 2 2 4 3 5" xfId="20209" xr:uid="{D1E22824-E757-49E3-B004-94DDEDED189F}"/>
    <cellStyle name="Estilo cinza 2 2 2 4 3 5 2" xfId="37974" xr:uid="{433710BC-47BD-4772-BE32-D06EB2ED8221}"/>
    <cellStyle name="Estilo cinza 2 2 2 4 3 6" xfId="21584" xr:uid="{CE7528E0-99D4-4A03-ACDE-649A2E401E64}"/>
    <cellStyle name="Estilo cinza 2 2 2 4 3 6 2" xfId="39349" xr:uid="{245EE627-3029-40E9-9DA5-F7519E2943F2}"/>
    <cellStyle name="Estilo cinza 2 2 2 4 3 7" xfId="17911" xr:uid="{6CDC1E75-5475-4DC4-8BE0-450EB47DAE64}"/>
    <cellStyle name="Estilo cinza 2 2 2 4 3 7 2" xfId="35678" xr:uid="{52710802-BB0F-4476-B6B2-0ADADE4F8AB6}"/>
    <cellStyle name="Estilo cinza 2 2 2 4 3 8" xfId="25802" xr:uid="{6ECD605F-6137-4978-9577-8B39F10AA6F6}"/>
    <cellStyle name="Estilo cinza 2 2 2 4 4" xfId="12641" xr:uid="{B1BC9069-AA6A-4D1C-B0D6-6D8D3E5E5E45}"/>
    <cellStyle name="Estilo cinza 2 2 2 4 4 2" xfId="30727" xr:uid="{509E4BEF-12AF-4214-9A4E-CC6C069BD5CA}"/>
    <cellStyle name="Estilo cinza 2 2 2 4 5" xfId="13930" xr:uid="{4C9112C2-D5AC-46FC-91AC-B24FA0C6635F}"/>
    <cellStyle name="Estilo cinza 2 2 2 4 5 2" xfId="31791" xr:uid="{7C3E27CE-2593-4A23-832D-3277236230DE}"/>
    <cellStyle name="Estilo cinza 2 2 2 4 6" xfId="9812" xr:uid="{9C9D2246-630D-44BD-A10D-E39CA96D2E1F}"/>
    <cellStyle name="Estilo cinza 2 2 2 4 6 2" xfId="27978" xr:uid="{70E8D0A5-B306-4C0E-B774-9885FC2F6A39}"/>
    <cellStyle name="Estilo cinza 2 2 2 4 7" xfId="20207" xr:uid="{57B14321-33D3-4A56-B5E6-81CC3F85F26F}"/>
    <cellStyle name="Estilo cinza 2 2 2 4 7 2" xfId="37972" xr:uid="{8008C513-8B54-446C-BAEB-D24B90CAFCBB}"/>
    <cellStyle name="Estilo cinza 2 2 2 4 8" xfId="21586" xr:uid="{4EA58E3C-8C30-4DD0-9481-7CBDB8BFE5BC}"/>
    <cellStyle name="Estilo cinza 2 2 2 4 8 2" xfId="39351" xr:uid="{DE1BE9E5-36C2-4DB4-BC3B-5C2A0EB37BF4}"/>
    <cellStyle name="Estilo cinza 2 2 2 4 9" xfId="17909" xr:uid="{06A99B3A-B31C-4CBA-97E0-3DEA88DB987A}"/>
    <cellStyle name="Estilo cinza 2 2 2 4 9 2" xfId="35676" xr:uid="{0970EA34-2E13-4211-BA7E-379317F6555E}"/>
    <cellStyle name="Estilo cinza 2 2 2 5" xfId="3743" xr:uid="{502F4D02-9DC4-4956-869B-9B59572C4CEC}"/>
    <cellStyle name="Estilo cinza 2 2 2 5 10" xfId="25803" xr:uid="{4A920255-C610-49D5-AA40-FBC39ABADB76}"/>
    <cellStyle name="Estilo cinza 2 2 2 5 2" xfId="3744" xr:uid="{3ED56EF1-0591-495C-849C-8BE9504D5D9E}"/>
    <cellStyle name="Estilo cinza 2 2 2 5 2 2" xfId="12645" xr:uid="{1F05A439-7957-45C7-9222-85BF54521973}"/>
    <cellStyle name="Estilo cinza 2 2 2 5 2 2 2" xfId="30731" xr:uid="{40C86DAD-234C-4168-A019-6853771E65B8}"/>
    <cellStyle name="Estilo cinza 2 2 2 5 2 3" xfId="13899" xr:uid="{C1DB023F-A9B5-4740-A192-33C7CAEB4017}"/>
    <cellStyle name="Estilo cinza 2 2 2 5 2 3 2" xfId="31760" xr:uid="{441A3FF5-4C95-4BC1-A045-0165458D646D}"/>
    <cellStyle name="Estilo cinza 2 2 2 5 2 4" xfId="9816" xr:uid="{B0025F25-08CD-40CB-AB32-7B9AB0B02461}"/>
    <cellStyle name="Estilo cinza 2 2 2 5 2 4 2" xfId="27982" xr:uid="{1FE270D2-CEA5-463C-A0B5-FBE3D3E3A108}"/>
    <cellStyle name="Estilo cinza 2 2 2 5 2 5" xfId="20211" xr:uid="{CC5DE9C8-5167-424B-B60A-4AF5F41BFA98}"/>
    <cellStyle name="Estilo cinza 2 2 2 5 2 5 2" xfId="37976" xr:uid="{BEFE999D-063A-43DA-A75F-76A7330B8B60}"/>
    <cellStyle name="Estilo cinza 2 2 2 5 2 6" xfId="21582" xr:uid="{ABDB2F94-9B49-4899-AFD5-AA3E1C439F90}"/>
    <cellStyle name="Estilo cinza 2 2 2 5 2 6 2" xfId="39347" xr:uid="{5ED18B5B-A6FB-4A04-B78E-887E5C0E4664}"/>
    <cellStyle name="Estilo cinza 2 2 2 5 2 7" xfId="17913" xr:uid="{42514E7F-A141-4E89-A284-5877EC21D5FC}"/>
    <cellStyle name="Estilo cinza 2 2 2 5 2 7 2" xfId="35680" xr:uid="{4E13F298-76DC-486F-AE7A-5ACD8C39409F}"/>
    <cellStyle name="Estilo cinza 2 2 2 5 2 8" xfId="25804" xr:uid="{ABC3DB8C-4601-4338-859A-4CADA7CD2C18}"/>
    <cellStyle name="Estilo cinza 2 2 2 5 3" xfId="3745" xr:uid="{312B643C-474A-424C-A579-805EFE70D706}"/>
    <cellStyle name="Estilo cinza 2 2 2 5 3 2" xfId="12646" xr:uid="{A66BCDA1-AED4-4584-ACA3-6A5ED53849D5}"/>
    <cellStyle name="Estilo cinza 2 2 2 5 3 2 2" xfId="30732" xr:uid="{62F0FB72-8987-44F9-B550-BA0023BAD5A8}"/>
    <cellStyle name="Estilo cinza 2 2 2 5 3 3" xfId="13898" xr:uid="{E7D10786-0FF3-4E2A-8509-03BF4285186E}"/>
    <cellStyle name="Estilo cinza 2 2 2 5 3 3 2" xfId="31759" xr:uid="{20228FE5-1DE0-476B-9819-FDDCBB33C692}"/>
    <cellStyle name="Estilo cinza 2 2 2 5 3 4" xfId="9817" xr:uid="{85E8BEC5-5E08-4DAD-84A5-0CF76331F1EA}"/>
    <cellStyle name="Estilo cinza 2 2 2 5 3 4 2" xfId="27983" xr:uid="{70DB9E6D-2112-4D0B-9F5C-9A449D6B3B2B}"/>
    <cellStyle name="Estilo cinza 2 2 2 5 3 5" xfId="20212" xr:uid="{87CE8D51-F548-403E-9419-8E25252BFCD9}"/>
    <cellStyle name="Estilo cinza 2 2 2 5 3 5 2" xfId="37977" xr:uid="{A77DFF82-DB23-4C0D-8A37-4DBDB8AB3D1B}"/>
    <cellStyle name="Estilo cinza 2 2 2 5 3 6" xfId="21581" xr:uid="{E15A4587-0770-4899-839C-B2E6E6962FF7}"/>
    <cellStyle name="Estilo cinza 2 2 2 5 3 6 2" xfId="39346" xr:uid="{2C70D50F-9116-4D88-8DE0-24A0F6038105}"/>
    <cellStyle name="Estilo cinza 2 2 2 5 3 7" xfId="17301" xr:uid="{619CB3C7-EE8D-411D-A2ED-C07749157027}"/>
    <cellStyle name="Estilo cinza 2 2 2 5 3 7 2" xfId="35068" xr:uid="{8935B456-FDD2-450A-BBB8-B44A161E0EF5}"/>
    <cellStyle name="Estilo cinza 2 2 2 5 3 8" xfId="25805" xr:uid="{DC9A971E-7645-47A3-A171-B0BF92F604EA}"/>
    <cellStyle name="Estilo cinza 2 2 2 5 4" xfId="12644" xr:uid="{500C6ECD-279E-4123-AB56-9951BA544A1D}"/>
    <cellStyle name="Estilo cinza 2 2 2 5 4 2" xfId="30730" xr:uid="{AD50B3BC-AEA0-487C-9177-FF82DCF0FC53}"/>
    <cellStyle name="Estilo cinza 2 2 2 5 5" xfId="13900" xr:uid="{63E4DF26-50AA-4F02-8291-27C892F9DCAC}"/>
    <cellStyle name="Estilo cinza 2 2 2 5 5 2" xfId="31761" xr:uid="{7142AA0F-9534-4697-B50A-CFEA0B6AC940}"/>
    <cellStyle name="Estilo cinza 2 2 2 5 6" xfId="9815" xr:uid="{AFCCC70C-8867-4C40-957C-AD3843480AEE}"/>
    <cellStyle name="Estilo cinza 2 2 2 5 6 2" xfId="27981" xr:uid="{834ADABC-10A9-44A9-9B5A-C27AB0184DA0}"/>
    <cellStyle name="Estilo cinza 2 2 2 5 7" xfId="20210" xr:uid="{BA9A858F-69A7-4A0E-A883-49380BBA27DA}"/>
    <cellStyle name="Estilo cinza 2 2 2 5 7 2" xfId="37975" xr:uid="{83B7D4E5-804C-4575-BDEF-A63A32135314}"/>
    <cellStyle name="Estilo cinza 2 2 2 5 8" xfId="21583" xr:uid="{16163608-F6BE-456F-A248-B5C378203D75}"/>
    <cellStyle name="Estilo cinza 2 2 2 5 8 2" xfId="39348" xr:uid="{250AA3E3-D40D-4E42-9174-54169921880E}"/>
    <cellStyle name="Estilo cinza 2 2 2 5 9" xfId="17912" xr:uid="{5AA392E6-46DA-4B4F-A089-DF48CA6C7AE2}"/>
    <cellStyle name="Estilo cinza 2 2 2 5 9 2" xfId="35679" xr:uid="{E904AD55-E4C5-478E-9A3D-798017B12043}"/>
    <cellStyle name="Estilo cinza 2 2 2_DIMENSIONAMENTO-PMSB" xfId="3746" xr:uid="{2F44A1C4-F1B9-432A-AB56-76427C145B04}"/>
    <cellStyle name="Estilo cinza 2 2 3" xfId="3747" xr:uid="{E2B36B1E-B39A-4072-9917-148064FC35C2}"/>
    <cellStyle name="Estilo cinza 2 2 3 2" xfId="3748" xr:uid="{38911B22-EBA0-4D0D-8EF2-A3EEEA8DF6F5}"/>
    <cellStyle name="Estilo cinza 2 2 3 2 10" xfId="25806" xr:uid="{987CA9C0-467B-41D1-AA91-5EBC7F051A8C}"/>
    <cellStyle name="Estilo cinza 2 2 3 2 2" xfId="3749" xr:uid="{EEAAD457-2590-4DCA-8A88-F9B36C4DB868}"/>
    <cellStyle name="Estilo cinza 2 2 3 2 2 2" xfId="12650" xr:uid="{5F4ABA49-7CE0-46B7-A330-FAF97548964B}"/>
    <cellStyle name="Estilo cinza 2 2 3 2 2 2 2" xfId="30736" xr:uid="{C6BA836C-73CC-481E-B8B7-8F67CB0B2958}"/>
    <cellStyle name="Estilo cinza 2 2 3 2 2 3" xfId="13840" xr:uid="{B92E50BE-7827-48E4-B374-B669B7A9A1C0}"/>
    <cellStyle name="Estilo cinza 2 2 3 2 2 3 2" xfId="31701" xr:uid="{D4898A23-63DA-4496-A10F-4399DABBE75B}"/>
    <cellStyle name="Estilo cinza 2 2 3 2 2 4" xfId="9819" xr:uid="{28883255-BD00-4CE2-A2EE-0657C7C9F7D0}"/>
    <cellStyle name="Estilo cinza 2 2 3 2 2 4 2" xfId="27985" xr:uid="{23A510EF-2987-416D-9E97-DDB317FEA749}"/>
    <cellStyle name="Estilo cinza 2 2 3 2 2 5" xfId="20215" xr:uid="{5DD6F555-A920-495C-BF35-7FF255899420}"/>
    <cellStyle name="Estilo cinza 2 2 3 2 2 5 2" xfId="37980" xr:uid="{5C97DF88-60E9-4265-94D8-889C28A09504}"/>
    <cellStyle name="Estilo cinza 2 2 3 2 2 6" xfId="21577" xr:uid="{5024B4FF-2E2D-496E-B2BF-86497BB14927}"/>
    <cellStyle name="Estilo cinza 2 2 3 2 2 6 2" xfId="39342" xr:uid="{166628CA-2C29-4DF5-B99E-1BD88F4B322C}"/>
    <cellStyle name="Estilo cinza 2 2 3 2 2 7" xfId="17915" xr:uid="{B526497A-26F3-453B-BCB0-C090DEC057D1}"/>
    <cellStyle name="Estilo cinza 2 2 3 2 2 7 2" xfId="35682" xr:uid="{A12D7F0C-555B-4D99-AEA3-6E23449476AD}"/>
    <cellStyle name="Estilo cinza 2 2 3 2 2 8" xfId="25807" xr:uid="{F4189A0A-88E1-4254-86EE-4BFE1C708CB1}"/>
    <cellStyle name="Estilo cinza 2 2 3 2 3" xfId="3750" xr:uid="{B7A76BD8-8DA8-4784-A758-38392AC3783F}"/>
    <cellStyle name="Estilo cinza 2 2 3 2 3 2" xfId="12651" xr:uid="{CC92F7D4-40E3-464E-BA96-F9C0B2E83B48}"/>
    <cellStyle name="Estilo cinza 2 2 3 2 3 2 2" xfId="30737" xr:uid="{AD2E5F27-5198-4DF1-86B5-1886AFE137D6}"/>
    <cellStyle name="Estilo cinza 2 2 3 2 3 3" xfId="13830" xr:uid="{77F153AF-329E-476C-A6EC-4D44A4E080F4}"/>
    <cellStyle name="Estilo cinza 2 2 3 2 3 3 2" xfId="31691" xr:uid="{4875698F-31B2-4235-9B2A-5EB0AE7FD206}"/>
    <cellStyle name="Estilo cinza 2 2 3 2 3 4" xfId="9820" xr:uid="{0A4701DF-ED9D-409B-A4A0-89C5159F8C2B}"/>
    <cellStyle name="Estilo cinza 2 2 3 2 3 4 2" xfId="27986" xr:uid="{8918F3C4-1DD9-4BBD-A8B3-EF179083A89A}"/>
    <cellStyle name="Estilo cinza 2 2 3 2 3 5" xfId="20216" xr:uid="{1B7FC739-4FCD-4289-A8E9-6B48CDB0C64E}"/>
    <cellStyle name="Estilo cinza 2 2 3 2 3 5 2" xfId="37981" xr:uid="{C272B68C-86DC-402A-A1DB-5D7B5DC4CC58}"/>
    <cellStyle name="Estilo cinza 2 2 3 2 3 6" xfId="21576" xr:uid="{6AEE3E0D-1AC9-4083-9232-2F75CA85BEB8}"/>
    <cellStyle name="Estilo cinza 2 2 3 2 3 6 2" xfId="39341" xr:uid="{84F1A2D4-D244-45AE-AA5F-291BB5AACB3B}"/>
    <cellStyle name="Estilo cinza 2 2 3 2 3 7" xfId="23516" xr:uid="{C0773BEA-AB69-43A6-A1B1-4CF2A8414CFA}"/>
    <cellStyle name="Estilo cinza 2 2 3 2 3 7 2" xfId="41278" xr:uid="{A3D934D6-95DE-401F-9735-094607EE0CFE}"/>
    <cellStyle name="Estilo cinza 2 2 3 2 3 8" xfId="25808" xr:uid="{E365E0AD-5B8B-4F89-AE76-4EDE7D4927EF}"/>
    <cellStyle name="Estilo cinza 2 2 3 2 4" xfId="12649" xr:uid="{9D7D87A7-FD10-4BD7-84B0-6318337A73FC}"/>
    <cellStyle name="Estilo cinza 2 2 3 2 4 2" xfId="30735" xr:uid="{54762A12-70C0-4E66-9C33-2FE6DE918719}"/>
    <cellStyle name="Estilo cinza 2 2 3 2 5" xfId="13859" xr:uid="{8DF314A3-BBB5-4514-B7F9-707DCFF8A7A5}"/>
    <cellStyle name="Estilo cinza 2 2 3 2 5 2" xfId="31720" xr:uid="{19170C50-3717-4EC3-98B2-2E112460DC54}"/>
    <cellStyle name="Estilo cinza 2 2 3 2 6" xfId="9818" xr:uid="{610B0425-247C-4703-B7ED-137C3CAA382B}"/>
    <cellStyle name="Estilo cinza 2 2 3 2 6 2" xfId="27984" xr:uid="{2FD2D8C8-09D5-4E63-967E-0229F88B59B7}"/>
    <cellStyle name="Estilo cinza 2 2 3 2 7" xfId="20214" xr:uid="{69CBBD36-C513-4E54-B59E-7955EAE9C257}"/>
    <cellStyle name="Estilo cinza 2 2 3 2 7 2" xfId="37979" xr:uid="{BDCCFAE1-D6D9-47FC-AB1E-3E323E6777B3}"/>
    <cellStyle name="Estilo cinza 2 2 3 2 8" xfId="21578" xr:uid="{8FBFE354-157A-495C-8C48-BA6BBCC10120}"/>
    <cellStyle name="Estilo cinza 2 2 3 2 8 2" xfId="39343" xr:uid="{687D6EF2-279C-44D2-BC1F-B061F1FBC69F}"/>
    <cellStyle name="Estilo cinza 2 2 3 2 9" xfId="17914" xr:uid="{22752B6E-EE55-43EA-A3E8-6A22564D0C49}"/>
    <cellStyle name="Estilo cinza 2 2 3 2 9 2" xfId="35681" xr:uid="{32FC02F9-99C2-4C5A-A402-A22CAA50FBBD}"/>
    <cellStyle name="Estilo cinza 2 2 3 3" xfId="3751" xr:uid="{955C879C-5823-4878-9B3E-3887641A4D98}"/>
    <cellStyle name="Estilo cinza 2 2 3 3 10" xfId="25809" xr:uid="{2DCAB1DB-61C8-409B-BDED-87AF492E9AC2}"/>
    <cellStyle name="Estilo cinza 2 2 3 3 2" xfId="3752" xr:uid="{0716D779-E046-45D6-ABCB-54ADFE1A567F}"/>
    <cellStyle name="Estilo cinza 2 2 3 3 2 2" xfId="12653" xr:uid="{5B9E7059-2C84-4D99-8DCE-144583E7D27D}"/>
    <cellStyle name="Estilo cinza 2 2 3 3 2 2 2" xfId="30739" xr:uid="{0483F436-6066-4C03-9EE5-2AE4255BF7F6}"/>
    <cellStyle name="Estilo cinza 2 2 3 3 2 3" xfId="13828" xr:uid="{43DEB188-95D4-4DAC-A3BF-853490E27EE2}"/>
    <cellStyle name="Estilo cinza 2 2 3 3 2 3 2" xfId="31689" xr:uid="{668CEA74-BFDE-4007-9550-2C682B01E591}"/>
    <cellStyle name="Estilo cinza 2 2 3 3 2 4" xfId="9822" xr:uid="{C56EC511-2A90-404A-BB5F-1D714CA6CFC0}"/>
    <cellStyle name="Estilo cinza 2 2 3 3 2 4 2" xfId="27988" xr:uid="{6A160277-5D13-4A1A-B172-51B59105DACA}"/>
    <cellStyle name="Estilo cinza 2 2 3 3 2 5" xfId="20218" xr:uid="{E6AD7348-B299-4450-807E-F5AD776AF949}"/>
    <cellStyle name="Estilo cinza 2 2 3 3 2 5 2" xfId="37983" xr:uid="{556193FD-F37B-4CB8-9664-2F65B7BD00EE}"/>
    <cellStyle name="Estilo cinza 2 2 3 3 2 6" xfId="21574" xr:uid="{46804E2E-1418-4366-87A7-4C70A883864D}"/>
    <cellStyle name="Estilo cinza 2 2 3 3 2 6 2" xfId="39339" xr:uid="{CF22D4B1-1388-4E98-B6D5-F95871BBCCA5}"/>
    <cellStyle name="Estilo cinza 2 2 3 3 2 7" xfId="23540" xr:uid="{AB0DEF11-31DC-490B-B6C2-807678E418B2}"/>
    <cellStyle name="Estilo cinza 2 2 3 3 2 7 2" xfId="41302" xr:uid="{411CB9A0-24FA-4156-A752-35F6DA869CDF}"/>
    <cellStyle name="Estilo cinza 2 2 3 3 2 8" xfId="25810" xr:uid="{1AF77493-EC16-4F2E-8620-6CBC85548521}"/>
    <cellStyle name="Estilo cinza 2 2 3 3 3" xfId="3753" xr:uid="{3F4228AF-F3B0-43D4-864D-44A85B1AC146}"/>
    <cellStyle name="Estilo cinza 2 2 3 3 3 2" xfId="12654" xr:uid="{357390E4-042D-4780-90F8-3820CC903447}"/>
    <cellStyle name="Estilo cinza 2 2 3 3 3 2 2" xfId="30740" xr:uid="{8FCC71A6-A4F3-4917-82EC-C64733950CDC}"/>
    <cellStyle name="Estilo cinza 2 2 3 3 3 3" xfId="13827" xr:uid="{C780D9FA-2206-4D57-8D7D-D1D1E2AC1B7B}"/>
    <cellStyle name="Estilo cinza 2 2 3 3 3 3 2" xfId="31688" xr:uid="{14F5CFE6-F257-4531-87F9-1F4DAB018C00}"/>
    <cellStyle name="Estilo cinza 2 2 3 3 3 4" xfId="9823" xr:uid="{9ED8BB0A-F802-43AC-AC7B-71D1A4FACF30}"/>
    <cellStyle name="Estilo cinza 2 2 3 3 3 4 2" xfId="27989" xr:uid="{CAD3BEFD-D378-472F-8486-6F0444F05B97}"/>
    <cellStyle name="Estilo cinza 2 2 3 3 3 5" xfId="20219" xr:uid="{E2286453-6D9F-41EE-A85A-CE70883E185D}"/>
    <cellStyle name="Estilo cinza 2 2 3 3 3 5 2" xfId="37984" xr:uid="{B5642436-C098-409B-86BF-1164D6B08357}"/>
    <cellStyle name="Estilo cinza 2 2 3 3 3 6" xfId="21573" xr:uid="{7AA2FCBC-91ED-4635-85E1-BA1A99DCAA20}"/>
    <cellStyle name="Estilo cinza 2 2 3 3 3 6 2" xfId="39338" xr:uid="{372D7C72-983A-4E6F-9F47-2469457749A9}"/>
    <cellStyle name="Estilo cinza 2 2 3 3 3 7" xfId="17302" xr:uid="{63728DCC-5344-40AC-996F-5844D80EBC60}"/>
    <cellStyle name="Estilo cinza 2 2 3 3 3 7 2" xfId="35069" xr:uid="{B91CEE50-644B-4AA4-90F0-7F561C9D706A}"/>
    <cellStyle name="Estilo cinza 2 2 3 3 3 8" xfId="25811" xr:uid="{81C39232-2677-4446-8D40-CC9A0967DC49}"/>
    <cellStyle name="Estilo cinza 2 2 3 3 4" xfId="12652" xr:uid="{2A5F2ED0-4E53-4F3E-B64E-9C2C88476AC6}"/>
    <cellStyle name="Estilo cinza 2 2 3 3 4 2" xfId="30738" xr:uid="{052E552B-C9AA-4036-AB1A-77E4209563AD}"/>
    <cellStyle name="Estilo cinza 2 2 3 3 5" xfId="13829" xr:uid="{B03A3EB5-2FFD-48C2-9A55-59F0D50F460E}"/>
    <cellStyle name="Estilo cinza 2 2 3 3 5 2" xfId="31690" xr:uid="{6BC0FF1B-6078-4355-A901-350B591D5FCB}"/>
    <cellStyle name="Estilo cinza 2 2 3 3 6" xfId="9821" xr:uid="{F0C04CA1-53C1-4BD5-8BC6-910280F3C78B}"/>
    <cellStyle name="Estilo cinza 2 2 3 3 6 2" xfId="27987" xr:uid="{F0AABD40-AE5A-4BCE-A20C-D0A5B0F0974E}"/>
    <cellStyle name="Estilo cinza 2 2 3 3 7" xfId="20217" xr:uid="{9B64E632-FDF4-4BC6-8019-BE5C5207DECB}"/>
    <cellStyle name="Estilo cinza 2 2 3 3 7 2" xfId="37982" xr:uid="{4B949868-27EF-4976-8729-322C5442BBDB}"/>
    <cellStyle name="Estilo cinza 2 2 3 3 8" xfId="21575" xr:uid="{96CA0338-8D06-49C4-8BFD-CE14464726F5}"/>
    <cellStyle name="Estilo cinza 2 2 3 3 8 2" xfId="39340" xr:uid="{D0859EDD-7990-4F44-9944-B88BA8536B67}"/>
    <cellStyle name="Estilo cinza 2 2 3 3 9" xfId="17407" xr:uid="{87CD62D3-1BBD-4370-AE67-38302B5F1422}"/>
    <cellStyle name="Estilo cinza 2 2 3 3 9 2" xfId="35174" xr:uid="{4BE7DC28-F629-49A6-A2D0-561125B40919}"/>
    <cellStyle name="Estilo cinza 2 2 3 4" xfId="3754" xr:uid="{150DBE7F-E256-42EC-AAFB-D3DC0F4F77AD}"/>
    <cellStyle name="Estilo cinza 2 2 3 4 10" xfId="25812" xr:uid="{20A64B09-C317-4BC9-B751-C811B8A67F5E}"/>
    <cellStyle name="Estilo cinza 2 2 3 4 2" xfId="3755" xr:uid="{08DF65FE-D833-4B66-BD8A-F9C120389FC1}"/>
    <cellStyle name="Estilo cinza 2 2 3 4 2 2" xfId="12656" xr:uid="{EF554FA0-6F5D-4E8A-A61B-C3772FFC9ED7}"/>
    <cellStyle name="Estilo cinza 2 2 3 4 2 2 2" xfId="30742" xr:uid="{F41236FC-D396-40A4-B101-0B5EE9BF8AA1}"/>
    <cellStyle name="Estilo cinza 2 2 3 4 2 3" xfId="13789" xr:uid="{B5837FE5-CF55-4DEB-A997-8D66D6E5A146}"/>
    <cellStyle name="Estilo cinza 2 2 3 4 2 3 2" xfId="31650" xr:uid="{D605126D-0BD3-41AD-81E5-3252C5487022}"/>
    <cellStyle name="Estilo cinza 2 2 3 4 2 4" xfId="9825" xr:uid="{48C0B97D-ED60-4A8A-A248-688689F02D98}"/>
    <cellStyle name="Estilo cinza 2 2 3 4 2 4 2" xfId="27991" xr:uid="{C4CB184B-1DEA-45CB-94A1-654E854C2EF4}"/>
    <cellStyle name="Estilo cinza 2 2 3 4 2 5" xfId="20221" xr:uid="{70F00BE3-2392-4ACC-A529-922C6A1576BB}"/>
    <cellStyle name="Estilo cinza 2 2 3 4 2 5 2" xfId="37986" xr:uid="{B8F25474-3D97-4180-8B79-AAC7EFA69334}"/>
    <cellStyle name="Estilo cinza 2 2 3 4 2 6" xfId="21571" xr:uid="{46555B26-F386-43C8-974E-906B23B7A425}"/>
    <cellStyle name="Estilo cinza 2 2 3 4 2 6 2" xfId="39336" xr:uid="{0CC994EF-53E3-421D-8F2D-0506B24C2E34}"/>
    <cellStyle name="Estilo cinza 2 2 3 4 2 7" xfId="17917" xr:uid="{899A7DCB-3E08-4F04-81FF-57F778558E9D}"/>
    <cellStyle name="Estilo cinza 2 2 3 4 2 7 2" xfId="35684" xr:uid="{CA00D41B-1FCA-4739-8943-F3E89F31C9D4}"/>
    <cellStyle name="Estilo cinza 2 2 3 4 2 8" xfId="25813" xr:uid="{D60E3B76-0390-43C6-ABDC-E1686D2A0ED4}"/>
    <cellStyle name="Estilo cinza 2 2 3 4 3" xfId="3756" xr:uid="{8986D29C-1CDA-4800-8C1F-2245C39AF817}"/>
    <cellStyle name="Estilo cinza 2 2 3 4 3 2" xfId="12657" xr:uid="{8E4B2A58-9379-4270-BE5A-51DA7B04403E}"/>
    <cellStyle name="Estilo cinza 2 2 3 4 3 2 2" xfId="30743" xr:uid="{DCD0CCDE-AD63-44B7-A2FD-F22D61E670B8}"/>
    <cellStyle name="Estilo cinza 2 2 3 4 3 3" xfId="13788" xr:uid="{393C6B9E-EFAB-4809-8290-2B274469DBFD}"/>
    <cellStyle name="Estilo cinza 2 2 3 4 3 3 2" xfId="31649" xr:uid="{C21E3A76-3BA7-4A07-A6FB-C9776E86DE12}"/>
    <cellStyle name="Estilo cinza 2 2 3 4 3 4" xfId="9826" xr:uid="{EEC401AD-9C56-45F5-B194-BBFD4EBD259E}"/>
    <cellStyle name="Estilo cinza 2 2 3 4 3 4 2" xfId="27992" xr:uid="{74E4F66A-B772-4059-A7C7-A94E5260E530}"/>
    <cellStyle name="Estilo cinza 2 2 3 4 3 5" xfId="20222" xr:uid="{98E66C87-E4EF-4D6D-A64C-1B5FA7629E44}"/>
    <cellStyle name="Estilo cinza 2 2 3 4 3 5 2" xfId="37987" xr:uid="{3BE5D8BE-5941-46D2-AE62-7AA808999438}"/>
    <cellStyle name="Estilo cinza 2 2 3 4 3 6" xfId="21570" xr:uid="{9FC0CD6E-FC3B-40DC-9CB6-CEB253D2C487}"/>
    <cellStyle name="Estilo cinza 2 2 3 4 3 6 2" xfId="39335" xr:uid="{1D735E23-CE79-48F9-A69E-DDADD7AB4E81}"/>
    <cellStyle name="Estilo cinza 2 2 3 4 3 7" xfId="17918" xr:uid="{201DEC9F-1822-47AE-95C1-2639F4052603}"/>
    <cellStyle name="Estilo cinza 2 2 3 4 3 7 2" xfId="35685" xr:uid="{7253602C-2874-4557-A9CE-6039C65D363C}"/>
    <cellStyle name="Estilo cinza 2 2 3 4 3 8" xfId="25814" xr:uid="{F9C3A431-5786-467D-887C-453650758924}"/>
    <cellStyle name="Estilo cinza 2 2 3 4 4" xfId="12655" xr:uid="{50500320-F38D-4AAD-AB93-CE5DC269AEAC}"/>
    <cellStyle name="Estilo cinza 2 2 3 4 4 2" xfId="30741" xr:uid="{4292F140-DBA9-43ED-AD22-42F6EC1AB1BF}"/>
    <cellStyle name="Estilo cinza 2 2 3 4 5" xfId="13802" xr:uid="{476DF93D-6230-4223-96DF-1EF7AD72FBE5}"/>
    <cellStyle name="Estilo cinza 2 2 3 4 5 2" xfId="31663" xr:uid="{0DC6BFEC-A195-40D6-92D4-3B996404240A}"/>
    <cellStyle name="Estilo cinza 2 2 3 4 6" xfId="9824" xr:uid="{49E949CB-3E56-400C-B234-1795CC37B03B}"/>
    <cellStyle name="Estilo cinza 2 2 3 4 6 2" xfId="27990" xr:uid="{F496EE2B-6259-4264-9881-3041DB1198F1}"/>
    <cellStyle name="Estilo cinza 2 2 3 4 7" xfId="20220" xr:uid="{371575C9-0171-4D58-A62F-D3E946B6EB01}"/>
    <cellStyle name="Estilo cinza 2 2 3 4 7 2" xfId="37985" xr:uid="{289650D7-9A55-47CD-8066-C6E4FC422E7B}"/>
    <cellStyle name="Estilo cinza 2 2 3 4 8" xfId="21572" xr:uid="{423E119F-2628-48E9-83E4-79CB3D80A1A5}"/>
    <cellStyle name="Estilo cinza 2 2 3 4 8 2" xfId="39337" xr:uid="{B209CBCA-ED8C-4C21-B968-A33CA6CD8307}"/>
    <cellStyle name="Estilo cinza 2 2 3 4 9" xfId="17916" xr:uid="{65F6C062-2784-4670-A564-3D085D4F349F}"/>
    <cellStyle name="Estilo cinza 2 2 3 4 9 2" xfId="35683" xr:uid="{473A9C1E-A99B-4128-82CA-096F7FB1AE6E}"/>
    <cellStyle name="Estilo cinza 2 2 4" xfId="3757" xr:uid="{EEE682F0-CD25-4D3E-A982-49EBFB42B2CA}"/>
    <cellStyle name="Estilo cinza 2 2 4 10" xfId="25815" xr:uid="{D4F7F5AA-8B9E-418B-B653-5329636E0E87}"/>
    <cellStyle name="Estilo cinza 2 2 4 2" xfId="3758" xr:uid="{0EB5790C-D9AD-428D-85C6-884F23B99ED7}"/>
    <cellStyle name="Estilo cinza 2 2 4 2 2" xfId="12659" xr:uid="{6D6E8DE1-C980-4A04-AED9-0BF9211B7C1F}"/>
    <cellStyle name="Estilo cinza 2 2 4 2 2 2" xfId="30745" xr:uid="{6D805702-28C9-43FB-8549-666E26643710}"/>
    <cellStyle name="Estilo cinza 2 2 4 2 3" xfId="13759" xr:uid="{85712417-8DCC-44C4-B699-8DFA082C6153}"/>
    <cellStyle name="Estilo cinza 2 2 4 2 3 2" xfId="31620" xr:uid="{6D15F900-A1AB-4332-8E05-55100C01A007}"/>
    <cellStyle name="Estilo cinza 2 2 4 2 4" xfId="9828" xr:uid="{6239FC8F-9BC6-48BF-AB50-9985F7153159}"/>
    <cellStyle name="Estilo cinza 2 2 4 2 4 2" xfId="27994" xr:uid="{032D42D0-3435-46AE-88CC-451D3F4CA7B2}"/>
    <cellStyle name="Estilo cinza 2 2 4 2 5" xfId="20224" xr:uid="{2CFD5BA7-5D52-42A5-B404-38C99E5098E2}"/>
    <cellStyle name="Estilo cinza 2 2 4 2 5 2" xfId="37989" xr:uid="{29B9F726-BC84-4C22-9070-884D3F7347F1}"/>
    <cellStyle name="Estilo cinza 2 2 4 2 6" xfId="21568" xr:uid="{97D99B6E-9AB0-4002-9B0A-F5E28678BAA7}"/>
    <cellStyle name="Estilo cinza 2 2 4 2 6 2" xfId="39333" xr:uid="{EAF4ED0F-119D-4602-B5EF-D03F461BAB9C}"/>
    <cellStyle name="Estilo cinza 2 2 4 2 7" xfId="17408" xr:uid="{801FD88D-31BC-44C8-9BC1-481054FF0F49}"/>
    <cellStyle name="Estilo cinza 2 2 4 2 7 2" xfId="35175" xr:uid="{C0B8EC33-222C-49D5-A8EB-524701B3BF40}"/>
    <cellStyle name="Estilo cinza 2 2 4 2 8" xfId="25816" xr:uid="{47F3665F-1471-4D74-9801-B237F48A5635}"/>
    <cellStyle name="Estilo cinza 2 2 4 3" xfId="3759" xr:uid="{980086B4-7746-45EA-8C98-DFA14EFD22BF}"/>
    <cellStyle name="Estilo cinza 2 2 4 3 2" xfId="12660" xr:uid="{7C547110-45E6-45D1-ADDF-BAC30EDB8095}"/>
    <cellStyle name="Estilo cinza 2 2 4 3 2 2" xfId="30746" xr:uid="{76488AFB-38BB-4D59-8C91-5671E64CC3E0}"/>
    <cellStyle name="Estilo cinza 2 2 4 3 3" xfId="13758" xr:uid="{8F5EE8C0-587A-45EB-900C-591B965FCCFB}"/>
    <cellStyle name="Estilo cinza 2 2 4 3 3 2" xfId="31619" xr:uid="{2DE57818-FE75-4DCC-B08A-43A8985A8CCE}"/>
    <cellStyle name="Estilo cinza 2 2 4 3 4" xfId="9829" xr:uid="{B60BC4CC-91B3-4161-8BB8-BE919F83BC5C}"/>
    <cellStyle name="Estilo cinza 2 2 4 3 4 2" xfId="27995" xr:uid="{AD5911CC-B8C8-48BA-BA45-165A33EBC0BD}"/>
    <cellStyle name="Estilo cinza 2 2 4 3 5" xfId="20225" xr:uid="{CCAB63DC-FC85-4175-A080-06CB3AF127D0}"/>
    <cellStyle name="Estilo cinza 2 2 4 3 5 2" xfId="37990" xr:uid="{C94FD8B4-FEC3-4DC9-8D78-C570C116CBFB}"/>
    <cellStyle name="Estilo cinza 2 2 4 3 6" xfId="21567" xr:uid="{0F3B2492-26A0-42F4-B4CD-2685E389B4FA}"/>
    <cellStyle name="Estilo cinza 2 2 4 3 6 2" xfId="39332" xr:uid="{9DBFAD23-D5E7-4C17-B905-BF50CE7E118A}"/>
    <cellStyle name="Estilo cinza 2 2 4 3 7" xfId="23544" xr:uid="{240266F5-0776-43D5-9574-5688A6D936C6}"/>
    <cellStyle name="Estilo cinza 2 2 4 3 7 2" xfId="41306" xr:uid="{FEA06937-2192-4B2E-96B5-8D18222ED309}"/>
    <cellStyle name="Estilo cinza 2 2 4 3 8" xfId="25817" xr:uid="{DAB8772B-A713-4D62-96C3-CEEBBD5B5190}"/>
    <cellStyle name="Estilo cinza 2 2 4 4" xfId="12658" xr:uid="{3364698B-086D-49E7-8174-1AE47E7883F0}"/>
    <cellStyle name="Estilo cinza 2 2 4 4 2" xfId="30744" xr:uid="{F70E48FF-B0B6-4096-888B-DED5BB7EF2D1}"/>
    <cellStyle name="Estilo cinza 2 2 4 5" xfId="13769" xr:uid="{5687508D-B2CA-44E7-AAEE-305A78B87FC9}"/>
    <cellStyle name="Estilo cinza 2 2 4 5 2" xfId="31630" xr:uid="{10B2BDE4-A306-4444-8B62-713758633EAA}"/>
    <cellStyle name="Estilo cinza 2 2 4 6" xfId="9827" xr:uid="{74E46554-4E6A-4E17-A345-25163CDD9A8B}"/>
    <cellStyle name="Estilo cinza 2 2 4 6 2" xfId="27993" xr:uid="{2188D719-3572-4518-9B1C-31A06523D9C7}"/>
    <cellStyle name="Estilo cinza 2 2 4 7" xfId="20223" xr:uid="{8A7BF674-2987-44BB-82CF-922C008624D1}"/>
    <cellStyle name="Estilo cinza 2 2 4 7 2" xfId="37988" xr:uid="{34FDEB2F-D150-4D59-A634-B0B4DE8AE225}"/>
    <cellStyle name="Estilo cinza 2 2 4 8" xfId="21569" xr:uid="{85748587-D211-4CDC-B1B6-E59370A9F55F}"/>
    <cellStyle name="Estilo cinza 2 2 4 8 2" xfId="39334" xr:uid="{6A42E9E8-E718-4C38-994C-2BB2E534E8BE}"/>
    <cellStyle name="Estilo cinza 2 2 4 9" xfId="17919" xr:uid="{9BE8A78D-7127-4FE1-9EDC-F5C0B8169DA7}"/>
    <cellStyle name="Estilo cinza 2 2 4 9 2" xfId="35686" xr:uid="{1542F789-EEF5-47F9-90C6-870D5ABFE14C}"/>
    <cellStyle name="Estilo cinza 2 2 5" xfId="3760" xr:uid="{3995E822-AEB2-456B-BB76-D9617AF16ACB}"/>
    <cellStyle name="Estilo cinza 2 2 5 10" xfId="25818" xr:uid="{113C6EC5-1747-44AA-A189-F7B3D4F3280A}"/>
    <cellStyle name="Estilo cinza 2 2 5 2" xfId="3761" xr:uid="{F7AE6BFB-2DC2-4CD1-9AF2-93F7C064A06E}"/>
    <cellStyle name="Estilo cinza 2 2 5 2 2" xfId="12662" xr:uid="{68A2A0A3-7AAB-4F26-A974-85946386A6B3}"/>
    <cellStyle name="Estilo cinza 2 2 5 2 2 2" xfId="30748" xr:uid="{268893DB-930A-4007-870D-31182D3F45F7}"/>
    <cellStyle name="Estilo cinza 2 2 5 2 3" xfId="13756" xr:uid="{CBDB35E1-CEC3-45F9-A2E5-FADEC8D8D371}"/>
    <cellStyle name="Estilo cinza 2 2 5 2 3 2" xfId="31617" xr:uid="{76031D5D-0E5C-4C50-8E06-30FB67B9FD19}"/>
    <cellStyle name="Estilo cinza 2 2 5 2 4" xfId="9831" xr:uid="{48F3B505-8869-45FD-8C82-E87D064E4364}"/>
    <cellStyle name="Estilo cinza 2 2 5 2 4 2" xfId="27997" xr:uid="{FDB4A6F8-0DF2-4FE0-A46E-1F282B8A101C}"/>
    <cellStyle name="Estilo cinza 2 2 5 2 5" xfId="20227" xr:uid="{E295C728-005D-4601-9F20-62FD0EE98E31}"/>
    <cellStyle name="Estilo cinza 2 2 5 2 5 2" xfId="37992" xr:uid="{90673E28-A0AC-4601-99B7-4B2D126A1C0E}"/>
    <cellStyle name="Estilo cinza 2 2 5 2 6" xfId="21565" xr:uid="{2F3935E9-4D3A-4F56-8EC1-D67E88C7CB20}"/>
    <cellStyle name="Estilo cinza 2 2 5 2 6 2" xfId="39330" xr:uid="{11470EF8-5CDF-421E-AEB0-2984C32B8846}"/>
    <cellStyle name="Estilo cinza 2 2 5 2 7" xfId="17920" xr:uid="{D89D43A2-9950-4E90-BDB0-AC9F570C6116}"/>
    <cellStyle name="Estilo cinza 2 2 5 2 7 2" xfId="35687" xr:uid="{DC3039D4-F5CF-4876-AC47-95EB9F79863C}"/>
    <cellStyle name="Estilo cinza 2 2 5 2 8" xfId="25819" xr:uid="{45DB42F0-6002-4D3A-B2D0-387573834712}"/>
    <cellStyle name="Estilo cinza 2 2 5 3" xfId="3762" xr:uid="{D23DF6D7-EE82-4194-BDB1-438E1AF0A71D}"/>
    <cellStyle name="Estilo cinza 2 2 5 3 2" xfId="12663" xr:uid="{C5C18B0E-DD95-41A6-ADC6-C81F25EE2C6C}"/>
    <cellStyle name="Estilo cinza 2 2 5 3 2 2" xfId="30749" xr:uid="{92841931-9E00-420A-9C5D-52E68EC6CBD0}"/>
    <cellStyle name="Estilo cinza 2 2 5 3 3" xfId="13731" xr:uid="{8385F0DC-A0BE-4E38-B704-66F099C0ED66}"/>
    <cellStyle name="Estilo cinza 2 2 5 3 3 2" xfId="31592" xr:uid="{ED3DDFBB-D1FF-48B7-A4DA-A6943E315BA8}"/>
    <cellStyle name="Estilo cinza 2 2 5 3 4" xfId="9832" xr:uid="{90250917-9B2C-46BA-ACEC-A4D42B7660B4}"/>
    <cellStyle name="Estilo cinza 2 2 5 3 4 2" xfId="27998" xr:uid="{698731FA-679B-4DA7-96D3-005E7539DA9B}"/>
    <cellStyle name="Estilo cinza 2 2 5 3 5" xfId="20228" xr:uid="{11269046-878F-4305-8964-C29FF49B118C}"/>
    <cellStyle name="Estilo cinza 2 2 5 3 5 2" xfId="37993" xr:uid="{7B3F1B0B-0F9A-4FEA-9C7D-97AB07A2BB7D}"/>
    <cellStyle name="Estilo cinza 2 2 5 3 6" xfId="21564" xr:uid="{C8326C6E-EC9A-4D77-AE22-0152A9BD7D18}"/>
    <cellStyle name="Estilo cinza 2 2 5 3 6 2" xfId="39329" xr:uid="{ACD3B4EF-66EC-4E49-95CE-A20440F826D5}"/>
    <cellStyle name="Estilo cinza 2 2 5 3 7" xfId="17921" xr:uid="{4EEC7367-5F08-49F6-A398-349AA4A1DB26}"/>
    <cellStyle name="Estilo cinza 2 2 5 3 7 2" xfId="35688" xr:uid="{CE70F7A6-A5E8-4DED-A6B0-E03F3A3AA8B0}"/>
    <cellStyle name="Estilo cinza 2 2 5 3 8" xfId="25820" xr:uid="{4259781E-BBB7-4F8D-8C90-B50A69A2C235}"/>
    <cellStyle name="Estilo cinza 2 2 5 4" xfId="12661" xr:uid="{FDBAE12F-6859-4D1A-AECD-6C4BD1CAC0FC}"/>
    <cellStyle name="Estilo cinza 2 2 5 4 2" xfId="30747" xr:uid="{210CEFBA-1A78-4FF4-AEA4-C70F3880E7CB}"/>
    <cellStyle name="Estilo cinza 2 2 5 5" xfId="13757" xr:uid="{A9E3A592-BBAB-42A0-864E-D387D923F661}"/>
    <cellStyle name="Estilo cinza 2 2 5 5 2" xfId="31618" xr:uid="{F1E26C8A-7ECC-4C8E-BDC9-10917F3D0BDC}"/>
    <cellStyle name="Estilo cinza 2 2 5 6" xfId="9830" xr:uid="{D20A755A-8BF9-4D5A-B460-D188725788C5}"/>
    <cellStyle name="Estilo cinza 2 2 5 6 2" xfId="27996" xr:uid="{D58339A1-D90A-467F-9696-66BE0C11999C}"/>
    <cellStyle name="Estilo cinza 2 2 5 7" xfId="20226" xr:uid="{9548E6C8-2880-4CE1-9F0D-C69080414FDC}"/>
    <cellStyle name="Estilo cinza 2 2 5 7 2" xfId="37991" xr:uid="{3D4F87A1-C041-43B6-8E14-58F0A6158B3B}"/>
    <cellStyle name="Estilo cinza 2 2 5 8" xfId="21566" xr:uid="{80133F26-0FF9-411B-8EFC-09E689A59FFB}"/>
    <cellStyle name="Estilo cinza 2 2 5 8 2" xfId="39331" xr:uid="{139531C6-0C16-4EC8-BA1B-6CF5F7857043}"/>
    <cellStyle name="Estilo cinza 2 2 5 9" xfId="17303" xr:uid="{AAB8611E-681D-419D-A94C-D7216916F697}"/>
    <cellStyle name="Estilo cinza 2 2 5 9 2" xfId="35070" xr:uid="{D263BA66-22FB-45C9-8D46-8E3A3741E969}"/>
    <cellStyle name="Estilo cinza 2 2 6" xfId="3763" xr:uid="{5CA4A1B5-03AF-469D-9F54-9B7961EE754D}"/>
    <cellStyle name="Estilo cinza 2 2 6 10" xfId="25821" xr:uid="{C087665B-DBB6-4BD3-800D-B100B96F67DB}"/>
    <cellStyle name="Estilo cinza 2 2 6 2" xfId="3764" xr:uid="{AC409AB8-81C4-44E2-A341-8519A170AC65}"/>
    <cellStyle name="Estilo cinza 2 2 6 2 2" xfId="12665" xr:uid="{D8B966C8-709A-40C7-9F03-40339A646F7F}"/>
    <cellStyle name="Estilo cinza 2 2 6 2 2 2" xfId="30751" xr:uid="{AA3687BB-32E5-4CC1-B2E6-39EC139B4BB6}"/>
    <cellStyle name="Estilo cinza 2 2 6 2 3" xfId="13711" xr:uid="{B8F5881F-B2BD-4AD1-B6A5-B555B57B2D9E}"/>
    <cellStyle name="Estilo cinza 2 2 6 2 3 2" xfId="31572" xr:uid="{B300195C-6C4C-41ED-9C2D-3ED2C49B6A3E}"/>
    <cellStyle name="Estilo cinza 2 2 6 2 4" xfId="9834" xr:uid="{1FC18AD2-C85B-42EE-AA6B-33BC3892DEF0}"/>
    <cellStyle name="Estilo cinza 2 2 6 2 4 2" xfId="28000" xr:uid="{6D8956C5-A7C1-4A05-929A-C17197D8DB77}"/>
    <cellStyle name="Estilo cinza 2 2 6 2 5" xfId="20230" xr:uid="{793BC8B6-E893-4563-95F2-B008F2D2AD8F}"/>
    <cellStyle name="Estilo cinza 2 2 6 2 5 2" xfId="37995" xr:uid="{4CE07FAF-4941-4AD5-8066-AF80E79DC96C}"/>
    <cellStyle name="Estilo cinza 2 2 6 2 6" xfId="21562" xr:uid="{3F7B5E3C-30A1-47EA-A9A3-077DC58F6E87}"/>
    <cellStyle name="Estilo cinza 2 2 6 2 6 2" xfId="39327" xr:uid="{40215D68-3E19-4576-A311-94765F782332}"/>
    <cellStyle name="Estilo cinza 2 2 6 2 7" xfId="17923" xr:uid="{103EEC4D-3B52-4944-AFBD-B79674834547}"/>
    <cellStyle name="Estilo cinza 2 2 6 2 7 2" xfId="35690" xr:uid="{43DEBC45-E1D1-4738-A668-3E29CCB34BE4}"/>
    <cellStyle name="Estilo cinza 2 2 6 2 8" xfId="25822" xr:uid="{85F8D74F-7F00-4B41-87AE-6F648CD36E88}"/>
    <cellStyle name="Estilo cinza 2 2 6 3" xfId="3765" xr:uid="{04005B99-779A-484C-95EB-F1517309BF73}"/>
    <cellStyle name="Estilo cinza 2 2 6 3 2" xfId="12666" xr:uid="{9E1261CF-D1A9-48B9-A447-A17D75B7810C}"/>
    <cellStyle name="Estilo cinza 2 2 6 3 2 2" xfId="30752" xr:uid="{325A480D-0C27-4CA6-A0EA-D178A997882E}"/>
    <cellStyle name="Estilo cinza 2 2 6 3 3" xfId="13710" xr:uid="{FD47D046-619B-4089-9B3C-8030F2CF2B73}"/>
    <cellStyle name="Estilo cinza 2 2 6 3 3 2" xfId="31571" xr:uid="{493B543B-95FA-4C40-A3F5-87F04FFF7D85}"/>
    <cellStyle name="Estilo cinza 2 2 6 3 4" xfId="9835" xr:uid="{35ABAE86-163A-4517-A235-A2A173D5C7C2}"/>
    <cellStyle name="Estilo cinza 2 2 6 3 4 2" xfId="28001" xr:uid="{C08751B5-2E5E-4542-A0BB-679B84B5414A}"/>
    <cellStyle name="Estilo cinza 2 2 6 3 5" xfId="20231" xr:uid="{5511F9A9-7FD9-4B80-9F2E-60C841EB4C70}"/>
    <cellStyle name="Estilo cinza 2 2 6 3 5 2" xfId="37996" xr:uid="{5CDC7A78-2034-42F8-AB2A-922554167E2D}"/>
    <cellStyle name="Estilo cinza 2 2 6 3 6" xfId="21561" xr:uid="{A40068B1-5194-4E60-AAC1-A8FD865637DD}"/>
    <cellStyle name="Estilo cinza 2 2 6 3 6 2" xfId="39326" xr:uid="{B61BC8FB-591E-46AB-B739-050C84E17882}"/>
    <cellStyle name="Estilo cinza 2 2 6 3 7" xfId="17409" xr:uid="{4483EE48-50FD-40CA-8CBB-88D8B07E55B6}"/>
    <cellStyle name="Estilo cinza 2 2 6 3 7 2" xfId="35176" xr:uid="{DAB45D17-14AC-4227-A603-2A3057824C16}"/>
    <cellStyle name="Estilo cinza 2 2 6 3 8" xfId="25823" xr:uid="{E49126CA-05AD-4EE8-817C-486D8530FDEF}"/>
    <cellStyle name="Estilo cinza 2 2 6 4" xfId="12664" xr:uid="{A3353BDD-FCBF-4B3B-89DE-6812E3629124}"/>
    <cellStyle name="Estilo cinza 2 2 6 4 2" xfId="30750" xr:uid="{D10329C8-6538-4B2C-A0C1-42182DFA7350}"/>
    <cellStyle name="Estilo cinza 2 2 6 5" xfId="13730" xr:uid="{F0DD43E5-5DC2-4DC1-ADDE-325C58F31B80}"/>
    <cellStyle name="Estilo cinza 2 2 6 5 2" xfId="31591" xr:uid="{F0E600F9-A1EB-42CF-B206-C9B9FE6D856F}"/>
    <cellStyle name="Estilo cinza 2 2 6 6" xfId="9833" xr:uid="{68F81EAD-272E-48FE-A01B-A5A0B6619E3A}"/>
    <cellStyle name="Estilo cinza 2 2 6 6 2" xfId="27999" xr:uid="{1798CABA-D96E-4264-9487-81C332DF9E1D}"/>
    <cellStyle name="Estilo cinza 2 2 6 7" xfId="20229" xr:uid="{BD30E5A5-F243-4856-AA53-0879422095D4}"/>
    <cellStyle name="Estilo cinza 2 2 6 7 2" xfId="37994" xr:uid="{77791274-4F9A-420C-9422-159BC37FF8DD}"/>
    <cellStyle name="Estilo cinza 2 2 6 8" xfId="21563" xr:uid="{CB258D6D-19CF-4DF8-BDAC-73298DA70811}"/>
    <cellStyle name="Estilo cinza 2 2 6 8 2" xfId="39328" xr:uid="{337BFD9E-21FB-4061-9173-AD2A63876E50}"/>
    <cellStyle name="Estilo cinza 2 2 6 9" xfId="17922" xr:uid="{278F758F-1955-4C55-9383-743373E3CA76}"/>
    <cellStyle name="Estilo cinza 2 2 6 9 2" xfId="35689" xr:uid="{8FDCD38D-2FD8-4391-B62F-08BDC188C659}"/>
    <cellStyle name="Estilo cinza 2 2_DIMENSIONAMENTO-PMSB" xfId="3766" xr:uid="{EFF66C0E-6851-4E52-93A6-9CBC17738823}"/>
    <cellStyle name="Estilo cinza 2 3" xfId="3767" xr:uid="{FF26EE1C-0506-4A43-889A-AEF6F1EF0A46}"/>
    <cellStyle name="Estilo cinza 2 3 2" xfId="3768" xr:uid="{EEE43198-57C7-4222-8EAA-87FB13972B01}"/>
    <cellStyle name="Estilo cinza 2 3 2 2" xfId="3769" xr:uid="{048EB63D-DF93-49BE-9E46-CFCAF5AB55B0}"/>
    <cellStyle name="Estilo cinza 2 3 2 2 10" xfId="25824" xr:uid="{F82DB485-3652-4524-A0C3-58BE4F69EF75}"/>
    <cellStyle name="Estilo cinza 2 3 2 2 2" xfId="3770" xr:uid="{5CAE8955-B870-40AC-A234-6F39AF6D4D85}"/>
    <cellStyle name="Estilo cinza 2 3 2 2 2 2" xfId="12671" xr:uid="{DE7FF1EC-F670-4632-904F-DF0E29E8C250}"/>
    <cellStyle name="Estilo cinza 2 3 2 2 2 2 2" xfId="30757" xr:uid="{EF74CE28-376A-45BE-B145-3722BC764DC6}"/>
    <cellStyle name="Estilo cinza 2 3 2 2 2 3" xfId="13679" xr:uid="{A2D756CF-456F-462F-984B-B5B858CE547B}"/>
    <cellStyle name="Estilo cinza 2 3 2 2 2 3 2" xfId="31540" xr:uid="{45C0DABD-FB81-41DC-BAB2-368E170BB565}"/>
    <cellStyle name="Estilo cinza 2 3 2 2 2 4" xfId="9837" xr:uid="{CA731503-B33D-4862-80B5-A3F43EBA2138}"/>
    <cellStyle name="Estilo cinza 2 3 2 2 2 4 2" xfId="28003" xr:uid="{BB81FB5A-E01C-4319-8541-A0663A71E275}"/>
    <cellStyle name="Estilo cinza 2 3 2 2 2 5" xfId="20236" xr:uid="{A57DB490-6934-44A4-B073-71115A4F42A7}"/>
    <cellStyle name="Estilo cinza 2 3 2 2 2 5 2" xfId="38001" xr:uid="{1A40C037-1981-416C-A57A-B7392A2DD057}"/>
    <cellStyle name="Estilo cinza 2 3 2 2 2 6" xfId="21556" xr:uid="{0DCD76EB-0F5A-4567-B622-1C1A97A8892C}"/>
    <cellStyle name="Estilo cinza 2 3 2 2 2 6 2" xfId="39321" xr:uid="{9959B73F-6E7D-496C-91FC-E686E54AD610}"/>
    <cellStyle name="Estilo cinza 2 3 2 2 2 7" xfId="17925" xr:uid="{B4E06195-669D-4C73-9C07-88E4B9B25922}"/>
    <cellStyle name="Estilo cinza 2 3 2 2 2 7 2" xfId="35692" xr:uid="{4ED8712D-C015-4517-9568-620D1A4F9214}"/>
    <cellStyle name="Estilo cinza 2 3 2 2 2 8" xfId="25825" xr:uid="{B08A4F6F-F8F7-4F65-8792-887D5C22302E}"/>
    <cellStyle name="Estilo cinza 2 3 2 2 3" xfId="3771" xr:uid="{C08C6E38-E31F-422F-9A60-211EE9DD2068}"/>
    <cellStyle name="Estilo cinza 2 3 2 2 3 2" xfId="12672" xr:uid="{CC35F73E-2CDA-43F2-B81E-C3C17C132FCB}"/>
    <cellStyle name="Estilo cinza 2 3 2 2 3 2 2" xfId="30758" xr:uid="{105C2EF8-379B-42D8-926D-3EC66ED801E2}"/>
    <cellStyle name="Estilo cinza 2 3 2 2 3 3" xfId="13678" xr:uid="{E24EB837-621E-4EB0-940A-96F1BD5FAE38}"/>
    <cellStyle name="Estilo cinza 2 3 2 2 3 3 2" xfId="31539" xr:uid="{7C06C09C-A428-4C7D-B3FB-57758F477938}"/>
    <cellStyle name="Estilo cinza 2 3 2 2 3 4" xfId="9838" xr:uid="{B2796C40-5E91-4DFB-B969-940E35D42472}"/>
    <cellStyle name="Estilo cinza 2 3 2 2 3 4 2" xfId="28004" xr:uid="{37CBB895-8C11-4AD5-B3C7-7881B45F2324}"/>
    <cellStyle name="Estilo cinza 2 3 2 2 3 5" xfId="20237" xr:uid="{12D4D309-F4C2-4F2B-B1B5-D40F7B662771}"/>
    <cellStyle name="Estilo cinza 2 3 2 2 3 5 2" xfId="38002" xr:uid="{44700842-C48A-4C7D-9D41-E1A85B5129E8}"/>
    <cellStyle name="Estilo cinza 2 3 2 2 3 6" xfId="21555" xr:uid="{F25B3948-CCCD-4F6F-8A7C-23546BB4A6FB}"/>
    <cellStyle name="Estilo cinza 2 3 2 2 3 6 2" xfId="39320" xr:uid="{2B73EE05-D94C-4DEF-8860-11B740A97637}"/>
    <cellStyle name="Estilo cinza 2 3 2 2 3 7" xfId="17926" xr:uid="{9853274F-7A51-43CB-8C3E-0511423E52A4}"/>
    <cellStyle name="Estilo cinza 2 3 2 2 3 7 2" xfId="35693" xr:uid="{1891B6D9-D24B-4BE7-8683-CCC4B7EEFF6D}"/>
    <cellStyle name="Estilo cinza 2 3 2 2 3 8" xfId="25826" xr:uid="{2CB3D120-485E-4DF6-98E1-D735052258BB}"/>
    <cellStyle name="Estilo cinza 2 3 2 2 4" xfId="12670" xr:uid="{CAA96D3A-A090-4ABC-9F13-E5D6F15ADD7A}"/>
    <cellStyle name="Estilo cinza 2 3 2 2 4 2" xfId="30756" xr:uid="{030C034E-2211-4D01-9289-664E832E4C6A}"/>
    <cellStyle name="Estilo cinza 2 3 2 2 5" xfId="13680" xr:uid="{20E05549-0155-4864-8E25-187742E5E393}"/>
    <cellStyle name="Estilo cinza 2 3 2 2 5 2" xfId="31541" xr:uid="{90D5D0B2-5022-4F5E-B884-45C8B8994622}"/>
    <cellStyle name="Estilo cinza 2 3 2 2 6" xfId="9836" xr:uid="{2516F5EC-7B7D-4E34-A882-8157EF032288}"/>
    <cellStyle name="Estilo cinza 2 3 2 2 6 2" xfId="28002" xr:uid="{E4D46AFA-FC2E-42A3-9781-001BEEDD556D}"/>
    <cellStyle name="Estilo cinza 2 3 2 2 7" xfId="20235" xr:uid="{9D938281-0FE5-46B6-9964-F56E86B57204}"/>
    <cellStyle name="Estilo cinza 2 3 2 2 7 2" xfId="38000" xr:uid="{4F5B4003-5481-4A82-9F60-090DECDFB29F}"/>
    <cellStyle name="Estilo cinza 2 3 2 2 8" xfId="21557" xr:uid="{2FE62249-3E55-420B-829E-E2A187198C5A}"/>
    <cellStyle name="Estilo cinza 2 3 2 2 8 2" xfId="39322" xr:uid="{3E68F900-BC62-49AC-9D0B-9BEE043FCAE8}"/>
    <cellStyle name="Estilo cinza 2 3 2 2 9" xfId="17924" xr:uid="{A3711AE6-51A0-4A5D-8B9B-22A926674F4B}"/>
    <cellStyle name="Estilo cinza 2 3 2 2 9 2" xfId="35691" xr:uid="{250510A8-33AA-43D6-AF3B-D7B0EDDFFB66}"/>
    <cellStyle name="Estilo cinza 2 3 2 3" xfId="3772" xr:uid="{08098959-79BC-4E73-B128-7D37CC364320}"/>
    <cellStyle name="Estilo cinza 2 3 2 3 10" xfId="25827" xr:uid="{3F759F0A-F7E8-4BB9-AC1C-EBE49EFABEEC}"/>
    <cellStyle name="Estilo cinza 2 3 2 3 2" xfId="3773" xr:uid="{28526191-4A78-4778-9BED-A09B003BAF32}"/>
    <cellStyle name="Estilo cinza 2 3 2 3 2 2" xfId="12674" xr:uid="{D3128AAE-52B8-4F4B-98B8-3EAEDB844B31}"/>
    <cellStyle name="Estilo cinza 2 3 2 3 2 2 2" xfId="30760" xr:uid="{FB4577B5-84A1-4A3B-A313-283C6D848669}"/>
    <cellStyle name="Estilo cinza 2 3 2 3 2 3" xfId="13652" xr:uid="{6590585C-5660-4CDB-BF75-AF55DDA57A58}"/>
    <cellStyle name="Estilo cinza 2 3 2 3 2 3 2" xfId="31513" xr:uid="{3D737B85-EB07-4DDB-B861-6CDA6867AD51}"/>
    <cellStyle name="Estilo cinza 2 3 2 3 2 4" xfId="9840" xr:uid="{0E3F30C8-5D12-4C58-BBD5-72AE34D3864B}"/>
    <cellStyle name="Estilo cinza 2 3 2 3 2 4 2" xfId="28006" xr:uid="{1F00BDF0-4DD9-4601-83C5-7B07CB584A08}"/>
    <cellStyle name="Estilo cinza 2 3 2 3 2 5" xfId="20239" xr:uid="{8E186414-B5E7-4B2B-BB07-D347019B83EA}"/>
    <cellStyle name="Estilo cinza 2 3 2 3 2 5 2" xfId="38004" xr:uid="{98922A63-FB2E-4ADD-8757-0DA78B13C672}"/>
    <cellStyle name="Estilo cinza 2 3 2 3 2 6" xfId="21553" xr:uid="{FC295E87-889E-4C3A-9642-D8ECE86E16B9}"/>
    <cellStyle name="Estilo cinza 2 3 2 3 2 6 2" xfId="39318" xr:uid="{2E8EAD85-E5B8-4726-BBEB-E5F75748E406}"/>
    <cellStyle name="Estilo cinza 2 3 2 3 2 7" xfId="23551" xr:uid="{961C6CCD-347C-4FD2-B1A9-666B676E49C2}"/>
    <cellStyle name="Estilo cinza 2 3 2 3 2 7 2" xfId="41313" xr:uid="{427AEA77-C731-4A9E-8F6E-8015E11647BC}"/>
    <cellStyle name="Estilo cinza 2 3 2 3 2 8" xfId="25828" xr:uid="{B64D3999-29E2-4864-A13D-7B35C6A3FF19}"/>
    <cellStyle name="Estilo cinza 2 3 2 3 3" xfId="3774" xr:uid="{6BE101A2-5245-4D61-A207-4E12A0DE53F2}"/>
    <cellStyle name="Estilo cinza 2 3 2 3 3 2" xfId="12675" xr:uid="{2921B46E-F219-4BF8-A4CE-13FBFF36AF1E}"/>
    <cellStyle name="Estilo cinza 2 3 2 3 3 2 2" xfId="30761" xr:uid="{B1088160-8305-48CB-AFFA-7640BE2AE3BA}"/>
    <cellStyle name="Estilo cinza 2 3 2 3 3 3" xfId="13633" xr:uid="{A18B2EAE-2326-461D-A2E1-CA59317F21A8}"/>
    <cellStyle name="Estilo cinza 2 3 2 3 3 3 2" xfId="31494" xr:uid="{43D08127-0F30-4232-87ED-7428C42940EE}"/>
    <cellStyle name="Estilo cinza 2 3 2 3 3 4" xfId="9841" xr:uid="{D0306A9E-F1B0-433C-B73F-9197E2243C58}"/>
    <cellStyle name="Estilo cinza 2 3 2 3 3 4 2" xfId="28007" xr:uid="{43957A8D-1217-49E4-BC47-9E505658D748}"/>
    <cellStyle name="Estilo cinza 2 3 2 3 3 5" xfId="20240" xr:uid="{B007E3AB-34E9-45A1-A386-F263D5980EC0}"/>
    <cellStyle name="Estilo cinza 2 3 2 3 3 5 2" xfId="38005" xr:uid="{69AB858B-9918-41B0-9B01-D122EB1044EC}"/>
    <cellStyle name="Estilo cinza 2 3 2 3 3 6" xfId="21552" xr:uid="{89FA252F-0CA9-4B63-A9F5-E716B6B6A7B9}"/>
    <cellStyle name="Estilo cinza 2 3 2 3 3 6 2" xfId="39317" xr:uid="{70FA46C3-0540-42B1-A6D9-5679B657815C}"/>
    <cellStyle name="Estilo cinza 2 3 2 3 3 7" xfId="17304" xr:uid="{21224AE3-DFDB-4A8A-9E45-75CAC8D55942}"/>
    <cellStyle name="Estilo cinza 2 3 2 3 3 7 2" xfId="35071" xr:uid="{6C631698-C581-4765-B149-2F1954CDA14F}"/>
    <cellStyle name="Estilo cinza 2 3 2 3 3 8" xfId="25829" xr:uid="{1102B499-4457-441A-BDF9-7CC01BB04E83}"/>
    <cellStyle name="Estilo cinza 2 3 2 3 4" xfId="12673" xr:uid="{332C42F6-421A-4131-9E45-2ED1642507D0}"/>
    <cellStyle name="Estilo cinza 2 3 2 3 4 2" xfId="30759" xr:uid="{5B9F5015-D70A-4C25-B3CB-2483E9140FCA}"/>
    <cellStyle name="Estilo cinza 2 3 2 3 5" xfId="13653" xr:uid="{64615E25-139E-48ED-A325-53A6CE323EF0}"/>
    <cellStyle name="Estilo cinza 2 3 2 3 5 2" xfId="31514" xr:uid="{4D4EEAB5-BCBB-492D-9351-F71689427E61}"/>
    <cellStyle name="Estilo cinza 2 3 2 3 6" xfId="9839" xr:uid="{3D0198F9-3EF6-4A9C-A2A0-BE0378A1D51E}"/>
    <cellStyle name="Estilo cinza 2 3 2 3 6 2" xfId="28005" xr:uid="{147190AB-5249-4B34-B37F-F567C6B8158E}"/>
    <cellStyle name="Estilo cinza 2 3 2 3 7" xfId="20238" xr:uid="{935CE4FF-D3EB-4451-A490-A5593DCF5AFE}"/>
    <cellStyle name="Estilo cinza 2 3 2 3 7 2" xfId="38003" xr:uid="{4E4C7B29-B64D-488B-BFD8-20E08916DD2B}"/>
    <cellStyle name="Estilo cinza 2 3 2 3 8" xfId="21554" xr:uid="{39069BC4-5277-492D-A9D5-E160FAC76266}"/>
    <cellStyle name="Estilo cinza 2 3 2 3 8 2" xfId="39319" xr:uid="{3B7C2099-A26E-4467-A39C-E31AA4E9B52D}"/>
    <cellStyle name="Estilo cinza 2 3 2 3 9" xfId="17410" xr:uid="{7BC31093-0F27-417A-98CE-D5F035BFE5BA}"/>
    <cellStyle name="Estilo cinza 2 3 2 3 9 2" xfId="35177" xr:uid="{C5B2DDF8-8ACA-49CC-A7E6-F55F5C51956D}"/>
    <cellStyle name="Estilo cinza 2 3 2 4" xfId="3775" xr:uid="{C592452C-F475-4CFE-993B-38CF7EEBBD57}"/>
    <cellStyle name="Estilo cinza 2 3 2 4 10" xfId="25830" xr:uid="{03E8F767-B666-48D0-9040-986B36375F26}"/>
    <cellStyle name="Estilo cinza 2 3 2 4 2" xfId="3776" xr:uid="{BCFE86F9-6A62-41DF-8179-62BE18AE83E4}"/>
    <cellStyle name="Estilo cinza 2 3 2 4 2 2" xfId="12677" xr:uid="{8DBC92E0-8769-41F5-B79E-3D1ABAC9E047}"/>
    <cellStyle name="Estilo cinza 2 3 2 4 2 2 2" xfId="30763" xr:uid="{C21F38A3-729C-4CA6-B185-EB2E989A521F}"/>
    <cellStyle name="Estilo cinza 2 3 2 4 2 3" xfId="13631" xr:uid="{65F1D1A3-683C-4101-9FDD-4C3C09148132}"/>
    <cellStyle name="Estilo cinza 2 3 2 4 2 3 2" xfId="31492" xr:uid="{81F7E6DA-90A8-408F-9E2F-AD649E717469}"/>
    <cellStyle name="Estilo cinza 2 3 2 4 2 4" xfId="9843" xr:uid="{5F8ED950-A4DD-41B3-97B3-D7D26F1F8F2D}"/>
    <cellStyle name="Estilo cinza 2 3 2 4 2 4 2" xfId="28009" xr:uid="{9393E35E-897E-4008-A031-3285453DBA2E}"/>
    <cellStyle name="Estilo cinza 2 3 2 4 2 5" xfId="20242" xr:uid="{6FB645CE-3669-4282-9A27-C7A612D0E6A4}"/>
    <cellStyle name="Estilo cinza 2 3 2 4 2 5 2" xfId="38007" xr:uid="{7B69A5D7-404B-41C7-911F-56953596D9DC}"/>
    <cellStyle name="Estilo cinza 2 3 2 4 2 6" xfId="21550" xr:uid="{5604D609-6345-452D-9C2B-70F439F07184}"/>
    <cellStyle name="Estilo cinza 2 3 2 4 2 6 2" xfId="39315" xr:uid="{E5E1BD6D-A0A0-45DC-9BCE-F31E9F39FCEE}"/>
    <cellStyle name="Estilo cinza 2 3 2 4 2 7" xfId="17928" xr:uid="{6E7ECED5-B188-46B3-A281-4147A2A28D84}"/>
    <cellStyle name="Estilo cinza 2 3 2 4 2 7 2" xfId="35695" xr:uid="{818AC114-B223-4C4A-B384-C9A268EE3C2D}"/>
    <cellStyle name="Estilo cinza 2 3 2 4 2 8" xfId="25831" xr:uid="{19EE7935-C2C8-449F-A841-83C31A43B5EC}"/>
    <cellStyle name="Estilo cinza 2 3 2 4 3" xfId="3777" xr:uid="{B686D3F9-936A-4C44-89D5-F2F52BCFD611}"/>
    <cellStyle name="Estilo cinza 2 3 2 4 3 2" xfId="12678" xr:uid="{F3F6A3F5-0C89-4C0C-A3E8-4D89B99A5680}"/>
    <cellStyle name="Estilo cinza 2 3 2 4 3 2 2" xfId="30764" xr:uid="{FD87A096-EF91-4485-898D-5988154D4C2E}"/>
    <cellStyle name="Estilo cinza 2 3 2 4 3 3" xfId="13612" xr:uid="{213AAE5A-CC5D-4EF2-A94F-1182FA3F2385}"/>
    <cellStyle name="Estilo cinza 2 3 2 4 3 3 2" xfId="31473" xr:uid="{822A9303-574F-4DA1-A0F7-E0CFA7C02F4D}"/>
    <cellStyle name="Estilo cinza 2 3 2 4 3 4" xfId="9844" xr:uid="{E4063D88-EFC4-455C-BA38-3D93C1EA59BC}"/>
    <cellStyle name="Estilo cinza 2 3 2 4 3 4 2" xfId="28010" xr:uid="{D9EACAF5-1C39-42AE-A346-54FB6A89CCC6}"/>
    <cellStyle name="Estilo cinza 2 3 2 4 3 5" xfId="20243" xr:uid="{57008DFF-18C6-4C69-A178-50B436E2D06B}"/>
    <cellStyle name="Estilo cinza 2 3 2 4 3 5 2" xfId="38008" xr:uid="{7F685280-18E2-4D36-8B46-FDCE2F215B90}"/>
    <cellStyle name="Estilo cinza 2 3 2 4 3 6" xfId="21549" xr:uid="{E78FDE00-1A0A-4F7D-AAF5-483C9749D42D}"/>
    <cellStyle name="Estilo cinza 2 3 2 4 3 6 2" xfId="39314" xr:uid="{453CCB98-C62C-4106-B4DF-AEB34630EA65}"/>
    <cellStyle name="Estilo cinza 2 3 2 4 3 7" xfId="17929" xr:uid="{0420BE16-9B3C-4A11-A90C-9121F3C1CBDD}"/>
    <cellStyle name="Estilo cinza 2 3 2 4 3 7 2" xfId="35696" xr:uid="{120C652F-D4E2-45FD-BCE0-C6A387794005}"/>
    <cellStyle name="Estilo cinza 2 3 2 4 3 8" xfId="25832" xr:uid="{41D6E2BA-BC98-48E0-846E-C98C6F1869D8}"/>
    <cellStyle name="Estilo cinza 2 3 2 4 4" xfId="12676" xr:uid="{3B6563CC-243F-4772-BFAD-2E3896258A44}"/>
    <cellStyle name="Estilo cinza 2 3 2 4 4 2" xfId="30762" xr:uid="{ED15B842-0849-490B-8674-B5AE66A8AE17}"/>
    <cellStyle name="Estilo cinza 2 3 2 4 5" xfId="13632" xr:uid="{3B2AD064-2D5C-459C-B65A-652EDA09FF1A}"/>
    <cellStyle name="Estilo cinza 2 3 2 4 5 2" xfId="31493" xr:uid="{6CED2F3C-454C-4B9E-B5CF-8E00B5524BCE}"/>
    <cellStyle name="Estilo cinza 2 3 2 4 6" xfId="9842" xr:uid="{1219F079-6AD1-4F01-812E-C952A46ECFB9}"/>
    <cellStyle name="Estilo cinza 2 3 2 4 6 2" xfId="28008" xr:uid="{F43A0D69-99A6-48BE-AA4B-5B36F12F54D7}"/>
    <cellStyle name="Estilo cinza 2 3 2 4 7" xfId="20241" xr:uid="{5A32E32A-53FF-48E3-BFED-AB5CB96C93BA}"/>
    <cellStyle name="Estilo cinza 2 3 2 4 7 2" xfId="38006" xr:uid="{C89C970A-2675-4334-96D0-EE338FD0EC39}"/>
    <cellStyle name="Estilo cinza 2 3 2 4 8" xfId="21551" xr:uid="{0927E9C7-A2D0-4EEA-A866-1B084315A851}"/>
    <cellStyle name="Estilo cinza 2 3 2 4 8 2" xfId="39316" xr:uid="{407E2060-8854-44F2-AEFF-421BA8D69DA2}"/>
    <cellStyle name="Estilo cinza 2 3 2 4 9" xfId="17927" xr:uid="{B414B933-9760-4A7B-89CD-AE78BD71194B}"/>
    <cellStyle name="Estilo cinza 2 3 2 4 9 2" xfId="35694" xr:uid="{8FE6AD83-1D90-4AAA-A3A7-0B3CB300063F}"/>
    <cellStyle name="Estilo cinza 2 3 3" xfId="3778" xr:uid="{792909F0-383C-4612-92AA-5B6330ACFA2D}"/>
    <cellStyle name="Estilo cinza 2 3 3 10" xfId="25833" xr:uid="{89005886-0B58-4D67-BFA2-021FC8D50424}"/>
    <cellStyle name="Estilo cinza 2 3 3 2" xfId="3779" xr:uid="{8D36DDF1-0404-4724-BD6F-2FC0EE91BA72}"/>
    <cellStyle name="Estilo cinza 2 3 3 2 2" xfId="12680" xr:uid="{1DC6C2DB-8DA8-411C-8F46-48D43C82032D}"/>
    <cellStyle name="Estilo cinza 2 3 3 2 2 2" xfId="30766" xr:uid="{87079538-C43C-40DD-849D-2A6FBD99C9C2}"/>
    <cellStyle name="Estilo cinza 2 3 3 2 3" xfId="13601" xr:uid="{08FE3BE3-71DF-4EA8-B055-257E49983298}"/>
    <cellStyle name="Estilo cinza 2 3 3 2 3 2" xfId="31462" xr:uid="{376BFBA8-2F75-4291-8469-D543C601DB5C}"/>
    <cellStyle name="Estilo cinza 2 3 3 2 4" xfId="9845" xr:uid="{1F9B980A-078E-4771-8F21-681B7FFDF6D7}"/>
    <cellStyle name="Estilo cinza 2 3 3 2 4 2" xfId="28011" xr:uid="{AB01BB08-28E2-48C2-90F9-78EF50A34948}"/>
    <cellStyle name="Estilo cinza 2 3 3 2 5" xfId="20245" xr:uid="{021467B0-F117-4A79-85BB-4BDC21DE5606}"/>
    <cellStyle name="Estilo cinza 2 3 3 2 5 2" xfId="38010" xr:uid="{8277E5E1-5ED2-4579-A579-18090FF7541D}"/>
    <cellStyle name="Estilo cinza 2 3 3 2 6" xfId="21547" xr:uid="{CAD2BD36-3F85-45AB-9E43-E5D7EAB509E0}"/>
    <cellStyle name="Estilo cinza 2 3 3 2 6 2" xfId="39312" xr:uid="{B8C3E35D-93FF-49B7-BF2F-1AC89D7794A3}"/>
    <cellStyle name="Estilo cinza 2 3 3 2 7" xfId="17930" xr:uid="{62EB7705-1E78-4E2A-9291-C0EC657E3719}"/>
    <cellStyle name="Estilo cinza 2 3 3 2 7 2" xfId="35697" xr:uid="{F6447E75-1D09-41D9-9F77-CBBC95E8C475}"/>
    <cellStyle name="Estilo cinza 2 3 3 2 8" xfId="25834" xr:uid="{9E08F0B1-9C04-4C5A-B6A1-B71A63606455}"/>
    <cellStyle name="Estilo cinza 2 3 3 3" xfId="3780" xr:uid="{4E07B14C-43FA-4DAE-9059-07AB412F0A0D}"/>
    <cellStyle name="Estilo cinza 2 3 3 3 2" xfId="12681" xr:uid="{FD87EDBB-CB1A-4317-A7C6-83A95E3BCE04}"/>
    <cellStyle name="Estilo cinza 2 3 3 3 2 2" xfId="30767" xr:uid="{43615A5C-A3EE-4927-AA96-063898ABA585}"/>
    <cellStyle name="Estilo cinza 2 3 3 3 3" xfId="13600" xr:uid="{8960C637-5EB8-4658-8D9D-85AF419B8A56}"/>
    <cellStyle name="Estilo cinza 2 3 3 3 3 2" xfId="31461" xr:uid="{B7621335-FDA7-40A7-B263-3B4F7E47D68D}"/>
    <cellStyle name="Estilo cinza 2 3 3 3 4" xfId="9846" xr:uid="{DD434A10-D9F7-4741-985D-A8E50FB199E2}"/>
    <cellStyle name="Estilo cinza 2 3 3 3 4 2" xfId="28012" xr:uid="{1DE1ADB1-7EFB-4711-8CD6-CADABFE2BE2D}"/>
    <cellStyle name="Estilo cinza 2 3 3 3 5" xfId="20246" xr:uid="{2B2DCA15-37A4-46E1-9C40-B83F4896D6E5}"/>
    <cellStyle name="Estilo cinza 2 3 3 3 5 2" xfId="38011" xr:uid="{750E6BC4-CEC1-45EC-9634-B283693201F0}"/>
    <cellStyle name="Estilo cinza 2 3 3 3 6" xfId="21546" xr:uid="{03168837-62D2-426B-870A-20FFA222485F}"/>
    <cellStyle name="Estilo cinza 2 3 3 3 6 2" xfId="39311" xr:uid="{701CB4A6-0EAD-4E2F-BA52-148B1E0022CA}"/>
    <cellStyle name="Estilo cinza 2 3 3 3 7" xfId="17411" xr:uid="{F90BA30A-7A04-44F7-A41E-2B31B52CBDC8}"/>
    <cellStyle name="Estilo cinza 2 3 3 3 7 2" xfId="35178" xr:uid="{9BB6E0EC-3E5B-4F6E-BF72-B51F26AB5110}"/>
    <cellStyle name="Estilo cinza 2 3 3 3 8" xfId="25835" xr:uid="{847A5B6A-DA60-4A16-A555-483C94013089}"/>
    <cellStyle name="Estilo cinza 2 3 3 4" xfId="12679" xr:uid="{788476E3-9C61-4947-BEDC-27ECE0246620}"/>
    <cellStyle name="Estilo cinza 2 3 3 4 2" xfId="30765" xr:uid="{AEDF18EE-28BC-4599-9CA2-D8A5963ABE88}"/>
    <cellStyle name="Estilo cinza 2 3 3 5" xfId="13602" xr:uid="{7C5FA9A0-BD01-45BC-91D0-4093FF07D792}"/>
    <cellStyle name="Estilo cinza 2 3 3 5 2" xfId="31463" xr:uid="{9F49C707-C421-4457-90C1-D2817A09F7A4}"/>
    <cellStyle name="Estilo cinza 2 3 3 6" xfId="9754" xr:uid="{877AC585-25AD-4E1F-90DA-71CE482088C4}"/>
    <cellStyle name="Estilo cinza 2 3 3 6 2" xfId="27920" xr:uid="{41B21CEC-CA87-4BB2-975E-97F2F8742F3B}"/>
    <cellStyle name="Estilo cinza 2 3 3 7" xfId="20244" xr:uid="{6637F364-023A-49D5-9D57-768210182013}"/>
    <cellStyle name="Estilo cinza 2 3 3 7 2" xfId="38009" xr:uid="{BA9326B9-8C8F-42E3-B155-88EB0678D4F7}"/>
    <cellStyle name="Estilo cinza 2 3 3 8" xfId="21548" xr:uid="{78C0A204-2F0A-44D9-9FF6-71A64B47A1CC}"/>
    <cellStyle name="Estilo cinza 2 3 3 8 2" xfId="39313" xr:uid="{D3A93874-A306-48C3-90B2-AC4DE57F9E53}"/>
    <cellStyle name="Estilo cinza 2 3 3 9" xfId="23531" xr:uid="{09468738-2DB6-4E71-87CE-A1D485B141C5}"/>
    <cellStyle name="Estilo cinza 2 3 3 9 2" xfId="41293" xr:uid="{ACA58BB4-CBB1-4601-B28E-162280C5817D}"/>
    <cellStyle name="Estilo cinza 2 3 4" xfId="3781" xr:uid="{9D967193-512E-4564-9B92-98943104C47F}"/>
    <cellStyle name="Estilo cinza 2 3 4 10" xfId="25836" xr:uid="{B6ED9F04-B348-4744-B21A-B5E6CEF8FA30}"/>
    <cellStyle name="Estilo cinza 2 3 4 2" xfId="3782" xr:uid="{03B1D49C-E845-4522-9BCF-62C0F1EC3F2B}"/>
    <cellStyle name="Estilo cinza 2 3 4 2 2" xfId="12683" xr:uid="{3439093A-D395-465A-B57E-819132F8D186}"/>
    <cellStyle name="Estilo cinza 2 3 4 2 2 2" xfId="30769" xr:uid="{6A00981A-C505-47E3-B9C6-0CD6BB351177}"/>
    <cellStyle name="Estilo cinza 2 3 4 2 3" xfId="13574" xr:uid="{A98CEBF5-6514-467E-8B57-8F64BEBD1C93}"/>
    <cellStyle name="Estilo cinza 2 3 4 2 3 2" xfId="31435" xr:uid="{1CC9CD69-3C02-48C5-AD01-94EE2999607F}"/>
    <cellStyle name="Estilo cinza 2 3 4 2 4" xfId="9847" xr:uid="{AC9D3984-48DB-488A-B0F6-0C5C08DF55D5}"/>
    <cellStyle name="Estilo cinza 2 3 4 2 4 2" xfId="28013" xr:uid="{CB5C8B75-4E01-46B4-BBE2-8CF98A915A1C}"/>
    <cellStyle name="Estilo cinza 2 3 4 2 5" xfId="20248" xr:uid="{711DD6BC-5AC3-4A4D-94F6-A8E241F8EF8F}"/>
    <cellStyle name="Estilo cinza 2 3 4 2 5 2" xfId="38013" xr:uid="{C5889790-691D-4B34-89F0-354DDA6622C8}"/>
    <cellStyle name="Estilo cinza 2 3 4 2 6" xfId="21544" xr:uid="{D783D5E2-55A7-4E3A-A73D-8C05EBDC5783}"/>
    <cellStyle name="Estilo cinza 2 3 4 2 6 2" xfId="39309" xr:uid="{229600D1-B897-4B73-9F9C-F0D7A76C0597}"/>
    <cellStyle name="Estilo cinza 2 3 4 2 7" xfId="23555" xr:uid="{BEDE9303-B8CF-469D-B04E-43CB6500952F}"/>
    <cellStyle name="Estilo cinza 2 3 4 2 7 2" xfId="41317" xr:uid="{BFB819D0-2495-4E3F-B2AC-771A8F72D80D}"/>
    <cellStyle name="Estilo cinza 2 3 4 2 8" xfId="25837" xr:uid="{4DBC6955-E77A-4A14-B5C6-90017DA6683C}"/>
    <cellStyle name="Estilo cinza 2 3 4 3" xfId="3783" xr:uid="{9A0C5F9F-B313-468F-ADD3-AC61880E570E}"/>
    <cellStyle name="Estilo cinza 2 3 4 3 2" xfId="12684" xr:uid="{5E4EF84A-EE20-4C0A-BA0F-76D9ACF4EBC6}"/>
    <cellStyle name="Estilo cinza 2 3 4 3 2 2" xfId="30770" xr:uid="{018969AE-2D43-465F-85C3-524217468930}"/>
    <cellStyle name="Estilo cinza 2 3 4 3 3" xfId="13555" xr:uid="{43C8D0E3-3EDA-42DD-B035-CB685B748102}"/>
    <cellStyle name="Estilo cinza 2 3 4 3 3 2" xfId="31416" xr:uid="{232A468A-08DF-4F33-86A3-D402C54A27AA}"/>
    <cellStyle name="Estilo cinza 2 3 4 3 4" xfId="9848" xr:uid="{BE65B109-D02A-4205-A215-04252A8056B8}"/>
    <cellStyle name="Estilo cinza 2 3 4 3 4 2" xfId="28014" xr:uid="{FDCD9362-BE5D-4F03-B953-5395C2D74436}"/>
    <cellStyle name="Estilo cinza 2 3 4 3 5" xfId="20249" xr:uid="{5075A09F-AFBC-435C-BADE-9F7A252FC34B}"/>
    <cellStyle name="Estilo cinza 2 3 4 3 5 2" xfId="38014" xr:uid="{A20EDDE7-CA6E-48C5-8473-B86F3C8512E6}"/>
    <cellStyle name="Estilo cinza 2 3 4 3 6" xfId="21543" xr:uid="{9033DC58-9482-4B8B-B2FB-11B072EFDA70}"/>
    <cellStyle name="Estilo cinza 2 3 4 3 6 2" xfId="39308" xr:uid="{010CC3BC-50FB-40FF-9A9C-1437553CD40D}"/>
    <cellStyle name="Estilo cinza 2 3 4 3 7" xfId="17305" xr:uid="{62ACECFB-CF75-4DFD-BD9E-4990492BF2FE}"/>
    <cellStyle name="Estilo cinza 2 3 4 3 7 2" xfId="35072" xr:uid="{172E4B20-A310-4820-99B5-76F666356EC6}"/>
    <cellStyle name="Estilo cinza 2 3 4 3 8" xfId="25838" xr:uid="{7A870A19-5052-477F-ADE6-115F0275679B}"/>
    <cellStyle name="Estilo cinza 2 3 4 4" xfId="12682" xr:uid="{26B6D17A-8D3B-49F2-AAB9-BE0C9A098D26}"/>
    <cellStyle name="Estilo cinza 2 3 4 4 2" xfId="30768" xr:uid="{713BAD43-390F-43A9-9F67-762B4D949884}"/>
    <cellStyle name="Estilo cinza 2 3 4 5" xfId="13575" xr:uid="{8F912C09-C71F-445C-9C97-9A4FA068E7BE}"/>
    <cellStyle name="Estilo cinza 2 3 4 5 2" xfId="31436" xr:uid="{FF06CC40-F4BB-4412-9160-C32123D5201A}"/>
    <cellStyle name="Estilo cinza 2 3 4 6" xfId="15637" xr:uid="{769E809F-A5E7-4387-82EC-1BF62C2D5619}"/>
    <cellStyle name="Estilo cinza 2 3 4 6 2" xfId="33418" xr:uid="{CE079BC9-8EF8-483B-A2DD-5B31786392F9}"/>
    <cellStyle name="Estilo cinza 2 3 4 7" xfId="20247" xr:uid="{BC0074C4-2DD6-4B93-9AB7-1D8FB694377D}"/>
    <cellStyle name="Estilo cinza 2 3 4 7 2" xfId="38012" xr:uid="{47B4E5DA-50B4-42F9-B664-189F6431BC60}"/>
    <cellStyle name="Estilo cinza 2 3 4 8" xfId="21545" xr:uid="{6C22F11A-F2E9-4DDF-8F07-40A9266F355A}"/>
    <cellStyle name="Estilo cinza 2 3 4 8 2" xfId="39310" xr:uid="{74B92FDF-AFE9-4133-B5A9-A501A70BC4D4}"/>
    <cellStyle name="Estilo cinza 2 3 4 9" xfId="22953" xr:uid="{37008B08-BA83-4569-9CED-D7234A8C474A}"/>
    <cellStyle name="Estilo cinza 2 3 4 9 2" xfId="40715" xr:uid="{EA8BC865-83DB-420F-86E0-09FBA7907AFD}"/>
    <cellStyle name="Estilo cinza 2 3 5" xfId="3784" xr:uid="{136C909F-841C-4ED9-B56E-62890E8D2A09}"/>
    <cellStyle name="Estilo cinza 2 3 5 10" xfId="25839" xr:uid="{5928A0B4-9B79-409E-90DB-8D9B2A6758CC}"/>
    <cellStyle name="Estilo cinza 2 3 5 2" xfId="3785" xr:uid="{1BF8AE28-6B80-4A17-892A-11E7D10292CA}"/>
    <cellStyle name="Estilo cinza 2 3 5 2 2" xfId="12686" xr:uid="{72CFDD2C-4EA0-42EF-990C-B420191A3731}"/>
    <cellStyle name="Estilo cinza 2 3 5 2 2 2" xfId="30772" xr:uid="{B30AE42E-798D-4AB6-99F2-A5CC5D5E6B77}"/>
    <cellStyle name="Estilo cinza 2 3 5 2 3" xfId="13553" xr:uid="{5264EC0A-4033-404C-9D90-3C9ECDF99B04}"/>
    <cellStyle name="Estilo cinza 2 3 5 2 3 2" xfId="31414" xr:uid="{0932A598-8CEB-4E0B-AA3E-6D934A4A3C09}"/>
    <cellStyle name="Estilo cinza 2 3 5 2 4" xfId="9850" xr:uid="{983CE149-15A1-4D73-8D6A-10247C5A5628}"/>
    <cellStyle name="Estilo cinza 2 3 5 2 4 2" xfId="28016" xr:uid="{70A7F479-FD35-4067-B8A3-0778C6642E13}"/>
    <cellStyle name="Estilo cinza 2 3 5 2 5" xfId="20251" xr:uid="{248AE2D8-B455-4E54-BFB3-2A6DCBFC46F5}"/>
    <cellStyle name="Estilo cinza 2 3 5 2 5 2" xfId="38016" xr:uid="{D640098E-C099-4206-84E1-6335AC7B45E8}"/>
    <cellStyle name="Estilo cinza 2 3 5 2 6" xfId="21541" xr:uid="{43E25A43-172A-4155-99A3-10E6E9300672}"/>
    <cellStyle name="Estilo cinza 2 3 5 2 6 2" xfId="39306" xr:uid="{5883FC06-055D-40E6-95FC-B896CF42B55B}"/>
    <cellStyle name="Estilo cinza 2 3 5 2 7" xfId="17932" xr:uid="{A27EC8C1-FF08-49FE-8EA7-13EEB3A06492}"/>
    <cellStyle name="Estilo cinza 2 3 5 2 7 2" xfId="35699" xr:uid="{F5B84B36-B2F3-40E8-A96D-24C534F857E6}"/>
    <cellStyle name="Estilo cinza 2 3 5 2 8" xfId="25840" xr:uid="{6ED7903D-387B-4BAC-9A29-E5CB10ACE2F1}"/>
    <cellStyle name="Estilo cinza 2 3 5 3" xfId="3786" xr:uid="{9F51268D-13EF-43E3-A480-70FFD95943AE}"/>
    <cellStyle name="Estilo cinza 2 3 5 3 2" xfId="12687" xr:uid="{7F9AED71-42A7-4C43-A86D-5E1D21E7908B}"/>
    <cellStyle name="Estilo cinza 2 3 5 3 2 2" xfId="30773" xr:uid="{D2F54035-2E84-40A2-A37D-D557A8444240}"/>
    <cellStyle name="Estilo cinza 2 3 5 3 3" xfId="13534" xr:uid="{A884D024-3D6E-4E66-B05B-B03A7D70B73E}"/>
    <cellStyle name="Estilo cinza 2 3 5 3 3 2" xfId="31395" xr:uid="{8312BD47-76D5-4589-9A15-EC97E056B378}"/>
    <cellStyle name="Estilo cinza 2 3 5 3 4" xfId="9851" xr:uid="{57F7C6F4-C8BE-465A-BA5E-C78E8C6196F0}"/>
    <cellStyle name="Estilo cinza 2 3 5 3 4 2" xfId="28017" xr:uid="{CE8260FD-0FD5-4042-A95D-2B42AE49D8FF}"/>
    <cellStyle name="Estilo cinza 2 3 5 3 5" xfId="20252" xr:uid="{BF229C50-BBC1-4272-8B98-262A6976C3FA}"/>
    <cellStyle name="Estilo cinza 2 3 5 3 5 2" xfId="38017" xr:uid="{AD0AF04E-6921-47D4-9E28-56207E765A74}"/>
    <cellStyle name="Estilo cinza 2 3 5 3 6" xfId="21540" xr:uid="{738C0FAB-939D-457F-A2FD-D786FFED6AAE}"/>
    <cellStyle name="Estilo cinza 2 3 5 3 6 2" xfId="39305" xr:uid="{4493988A-0E06-4C5F-9A13-C4836064A941}"/>
    <cellStyle name="Estilo cinza 2 3 5 3 7" xfId="17933" xr:uid="{A47CAF5D-F908-4E90-89AC-FDF772D6731D}"/>
    <cellStyle name="Estilo cinza 2 3 5 3 7 2" xfId="35700" xr:uid="{A9F07FA0-DE80-44C3-AA96-9C621CEBC50D}"/>
    <cellStyle name="Estilo cinza 2 3 5 3 8" xfId="25841" xr:uid="{D26F9008-A984-4C45-863D-9F6F6677DA33}"/>
    <cellStyle name="Estilo cinza 2 3 5 4" xfId="12685" xr:uid="{9232E128-004F-43F0-9114-57311F7DD6B2}"/>
    <cellStyle name="Estilo cinza 2 3 5 4 2" xfId="30771" xr:uid="{C46C4AE7-C50B-4222-BF7E-157605F049DE}"/>
    <cellStyle name="Estilo cinza 2 3 5 5" xfId="13554" xr:uid="{740D7926-393B-4287-9325-79084168FEA9}"/>
    <cellStyle name="Estilo cinza 2 3 5 5 2" xfId="31415" xr:uid="{B38C299B-6557-451A-85FF-43B9C605EDAC}"/>
    <cellStyle name="Estilo cinza 2 3 5 6" xfId="9849" xr:uid="{7985130F-1B8F-41D0-9663-7EDFA0A75F6F}"/>
    <cellStyle name="Estilo cinza 2 3 5 6 2" xfId="28015" xr:uid="{1DEF4EDA-C942-4805-B060-A66E6DC12F7C}"/>
    <cellStyle name="Estilo cinza 2 3 5 7" xfId="20250" xr:uid="{0F133DF3-A621-45A3-87A4-DB9C384C146C}"/>
    <cellStyle name="Estilo cinza 2 3 5 7 2" xfId="38015" xr:uid="{432921CE-4306-4EF1-8F9F-BA7AF179F312}"/>
    <cellStyle name="Estilo cinza 2 3 5 8" xfId="21542" xr:uid="{FF4C6799-23A9-4526-A391-0BDC9DCA5DC5}"/>
    <cellStyle name="Estilo cinza 2 3 5 8 2" xfId="39307" xr:uid="{C96778A2-4407-4958-B9A7-117F6722C1EA}"/>
    <cellStyle name="Estilo cinza 2 3 5 9" xfId="17931" xr:uid="{C1E7E5F4-B282-486C-9175-AA47B336D04B}"/>
    <cellStyle name="Estilo cinza 2 3 5 9 2" xfId="35698" xr:uid="{28E3BEE1-AE00-429D-85FD-DA56FF61DDCC}"/>
    <cellStyle name="Estilo cinza 2 3_DIMENSIONAMENTO-PMSB" xfId="3787" xr:uid="{38C87E92-A74B-4995-B8EB-5321E9064D15}"/>
    <cellStyle name="Estilo cinza 2 4" xfId="3788" xr:uid="{DB82673F-2FD7-4E5B-8546-04A13A25A8D6}"/>
    <cellStyle name="Estilo cinza 2 4 2" xfId="3789" xr:uid="{9D93A46D-9347-447F-9E82-6C43A4F74DF6}"/>
    <cellStyle name="Estilo cinza 2 4 2 10" xfId="25842" xr:uid="{08B80277-5620-4842-8B95-3CCFD8CB7DF9}"/>
    <cellStyle name="Estilo cinza 2 4 2 2" xfId="3790" xr:uid="{D99C36BC-0B40-4FE7-8279-FCED5B1DDCEB}"/>
    <cellStyle name="Estilo cinza 2 4 2 2 2" xfId="12691" xr:uid="{6E71F519-C623-43F8-A926-82C6E175967E}"/>
    <cellStyle name="Estilo cinza 2 4 2 2 2 2" xfId="30777" xr:uid="{B0633BC9-B3AE-4D33-84F8-ABBD74912ADA}"/>
    <cellStyle name="Estilo cinza 2 4 2 2 3" xfId="13522" xr:uid="{7CBE7A1A-6DD9-4FFF-86C8-7D999896D1DC}"/>
    <cellStyle name="Estilo cinza 2 4 2 2 3 2" xfId="31383" xr:uid="{3F514527-52FC-4799-8F0F-CD0710579058}"/>
    <cellStyle name="Estilo cinza 2 4 2 2 4" xfId="9853" xr:uid="{8F6B2EE6-5343-4E48-BD5C-3C67E7C4AAED}"/>
    <cellStyle name="Estilo cinza 2 4 2 2 4 2" xfId="28019" xr:uid="{5AFFF1AB-296A-489D-AA0E-2F82367D7E7F}"/>
    <cellStyle name="Estilo cinza 2 4 2 2 5" xfId="20256" xr:uid="{A9B077D9-AD2F-4755-B726-443E99EFE2A4}"/>
    <cellStyle name="Estilo cinza 2 4 2 2 5 2" xfId="38021" xr:uid="{60E3349B-22A3-4944-9F41-760F68BA4BDD}"/>
    <cellStyle name="Estilo cinza 2 4 2 2 6" xfId="21536" xr:uid="{0D4A0765-850B-4861-9021-CCFB15860324}"/>
    <cellStyle name="Estilo cinza 2 4 2 2 6 2" xfId="39301" xr:uid="{A8663AB0-DED3-499E-80EA-21A2B79C7B42}"/>
    <cellStyle name="Estilo cinza 2 4 2 2 7" xfId="17934" xr:uid="{690C5A21-6187-4178-BBC9-B19F439BD8B7}"/>
    <cellStyle name="Estilo cinza 2 4 2 2 7 2" xfId="35701" xr:uid="{CB487E20-AD77-49C7-9ED9-4DC88F05F0A9}"/>
    <cellStyle name="Estilo cinza 2 4 2 2 8" xfId="25843" xr:uid="{5CA4C2BA-F2D6-49F6-ABB1-DF621C5C3B4F}"/>
    <cellStyle name="Estilo cinza 2 4 2 3" xfId="3791" xr:uid="{3B2C9867-08B7-435B-9B96-F7CE3445A86B}"/>
    <cellStyle name="Estilo cinza 2 4 2 3 2" xfId="12692" xr:uid="{03872B78-DFF1-4A1A-A4D1-12B9C641FBB8}"/>
    <cellStyle name="Estilo cinza 2 4 2 3 2 2" xfId="30778" xr:uid="{5E59FF38-AF62-462B-8047-919A0AA9D423}"/>
    <cellStyle name="Estilo cinza 2 4 2 3 3" xfId="13500" xr:uid="{C881016F-D857-402B-BA3D-751D5BBCA7A7}"/>
    <cellStyle name="Estilo cinza 2 4 2 3 3 2" xfId="31361" xr:uid="{2D6BDAB6-4759-4918-B0AC-B49A5EEF69FA}"/>
    <cellStyle name="Estilo cinza 2 4 2 3 4" xfId="9854" xr:uid="{8E3DE244-F9B2-4B28-9633-27BFD5E090B8}"/>
    <cellStyle name="Estilo cinza 2 4 2 3 4 2" xfId="28020" xr:uid="{C99BA29A-8BC3-44F3-85FD-14883194B854}"/>
    <cellStyle name="Estilo cinza 2 4 2 3 5" xfId="20257" xr:uid="{E0BF559B-4E63-41B6-BD4C-3303AE600FD8}"/>
    <cellStyle name="Estilo cinza 2 4 2 3 5 2" xfId="38022" xr:uid="{B85DBCC7-7A9D-4E85-9D9B-A8762A5EB9BE}"/>
    <cellStyle name="Estilo cinza 2 4 2 3 6" xfId="21535" xr:uid="{9A5A37E4-12DF-4C57-9063-BA5BEACBE710}"/>
    <cellStyle name="Estilo cinza 2 4 2 3 6 2" xfId="39300" xr:uid="{A78F2F80-9356-4DFD-B8EE-54636C3DA274}"/>
    <cellStyle name="Estilo cinza 2 4 2 3 7" xfId="17935" xr:uid="{D22574E8-0E56-4F67-BBAB-71D8734E6B12}"/>
    <cellStyle name="Estilo cinza 2 4 2 3 7 2" xfId="35702" xr:uid="{17D3B657-31FA-4BC1-A217-DBEFBAFC9724}"/>
    <cellStyle name="Estilo cinza 2 4 2 3 8" xfId="25844" xr:uid="{1C4EB54A-E5DE-404E-B2BD-016D43899788}"/>
    <cellStyle name="Estilo cinza 2 4 2 4" xfId="12690" xr:uid="{89322FBA-F56A-4EAC-91A3-546F344C3352}"/>
    <cellStyle name="Estilo cinza 2 4 2 4 2" xfId="30776" xr:uid="{78358E25-9CED-4702-8813-9DBDE9F45E14}"/>
    <cellStyle name="Estilo cinza 2 4 2 5" xfId="13523" xr:uid="{BB255A69-4986-4F43-8C90-B8224C23B586}"/>
    <cellStyle name="Estilo cinza 2 4 2 5 2" xfId="31384" xr:uid="{C6C94688-5483-4E06-BCB1-CD3BCC6520B4}"/>
    <cellStyle name="Estilo cinza 2 4 2 6" xfId="9852" xr:uid="{5C1BF3A6-00C2-4D13-A659-6E9D437A2170}"/>
    <cellStyle name="Estilo cinza 2 4 2 6 2" xfId="28018" xr:uid="{E864C525-049C-4165-AC88-49AE15AE853B}"/>
    <cellStyle name="Estilo cinza 2 4 2 7" xfId="20255" xr:uid="{5555BEDD-FEB3-4332-9201-CB94908914CE}"/>
    <cellStyle name="Estilo cinza 2 4 2 7 2" xfId="38020" xr:uid="{1BD83F54-85F8-4E22-B1AD-D78E7C85A910}"/>
    <cellStyle name="Estilo cinza 2 4 2 8" xfId="21537" xr:uid="{7E6DB257-DDBE-475E-BA9E-E5E26CF88B6D}"/>
    <cellStyle name="Estilo cinza 2 4 2 8 2" xfId="39302" xr:uid="{80B10FFE-BE9E-49B6-8810-31AFEDB981FE}"/>
    <cellStyle name="Estilo cinza 2 4 2 9" xfId="23558" xr:uid="{CD5EF52A-9694-4FFD-8C5C-8C67E4B3A179}"/>
    <cellStyle name="Estilo cinza 2 4 2 9 2" xfId="41320" xr:uid="{64FBAB4B-515A-4DB1-BE08-35D8E763FA78}"/>
    <cellStyle name="Estilo cinza 2 4 3" xfId="3792" xr:uid="{05280FD6-2FAF-4C0D-8717-212F6628ECC5}"/>
    <cellStyle name="Estilo cinza 2 4 3 10" xfId="25845" xr:uid="{3DA5DAF2-BE20-4D88-9124-5DCF816A84CE}"/>
    <cellStyle name="Estilo cinza 2 4 3 2" xfId="3793" xr:uid="{0EA2E3EC-A53B-418B-8D65-22F4860EC588}"/>
    <cellStyle name="Estilo cinza 2 4 3 2 2" xfId="12694" xr:uid="{DC07F187-53B1-4F35-951D-2A8A98EEBD7F}"/>
    <cellStyle name="Estilo cinza 2 4 3 2 2 2" xfId="30780" xr:uid="{554B414F-BEB4-45ED-96FE-8777D4EAC8C3}"/>
    <cellStyle name="Estilo cinza 2 4 3 2 3" xfId="13480" xr:uid="{C75ED610-88BE-4C90-BE01-9104AE204068}"/>
    <cellStyle name="Estilo cinza 2 4 3 2 3 2" xfId="31341" xr:uid="{EB58675D-C235-4E45-B37E-B83E714E5885}"/>
    <cellStyle name="Estilo cinza 2 4 3 2 4" xfId="9856" xr:uid="{C9C16AE5-A7EC-414A-914F-DD11F8FBAE06}"/>
    <cellStyle name="Estilo cinza 2 4 3 2 4 2" xfId="28022" xr:uid="{375067E4-6103-459A-85F9-809789419D2A}"/>
    <cellStyle name="Estilo cinza 2 4 3 2 5" xfId="20259" xr:uid="{89937195-6F60-46DB-BEBC-56EFFDCFB287}"/>
    <cellStyle name="Estilo cinza 2 4 3 2 5 2" xfId="38024" xr:uid="{780E7322-4350-45BD-916E-DE978EB9E679}"/>
    <cellStyle name="Estilo cinza 2 4 3 2 6" xfId="21533" xr:uid="{F947E3FF-0F7D-4E65-AAD7-01863462F4F6}"/>
    <cellStyle name="Estilo cinza 2 4 3 2 6 2" xfId="39298" xr:uid="{C1990057-27F9-4900-ABD1-E4651D7DEF5C}"/>
    <cellStyle name="Estilo cinza 2 4 3 2 7" xfId="17937" xr:uid="{C08CD473-CCA9-4D71-A220-50FAE903C301}"/>
    <cellStyle name="Estilo cinza 2 4 3 2 7 2" xfId="35704" xr:uid="{9E6F5FD2-7D8F-4F1B-8E27-2EE739C3D6D8}"/>
    <cellStyle name="Estilo cinza 2 4 3 2 8" xfId="25846" xr:uid="{D2331C91-C6D5-4ADD-B002-72B40C3FCFB9}"/>
    <cellStyle name="Estilo cinza 2 4 3 3" xfId="3794" xr:uid="{FC7ECBBA-6724-4B70-AEB2-1DCE93E47B8C}"/>
    <cellStyle name="Estilo cinza 2 4 3 3 2" xfId="12695" xr:uid="{FDA89F59-21E5-4F27-B939-32B4A1922AF2}"/>
    <cellStyle name="Estilo cinza 2 4 3 3 2 2" xfId="30781" xr:uid="{375A9412-E2DD-41AF-94DF-A8AC7F1822A9}"/>
    <cellStyle name="Estilo cinza 2 4 3 3 3" xfId="13434" xr:uid="{FAF53045-B66F-4AD0-96F1-247699BD56F9}"/>
    <cellStyle name="Estilo cinza 2 4 3 3 3 2" xfId="31340" xr:uid="{95E3C83F-53F2-4D7E-BF48-C96323830F08}"/>
    <cellStyle name="Estilo cinza 2 4 3 3 4" xfId="9857" xr:uid="{D64A3CBC-4808-4F19-8572-70D206A22878}"/>
    <cellStyle name="Estilo cinza 2 4 3 3 4 2" xfId="28023" xr:uid="{EC8AD15A-2CDB-4E86-A45E-7BFF4CF41684}"/>
    <cellStyle name="Estilo cinza 2 4 3 3 5" xfId="20260" xr:uid="{FEC91FB1-68B5-4FA9-928E-2B0175F48864}"/>
    <cellStyle name="Estilo cinza 2 4 3 3 5 2" xfId="38025" xr:uid="{9BB4C6CB-8C9B-46E5-AED4-C29B7B70F817}"/>
    <cellStyle name="Estilo cinza 2 4 3 3 6" xfId="21523" xr:uid="{AFA1C7EA-ED0E-443B-B710-2D5EAE455C85}"/>
    <cellStyle name="Estilo cinza 2 4 3 3 6 2" xfId="39288" xr:uid="{60C655B7-40F0-45A3-9A70-FE31E764F558}"/>
    <cellStyle name="Estilo cinza 2 4 3 3 7" xfId="17938" xr:uid="{CE290526-2642-40FA-A0E8-A9BBD02710E9}"/>
    <cellStyle name="Estilo cinza 2 4 3 3 7 2" xfId="35705" xr:uid="{3088B1D1-73B3-41E6-8E07-A5A9E633220A}"/>
    <cellStyle name="Estilo cinza 2 4 3 3 8" xfId="25847" xr:uid="{C855CD1A-75BE-49D8-8FFC-84649E4F51C6}"/>
    <cellStyle name="Estilo cinza 2 4 3 4" xfId="12693" xr:uid="{EA06EADE-4859-4FE6-A2A3-3B418C6090D0}"/>
    <cellStyle name="Estilo cinza 2 4 3 4 2" xfId="30779" xr:uid="{F471890B-BBE8-419B-997D-F2A53882A98D}"/>
    <cellStyle name="Estilo cinza 2 4 3 5" xfId="13490" xr:uid="{7B5FD184-F1D1-44E3-9587-DC78B786EC5E}"/>
    <cellStyle name="Estilo cinza 2 4 3 5 2" xfId="31351" xr:uid="{1D6C3DE3-D2DD-4325-BB99-BCFEBDBF43D0}"/>
    <cellStyle name="Estilo cinza 2 4 3 6" xfId="9855" xr:uid="{3BF4FFCA-F006-4060-80F2-438B0FB1D32E}"/>
    <cellStyle name="Estilo cinza 2 4 3 6 2" xfId="28021" xr:uid="{B82733B7-9FD2-4F6A-8B94-3F391D5AF993}"/>
    <cellStyle name="Estilo cinza 2 4 3 7" xfId="20258" xr:uid="{81D2D9B2-4E36-4A09-96F6-25230CA158EE}"/>
    <cellStyle name="Estilo cinza 2 4 3 7 2" xfId="38023" xr:uid="{7A6D1B72-2B64-4B77-A277-4CF6C797702D}"/>
    <cellStyle name="Estilo cinza 2 4 3 8" xfId="21534" xr:uid="{BDB7CFAB-2388-45FD-A873-88C3A8015687}"/>
    <cellStyle name="Estilo cinza 2 4 3 8 2" xfId="39299" xr:uid="{37005AC6-D9FF-41A8-9CD5-9AE1DAD7A8F2}"/>
    <cellStyle name="Estilo cinza 2 4 3 9" xfId="17936" xr:uid="{4636475C-3FB7-42C5-A314-1E4BFA40A456}"/>
    <cellStyle name="Estilo cinza 2 4 3 9 2" xfId="35703" xr:uid="{9B84532D-F63A-487F-8328-6E7AC63C188F}"/>
    <cellStyle name="Estilo cinza 2 4 4" xfId="3795" xr:uid="{FAE890E9-B288-44BB-B957-BD0AC02A7213}"/>
    <cellStyle name="Estilo cinza 2 4 4 10" xfId="25848" xr:uid="{14C48FD0-31B8-4338-B272-95EDD51E5DA2}"/>
    <cellStyle name="Estilo cinza 2 4 4 2" xfId="3796" xr:uid="{562E17AC-5A63-480E-A014-A6222B27C1C4}"/>
    <cellStyle name="Estilo cinza 2 4 4 2 2" xfId="12697" xr:uid="{79DDD904-2B00-4B0F-A2CC-F3471E4DF2ED}"/>
    <cellStyle name="Estilo cinza 2 4 4 2 2 2" xfId="30783" xr:uid="{2EE77989-3E0A-4E3C-B189-BA3BEC67C0F9}"/>
    <cellStyle name="Estilo cinza 2 4 4 2 3" xfId="13433" xr:uid="{A902079F-65F0-4ECE-8328-25440C526305}"/>
    <cellStyle name="Estilo cinza 2 4 4 2 3 2" xfId="31339" xr:uid="{16A0115F-9046-485F-ACE9-88ABF5CF4B8D}"/>
    <cellStyle name="Estilo cinza 2 4 4 2 4" xfId="9859" xr:uid="{FECC6A70-4532-4887-B4D3-982F706FB07C}"/>
    <cellStyle name="Estilo cinza 2 4 4 2 4 2" xfId="28025" xr:uid="{41F034A4-4A42-40CD-8F3C-4275AD61AD3F}"/>
    <cellStyle name="Estilo cinza 2 4 4 2 5" xfId="20262" xr:uid="{9AABCD9E-F9FD-4BB0-9844-D6CAF0E5CD92}"/>
    <cellStyle name="Estilo cinza 2 4 4 2 5 2" xfId="38027" xr:uid="{09685B1E-F322-4AEE-A3FA-AABE13F4C0B6}"/>
    <cellStyle name="Estilo cinza 2 4 4 2 6" xfId="21509" xr:uid="{9E738B4B-AB41-44E3-98B7-5A30BB351242}"/>
    <cellStyle name="Estilo cinza 2 4 4 2 6 2" xfId="39274" xr:uid="{96470F54-DA43-43D0-BB1B-9C6CD2B2A31E}"/>
    <cellStyle name="Estilo cinza 2 4 4 2 7" xfId="17940" xr:uid="{40040265-B965-43AB-9965-A7C0DF4C9C83}"/>
    <cellStyle name="Estilo cinza 2 4 4 2 7 2" xfId="35707" xr:uid="{1A3B7FAE-678D-4EA1-B1B4-21522C4A2D0A}"/>
    <cellStyle name="Estilo cinza 2 4 4 2 8" xfId="25849" xr:uid="{0E61E29C-C6B4-44BF-BA8D-53AF0477B487}"/>
    <cellStyle name="Estilo cinza 2 4 4 3" xfId="3797" xr:uid="{8334E8C1-642E-4995-865C-7A7A44176E3E}"/>
    <cellStyle name="Estilo cinza 2 4 4 3 2" xfId="12698" xr:uid="{0F28DB1B-5EEA-43C4-9C45-CF301C017B31}"/>
    <cellStyle name="Estilo cinza 2 4 4 3 2 2" xfId="30784" xr:uid="{4D583778-989E-48D3-87F7-6081722AB063}"/>
    <cellStyle name="Estilo cinza 2 4 4 3 3" xfId="9666" xr:uid="{8C9CB64E-EB26-4AD4-B1EA-637D69760325}"/>
    <cellStyle name="Estilo cinza 2 4 4 3 3 2" xfId="27832" xr:uid="{67119B98-CD62-4C7A-A852-22400F9FEA74}"/>
    <cellStyle name="Estilo cinza 2 4 4 3 4" xfId="9860" xr:uid="{AC29C6B0-4399-4A65-BD15-D719817F3ABD}"/>
    <cellStyle name="Estilo cinza 2 4 4 3 4 2" xfId="28026" xr:uid="{E40FDA0D-59E0-4F21-98FD-BED70075BCD2}"/>
    <cellStyle name="Estilo cinza 2 4 4 3 5" xfId="20263" xr:uid="{B99B744A-C182-409E-BA2B-D6A9533FAD0D}"/>
    <cellStyle name="Estilo cinza 2 4 4 3 5 2" xfId="38028" xr:uid="{BE86B833-A65B-4F97-9B89-CE15190ABA3E}"/>
    <cellStyle name="Estilo cinza 2 4 4 3 6" xfId="21490" xr:uid="{F46BEC16-F7B2-4B6E-B10E-83A3E3A4045D}"/>
    <cellStyle name="Estilo cinza 2 4 4 3 6 2" xfId="39255" xr:uid="{7E24216E-3AB1-4326-910C-2BCFC0AC63B3}"/>
    <cellStyle name="Estilo cinza 2 4 4 3 7" xfId="17941" xr:uid="{0D1B93C0-4BDB-48BB-8FF0-DC1681C96C7C}"/>
    <cellStyle name="Estilo cinza 2 4 4 3 7 2" xfId="35708" xr:uid="{C16CE6B9-E4C3-440A-8213-24AEFE85B6D7}"/>
    <cellStyle name="Estilo cinza 2 4 4 3 8" xfId="25850" xr:uid="{16FAB1C6-A04A-4E4B-9CFA-D3A7C88F7791}"/>
    <cellStyle name="Estilo cinza 2 4 4 4" xfId="12696" xr:uid="{EBD9DEDD-3266-4F3F-B423-FADC1A4B0029}"/>
    <cellStyle name="Estilo cinza 2 4 4 4 2" xfId="30782" xr:uid="{A957FB4D-BBAA-4EA9-9B87-E3E7C2CCE7C5}"/>
    <cellStyle name="Estilo cinza 2 4 4 5" xfId="9668" xr:uid="{315664EE-604E-468C-9AED-046D08266579}"/>
    <cellStyle name="Estilo cinza 2 4 4 5 2" xfId="27834" xr:uid="{B3BB4842-F7B3-4729-958F-CE53199E5D7B}"/>
    <cellStyle name="Estilo cinza 2 4 4 6" xfId="9858" xr:uid="{BE55BEC1-A7E3-401F-814F-72B1EF963C22}"/>
    <cellStyle name="Estilo cinza 2 4 4 6 2" xfId="28024" xr:uid="{81B72CA6-A334-4560-9DFA-625C526102F1}"/>
    <cellStyle name="Estilo cinza 2 4 4 7" xfId="20261" xr:uid="{D340E534-D671-465B-AE5D-4B59B784318C}"/>
    <cellStyle name="Estilo cinza 2 4 4 7 2" xfId="38026" xr:uid="{FBCBD416-915F-4106-A625-7C759690DEA4}"/>
    <cellStyle name="Estilo cinza 2 4 4 8" xfId="21510" xr:uid="{3148AC94-C872-42C3-B676-02E4A00BAB20}"/>
    <cellStyle name="Estilo cinza 2 4 4 8 2" xfId="39275" xr:uid="{51D143A8-2BC5-4D41-9150-A1C4DD547D15}"/>
    <cellStyle name="Estilo cinza 2 4 4 9" xfId="17939" xr:uid="{1BC46402-F65E-4766-AF49-1B668AA99500}"/>
    <cellStyle name="Estilo cinza 2 4 4 9 2" xfId="35706" xr:uid="{E567C270-5BA7-4CDB-9BEE-E7AC25412137}"/>
    <cellStyle name="Estilo cinza 2 4 5" xfId="3798" xr:uid="{ADD609D1-1999-4BCF-A888-F01227E6D926}"/>
    <cellStyle name="Estilo cinza 2 4 5 10" xfId="25851" xr:uid="{4D15B99E-1F30-4438-B895-1D59AB7B56B2}"/>
    <cellStyle name="Estilo cinza 2 4 5 2" xfId="3799" xr:uid="{2D72EDBC-27AF-487A-A0FF-78820FDBBBF3}"/>
    <cellStyle name="Estilo cinza 2 4 5 2 2" xfId="12700" xr:uid="{F0631BC9-7427-47AD-8139-1C934D13C67C}"/>
    <cellStyle name="Estilo cinza 2 4 5 2 2 2" xfId="30786" xr:uid="{B83A7B79-4672-4126-A15E-4207046F9E4A}"/>
    <cellStyle name="Estilo cinza 2 4 5 2 3" xfId="9665" xr:uid="{3A30978C-169F-459B-B45C-DD566F1F77C4}"/>
    <cellStyle name="Estilo cinza 2 4 5 2 3 2" xfId="27831" xr:uid="{1B481149-9502-40E1-A7FE-F40A1F1D53D2}"/>
    <cellStyle name="Estilo cinza 2 4 5 2 4" xfId="9862" xr:uid="{69253A8A-7D05-49EA-936E-E625AE6337E2}"/>
    <cellStyle name="Estilo cinza 2 4 5 2 4 2" xfId="28028" xr:uid="{CAB6F682-BE6D-429F-AEA9-1FC88D3C7809}"/>
    <cellStyle name="Estilo cinza 2 4 5 2 5" xfId="20265" xr:uid="{2CF4C3A9-C6A9-4DB9-8201-F13D89780E40}"/>
    <cellStyle name="Estilo cinza 2 4 5 2 5 2" xfId="38030" xr:uid="{E26895F2-A360-4186-92AC-08C8D0A580B4}"/>
    <cellStyle name="Estilo cinza 2 4 5 2 6" xfId="21488" xr:uid="{03B77B86-EBFA-49CB-80F4-ECB9AD8669AC}"/>
    <cellStyle name="Estilo cinza 2 4 5 2 6 2" xfId="39253" xr:uid="{C6AB111D-8C6F-45CE-AB2F-48606E8657DB}"/>
    <cellStyle name="Estilo cinza 2 4 5 2 7" xfId="17943" xr:uid="{5D615BA4-6141-4F98-BAFB-B8A1906C1011}"/>
    <cellStyle name="Estilo cinza 2 4 5 2 7 2" xfId="35710" xr:uid="{8BC83535-CE0E-4352-8996-063979368855}"/>
    <cellStyle name="Estilo cinza 2 4 5 2 8" xfId="25852" xr:uid="{C894D428-6806-4D6D-AA08-CB98653ABF7E}"/>
    <cellStyle name="Estilo cinza 2 4 5 3" xfId="3800" xr:uid="{5D994957-4BAA-4B89-AEDD-6CDC35BB9BBD}"/>
    <cellStyle name="Estilo cinza 2 4 5 3 2" xfId="12701" xr:uid="{387E7834-F18A-4DEB-B4CF-1AE414E92605}"/>
    <cellStyle name="Estilo cinza 2 4 5 3 2 2" xfId="30787" xr:uid="{F2C2FB06-7DA1-4B89-B444-724581F3D55E}"/>
    <cellStyle name="Estilo cinza 2 4 5 3 3" xfId="13432" xr:uid="{AD0CB05B-02AC-407F-882B-0CA3A7944C80}"/>
    <cellStyle name="Estilo cinza 2 4 5 3 3 2" xfId="31338" xr:uid="{B9C33096-5C43-4C91-910F-8CF2B1B041AC}"/>
    <cellStyle name="Estilo cinza 2 4 5 3 4" xfId="9863" xr:uid="{24114559-BB31-47C1-AB4B-A4C911740720}"/>
    <cellStyle name="Estilo cinza 2 4 5 3 4 2" xfId="28029" xr:uid="{BEF001B3-C7CD-4760-BDE6-CF17F8EF33B1}"/>
    <cellStyle name="Estilo cinza 2 4 5 3 5" xfId="20266" xr:uid="{52F2A485-60B2-49F8-B90C-EA1961C8F32F}"/>
    <cellStyle name="Estilo cinza 2 4 5 3 5 2" xfId="38031" xr:uid="{DB266030-A3A0-415E-B28C-CBFC740AB6C6}"/>
    <cellStyle name="Estilo cinza 2 4 5 3 6" xfId="21469" xr:uid="{A8AC318A-B86C-4C68-BDC9-0EFF8F05A6E8}"/>
    <cellStyle name="Estilo cinza 2 4 5 3 6 2" xfId="39234" xr:uid="{491E598A-A424-4F99-BD01-E28CE867C53C}"/>
    <cellStyle name="Estilo cinza 2 4 5 3 7" xfId="17944" xr:uid="{45DBED11-DDA5-46DF-91CB-92B66A5CF0F6}"/>
    <cellStyle name="Estilo cinza 2 4 5 3 7 2" xfId="35711" xr:uid="{5FA00789-1795-4F88-A54F-AA7933617E32}"/>
    <cellStyle name="Estilo cinza 2 4 5 3 8" xfId="25853" xr:uid="{AD83CE91-BE2C-4C52-86D0-0937D933DBC9}"/>
    <cellStyle name="Estilo cinza 2 4 5 4" xfId="12699" xr:uid="{D4BADDD0-510D-4E04-B39C-50B3886BD8FA}"/>
    <cellStyle name="Estilo cinza 2 4 5 4 2" xfId="30785" xr:uid="{87A629D7-D99C-4343-91AC-0B60A76B38ED}"/>
    <cellStyle name="Estilo cinza 2 4 5 5" xfId="16263" xr:uid="{62446A7D-3D40-48CE-BE8E-620F5FB50436}"/>
    <cellStyle name="Estilo cinza 2 4 5 5 2" xfId="34032" xr:uid="{C3FB44AB-F3FF-486D-9763-C59A1DF73617}"/>
    <cellStyle name="Estilo cinza 2 4 5 6" xfId="9861" xr:uid="{C2AAFD42-6154-42A0-8E38-8A3DC980F1C4}"/>
    <cellStyle name="Estilo cinza 2 4 5 6 2" xfId="28027" xr:uid="{819A58FC-D620-4107-9C86-8720F0D66A92}"/>
    <cellStyle name="Estilo cinza 2 4 5 7" xfId="20264" xr:uid="{4B8D98C4-88BF-4D42-B96D-24D41F0B5C13}"/>
    <cellStyle name="Estilo cinza 2 4 5 7 2" xfId="38029" xr:uid="{5FE70E59-9D23-4061-8F22-7EF6D22123A1}"/>
    <cellStyle name="Estilo cinza 2 4 5 8" xfId="21489" xr:uid="{AB635F9A-5321-493D-89B3-F75D71C66F12}"/>
    <cellStyle name="Estilo cinza 2 4 5 8 2" xfId="39254" xr:uid="{15E98365-AEC6-4BA6-B573-C33901265DF1}"/>
    <cellStyle name="Estilo cinza 2 4 5 9" xfId="17942" xr:uid="{6821E30D-9BD9-4F90-8BDC-2954E4467D08}"/>
    <cellStyle name="Estilo cinza 2 4 5 9 2" xfId="35709" xr:uid="{F2442E47-41D7-4FE5-A4FA-7E0A98F87A57}"/>
    <cellStyle name="Estilo cinza 2 5" xfId="3801" xr:uid="{267608A6-188C-4A97-B854-1167F12D6DB2}"/>
    <cellStyle name="Estilo cinza 2 5 10" xfId="25854" xr:uid="{05023030-B6A9-425F-BE50-633080A192D4}"/>
    <cellStyle name="Estilo cinza 2 5 2" xfId="3802" xr:uid="{878052FD-AD6F-414E-A13B-657C03FD3BA4}"/>
    <cellStyle name="Estilo cinza 2 5 2 2" xfId="12703" xr:uid="{B64E238F-66B3-43F2-922B-7A9900487FBD}"/>
    <cellStyle name="Estilo cinza 2 5 2 2 2" xfId="30789" xr:uid="{BDC8B1CE-F826-4860-91E6-25C960191839}"/>
    <cellStyle name="Estilo cinza 2 5 2 3" xfId="13430" xr:uid="{D3DA05A2-A7DA-43E0-AB29-AD552060A798}"/>
    <cellStyle name="Estilo cinza 2 5 2 3 2" xfId="31336" xr:uid="{9A85FE7F-1C98-4D7A-8C87-0754700DDCBF}"/>
    <cellStyle name="Estilo cinza 2 5 2 4" xfId="9865" xr:uid="{01AC8107-CD1A-4D4F-8221-8A99165990B7}"/>
    <cellStyle name="Estilo cinza 2 5 2 4 2" xfId="28031" xr:uid="{A5F2324B-83F7-412D-9864-1723A53FBB64}"/>
    <cellStyle name="Estilo cinza 2 5 2 5" xfId="20268" xr:uid="{00BAD296-029C-4BBA-8558-AE4A9004CC85}"/>
    <cellStyle name="Estilo cinza 2 5 2 5 2" xfId="38033" xr:uid="{6601AB91-E9AD-4EF8-8A01-762BB6FB944C}"/>
    <cellStyle name="Estilo cinza 2 5 2 6" xfId="21458" xr:uid="{DBABAC2D-F9E1-4981-8B9B-DE315C5C4F8D}"/>
    <cellStyle name="Estilo cinza 2 5 2 6 2" xfId="39223" xr:uid="{F108E258-0150-438E-850A-80F54E2FCBE6}"/>
    <cellStyle name="Estilo cinza 2 5 2 7" xfId="17946" xr:uid="{4B0CE95E-F3C9-45E9-8F0D-ECDBDE070DFD}"/>
    <cellStyle name="Estilo cinza 2 5 2 7 2" xfId="35713" xr:uid="{8172DE24-09CA-442C-9F68-EE2C227FE14D}"/>
    <cellStyle name="Estilo cinza 2 5 2 8" xfId="25855" xr:uid="{06D24396-6E52-4D7D-B537-13888890FEC8}"/>
    <cellStyle name="Estilo cinza 2 5 3" xfId="3803" xr:uid="{1F53439D-5275-4A80-A4E4-9FA16A42B1D0}"/>
    <cellStyle name="Estilo cinza 2 5 3 2" xfId="12704" xr:uid="{D8F01BFD-678D-4B70-896E-BABDE40E809E}"/>
    <cellStyle name="Estilo cinza 2 5 3 2 2" xfId="30790" xr:uid="{9378D980-E704-43D0-B3FD-8F82E9838FDA}"/>
    <cellStyle name="Estilo cinza 2 5 3 3" xfId="13429" xr:uid="{5AEB011A-77A9-4478-8941-D185369EBE12}"/>
    <cellStyle name="Estilo cinza 2 5 3 3 2" xfId="31335" xr:uid="{908EFA01-F766-4322-8BB2-D217EF021198}"/>
    <cellStyle name="Estilo cinza 2 5 3 4" xfId="9866" xr:uid="{AC34A64E-2745-476D-ABAF-19F3356A66A2}"/>
    <cellStyle name="Estilo cinza 2 5 3 4 2" xfId="28032" xr:uid="{C2950E60-ECDF-4FEA-9F2A-3E3338442963}"/>
    <cellStyle name="Estilo cinza 2 5 3 5" xfId="20269" xr:uid="{5706D6D1-9C4C-4C4E-96F4-24A0CA747CC4}"/>
    <cellStyle name="Estilo cinza 2 5 3 5 2" xfId="38034" xr:uid="{6B3A1864-C95A-4405-BAB1-7F1A834A8679}"/>
    <cellStyle name="Estilo cinza 2 5 3 6" xfId="21457" xr:uid="{380A4DE8-5FA1-4ACD-BFB9-BC39D3026823}"/>
    <cellStyle name="Estilo cinza 2 5 3 6 2" xfId="39222" xr:uid="{2611D83A-3BCA-479B-928E-B096E477C9C2}"/>
    <cellStyle name="Estilo cinza 2 5 3 7" xfId="17947" xr:uid="{F5FBC4F4-3E0E-4ADE-8756-D9DFBDCC4614}"/>
    <cellStyle name="Estilo cinza 2 5 3 7 2" xfId="35714" xr:uid="{E71553B5-8028-4A24-839D-E64A1C77D6AA}"/>
    <cellStyle name="Estilo cinza 2 5 3 8" xfId="25856" xr:uid="{2640FE7E-DD78-4DFA-AB4F-718AA0188E25}"/>
    <cellStyle name="Estilo cinza 2 5 4" xfId="12702" xr:uid="{E3265496-E0A8-4FFF-914C-82E3F05A7F78}"/>
    <cellStyle name="Estilo cinza 2 5 4 2" xfId="30788" xr:uid="{78E87F91-625A-4A33-A36E-DDF8798906F8}"/>
    <cellStyle name="Estilo cinza 2 5 5" xfId="13431" xr:uid="{244292A2-98D6-49A4-AEE0-BD6D5F5215E4}"/>
    <cellStyle name="Estilo cinza 2 5 5 2" xfId="31337" xr:uid="{732D8196-C131-4EE0-A557-BC1A4C9636F7}"/>
    <cellStyle name="Estilo cinza 2 5 6" xfId="9864" xr:uid="{42CB537D-8B98-4C19-BFEB-4C933F4D9499}"/>
    <cellStyle name="Estilo cinza 2 5 6 2" xfId="28030" xr:uid="{24CF5607-B694-4CAD-8635-67DCAD3CCCE1}"/>
    <cellStyle name="Estilo cinza 2 5 7" xfId="20267" xr:uid="{1C0A5575-5CA9-47A4-92F5-210519C39841}"/>
    <cellStyle name="Estilo cinza 2 5 7 2" xfId="38032" xr:uid="{91FB1FAB-F0E9-413E-AEDD-8E648E76AB6C}"/>
    <cellStyle name="Estilo cinza 2 5 8" xfId="21459" xr:uid="{1BDC158F-5351-4E5D-B263-A6D6B734DA32}"/>
    <cellStyle name="Estilo cinza 2 5 8 2" xfId="39224" xr:uid="{874EF39A-7651-453B-AA08-BA448599A964}"/>
    <cellStyle name="Estilo cinza 2 5 9" xfId="17945" xr:uid="{78A3A861-FD28-4C45-8CA1-E85D055DB6FD}"/>
    <cellStyle name="Estilo cinza 2 5 9 2" xfId="35712" xr:uid="{3001CFE6-1FF4-44A0-B09B-55022230EBEA}"/>
    <cellStyle name="Estilo cinza 2 6" xfId="3804" xr:uid="{90995914-6277-4AB9-BCE2-396E815D35BE}"/>
    <cellStyle name="Estilo cinza 2 6 10" xfId="25857" xr:uid="{828087D5-8F30-4823-92D4-674F7FD512B4}"/>
    <cellStyle name="Estilo cinza 2 6 2" xfId="3805" xr:uid="{0465D1E8-7BF3-4EC0-87E6-C5AD724884B8}"/>
    <cellStyle name="Estilo cinza 2 6 2 2" xfId="12706" xr:uid="{A58A590D-77C3-42B9-99B8-33BCEA1ECD7E}"/>
    <cellStyle name="Estilo cinza 2 6 2 2 2" xfId="30792" xr:uid="{4FF6697A-BA9C-48AE-AE97-2C62255440F8}"/>
    <cellStyle name="Estilo cinza 2 6 2 3" xfId="13428" xr:uid="{0E076840-1A7D-46BD-9BF6-75FE1E68B1D4}"/>
    <cellStyle name="Estilo cinza 2 6 2 3 2" xfId="31334" xr:uid="{0493CFCD-FB03-4360-99F9-73C7E4B7E355}"/>
    <cellStyle name="Estilo cinza 2 6 2 4" xfId="9868" xr:uid="{F16C3D88-C97D-482E-9457-28DC2EBD3C3D}"/>
    <cellStyle name="Estilo cinza 2 6 2 4 2" xfId="28034" xr:uid="{FA291B4F-778D-4A6B-BEF3-6793E1DD0647}"/>
    <cellStyle name="Estilo cinza 2 6 2 5" xfId="20271" xr:uid="{D950D1DD-AE7A-4953-9AD8-D5DDDD285580}"/>
    <cellStyle name="Estilo cinza 2 6 2 5 2" xfId="38036" xr:uid="{4C83E585-C6BD-4598-9123-B323C7CFC4AB}"/>
    <cellStyle name="Estilo cinza 2 6 2 6" xfId="21419" xr:uid="{C12026F8-5174-44AE-B25A-6785608FB75D}"/>
    <cellStyle name="Estilo cinza 2 6 2 6 2" xfId="39184" xr:uid="{D30E1566-2FF1-4B1D-9453-CDB7E9B8849F}"/>
    <cellStyle name="Estilo cinza 2 6 2 7" xfId="17949" xr:uid="{806A1BF0-1F11-42DA-86D3-7C173A372446}"/>
    <cellStyle name="Estilo cinza 2 6 2 7 2" xfId="35716" xr:uid="{7AE6A133-93C9-4CD5-BDE0-59B2ED483481}"/>
    <cellStyle name="Estilo cinza 2 6 2 8" xfId="25858" xr:uid="{C1210270-1CD0-4990-80D4-AAB3E32C43C2}"/>
    <cellStyle name="Estilo cinza 2 6 3" xfId="3806" xr:uid="{E2AC50AD-23EA-4BCA-8459-3096BCD78074}"/>
    <cellStyle name="Estilo cinza 2 6 3 2" xfId="12707" xr:uid="{0B4EAB1C-8657-4948-8043-DA9FB995D92A}"/>
    <cellStyle name="Estilo cinza 2 6 3 2 2" xfId="30793" xr:uid="{4A5F100D-B69B-45C0-89C2-35AD79B4C23A}"/>
    <cellStyle name="Estilo cinza 2 6 3 3" xfId="13427" xr:uid="{3ED1A084-4B60-4EEB-BF9C-A07D9735BD08}"/>
    <cellStyle name="Estilo cinza 2 6 3 3 2" xfId="31333" xr:uid="{F6C7C9C1-6E0E-4B7E-A3CC-8F9EBE8375F3}"/>
    <cellStyle name="Estilo cinza 2 6 3 4" xfId="9869" xr:uid="{7F7CBFDA-322B-4E82-B93D-27112315F9D1}"/>
    <cellStyle name="Estilo cinza 2 6 3 4 2" xfId="28035" xr:uid="{53E5C5AD-A282-43EA-B47E-E06B6DF5DAE0}"/>
    <cellStyle name="Estilo cinza 2 6 3 5" xfId="20272" xr:uid="{6904CAAF-BA65-4D84-A528-1073EBF9136C}"/>
    <cellStyle name="Estilo cinza 2 6 3 5 2" xfId="38037" xr:uid="{84D1ACB6-005A-42A8-8224-30F484B592E1}"/>
    <cellStyle name="Estilo cinza 2 6 3 6" xfId="21418" xr:uid="{AEE3B4D6-05F8-43EC-87A1-BD63A9C55D4D}"/>
    <cellStyle name="Estilo cinza 2 6 3 6 2" xfId="39183" xr:uid="{63984A31-76AF-4A67-822E-AF6FDCFF9C5E}"/>
    <cellStyle name="Estilo cinza 2 6 3 7" xfId="17950" xr:uid="{EC2F8016-4ECD-4516-B553-5D1EA1E94A4A}"/>
    <cellStyle name="Estilo cinza 2 6 3 7 2" xfId="35717" xr:uid="{DD481108-8DB6-4B91-95C0-A7191D7A46F6}"/>
    <cellStyle name="Estilo cinza 2 6 3 8" xfId="25859" xr:uid="{1BC8070A-0975-46FB-BB94-E8B0599BB3DA}"/>
    <cellStyle name="Estilo cinza 2 6 4" xfId="12705" xr:uid="{A727D6C1-CA83-4F80-96FC-240739C0FF09}"/>
    <cellStyle name="Estilo cinza 2 6 4 2" xfId="30791" xr:uid="{F9F4CAC2-976C-42AC-9148-1F802B9335D3}"/>
    <cellStyle name="Estilo cinza 2 6 5" xfId="9441" xr:uid="{0F32F82C-2BDE-4765-91D2-3912A228EFA9}"/>
    <cellStyle name="Estilo cinza 2 6 5 2" xfId="27613" xr:uid="{CC320687-FC2B-4472-8431-795A034CBDC9}"/>
    <cellStyle name="Estilo cinza 2 6 6" xfId="9867" xr:uid="{05AE0F28-9AAC-4941-B248-A31069B6CF61}"/>
    <cellStyle name="Estilo cinza 2 6 6 2" xfId="28033" xr:uid="{F317C847-988B-43A5-9788-AB3B3A0EB12B}"/>
    <cellStyle name="Estilo cinza 2 6 7" xfId="20270" xr:uid="{01FBAF66-A897-4319-BA1D-11A54260767E}"/>
    <cellStyle name="Estilo cinza 2 6 7 2" xfId="38035" xr:uid="{BB3FA428-30E2-40AF-AD54-4F1552073C3F}"/>
    <cellStyle name="Estilo cinza 2 6 8" xfId="21432" xr:uid="{4497EB78-D11F-4685-91AE-DAA6F44D9314}"/>
    <cellStyle name="Estilo cinza 2 6 8 2" xfId="39197" xr:uid="{D1C24078-8F4F-4AF0-B240-670BEFDFC8CD}"/>
    <cellStyle name="Estilo cinza 2 6 9" xfId="17948" xr:uid="{7A9CD23B-4D3A-4CA1-B072-5E3A60D51E8D}"/>
    <cellStyle name="Estilo cinza 2 6 9 2" xfId="35715" xr:uid="{52FBFCC5-CED0-455D-8D45-3274EE31FEE2}"/>
    <cellStyle name="Estilo cinza 2 7" xfId="3807" xr:uid="{1610FB7B-4615-4F11-B2D8-E6B92CA3525E}"/>
    <cellStyle name="Estilo cinza 2 7 10" xfId="25860" xr:uid="{3BFAC24D-150A-40EE-8964-5FC3922E56D2}"/>
    <cellStyle name="Estilo cinza 2 7 2" xfId="3808" xr:uid="{3A8A2504-4060-4E36-BA27-2472FB23E753}"/>
    <cellStyle name="Estilo cinza 2 7 2 2" xfId="12709" xr:uid="{E83CAF23-C259-4AD3-857D-DA46B52E4FF2}"/>
    <cellStyle name="Estilo cinza 2 7 2 2 2" xfId="30795" xr:uid="{702EC3CE-52B1-4FAE-88BA-F9956E47F590}"/>
    <cellStyle name="Estilo cinza 2 7 2 3" xfId="13425" xr:uid="{09A3E0F6-1F46-40B8-B6B1-3BF1F8DD5F43}"/>
    <cellStyle name="Estilo cinza 2 7 2 3 2" xfId="31331" xr:uid="{B4D0ABAE-0995-4DE0-AC2A-0832A3C09A27}"/>
    <cellStyle name="Estilo cinza 2 7 2 4" xfId="9871" xr:uid="{30D2A8AF-980E-4B15-BBDB-373A35C6B71C}"/>
    <cellStyle name="Estilo cinza 2 7 2 4 2" xfId="28037" xr:uid="{02423DD9-20CC-48B2-9BB1-FD5B873211BE}"/>
    <cellStyle name="Estilo cinza 2 7 2 5" xfId="20274" xr:uid="{B49209A3-7402-4799-90D2-2EEB7B502F4C}"/>
    <cellStyle name="Estilo cinza 2 7 2 5 2" xfId="38039" xr:uid="{9F091A6F-3D96-4CAA-9D71-269C669FD086}"/>
    <cellStyle name="Estilo cinza 2 7 2 6" xfId="21389" xr:uid="{D4A96BC4-1C85-4820-B285-C7E30C16802A}"/>
    <cellStyle name="Estilo cinza 2 7 2 6 2" xfId="39154" xr:uid="{0F137DED-E00B-4648-8A84-BA20D2174FC3}"/>
    <cellStyle name="Estilo cinza 2 7 2 7" xfId="17952" xr:uid="{67C0EBE1-36FB-4AA4-BB5C-6DD513BC9F35}"/>
    <cellStyle name="Estilo cinza 2 7 2 7 2" xfId="35719" xr:uid="{47247AC3-AA8E-441D-AD38-911E2ACF4F78}"/>
    <cellStyle name="Estilo cinza 2 7 2 8" xfId="25861" xr:uid="{429D4643-B6B2-4236-ACD8-A0B5B29C85A0}"/>
    <cellStyle name="Estilo cinza 2 7 3" xfId="3809" xr:uid="{216FF794-A280-48D3-9445-8AFBBD099D2D}"/>
    <cellStyle name="Estilo cinza 2 7 3 2" xfId="12710" xr:uid="{249F1D50-8A27-48B2-BA76-4537C8B77B1F}"/>
    <cellStyle name="Estilo cinza 2 7 3 2 2" xfId="30796" xr:uid="{8FB2A431-5EB3-4AB1-AB05-D221DA497A9B}"/>
    <cellStyle name="Estilo cinza 2 7 3 3" xfId="13424" xr:uid="{F76CCBCA-777D-4BED-AD99-34076380B19D}"/>
    <cellStyle name="Estilo cinza 2 7 3 3 2" xfId="31330" xr:uid="{769EFC16-17D9-427E-B356-74BB0BF797BE}"/>
    <cellStyle name="Estilo cinza 2 7 3 4" xfId="9872" xr:uid="{D285B4A8-E22A-4A15-A1FB-8FB968E142F9}"/>
    <cellStyle name="Estilo cinza 2 7 3 4 2" xfId="28038" xr:uid="{9E762B9B-5F7C-4BDC-B5CB-84C9C058B93D}"/>
    <cellStyle name="Estilo cinza 2 7 3 5" xfId="20275" xr:uid="{FCF6BDA2-5765-482F-BC37-BFCDB091107B}"/>
    <cellStyle name="Estilo cinza 2 7 3 5 2" xfId="38040" xr:uid="{8EE02F6F-A5CD-464D-9542-0131F6C809CE}"/>
    <cellStyle name="Estilo cinza 2 7 3 6" xfId="21388" xr:uid="{A4855E55-37BF-450E-A3CA-B5FA103AA0BA}"/>
    <cellStyle name="Estilo cinza 2 7 3 6 2" xfId="39153" xr:uid="{48235381-C30F-4F7D-AE7B-3B30DBA8EF20}"/>
    <cellStyle name="Estilo cinza 2 7 3 7" xfId="17953" xr:uid="{6F24C98B-1CF6-4B17-8267-19F1F7543A07}"/>
    <cellStyle name="Estilo cinza 2 7 3 7 2" xfId="35720" xr:uid="{177592FF-9ACC-4BF5-B633-7082A05EAC03}"/>
    <cellStyle name="Estilo cinza 2 7 3 8" xfId="25862" xr:uid="{EA19806C-B61A-4B3E-9520-B6E0A432C12B}"/>
    <cellStyle name="Estilo cinza 2 7 4" xfId="12708" xr:uid="{B9F95C65-ED38-4B8A-99A2-0D6297ED0E05}"/>
    <cellStyle name="Estilo cinza 2 7 4 2" xfId="30794" xr:uid="{86CE7E9F-52BE-49B3-BEF1-B4B167AEDD67}"/>
    <cellStyle name="Estilo cinza 2 7 5" xfId="13426" xr:uid="{57C28685-6D67-4B2B-88F6-1D266B57C986}"/>
    <cellStyle name="Estilo cinza 2 7 5 2" xfId="31332" xr:uid="{643C9867-A329-4612-98DA-A698172F1176}"/>
    <cellStyle name="Estilo cinza 2 7 6" xfId="9870" xr:uid="{5FA4F333-EDEC-470B-879B-38086B28B424}"/>
    <cellStyle name="Estilo cinza 2 7 6 2" xfId="28036" xr:uid="{7D439E79-54A0-4E7D-8698-088830BFB7B5}"/>
    <cellStyle name="Estilo cinza 2 7 7" xfId="20273" xr:uid="{60CBCFB1-34FA-428E-917A-149C14119B8C}"/>
    <cellStyle name="Estilo cinza 2 7 7 2" xfId="38038" xr:uid="{364E5A0D-3859-4C98-89AB-64608DD5302C}"/>
    <cellStyle name="Estilo cinza 2 7 8" xfId="21399" xr:uid="{DD729517-E2AB-41CF-8430-A542690E1BD4}"/>
    <cellStyle name="Estilo cinza 2 7 8 2" xfId="39164" xr:uid="{F043AA0B-FC7B-4943-A85E-817DE752F65B}"/>
    <cellStyle name="Estilo cinza 2 7 9" xfId="17951" xr:uid="{0A9F5BB7-3CCD-4C74-B187-A895845C9B3B}"/>
    <cellStyle name="Estilo cinza 2 7 9 2" xfId="35718" xr:uid="{D3219F82-8AE8-490C-B7CE-23A109123EE2}"/>
    <cellStyle name="Estilo cinza 2 8" xfId="3810" xr:uid="{3628BC37-FAF6-4B9D-A68F-CD70BED88D49}"/>
    <cellStyle name="Estilo cinza 2 8 10" xfId="25863" xr:uid="{D7F7815C-A244-4F90-8FA9-DF4E76A5CD8D}"/>
    <cellStyle name="Estilo cinza 2 8 2" xfId="3811" xr:uid="{2172FE45-7E0B-4867-AD45-B22465D1D5AD}"/>
    <cellStyle name="Estilo cinza 2 8 2 2" xfId="12712" xr:uid="{FF575E15-3633-402D-B5A9-6D493A887751}"/>
    <cellStyle name="Estilo cinza 2 8 2 2 2" xfId="30798" xr:uid="{4966E5E6-DA08-4A72-ADE8-9731C14AAC96}"/>
    <cellStyle name="Estilo cinza 2 8 2 3" xfId="9363" xr:uid="{D0ECF28F-46FA-4163-AC92-1231D3793990}"/>
    <cellStyle name="Estilo cinza 2 8 2 3 2" xfId="27536" xr:uid="{865EB045-E4C6-4D93-AD64-3D066CBDF0A8}"/>
    <cellStyle name="Estilo cinza 2 8 2 4" xfId="9874" xr:uid="{2EFC4F4B-43A6-40CB-8BAB-DEDB9D44AFC1}"/>
    <cellStyle name="Estilo cinza 2 8 2 4 2" xfId="28040" xr:uid="{DC05F2D7-BF13-4F10-80D5-DC0186D16686}"/>
    <cellStyle name="Estilo cinza 2 8 2 5" xfId="20277" xr:uid="{F6F8C6F8-FC04-4B3F-8E4A-398ED413A2DA}"/>
    <cellStyle name="Estilo cinza 2 8 2 5 2" xfId="38042" xr:uid="{2F6980AE-1FAA-4AE9-AD95-03B205188104}"/>
    <cellStyle name="Estilo cinza 2 8 2 6" xfId="21386" xr:uid="{D4FD5FF7-1BA3-4B62-8DFD-37CA2604AE22}"/>
    <cellStyle name="Estilo cinza 2 8 2 6 2" xfId="39151" xr:uid="{5C0B499B-8343-4B81-8E53-EFB6FF6719D8}"/>
    <cellStyle name="Estilo cinza 2 8 2 7" xfId="17955" xr:uid="{E46CB06A-E41E-4706-A30D-09E1CF6B72CC}"/>
    <cellStyle name="Estilo cinza 2 8 2 7 2" xfId="35722" xr:uid="{24EE4B3B-8C1D-476B-89FF-C2C266E23744}"/>
    <cellStyle name="Estilo cinza 2 8 2 8" xfId="25864" xr:uid="{4DE4915B-71FA-4902-9698-48FEFD5B4EEB}"/>
    <cellStyle name="Estilo cinza 2 8 3" xfId="3812" xr:uid="{9021B3B2-47C6-4399-9369-FB83B69CCF0A}"/>
    <cellStyle name="Estilo cinza 2 8 3 2" xfId="12713" xr:uid="{C1CDB072-1892-47BC-B178-7548E7F7EB49}"/>
    <cellStyle name="Estilo cinza 2 8 3 2 2" xfId="30799" xr:uid="{B2D84512-6DD8-4A8F-BC19-A8D3DC2E5E3D}"/>
    <cellStyle name="Estilo cinza 2 8 3 3" xfId="13422" xr:uid="{E3A2D218-DC47-4198-8902-5DA7264040BA}"/>
    <cellStyle name="Estilo cinza 2 8 3 3 2" xfId="31328" xr:uid="{F34AA064-03C1-43FE-B99C-30FB40BCE59B}"/>
    <cellStyle name="Estilo cinza 2 8 3 4" xfId="9875" xr:uid="{DA5CEF6D-606E-45D3-BE2C-DB2C3AD3A1CA}"/>
    <cellStyle name="Estilo cinza 2 8 3 4 2" xfId="28041" xr:uid="{33B864F3-0428-48A0-A288-F3B7728D494A}"/>
    <cellStyle name="Estilo cinza 2 8 3 5" xfId="20278" xr:uid="{F35BA205-70DF-48FF-A1DA-A6D0F2A4AEBC}"/>
    <cellStyle name="Estilo cinza 2 8 3 5 2" xfId="38043" xr:uid="{384AD74E-E0BE-4AB5-B7B2-458641E71C4B}"/>
    <cellStyle name="Estilo cinza 2 8 3 6" xfId="21361" xr:uid="{72CB1E6B-934C-42C0-BF6F-9F9FD0E9B6FE}"/>
    <cellStyle name="Estilo cinza 2 8 3 6 2" xfId="39126" xr:uid="{5B37E8FD-003B-422E-A996-E4A9D536F4EE}"/>
    <cellStyle name="Estilo cinza 2 8 3 7" xfId="17956" xr:uid="{9BF7EE24-F69A-4218-87AA-DA59BCC046ED}"/>
    <cellStyle name="Estilo cinza 2 8 3 7 2" xfId="35723" xr:uid="{E79CFC80-CE4B-46A9-9FD3-0825AEB07E08}"/>
    <cellStyle name="Estilo cinza 2 8 3 8" xfId="25865" xr:uid="{7AF52ABB-FDCD-4DA4-A39E-601E9A148CF0}"/>
    <cellStyle name="Estilo cinza 2 8 4" xfId="12711" xr:uid="{EC7983CA-703D-4B39-93AB-14FA892C5E8B}"/>
    <cellStyle name="Estilo cinza 2 8 4 2" xfId="30797" xr:uid="{5268DCE6-D1F1-40D7-9251-C9C91991DD33}"/>
    <cellStyle name="Estilo cinza 2 8 5" xfId="13423" xr:uid="{51FF9A94-5F10-40E3-B570-5AD4AB3E981B}"/>
    <cellStyle name="Estilo cinza 2 8 5 2" xfId="31329" xr:uid="{548FE456-2F3C-455C-889E-B7EAAA7B9FC1}"/>
    <cellStyle name="Estilo cinza 2 8 6" xfId="9873" xr:uid="{4EF5FC34-1770-4BB6-8304-C942003EC62B}"/>
    <cellStyle name="Estilo cinza 2 8 6 2" xfId="28039" xr:uid="{C6468EF1-57FC-44F0-8BC7-77E436899109}"/>
    <cellStyle name="Estilo cinza 2 8 7" xfId="20276" xr:uid="{69FC76BE-D717-4C4D-9A7D-C53563E1FAC3}"/>
    <cellStyle name="Estilo cinza 2 8 7 2" xfId="38041" xr:uid="{C16468E6-DE9C-427D-B2E9-453AC0BCE871}"/>
    <cellStyle name="Estilo cinza 2 8 8" xfId="21387" xr:uid="{7F219703-EB4A-4EEC-87C6-66F1590699B1}"/>
    <cellStyle name="Estilo cinza 2 8 8 2" xfId="39152" xr:uid="{5AF6F944-4E1F-43B7-BD38-2FFF76093AFF}"/>
    <cellStyle name="Estilo cinza 2 8 9" xfId="17954" xr:uid="{05C8D3F1-62F9-4E18-B802-378F12827CAB}"/>
    <cellStyle name="Estilo cinza 2 8 9 2" xfId="35721" xr:uid="{EC907D63-D719-452F-8199-9CB068BB463E}"/>
    <cellStyle name="Estilo cinza 2_DIMENSIONAMENTO-PMSB" xfId="3813" xr:uid="{B123AE89-1FB9-4CA7-B387-7F2AA09A4351}"/>
    <cellStyle name="Estilo cinza 3" xfId="3814" xr:uid="{59335FB5-EEAF-46CD-B826-E07017987959}"/>
    <cellStyle name="Estilo cinza 3 2" xfId="3815" xr:uid="{78EF1759-294B-4FDF-A01B-3E42089134D1}"/>
    <cellStyle name="Estilo cinza 3 2 2" xfId="3816" xr:uid="{D88CF89C-09BB-4DC4-8999-8CABF5B3B0E3}"/>
    <cellStyle name="Estilo cinza 3 2 2 2" xfId="3817" xr:uid="{13C47D19-71B3-4E7A-8EC6-A3661F79005B}"/>
    <cellStyle name="Estilo cinza 3 2 2 2 10" xfId="25866" xr:uid="{4F4E8327-7648-4C66-8CAE-2E025EF5D255}"/>
    <cellStyle name="Estilo cinza 3 2 2 2 2" xfId="3818" xr:uid="{A5ED4933-B52F-474F-A378-A4CE06DA4C74}"/>
    <cellStyle name="Estilo cinza 3 2 2 2 2 2" xfId="12719" xr:uid="{B47C3072-80B5-4474-8121-CB7C0C3FFD35}"/>
    <cellStyle name="Estilo cinza 3 2 2 2 2 2 2" xfId="30805" xr:uid="{07F242AB-750F-45D1-80AF-A40923A03502}"/>
    <cellStyle name="Estilo cinza 3 2 2 2 2 3" xfId="13416" xr:uid="{0DEB2974-B321-4702-963B-986B0E4D148B}"/>
    <cellStyle name="Estilo cinza 3 2 2 2 2 3 2" xfId="31322" xr:uid="{262AAE79-5518-46D6-B19E-398907B812AA}"/>
    <cellStyle name="Estilo cinza 3 2 2 2 2 4" xfId="9877" xr:uid="{063348D8-90BE-4E35-98E8-FCAAD2C7A4A5}"/>
    <cellStyle name="Estilo cinza 3 2 2 2 2 4 2" xfId="28043" xr:uid="{4D7BF1D9-93CE-4532-8163-FA61717D73EA}"/>
    <cellStyle name="Estilo cinza 3 2 2 2 2 5" xfId="20284" xr:uid="{96D1DE7F-D324-41C0-BE69-19A1954A4CD9}"/>
    <cellStyle name="Estilo cinza 3 2 2 2 2 5 2" xfId="38049" xr:uid="{13CDEBBB-3918-4607-9B07-B770BFD4D1F6}"/>
    <cellStyle name="Estilo cinza 3 2 2 2 2 6" xfId="21316" xr:uid="{C25B967D-AB04-48D8-BF22-CA4ED3433654}"/>
    <cellStyle name="Estilo cinza 3 2 2 2 2 6 2" xfId="39081" xr:uid="{189F5099-5A26-4DD5-9607-790C1268B7FE}"/>
    <cellStyle name="Estilo cinza 3 2 2 2 2 7" xfId="17254" xr:uid="{DC34F9DE-009C-4F34-8BD9-CD7CBE00A5D6}"/>
    <cellStyle name="Estilo cinza 3 2 2 2 2 7 2" xfId="35021" xr:uid="{17C86508-6F62-4C2D-A34D-C5FFF6FACEA2}"/>
    <cellStyle name="Estilo cinza 3 2 2 2 2 8" xfId="25867" xr:uid="{DC142E87-8A0F-450E-9632-FB788EEAF097}"/>
    <cellStyle name="Estilo cinza 3 2 2 2 3" xfId="3819" xr:uid="{E3715846-5C9F-4781-B3B2-2E590995D284}"/>
    <cellStyle name="Estilo cinza 3 2 2 2 3 2" xfId="12720" xr:uid="{DDEB5B1D-F720-4B29-8CBD-07AB1233A28B}"/>
    <cellStyle name="Estilo cinza 3 2 2 2 3 2 2" xfId="30806" xr:uid="{1D744C17-00F4-442C-9103-11EFC6977465}"/>
    <cellStyle name="Estilo cinza 3 2 2 2 3 3" xfId="13415" xr:uid="{EB5DABFD-72B7-4964-AB85-98F73686BA40}"/>
    <cellStyle name="Estilo cinza 3 2 2 2 3 3 2" xfId="31321" xr:uid="{8B3E0C12-37F0-42A1-B31E-F94312E97D73}"/>
    <cellStyle name="Estilo cinza 3 2 2 2 3 4" xfId="9878" xr:uid="{8BCF019F-FCE3-4D75-9836-FAE2ABE90DB6}"/>
    <cellStyle name="Estilo cinza 3 2 2 2 3 4 2" xfId="28044" xr:uid="{A57FAC32-98A8-4E62-B840-F5E11FDE3672}"/>
    <cellStyle name="Estilo cinza 3 2 2 2 3 5" xfId="20285" xr:uid="{EF5BD94F-8878-47DF-AB72-F7A7C5BB95A3}"/>
    <cellStyle name="Estilo cinza 3 2 2 2 3 5 2" xfId="38050" xr:uid="{4048C9D7-89EE-4129-9224-4B751DF3839C}"/>
    <cellStyle name="Estilo cinza 3 2 2 2 3 6" xfId="21315" xr:uid="{29DC9309-6155-4BBC-99FC-611D95026A75}"/>
    <cellStyle name="Estilo cinza 3 2 2 2 3 6 2" xfId="39080" xr:uid="{95D3663B-563F-46FC-8985-9E21AD2E5C1A}"/>
    <cellStyle name="Estilo cinza 3 2 2 2 3 7" xfId="17255" xr:uid="{26D3B7CB-3966-428F-9FF6-48C8B413C6EF}"/>
    <cellStyle name="Estilo cinza 3 2 2 2 3 7 2" xfId="35022" xr:uid="{3339A652-0029-48AD-9AB2-36BB66E475FA}"/>
    <cellStyle name="Estilo cinza 3 2 2 2 3 8" xfId="25868" xr:uid="{1535BA90-B5EE-44B0-87E9-55BF42B42B15}"/>
    <cellStyle name="Estilo cinza 3 2 2 2 4" xfId="12718" xr:uid="{D3901FB1-5038-47AB-9B32-DD97865C213C}"/>
    <cellStyle name="Estilo cinza 3 2 2 2 4 2" xfId="30804" xr:uid="{F96D6795-D95E-4BB2-8458-D5BC0C66271B}"/>
    <cellStyle name="Estilo cinza 3 2 2 2 5" xfId="13417" xr:uid="{C66433A6-8CF1-49A6-8CC7-08A78D108715}"/>
    <cellStyle name="Estilo cinza 3 2 2 2 5 2" xfId="31323" xr:uid="{FB0A93E9-46B7-4F8E-8F07-2A89A20C68E5}"/>
    <cellStyle name="Estilo cinza 3 2 2 2 6" xfId="9876" xr:uid="{E5B7B8EA-F1FF-4998-A365-CAE1063339A3}"/>
    <cellStyle name="Estilo cinza 3 2 2 2 6 2" xfId="28042" xr:uid="{F9C8DA44-E492-42A8-83F1-0677E5D68E7C}"/>
    <cellStyle name="Estilo cinza 3 2 2 2 7" xfId="20283" xr:uid="{7DDEB408-A254-4C99-BDBD-8A15A41D6798}"/>
    <cellStyle name="Estilo cinza 3 2 2 2 7 2" xfId="38048" xr:uid="{4F429FE2-7D09-4FBE-B16D-DD1015C2AAA0}"/>
    <cellStyle name="Estilo cinza 3 2 2 2 8" xfId="21317" xr:uid="{3DB68D4D-EB75-4E7A-8A2B-0A8578F5D460}"/>
    <cellStyle name="Estilo cinza 3 2 2 2 8 2" xfId="39082" xr:uid="{B199F026-9588-491E-98D3-56A2F92E42A9}"/>
    <cellStyle name="Estilo cinza 3 2 2 2 9" xfId="17253" xr:uid="{B860D089-75F6-4350-8AE1-21AE0D53E929}"/>
    <cellStyle name="Estilo cinza 3 2 2 2 9 2" xfId="35020" xr:uid="{AA04E26D-9DD6-482F-AE46-C7BDF3F9C12A}"/>
    <cellStyle name="Estilo cinza 3 2 2 3" xfId="3820" xr:uid="{7D9625C7-933B-445D-BF00-9BCB11CCA2F0}"/>
    <cellStyle name="Estilo cinza 3 2 2 3 10" xfId="25869" xr:uid="{B7CD6A4B-C52B-49D0-9E64-BCDBC8337891}"/>
    <cellStyle name="Estilo cinza 3 2 2 3 2" xfId="3821" xr:uid="{F86D6DB3-DFBF-45FA-AAF6-D880DA4D9824}"/>
    <cellStyle name="Estilo cinza 3 2 2 3 2 2" xfId="12722" xr:uid="{94F14654-7DC5-48E6-A603-ACCF1E8D0D95}"/>
    <cellStyle name="Estilo cinza 3 2 2 3 2 2 2" xfId="30808" xr:uid="{76BBA283-1DF4-48E5-91F2-47D38BBD470D}"/>
    <cellStyle name="Estilo cinza 3 2 2 3 2 3" xfId="13414" xr:uid="{09A289CF-7ACC-4C62-9BDC-17620CB980DD}"/>
    <cellStyle name="Estilo cinza 3 2 2 3 2 3 2" xfId="31320" xr:uid="{CBA8B748-1B67-42A5-BDE2-DCB699A5C003}"/>
    <cellStyle name="Estilo cinza 3 2 2 3 2 4" xfId="9880" xr:uid="{2F9DB9A6-A5A6-468E-AD55-7A6DF88568BA}"/>
    <cellStyle name="Estilo cinza 3 2 2 3 2 4 2" xfId="28046" xr:uid="{B26129E0-2389-48B1-9919-5A9864D57618}"/>
    <cellStyle name="Estilo cinza 3 2 2 3 2 5" xfId="20287" xr:uid="{0F0DD44E-9DEF-449D-9A39-B1F03FF84C40}"/>
    <cellStyle name="Estilo cinza 3 2 2 3 2 5 2" xfId="38052" xr:uid="{6B699377-E2E8-4979-8F7B-2F3AD16B7414}"/>
    <cellStyle name="Estilo cinza 3 2 2 3 2 6" xfId="21289" xr:uid="{D035D414-07B7-4840-885E-1AB8A032E1A2}"/>
    <cellStyle name="Estilo cinza 3 2 2 3 2 6 2" xfId="39054" xr:uid="{245EE34E-336C-42F4-9F37-87DE80341F6A}"/>
    <cellStyle name="Estilo cinza 3 2 2 3 2 7" xfId="17957" xr:uid="{3DE6EC91-1312-4DCE-9EE5-C715E8B76A43}"/>
    <cellStyle name="Estilo cinza 3 2 2 3 2 7 2" xfId="35724" xr:uid="{BBB0125A-26B7-4125-9A2F-C57FF44F837F}"/>
    <cellStyle name="Estilo cinza 3 2 2 3 2 8" xfId="25870" xr:uid="{27ED8E23-F8EA-4D74-A030-5D6759640F97}"/>
    <cellStyle name="Estilo cinza 3 2 2 3 3" xfId="3822" xr:uid="{D259B82E-E9ED-4503-A75D-E6878ABC93F4}"/>
    <cellStyle name="Estilo cinza 3 2 2 3 3 2" xfId="12723" xr:uid="{B1126071-004D-49A3-BA0A-7120616220B1}"/>
    <cellStyle name="Estilo cinza 3 2 2 3 3 2 2" xfId="30809" xr:uid="{6E531FC9-832D-4ED1-A9BA-9D496267A764}"/>
    <cellStyle name="Estilo cinza 3 2 2 3 3 3" xfId="13413" xr:uid="{112DBD85-A280-4278-BCA7-52F54F25F8D0}"/>
    <cellStyle name="Estilo cinza 3 2 2 3 3 3 2" xfId="31319" xr:uid="{8FE403AB-C4B5-4679-B27D-295A8FC6F087}"/>
    <cellStyle name="Estilo cinza 3 2 2 3 3 4" xfId="9881" xr:uid="{DE81597D-1FC1-438D-BE90-CBABB42399CB}"/>
    <cellStyle name="Estilo cinza 3 2 2 3 3 4 2" xfId="28047" xr:uid="{75D1EFDD-6EE0-4230-A779-91C8A11E0831}"/>
    <cellStyle name="Estilo cinza 3 2 2 3 3 5" xfId="20288" xr:uid="{3F845F42-2CF6-4312-806A-5B754F0C52CF}"/>
    <cellStyle name="Estilo cinza 3 2 2 3 3 5 2" xfId="38053" xr:uid="{530E0C5F-BCB2-461B-8B82-ED197058CE0B}"/>
    <cellStyle name="Estilo cinza 3 2 2 3 3 6" xfId="21270" xr:uid="{B2A7F7A2-07AF-4C01-96DB-0FD206A2B357}"/>
    <cellStyle name="Estilo cinza 3 2 2 3 3 6 2" xfId="39035" xr:uid="{DCDC229F-965D-41B4-83C0-26BC31BFCBAB}"/>
    <cellStyle name="Estilo cinza 3 2 2 3 3 7" xfId="17412" xr:uid="{495713B9-33DC-4855-8369-A345BE514842}"/>
    <cellStyle name="Estilo cinza 3 2 2 3 3 7 2" xfId="35179" xr:uid="{FCD041A5-D69A-43EB-85CB-D3813EA933C9}"/>
    <cellStyle name="Estilo cinza 3 2 2 3 3 8" xfId="25871" xr:uid="{9658061C-CC22-4ABC-B49A-D3E85913436E}"/>
    <cellStyle name="Estilo cinza 3 2 2 3 4" xfId="12721" xr:uid="{7A6ED0B8-4DCE-4E72-805A-7CF249160ACF}"/>
    <cellStyle name="Estilo cinza 3 2 2 3 4 2" xfId="30807" xr:uid="{B59DDFF0-B98B-440A-9057-AC435DCBE1D5}"/>
    <cellStyle name="Estilo cinza 3 2 2 3 5" xfId="9348" xr:uid="{2E6C2D6B-2CFA-46B8-9E71-ABDAB09B8EEB}"/>
    <cellStyle name="Estilo cinza 3 2 2 3 5 2" xfId="27521" xr:uid="{54DA1CFB-946A-400E-B492-4AE4EBCC6EC5}"/>
    <cellStyle name="Estilo cinza 3 2 2 3 6" xfId="9879" xr:uid="{35565080-CC70-40EA-B944-F4C8C5190BE6}"/>
    <cellStyle name="Estilo cinza 3 2 2 3 6 2" xfId="28045" xr:uid="{8C02868E-2F6F-4292-8CCB-72BF7C2770F8}"/>
    <cellStyle name="Estilo cinza 3 2 2 3 7" xfId="20286" xr:uid="{5809D32D-F1B7-423F-966F-84D7200200E3}"/>
    <cellStyle name="Estilo cinza 3 2 2 3 7 2" xfId="38051" xr:uid="{5C0F1919-9DA0-45BE-B5DF-1C04CBCE7C2B}"/>
    <cellStyle name="Estilo cinza 3 2 2 3 8" xfId="21290" xr:uid="{DADCC516-352B-4F3D-A064-D8ED2A9679CE}"/>
    <cellStyle name="Estilo cinza 3 2 2 3 8 2" xfId="39055" xr:uid="{554DD901-42C7-473D-ADD9-987E60803E12}"/>
    <cellStyle name="Estilo cinza 3 2 2 3 9" xfId="17306" xr:uid="{0A33EBB2-79BF-4F00-BE4F-BB50AE64C38C}"/>
    <cellStyle name="Estilo cinza 3 2 2 3 9 2" xfId="35073" xr:uid="{0E5DF9FC-882E-4B24-BAD9-4B85703F4F24}"/>
    <cellStyle name="Estilo cinza 3 2 2 4" xfId="3823" xr:uid="{ACF8930B-BB0F-4854-ADC8-1AA72A53923F}"/>
    <cellStyle name="Estilo cinza 3 2 2 4 10" xfId="25872" xr:uid="{C970A97D-B6DF-43EF-A0DB-7759CB62B56B}"/>
    <cellStyle name="Estilo cinza 3 2 2 4 2" xfId="3824" xr:uid="{AED6B2B7-A6C0-4C9B-9A33-F8D2B7F57F5D}"/>
    <cellStyle name="Estilo cinza 3 2 2 4 2 2" xfId="12725" xr:uid="{DF1F9733-F967-42B2-93C6-77CD8E7B7751}"/>
    <cellStyle name="Estilo cinza 3 2 2 4 2 2 2" xfId="30811" xr:uid="{1EB9E391-800C-46BC-B99B-2AC56DA3B94D}"/>
    <cellStyle name="Estilo cinza 3 2 2 4 2 3" xfId="13411" xr:uid="{395892DB-BCF9-46D5-969D-214995624C83}"/>
    <cellStyle name="Estilo cinza 3 2 2 4 2 3 2" xfId="31317" xr:uid="{6D047EEF-8523-47C4-A278-0497461451B5}"/>
    <cellStyle name="Estilo cinza 3 2 2 4 2 4" xfId="9883" xr:uid="{FB0784B6-F242-40CD-9747-BEE86F34AC70}"/>
    <cellStyle name="Estilo cinza 3 2 2 4 2 4 2" xfId="28049" xr:uid="{07BB343A-34BA-4DEA-AC50-FCAB678F980F}"/>
    <cellStyle name="Estilo cinza 3 2 2 4 2 5" xfId="20290" xr:uid="{ADA5CFFD-A8ED-43D0-95CE-6B9D297F939C}"/>
    <cellStyle name="Estilo cinza 3 2 2 4 2 5 2" xfId="38055" xr:uid="{18364F51-1A1C-4FC6-90A1-6CA07E12AA7B}"/>
    <cellStyle name="Estilo cinza 3 2 2 4 2 6" xfId="21268" xr:uid="{C8A793CE-C278-46AE-8324-E7DCAAE04868}"/>
    <cellStyle name="Estilo cinza 3 2 2 4 2 6 2" xfId="39033" xr:uid="{FAEFD8AA-D873-4CA1-9475-C0E933BAE7EA}"/>
    <cellStyle name="Estilo cinza 3 2 2 4 2 7" xfId="17958" xr:uid="{AC9A2A98-4942-431F-B9FC-48A3D3A96935}"/>
    <cellStyle name="Estilo cinza 3 2 2 4 2 7 2" xfId="35725" xr:uid="{E570FC33-2988-4F53-A20E-63E22414F63B}"/>
    <cellStyle name="Estilo cinza 3 2 2 4 2 8" xfId="25873" xr:uid="{D2B7F142-818A-4693-8032-75FBD2A575D0}"/>
    <cellStyle name="Estilo cinza 3 2 2 4 3" xfId="3825" xr:uid="{38F523FC-D7A2-46C9-9CA7-8968921C0B61}"/>
    <cellStyle name="Estilo cinza 3 2 2 4 3 2" xfId="12726" xr:uid="{A3AB9474-A8F7-4CA4-B989-5129E746F6BB}"/>
    <cellStyle name="Estilo cinza 3 2 2 4 3 2 2" xfId="30812" xr:uid="{8163A580-2DE4-4302-8654-0B9819A72C9D}"/>
    <cellStyle name="Estilo cinza 3 2 2 4 3 3" xfId="13410" xr:uid="{5E1683D7-2A51-43D5-BFDD-58CEE4D0AA26}"/>
    <cellStyle name="Estilo cinza 3 2 2 4 3 3 2" xfId="31316" xr:uid="{C0DA3A9B-E2C2-412D-8CA8-EFF1587547C2}"/>
    <cellStyle name="Estilo cinza 3 2 2 4 3 4" xfId="9884" xr:uid="{8A995FCA-7114-4915-A648-AE267AEDDDE4}"/>
    <cellStyle name="Estilo cinza 3 2 2 4 3 4 2" xfId="28050" xr:uid="{E888FBBB-521E-4837-9A80-3C3CD9CA9891}"/>
    <cellStyle name="Estilo cinza 3 2 2 4 3 5" xfId="20291" xr:uid="{7F1ACEC0-9BCF-4FAF-825E-05541FB0C332}"/>
    <cellStyle name="Estilo cinza 3 2 2 4 3 5 2" xfId="38056" xr:uid="{B2575BFA-18FD-4328-8FC1-A1CEF8D9643A}"/>
    <cellStyle name="Estilo cinza 3 2 2 4 3 6" xfId="21249" xr:uid="{8DA3376D-274B-4F4E-AC91-4F484DC1062B}"/>
    <cellStyle name="Estilo cinza 3 2 2 4 3 6 2" xfId="39014" xr:uid="{B8988C23-BAA0-49EA-B49D-E9C69A6C4A65}"/>
    <cellStyle name="Estilo cinza 3 2 2 4 3 7" xfId="17959" xr:uid="{D94C30F0-F063-4E78-8CE3-8D1D442FE356}"/>
    <cellStyle name="Estilo cinza 3 2 2 4 3 7 2" xfId="35726" xr:uid="{2E2E8770-0963-4D5D-9E05-2422A6C237CA}"/>
    <cellStyle name="Estilo cinza 3 2 2 4 3 8" xfId="25874" xr:uid="{AEB87431-E37D-441D-AA45-2E66F60E7685}"/>
    <cellStyle name="Estilo cinza 3 2 2 4 4" xfId="12724" xr:uid="{01077914-817A-448E-AF44-D8D498A7263D}"/>
    <cellStyle name="Estilo cinza 3 2 2 4 4 2" xfId="30810" xr:uid="{360AF775-833D-48A0-87A0-15117A2502DE}"/>
    <cellStyle name="Estilo cinza 3 2 2 4 5" xfId="13412" xr:uid="{51BAA130-C104-4BF7-93BE-F88D35E73703}"/>
    <cellStyle name="Estilo cinza 3 2 2 4 5 2" xfId="31318" xr:uid="{55EFCC48-FE4F-4896-8828-A96E6ABFF380}"/>
    <cellStyle name="Estilo cinza 3 2 2 4 6" xfId="9882" xr:uid="{13CAFD5C-4E2B-458F-BFD4-0C831E435AAA}"/>
    <cellStyle name="Estilo cinza 3 2 2 4 6 2" xfId="28048" xr:uid="{D8A9FD43-2D21-4F4D-84AE-513F018F907E}"/>
    <cellStyle name="Estilo cinza 3 2 2 4 7" xfId="20289" xr:uid="{6DA197F2-6F75-41E8-ADDE-62521C2C78FE}"/>
    <cellStyle name="Estilo cinza 3 2 2 4 7 2" xfId="38054" xr:uid="{61F71761-47ED-4B18-8741-4EFD2FEC867A}"/>
    <cellStyle name="Estilo cinza 3 2 2 4 8" xfId="21269" xr:uid="{C9C444F1-C475-4C2B-A415-67B2EB57A73B}"/>
    <cellStyle name="Estilo cinza 3 2 2 4 8 2" xfId="39034" xr:uid="{FF8273FE-5568-4271-A154-CCA34AD3572C}"/>
    <cellStyle name="Estilo cinza 3 2 2 4 9" xfId="17256" xr:uid="{DF30B762-5747-4189-902B-26408172FE81}"/>
    <cellStyle name="Estilo cinza 3 2 2 4 9 2" xfId="35023" xr:uid="{28044183-EEB8-453C-8E6E-0C68089874E6}"/>
    <cellStyle name="Estilo cinza 3 2 3" xfId="3826" xr:uid="{9426C1D8-1234-4FD9-83AB-2EBD48E7DB6A}"/>
    <cellStyle name="Estilo cinza 3 2 3 10" xfId="25875" xr:uid="{CBB0D3FA-EC7E-4F52-AF43-1956B81D993B}"/>
    <cellStyle name="Estilo cinza 3 2 3 2" xfId="3827" xr:uid="{213D8D7D-425A-4328-A1E8-4B7BACBA5EA2}"/>
    <cellStyle name="Estilo cinza 3 2 3 2 2" xfId="12728" xr:uid="{D1060E27-443C-4130-A27E-8C7E2AF0126F}"/>
    <cellStyle name="Estilo cinza 3 2 3 2 2 2" xfId="30814" xr:uid="{FFE4DBA8-3FD1-4353-B0C7-06A5A8619364}"/>
    <cellStyle name="Estilo cinza 3 2 3 2 3" xfId="13408" xr:uid="{65C0D2D4-60AE-4815-A8D4-ED3FA146B638}"/>
    <cellStyle name="Estilo cinza 3 2 3 2 3 2" xfId="31314" xr:uid="{233DDF78-9223-428C-866C-01C9DBDDCD9A}"/>
    <cellStyle name="Estilo cinza 3 2 3 2 4" xfId="9886" xr:uid="{42EB75FE-79FA-45E4-A394-DC18C43264E4}"/>
    <cellStyle name="Estilo cinza 3 2 3 2 4 2" xfId="28052" xr:uid="{51A3A80A-605C-47B3-BC3D-8228308A084F}"/>
    <cellStyle name="Estilo cinza 3 2 3 2 5" xfId="20293" xr:uid="{530920A1-9426-4C26-929F-EAFDC12B04C2}"/>
    <cellStyle name="Estilo cinza 3 2 3 2 5 2" xfId="38058" xr:uid="{3F6DF38C-089B-47A0-A3FC-E9D69B804C51}"/>
    <cellStyle name="Estilo cinza 3 2 3 2 6" xfId="21238" xr:uid="{ACDC0208-69C0-46A9-B98E-4E46720FB940}"/>
    <cellStyle name="Estilo cinza 3 2 3 2 6 2" xfId="39003" xr:uid="{586688EE-0370-44CE-8DDC-5D85D8518540}"/>
    <cellStyle name="Estilo cinza 3 2 3 2 7" xfId="17961" xr:uid="{8A76F1C5-2A75-4B31-AE7F-FB45F2A4BC0C}"/>
    <cellStyle name="Estilo cinza 3 2 3 2 7 2" xfId="35728" xr:uid="{CCEFC71D-130A-4CC4-ACE0-7F0DE1765AE9}"/>
    <cellStyle name="Estilo cinza 3 2 3 2 8" xfId="25876" xr:uid="{3E66E3A8-75B5-4E53-8DD6-381801C94D85}"/>
    <cellStyle name="Estilo cinza 3 2 3 3" xfId="3828" xr:uid="{6D5FD1BD-D84A-45CC-982A-596DE9605D08}"/>
    <cellStyle name="Estilo cinza 3 2 3 3 2" xfId="12729" xr:uid="{E955D5AA-0978-4DF8-92EE-2FC1A0F4A85A}"/>
    <cellStyle name="Estilo cinza 3 2 3 3 2 2" xfId="30815" xr:uid="{535B7624-29E8-4F73-AADD-D21BAEB12714}"/>
    <cellStyle name="Estilo cinza 3 2 3 3 3" xfId="13407" xr:uid="{E0DC8D49-DC10-47D3-8854-552E48D0A084}"/>
    <cellStyle name="Estilo cinza 3 2 3 3 3 2" xfId="31313" xr:uid="{D90C2137-49F6-4B62-8650-6B4991252A98}"/>
    <cellStyle name="Estilo cinza 3 2 3 3 4" xfId="9887" xr:uid="{C4B76256-F4A0-4CFE-9C1F-3BC3BDE95566}"/>
    <cellStyle name="Estilo cinza 3 2 3 3 4 2" xfId="28053" xr:uid="{9BDD724C-301F-42AD-B846-D3CECD3F6FDD}"/>
    <cellStyle name="Estilo cinza 3 2 3 3 5" xfId="20294" xr:uid="{C170EEF4-7841-4BC1-B66B-2511DF814D79}"/>
    <cellStyle name="Estilo cinza 3 2 3 3 5 2" xfId="38059" xr:uid="{818C2E91-ADBC-4C20-BE8A-BED30275EDAF}"/>
    <cellStyle name="Estilo cinza 3 2 3 3 6" xfId="21237" xr:uid="{B2C656AB-B281-48E8-B4B7-F7A064DCBBBD}"/>
    <cellStyle name="Estilo cinza 3 2 3 3 6 2" xfId="39002" xr:uid="{ADB661F9-96E4-4884-8A6C-EC350E36E068}"/>
    <cellStyle name="Estilo cinza 3 2 3 3 7" xfId="17962" xr:uid="{015DE8B0-5CA8-4C28-8CA3-A41BBB40714F}"/>
    <cellStyle name="Estilo cinza 3 2 3 3 7 2" xfId="35729" xr:uid="{308C7F8B-9F24-4673-AE51-7753D9B25BDC}"/>
    <cellStyle name="Estilo cinza 3 2 3 3 8" xfId="25877" xr:uid="{14C3BD44-1BCE-4C6B-9BA4-46F624C728E4}"/>
    <cellStyle name="Estilo cinza 3 2 3 4" xfId="12727" xr:uid="{7E974769-C623-4E9B-B0A2-2883F0038DEF}"/>
    <cellStyle name="Estilo cinza 3 2 3 4 2" xfId="30813" xr:uid="{61A7F5CF-5BC0-4B77-A957-68C8EA14EE84}"/>
    <cellStyle name="Estilo cinza 3 2 3 5" xfId="13409" xr:uid="{CDF1F7F3-9D58-4502-B328-A30277E78A1E}"/>
    <cellStyle name="Estilo cinza 3 2 3 5 2" xfId="31315" xr:uid="{7A600422-2933-4FFC-AABA-B04E8321CC6B}"/>
    <cellStyle name="Estilo cinza 3 2 3 6" xfId="9885" xr:uid="{79387EE0-0F4E-4DE3-8AD0-51CC658845B0}"/>
    <cellStyle name="Estilo cinza 3 2 3 6 2" xfId="28051" xr:uid="{40A94AE0-E65E-4042-9373-340FB1448B37}"/>
    <cellStyle name="Estilo cinza 3 2 3 7" xfId="20292" xr:uid="{A7AFFE03-7544-4B21-9032-56A9C330A9F3}"/>
    <cellStyle name="Estilo cinza 3 2 3 7 2" xfId="38057" xr:uid="{D646E462-15E8-451E-B4F5-AD0D7CC2290A}"/>
    <cellStyle name="Estilo cinza 3 2 3 8" xfId="21239" xr:uid="{E40322CA-7316-41C4-8205-6A7E06BC6780}"/>
    <cellStyle name="Estilo cinza 3 2 3 8 2" xfId="39004" xr:uid="{BC86109C-8CBE-4B88-A8BC-3FF608BC8772}"/>
    <cellStyle name="Estilo cinza 3 2 3 9" xfId="17960" xr:uid="{072A2BE1-7EAF-4354-B0A1-5B1ACC2058E5}"/>
    <cellStyle name="Estilo cinza 3 2 3 9 2" xfId="35727" xr:uid="{F95FD990-B09D-4884-9C5E-88E48DB794A4}"/>
    <cellStyle name="Estilo cinza 3 2 4" xfId="3829" xr:uid="{34457F6A-0A31-4CC5-8AC9-E7D35D658EC8}"/>
    <cellStyle name="Estilo cinza 3 2 4 10" xfId="25878" xr:uid="{7C195770-4503-4B53-9923-59AB72854D5B}"/>
    <cellStyle name="Estilo cinza 3 2 4 2" xfId="3830" xr:uid="{A0C09A8B-825D-45D3-B080-7281DD392516}"/>
    <cellStyle name="Estilo cinza 3 2 4 2 2" xfId="12731" xr:uid="{138C5294-5DD6-486D-A994-04E56994A7D4}"/>
    <cellStyle name="Estilo cinza 3 2 4 2 2 2" xfId="30817" xr:uid="{27268CD4-3960-4E73-9EF8-9587F89F5621}"/>
    <cellStyle name="Estilo cinza 3 2 4 2 3" xfId="13405" xr:uid="{EC7D5F79-1035-412E-89EB-E6101D385318}"/>
    <cellStyle name="Estilo cinza 3 2 4 2 3 2" xfId="31311" xr:uid="{4CB99DF6-4480-46AA-AC05-3EC49A38A221}"/>
    <cellStyle name="Estilo cinza 3 2 4 2 4" xfId="9889" xr:uid="{52019102-8999-42F2-8149-D0CD7AE50CCF}"/>
    <cellStyle name="Estilo cinza 3 2 4 2 4 2" xfId="28055" xr:uid="{23C41C07-638F-4E53-8462-1109059587CF}"/>
    <cellStyle name="Estilo cinza 3 2 4 2 5" xfId="20296" xr:uid="{46F33443-088A-4995-874C-D37047A5FF28}"/>
    <cellStyle name="Estilo cinza 3 2 4 2 5 2" xfId="38061" xr:uid="{2D5EC646-099E-4269-8D69-AE85BF9D5710}"/>
    <cellStyle name="Estilo cinza 3 2 4 2 6" xfId="21211" xr:uid="{81A7AA40-0797-48C8-ADC5-0C9AA7D13D27}"/>
    <cellStyle name="Estilo cinza 3 2 4 2 6 2" xfId="38976" xr:uid="{DD4A3023-1CB8-417C-9ED2-90599821A5B8}"/>
    <cellStyle name="Estilo cinza 3 2 4 2 7" xfId="17964" xr:uid="{3A872DE5-9793-4D61-A9EE-A3A2300B8CC1}"/>
    <cellStyle name="Estilo cinza 3 2 4 2 7 2" xfId="35731" xr:uid="{FA8BAA44-0907-4B5B-AF3E-DBF98AA6353C}"/>
    <cellStyle name="Estilo cinza 3 2 4 2 8" xfId="25879" xr:uid="{AAAF4BF7-B54E-424D-A529-4FFB26BC975C}"/>
    <cellStyle name="Estilo cinza 3 2 4 3" xfId="3831" xr:uid="{DAB07988-27C5-409B-B14B-91858373CEAA}"/>
    <cellStyle name="Estilo cinza 3 2 4 3 2" xfId="12732" xr:uid="{F4B6C56D-274F-4554-8C60-349E0BB15CBC}"/>
    <cellStyle name="Estilo cinza 3 2 4 3 2 2" xfId="30818" xr:uid="{10560C36-D5E6-41E0-B9A0-3A5E10891B70}"/>
    <cellStyle name="Estilo cinza 3 2 4 3 3" xfId="13404" xr:uid="{0A00F473-2B71-4431-B057-5EE85E599A3B}"/>
    <cellStyle name="Estilo cinza 3 2 4 3 3 2" xfId="31310" xr:uid="{5AF530DF-CC6B-4E96-9FEA-81C1B748BB56}"/>
    <cellStyle name="Estilo cinza 3 2 4 3 4" xfId="9890" xr:uid="{406A7A87-44CF-40FF-BEC4-AE1A0CE35A84}"/>
    <cellStyle name="Estilo cinza 3 2 4 3 4 2" xfId="28056" xr:uid="{DD07E8D2-C113-48EF-8FA1-6DF1E3ADDA01}"/>
    <cellStyle name="Estilo cinza 3 2 4 3 5" xfId="20297" xr:uid="{B7E59682-C37C-461D-9B2F-3C0AFD556D36}"/>
    <cellStyle name="Estilo cinza 3 2 4 3 5 2" xfId="38062" xr:uid="{A82027FC-58F8-4CEB-B09B-D51B9784D397}"/>
    <cellStyle name="Estilo cinza 3 2 4 3 6" xfId="21210" xr:uid="{BB1BFFF4-5823-4B2A-9F2A-D3C531794E26}"/>
    <cellStyle name="Estilo cinza 3 2 4 3 6 2" xfId="38975" xr:uid="{C5C8A3B2-871B-4523-A1FB-6551C2650E95}"/>
    <cellStyle name="Estilo cinza 3 2 4 3 7" xfId="17413" xr:uid="{F3938B88-623D-46C4-BEF8-7F907ABBB5BE}"/>
    <cellStyle name="Estilo cinza 3 2 4 3 7 2" xfId="35180" xr:uid="{A1CCC21A-82C6-4FB2-B8B6-BD5666CA57C4}"/>
    <cellStyle name="Estilo cinza 3 2 4 3 8" xfId="25880" xr:uid="{BACE60E7-574A-4574-8A05-A4D44523C91B}"/>
    <cellStyle name="Estilo cinza 3 2 4 4" xfId="12730" xr:uid="{C2C7DDFE-3DC1-405B-90A1-552318B193D4}"/>
    <cellStyle name="Estilo cinza 3 2 4 4 2" xfId="30816" xr:uid="{944C6D50-1111-4B15-9ABC-EF0AA3F690C9}"/>
    <cellStyle name="Estilo cinza 3 2 4 5" xfId="13406" xr:uid="{77437401-37EE-46A0-85A7-4AA7B9030738}"/>
    <cellStyle name="Estilo cinza 3 2 4 5 2" xfId="31312" xr:uid="{ED62C8C1-EC56-4E68-8657-144F14FDBA16}"/>
    <cellStyle name="Estilo cinza 3 2 4 6" xfId="9888" xr:uid="{9916E689-81F3-44C4-A3CD-26BC3443B0EE}"/>
    <cellStyle name="Estilo cinza 3 2 4 6 2" xfId="28054" xr:uid="{B903E6C7-46A1-497C-93C8-4A1C1ED58457}"/>
    <cellStyle name="Estilo cinza 3 2 4 7" xfId="20295" xr:uid="{20F8E6A2-1CB0-437E-987C-B4D09B4C2BB3}"/>
    <cellStyle name="Estilo cinza 3 2 4 7 2" xfId="38060" xr:uid="{C370E21C-545D-4DE5-B141-4E310BD7C416}"/>
    <cellStyle name="Estilo cinza 3 2 4 8" xfId="21236" xr:uid="{8252FDB5-AD32-4FE3-9261-EC26B65A5D98}"/>
    <cellStyle name="Estilo cinza 3 2 4 8 2" xfId="39001" xr:uid="{3DA7F29D-8E2E-48E9-9C1C-51116404E7F1}"/>
    <cellStyle name="Estilo cinza 3 2 4 9" xfId="17963" xr:uid="{2CB40359-50DD-44D4-AE02-834E406B1C36}"/>
    <cellStyle name="Estilo cinza 3 2 4 9 2" xfId="35730" xr:uid="{B5A5F0F2-234A-4D54-A04C-DD121FCAD4F8}"/>
    <cellStyle name="Estilo cinza 3 2 5" xfId="3832" xr:uid="{51C6D3F6-5D72-43E4-9672-E70CAAD48430}"/>
    <cellStyle name="Estilo cinza 3 2 5 10" xfId="25881" xr:uid="{64DAF93B-9054-4836-9813-1DE3D451FA0B}"/>
    <cellStyle name="Estilo cinza 3 2 5 2" xfId="3833" xr:uid="{B94A8FC3-B9C4-4D01-9DCA-7E0EE91DB884}"/>
    <cellStyle name="Estilo cinza 3 2 5 2 2" xfId="12734" xr:uid="{DF66ADCD-6EC8-4817-9B13-AC8FF3FB10F3}"/>
    <cellStyle name="Estilo cinza 3 2 5 2 2 2" xfId="30820" xr:uid="{B4482BC5-FC4B-4832-AC55-EAA4D549DF91}"/>
    <cellStyle name="Estilo cinza 3 2 5 2 3" xfId="13402" xr:uid="{89DF7249-52B1-4E3C-BC9D-B342FE12D41D}"/>
    <cellStyle name="Estilo cinza 3 2 5 2 3 2" xfId="31308" xr:uid="{7E33CB42-B1AE-4A55-BA9C-40ADD6C22130}"/>
    <cellStyle name="Estilo cinza 3 2 5 2 4" xfId="9892" xr:uid="{D9706F1C-B00F-4708-8CE6-6E52BCAC6427}"/>
    <cellStyle name="Estilo cinza 3 2 5 2 4 2" xfId="28058" xr:uid="{DDDC51ED-1F41-4AA5-AB7C-34F3C5539BF4}"/>
    <cellStyle name="Estilo cinza 3 2 5 2 5" xfId="20299" xr:uid="{17FB1012-20E2-46EA-85BD-226C82C536B6}"/>
    <cellStyle name="Estilo cinza 3 2 5 2 5 2" xfId="38064" xr:uid="{452D81DD-956F-4240-84F8-3D1540751F5D}"/>
    <cellStyle name="Estilo cinza 3 2 5 2 6" xfId="21190" xr:uid="{354B7401-78E9-45BB-BE3E-658C5D21759A}"/>
    <cellStyle name="Estilo cinza 3 2 5 2 6 2" xfId="38955" xr:uid="{A3658F65-DB12-4EEE-9D33-2CF3A37265C1}"/>
    <cellStyle name="Estilo cinza 3 2 5 2 7" xfId="17965" xr:uid="{4AD17AE2-6D44-48E4-8627-FCBD214B8FCD}"/>
    <cellStyle name="Estilo cinza 3 2 5 2 7 2" xfId="35732" xr:uid="{0D6F1BDC-1D3A-4943-8917-DC0D97F56061}"/>
    <cellStyle name="Estilo cinza 3 2 5 2 8" xfId="25882" xr:uid="{D86C5008-1DCD-4050-A342-6FCE93708B6C}"/>
    <cellStyle name="Estilo cinza 3 2 5 3" xfId="3834" xr:uid="{529B8D05-B869-4A7F-9A1D-117E2B5D7E9A}"/>
    <cellStyle name="Estilo cinza 3 2 5 3 2" xfId="12735" xr:uid="{A80D23DB-6B8E-4E07-9A29-1D51B531F230}"/>
    <cellStyle name="Estilo cinza 3 2 5 3 2 2" xfId="30821" xr:uid="{CDF0379D-EE92-4B70-AB48-34F88988FC92}"/>
    <cellStyle name="Estilo cinza 3 2 5 3 3" xfId="13401" xr:uid="{B9A96527-7DAD-487C-8D00-0CA43F67E25E}"/>
    <cellStyle name="Estilo cinza 3 2 5 3 3 2" xfId="31307" xr:uid="{9C99E0AF-3D73-4DAF-B284-587D41395AED}"/>
    <cellStyle name="Estilo cinza 3 2 5 3 4" xfId="9893" xr:uid="{2D426FD9-F5B8-45E7-9527-AE3F2CBDE94F}"/>
    <cellStyle name="Estilo cinza 3 2 5 3 4 2" xfId="28059" xr:uid="{47D32357-BCB3-46F4-8401-A66AE7D5F39E}"/>
    <cellStyle name="Estilo cinza 3 2 5 3 5" xfId="20300" xr:uid="{DD65C51A-B9EB-4F7C-A741-0F8EE3FF3785}"/>
    <cellStyle name="Estilo cinza 3 2 5 3 5 2" xfId="38065" xr:uid="{279ED0D9-F908-4CF9-B468-743DE58F0941}"/>
    <cellStyle name="Estilo cinza 3 2 5 3 6" xfId="21189" xr:uid="{CFBC9964-1F92-48C5-929A-DBCD1700E4BE}"/>
    <cellStyle name="Estilo cinza 3 2 5 3 6 2" xfId="38954" xr:uid="{DDCD1357-4875-44B7-B226-32922F279D82}"/>
    <cellStyle name="Estilo cinza 3 2 5 3 7" xfId="17966" xr:uid="{028ABD1C-C93D-4F6D-A164-CEF2DAD0918B}"/>
    <cellStyle name="Estilo cinza 3 2 5 3 7 2" xfId="35733" xr:uid="{78C3FD08-E6EF-4175-A076-B7FC2C890CF5}"/>
    <cellStyle name="Estilo cinza 3 2 5 3 8" xfId="25883" xr:uid="{E895C539-807B-4139-89C1-EB0A35F638B2}"/>
    <cellStyle name="Estilo cinza 3 2 5 4" xfId="12733" xr:uid="{3F60CA0C-9E01-4995-844E-37E1089C0739}"/>
    <cellStyle name="Estilo cinza 3 2 5 4 2" xfId="30819" xr:uid="{13A0748F-44E4-4FF9-89CB-279F9F7F514D}"/>
    <cellStyle name="Estilo cinza 3 2 5 5" xfId="13403" xr:uid="{AC7E46CA-9A65-4138-B435-F876A567CE70}"/>
    <cellStyle name="Estilo cinza 3 2 5 5 2" xfId="31309" xr:uid="{2A43F4EF-E00D-4DFD-9097-69B80CED9D98}"/>
    <cellStyle name="Estilo cinza 3 2 5 6" xfId="9891" xr:uid="{550FF5B2-13E8-4F2A-A12B-CF7E12B64808}"/>
    <cellStyle name="Estilo cinza 3 2 5 6 2" xfId="28057" xr:uid="{0B7B4A88-0ED9-46B9-A069-852094D7CDE7}"/>
    <cellStyle name="Estilo cinza 3 2 5 7" xfId="20298" xr:uid="{5A16BBE6-D0ED-4FB1-9756-9869E5C0E783}"/>
    <cellStyle name="Estilo cinza 3 2 5 7 2" xfId="38063" xr:uid="{8B255DED-0511-4A85-98C1-2C4191E49BB2}"/>
    <cellStyle name="Estilo cinza 3 2 5 8" xfId="21191" xr:uid="{3C5157CA-EAD3-4772-9B87-1344BE1CEEDF}"/>
    <cellStyle name="Estilo cinza 3 2 5 8 2" xfId="38956" xr:uid="{5BC8472E-1048-4B4B-9069-1CF2123BCFD6}"/>
    <cellStyle name="Estilo cinza 3 2 5 9" xfId="17414" xr:uid="{759BC306-305B-4A05-9E00-AF75FD43F37E}"/>
    <cellStyle name="Estilo cinza 3 2 5 9 2" xfId="35181" xr:uid="{E284CB68-63B3-42F9-8A90-F82048902EFB}"/>
    <cellStyle name="Estilo cinza 3 2_DIMENSIONAMENTO-PMSB" xfId="3835" xr:uid="{35F0EA58-30D2-452C-B257-1F73F3D86157}"/>
    <cellStyle name="Estilo cinza 3 3" xfId="3836" xr:uid="{AB6A16E5-7910-4D0A-9CED-87AEBB431663}"/>
    <cellStyle name="Estilo cinza 3 3 2" xfId="3837" xr:uid="{946F4093-2E7B-4777-9971-90249C653CDA}"/>
    <cellStyle name="Estilo cinza 3 3 2 10" xfId="25884" xr:uid="{EB19DCC2-B96F-4945-93EB-A02F06315E21}"/>
    <cellStyle name="Estilo cinza 3 3 2 2" xfId="3838" xr:uid="{03E637C1-7F25-44BE-ABF9-0D9D3B8D85F9}"/>
    <cellStyle name="Estilo cinza 3 3 2 2 2" xfId="12739" xr:uid="{FD02D534-AB63-4AD2-A155-4BBF237B4C02}"/>
    <cellStyle name="Estilo cinza 3 3 2 2 2 2" xfId="30825" xr:uid="{D9B56804-D4D0-4724-8E2D-729DB9B35E45}"/>
    <cellStyle name="Estilo cinza 3 3 2 2 3" xfId="13398" xr:uid="{DFEC888D-1B28-4B3F-8666-A4372AC63F1D}"/>
    <cellStyle name="Estilo cinza 3 3 2 2 3 2" xfId="31304" xr:uid="{E4310A22-EDF8-4B51-A92D-57B3C54C37D9}"/>
    <cellStyle name="Estilo cinza 3 3 2 2 4" xfId="9895" xr:uid="{07A54ECD-8925-4081-9AB6-04CF6B3B2EC8}"/>
    <cellStyle name="Estilo cinza 3 3 2 2 4 2" xfId="28061" xr:uid="{0654F42D-32C5-498B-A67D-60F48721CE40}"/>
    <cellStyle name="Estilo cinza 3 3 2 2 5" xfId="20304" xr:uid="{AF03A16D-1006-425B-A9A9-8864C8CA41C1}"/>
    <cellStyle name="Estilo cinza 3 3 2 2 5 2" xfId="38069" xr:uid="{DF486048-8DFD-4BE0-9A6E-08EB8673CEFB}"/>
    <cellStyle name="Estilo cinza 3 3 2 2 6" xfId="21159" xr:uid="{8A72D1FF-9E5A-4CF1-9A93-2A36A06A37C7}"/>
    <cellStyle name="Estilo cinza 3 3 2 2 6 2" xfId="38924" xr:uid="{CA8D8BF1-9578-4D93-BACD-A3143F84DF69}"/>
    <cellStyle name="Estilo cinza 3 3 2 2 7" xfId="17967" xr:uid="{70B57B52-39E3-433A-BC76-5F2C3276C2DC}"/>
    <cellStyle name="Estilo cinza 3 3 2 2 7 2" xfId="35734" xr:uid="{3F99AB37-6CA8-4897-8765-1D807F62A1FA}"/>
    <cellStyle name="Estilo cinza 3 3 2 2 8" xfId="25885" xr:uid="{3500EF96-1948-4228-89FE-6747A691E0E6}"/>
    <cellStyle name="Estilo cinza 3 3 2 3" xfId="3839" xr:uid="{E363BDAE-3E96-4AA1-AAF4-153DA21CB492}"/>
    <cellStyle name="Estilo cinza 3 3 2 3 2" xfId="12740" xr:uid="{3E6B9B0A-E7B8-4272-8866-B64B8EF7BFC4}"/>
    <cellStyle name="Estilo cinza 3 3 2 3 2 2" xfId="30826" xr:uid="{D2C10DCA-9F54-4178-933B-AC9463724C09}"/>
    <cellStyle name="Estilo cinza 3 3 2 3 3" xfId="13397" xr:uid="{B81E56F8-8878-4C41-8434-D2677EC8127E}"/>
    <cellStyle name="Estilo cinza 3 3 2 3 3 2" xfId="31303" xr:uid="{05C71525-2207-472E-8B35-7EEF22F40DC0}"/>
    <cellStyle name="Estilo cinza 3 3 2 3 4" xfId="9896" xr:uid="{3601ECBB-DD78-45CD-A97B-7AF166A3A82E}"/>
    <cellStyle name="Estilo cinza 3 3 2 3 4 2" xfId="28062" xr:uid="{5E7309F0-BB6D-4A59-B98F-B6A34EC4DB15}"/>
    <cellStyle name="Estilo cinza 3 3 2 3 5" xfId="20305" xr:uid="{A4026577-63E8-4345-AD10-47648A70F003}"/>
    <cellStyle name="Estilo cinza 3 3 2 3 5 2" xfId="38070" xr:uid="{3B5C2876-472D-4F97-8C5C-DAE045A1C90B}"/>
    <cellStyle name="Estilo cinza 3 3 2 3 6" xfId="21134" xr:uid="{741867AE-B39D-4EF5-AD90-8ADCBBFAAA76}"/>
    <cellStyle name="Estilo cinza 3 3 2 3 6 2" xfId="38899" xr:uid="{33B6838C-6AEB-4423-BF16-D2AFA86A7074}"/>
    <cellStyle name="Estilo cinza 3 3 2 3 7" xfId="17968" xr:uid="{722FD545-E10A-4E4C-A9A5-5D568FD50BF6}"/>
    <cellStyle name="Estilo cinza 3 3 2 3 7 2" xfId="35735" xr:uid="{6B3DACD3-293B-4EFF-BC30-5009BB263E12}"/>
    <cellStyle name="Estilo cinza 3 3 2 3 8" xfId="25886" xr:uid="{C7DA13CA-5BEA-43EF-8EA6-250A56A1E8BF}"/>
    <cellStyle name="Estilo cinza 3 3 2 4" xfId="12738" xr:uid="{3172A867-05D3-44E7-8B86-E2AC7E9A83FE}"/>
    <cellStyle name="Estilo cinza 3 3 2 4 2" xfId="30824" xr:uid="{4DF83EA8-F7D0-4794-83E6-A0E09E50E83A}"/>
    <cellStyle name="Estilo cinza 3 3 2 5" xfId="13399" xr:uid="{DFDC5758-9AEE-41BA-B95B-DA0F10218783}"/>
    <cellStyle name="Estilo cinza 3 3 2 5 2" xfId="31305" xr:uid="{0DC009A4-FEAC-46FF-AEFA-AE87B496AF34}"/>
    <cellStyle name="Estilo cinza 3 3 2 6" xfId="9894" xr:uid="{772D79D1-034E-480E-9358-F21CCDB9BCC8}"/>
    <cellStyle name="Estilo cinza 3 3 2 6 2" xfId="28060" xr:uid="{8053A6A8-C30B-4528-8108-2A0D243576B1}"/>
    <cellStyle name="Estilo cinza 3 3 2 7" xfId="20303" xr:uid="{1BB69AFF-9798-4594-BB78-8F6409E40AC2}"/>
    <cellStyle name="Estilo cinza 3 3 2 7 2" xfId="38068" xr:uid="{0A08A16A-6546-4747-B045-301D17BE88FB}"/>
    <cellStyle name="Estilo cinza 3 3 2 8" xfId="21160" xr:uid="{2566D46C-F857-46F7-A22B-4BA104E045C8}"/>
    <cellStyle name="Estilo cinza 3 3 2 8 2" xfId="38925" xr:uid="{1B75E4FE-9DB2-4C6D-AB20-E9D889D71902}"/>
    <cellStyle name="Estilo cinza 3 3 2 9" xfId="17415" xr:uid="{2EADD0D5-68A4-46F2-AC3F-35575C7C3295}"/>
    <cellStyle name="Estilo cinza 3 3 2 9 2" xfId="35182" xr:uid="{5769D7B6-F110-43C4-B550-BA02B9E1850C}"/>
    <cellStyle name="Estilo cinza 3 3 3" xfId="3840" xr:uid="{94A4CC1F-A788-4019-9904-340BFE86E968}"/>
    <cellStyle name="Estilo cinza 3 3 3 10" xfId="25887" xr:uid="{F5B967FA-BEDB-455B-AFE0-C640DEEAF6CB}"/>
    <cellStyle name="Estilo cinza 3 3 3 2" xfId="3841" xr:uid="{C2CB731E-4D19-4B92-85CF-476C30BBE20C}"/>
    <cellStyle name="Estilo cinza 3 3 3 2 2" xfId="12742" xr:uid="{D40D6726-D9B3-4293-8B2F-3CEDED7157EB}"/>
    <cellStyle name="Estilo cinza 3 3 3 2 2 2" xfId="30828" xr:uid="{95C11298-95EF-4AE6-8ADF-97AFD7E7A4AE}"/>
    <cellStyle name="Estilo cinza 3 3 3 2 3" xfId="13395" xr:uid="{161FE96B-D0AA-4D30-993A-EB053BA4700A}"/>
    <cellStyle name="Estilo cinza 3 3 3 2 3 2" xfId="31301" xr:uid="{593721DB-24B3-4C4A-912E-39E9D30D327B}"/>
    <cellStyle name="Estilo cinza 3 3 3 2 4" xfId="9897" xr:uid="{6DD8E296-A498-4AC2-BEAB-6983F2E218DC}"/>
    <cellStyle name="Estilo cinza 3 3 3 2 4 2" xfId="28063" xr:uid="{155A6C8C-5C42-4510-B50F-5E871AE663DC}"/>
    <cellStyle name="Estilo cinza 3 3 3 2 5" xfId="20307" xr:uid="{6D1AB42A-9A02-4AE0-8692-AA800092A07F}"/>
    <cellStyle name="Estilo cinza 3 3 3 2 5 2" xfId="38072" xr:uid="{C066634D-ED8C-409A-AA27-BFA66F908775}"/>
    <cellStyle name="Estilo cinza 3 3 3 2 6" xfId="21114" xr:uid="{B44E2924-9BAB-4E1D-8E38-A45EF094BB58}"/>
    <cellStyle name="Estilo cinza 3 3 3 2 6 2" xfId="38879" xr:uid="{DB6B5538-236E-49D1-9838-723294FB3D26}"/>
    <cellStyle name="Estilo cinza 3 3 3 2 7" xfId="17969" xr:uid="{B743024D-210D-4CDC-BAC2-F1205851E08B}"/>
    <cellStyle name="Estilo cinza 3 3 3 2 7 2" xfId="35736" xr:uid="{F4AD53F8-0BAA-42EB-B9E1-0284619F3A16}"/>
    <cellStyle name="Estilo cinza 3 3 3 2 8" xfId="25888" xr:uid="{3AED3740-08F9-45EE-9D88-98233DC1D370}"/>
    <cellStyle name="Estilo cinza 3 3 3 3" xfId="3842" xr:uid="{FE969F28-F2A4-4688-B946-D48838AFBD5A}"/>
    <cellStyle name="Estilo cinza 3 3 3 3 2" xfId="12743" xr:uid="{E77F2697-657B-4635-9ABD-BD8DBD7CA073}"/>
    <cellStyle name="Estilo cinza 3 3 3 3 2 2" xfId="30829" xr:uid="{9827EBE2-F875-4FF7-861B-C1151E987691}"/>
    <cellStyle name="Estilo cinza 3 3 3 3 3" xfId="13394" xr:uid="{A98BF7ED-FC69-4843-88C3-A09D32A2D271}"/>
    <cellStyle name="Estilo cinza 3 3 3 3 3 2" xfId="31300" xr:uid="{53D30F5D-D80A-44CD-A4C5-228D7FDB2377}"/>
    <cellStyle name="Estilo cinza 3 3 3 3 4" xfId="17235" xr:uid="{238F8F55-D766-4C22-8D8B-A1958259DD0A}"/>
    <cellStyle name="Estilo cinza 3 3 3 3 4 2" xfId="35002" xr:uid="{2C7BFDCA-FECA-41C5-BF9E-610860913535}"/>
    <cellStyle name="Estilo cinza 3 3 3 3 5" xfId="20308" xr:uid="{2DABC39E-17B2-4DFD-BCA9-369EAC764329}"/>
    <cellStyle name="Estilo cinza 3 3 3 3 5 2" xfId="38073" xr:uid="{628ADE8C-A1D5-4F4B-A01B-5AE573822272}"/>
    <cellStyle name="Estilo cinza 3 3 3 3 6" xfId="21113" xr:uid="{3D29AEB2-8D46-40D0-860E-DE1AF1F425F6}"/>
    <cellStyle name="Estilo cinza 3 3 3 3 6 2" xfId="38878" xr:uid="{7CB35816-C057-4428-ACA7-2A9E83676E28}"/>
    <cellStyle name="Estilo cinza 3 3 3 3 7" xfId="24250" xr:uid="{FC78E457-3FC9-4C51-BD20-537F1AE20077}"/>
    <cellStyle name="Estilo cinza 3 3 3 3 7 2" xfId="42009" xr:uid="{D8431785-A8DA-4F0E-A4B1-9D34558C47A4}"/>
    <cellStyle name="Estilo cinza 3 3 3 3 8" xfId="25889" xr:uid="{5D077AB3-5CE7-4F53-A32C-116A9960AA97}"/>
    <cellStyle name="Estilo cinza 3 3 3 4" xfId="12741" xr:uid="{97A03919-E1BD-435A-860B-7DDC05ABAF12}"/>
    <cellStyle name="Estilo cinza 3 3 3 4 2" xfId="30827" xr:uid="{F2336702-7907-4FAD-9030-67D342A38F0C}"/>
    <cellStyle name="Estilo cinza 3 3 3 5" xfId="13396" xr:uid="{B9CF851C-6492-4BAC-B80A-1CF4136B9B99}"/>
    <cellStyle name="Estilo cinza 3 3 3 5 2" xfId="31302" xr:uid="{06801160-722A-4190-A519-560D4A241C3E}"/>
    <cellStyle name="Estilo cinza 3 3 3 6" xfId="15640" xr:uid="{C6C5784B-A7D6-4E7B-BC09-689D125BD1AB}"/>
    <cellStyle name="Estilo cinza 3 3 3 6 2" xfId="33421" xr:uid="{C6AF8710-B01D-4E4C-8434-742BBF07BED8}"/>
    <cellStyle name="Estilo cinza 3 3 3 7" xfId="20306" xr:uid="{9E4931BA-47BD-413E-9942-5368F5C42791}"/>
    <cellStyle name="Estilo cinza 3 3 3 7 2" xfId="38071" xr:uid="{EEF4193E-816B-4891-80FD-A145B0BECB58}"/>
    <cellStyle name="Estilo cinza 3 3 3 8" xfId="21133" xr:uid="{C16C643E-B648-4E82-9E07-BB023DA83BA4}"/>
    <cellStyle name="Estilo cinza 3 3 3 8 2" xfId="38898" xr:uid="{CAACB6DA-186C-4F4A-B495-D87955A3F911}"/>
    <cellStyle name="Estilo cinza 3 3 3 9" xfId="22954" xr:uid="{274F1D23-4E8F-4D83-961D-42274A0E4664}"/>
    <cellStyle name="Estilo cinza 3 3 3 9 2" xfId="40716" xr:uid="{BC854A38-D3CA-4E07-B994-1143E4CE6247}"/>
    <cellStyle name="Estilo cinza 3 3 4" xfId="3843" xr:uid="{9D309248-2583-4B09-BC12-96C9E2C5CAFF}"/>
    <cellStyle name="Estilo cinza 3 3 4 10" xfId="25890" xr:uid="{10024DC2-C504-4711-A608-BC56DE188C5F}"/>
    <cellStyle name="Estilo cinza 3 3 4 2" xfId="3844" xr:uid="{DE07A6B4-8558-4810-99F1-D9872F5D2748}"/>
    <cellStyle name="Estilo cinza 3 3 4 2 2" xfId="12745" xr:uid="{5FABAB89-1929-4F53-92C6-0C28E1388A70}"/>
    <cellStyle name="Estilo cinza 3 3 4 2 2 2" xfId="30831" xr:uid="{55723023-33BC-4496-B6F1-8B51F8CA8A01}"/>
    <cellStyle name="Estilo cinza 3 3 4 2 3" xfId="13392" xr:uid="{FA6401EA-584A-47C2-AD1C-A09E2C490E7D}"/>
    <cellStyle name="Estilo cinza 3 3 4 2 3 2" xfId="31298" xr:uid="{DE4FF428-15C6-4793-AB24-019230A6EACB}"/>
    <cellStyle name="Estilo cinza 3 3 4 2 4" xfId="9898" xr:uid="{97C8EFA0-337B-4600-A978-CFF235AB1D2B}"/>
    <cellStyle name="Estilo cinza 3 3 4 2 4 2" xfId="28064" xr:uid="{787311C0-E099-48D1-BE86-CB2A5BFB592F}"/>
    <cellStyle name="Estilo cinza 3 3 4 2 5" xfId="20310" xr:uid="{20646623-C33F-4AFF-A3F1-F65412EC72A6}"/>
    <cellStyle name="Estilo cinza 3 3 4 2 5 2" xfId="38075" xr:uid="{584AFD83-A22F-4BB9-A3E3-B98EAE5C9C51}"/>
    <cellStyle name="Estilo cinza 3 3 4 2 6" xfId="21093" xr:uid="{620131EA-C32D-4B6B-ABA1-37189A2507DE}"/>
    <cellStyle name="Estilo cinza 3 3 4 2 6 2" xfId="38858" xr:uid="{04055C6C-C4BD-4125-B9DD-051283852C1E}"/>
    <cellStyle name="Estilo cinza 3 3 4 2 7" xfId="17970" xr:uid="{51C309DC-1E7E-454D-8E2B-8D0403CD60CE}"/>
    <cellStyle name="Estilo cinza 3 3 4 2 7 2" xfId="35737" xr:uid="{3FA3AADB-D757-4A62-B2E3-85CB2FA6A1D8}"/>
    <cellStyle name="Estilo cinza 3 3 4 2 8" xfId="25891" xr:uid="{D26D7907-1CA2-4319-975A-36122CB12598}"/>
    <cellStyle name="Estilo cinza 3 3 4 3" xfId="3845" xr:uid="{12975AED-2709-4E1B-AF5D-7F77754EC498}"/>
    <cellStyle name="Estilo cinza 3 3 4 3 2" xfId="12746" xr:uid="{DCBDA0D7-7BF4-4AF6-A4A8-EB05EBFED6B3}"/>
    <cellStyle name="Estilo cinza 3 3 4 3 2 2" xfId="30832" xr:uid="{59A1AAB8-1449-4C4C-ACB9-82322BF5D48D}"/>
    <cellStyle name="Estilo cinza 3 3 4 3 3" xfId="13391" xr:uid="{A4F5F73B-9E3E-4133-A269-33D40EA01D27}"/>
    <cellStyle name="Estilo cinza 3 3 4 3 3 2" xfId="31297" xr:uid="{09A7D9E2-8B53-4EF3-A3BB-5ECC6E4322F8}"/>
    <cellStyle name="Estilo cinza 3 3 4 3 4" xfId="9899" xr:uid="{FD55455C-D45A-4803-8733-1146C7C50DED}"/>
    <cellStyle name="Estilo cinza 3 3 4 3 4 2" xfId="28065" xr:uid="{904724F6-0B2C-41F5-B435-C2BC888EEE74}"/>
    <cellStyle name="Estilo cinza 3 3 4 3 5" xfId="20311" xr:uid="{6864B552-EC90-4A2A-A5F7-10D8BF1FE198}"/>
    <cellStyle name="Estilo cinza 3 3 4 3 5 2" xfId="38076" xr:uid="{BF3577F7-75B5-47FB-BEF1-E124B600D85C}"/>
    <cellStyle name="Estilo cinza 3 3 4 3 6" xfId="21083" xr:uid="{FB90EA08-3975-4F2D-BAB5-A4F99A9CFA11}"/>
    <cellStyle name="Estilo cinza 3 3 4 3 6 2" xfId="38848" xr:uid="{F03CA59C-CBCB-4F7D-80B0-D69F184806FC}"/>
    <cellStyle name="Estilo cinza 3 3 4 3 7" xfId="17416" xr:uid="{CDA642AF-93A1-4100-9D75-49ED961E0B08}"/>
    <cellStyle name="Estilo cinza 3 3 4 3 7 2" xfId="35183" xr:uid="{452B6670-8CA4-4D9B-A534-42F12AC1364B}"/>
    <cellStyle name="Estilo cinza 3 3 4 3 8" xfId="25892" xr:uid="{E2A5C0B7-8A59-4897-BE24-787031EFC08F}"/>
    <cellStyle name="Estilo cinza 3 3 4 4" xfId="12744" xr:uid="{BC969161-B931-4313-AD74-D135B38BAC2B}"/>
    <cellStyle name="Estilo cinza 3 3 4 4 2" xfId="30830" xr:uid="{6459DB17-49A5-4A7F-8E64-C6047D20A769}"/>
    <cellStyle name="Estilo cinza 3 3 4 5" xfId="13393" xr:uid="{9AE7D487-74CA-4E8A-8D90-DFFA16D18540}"/>
    <cellStyle name="Estilo cinza 3 3 4 5 2" xfId="31299" xr:uid="{D2CCC807-6BBA-48F2-BC63-0EA3640EA880}"/>
    <cellStyle name="Estilo cinza 3 3 4 6" xfId="17234" xr:uid="{305FDA78-4E76-4852-A464-95C7BED8F26A}"/>
    <cellStyle name="Estilo cinza 3 3 4 6 2" xfId="35001" xr:uid="{39799396-4B08-435F-81BB-87A4D8DB2194}"/>
    <cellStyle name="Estilo cinza 3 3 4 7" xfId="20309" xr:uid="{536A6EF1-CA0C-4CDA-ABB4-D489986C3B0F}"/>
    <cellStyle name="Estilo cinza 3 3 4 7 2" xfId="38074" xr:uid="{85367C8E-FB7E-4EB8-88D0-A62781D83981}"/>
    <cellStyle name="Estilo cinza 3 3 4 8" xfId="21112" xr:uid="{4433F331-D249-4147-B2D1-508C1761FF8B}"/>
    <cellStyle name="Estilo cinza 3 3 4 8 2" xfId="38877" xr:uid="{6DE84399-9697-404B-8C9F-C142D3A871D7}"/>
    <cellStyle name="Estilo cinza 3 3 4 9" xfId="24249" xr:uid="{8861388E-E9FF-4B70-9128-C541C1DA99CB}"/>
    <cellStyle name="Estilo cinza 3 3 4 9 2" xfId="42008" xr:uid="{791B0C6C-2C1C-49CE-9692-06444E49D229}"/>
    <cellStyle name="Estilo cinza 3 4" xfId="3846" xr:uid="{88577F06-6AAA-4C53-80D4-BC6041F88D43}"/>
    <cellStyle name="Estilo cinza 3 4 10" xfId="25893" xr:uid="{179BA0FF-1D0E-4503-A6B4-8599D13429F4}"/>
    <cellStyle name="Estilo cinza 3 4 2" xfId="3847" xr:uid="{52FDC710-77FE-4C4E-9803-734FFF36E69E}"/>
    <cellStyle name="Estilo cinza 3 4 2 2" xfId="12748" xr:uid="{4A9918D8-FE89-408F-9106-194F1559A774}"/>
    <cellStyle name="Estilo cinza 3 4 2 2 2" xfId="30834" xr:uid="{4818471A-F3A8-474A-BDD1-7012CD792211}"/>
    <cellStyle name="Estilo cinza 3 4 2 3" xfId="13390" xr:uid="{B7A93A27-7FF8-4764-A841-9E64C46EA41C}"/>
    <cellStyle name="Estilo cinza 3 4 2 3 2" xfId="31296" xr:uid="{1EC23617-B8DC-4C04-B2EF-A09937621D7F}"/>
    <cellStyle name="Estilo cinza 3 4 2 4" xfId="9901" xr:uid="{258971C1-8A43-4A8D-827A-86F0201F02D7}"/>
    <cellStyle name="Estilo cinza 3 4 2 4 2" xfId="28067" xr:uid="{DB3C62EC-35C6-4C64-9802-EEEE849751A5}"/>
    <cellStyle name="Estilo cinza 3 4 2 5" xfId="20313" xr:uid="{0E39C515-00B8-4DA9-A91E-2475A3FDD51B}"/>
    <cellStyle name="Estilo cinza 3 4 2 5 2" xfId="38078" xr:uid="{83FFFCCB-52BF-4298-BC62-5A2B3FB4630F}"/>
    <cellStyle name="Estilo cinza 3 4 2 6" xfId="21081" xr:uid="{02F374D6-5632-4968-BC0C-8C7651C5E43B}"/>
    <cellStyle name="Estilo cinza 3 4 2 6 2" xfId="38846" xr:uid="{976B3953-CD2F-4EE7-B62E-D2507D2B5933}"/>
    <cellStyle name="Estilo cinza 3 4 2 7" xfId="17972" xr:uid="{5A752F0F-09A2-483E-A199-CB01C344C012}"/>
    <cellStyle name="Estilo cinza 3 4 2 7 2" xfId="35739" xr:uid="{19880AFA-F74C-44A4-A0A8-57F5F2148F6B}"/>
    <cellStyle name="Estilo cinza 3 4 2 8" xfId="25894" xr:uid="{62E0C048-9BF3-4A4C-B325-CF6830F08EE8}"/>
    <cellStyle name="Estilo cinza 3 4 3" xfId="3848" xr:uid="{0CE4BEFE-32D8-4C7A-A5C7-0AA7B71DFF89}"/>
    <cellStyle name="Estilo cinza 3 4 3 2" xfId="12749" xr:uid="{02BAF122-E098-47C0-8734-8AABE7F6046A}"/>
    <cellStyle name="Estilo cinza 3 4 3 2 2" xfId="30835" xr:uid="{5AC9FD5F-53EC-4A0A-9816-CADCEEE2D1EB}"/>
    <cellStyle name="Estilo cinza 3 4 3 3" xfId="13389" xr:uid="{36B02EB3-EFCF-4A3D-B6B5-876BF65E1E06}"/>
    <cellStyle name="Estilo cinza 3 4 3 3 2" xfId="31295" xr:uid="{1798ABF2-F87E-445F-AA41-73E9AEEBDD90}"/>
    <cellStyle name="Estilo cinza 3 4 3 4" xfId="9902" xr:uid="{CF214105-8301-4DF9-AED0-55D42A65B2DA}"/>
    <cellStyle name="Estilo cinza 3 4 3 4 2" xfId="28068" xr:uid="{2BE27F7F-320F-465B-BFB5-16827C67B038}"/>
    <cellStyle name="Estilo cinza 3 4 3 5" xfId="20314" xr:uid="{75C36C68-0645-4644-B8A7-B0A8417E16FE}"/>
    <cellStyle name="Estilo cinza 3 4 3 5 2" xfId="38079" xr:uid="{4F04D04C-C730-43E5-9766-7373F9A328D6}"/>
    <cellStyle name="Estilo cinza 3 4 3 6" xfId="21080" xr:uid="{7BE99008-D34D-40ED-846C-BD5ED8497D9E}"/>
    <cellStyle name="Estilo cinza 3 4 3 6 2" xfId="38845" xr:uid="{9A7FF5BB-F4C4-49C4-B102-CCA662899187}"/>
    <cellStyle name="Estilo cinza 3 4 3 7" xfId="17973" xr:uid="{61FA0F6C-5A9F-4AB3-89D5-FBAF60A53A3A}"/>
    <cellStyle name="Estilo cinza 3 4 3 7 2" xfId="35740" xr:uid="{110B5732-D4E4-407A-B307-BA6276729558}"/>
    <cellStyle name="Estilo cinza 3 4 3 8" xfId="25895" xr:uid="{FF666D0C-8B14-4D18-950A-CE5B15086999}"/>
    <cellStyle name="Estilo cinza 3 4 4" xfId="12747" xr:uid="{78228A1A-9D5B-42A3-8663-959F79B367B9}"/>
    <cellStyle name="Estilo cinza 3 4 4 2" xfId="30833" xr:uid="{00986D56-0D7E-4D0F-AD57-466D8578F373}"/>
    <cellStyle name="Estilo cinza 3 4 5" xfId="9663" xr:uid="{E1D8DDC9-7917-4CA8-949B-9C0EEA16176C}"/>
    <cellStyle name="Estilo cinza 3 4 5 2" xfId="27829" xr:uid="{A3B87339-E1B9-4312-97F0-19882F01FB79}"/>
    <cellStyle name="Estilo cinza 3 4 6" xfId="9900" xr:uid="{9D3BDFFC-04CC-4FAA-BB1F-011B720D0B18}"/>
    <cellStyle name="Estilo cinza 3 4 6 2" xfId="28066" xr:uid="{BEA120B2-99B7-4304-BC9B-7FC42068FEBA}"/>
    <cellStyle name="Estilo cinza 3 4 7" xfId="20312" xr:uid="{702C4022-C22A-433E-B2B6-3B47FDBC9F6B}"/>
    <cellStyle name="Estilo cinza 3 4 7 2" xfId="38077" xr:uid="{94F2D055-19FA-4468-9FC6-2D01354A6EB8}"/>
    <cellStyle name="Estilo cinza 3 4 8" xfId="21082" xr:uid="{BD81BE0F-3FAC-4642-AAC6-F11E45FB5AE4}"/>
    <cellStyle name="Estilo cinza 3 4 8 2" xfId="38847" xr:uid="{88030084-9876-4A5A-ADA1-054F5D45845B}"/>
    <cellStyle name="Estilo cinza 3 4 9" xfId="17971" xr:uid="{4F9A5EB6-72A1-4B82-A631-2CD94492F910}"/>
    <cellStyle name="Estilo cinza 3 4 9 2" xfId="35738" xr:uid="{CB2B8C32-4B12-4924-A5AE-FF11252380D0}"/>
    <cellStyle name="Estilo cinza 3 5" xfId="3849" xr:uid="{8D8C5680-86C3-452A-900B-44178171C639}"/>
    <cellStyle name="Estilo cinza 3 5 10" xfId="25896" xr:uid="{22E30CB6-2044-4E9C-84E7-DDA39847CB7F}"/>
    <cellStyle name="Estilo cinza 3 5 2" xfId="3850" xr:uid="{1AF6EDBF-99ED-46B1-8CD8-43FF0A136745}"/>
    <cellStyle name="Estilo cinza 3 5 2 2" xfId="12751" xr:uid="{7697F22A-FF73-4620-BC0F-24EE33FB7BAD}"/>
    <cellStyle name="Estilo cinza 3 5 2 2 2" xfId="30837" xr:uid="{4EE2B2F8-20E7-4FD0-803A-F0BCD8522413}"/>
    <cellStyle name="Estilo cinza 3 5 2 3" xfId="13387" xr:uid="{B2808217-B939-4905-9710-0B7C90AEF80F}"/>
    <cellStyle name="Estilo cinza 3 5 2 3 2" xfId="31293" xr:uid="{50FE0E78-4C28-4EA0-BECD-FBFC8AB06844}"/>
    <cellStyle name="Estilo cinza 3 5 2 4" xfId="9903" xr:uid="{0FBDB081-05F3-4B12-81AB-8E9CB879B9B4}"/>
    <cellStyle name="Estilo cinza 3 5 2 4 2" xfId="28069" xr:uid="{06C193A6-1BA6-4195-BD15-A29CFC9D17C9}"/>
    <cellStyle name="Estilo cinza 3 5 2 5" xfId="20316" xr:uid="{962AC428-8371-4DDA-A146-BFEA13431E4B}"/>
    <cellStyle name="Estilo cinza 3 5 2 5 2" xfId="38081" xr:uid="{1C085AB0-39BF-4CB8-8063-8CE8B1EC368D}"/>
    <cellStyle name="Estilo cinza 3 5 2 6" xfId="21048" xr:uid="{60B29050-CFF6-4D43-A9B0-7A1A506ED501}"/>
    <cellStyle name="Estilo cinza 3 5 2 6 2" xfId="38813" xr:uid="{4B9BD348-7EAB-45EE-9CDC-54B9B46444F2}"/>
    <cellStyle name="Estilo cinza 3 5 2 7" xfId="17974" xr:uid="{258DFDFF-A19E-4147-B67B-2DD3B2F26592}"/>
    <cellStyle name="Estilo cinza 3 5 2 7 2" xfId="35741" xr:uid="{9DD6040B-0019-4F49-A963-8AA6EFDA9B48}"/>
    <cellStyle name="Estilo cinza 3 5 2 8" xfId="25897" xr:uid="{3270D84B-ADF8-49CC-AD1E-F40D5F9D9371}"/>
    <cellStyle name="Estilo cinza 3 5 3" xfId="3851" xr:uid="{27EED818-1452-4B51-B899-CBBF55CDCC89}"/>
    <cellStyle name="Estilo cinza 3 5 3 2" xfId="12752" xr:uid="{2C0C3434-75C0-4171-8F96-49DFC7C93A14}"/>
    <cellStyle name="Estilo cinza 3 5 3 2 2" xfId="30838" xr:uid="{CD228EA3-4E50-4697-83FF-34EEE2D1BB61}"/>
    <cellStyle name="Estilo cinza 3 5 3 3" xfId="13386" xr:uid="{3F6BD024-FED0-45CD-9B96-67477A1196CD}"/>
    <cellStyle name="Estilo cinza 3 5 3 3 2" xfId="31292" xr:uid="{46795A5D-2872-4D19-859A-60E003D8C64F}"/>
    <cellStyle name="Estilo cinza 3 5 3 4" xfId="9904" xr:uid="{54A491A0-2D43-4BFB-9A89-A12A09D2ACB6}"/>
    <cellStyle name="Estilo cinza 3 5 3 4 2" xfId="28070" xr:uid="{BEA2C0DA-4BCD-4944-877D-5D11CC7058C5}"/>
    <cellStyle name="Estilo cinza 3 5 3 5" xfId="20317" xr:uid="{E7077107-47C7-4005-AF5C-2C55954593BB}"/>
    <cellStyle name="Estilo cinza 3 5 3 5 2" xfId="38082" xr:uid="{740DFD2A-8032-4FBF-97E0-4647E7548B47}"/>
    <cellStyle name="Estilo cinza 3 5 3 6" xfId="21038" xr:uid="{9CB4FCDA-CC74-4064-B8D8-B89DB5143DF2}"/>
    <cellStyle name="Estilo cinza 3 5 3 6 2" xfId="38803" xr:uid="{96A30283-DE82-43F7-A2A3-15EE94B89A7A}"/>
    <cellStyle name="Estilo cinza 3 5 3 7" xfId="17417" xr:uid="{ECE1F2EC-4838-4716-AB6A-F961ECAD5C75}"/>
    <cellStyle name="Estilo cinza 3 5 3 7 2" xfId="35184" xr:uid="{9EBEB28D-AB7B-4691-ADC9-329773B2014E}"/>
    <cellStyle name="Estilo cinza 3 5 3 8" xfId="25898" xr:uid="{5A26954B-FC73-4FB9-B968-7D5BC6A1476C}"/>
    <cellStyle name="Estilo cinza 3 5 4" xfId="12750" xr:uid="{7B605991-9ABD-46F3-9F1F-093367E2B4CD}"/>
    <cellStyle name="Estilo cinza 3 5 4 2" xfId="30836" xr:uid="{A9293CEB-0389-445A-8DF2-9D258460044F}"/>
    <cellStyle name="Estilo cinza 3 5 5" xfId="13388" xr:uid="{78A4D081-E44D-460D-8F42-86962E078E4F}"/>
    <cellStyle name="Estilo cinza 3 5 5 2" xfId="31294" xr:uid="{D326EC00-89CE-42B4-A245-269F8F0B16CC}"/>
    <cellStyle name="Estilo cinza 3 5 6" xfId="9755" xr:uid="{F32A094A-CD2A-494E-B0DD-85B14E309DF0}"/>
    <cellStyle name="Estilo cinza 3 5 6 2" xfId="27921" xr:uid="{81C04925-52C0-48C6-B748-2F2632FC5122}"/>
    <cellStyle name="Estilo cinza 3 5 7" xfId="20315" xr:uid="{4FFDF93E-A617-4378-96AA-90BE2E7EF501}"/>
    <cellStyle name="Estilo cinza 3 5 7 2" xfId="38080" xr:uid="{9E28B1D5-FF33-4646-A403-4195741A9E6A}"/>
    <cellStyle name="Estilo cinza 3 5 8" xfId="21058" xr:uid="{BF1E6D30-ADEC-4B8C-ABF2-4374007F27A5}"/>
    <cellStyle name="Estilo cinza 3 5 8 2" xfId="38823" xr:uid="{2074EC67-FFD6-4C72-B956-5FF9B97CA2D3}"/>
    <cellStyle name="Estilo cinza 3 5 9" xfId="17350" xr:uid="{C4B402A4-1139-4064-9A04-9C415FAAEA7E}"/>
    <cellStyle name="Estilo cinza 3 5 9 2" xfId="35117" xr:uid="{F4E6EB3F-6D08-42B4-A719-24B3A8141D85}"/>
    <cellStyle name="Estilo cinza 3 6" xfId="3852" xr:uid="{8B6318C1-FCFF-425E-ACAD-3A4B87A88CDC}"/>
    <cellStyle name="Estilo cinza 3 6 10" xfId="25899" xr:uid="{D284FD9C-F524-4163-B4B6-39EE2B6A02D8}"/>
    <cellStyle name="Estilo cinza 3 6 2" xfId="3853" xr:uid="{2039FAD5-2E57-4002-AED9-98B412344EAA}"/>
    <cellStyle name="Estilo cinza 3 6 2 2" xfId="12754" xr:uid="{1B345901-938E-4CD8-9477-60D65FDDE12F}"/>
    <cellStyle name="Estilo cinza 3 6 2 2 2" xfId="30840" xr:uid="{34BB4A4B-64C6-4C36-9A28-5F40D57A437B}"/>
    <cellStyle name="Estilo cinza 3 6 2 3" xfId="13384" xr:uid="{59513CD8-E951-4AAE-8DF6-22D7F2825150}"/>
    <cellStyle name="Estilo cinza 3 6 2 3 2" xfId="31290" xr:uid="{266C88ED-5AAC-4F18-9236-F38DFE402FFE}"/>
    <cellStyle name="Estilo cinza 3 6 2 4" xfId="9906" xr:uid="{3F804A57-0FFE-4E57-9E47-FDD35EE39663}"/>
    <cellStyle name="Estilo cinza 3 6 2 4 2" xfId="28072" xr:uid="{24AFA8C7-7D57-457A-A727-AB5E15121555}"/>
    <cellStyle name="Estilo cinza 3 6 2 5" xfId="20319" xr:uid="{4749B89D-5F6F-40BF-9FA8-210DE446F935}"/>
    <cellStyle name="Estilo cinza 3 6 2 5 2" xfId="38084" xr:uid="{A046D67B-A020-4304-928F-47D15232F8F5}"/>
    <cellStyle name="Estilo cinza 3 6 2 6" xfId="17560" xr:uid="{D7C1FFD6-79A7-4D58-99E6-A26CCB6351A5}"/>
    <cellStyle name="Estilo cinza 3 6 2 6 2" xfId="35327" xr:uid="{D3532D77-C725-4E47-9F6B-6FF22DBEA4CC}"/>
    <cellStyle name="Estilo cinza 3 6 2 7" xfId="17418" xr:uid="{0B33FDD3-F2A0-4738-A9C6-391E403000CB}"/>
    <cellStyle name="Estilo cinza 3 6 2 7 2" xfId="35185" xr:uid="{99376F29-6B81-4C7E-882A-1C343A9C0026}"/>
    <cellStyle name="Estilo cinza 3 6 2 8" xfId="25900" xr:uid="{C34F089B-EFC7-4D2D-9A18-549D83D04CEC}"/>
    <cellStyle name="Estilo cinza 3 6 3" xfId="3854" xr:uid="{8CB2CE7E-E046-4AAB-8908-36C10CC44D83}"/>
    <cellStyle name="Estilo cinza 3 6 3 2" xfId="12755" xr:uid="{8BAB2450-4395-4BDD-A812-D1D7659AC476}"/>
    <cellStyle name="Estilo cinza 3 6 3 2 2" xfId="30841" xr:uid="{0FEC89BB-19E5-4455-99E4-A46834EC5086}"/>
    <cellStyle name="Estilo cinza 3 6 3 3" xfId="13383" xr:uid="{1F86CADF-55DD-46FD-B541-E9FF6AA4A411}"/>
    <cellStyle name="Estilo cinza 3 6 3 3 2" xfId="31289" xr:uid="{8236A46F-BA9C-4DD4-B949-AD060AA01BB9}"/>
    <cellStyle name="Estilo cinza 3 6 3 4" xfId="9907" xr:uid="{9BAD713B-F702-4F2E-8B4E-CED8F52717F4}"/>
    <cellStyle name="Estilo cinza 3 6 3 4 2" xfId="28073" xr:uid="{913B74A7-684C-4264-9AF1-247C9883432B}"/>
    <cellStyle name="Estilo cinza 3 6 3 5" xfId="20320" xr:uid="{89112CF9-8E6C-4528-9A68-3C831D2EDB3E}"/>
    <cellStyle name="Estilo cinza 3 6 3 5 2" xfId="38085" xr:uid="{9B8A20B3-2379-44EB-971F-39A85D5E3F16}"/>
    <cellStyle name="Estilo cinza 3 6 3 6" xfId="20991" xr:uid="{76D35301-3CE7-4C0F-913F-3A775E131691}"/>
    <cellStyle name="Estilo cinza 3 6 3 6 2" xfId="38756" xr:uid="{65B0D0BA-FE76-4373-95BD-21EBBC3A832A}"/>
    <cellStyle name="Estilo cinza 3 6 3 7" xfId="17976" xr:uid="{5859C870-09B3-45F8-AEDE-5C4017BDB176}"/>
    <cellStyle name="Estilo cinza 3 6 3 7 2" xfId="35743" xr:uid="{9014D0D6-DA94-4E75-90AF-23FA122939BF}"/>
    <cellStyle name="Estilo cinza 3 6 3 8" xfId="25901" xr:uid="{11A0ACE2-5E60-4CF2-9A75-F3D4A419C80A}"/>
    <cellStyle name="Estilo cinza 3 6 4" xfId="12753" xr:uid="{368F30A4-EDCA-4D28-BE0A-AFC2D2F5C144}"/>
    <cellStyle name="Estilo cinza 3 6 4 2" xfId="30839" xr:uid="{1803D822-E59D-4578-926E-C7B7E1F458DB}"/>
    <cellStyle name="Estilo cinza 3 6 5" xfId="13385" xr:uid="{7CD9A876-8E0C-4AB8-8CC5-B2946C18441D}"/>
    <cellStyle name="Estilo cinza 3 6 5 2" xfId="31291" xr:uid="{17912363-E48A-4FBA-9258-E5252EC1598E}"/>
    <cellStyle name="Estilo cinza 3 6 6" xfId="9905" xr:uid="{E0CB456F-34E0-4CC8-9822-BF3AA5C69B6B}"/>
    <cellStyle name="Estilo cinza 3 6 6 2" xfId="28071" xr:uid="{1ACFCB5A-0A58-4E7C-B499-43DFD6ADDA46}"/>
    <cellStyle name="Estilo cinza 3 6 7" xfId="20318" xr:uid="{EF229F10-3E08-437D-AFD0-3693CC3CE88A}"/>
    <cellStyle name="Estilo cinza 3 6 7 2" xfId="38083" xr:uid="{86007AE3-12A3-4B1B-8285-32D23C1ABDF1}"/>
    <cellStyle name="Estilo cinza 3 6 8" xfId="20992" xr:uid="{C06E1F4B-E8D3-4B2C-8813-7FDE36BBFEB1}"/>
    <cellStyle name="Estilo cinza 3 6 8 2" xfId="38757" xr:uid="{BF5C1142-975E-45E2-82E6-1EC4CA126325}"/>
    <cellStyle name="Estilo cinza 3 6 9" xfId="17975" xr:uid="{24D8154D-3C93-40A4-BD23-A1CB8633923C}"/>
    <cellStyle name="Estilo cinza 3 6 9 2" xfId="35742" xr:uid="{81347075-8CAE-4BC0-ABED-E0A40B386257}"/>
    <cellStyle name="Estilo cinza 3_DIMENSIONAMENTO-PMSB" xfId="3855" xr:uid="{00394A5C-CB99-454A-B324-A3F57B40AEB6}"/>
    <cellStyle name="Estilo cinza 4" xfId="3856" xr:uid="{55396838-9B48-4149-BEA1-DB63E3284B0B}"/>
    <cellStyle name="Estilo cinza 4 2" xfId="3857" xr:uid="{1F864A64-768A-4B80-917E-B3DF000F4092}"/>
    <cellStyle name="Estilo cinza 4 2 2" xfId="3858" xr:uid="{A01FB9DF-8531-4B20-B792-A7D20042D935}"/>
    <cellStyle name="Estilo cinza 4 2 2 10" xfId="25902" xr:uid="{ED6E94D3-9037-4EED-A0B1-1AA01B37A845}"/>
    <cellStyle name="Estilo cinza 4 2 2 2" xfId="3859" xr:uid="{97BB27D4-88E7-447B-9D73-23B4835DD061}"/>
    <cellStyle name="Estilo cinza 4 2 2 2 2" xfId="12760" xr:uid="{49E7A8ED-8FF3-461B-8939-CC3C69AB034C}"/>
    <cellStyle name="Estilo cinza 4 2 2 2 2 2" xfId="30846" xr:uid="{A1703C73-9B5B-4440-8A4A-E170D38552F2}"/>
    <cellStyle name="Estilo cinza 4 2 2 2 3" xfId="13380" xr:uid="{4E09BD3C-7C6E-4F7F-BDE7-B5022085A696}"/>
    <cellStyle name="Estilo cinza 4 2 2 2 3 2" xfId="31286" xr:uid="{2E5FEA19-9CF7-4B61-B39E-55ADCA2975D6}"/>
    <cellStyle name="Estilo cinza 4 2 2 2 4" xfId="9909" xr:uid="{030EAAB2-0F70-453B-8838-BC913D00CB06}"/>
    <cellStyle name="Estilo cinza 4 2 2 2 4 2" xfId="28075" xr:uid="{CAD8607A-75DE-4F41-82D8-CACDC03F2A49}"/>
    <cellStyle name="Estilo cinza 4 2 2 2 5" xfId="20325" xr:uid="{F3D82993-B887-4C38-A0FC-5ADA153CC19B}"/>
    <cellStyle name="Estilo cinza 4 2 2 2 5 2" xfId="38090" xr:uid="{BBCD9B07-23B4-405E-AD48-1201C05088A5}"/>
    <cellStyle name="Estilo cinza 4 2 2 2 6" xfId="20989" xr:uid="{71275522-828C-4140-AB92-F5A464A5CE8F}"/>
    <cellStyle name="Estilo cinza 4 2 2 2 6 2" xfId="38754" xr:uid="{FF435967-F5F7-4A99-8819-8E7415235B00}"/>
    <cellStyle name="Estilo cinza 4 2 2 2 7" xfId="17977" xr:uid="{849DCD24-5D6E-4738-BDEE-9CBB9B8D417D}"/>
    <cellStyle name="Estilo cinza 4 2 2 2 7 2" xfId="35744" xr:uid="{6695D03F-6C6C-4E2E-AAD7-9FEC958F70B3}"/>
    <cellStyle name="Estilo cinza 4 2 2 2 8" xfId="25903" xr:uid="{3515AC9B-DC73-4DCD-8F6D-3CA4B65FEBAF}"/>
    <cellStyle name="Estilo cinza 4 2 2 3" xfId="3860" xr:uid="{BA83ED96-49BC-43AF-B0D6-5785035A108D}"/>
    <cellStyle name="Estilo cinza 4 2 2 3 2" xfId="12761" xr:uid="{088FD6C6-7E7B-4AF9-B52B-D62091038C7E}"/>
    <cellStyle name="Estilo cinza 4 2 2 3 2 2" xfId="30847" xr:uid="{9BDA3D0A-FE51-4D73-B2E8-15DF8C0F9115}"/>
    <cellStyle name="Estilo cinza 4 2 2 3 3" xfId="9660" xr:uid="{47A39BF5-DF7F-4C61-BA7D-F0BBD57A1682}"/>
    <cellStyle name="Estilo cinza 4 2 2 3 3 2" xfId="27826" xr:uid="{9BBEEC5A-E912-4FBC-9197-6B061C2EB4F5}"/>
    <cellStyle name="Estilo cinza 4 2 2 3 4" xfId="9910" xr:uid="{B2FA7734-9F6B-4B01-8BA5-1F1F188E085B}"/>
    <cellStyle name="Estilo cinza 4 2 2 3 4 2" xfId="28076" xr:uid="{95E9AB62-8F54-49DC-8B3E-E37324FEFFC4}"/>
    <cellStyle name="Estilo cinza 4 2 2 3 5" xfId="20326" xr:uid="{B9D94749-5EB4-4FEB-8AD0-B0E3E21B8A90}"/>
    <cellStyle name="Estilo cinza 4 2 2 3 5 2" xfId="38091" xr:uid="{62A3CEC0-6489-4417-839F-CE6535505F8B}"/>
    <cellStyle name="Estilo cinza 4 2 2 3 6" xfId="20988" xr:uid="{19BD6A25-3D9F-4F78-BED9-655D362D5B87}"/>
    <cellStyle name="Estilo cinza 4 2 2 3 6 2" xfId="38753" xr:uid="{6F92BABF-FB83-498B-AFA1-ACA6786B1872}"/>
    <cellStyle name="Estilo cinza 4 2 2 3 7" xfId="17978" xr:uid="{84C69050-C1BA-429E-98CF-DCA63805756C}"/>
    <cellStyle name="Estilo cinza 4 2 2 3 7 2" xfId="35745" xr:uid="{DA56F968-4799-4538-AC1B-EC4512A1B449}"/>
    <cellStyle name="Estilo cinza 4 2 2 3 8" xfId="25904" xr:uid="{CAC5CD13-911B-4C21-B407-F3CC013E8787}"/>
    <cellStyle name="Estilo cinza 4 2 2 4" xfId="12759" xr:uid="{A83CB2C6-1DDD-4082-BD55-F19C4DDAEA11}"/>
    <cellStyle name="Estilo cinza 4 2 2 4 2" xfId="30845" xr:uid="{7F798407-08DE-4E8E-8BF5-0D21A59B4E32}"/>
    <cellStyle name="Estilo cinza 4 2 2 5" xfId="13381" xr:uid="{A1098A7B-0A75-4B6E-A4AF-691C889B84AA}"/>
    <cellStyle name="Estilo cinza 4 2 2 5 2" xfId="31287" xr:uid="{B9BDB482-77BC-41EE-BBD1-A21DDC90AFB4}"/>
    <cellStyle name="Estilo cinza 4 2 2 6" xfId="9908" xr:uid="{74761FC9-29DC-4727-8A97-94FB15F237EC}"/>
    <cellStyle name="Estilo cinza 4 2 2 6 2" xfId="28074" xr:uid="{F008176E-8628-4A4D-B6F5-C170B950A65D}"/>
    <cellStyle name="Estilo cinza 4 2 2 7" xfId="20324" xr:uid="{1B083F70-BC04-4C28-983E-8A19AEF8552D}"/>
    <cellStyle name="Estilo cinza 4 2 2 7 2" xfId="38089" xr:uid="{DC441C63-D807-47D4-A4F2-B3A285C9A7DB}"/>
    <cellStyle name="Estilo cinza 4 2 2 8" xfId="20990" xr:uid="{5E0BEB8C-9A9F-4BA8-BCC2-2A54BA06D039}"/>
    <cellStyle name="Estilo cinza 4 2 2 8 2" xfId="38755" xr:uid="{AB5F3AAE-100A-4607-B458-D8F6E0DC71D0}"/>
    <cellStyle name="Estilo cinza 4 2 2 9" xfId="17419" xr:uid="{EC4933E8-B203-4A1B-BC32-B84A077D160B}"/>
    <cellStyle name="Estilo cinza 4 2 2 9 2" xfId="35186" xr:uid="{742168BD-2F09-445E-BCE9-63A6A91F9715}"/>
    <cellStyle name="Estilo cinza 4 2 3" xfId="3861" xr:uid="{83B10063-C4DC-42C6-974D-84E48E6ACA24}"/>
    <cellStyle name="Estilo cinza 4 2 3 10" xfId="25905" xr:uid="{814CFC3C-F0A1-4DD4-8055-86705E796422}"/>
    <cellStyle name="Estilo cinza 4 2 3 2" xfId="3862" xr:uid="{85A064B8-683E-4C25-ADB8-0CB6432C68E9}"/>
    <cellStyle name="Estilo cinza 4 2 3 2 2" xfId="12763" xr:uid="{CAEC270E-62C8-48D1-8774-112FB44A6B53}"/>
    <cellStyle name="Estilo cinza 4 2 3 2 2 2" xfId="30849" xr:uid="{D85CDAED-FBD1-4696-B51C-49A05D44584B}"/>
    <cellStyle name="Estilo cinza 4 2 3 2 3" xfId="13379" xr:uid="{D78E2922-4EE9-4E7B-96E3-0ADE49786143}"/>
    <cellStyle name="Estilo cinza 4 2 3 2 3 2" xfId="31285" xr:uid="{D12532B0-6A16-4E6E-AE12-921CCEE0FFDA}"/>
    <cellStyle name="Estilo cinza 4 2 3 2 4" xfId="9912" xr:uid="{A5756900-E682-4890-B7FE-A178D3558B55}"/>
    <cellStyle name="Estilo cinza 4 2 3 2 4 2" xfId="28078" xr:uid="{9053F950-C690-4041-A059-7425A1CD4DB4}"/>
    <cellStyle name="Estilo cinza 4 2 3 2 5" xfId="20328" xr:uid="{FE1283A0-13A2-432B-A2F6-1B8556A0C515}"/>
    <cellStyle name="Estilo cinza 4 2 3 2 5 2" xfId="38093" xr:uid="{A4BD4DA8-6876-4B81-8668-A9DFE61087EA}"/>
    <cellStyle name="Estilo cinza 4 2 3 2 6" xfId="17333" xr:uid="{E371EA52-49E7-48D7-B0CD-82CEA0A87D6F}"/>
    <cellStyle name="Estilo cinza 4 2 3 2 6 2" xfId="35100" xr:uid="{F97C261F-76A7-41B1-A444-990EAC6FCF4C}"/>
    <cellStyle name="Estilo cinza 4 2 3 2 7" xfId="17980" xr:uid="{1847A5CA-42D3-4102-A8C9-D57910705914}"/>
    <cellStyle name="Estilo cinza 4 2 3 2 7 2" xfId="35747" xr:uid="{6C0AB262-C492-416F-BFB6-7C09F59B9EB3}"/>
    <cellStyle name="Estilo cinza 4 2 3 2 8" xfId="25906" xr:uid="{D4A79823-C988-41C9-B3A4-CDCB3E1E11D4}"/>
    <cellStyle name="Estilo cinza 4 2 3 3" xfId="3863" xr:uid="{AB80F712-B728-4093-A314-5BEA717A241F}"/>
    <cellStyle name="Estilo cinza 4 2 3 3 2" xfId="12764" xr:uid="{634907A4-F3E9-4860-AB81-077E6EE2E51A}"/>
    <cellStyle name="Estilo cinza 4 2 3 3 2 2" xfId="30850" xr:uid="{FFE0B43D-265F-4D3B-AFDF-AA561E82FE14}"/>
    <cellStyle name="Estilo cinza 4 2 3 3 3" xfId="13378" xr:uid="{CBA42729-547B-4A94-9A7B-0783BF661563}"/>
    <cellStyle name="Estilo cinza 4 2 3 3 3 2" xfId="31284" xr:uid="{521279C7-095F-43BE-BD50-26DA4796A28E}"/>
    <cellStyle name="Estilo cinza 4 2 3 3 4" xfId="9913" xr:uid="{DC41C17B-49C9-4645-BD8B-271C3069B524}"/>
    <cellStyle name="Estilo cinza 4 2 3 3 4 2" xfId="28079" xr:uid="{8BE187A6-2AC4-4254-8CA3-843D7075CEB3}"/>
    <cellStyle name="Estilo cinza 4 2 3 3 5" xfId="20329" xr:uid="{A46D3EA9-C533-44F9-98EB-272D2E9A6137}"/>
    <cellStyle name="Estilo cinza 4 2 3 3 5 2" xfId="38094" xr:uid="{7C5F6778-B5B6-47B6-A41E-D4E4CC4FBF06}"/>
    <cellStyle name="Estilo cinza 4 2 3 3 6" xfId="20986" xr:uid="{9F4FB0E3-33CE-492D-B77A-0AD04CA02E05}"/>
    <cellStyle name="Estilo cinza 4 2 3 3 6 2" xfId="38751" xr:uid="{7DCAC7B9-93B6-4795-AF71-881A0DB5A506}"/>
    <cellStyle name="Estilo cinza 4 2 3 3 7" xfId="17420" xr:uid="{DBEDEA55-E5CF-4813-8085-D9570D3B66F7}"/>
    <cellStyle name="Estilo cinza 4 2 3 3 7 2" xfId="35187" xr:uid="{5EC2D85C-7974-4C29-A18D-727C51EBA954}"/>
    <cellStyle name="Estilo cinza 4 2 3 3 8" xfId="25907" xr:uid="{1F798E7E-F4D3-491B-BD51-95AB5078C9CA}"/>
    <cellStyle name="Estilo cinza 4 2 3 4" xfId="12762" xr:uid="{FAEE8833-B73B-4AEE-9CD9-DC8BF0ECF0D4}"/>
    <cellStyle name="Estilo cinza 4 2 3 4 2" xfId="30848" xr:uid="{04BE7EA2-E408-46E8-9A7B-F3FF63CDC11E}"/>
    <cellStyle name="Estilo cinza 4 2 3 5" xfId="9659" xr:uid="{5FF39E40-1936-4251-AB89-AADFE55A7743}"/>
    <cellStyle name="Estilo cinza 4 2 3 5 2" xfId="27825" xr:uid="{D894A62F-BE13-4586-8E6C-806AA0C9ADCC}"/>
    <cellStyle name="Estilo cinza 4 2 3 6" xfId="9911" xr:uid="{B281F16D-1721-4D4D-B474-4D44753552A9}"/>
    <cellStyle name="Estilo cinza 4 2 3 6 2" xfId="28077" xr:uid="{AF56F314-D213-4ACB-9F1C-4BD5F7051E2C}"/>
    <cellStyle name="Estilo cinza 4 2 3 7" xfId="20327" xr:uid="{E7EDF222-F5E9-4672-82E2-DE22F7391625}"/>
    <cellStyle name="Estilo cinza 4 2 3 7 2" xfId="38092" xr:uid="{666F91FF-5E06-4AB1-90F5-F556BDD46BED}"/>
    <cellStyle name="Estilo cinza 4 2 3 8" xfId="20987" xr:uid="{D87B1269-9EAD-47CF-B871-1ED6393DBAA4}"/>
    <cellStyle name="Estilo cinza 4 2 3 8 2" xfId="38752" xr:uid="{C793B4D0-0D94-44B6-9E38-B1184F6055F1}"/>
    <cellStyle name="Estilo cinza 4 2 3 9" xfId="17979" xr:uid="{52B04367-6544-499B-BC10-164DE67634F6}"/>
    <cellStyle name="Estilo cinza 4 2 3 9 2" xfId="35746" xr:uid="{1B647FFA-B47C-49CD-9ACB-DB8FD4FE6626}"/>
    <cellStyle name="Estilo cinza 4 2 4" xfId="3864" xr:uid="{EFEA3F7C-9529-475A-B867-E633356D26F5}"/>
    <cellStyle name="Estilo cinza 4 2 4 10" xfId="25908" xr:uid="{A7768BCE-F228-4047-A69E-B48F6BEB4003}"/>
    <cellStyle name="Estilo cinza 4 2 4 2" xfId="3865" xr:uid="{BAFCEE4A-59AA-4975-BFBD-F149C280B94D}"/>
    <cellStyle name="Estilo cinza 4 2 4 2 2" xfId="12766" xr:uid="{833CEFA1-45CF-421F-9305-3A179B555CC9}"/>
    <cellStyle name="Estilo cinza 4 2 4 2 2 2" xfId="30852" xr:uid="{D384B48C-2253-43DB-B6DC-18F827040748}"/>
    <cellStyle name="Estilo cinza 4 2 4 2 3" xfId="9658" xr:uid="{B0AA572C-6E58-4129-8CA5-8BB4E9BF2434}"/>
    <cellStyle name="Estilo cinza 4 2 4 2 3 2" xfId="27824" xr:uid="{7496D286-340B-4366-A7FF-E062D0014D8C}"/>
    <cellStyle name="Estilo cinza 4 2 4 2 4" xfId="9915" xr:uid="{CD03E8E7-E66E-441C-A4EA-58CAEB33FBDD}"/>
    <cellStyle name="Estilo cinza 4 2 4 2 4 2" xfId="28081" xr:uid="{BF6C7341-E19F-4978-B5F4-131257FA0119}"/>
    <cellStyle name="Estilo cinza 4 2 4 2 5" xfId="20331" xr:uid="{8CE8E5EB-E94F-436A-A21D-460277599C21}"/>
    <cellStyle name="Estilo cinza 4 2 4 2 5 2" xfId="38096" xr:uid="{C33C7528-5808-4E6D-9FCD-D0A5F7D466FF}"/>
    <cellStyle name="Estilo cinza 4 2 4 2 6" xfId="20984" xr:uid="{CF9A14B6-581A-41E5-B3D4-E817C517A8FD}"/>
    <cellStyle name="Estilo cinza 4 2 4 2 6 2" xfId="38749" xr:uid="{79A2AE2C-B150-4BD1-9343-4A9AAEA60B81}"/>
    <cellStyle name="Estilo cinza 4 2 4 2 7" xfId="17982" xr:uid="{29B9C469-904A-4288-9E6F-4D2DC9668B37}"/>
    <cellStyle name="Estilo cinza 4 2 4 2 7 2" xfId="35749" xr:uid="{86E5588B-570A-497D-8344-60C672AB484B}"/>
    <cellStyle name="Estilo cinza 4 2 4 2 8" xfId="25909" xr:uid="{4AC1A456-D0C1-49A0-922A-289FA5CB8BFC}"/>
    <cellStyle name="Estilo cinza 4 2 4 3" xfId="3866" xr:uid="{67440D72-F63F-4990-90ED-BC54D2ECF0FA}"/>
    <cellStyle name="Estilo cinza 4 2 4 3 2" xfId="12767" xr:uid="{38CF0474-7B6E-4E0E-868B-18689AC5FCB1}"/>
    <cellStyle name="Estilo cinza 4 2 4 3 2 2" xfId="30853" xr:uid="{157214B1-531B-4E55-816D-658D9E8A2DDA}"/>
    <cellStyle name="Estilo cinza 4 2 4 3 3" xfId="9657" xr:uid="{6962D148-FC41-4E4C-B60C-9B7FB88C29F0}"/>
    <cellStyle name="Estilo cinza 4 2 4 3 3 2" xfId="27823" xr:uid="{EAE9552F-99E4-4C42-B93E-5435427CB939}"/>
    <cellStyle name="Estilo cinza 4 2 4 3 4" xfId="9916" xr:uid="{24958C03-CCDC-4BC9-B899-F961196B8BAC}"/>
    <cellStyle name="Estilo cinza 4 2 4 3 4 2" xfId="28082" xr:uid="{CC3AA31F-5F3A-4A95-B868-A8339633EF36}"/>
    <cellStyle name="Estilo cinza 4 2 4 3 5" xfId="20332" xr:uid="{92F4E893-FFDD-4E40-8AF7-6C881AED46DF}"/>
    <cellStyle name="Estilo cinza 4 2 4 3 5 2" xfId="38097" xr:uid="{C127F43D-C2F8-466A-B639-006E3406D417}"/>
    <cellStyle name="Estilo cinza 4 2 4 3 6" xfId="20983" xr:uid="{5578F02B-0F17-4FE6-901A-DCD16E6B812F}"/>
    <cellStyle name="Estilo cinza 4 2 4 3 6 2" xfId="38748" xr:uid="{BCA979C4-C926-4F03-91B1-12B26543BC08}"/>
    <cellStyle name="Estilo cinza 4 2 4 3 7" xfId="17983" xr:uid="{5F49F14E-9201-4E76-A49A-111622255B87}"/>
    <cellStyle name="Estilo cinza 4 2 4 3 7 2" xfId="35750" xr:uid="{93C0B484-A504-4EB3-8EF7-513A2F5A6A12}"/>
    <cellStyle name="Estilo cinza 4 2 4 3 8" xfId="25910" xr:uid="{9F76909E-E2FC-4212-8274-A23FF4713B20}"/>
    <cellStyle name="Estilo cinza 4 2 4 4" xfId="12765" xr:uid="{EBA66E34-843E-480D-AB4C-E04F5ADAE00E}"/>
    <cellStyle name="Estilo cinza 4 2 4 4 2" xfId="30851" xr:uid="{F4CFCDB8-A054-4A6C-BCB3-8050C062712C}"/>
    <cellStyle name="Estilo cinza 4 2 4 5" xfId="13377" xr:uid="{BD4930B3-CEC5-4EE7-B870-F3B6626725FC}"/>
    <cellStyle name="Estilo cinza 4 2 4 5 2" xfId="31283" xr:uid="{A841C16A-3F68-4422-B81C-DD1F952DEEA7}"/>
    <cellStyle name="Estilo cinza 4 2 4 6" xfId="9914" xr:uid="{E62430A4-AEEB-4381-8694-4BE687CBA72F}"/>
    <cellStyle name="Estilo cinza 4 2 4 6 2" xfId="28080" xr:uid="{428F631E-FAB6-4343-A4B6-DE78E275778D}"/>
    <cellStyle name="Estilo cinza 4 2 4 7" xfId="20330" xr:uid="{5DFF7498-252A-4486-89F5-CE1AB5A3F46A}"/>
    <cellStyle name="Estilo cinza 4 2 4 7 2" xfId="38095" xr:uid="{F0351CB5-9FB6-4E11-B29F-29C4E6CA14F7}"/>
    <cellStyle name="Estilo cinza 4 2 4 8" xfId="20985" xr:uid="{554A9321-0F66-488E-9955-AA2CE3D267DA}"/>
    <cellStyle name="Estilo cinza 4 2 4 8 2" xfId="38750" xr:uid="{0304C5C6-C40D-4034-9BE4-AFA7A4425EEC}"/>
    <cellStyle name="Estilo cinza 4 2 4 9" xfId="17981" xr:uid="{549D64B2-1892-4EB1-BEFE-3D95C6B27450}"/>
    <cellStyle name="Estilo cinza 4 2 4 9 2" xfId="35748" xr:uid="{100684B2-8C15-409C-9AEA-009E7F554BF3}"/>
    <cellStyle name="Estilo cinza 4 3" xfId="3867" xr:uid="{E776D23F-99C8-4E02-8710-E1BE6165C08C}"/>
    <cellStyle name="Estilo cinza 4 3 10" xfId="25911" xr:uid="{43B32910-4DD8-4226-8303-0009C7C2A444}"/>
    <cellStyle name="Estilo cinza 4 3 2" xfId="3868" xr:uid="{94CC5294-67D2-4E10-8E9B-C0E4597ADBAA}"/>
    <cellStyle name="Estilo cinza 4 3 2 2" xfId="12769" xr:uid="{5B395EFB-4B05-4F93-9FD8-4D53637DE582}"/>
    <cellStyle name="Estilo cinza 4 3 2 2 2" xfId="30855" xr:uid="{FAF8E625-46F8-48DE-9BF7-9099761B1153}"/>
    <cellStyle name="Estilo cinza 4 3 2 3" xfId="13375" xr:uid="{E6467CF9-7337-4451-B814-2E218C0F947C}"/>
    <cellStyle name="Estilo cinza 4 3 2 3 2" xfId="31281" xr:uid="{279A6948-57A5-42C7-8A0A-F2649895E058}"/>
    <cellStyle name="Estilo cinza 4 3 2 4" xfId="9918" xr:uid="{0F697659-9B94-4304-91FC-54FFCCD3DA20}"/>
    <cellStyle name="Estilo cinza 4 3 2 4 2" xfId="28084" xr:uid="{608EBCB1-0287-45B0-8870-6DA7E6F86FC4}"/>
    <cellStyle name="Estilo cinza 4 3 2 5" xfId="20334" xr:uid="{E042A458-547C-4637-A63F-2DCC602143C2}"/>
    <cellStyle name="Estilo cinza 4 3 2 5 2" xfId="38099" xr:uid="{6CF1C853-6D65-450A-B6B1-5AD3F5324E8F}"/>
    <cellStyle name="Estilo cinza 4 3 2 6" xfId="20981" xr:uid="{17DD0325-F3F7-43D8-8CF8-5C4801CBD8A8}"/>
    <cellStyle name="Estilo cinza 4 3 2 6 2" xfId="38746" xr:uid="{93A19478-D5C3-43D9-9047-413FF73F1831}"/>
    <cellStyle name="Estilo cinza 4 3 2 7" xfId="17421" xr:uid="{AACD45C0-5439-44DA-B9A0-409D5DD74E47}"/>
    <cellStyle name="Estilo cinza 4 3 2 7 2" xfId="35188" xr:uid="{E3F27300-7244-4146-BED3-38D165AE293E}"/>
    <cellStyle name="Estilo cinza 4 3 2 8" xfId="25912" xr:uid="{B1A4F5E9-A4E5-47FE-84C5-5415CB8674FA}"/>
    <cellStyle name="Estilo cinza 4 3 3" xfId="3869" xr:uid="{D75154A9-66F1-49A1-8A37-B8B27CC0D6D1}"/>
    <cellStyle name="Estilo cinza 4 3 3 2" xfId="12770" xr:uid="{B73CE53E-809F-4BE3-87E8-0E48F0FF0F9F}"/>
    <cellStyle name="Estilo cinza 4 3 3 2 2" xfId="30856" xr:uid="{909AC566-5AC9-464E-B99C-0EC3310E069A}"/>
    <cellStyle name="Estilo cinza 4 3 3 3" xfId="13374" xr:uid="{26F61A97-F839-48AA-9F54-E4CCC81BC957}"/>
    <cellStyle name="Estilo cinza 4 3 3 3 2" xfId="31280" xr:uid="{2AED2B83-C578-43F1-8A9C-62018B45BA3E}"/>
    <cellStyle name="Estilo cinza 4 3 3 4" xfId="9919" xr:uid="{0D08A639-7733-428C-B0B4-2DD0315B2381}"/>
    <cellStyle name="Estilo cinza 4 3 3 4 2" xfId="28085" xr:uid="{03CF38BA-93F3-43CD-A7A2-CF758D2757E1}"/>
    <cellStyle name="Estilo cinza 4 3 3 5" xfId="20335" xr:uid="{9F34D0EB-8677-4CFA-990D-67ED414E323F}"/>
    <cellStyle name="Estilo cinza 4 3 3 5 2" xfId="38100" xr:uid="{7422C519-C42E-4B9C-A950-8A4B839B03FC}"/>
    <cellStyle name="Estilo cinza 4 3 3 6" xfId="17268" xr:uid="{AC70FB3F-ABAC-4C76-825C-94806FE0727D}"/>
    <cellStyle name="Estilo cinza 4 3 3 6 2" xfId="35035" xr:uid="{B394C129-83CC-4A2A-AB3D-1BAC8D718453}"/>
    <cellStyle name="Estilo cinza 4 3 3 7" xfId="17985" xr:uid="{8AA2F591-48CC-41F7-A283-B63E18E9A8A8}"/>
    <cellStyle name="Estilo cinza 4 3 3 7 2" xfId="35752" xr:uid="{4D5D2C12-4849-4362-A4E6-22B19D3A3473}"/>
    <cellStyle name="Estilo cinza 4 3 3 8" xfId="25913" xr:uid="{E0664E80-432D-48C4-A3DA-BC87FB8BC1A8}"/>
    <cellStyle name="Estilo cinza 4 3 4" xfId="12768" xr:uid="{96271013-A971-4EE4-A6A2-13FC1A8F58CB}"/>
    <cellStyle name="Estilo cinza 4 3 4 2" xfId="30854" xr:uid="{183CE68C-75E7-4C9B-9509-28B0051F61B4}"/>
    <cellStyle name="Estilo cinza 4 3 5" xfId="13376" xr:uid="{71EFC464-A1F5-4C20-AAAB-C1EB80B32471}"/>
    <cellStyle name="Estilo cinza 4 3 5 2" xfId="31282" xr:uid="{F6D173F6-598D-4202-A56C-A1AED76BEC7A}"/>
    <cellStyle name="Estilo cinza 4 3 6" xfId="9917" xr:uid="{80DF6310-4243-4C1C-9051-ED49FD60E514}"/>
    <cellStyle name="Estilo cinza 4 3 6 2" xfId="28083" xr:uid="{B3EFEF4E-F8BD-4D44-8E58-E5659095039D}"/>
    <cellStyle name="Estilo cinza 4 3 7" xfId="20333" xr:uid="{4EC0E5D3-A34A-4944-A6D6-4682810AE86C}"/>
    <cellStyle name="Estilo cinza 4 3 7 2" xfId="38098" xr:uid="{C62AC191-8339-4E88-9230-58D95B41E094}"/>
    <cellStyle name="Estilo cinza 4 3 8" xfId="20982" xr:uid="{98E70E3C-B263-4B79-90B0-AF335DA637E4}"/>
    <cellStyle name="Estilo cinza 4 3 8 2" xfId="38747" xr:uid="{32CE1C71-5AB0-433E-847C-995C35EB588D}"/>
    <cellStyle name="Estilo cinza 4 3 9" xfId="17984" xr:uid="{12B5C5A3-2697-4975-8552-228CE0DFFB43}"/>
    <cellStyle name="Estilo cinza 4 3 9 2" xfId="35751" xr:uid="{79533C26-63D2-46D2-B933-1F70A8F53C51}"/>
    <cellStyle name="Estilo cinza 4 4" xfId="3870" xr:uid="{DD5F1DFA-3EF4-4C22-9581-D00A3962F932}"/>
    <cellStyle name="Estilo cinza 4 4 10" xfId="25914" xr:uid="{D4E6EB7F-E1BF-440E-8F58-1B3BBA13304A}"/>
    <cellStyle name="Estilo cinza 4 4 2" xfId="3871" xr:uid="{1E598AEA-DEBF-4AA3-8AED-B6C32A9B4166}"/>
    <cellStyle name="Estilo cinza 4 4 2 2" xfId="12772" xr:uid="{EA2CF37B-982A-4837-9523-61D2F7D43437}"/>
    <cellStyle name="Estilo cinza 4 4 2 2 2" xfId="30858" xr:uid="{D5DB0AD0-61EA-4543-8842-FEF06C9853A9}"/>
    <cellStyle name="Estilo cinza 4 4 2 3" xfId="9655" xr:uid="{46F7DDDE-6953-423B-A1D3-4EBD3D2DF2D1}"/>
    <cellStyle name="Estilo cinza 4 4 2 3 2" xfId="27821" xr:uid="{8A7A1646-0D9A-4D3D-91F5-6EC8E717C6BA}"/>
    <cellStyle name="Estilo cinza 4 4 2 4" xfId="9921" xr:uid="{030F5BD9-6908-4E13-99A7-CCE6F7EC1D46}"/>
    <cellStyle name="Estilo cinza 4 4 2 4 2" xfId="28087" xr:uid="{195C38AB-EF42-467D-84B9-BB19F12CB898}"/>
    <cellStyle name="Estilo cinza 4 4 2 5" xfId="20337" xr:uid="{1C006662-9E82-4F9C-9CA2-69ADC201105A}"/>
    <cellStyle name="Estilo cinza 4 4 2 5 2" xfId="38102" xr:uid="{77838F77-CDFA-44F5-8FD7-3102E532DE5B}"/>
    <cellStyle name="Estilo cinza 4 4 2 6" xfId="20979" xr:uid="{3FAB0961-6C30-4B98-B732-8C0571AAC7EF}"/>
    <cellStyle name="Estilo cinza 4 4 2 6 2" xfId="38744" xr:uid="{18F9788D-25ED-47CF-BF9A-FEC0F87A28C9}"/>
    <cellStyle name="Estilo cinza 4 4 2 7" xfId="17987" xr:uid="{C45421C6-F503-489E-8D66-88DA70D267FC}"/>
    <cellStyle name="Estilo cinza 4 4 2 7 2" xfId="35754" xr:uid="{60A24FA5-D048-4947-AB7E-86144503E145}"/>
    <cellStyle name="Estilo cinza 4 4 2 8" xfId="25915" xr:uid="{925B59A7-DF98-4797-B864-9F997FFF780B}"/>
    <cellStyle name="Estilo cinza 4 4 3" xfId="3872" xr:uid="{905C51CD-0004-440E-8AED-408D15C142AB}"/>
    <cellStyle name="Estilo cinza 4 4 3 2" xfId="12773" xr:uid="{726D7E0C-78AB-4CBA-A11E-968DE89A65BD}"/>
    <cellStyle name="Estilo cinza 4 4 3 2 2" xfId="30859" xr:uid="{950FD700-3BD7-451F-9EB3-78C14C8C319B}"/>
    <cellStyle name="Estilo cinza 4 4 3 3" xfId="13373" xr:uid="{A77E3D82-E8F3-4EAB-AD89-6A06D780E373}"/>
    <cellStyle name="Estilo cinza 4 4 3 3 2" xfId="31279" xr:uid="{E440F1B1-BB76-4E84-86BD-B1E4A3F406C9}"/>
    <cellStyle name="Estilo cinza 4 4 3 4" xfId="15642" xr:uid="{47ADC85C-66EB-4045-A036-3178003FD4D0}"/>
    <cellStyle name="Estilo cinza 4 4 3 4 2" xfId="33423" xr:uid="{79D15952-41AF-48C6-85AC-93169D162D91}"/>
    <cellStyle name="Estilo cinza 4 4 3 5" xfId="20338" xr:uid="{0E2FFCEF-3DA6-41E6-9EA8-3A0F8E97946B}"/>
    <cellStyle name="Estilo cinza 4 4 3 5 2" xfId="38103" xr:uid="{128F0602-34A1-46E2-8A97-D22D19B1BBEF}"/>
    <cellStyle name="Estilo cinza 4 4 3 6" xfId="20978" xr:uid="{4085C6C5-1C4F-4146-A5E9-5EF49DB38BD9}"/>
    <cellStyle name="Estilo cinza 4 4 3 6 2" xfId="38743" xr:uid="{D3EEAAE6-1B96-4FED-B67B-01E4FA635F4B}"/>
    <cellStyle name="Estilo cinza 4 4 3 7" xfId="22957" xr:uid="{F85AEBDE-B77F-4695-AAD5-ACE29151FDB3}"/>
    <cellStyle name="Estilo cinza 4 4 3 7 2" xfId="40719" xr:uid="{89F600CD-F07C-4214-B6C5-90674835C4D1}"/>
    <cellStyle name="Estilo cinza 4 4 3 8" xfId="25916" xr:uid="{113432B7-8A74-4E80-AE1E-223DC8AEF575}"/>
    <cellStyle name="Estilo cinza 4 4 4" xfId="12771" xr:uid="{4CB2399D-C333-494B-BBFA-BFD595433723}"/>
    <cellStyle name="Estilo cinza 4 4 4 2" xfId="30857" xr:uid="{C9FF5076-BBAD-460A-95AB-04266DD87C01}"/>
    <cellStyle name="Estilo cinza 4 4 5" xfId="9656" xr:uid="{175C9B16-641E-436B-86CE-B2845235D202}"/>
    <cellStyle name="Estilo cinza 4 4 5 2" xfId="27822" xr:uid="{CD30A406-F880-40C8-B636-06F01DC95C86}"/>
    <cellStyle name="Estilo cinza 4 4 6" xfId="9920" xr:uid="{B6955106-48DB-43F8-B7BE-AD3ADDE9A52A}"/>
    <cellStyle name="Estilo cinza 4 4 6 2" xfId="28086" xr:uid="{ADCC726D-76F5-4102-B8E6-4C862F56D9E8}"/>
    <cellStyle name="Estilo cinza 4 4 7" xfId="20336" xr:uid="{D9629800-AC21-4701-A587-8111F1248FCB}"/>
    <cellStyle name="Estilo cinza 4 4 7 2" xfId="38101" xr:uid="{1221BD44-5F61-4E5F-A326-871AC1803D16}"/>
    <cellStyle name="Estilo cinza 4 4 8" xfId="20980" xr:uid="{7C0E23DE-B849-4366-97B6-3A87F38FB8C4}"/>
    <cellStyle name="Estilo cinza 4 4 8 2" xfId="38745" xr:uid="{699F7275-9394-498D-AF85-0E215A8FF3EB}"/>
    <cellStyle name="Estilo cinza 4 4 9" xfId="17986" xr:uid="{F9034678-3230-4D6D-8888-01922E408F6C}"/>
    <cellStyle name="Estilo cinza 4 4 9 2" xfId="35753" xr:uid="{EF16B60E-D5F1-4000-A988-8A16D329B448}"/>
    <cellStyle name="Estilo cinza 4 5" xfId="3873" xr:uid="{2641F24D-4B6E-49C3-8D10-9B09326014D4}"/>
    <cellStyle name="Estilo cinza 4 5 10" xfId="25917" xr:uid="{F03F153B-9109-4174-827B-9C0C26A38EE4}"/>
    <cellStyle name="Estilo cinza 4 5 2" xfId="3874" xr:uid="{23134757-EC49-4806-AA1D-7C963D8D4717}"/>
    <cellStyle name="Estilo cinza 4 5 2 2" xfId="12775" xr:uid="{65E40371-AE32-43F3-A1D7-B962B142DF05}"/>
    <cellStyle name="Estilo cinza 4 5 2 2 2" xfId="30861" xr:uid="{279C95F7-C984-4F49-A2B2-760949CA54F4}"/>
    <cellStyle name="Estilo cinza 4 5 2 3" xfId="13371" xr:uid="{AB1399F7-9938-4E76-B265-5C0B08AF83DC}"/>
    <cellStyle name="Estilo cinza 4 5 2 3 2" xfId="31277" xr:uid="{7F890681-97B0-42B2-A570-8F31C4D168AE}"/>
    <cellStyle name="Estilo cinza 4 5 2 4" xfId="9923" xr:uid="{114F1271-4E72-4AF0-84AC-36270D1F9940}"/>
    <cellStyle name="Estilo cinza 4 5 2 4 2" xfId="28089" xr:uid="{3AD32D54-A3DA-4768-A3CB-005E8754633F}"/>
    <cellStyle name="Estilo cinza 4 5 2 5" xfId="20340" xr:uid="{3C4B74C8-043F-4C37-A10C-4D45BE4CACF3}"/>
    <cellStyle name="Estilo cinza 4 5 2 5 2" xfId="38105" xr:uid="{9BE59CC6-8642-42E9-9AD8-1DA884399925}"/>
    <cellStyle name="Estilo cinza 4 5 2 6" xfId="20976" xr:uid="{348B954B-A5CB-4314-A49D-AD8C0A15DD4B}"/>
    <cellStyle name="Estilo cinza 4 5 2 6 2" xfId="38741" xr:uid="{74CAE777-B3D1-4113-B826-87C92F309769}"/>
    <cellStyle name="Estilo cinza 4 5 2 7" xfId="17422" xr:uid="{7383CFAF-69B3-4E61-B3C5-EFE7A3CEE27B}"/>
    <cellStyle name="Estilo cinza 4 5 2 7 2" xfId="35189" xr:uid="{F7D14E0B-DD80-4FED-AB8F-34107CD82D7C}"/>
    <cellStyle name="Estilo cinza 4 5 2 8" xfId="25918" xr:uid="{4DB65FCE-1CC8-4012-9B2D-8CBC31EE73AD}"/>
    <cellStyle name="Estilo cinza 4 5 3" xfId="3875" xr:uid="{9262CDAA-5D3E-40CD-9681-3544C799B325}"/>
    <cellStyle name="Estilo cinza 4 5 3 2" xfId="12776" xr:uid="{C85E2A69-06BD-42B0-B18A-391AA7F3F1F2}"/>
    <cellStyle name="Estilo cinza 4 5 3 2 2" xfId="30862" xr:uid="{A8E08CB6-37C9-4D5F-93F8-59034629CFA7}"/>
    <cellStyle name="Estilo cinza 4 5 3 3" xfId="13370" xr:uid="{4ED8DA85-5637-456E-A877-8264B448D603}"/>
    <cellStyle name="Estilo cinza 4 5 3 3 2" xfId="31276" xr:uid="{03913E35-F064-41E9-9E3C-11A2AE3D7511}"/>
    <cellStyle name="Estilo cinza 4 5 3 4" xfId="9924" xr:uid="{C9545E6A-B01F-40D5-8E9F-B32D3D52959E}"/>
    <cellStyle name="Estilo cinza 4 5 3 4 2" xfId="28090" xr:uid="{D5068579-2EE1-4A53-A59D-28FDA0B162F2}"/>
    <cellStyle name="Estilo cinza 4 5 3 5" xfId="20341" xr:uid="{BFBDF047-5D89-4611-9444-F68422E0CE9A}"/>
    <cellStyle name="Estilo cinza 4 5 3 5 2" xfId="38106" xr:uid="{BB417CE2-64D9-4F7B-9107-AB76F2043B10}"/>
    <cellStyle name="Estilo cinza 4 5 3 6" xfId="20975" xr:uid="{D3B367D4-C0BB-4AFA-8DC1-75A2DED55C16}"/>
    <cellStyle name="Estilo cinza 4 5 3 6 2" xfId="38740" xr:uid="{DBE7A3DE-4940-4AC0-965C-F4EA2EA30CB4}"/>
    <cellStyle name="Estilo cinza 4 5 3 7" xfId="17989" xr:uid="{5B713851-49AF-4B0C-A1A5-8558885B711B}"/>
    <cellStyle name="Estilo cinza 4 5 3 7 2" xfId="35756" xr:uid="{53C2F14C-A7F8-4FB4-A975-010EA62239FE}"/>
    <cellStyle name="Estilo cinza 4 5 3 8" xfId="25919" xr:uid="{737A079A-CB28-4391-BB5F-82BAAB1D6F44}"/>
    <cellStyle name="Estilo cinza 4 5 4" xfId="12774" xr:uid="{92188D1B-7A5C-499D-95AC-4C26501091F1}"/>
    <cellStyle name="Estilo cinza 4 5 4 2" xfId="30860" xr:uid="{D958954C-3A0C-4864-BB2B-9DDDB5860483}"/>
    <cellStyle name="Estilo cinza 4 5 5" xfId="13372" xr:uid="{62868909-32E2-44C5-A250-01BC93AE5D0B}"/>
    <cellStyle name="Estilo cinza 4 5 5 2" xfId="31278" xr:uid="{F5D7CC2C-9D65-4763-9F80-E37609654317}"/>
    <cellStyle name="Estilo cinza 4 5 6" xfId="9922" xr:uid="{B04DFE58-BDDF-41D1-9918-AF93DB1F6E1F}"/>
    <cellStyle name="Estilo cinza 4 5 6 2" xfId="28088" xr:uid="{6866B5B4-C659-4AB3-8F47-93A6E248DD70}"/>
    <cellStyle name="Estilo cinza 4 5 7" xfId="20339" xr:uid="{E91049C2-031C-4F78-8A4C-560B31B92D08}"/>
    <cellStyle name="Estilo cinza 4 5 7 2" xfId="38104" xr:uid="{92DDBA75-35C7-4065-938B-FFA489C9FFCD}"/>
    <cellStyle name="Estilo cinza 4 5 8" xfId="20977" xr:uid="{6DAD64C7-82B4-4F04-BAA3-F3265B0972FA}"/>
    <cellStyle name="Estilo cinza 4 5 8 2" xfId="38742" xr:uid="{BA1A1775-3F31-48E4-A98A-A0A75DC19889}"/>
    <cellStyle name="Estilo cinza 4 5 9" xfId="17988" xr:uid="{4DDB805C-F196-418D-B0C6-AC0AEFAF39DF}"/>
    <cellStyle name="Estilo cinza 4 5 9 2" xfId="35755" xr:uid="{68320349-61A3-4CD0-AD4F-20986DAAD24F}"/>
    <cellStyle name="Estilo cinza 4_DIMENSIONAMENTO-PMSB" xfId="3876" xr:uid="{38D2FE84-054C-4B6C-88E7-00B0C54ADEFB}"/>
    <cellStyle name="Estilo cinza 5" xfId="3877" xr:uid="{C7E1EACA-FD68-4A74-A8C9-DB03B4719AF0}"/>
    <cellStyle name="Estilo cinza 5 2" xfId="3878" xr:uid="{29CF9A69-0ADB-453E-867F-AB5522F78882}"/>
    <cellStyle name="Estilo cinza 5 2 10" xfId="25920" xr:uid="{D364E84A-E3B6-4079-A6C4-8F51D3ECF497}"/>
    <cellStyle name="Estilo cinza 5 2 2" xfId="3879" xr:uid="{573CF6C0-7FE9-4903-86CF-84099320719C}"/>
    <cellStyle name="Estilo cinza 5 2 2 2" xfId="12780" xr:uid="{E5B10D57-AB16-4833-BDA4-CCD8017839BE}"/>
    <cellStyle name="Estilo cinza 5 2 2 2 2" xfId="30866" xr:uid="{CDD96F6D-E22F-4EFA-B50D-35B68EE053B4}"/>
    <cellStyle name="Estilo cinza 5 2 2 3" xfId="13366" xr:uid="{FEEECCD1-6E9B-4FFE-B3D5-DD1B274000F3}"/>
    <cellStyle name="Estilo cinza 5 2 2 3 2" xfId="31272" xr:uid="{5E054738-7417-4778-96DD-B79D7918C44B}"/>
    <cellStyle name="Estilo cinza 5 2 2 4" xfId="9935" xr:uid="{23F3CC18-5511-4912-94F2-5EFC706812DA}"/>
    <cellStyle name="Estilo cinza 5 2 2 4 2" xfId="28101" xr:uid="{E2572DF0-2022-4431-BC1B-5EF7FA9B1671}"/>
    <cellStyle name="Estilo cinza 5 2 2 5" xfId="20344" xr:uid="{09810274-FDD0-461A-9980-32118C29E114}"/>
    <cellStyle name="Estilo cinza 5 2 2 5 2" xfId="38109" xr:uid="{6007408F-339C-42D0-B9D8-FEB0DFC5D939}"/>
    <cellStyle name="Estilo cinza 5 2 2 6" xfId="20972" xr:uid="{F1D7C56E-2209-49A9-88CB-043D366F3EF6}"/>
    <cellStyle name="Estilo cinza 5 2 2 6 2" xfId="38737" xr:uid="{2E3E8BCD-7ACC-4069-B078-41E27C72D84E}"/>
    <cellStyle name="Estilo cinza 5 2 2 7" xfId="17991" xr:uid="{6E62362E-8318-4C2B-8BC0-1B7151F5C221}"/>
    <cellStyle name="Estilo cinza 5 2 2 7 2" xfId="35758" xr:uid="{EC760626-4FF6-4D40-9FBA-C598C4A852A2}"/>
    <cellStyle name="Estilo cinza 5 2 2 8" xfId="25921" xr:uid="{4542A7B4-3A60-474C-9178-D74FC2203197}"/>
    <cellStyle name="Estilo cinza 5 2 3" xfId="3880" xr:uid="{3F998D3F-9C64-4D39-89A5-DD275AE55D34}"/>
    <cellStyle name="Estilo cinza 5 2 3 2" xfId="12781" xr:uid="{61897E6C-77FB-4092-9792-32552888BE68}"/>
    <cellStyle name="Estilo cinza 5 2 3 2 2" xfId="30867" xr:uid="{9F884160-4816-4924-BFDB-357311F1EBC0}"/>
    <cellStyle name="Estilo cinza 5 2 3 3" xfId="13365" xr:uid="{419C8043-22B8-4A9C-ACA4-D545C2985953}"/>
    <cellStyle name="Estilo cinza 5 2 3 3 2" xfId="31271" xr:uid="{BC44B3B6-6C47-4204-BD14-E44A8B1A6E92}"/>
    <cellStyle name="Estilo cinza 5 2 3 4" xfId="9936" xr:uid="{6EE783F1-0A0D-4B34-AD41-945EF3B61584}"/>
    <cellStyle name="Estilo cinza 5 2 3 4 2" xfId="28102" xr:uid="{8567492C-1F9A-40E7-946B-D9CF170323D7}"/>
    <cellStyle name="Estilo cinza 5 2 3 5" xfId="20345" xr:uid="{E9853F12-70F8-4527-A54F-3FB78864E76D}"/>
    <cellStyle name="Estilo cinza 5 2 3 5 2" xfId="38110" xr:uid="{2709000E-DB39-4C93-8121-2A8E5C2BDBAC}"/>
    <cellStyle name="Estilo cinza 5 2 3 6" xfId="20971" xr:uid="{4986E5C1-1A25-4256-9E48-68EB5B8F6CDF}"/>
    <cellStyle name="Estilo cinza 5 2 3 6 2" xfId="38736" xr:uid="{4D990DE8-0048-44B9-B47F-2C7B8BCB72F4}"/>
    <cellStyle name="Estilo cinza 5 2 3 7" xfId="17423" xr:uid="{E87640BB-6D5A-4784-A628-C0BA57F253EF}"/>
    <cellStyle name="Estilo cinza 5 2 3 7 2" xfId="35190" xr:uid="{8AE5F5E7-9F39-4EDD-8E63-B71BFF49AC39}"/>
    <cellStyle name="Estilo cinza 5 2 3 8" xfId="25922" xr:uid="{4D0FCC9A-3D95-468A-AD85-97321BA6DB77}"/>
    <cellStyle name="Estilo cinza 5 2 4" xfId="12779" xr:uid="{DC414F75-A48A-42D2-937C-1130303FAD9A}"/>
    <cellStyle name="Estilo cinza 5 2 4 2" xfId="30865" xr:uid="{E3BF2432-1A7F-42B5-B69B-107BC95C55B6}"/>
    <cellStyle name="Estilo cinza 5 2 5" xfId="13367" xr:uid="{219DE662-2C66-4537-9B3B-173947553659}"/>
    <cellStyle name="Estilo cinza 5 2 5 2" xfId="31273" xr:uid="{F5BACDAA-DF15-47D5-B370-D8C898ADFEED}"/>
    <cellStyle name="Estilo cinza 5 2 6" xfId="9934" xr:uid="{096A8B03-9DD8-4007-9577-C0476CA33B90}"/>
    <cellStyle name="Estilo cinza 5 2 6 2" xfId="28100" xr:uid="{AEF23F03-337F-4C8D-927E-CA95CA787191}"/>
    <cellStyle name="Estilo cinza 5 2 7" xfId="20343" xr:uid="{51B06B06-C06F-4518-A2BF-EC82BBD955B0}"/>
    <cellStyle name="Estilo cinza 5 2 7 2" xfId="38108" xr:uid="{33737C3D-194D-489D-BCCB-0D0F5ED8BF8D}"/>
    <cellStyle name="Estilo cinza 5 2 8" xfId="17250" xr:uid="{C3E0463C-1587-4F44-A8B0-5269F617AE87}"/>
    <cellStyle name="Estilo cinza 5 2 8 2" xfId="35017" xr:uid="{E9C052D4-4D8D-4C9E-812A-3F55B54B424C}"/>
    <cellStyle name="Estilo cinza 5 2 9" xfId="17990" xr:uid="{D612CCD6-8500-407D-9732-A6945CD3D825}"/>
    <cellStyle name="Estilo cinza 5 2 9 2" xfId="35757" xr:uid="{AEF96796-E56A-4484-B6C5-F3B7145D86BC}"/>
    <cellStyle name="Estilo cinza 5 3" xfId="3881" xr:uid="{2C9CBAD9-A07A-44B1-B4E9-AD5566379746}"/>
    <cellStyle name="Estilo cinza 5 3 10" xfId="25923" xr:uid="{70F867D3-7BCD-4B4D-B2B7-E7B52BE5373A}"/>
    <cellStyle name="Estilo cinza 5 3 2" xfId="3882" xr:uid="{7B7285B7-E552-4812-BBCB-C22C9E5C5953}"/>
    <cellStyle name="Estilo cinza 5 3 2 2" xfId="12783" xr:uid="{2E37F23C-30F9-4995-9BBB-E0D4473DC67E}"/>
    <cellStyle name="Estilo cinza 5 3 2 2 2" xfId="30869" xr:uid="{2A8A07B5-417F-4C8D-BCB3-4AFFA04C70C8}"/>
    <cellStyle name="Estilo cinza 5 3 2 3" xfId="13354" xr:uid="{58015129-1C6F-46B5-AAB9-CE3FA87C9D54}"/>
    <cellStyle name="Estilo cinza 5 3 2 3 2" xfId="31260" xr:uid="{B986E7AA-F031-4E53-B7C5-A6151154EBEB}"/>
    <cellStyle name="Estilo cinza 5 3 2 4" xfId="9938" xr:uid="{5ECA7A6D-C591-4DF1-8157-97F4248922B1}"/>
    <cellStyle name="Estilo cinza 5 3 2 4 2" xfId="28104" xr:uid="{51A154E3-749A-4F5E-9719-11127E75828E}"/>
    <cellStyle name="Estilo cinza 5 3 2 5" xfId="20347" xr:uid="{F40FD662-4AFE-4FDE-A0A9-B5D27EEFD0B9}"/>
    <cellStyle name="Estilo cinza 5 3 2 5 2" xfId="38112" xr:uid="{254F6932-1F95-4DBC-A4F1-0F71B6D4741F}"/>
    <cellStyle name="Estilo cinza 5 3 2 6" xfId="20969" xr:uid="{2A903E44-2973-4CB6-B7B1-DEF57554535C}"/>
    <cellStyle name="Estilo cinza 5 3 2 6 2" xfId="38734" xr:uid="{59C81E6B-F262-4B05-BA99-A23E53B0AEA0}"/>
    <cellStyle name="Estilo cinza 5 3 2 7" xfId="17992" xr:uid="{F85617B1-DC91-4B5C-8AE2-5E57F234BE59}"/>
    <cellStyle name="Estilo cinza 5 3 2 7 2" xfId="35759" xr:uid="{18E04DA1-885B-43AE-8E83-D6E07FB4944C}"/>
    <cellStyle name="Estilo cinza 5 3 2 8" xfId="25924" xr:uid="{9A30D3EE-070E-4E7E-BF32-A015FC93A38E}"/>
    <cellStyle name="Estilo cinza 5 3 3" xfId="3883" xr:uid="{DD40279F-A26F-4C3F-B405-A30FF5BBEBDB}"/>
    <cellStyle name="Estilo cinza 5 3 3 2" xfId="12784" xr:uid="{C09670E0-798B-45E5-804B-67DA95990FCC}"/>
    <cellStyle name="Estilo cinza 5 3 3 2 2" xfId="30870" xr:uid="{2FB4EE22-4725-4A14-97DC-5CD98472165F}"/>
    <cellStyle name="Estilo cinza 5 3 3 3" xfId="13353" xr:uid="{39C4CB47-FE0B-44CE-869A-003343594850}"/>
    <cellStyle name="Estilo cinza 5 3 3 3 2" xfId="31259" xr:uid="{15B14E0E-E482-4634-943A-76D73336BBCC}"/>
    <cellStyle name="Estilo cinza 5 3 3 4" xfId="9939" xr:uid="{63949E82-C209-45B5-AE4E-FD6CA8C1360C}"/>
    <cellStyle name="Estilo cinza 5 3 3 4 2" xfId="28105" xr:uid="{960DEF73-4FBF-4320-8E51-C0334F1BC671}"/>
    <cellStyle name="Estilo cinza 5 3 3 5" xfId="20348" xr:uid="{5BD370C0-A9E1-4E2F-BCCC-30F3EDC00C5F}"/>
    <cellStyle name="Estilo cinza 5 3 3 5 2" xfId="38113" xr:uid="{DF4C6266-ADD9-47C7-855C-DC19D344CB31}"/>
    <cellStyle name="Estilo cinza 5 3 3 6" xfId="20968" xr:uid="{1A558E91-747B-4460-9C11-A06871981BC7}"/>
    <cellStyle name="Estilo cinza 5 3 3 6 2" xfId="38733" xr:uid="{186F9A61-335A-4E38-A8FE-6A6AB3AFD4E0}"/>
    <cellStyle name="Estilo cinza 5 3 3 7" xfId="17993" xr:uid="{78B36186-E098-4B15-832F-1E1B044BFE4F}"/>
    <cellStyle name="Estilo cinza 5 3 3 7 2" xfId="35760" xr:uid="{E8B4D75B-15BB-462C-9ADE-0E8BDE9F087F}"/>
    <cellStyle name="Estilo cinza 5 3 3 8" xfId="25925" xr:uid="{9D834803-0F32-4E12-8862-A2BEB46F7DD9}"/>
    <cellStyle name="Estilo cinza 5 3 4" xfId="12782" xr:uid="{2A113780-E96D-4851-860A-5F27111101CF}"/>
    <cellStyle name="Estilo cinza 5 3 4 2" xfId="30868" xr:uid="{739F923B-40EC-4BFF-80ED-F12D35F89644}"/>
    <cellStyle name="Estilo cinza 5 3 5" xfId="13355" xr:uid="{8A492B39-1D27-4ECA-95B0-62FCF81D8A39}"/>
    <cellStyle name="Estilo cinza 5 3 5 2" xfId="31261" xr:uid="{E54AF60F-04B3-4BCB-87B3-2704F334A45C}"/>
    <cellStyle name="Estilo cinza 5 3 6" xfId="9937" xr:uid="{7DF16D59-893C-4E19-AE61-A2F5AEE93F53}"/>
    <cellStyle name="Estilo cinza 5 3 6 2" xfId="28103" xr:uid="{F6727677-A718-4100-9D2E-9CC007EF609B}"/>
    <cellStyle name="Estilo cinza 5 3 7" xfId="20346" xr:uid="{B0CF3E3A-10F5-4E92-85C3-95DAF4BE1758}"/>
    <cellStyle name="Estilo cinza 5 3 7 2" xfId="38111" xr:uid="{074085A1-EE7A-477F-9763-8ACC3F8D7004}"/>
    <cellStyle name="Estilo cinza 5 3 8" xfId="20970" xr:uid="{80B40E4C-1E83-4C32-934A-2299F6D5E3FC}"/>
    <cellStyle name="Estilo cinza 5 3 8 2" xfId="38735" xr:uid="{1AEC96E8-821E-4CD6-83EF-542ADA26D9FF}"/>
    <cellStyle name="Estilo cinza 5 3 9" xfId="17424" xr:uid="{F5AEE538-51FB-4F5A-8C80-EE850EA7B50F}"/>
    <cellStyle name="Estilo cinza 5 3 9 2" xfId="35191" xr:uid="{C4D97FAF-0AE0-43C6-9DAB-56D302E364E0}"/>
    <cellStyle name="Estilo cinza 5 4" xfId="3884" xr:uid="{1A573C52-4567-4733-89D7-65031F5369CE}"/>
    <cellStyle name="Estilo cinza 5 4 10" xfId="25926" xr:uid="{B1DB5D8A-FE54-4972-8C71-AFE37E969FFC}"/>
    <cellStyle name="Estilo cinza 5 4 2" xfId="3885" xr:uid="{0D269326-E238-4E68-B586-1B6CACE4F4C1}"/>
    <cellStyle name="Estilo cinza 5 4 2 2" xfId="12786" xr:uid="{00923B6D-13F1-42CB-B83B-98397A68EC3F}"/>
    <cellStyle name="Estilo cinza 5 4 2 2 2" xfId="30872" xr:uid="{BBFBE906-68C4-4F50-93F5-C0F33C5E23C0}"/>
    <cellStyle name="Estilo cinza 5 4 2 3" xfId="13351" xr:uid="{22ADD276-5815-4647-BD83-96D58B2AD0DF}"/>
    <cellStyle name="Estilo cinza 5 4 2 3 2" xfId="31257" xr:uid="{18455792-5A15-41F6-B76D-5A0760D57C1E}"/>
    <cellStyle name="Estilo cinza 5 4 2 4" xfId="9941" xr:uid="{E9AEE2C6-A51B-4CE5-B565-174179F8605C}"/>
    <cellStyle name="Estilo cinza 5 4 2 4 2" xfId="28107" xr:uid="{1522C35D-54EA-4E17-94FC-C5607C57CC03}"/>
    <cellStyle name="Estilo cinza 5 4 2 5" xfId="20350" xr:uid="{973A86AC-231D-45C6-A62A-BB5F9BAF5193}"/>
    <cellStyle name="Estilo cinza 5 4 2 5 2" xfId="38115" xr:uid="{F92EB239-E7FC-40A4-9B76-85E617FE454A}"/>
    <cellStyle name="Estilo cinza 5 4 2 6" xfId="20966" xr:uid="{B725F8BD-1C74-4763-9581-3E1C362FFE09}"/>
    <cellStyle name="Estilo cinza 5 4 2 6 2" xfId="38731" xr:uid="{8C76D424-2BB6-4A4D-9518-D99DA9507558}"/>
    <cellStyle name="Estilo cinza 5 4 2 7" xfId="17995" xr:uid="{3471C0F8-3D17-4170-AD08-875B2FCF09B6}"/>
    <cellStyle name="Estilo cinza 5 4 2 7 2" xfId="35762" xr:uid="{7A71767A-B1F0-4307-8A76-3CB7B68C3D6B}"/>
    <cellStyle name="Estilo cinza 5 4 2 8" xfId="25927" xr:uid="{C4CA4A0F-02AA-417C-9EBA-39F2DCBEEA3E}"/>
    <cellStyle name="Estilo cinza 5 4 3" xfId="3886" xr:uid="{CE07511C-03F7-493B-977C-017A44A3AAAF}"/>
    <cellStyle name="Estilo cinza 5 4 3 2" xfId="12787" xr:uid="{628C6AED-3A32-47A5-AACC-ABC3407436AC}"/>
    <cellStyle name="Estilo cinza 5 4 3 2 2" xfId="30873" xr:uid="{A7B91477-0FF4-4746-9950-B065F6908373}"/>
    <cellStyle name="Estilo cinza 5 4 3 3" xfId="13350" xr:uid="{FCC5C897-163E-4955-A22B-097B5FACF03B}"/>
    <cellStyle name="Estilo cinza 5 4 3 3 2" xfId="31256" xr:uid="{4E8BD0C8-A3C8-4487-83A2-042D3EAF23F9}"/>
    <cellStyle name="Estilo cinza 5 4 3 4" xfId="9942" xr:uid="{17D2F87D-ECF2-41A2-BAA2-2468F3A62579}"/>
    <cellStyle name="Estilo cinza 5 4 3 4 2" xfId="28108" xr:uid="{A7E3A696-33AA-472D-A312-AF56D4D5AD8C}"/>
    <cellStyle name="Estilo cinza 5 4 3 5" xfId="20351" xr:uid="{F2EFC937-85A8-4428-B6F6-D60DE04477F4}"/>
    <cellStyle name="Estilo cinza 5 4 3 5 2" xfId="38116" xr:uid="{D356B291-3D59-48E0-803E-48D8A146E0C2}"/>
    <cellStyle name="Estilo cinza 5 4 3 6" xfId="20965" xr:uid="{5AD55475-D6A9-403A-A773-15914C512F39}"/>
    <cellStyle name="Estilo cinza 5 4 3 6 2" xfId="38730" xr:uid="{2A1F65A4-5777-463A-A251-23F281693806}"/>
    <cellStyle name="Estilo cinza 5 4 3 7" xfId="17425" xr:uid="{5F93B47A-626D-41FA-A8B5-8723BC2F2CA0}"/>
    <cellStyle name="Estilo cinza 5 4 3 7 2" xfId="35192" xr:uid="{A0F7D810-F9F3-408E-A1E3-6081640BEC34}"/>
    <cellStyle name="Estilo cinza 5 4 3 8" xfId="25928" xr:uid="{FBBC33FC-17BB-4F24-9D32-53DD257E3AD9}"/>
    <cellStyle name="Estilo cinza 5 4 4" xfId="12785" xr:uid="{D2E40B19-29FA-4EBE-BA63-8C9846221BA0}"/>
    <cellStyle name="Estilo cinza 5 4 4 2" xfId="30871" xr:uid="{5FE40CBE-4D35-4310-8E35-98D371A62128}"/>
    <cellStyle name="Estilo cinza 5 4 5" xfId="13352" xr:uid="{F1369FE3-5C99-4261-92CC-5C7B621EED07}"/>
    <cellStyle name="Estilo cinza 5 4 5 2" xfId="31258" xr:uid="{6A1DF0E6-EACA-41D2-BAD0-A96F5F2183D0}"/>
    <cellStyle name="Estilo cinza 5 4 6" xfId="9940" xr:uid="{E5BFF503-A0A6-4F89-8A00-74D6784DFD66}"/>
    <cellStyle name="Estilo cinza 5 4 6 2" xfId="28106" xr:uid="{67763880-E7D0-4314-8852-F60FF777820F}"/>
    <cellStyle name="Estilo cinza 5 4 7" xfId="20349" xr:uid="{F3610957-94EA-45DA-9D32-B866D343E118}"/>
    <cellStyle name="Estilo cinza 5 4 7 2" xfId="38114" xr:uid="{5641220F-1876-48EC-A3E2-495F1F0FC203}"/>
    <cellStyle name="Estilo cinza 5 4 8" xfId="20967" xr:uid="{FF1D8F50-9611-4235-9A29-6D79847C253A}"/>
    <cellStyle name="Estilo cinza 5 4 8 2" xfId="38732" xr:uid="{69AF30E0-A547-4529-B8F9-5D5E846468BF}"/>
    <cellStyle name="Estilo cinza 5 4 9" xfId="17994" xr:uid="{615CD76C-FD2E-4260-ACC4-D2D7A927AFA8}"/>
    <cellStyle name="Estilo cinza 5 4 9 2" xfId="35761" xr:uid="{A5356181-F771-4926-BB7A-EFB09ED7052B}"/>
    <cellStyle name="Estilo cinza 5 5" xfId="3887" xr:uid="{DAE709D5-B66E-48C6-ACED-A6F153E9F48E}"/>
    <cellStyle name="Estilo cinza 5 5 10" xfId="25929" xr:uid="{A3A43641-D492-44CA-9090-B1D3DD1084B8}"/>
    <cellStyle name="Estilo cinza 5 5 2" xfId="3888" xr:uid="{D0F5FDB6-A055-4875-B9C5-3A81C7BE7BA7}"/>
    <cellStyle name="Estilo cinza 5 5 2 2" xfId="12789" xr:uid="{F5042CB8-668E-4358-8C2A-558CA5D49A70}"/>
    <cellStyle name="Estilo cinza 5 5 2 2 2" xfId="30875" xr:uid="{CC1222D1-21C0-4992-91FA-72AFC0F85CFD}"/>
    <cellStyle name="Estilo cinza 5 5 2 3" xfId="13348" xr:uid="{09DDD983-807F-46ED-A083-3DE339D0CF3C}"/>
    <cellStyle name="Estilo cinza 5 5 2 3 2" xfId="31254" xr:uid="{4EAD2DE4-9B79-471F-8D84-6FD938B60004}"/>
    <cellStyle name="Estilo cinza 5 5 2 4" xfId="9944" xr:uid="{BE0C7381-752F-4124-9D1C-4DFBF86A1DB0}"/>
    <cellStyle name="Estilo cinza 5 5 2 4 2" xfId="28110" xr:uid="{E92CABBA-DB69-4AAD-B923-FC35E24C7EEF}"/>
    <cellStyle name="Estilo cinza 5 5 2 5" xfId="20353" xr:uid="{8D939570-CCA4-4C2E-803A-56FBD22224E4}"/>
    <cellStyle name="Estilo cinza 5 5 2 5 2" xfId="38118" xr:uid="{058BD3FD-14F0-4E7D-B72F-B965CB617945}"/>
    <cellStyle name="Estilo cinza 5 5 2 6" xfId="20963" xr:uid="{1733E71E-DC8A-4B23-9A05-584EC90DB435}"/>
    <cellStyle name="Estilo cinza 5 5 2 6 2" xfId="38728" xr:uid="{6F86FAFB-F1FC-4E0D-8CCA-D5AA6AC5B601}"/>
    <cellStyle name="Estilo cinza 5 5 2 7" xfId="17997" xr:uid="{60C3424F-B173-4689-ADAE-4F1F51FDCD85}"/>
    <cellStyle name="Estilo cinza 5 5 2 7 2" xfId="35764" xr:uid="{3E7F9B44-404D-48C1-B429-5153EF0EBB74}"/>
    <cellStyle name="Estilo cinza 5 5 2 8" xfId="25930" xr:uid="{0C359131-CF36-459D-A718-39582E125E44}"/>
    <cellStyle name="Estilo cinza 5 5 3" xfId="3889" xr:uid="{FDFBB648-7EA5-473D-A8A2-1639D57EF2F0}"/>
    <cellStyle name="Estilo cinza 5 5 3 2" xfId="12790" xr:uid="{31777395-26FF-4490-851C-6628D6493E25}"/>
    <cellStyle name="Estilo cinza 5 5 3 2 2" xfId="30876" xr:uid="{9E6CB761-1805-40AB-94BC-AC8D313953E1}"/>
    <cellStyle name="Estilo cinza 5 5 3 3" xfId="13347" xr:uid="{146A4F22-95E2-4861-89DD-C5D678BBDA81}"/>
    <cellStyle name="Estilo cinza 5 5 3 3 2" xfId="31253" xr:uid="{67D2FB4A-C5DA-484E-B3C1-F3583EF51401}"/>
    <cellStyle name="Estilo cinza 5 5 3 4" xfId="9945" xr:uid="{4B140F85-0565-472F-9A31-CB49EC14564D}"/>
    <cellStyle name="Estilo cinza 5 5 3 4 2" xfId="28111" xr:uid="{3E8D329C-E35D-4287-9584-002C1DC0B466}"/>
    <cellStyle name="Estilo cinza 5 5 3 5" xfId="20354" xr:uid="{8E71BB2D-C5C9-40F9-B828-45D14C1BAF9F}"/>
    <cellStyle name="Estilo cinza 5 5 3 5 2" xfId="38119" xr:uid="{84A71895-A19D-4302-B5A4-0ADFD75CC245}"/>
    <cellStyle name="Estilo cinza 5 5 3 6" xfId="20962" xr:uid="{DFEF28E1-FAC3-495E-9CF9-82C84F3196E1}"/>
    <cellStyle name="Estilo cinza 5 5 3 6 2" xfId="38727" xr:uid="{20755927-412F-4C6D-B5FE-4685E1B936B9}"/>
    <cellStyle name="Estilo cinza 5 5 3 7" xfId="17998" xr:uid="{2BA5F3F7-4787-4198-95A0-B456254D4D91}"/>
    <cellStyle name="Estilo cinza 5 5 3 7 2" xfId="35765" xr:uid="{A25A185C-6DD0-4EAB-94D3-C1F5D143D736}"/>
    <cellStyle name="Estilo cinza 5 5 3 8" xfId="25931" xr:uid="{AD278F2B-264A-4C5D-A22D-466803EF5E9C}"/>
    <cellStyle name="Estilo cinza 5 5 4" xfId="12788" xr:uid="{E5F71F1B-2E26-4D08-80F3-F2F92739AFB8}"/>
    <cellStyle name="Estilo cinza 5 5 4 2" xfId="30874" xr:uid="{D2914D1B-971D-47E9-BE60-EFEA65BB5EE6}"/>
    <cellStyle name="Estilo cinza 5 5 5" xfId="13349" xr:uid="{C2E68FD2-15FE-462C-B028-5890A335D8D7}"/>
    <cellStyle name="Estilo cinza 5 5 5 2" xfId="31255" xr:uid="{683C656D-ABAE-4ED1-93EA-D75C68773C81}"/>
    <cellStyle name="Estilo cinza 5 5 6" xfId="9943" xr:uid="{3B9EA26D-4EC1-4A55-BB2E-7558739865C1}"/>
    <cellStyle name="Estilo cinza 5 5 6 2" xfId="28109" xr:uid="{45BEE4A1-9BFD-413D-A6B0-9E298E6CB946}"/>
    <cellStyle name="Estilo cinza 5 5 7" xfId="20352" xr:uid="{BDAC1F10-7FE0-4F95-9CE6-094607FCD09D}"/>
    <cellStyle name="Estilo cinza 5 5 7 2" xfId="38117" xr:uid="{508F19C8-FBE2-4D63-834E-B96956DFD800}"/>
    <cellStyle name="Estilo cinza 5 5 8" xfId="20964" xr:uid="{669F6003-B78C-41D5-8196-9D24B49DE781}"/>
    <cellStyle name="Estilo cinza 5 5 8 2" xfId="38729" xr:uid="{E6D3F808-C2F5-4192-A901-79272268C3DC}"/>
    <cellStyle name="Estilo cinza 5 5 9" xfId="17996" xr:uid="{991FAFA8-5BBE-4CB1-B03F-F81D1DA1F8FA}"/>
    <cellStyle name="Estilo cinza 5 5 9 2" xfId="35763" xr:uid="{458C910B-74B6-4F52-86F7-4EBB40E8A8A1}"/>
    <cellStyle name="Estilo cinza 6" xfId="3890" xr:uid="{45A3EE88-9B3D-4D79-9873-4DF0B373B9DB}"/>
    <cellStyle name="Estilo cinza 6 10" xfId="25932" xr:uid="{6D3B4141-1F4C-4E83-BADA-DD3449850749}"/>
    <cellStyle name="Estilo cinza 6 2" xfId="3891" xr:uid="{0B5BE603-7C36-4BD1-B943-3E55FA48832B}"/>
    <cellStyle name="Estilo cinza 6 2 2" xfId="12792" xr:uid="{9D8C0F1A-674C-44B2-A262-505FFCE6E404}"/>
    <cellStyle name="Estilo cinza 6 2 2 2" xfId="30878" xr:uid="{FF1D6934-D6E8-4321-B7EB-6AF47A0BBCFE}"/>
    <cellStyle name="Estilo cinza 6 2 3" xfId="13345" xr:uid="{1A9E0234-DD42-4F5E-A7A2-27015AD8A34D}"/>
    <cellStyle name="Estilo cinza 6 2 3 2" xfId="31251" xr:uid="{8F226CF9-E0DA-48CD-A3A5-1B567743827F}"/>
    <cellStyle name="Estilo cinza 6 2 4" xfId="9947" xr:uid="{5A3D3854-AC61-4AE8-BAA6-68ECC339CC8B}"/>
    <cellStyle name="Estilo cinza 6 2 4 2" xfId="28113" xr:uid="{EBB663C3-DE72-4DED-A5C7-54275643538B}"/>
    <cellStyle name="Estilo cinza 6 2 5" xfId="20356" xr:uid="{2734DE73-E919-415D-814A-ECF9270521FD}"/>
    <cellStyle name="Estilo cinza 6 2 5 2" xfId="38121" xr:uid="{165A1CD3-096B-4EFF-B5CA-8F0B024141EF}"/>
    <cellStyle name="Estilo cinza 6 2 6" xfId="20960" xr:uid="{3234AE96-39EF-48A1-B37C-96552B6B937D}"/>
    <cellStyle name="Estilo cinza 6 2 6 2" xfId="38725" xr:uid="{FFE03406-F4EC-4AAB-91D2-8F77E1556B06}"/>
    <cellStyle name="Estilo cinza 6 2 7" xfId="17426" xr:uid="{FC1438C5-378C-4B54-BAD7-EEA4DE3D16C5}"/>
    <cellStyle name="Estilo cinza 6 2 7 2" xfId="35193" xr:uid="{11E4F07C-A152-458E-952B-C82406AB3747}"/>
    <cellStyle name="Estilo cinza 6 2 8" xfId="25933" xr:uid="{9572CCB7-1A5C-4416-A052-D66E979A741C}"/>
    <cellStyle name="Estilo cinza 6 3" xfId="3892" xr:uid="{1093FB1D-9C58-4D15-BAA6-FC4B492F6AB4}"/>
    <cellStyle name="Estilo cinza 6 3 2" xfId="12793" xr:uid="{EC937C68-5722-4BC4-BCBD-0CB746D47D12}"/>
    <cellStyle name="Estilo cinza 6 3 2 2" xfId="30879" xr:uid="{AB350409-993E-42C7-B1DE-AB4CD3D3E42A}"/>
    <cellStyle name="Estilo cinza 6 3 3" xfId="13344" xr:uid="{F76501F3-3DF3-4F50-8650-331DB0B93676}"/>
    <cellStyle name="Estilo cinza 6 3 3 2" xfId="31250" xr:uid="{BE9AA688-002C-405E-B270-64EEB1E052A9}"/>
    <cellStyle name="Estilo cinza 6 3 4" xfId="9948" xr:uid="{2DA372C0-3FF3-49F2-9D73-4DE8BCE3ED24}"/>
    <cellStyle name="Estilo cinza 6 3 4 2" xfId="28114" xr:uid="{9271E2E0-FE6E-454B-B098-4AC4CFE82212}"/>
    <cellStyle name="Estilo cinza 6 3 5" xfId="20357" xr:uid="{3091E148-8422-4E19-9C0F-E01FD13762DC}"/>
    <cellStyle name="Estilo cinza 6 3 5 2" xfId="38122" xr:uid="{3AE3993A-A998-4BC6-9D36-DED241BBD2F1}"/>
    <cellStyle name="Estilo cinza 6 3 6" xfId="20959" xr:uid="{893E548F-029C-418D-8D1B-ADDBF8E528E1}"/>
    <cellStyle name="Estilo cinza 6 3 6 2" xfId="38724" xr:uid="{A3237E7D-C183-4507-B5FE-2ADA31BAA733}"/>
    <cellStyle name="Estilo cinza 6 3 7" xfId="18000" xr:uid="{DAF68A8C-1B45-4968-BFA8-57B9EA616513}"/>
    <cellStyle name="Estilo cinza 6 3 7 2" xfId="35767" xr:uid="{BF7B9104-E3CD-4C81-9679-2ABA269D1CDE}"/>
    <cellStyle name="Estilo cinza 6 3 8" xfId="25934" xr:uid="{A8A80C19-AA85-4667-9747-2B43F1028A65}"/>
    <cellStyle name="Estilo cinza 6 4" xfId="12791" xr:uid="{1F028949-D670-46CA-B482-E500F109CFB5}"/>
    <cellStyle name="Estilo cinza 6 4 2" xfId="30877" xr:uid="{B037CE5C-5A84-40CD-B307-117D93AB80C2}"/>
    <cellStyle name="Estilo cinza 6 5" xfId="13346" xr:uid="{741BAA1A-6661-4700-8E47-2E0A115105CD}"/>
    <cellStyle name="Estilo cinza 6 5 2" xfId="31252" xr:uid="{1B97A975-A111-4CA6-B83E-8AACB9C3A8C6}"/>
    <cellStyle name="Estilo cinza 6 6" xfId="9946" xr:uid="{546280CD-B829-4EF0-896F-E1C25437EBE3}"/>
    <cellStyle name="Estilo cinza 6 6 2" xfId="28112" xr:uid="{94FFBCF8-7250-4CFC-BC6C-E158498858B3}"/>
    <cellStyle name="Estilo cinza 6 7" xfId="20355" xr:uid="{21F9A704-A6D8-4CD6-BC48-24B1A42B2CEB}"/>
    <cellStyle name="Estilo cinza 6 7 2" xfId="38120" xr:uid="{89CC623E-AB6C-4B3D-99F7-933008C7A6B3}"/>
    <cellStyle name="Estilo cinza 6 8" xfId="20961" xr:uid="{AC7C9C44-8BBE-4D3E-BD90-D0050E78B0E1}"/>
    <cellStyle name="Estilo cinza 6 8 2" xfId="38726" xr:uid="{E007247A-7F3A-46F7-B634-72CC12539976}"/>
    <cellStyle name="Estilo cinza 6 9" xfId="17999" xr:uid="{6E58F569-DA23-4C51-B415-41C3394211F1}"/>
    <cellStyle name="Estilo cinza 6 9 2" xfId="35766" xr:uid="{36984E17-73BD-4457-8291-9613B4B26B6D}"/>
    <cellStyle name="Estilo cinza 7" xfId="3893" xr:uid="{21E7D092-F50F-42DE-A600-DCE7F5425406}"/>
    <cellStyle name="Estilo cinza 7 10" xfId="25935" xr:uid="{669636AD-7208-4213-8AF9-14F2A567284C}"/>
    <cellStyle name="Estilo cinza 7 2" xfId="3894" xr:uid="{F7DB0B7B-18CA-44E0-9322-4E8880A20382}"/>
    <cellStyle name="Estilo cinza 7 2 2" xfId="12795" xr:uid="{3D2B1AB3-49C5-4BC6-A2A9-C3A4EE1AEE21}"/>
    <cellStyle name="Estilo cinza 7 2 2 2" xfId="30881" xr:uid="{308189C7-05CA-49AB-98D6-4E0633292FC0}"/>
    <cellStyle name="Estilo cinza 7 2 3" xfId="13343" xr:uid="{45ACB3AA-4C5B-4A7E-9249-AB50722C376F}"/>
    <cellStyle name="Estilo cinza 7 2 3 2" xfId="31249" xr:uid="{8831BEBF-762D-4F98-BC9C-2445413F2D78}"/>
    <cellStyle name="Estilo cinza 7 2 4" xfId="9950" xr:uid="{E6BA6126-6909-4A72-B765-CE46BB567A34}"/>
    <cellStyle name="Estilo cinza 7 2 4 2" xfId="28116" xr:uid="{C3F76469-F2FC-4A83-B7D0-827184DAFFD7}"/>
    <cellStyle name="Estilo cinza 7 2 5" xfId="20359" xr:uid="{01CCB6EC-2095-416F-9A4A-AE5F5122EEDC}"/>
    <cellStyle name="Estilo cinza 7 2 5 2" xfId="38124" xr:uid="{86D49D4B-82B0-4697-BB9F-BD1237A71A7F}"/>
    <cellStyle name="Estilo cinza 7 2 6" xfId="17556" xr:uid="{E860AF0B-7CB9-424C-832C-B14A63A6DCFB}"/>
    <cellStyle name="Estilo cinza 7 2 6 2" xfId="35323" xr:uid="{1FEFF53B-E3BE-467E-B2D3-797BC38C0334}"/>
    <cellStyle name="Estilo cinza 7 2 7" xfId="18002" xr:uid="{314D285F-5237-4615-AAD4-8EABC602FAD0}"/>
    <cellStyle name="Estilo cinza 7 2 7 2" xfId="35769" xr:uid="{4603405F-502E-48D7-A7E3-228355BFC0D7}"/>
    <cellStyle name="Estilo cinza 7 2 8" xfId="25936" xr:uid="{F4F69548-292A-4082-8713-46DC3B402484}"/>
    <cellStyle name="Estilo cinza 7 3" xfId="3895" xr:uid="{6287C08D-5D03-4DFB-9F9F-EB0C395D6F62}"/>
    <cellStyle name="Estilo cinza 7 3 2" xfId="12796" xr:uid="{DAAB2CF3-1485-46DE-95E6-408F7515B9CA}"/>
    <cellStyle name="Estilo cinza 7 3 2 2" xfId="30882" xr:uid="{2A841E52-7D96-4276-875A-A61EC3441E76}"/>
    <cellStyle name="Estilo cinza 7 3 3" xfId="13297" xr:uid="{191D8B7D-2521-4017-9491-EC08F608392A}"/>
    <cellStyle name="Estilo cinza 7 3 3 2" xfId="31248" xr:uid="{CA982073-986E-40CC-90A0-5F2D00891001}"/>
    <cellStyle name="Estilo cinza 7 3 4" xfId="9951" xr:uid="{BC9EC59D-EC4D-4D66-9B0C-AB621A6904D5}"/>
    <cellStyle name="Estilo cinza 7 3 4 2" xfId="28117" xr:uid="{AF314C8B-64C2-4E42-8DCA-542C3B5A8256}"/>
    <cellStyle name="Estilo cinza 7 3 5" xfId="20360" xr:uid="{325817AE-8432-4597-988F-4F68614A90AD}"/>
    <cellStyle name="Estilo cinza 7 3 5 2" xfId="38125" xr:uid="{B02D519F-CF0F-424D-8532-A9A5400DAB90}"/>
    <cellStyle name="Estilo cinza 7 3 6" xfId="20957" xr:uid="{8756B583-07BA-4E59-B0F5-D0E344F7A8EB}"/>
    <cellStyle name="Estilo cinza 7 3 6 2" xfId="38722" xr:uid="{BD020492-47DD-40EB-ABC0-CCB87C51A4FB}"/>
    <cellStyle name="Estilo cinza 7 3 7" xfId="18003" xr:uid="{F5FDEBC2-8559-458A-B212-6B5392AF0596}"/>
    <cellStyle name="Estilo cinza 7 3 7 2" xfId="35770" xr:uid="{C669AC6D-9A40-40EC-88FE-D6539CF7DA01}"/>
    <cellStyle name="Estilo cinza 7 3 8" xfId="25937" xr:uid="{F6D946FB-59D6-4A41-83D2-73CE9E06C922}"/>
    <cellStyle name="Estilo cinza 7 4" xfId="12794" xr:uid="{E8D0A47E-4C9F-479E-BAD9-3A6126042A91}"/>
    <cellStyle name="Estilo cinza 7 4 2" xfId="30880" xr:uid="{AE1C6E66-8130-45A7-ADA3-74E3B6BC7019}"/>
    <cellStyle name="Estilo cinza 7 5" xfId="9654" xr:uid="{F1085363-C8BF-43AD-BA63-BD06F5DE9152}"/>
    <cellStyle name="Estilo cinza 7 5 2" xfId="27820" xr:uid="{7DB2F9C2-EE3A-4D86-8BA5-BC236473B6D8}"/>
    <cellStyle name="Estilo cinza 7 6" xfId="9949" xr:uid="{78B4D326-452A-48D3-9004-28925FFF65BA}"/>
    <cellStyle name="Estilo cinza 7 6 2" xfId="28115" xr:uid="{24D38CCA-877D-489A-95F7-488A9C43555F}"/>
    <cellStyle name="Estilo cinza 7 7" xfId="20358" xr:uid="{52A7A55D-ACD6-4B45-B4D8-C7D3E062CCCB}"/>
    <cellStyle name="Estilo cinza 7 7 2" xfId="38123" xr:uid="{92A6E3C6-405B-4A63-B359-619B64DBA195}"/>
    <cellStyle name="Estilo cinza 7 8" xfId="20958" xr:uid="{63E003C5-18F0-4157-9289-ACF21112097E}"/>
    <cellStyle name="Estilo cinza 7 8 2" xfId="38723" xr:uid="{89EA56F6-D8F0-4D17-AFA3-7064C786492A}"/>
    <cellStyle name="Estilo cinza 7 9" xfId="18001" xr:uid="{8B9ECC52-B29D-4ED1-A6D0-A50668C41571}"/>
    <cellStyle name="Estilo cinza 7 9 2" xfId="35768" xr:uid="{0282121D-DD10-47DC-976B-CC254C89481D}"/>
    <cellStyle name="Estilo cinza 8" xfId="3896" xr:uid="{0595C4A5-104F-4C1B-9803-84A045D00593}"/>
    <cellStyle name="Estilo cinza 8 10" xfId="25938" xr:uid="{54E42954-824C-47B7-B00E-6BB053C1E71E}"/>
    <cellStyle name="Estilo cinza 8 2" xfId="3897" xr:uid="{9ADE18B0-3EE0-47D2-A858-C0995027185D}"/>
    <cellStyle name="Estilo cinza 8 2 2" xfId="12798" xr:uid="{31AD5746-EF1D-4792-89DF-26BE22CE3D96}"/>
    <cellStyle name="Estilo cinza 8 2 2 2" xfId="30884" xr:uid="{7FEF542A-01D6-45B4-B660-48345A71351C}"/>
    <cellStyle name="Estilo cinza 8 2 3" xfId="9653" xr:uid="{2E87CD4D-7788-4948-80C4-76929DDF017A}"/>
    <cellStyle name="Estilo cinza 8 2 3 2" xfId="27819" xr:uid="{3F05CC10-129E-4951-9D8E-CFC78DC81CCC}"/>
    <cellStyle name="Estilo cinza 8 2 4" xfId="9953" xr:uid="{FA30DBE3-B213-4A9C-9D00-E498083A8822}"/>
    <cellStyle name="Estilo cinza 8 2 4 2" xfId="28119" xr:uid="{D2EB6ED5-7C92-489B-A1FC-B4C63A769C64}"/>
    <cellStyle name="Estilo cinza 8 2 5" xfId="20362" xr:uid="{0DE62F97-91CA-4BF4-8E4C-1A6C56CECCDC}"/>
    <cellStyle name="Estilo cinza 8 2 5 2" xfId="38127" xr:uid="{D16FDA0E-39D5-4064-9980-9BDE2AF6A363}"/>
    <cellStyle name="Estilo cinza 8 2 6" xfId="20955" xr:uid="{29AB8895-9EC1-41BA-B71A-7DED99C425E6}"/>
    <cellStyle name="Estilo cinza 8 2 6 2" xfId="38720" xr:uid="{2F568EF6-22E0-4BA2-9349-F5B19B52E58B}"/>
    <cellStyle name="Estilo cinza 8 2 7" xfId="18004" xr:uid="{BF52C790-B8E0-4BAA-80A9-65A859ECE8EC}"/>
    <cellStyle name="Estilo cinza 8 2 7 2" xfId="35771" xr:uid="{D154E734-CCB2-46B3-A6F9-6B291BB262AD}"/>
    <cellStyle name="Estilo cinza 8 2 8" xfId="25939" xr:uid="{BBCB1FE6-40CB-4E22-9EA2-6AF17CAF8CCC}"/>
    <cellStyle name="Estilo cinza 8 3" xfId="3898" xr:uid="{659B8524-C921-4D91-B7C6-C113DAE286F9}"/>
    <cellStyle name="Estilo cinza 8 3 2" xfId="12799" xr:uid="{2531B54B-675B-4DF1-A2DE-DB169B793939}"/>
    <cellStyle name="Estilo cinza 8 3 2 2" xfId="30885" xr:uid="{6A3BB991-7922-447B-9E2A-EA2444E25151}"/>
    <cellStyle name="Estilo cinza 8 3 3" xfId="13295" xr:uid="{CF103698-6D7D-477E-A00F-BCC45F959089}"/>
    <cellStyle name="Estilo cinza 8 3 3 2" xfId="31246" xr:uid="{EC77A4F8-8725-4C85-8008-A30F8A47BF35}"/>
    <cellStyle name="Estilo cinza 8 3 4" xfId="9954" xr:uid="{B1AC1B99-E7F3-49C6-9587-47DCEF0B6DFA}"/>
    <cellStyle name="Estilo cinza 8 3 4 2" xfId="28120" xr:uid="{0EB6096F-EFD5-48F5-87A4-787F6A6D9FD9}"/>
    <cellStyle name="Estilo cinza 8 3 5" xfId="20363" xr:uid="{82EF4A81-9EA6-4823-B31A-24287C3EE80E}"/>
    <cellStyle name="Estilo cinza 8 3 5 2" xfId="38128" xr:uid="{F6EAEB53-671B-437B-BFD6-0DC5D677DB5A}"/>
    <cellStyle name="Estilo cinza 8 3 6" xfId="20954" xr:uid="{14F9976F-0111-4BC3-9341-7F0DE9D681AE}"/>
    <cellStyle name="Estilo cinza 8 3 6 2" xfId="38719" xr:uid="{42DD951E-A955-42E5-994E-662ED08E7F4A}"/>
    <cellStyle name="Estilo cinza 8 3 7" xfId="18005" xr:uid="{688FA120-50B8-4202-9690-A915FFA354B5}"/>
    <cellStyle name="Estilo cinza 8 3 7 2" xfId="35772" xr:uid="{6D680760-2563-49F8-B83B-4FCD0662B9CA}"/>
    <cellStyle name="Estilo cinza 8 3 8" xfId="25940" xr:uid="{2D674C41-7DCE-4705-8F61-0F599FD75EAC}"/>
    <cellStyle name="Estilo cinza 8 4" xfId="12797" xr:uid="{88616692-020C-43F9-B1DD-0E48F28756E9}"/>
    <cellStyle name="Estilo cinza 8 4 2" xfId="30883" xr:uid="{BF063F4F-3B02-4F32-81CB-B5FAD03F556C}"/>
    <cellStyle name="Estilo cinza 8 5" xfId="13296" xr:uid="{8F5EECA0-D4E7-49CA-BD4D-5A6092AFDD16}"/>
    <cellStyle name="Estilo cinza 8 5 2" xfId="31247" xr:uid="{54891F59-2956-4EB7-BF32-1C4AB0C82B18}"/>
    <cellStyle name="Estilo cinza 8 6" xfId="9952" xr:uid="{0894AF6B-5697-46FC-80C8-D57115F18F99}"/>
    <cellStyle name="Estilo cinza 8 6 2" xfId="28118" xr:uid="{FAD519EB-2596-48F5-AACD-9D9357C5D09A}"/>
    <cellStyle name="Estilo cinza 8 7" xfId="20361" xr:uid="{9BF75296-5A63-415A-A913-65750E4FDC16}"/>
    <cellStyle name="Estilo cinza 8 7 2" xfId="38126" xr:uid="{BD44D924-A951-422B-B671-884F2277F7D8}"/>
    <cellStyle name="Estilo cinza 8 8" xfId="20956" xr:uid="{D1B294BC-241D-4126-B8B9-6F958477F73A}"/>
    <cellStyle name="Estilo cinza 8 8 2" xfId="38721" xr:uid="{0A33A53D-A534-4E36-ABD1-21C76A55D05A}"/>
    <cellStyle name="Estilo cinza 8 9" xfId="17427" xr:uid="{963AFC7B-9663-46C6-B228-E8E8242E4424}"/>
    <cellStyle name="Estilo cinza 8 9 2" xfId="35194" xr:uid="{72C5F9A8-7E3A-4957-B729-8C537E07C005}"/>
    <cellStyle name="Estilo cinza 9" xfId="3899" xr:uid="{C150B7A7-0A3E-408F-81FA-B47CC855BF58}"/>
    <cellStyle name="Estilo cinza 9 10" xfId="25941" xr:uid="{AF7558D1-849C-4312-B1FC-1FFAA7BACADF}"/>
    <cellStyle name="Estilo cinza 9 2" xfId="3900" xr:uid="{655197B4-DAB7-480F-ABB5-FD00049FB9B8}"/>
    <cellStyle name="Estilo cinza 9 2 2" xfId="12801" xr:uid="{EE99F822-B931-4E16-BE25-7A6CA737FF58}"/>
    <cellStyle name="Estilo cinza 9 2 2 2" xfId="30887" xr:uid="{7B89E452-3AA8-404A-87A0-E002E236AEC1}"/>
    <cellStyle name="Estilo cinza 9 2 3" xfId="13293" xr:uid="{9D938594-898A-4B59-BE84-CF42DC37CDF0}"/>
    <cellStyle name="Estilo cinza 9 2 3 2" xfId="31244" xr:uid="{F919161D-27F8-4630-9ABC-F2126D48AEB3}"/>
    <cellStyle name="Estilo cinza 9 2 4" xfId="9956" xr:uid="{81BCF82F-7153-49F5-9DBA-14DA489DD4B6}"/>
    <cellStyle name="Estilo cinza 9 2 4 2" xfId="28122" xr:uid="{851A9419-0B86-4834-B57F-18695EE35F48}"/>
    <cellStyle name="Estilo cinza 9 2 5" xfId="20365" xr:uid="{5394BEAC-B8C6-4965-BA98-F13CAB87AE65}"/>
    <cellStyle name="Estilo cinza 9 2 5 2" xfId="38130" xr:uid="{7770E603-96CB-4AAC-A64D-E1B9F300434C}"/>
    <cellStyle name="Estilo cinza 9 2 6" xfId="20952" xr:uid="{FB7B471A-2C16-49AB-BB27-8734612B6722}"/>
    <cellStyle name="Estilo cinza 9 2 6 2" xfId="38717" xr:uid="{65EBDA4B-CD4A-4139-8875-ED8144825EF1}"/>
    <cellStyle name="Estilo cinza 9 2 7" xfId="18007" xr:uid="{C709DB35-640E-4299-B04F-A0DEDCF14A50}"/>
    <cellStyle name="Estilo cinza 9 2 7 2" xfId="35774" xr:uid="{DE858D44-FC05-4EEF-9B94-75040AFAD112}"/>
    <cellStyle name="Estilo cinza 9 2 8" xfId="25942" xr:uid="{2D653610-100C-40DA-917F-83E8B3E4D30A}"/>
    <cellStyle name="Estilo cinza 9 3" xfId="3901" xr:uid="{3E6CAB32-9C22-480C-84AF-920A927F3814}"/>
    <cellStyle name="Estilo cinza 9 3 2" xfId="12802" xr:uid="{347D0656-09A6-4034-854E-8E023E1B8FCB}"/>
    <cellStyle name="Estilo cinza 9 3 2 2" xfId="30888" xr:uid="{80256D98-52D9-4DC8-82F5-85EACF157BC3}"/>
    <cellStyle name="Estilo cinza 9 3 3" xfId="13292" xr:uid="{26412344-5F0C-4312-9F61-1E18BE1FEB37}"/>
    <cellStyle name="Estilo cinza 9 3 3 2" xfId="31243" xr:uid="{A5BD8D55-703E-4B9D-83F3-178874634B89}"/>
    <cellStyle name="Estilo cinza 9 3 4" xfId="9957" xr:uid="{F0D24414-83E0-44AE-9639-C4847E2ADF0C}"/>
    <cellStyle name="Estilo cinza 9 3 4 2" xfId="28123" xr:uid="{878234D1-1EA5-4E70-8234-AA2D65915C6C}"/>
    <cellStyle name="Estilo cinza 9 3 5" xfId="20366" xr:uid="{20222B1D-B7E8-4CE3-8022-35402393E045}"/>
    <cellStyle name="Estilo cinza 9 3 5 2" xfId="38131" xr:uid="{F951B7B3-8DCB-41E1-A580-7309F536CD6B}"/>
    <cellStyle name="Estilo cinza 9 3 6" xfId="20951" xr:uid="{FFF11B59-D68E-4C8D-8D9E-9E8D49109F5E}"/>
    <cellStyle name="Estilo cinza 9 3 6 2" xfId="38716" xr:uid="{93990ABB-3F20-4A3D-9D26-C5D7F30487EE}"/>
    <cellStyle name="Estilo cinza 9 3 7" xfId="18008" xr:uid="{E6DCA714-56B1-41DF-9909-9A2A67E45EC8}"/>
    <cellStyle name="Estilo cinza 9 3 7 2" xfId="35775" xr:uid="{BD7D0FF3-0F7D-467B-863A-818021A7B2D2}"/>
    <cellStyle name="Estilo cinza 9 3 8" xfId="25943" xr:uid="{A6F4F2FC-A83A-4D57-A654-2F3F1209809F}"/>
    <cellStyle name="Estilo cinza 9 4" xfId="12800" xr:uid="{D1A73F10-7766-4255-BB66-8B706AC3BC98}"/>
    <cellStyle name="Estilo cinza 9 4 2" xfId="30886" xr:uid="{9486266F-082F-49CF-8522-52C56BCD6A7F}"/>
    <cellStyle name="Estilo cinza 9 5" xfId="13294" xr:uid="{F7F04A18-1C78-4958-B13A-B18C15FF5B6C}"/>
    <cellStyle name="Estilo cinza 9 5 2" xfId="31245" xr:uid="{ABD5B5E7-84FD-40EE-9A51-CC7F042947E9}"/>
    <cellStyle name="Estilo cinza 9 6" xfId="9955" xr:uid="{D887E2D9-1533-42BC-936F-DA6976A47120}"/>
    <cellStyle name="Estilo cinza 9 6 2" xfId="28121" xr:uid="{5DFC542C-85B1-4407-B6E2-4587D7B5F392}"/>
    <cellStyle name="Estilo cinza 9 7" xfId="20364" xr:uid="{40DF5C4B-8FB6-4228-A657-A3F0817CE833}"/>
    <cellStyle name="Estilo cinza 9 7 2" xfId="38129" xr:uid="{52031BDA-07A5-410C-A683-557B1FE3BF1A}"/>
    <cellStyle name="Estilo cinza 9 8" xfId="20953" xr:uid="{CC5B114A-B025-40BD-A7DD-AE7E202CAC5A}"/>
    <cellStyle name="Estilo cinza 9 8 2" xfId="38718" xr:uid="{492E279C-5608-4DFF-AA65-BFB8B7C20E63}"/>
    <cellStyle name="Estilo cinza 9 9" xfId="18006" xr:uid="{D30EC0CD-60CC-4454-8543-F117864C96B3}"/>
    <cellStyle name="Estilo cinza 9 9 2" xfId="35773" xr:uid="{3DA359A2-CAEF-4E2C-A91C-8BCEE8C6E745}"/>
    <cellStyle name="Estilo cinza_DIMENSIONAMENTO-PMSB" xfId="3902" xr:uid="{0215B37E-501F-4BD9-A2CC-12167410F4C9}"/>
    <cellStyle name="Estilo Total" xfId="3903" xr:uid="{8398BF66-495A-45AD-BC7B-8B90784147F3}"/>
    <cellStyle name="Estilo Total 2" xfId="3904" xr:uid="{75431FE1-F6DE-4F38-935F-18D596EE09B9}"/>
    <cellStyle name="Estilo Total 2 2" xfId="3905" xr:uid="{228C995A-F599-4B5B-89EB-8C5E6AF4AEB3}"/>
    <cellStyle name="Estilo Total 2 2 2" xfId="3906" xr:uid="{F1765EDF-11FF-4D8D-A430-3FE6C12A0F9D}"/>
    <cellStyle name="Estilo Total 2 2 2 2" xfId="3907" xr:uid="{77ADC704-4898-4B7C-A3DC-85B640168FBD}"/>
    <cellStyle name="Estilo Total 2 2 2 2 2" xfId="3908" xr:uid="{1A9728E1-D902-4B6A-9D1F-239B3BDAB81B}"/>
    <cellStyle name="Estilo Total 2 2 2 2 2 10" xfId="25944" xr:uid="{7E5903AD-8A06-498C-ADB3-26AFAD19F96F}"/>
    <cellStyle name="Estilo Total 2 2 2 2 2 2" xfId="3909" xr:uid="{DF9C37F6-68D5-4524-9F80-B92FAA9F2F74}"/>
    <cellStyle name="Estilo Total 2 2 2 2 2 2 2" xfId="12807" xr:uid="{CAA2C415-37EA-4ACF-A21A-874DCB67747E}"/>
    <cellStyle name="Estilo Total 2 2 2 2 2 2 2 2" xfId="30893" xr:uid="{2D8CAAB1-7632-48A9-BECD-7E31D2E7A66F}"/>
    <cellStyle name="Estilo Total 2 2 2 2 2 2 3" xfId="13285" xr:uid="{B23B5C2A-4479-4212-AF3D-F335F811FB0E}"/>
    <cellStyle name="Estilo Total 2 2 2 2 2 2 3 2" xfId="31236" xr:uid="{3ABA7D79-C9C4-483D-A851-D682B9FCFCD7}"/>
    <cellStyle name="Estilo Total 2 2 2 2 2 2 4" xfId="9962" xr:uid="{86BFC5C7-869B-4521-A9A8-AC3503CB35DE}"/>
    <cellStyle name="Estilo Total 2 2 2 2 2 2 4 2" xfId="28125" xr:uid="{C427E859-0099-4C92-9155-7C444321B76F}"/>
    <cellStyle name="Estilo Total 2 2 2 2 2 2 5" xfId="20374" xr:uid="{D71806B7-CD84-467C-87C5-B2DBF4BC8A9C}"/>
    <cellStyle name="Estilo Total 2 2 2 2 2 2 5 2" xfId="38139" xr:uid="{D5679DB2-2E49-4100-8CE2-051286F71C2F}"/>
    <cellStyle name="Estilo Total 2 2 2 2 2 2 6" xfId="20944" xr:uid="{92C54EE0-AD4B-4973-A46B-2EA5548A4522}"/>
    <cellStyle name="Estilo Total 2 2 2 2 2 2 6 2" xfId="38709" xr:uid="{BC136F48-F343-411F-B562-DA0E47C00A97}"/>
    <cellStyle name="Estilo Total 2 2 2 2 2 2 7" xfId="18009" xr:uid="{0FC5F4F7-CC7C-4272-93BC-D354F23122E4}"/>
    <cellStyle name="Estilo Total 2 2 2 2 2 2 7 2" xfId="35776" xr:uid="{10ADADAC-8610-4A1F-9ACD-F3C73DF3B829}"/>
    <cellStyle name="Estilo Total 2 2 2 2 2 2 8" xfId="25945" xr:uid="{77BB4B63-D5EB-4292-AEC3-AD3B63D51F3B}"/>
    <cellStyle name="Estilo Total 2 2 2 2 2 3" xfId="3910" xr:uid="{96D715F7-B744-4AAE-BDB5-26F68C02FC5E}"/>
    <cellStyle name="Estilo Total 2 2 2 2 2 3 2" xfId="12808" xr:uid="{123EECA8-DBD6-4B24-94DB-EC71E8CEB7E6}"/>
    <cellStyle name="Estilo Total 2 2 2 2 2 3 2 2" xfId="30894" xr:uid="{D9A87770-60FC-46E9-83F2-1CE9551150BD}"/>
    <cellStyle name="Estilo Total 2 2 2 2 2 3 3" xfId="13284" xr:uid="{DB15AAB1-B90B-493C-8F67-C788DFE84605}"/>
    <cellStyle name="Estilo Total 2 2 2 2 2 3 3 2" xfId="31235" xr:uid="{F4EB556E-0442-4AB6-823D-B54707F01BEF}"/>
    <cellStyle name="Estilo Total 2 2 2 2 2 3 4" xfId="9964" xr:uid="{03B102DA-3F6A-4D83-AD0A-661EFA28E9D4}"/>
    <cellStyle name="Estilo Total 2 2 2 2 2 3 4 2" xfId="28127" xr:uid="{666BC5FB-A90E-43BE-AFF2-40871CC8B7BB}"/>
    <cellStyle name="Estilo Total 2 2 2 2 2 3 5" xfId="20375" xr:uid="{3E8EE03B-1560-4883-8257-F020E42E5A64}"/>
    <cellStyle name="Estilo Total 2 2 2 2 2 3 5 2" xfId="38140" xr:uid="{7B37C151-8ACE-455C-A166-BEEA798A7E42}"/>
    <cellStyle name="Estilo Total 2 2 2 2 2 3 6" xfId="20943" xr:uid="{D1036D63-6A5C-47BF-B63D-C3F81D0F7D31}"/>
    <cellStyle name="Estilo Total 2 2 2 2 2 3 6 2" xfId="38708" xr:uid="{FA923252-45FE-4AF1-8152-093AFC8EA50B}"/>
    <cellStyle name="Estilo Total 2 2 2 2 2 3 7" xfId="18010" xr:uid="{FCCD4E7B-1F4A-4B3F-97F8-07989AC38A3A}"/>
    <cellStyle name="Estilo Total 2 2 2 2 2 3 7 2" xfId="35777" xr:uid="{B1B85AAA-C005-4929-8FE8-72AE5828C0F6}"/>
    <cellStyle name="Estilo Total 2 2 2 2 2 3 8" xfId="25946" xr:uid="{D49804F8-9046-415C-874D-5B53D67A4EFE}"/>
    <cellStyle name="Estilo Total 2 2 2 2 2 4" xfId="12806" xr:uid="{3973DD11-9113-4792-B066-12BAA59B2CCD}"/>
    <cellStyle name="Estilo Total 2 2 2 2 2 4 2" xfId="30892" xr:uid="{0CF15807-4986-4F0B-97A2-C089B7EECF2B}"/>
    <cellStyle name="Estilo Total 2 2 2 2 2 5" xfId="13286" xr:uid="{B105D345-8F67-4691-885E-F56A13480664}"/>
    <cellStyle name="Estilo Total 2 2 2 2 2 5 2" xfId="31237" xr:uid="{B38F49A8-5433-49F7-BC75-A56B82D3B306}"/>
    <cellStyle name="Estilo Total 2 2 2 2 2 6" xfId="9961" xr:uid="{634AC562-D870-4514-940B-EDECE1EED98E}"/>
    <cellStyle name="Estilo Total 2 2 2 2 2 6 2" xfId="28124" xr:uid="{A390E50B-D973-477E-A4F3-50DB1ED94D47}"/>
    <cellStyle name="Estilo Total 2 2 2 2 2 7" xfId="20373" xr:uid="{248DE5E0-2917-462B-903A-4FD8660CBC34}"/>
    <cellStyle name="Estilo Total 2 2 2 2 2 7 2" xfId="38138" xr:uid="{79BE8103-E939-4341-87A2-A2C15E416857}"/>
    <cellStyle name="Estilo Total 2 2 2 2 2 8" xfId="20945" xr:uid="{89765836-80C8-46CE-8067-F6AB584A9319}"/>
    <cellStyle name="Estilo Total 2 2 2 2 2 8 2" xfId="38710" xr:uid="{00F665FC-830C-4369-A729-EAC6AF360AF8}"/>
    <cellStyle name="Estilo Total 2 2 2 2 2 9" xfId="17428" xr:uid="{1CC68E72-F2AC-4F1B-88AE-5945F75BE29A}"/>
    <cellStyle name="Estilo Total 2 2 2 2 2 9 2" xfId="35195" xr:uid="{9CAAF4C7-B990-4154-894E-3E8C30A0E502}"/>
    <cellStyle name="Estilo Total 2 2 2 2 3" xfId="3911" xr:uid="{63DBB81D-CDAF-4159-BD57-A6F644296A21}"/>
    <cellStyle name="Estilo Total 2 2 2 2 3 10" xfId="25947" xr:uid="{2305664E-E5EE-45C8-B1EA-9ED7E02FE155}"/>
    <cellStyle name="Estilo Total 2 2 2 2 3 2" xfId="3912" xr:uid="{3A6B5767-C8FD-48B2-A2AF-89715C634E66}"/>
    <cellStyle name="Estilo Total 2 2 2 2 3 2 2" xfId="12810" xr:uid="{C9843EBC-5745-44A2-80A4-D60AD943F509}"/>
    <cellStyle name="Estilo Total 2 2 2 2 3 2 2 2" xfId="30896" xr:uid="{AAEB50C0-845A-4B2B-9349-0E64A4A0EA2D}"/>
    <cellStyle name="Estilo Total 2 2 2 2 3 2 3" xfId="13282" xr:uid="{998A0132-1495-4092-A8FD-81589CE064B4}"/>
    <cellStyle name="Estilo Total 2 2 2 2 3 2 3 2" xfId="31233" xr:uid="{B1773E12-B9FB-40FB-A0D6-4448620F6F16}"/>
    <cellStyle name="Estilo Total 2 2 2 2 3 2 4" xfId="9966" xr:uid="{C4852817-8BF9-4B88-8CF0-999CE2ECFA52}"/>
    <cellStyle name="Estilo Total 2 2 2 2 3 2 4 2" xfId="28129" xr:uid="{C7696D3B-A00B-4B15-9E35-A08D285D652D}"/>
    <cellStyle name="Estilo Total 2 2 2 2 3 2 5" xfId="20377" xr:uid="{912C3F8C-0239-4090-A44B-B3856341F006}"/>
    <cellStyle name="Estilo Total 2 2 2 2 3 2 5 2" xfId="38142" xr:uid="{A7682FB2-FA67-4CF9-BFD9-DE44942878BF}"/>
    <cellStyle name="Estilo Total 2 2 2 2 3 2 6" xfId="20941" xr:uid="{49FC8D08-9C8B-4B9E-97CA-C00DE3442612}"/>
    <cellStyle name="Estilo Total 2 2 2 2 3 2 6 2" xfId="38706" xr:uid="{EEC9E3BB-37BA-449C-AD9C-A7353E1290B2}"/>
    <cellStyle name="Estilo Total 2 2 2 2 3 2 7" xfId="18012" xr:uid="{AF4D077D-A13B-42EC-8BBE-6DB7E98720E3}"/>
    <cellStyle name="Estilo Total 2 2 2 2 3 2 7 2" xfId="35779" xr:uid="{4DD33A9F-1B0F-418F-A424-1616CAB49A0F}"/>
    <cellStyle name="Estilo Total 2 2 2 2 3 2 8" xfId="25948" xr:uid="{130FAF82-D0DD-4642-A9BE-60CD2A2A3A55}"/>
    <cellStyle name="Estilo Total 2 2 2 2 3 3" xfId="3913" xr:uid="{94F82766-9BEB-4F65-A052-78AB129A68F9}"/>
    <cellStyle name="Estilo Total 2 2 2 2 3 3 2" xfId="12811" xr:uid="{437FB972-94A9-4D17-A625-4EBE4973441A}"/>
    <cellStyle name="Estilo Total 2 2 2 2 3 3 2 2" xfId="30897" xr:uid="{2B698E9F-4134-4128-BE5A-7BFA2B461B07}"/>
    <cellStyle name="Estilo Total 2 2 2 2 3 3 3" xfId="13281" xr:uid="{D2E3A1AA-EAEE-4FAA-9534-D237C9582536}"/>
    <cellStyle name="Estilo Total 2 2 2 2 3 3 3 2" xfId="31232" xr:uid="{4FFCD8D6-9D1C-4C70-8FAD-496E26CA1AA2}"/>
    <cellStyle name="Estilo Total 2 2 2 2 3 3 4" xfId="9967" xr:uid="{C852FCF6-EEC0-4F39-9601-003A9956A35A}"/>
    <cellStyle name="Estilo Total 2 2 2 2 3 3 4 2" xfId="28130" xr:uid="{FF597074-D74F-4585-A97C-53B27F06D4CE}"/>
    <cellStyle name="Estilo Total 2 2 2 2 3 3 5" xfId="20378" xr:uid="{E4DF4427-1B75-4CC7-B1C7-4B88D95F2020}"/>
    <cellStyle name="Estilo Total 2 2 2 2 3 3 5 2" xfId="38143" xr:uid="{4BF14919-E5A4-4B19-856D-721E03445EBF}"/>
    <cellStyle name="Estilo Total 2 2 2 2 3 3 6" xfId="17554" xr:uid="{BFD7494A-6ADB-439A-9635-AF811F2AE9C7}"/>
    <cellStyle name="Estilo Total 2 2 2 2 3 3 6 2" xfId="35321" xr:uid="{D3FA5627-5E96-47C9-8702-26774206241D}"/>
    <cellStyle name="Estilo Total 2 2 2 2 3 3 7" xfId="17429" xr:uid="{0E1A844A-60D9-449E-B048-247708231F39}"/>
    <cellStyle name="Estilo Total 2 2 2 2 3 3 7 2" xfId="35196" xr:uid="{851098FE-214F-4B8C-9B1A-4B3ACB1A5C52}"/>
    <cellStyle name="Estilo Total 2 2 2 2 3 3 8" xfId="25949" xr:uid="{7DA14B1A-1188-44F9-8F6B-8491F48B5B9D}"/>
    <cellStyle name="Estilo Total 2 2 2 2 3 4" xfId="12809" xr:uid="{27DA07D8-C8AB-48D3-B749-AC254D7AB558}"/>
    <cellStyle name="Estilo Total 2 2 2 2 3 4 2" xfId="30895" xr:uid="{4AFF4D41-DCB5-4E91-8A65-B975804032A4}"/>
    <cellStyle name="Estilo Total 2 2 2 2 3 5" xfId="13283" xr:uid="{69C7E0E5-ED89-4AE6-A3D0-40035B7DE8B0}"/>
    <cellStyle name="Estilo Total 2 2 2 2 3 5 2" xfId="31234" xr:uid="{A5505CE8-EE87-4495-83A8-002B82B7FFB6}"/>
    <cellStyle name="Estilo Total 2 2 2 2 3 6" xfId="9965" xr:uid="{3C999314-DEAE-4D35-B126-2710CC5762F1}"/>
    <cellStyle name="Estilo Total 2 2 2 2 3 6 2" xfId="28128" xr:uid="{C01CD947-73E1-4DB0-AF0C-DADBFBB33828}"/>
    <cellStyle name="Estilo Total 2 2 2 2 3 7" xfId="20376" xr:uid="{F48ACEF8-2395-42EB-BFCB-762B98335C82}"/>
    <cellStyle name="Estilo Total 2 2 2 2 3 7 2" xfId="38141" xr:uid="{25DEF561-96D4-42F7-8DD5-7830BBC3761C}"/>
    <cellStyle name="Estilo Total 2 2 2 2 3 8" xfId="20942" xr:uid="{C0323483-DA13-4B1A-B713-51D10901B03E}"/>
    <cellStyle name="Estilo Total 2 2 2 2 3 8 2" xfId="38707" xr:uid="{2DBCCFC9-A7F9-424B-84CC-980E23D69614}"/>
    <cellStyle name="Estilo Total 2 2 2 2 3 9" xfId="18011" xr:uid="{83C0DEDF-FB69-427F-AF25-8BD5AA9C8727}"/>
    <cellStyle name="Estilo Total 2 2 2 2 3 9 2" xfId="35778" xr:uid="{06CB367E-F5FA-4F81-B553-5C90EBCAFB9D}"/>
    <cellStyle name="Estilo Total 2 2 2 2 4" xfId="3914" xr:uid="{B29D487C-FF0D-48AF-B4DE-62DB04D50359}"/>
    <cellStyle name="Estilo Total 2 2 2 2 4 10" xfId="25950" xr:uid="{9035C008-ABEE-45DD-90D3-D1224EDBE248}"/>
    <cellStyle name="Estilo Total 2 2 2 2 4 2" xfId="3915" xr:uid="{407AB7BC-80BC-4C21-958F-397E330153FA}"/>
    <cellStyle name="Estilo Total 2 2 2 2 4 2 2" xfId="12813" xr:uid="{6464666F-79CE-45C7-870A-CE7147B5F85A}"/>
    <cellStyle name="Estilo Total 2 2 2 2 4 2 2 2" xfId="30899" xr:uid="{2DF5B8E4-34BB-43A2-B2F7-39F7AB59770A}"/>
    <cellStyle name="Estilo Total 2 2 2 2 4 2 3" xfId="13279" xr:uid="{82E8A1DB-B9E1-427F-B8BF-2FCEEE8359D3}"/>
    <cellStyle name="Estilo Total 2 2 2 2 4 2 3 2" xfId="31230" xr:uid="{F2384FFD-0B7E-4F54-B0C1-B2F14AB4CC6A}"/>
    <cellStyle name="Estilo Total 2 2 2 2 4 2 4" xfId="9969" xr:uid="{3832D559-0F2F-4F75-B20C-CDFE7F7CE3EF}"/>
    <cellStyle name="Estilo Total 2 2 2 2 4 2 4 2" xfId="28132" xr:uid="{1CF46819-8738-4CA1-A138-9C3EF4F8140B}"/>
    <cellStyle name="Estilo Total 2 2 2 2 4 2 5" xfId="20380" xr:uid="{37A392DE-3BE8-4A52-9548-6C511C62BE7F}"/>
    <cellStyle name="Estilo Total 2 2 2 2 4 2 5 2" xfId="38145" xr:uid="{4DFE8B18-C34F-416F-91AA-761E16ECCA2D}"/>
    <cellStyle name="Estilo Total 2 2 2 2 4 2 6" xfId="20940" xr:uid="{B4EADD1A-9D6C-460E-B92F-E27C7CFAAEDF}"/>
    <cellStyle name="Estilo Total 2 2 2 2 4 2 6 2" xfId="38705" xr:uid="{8DD36272-E4FC-4F71-A335-0FCAC4391C96}"/>
    <cellStyle name="Estilo Total 2 2 2 2 4 2 7" xfId="18014" xr:uid="{0737F20C-3A9B-441A-A131-2BCEDA1DA281}"/>
    <cellStyle name="Estilo Total 2 2 2 2 4 2 7 2" xfId="35781" xr:uid="{470C7558-547F-419D-9C7E-E6A6F61A5755}"/>
    <cellStyle name="Estilo Total 2 2 2 2 4 2 8" xfId="25951" xr:uid="{D6D927CB-A5AB-4992-A0E6-9CE996253A19}"/>
    <cellStyle name="Estilo Total 2 2 2 2 4 3" xfId="3916" xr:uid="{0A24CF4B-35BC-486A-9B7B-0B0D79392AB4}"/>
    <cellStyle name="Estilo Total 2 2 2 2 4 3 2" xfId="12814" xr:uid="{B06185DE-D268-40A4-8E7B-1B4624768242}"/>
    <cellStyle name="Estilo Total 2 2 2 2 4 3 2 2" xfId="30900" xr:uid="{C5AC5B46-BDB8-49E0-9DA3-DB22A48D04E7}"/>
    <cellStyle name="Estilo Total 2 2 2 2 4 3 3" xfId="13278" xr:uid="{361720C4-D7F1-4453-AF6F-378E931DE410}"/>
    <cellStyle name="Estilo Total 2 2 2 2 4 3 3 2" xfId="31229" xr:uid="{CDDF1F87-B663-40B9-A4E4-F4BC6A4CD1D9}"/>
    <cellStyle name="Estilo Total 2 2 2 2 4 3 4" xfId="9970" xr:uid="{2FD441EB-EE79-466C-B003-1B31777D3921}"/>
    <cellStyle name="Estilo Total 2 2 2 2 4 3 4 2" xfId="28133" xr:uid="{BE147D52-3C4C-4D20-85F2-3431E0A949D0}"/>
    <cellStyle name="Estilo Total 2 2 2 2 4 3 5" xfId="20381" xr:uid="{A61C7C0E-3042-40A0-9A93-D7C84125B6AF}"/>
    <cellStyle name="Estilo Total 2 2 2 2 4 3 5 2" xfId="38146" xr:uid="{45219EC3-7489-48CD-97E6-B1649743B82C}"/>
    <cellStyle name="Estilo Total 2 2 2 2 4 3 6" xfId="20939" xr:uid="{96C514E0-74C6-436F-8F69-C224ED7DC7D2}"/>
    <cellStyle name="Estilo Total 2 2 2 2 4 3 6 2" xfId="38704" xr:uid="{57263C3E-8784-4060-A8BA-E2B1E714F880}"/>
    <cellStyle name="Estilo Total 2 2 2 2 4 3 7" xfId="18015" xr:uid="{4EC01EBF-96A9-4E58-A6BD-B31E953AF23A}"/>
    <cellStyle name="Estilo Total 2 2 2 2 4 3 7 2" xfId="35782" xr:uid="{5C2573BF-6588-4ECD-9E40-81CC7B2952B2}"/>
    <cellStyle name="Estilo Total 2 2 2 2 4 3 8" xfId="25952" xr:uid="{EB438372-6BE1-415E-A3A1-152B0FB5D005}"/>
    <cellStyle name="Estilo Total 2 2 2 2 4 4" xfId="12812" xr:uid="{5917C883-627B-4997-943C-38985348C17E}"/>
    <cellStyle name="Estilo Total 2 2 2 2 4 4 2" xfId="30898" xr:uid="{0DE513C0-7A0B-4ABE-98ED-C1EF06DB9417}"/>
    <cellStyle name="Estilo Total 2 2 2 2 4 5" xfId="13280" xr:uid="{21833C81-C342-42E0-8822-4425742DBAFC}"/>
    <cellStyle name="Estilo Total 2 2 2 2 4 5 2" xfId="31231" xr:uid="{0A3E19B2-ABC3-4813-BEA5-7F604CAAFC73}"/>
    <cellStyle name="Estilo Total 2 2 2 2 4 6" xfId="9968" xr:uid="{8DD2CD90-618F-4AF5-987C-38E334C0FEEA}"/>
    <cellStyle name="Estilo Total 2 2 2 2 4 6 2" xfId="28131" xr:uid="{BD413AE9-AB44-4A8B-8196-EEF329CBCF76}"/>
    <cellStyle name="Estilo Total 2 2 2 2 4 7" xfId="20379" xr:uid="{30B99B14-78FA-43A7-A815-60E1AC773166}"/>
    <cellStyle name="Estilo Total 2 2 2 2 4 7 2" xfId="38144" xr:uid="{982B74DE-D701-46EE-8888-FF7AA116B03A}"/>
    <cellStyle name="Estilo Total 2 2 2 2 4 8" xfId="17553" xr:uid="{967B7365-DCE0-49A8-8F6A-52D94826052A}"/>
    <cellStyle name="Estilo Total 2 2 2 2 4 8 2" xfId="35320" xr:uid="{606127AF-0F72-4C1C-B85A-C413D6A40E86}"/>
    <cellStyle name="Estilo Total 2 2 2 2 4 9" xfId="18013" xr:uid="{2893005B-E07B-43D0-9726-1A716601B8E2}"/>
    <cellStyle name="Estilo Total 2 2 2 2 4 9 2" xfId="35780" xr:uid="{A8786635-45BA-4629-A998-DAF495E69C9C}"/>
    <cellStyle name="Estilo Total 2 2 2 3" xfId="3917" xr:uid="{473739DE-A228-414B-B9B4-BD2E8DF72BB2}"/>
    <cellStyle name="Estilo Total 2 2 2 3 10" xfId="25953" xr:uid="{081AF142-0FCE-4949-843D-9ACD6B3A802C}"/>
    <cellStyle name="Estilo Total 2 2 2 3 2" xfId="3918" xr:uid="{5F1D6F2B-300D-4CAC-99D8-04FBEF3FC661}"/>
    <cellStyle name="Estilo Total 2 2 2 3 2 2" xfId="12816" xr:uid="{70BC3D24-3DB2-4242-88F8-81A89A053E45}"/>
    <cellStyle name="Estilo Total 2 2 2 3 2 2 2" xfId="30902" xr:uid="{6EA1F34C-F8B5-458D-8AD8-260E613B3EED}"/>
    <cellStyle name="Estilo Total 2 2 2 3 2 3" xfId="13276" xr:uid="{21BF8F0E-6898-4FE7-ABC3-2EB537747B5B}"/>
    <cellStyle name="Estilo Total 2 2 2 3 2 3 2" xfId="31227" xr:uid="{DDDB5767-43D0-4C49-9046-0C12FC07B61E}"/>
    <cellStyle name="Estilo Total 2 2 2 3 2 4" xfId="9972" xr:uid="{8421D642-32AE-4F89-A0F8-3C2405E12783}"/>
    <cellStyle name="Estilo Total 2 2 2 3 2 4 2" xfId="28135" xr:uid="{04EF2715-4584-455F-8D0B-BE5979EDAF52}"/>
    <cellStyle name="Estilo Total 2 2 2 3 2 5" xfId="20383" xr:uid="{4C860402-9F1C-4B8F-B187-6387608019B8}"/>
    <cellStyle name="Estilo Total 2 2 2 3 2 5 2" xfId="38148" xr:uid="{01BB9875-D953-4B64-9689-CCCFE826899A}"/>
    <cellStyle name="Estilo Total 2 2 2 3 2 6" xfId="17552" xr:uid="{9EB17917-0209-4E24-A9AE-94CC7B9017C6}"/>
    <cellStyle name="Estilo Total 2 2 2 3 2 6 2" xfId="35319" xr:uid="{EFF41EFD-0384-44BD-A9F4-E862BE42E210}"/>
    <cellStyle name="Estilo Total 2 2 2 3 2 7" xfId="17430" xr:uid="{84D93DD4-D644-44D3-93CC-3E1B9ADF92F4}"/>
    <cellStyle name="Estilo Total 2 2 2 3 2 7 2" xfId="35197" xr:uid="{DB9E12FD-D3C4-4B2A-8A9C-1CC3823D40D0}"/>
    <cellStyle name="Estilo Total 2 2 2 3 2 8" xfId="25954" xr:uid="{3B6BCBE6-6811-40F8-B7C0-E528BEBA93D3}"/>
    <cellStyle name="Estilo Total 2 2 2 3 3" xfId="3919" xr:uid="{A0DFF668-B8AF-4F16-A34B-3E80AC8AC62D}"/>
    <cellStyle name="Estilo Total 2 2 2 3 3 2" xfId="12817" xr:uid="{4D2A1722-4856-4BDF-8B85-220173235616}"/>
    <cellStyle name="Estilo Total 2 2 2 3 3 2 2" xfId="30903" xr:uid="{36D9C3FF-52D3-49DF-9EB0-ADA349D54867}"/>
    <cellStyle name="Estilo Total 2 2 2 3 3 3" xfId="13230" xr:uid="{D7BFA5F8-ACA4-43BA-8CBC-B6D1A99499F8}"/>
    <cellStyle name="Estilo Total 2 2 2 3 3 3 2" xfId="31226" xr:uid="{9A9197FF-8800-4A79-903C-145E658FCBA8}"/>
    <cellStyle name="Estilo Total 2 2 2 3 3 4" xfId="9973" xr:uid="{EE6AD3CB-94DB-4C56-A598-BBC8AA1C8154}"/>
    <cellStyle name="Estilo Total 2 2 2 3 3 4 2" xfId="28136" xr:uid="{A3BC9CD4-BF42-4DE7-B166-4E6904B9442E}"/>
    <cellStyle name="Estilo Total 2 2 2 3 3 5" xfId="20384" xr:uid="{318C48AE-1B1C-41AD-BB1C-9287A8FCBECC}"/>
    <cellStyle name="Estilo Total 2 2 2 3 3 5 2" xfId="38149" xr:uid="{A2D57EAF-AE5D-4154-A390-EB075C1FBCED}"/>
    <cellStyle name="Estilo Total 2 2 2 3 3 6" xfId="17551" xr:uid="{6A326667-EBBE-4797-A06D-C87C58A3438E}"/>
    <cellStyle name="Estilo Total 2 2 2 3 3 6 2" xfId="35318" xr:uid="{F2DC2592-A49F-46C5-A97E-7F55CF0D659B}"/>
    <cellStyle name="Estilo Total 2 2 2 3 3 7" xfId="18017" xr:uid="{43E8D111-2241-4942-84D5-FABD9C6ACA71}"/>
    <cellStyle name="Estilo Total 2 2 2 3 3 7 2" xfId="35784" xr:uid="{5088A3C7-7463-49FF-8F37-E0FDF76DF0BE}"/>
    <cellStyle name="Estilo Total 2 2 2 3 3 8" xfId="25955" xr:uid="{E8241E6E-23B6-446C-A43D-7529AB685D9A}"/>
    <cellStyle name="Estilo Total 2 2 2 3 4" xfId="12815" xr:uid="{313D83A9-C728-4F9C-A180-369014E62E6D}"/>
    <cellStyle name="Estilo Total 2 2 2 3 4 2" xfId="30901" xr:uid="{9CD553B6-677D-479B-B588-308F7B82866D}"/>
    <cellStyle name="Estilo Total 2 2 2 3 5" xfId="13277" xr:uid="{27C31708-C396-4F2F-B263-A101196226FC}"/>
    <cellStyle name="Estilo Total 2 2 2 3 5 2" xfId="31228" xr:uid="{ABCCEB56-4CC1-47A1-916F-4E7F6CE366AE}"/>
    <cellStyle name="Estilo Total 2 2 2 3 6" xfId="9971" xr:uid="{E7263D34-A2CB-428A-AA8B-8063D691C802}"/>
    <cellStyle name="Estilo Total 2 2 2 3 6 2" xfId="28134" xr:uid="{C6C7AF6C-7004-4D71-BADD-06FD763157B5}"/>
    <cellStyle name="Estilo Total 2 2 2 3 7" xfId="20382" xr:uid="{23FD937A-46CB-41D2-9196-0909ACD7C19F}"/>
    <cellStyle name="Estilo Total 2 2 2 3 7 2" xfId="38147" xr:uid="{1C146CC9-E4D3-433B-BE30-E93DB0B4FF86}"/>
    <cellStyle name="Estilo Total 2 2 2 3 8" xfId="20938" xr:uid="{C49F323C-5D15-4197-8C16-DFC0B4ED3842}"/>
    <cellStyle name="Estilo Total 2 2 2 3 8 2" xfId="38703" xr:uid="{A703FB66-CF00-497F-9AC4-9D965A1B11FC}"/>
    <cellStyle name="Estilo Total 2 2 2 3 9" xfId="18016" xr:uid="{26F246A0-FCB1-4540-8004-A82ED3EE1CDD}"/>
    <cellStyle name="Estilo Total 2 2 2 3 9 2" xfId="35783" xr:uid="{1ABB9A5D-0B3D-448C-A32A-BBED174636C8}"/>
    <cellStyle name="Estilo Total 2 2 2 4" xfId="3920" xr:uid="{135D7A61-6D75-4D94-A862-2A7860D01F19}"/>
    <cellStyle name="Estilo Total 2 2 2 4 10" xfId="25956" xr:uid="{44DBE71C-4914-482A-B5B5-59B39AD18385}"/>
    <cellStyle name="Estilo Total 2 2 2 4 2" xfId="3921" xr:uid="{690D3C76-638E-41E3-8E49-55AB30EA8C00}"/>
    <cellStyle name="Estilo Total 2 2 2 4 2 2" xfId="12819" xr:uid="{076799CC-4A2C-47FA-82BA-83FFB4B91F29}"/>
    <cellStyle name="Estilo Total 2 2 2 4 2 2 2" xfId="30905" xr:uid="{0AB86888-F1AA-4BF1-895B-2C9296AA7631}"/>
    <cellStyle name="Estilo Total 2 2 2 4 2 3" xfId="13228" xr:uid="{5F77E83D-9C1E-4DD8-9DA6-2F80E1B1FDCF}"/>
    <cellStyle name="Estilo Total 2 2 2 4 2 3 2" xfId="31224" xr:uid="{0165A194-3924-4E5C-86BE-29D7928684D9}"/>
    <cellStyle name="Estilo Total 2 2 2 4 2 4" xfId="9473" xr:uid="{69E9AB0E-E315-4503-8E82-75D4585DB210}"/>
    <cellStyle name="Estilo Total 2 2 2 4 2 4 2" xfId="27645" xr:uid="{3B1BB3CA-8FD4-40DA-8AE2-D35D81767DD9}"/>
    <cellStyle name="Estilo Total 2 2 2 4 2 5" xfId="20386" xr:uid="{CD9315F7-C8E5-40D0-830C-643A371E5C7F}"/>
    <cellStyle name="Estilo Total 2 2 2 4 2 5 2" xfId="38151" xr:uid="{D8470540-FEE0-461C-AF95-1699CE8F75E4}"/>
    <cellStyle name="Estilo Total 2 2 2 4 2 6" xfId="20936" xr:uid="{062F2F34-7E7C-4076-AF65-89B62DCE62BF}"/>
    <cellStyle name="Estilo Total 2 2 2 4 2 6 2" xfId="38701" xr:uid="{CE1C3FA3-B07B-4FA8-BD7E-B8B672660EBE}"/>
    <cellStyle name="Estilo Total 2 2 2 4 2 7" xfId="18019" xr:uid="{D6C6B137-04A6-4163-B616-B62DD052C17E}"/>
    <cellStyle name="Estilo Total 2 2 2 4 2 7 2" xfId="35786" xr:uid="{C7CBDBE3-F82D-4BE5-91E6-9CEAA4FAD375}"/>
    <cellStyle name="Estilo Total 2 2 2 4 2 8" xfId="25957" xr:uid="{44D531E7-C3D1-45FC-A827-F63B67FE5C6B}"/>
    <cellStyle name="Estilo Total 2 2 2 4 3" xfId="3922" xr:uid="{C279DD83-2F8A-48AC-BDEE-2AAD8012CAD1}"/>
    <cellStyle name="Estilo Total 2 2 2 4 3 2" xfId="12820" xr:uid="{70506CF3-E5F6-40BA-93CA-E79C0F2DFC73}"/>
    <cellStyle name="Estilo Total 2 2 2 4 3 2 2" xfId="30906" xr:uid="{42748081-5E88-42A9-B64B-8B69DB129DB5}"/>
    <cellStyle name="Estilo Total 2 2 2 4 3 3" xfId="13182" xr:uid="{B8ADCD54-843B-4ACA-8E18-D1741EBEB3DF}"/>
    <cellStyle name="Estilo Total 2 2 2 4 3 3 2" xfId="31223" xr:uid="{74485C8E-DC39-44B4-BD84-5882A71A6139}"/>
    <cellStyle name="Estilo Total 2 2 2 4 3 4" xfId="9974" xr:uid="{6A65E70E-64D6-4735-A9CB-AE53F98FDE7B}"/>
    <cellStyle name="Estilo Total 2 2 2 4 3 4 2" xfId="28137" xr:uid="{19A1C1F6-75B3-4244-B71E-E43834EB291E}"/>
    <cellStyle name="Estilo Total 2 2 2 4 3 5" xfId="20387" xr:uid="{840AEF20-4AFD-46EB-933E-03AEF4EAD9F8}"/>
    <cellStyle name="Estilo Total 2 2 2 4 3 5 2" xfId="38152" xr:uid="{89BCE422-95E2-4B2E-8DBB-1C5C7DC9CFBE}"/>
    <cellStyle name="Estilo Total 2 2 2 4 3 6" xfId="20935" xr:uid="{19C6F3B0-B910-4A28-AD01-B66D9512CF2E}"/>
    <cellStyle name="Estilo Total 2 2 2 4 3 6 2" xfId="38700" xr:uid="{5BDF8729-9119-4FD1-8D77-1FA0F6F834DC}"/>
    <cellStyle name="Estilo Total 2 2 2 4 3 7" xfId="18020" xr:uid="{50F1E915-F4C9-4B96-A159-CF215CC14065}"/>
    <cellStyle name="Estilo Total 2 2 2 4 3 7 2" xfId="35787" xr:uid="{3C7C7528-3A72-4AD6-9684-856D36AF1BAA}"/>
    <cellStyle name="Estilo Total 2 2 2 4 3 8" xfId="25958" xr:uid="{67942742-AAFA-43FE-BF1F-263669DEB522}"/>
    <cellStyle name="Estilo Total 2 2 2 4 4" xfId="12818" xr:uid="{FE58DD56-8C97-4B3F-B909-47F378530859}"/>
    <cellStyle name="Estilo Total 2 2 2 4 4 2" xfId="30904" xr:uid="{6D75F0FD-B7F9-4868-AC88-90EAAB489B2A}"/>
    <cellStyle name="Estilo Total 2 2 2 4 5" xfId="13229" xr:uid="{45DBADFA-FADE-494D-A3D1-27D82350480A}"/>
    <cellStyle name="Estilo Total 2 2 2 4 5 2" xfId="31225" xr:uid="{93CF89EB-4430-4817-BAC4-2BDC68F92D4E}"/>
    <cellStyle name="Estilo Total 2 2 2 4 6" xfId="9472" xr:uid="{FBCBDAFE-DE84-4422-9BBA-790DF29D5F42}"/>
    <cellStyle name="Estilo Total 2 2 2 4 6 2" xfId="27644" xr:uid="{33478152-8683-4A55-996A-BA7CE6DD87A0}"/>
    <cellStyle name="Estilo Total 2 2 2 4 7" xfId="20385" xr:uid="{8AD4BA66-0E3C-4168-B903-BE460AB5E7DA}"/>
    <cellStyle name="Estilo Total 2 2 2 4 7 2" xfId="38150" xr:uid="{C6D676B9-0A3F-41C0-8E15-A74660D6D00E}"/>
    <cellStyle name="Estilo Total 2 2 2 4 8" xfId="20937" xr:uid="{7D5638EB-F727-4AE4-A5AE-570E6AF55E3D}"/>
    <cellStyle name="Estilo Total 2 2 2 4 8 2" xfId="38702" xr:uid="{3C12BB63-8538-4D6C-9FCD-9F7DE100AF9E}"/>
    <cellStyle name="Estilo Total 2 2 2 4 9" xfId="18018" xr:uid="{042F5B98-9FF6-4957-B2D0-2AA8B66E57EB}"/>
    <cellStyle name="Estilo Total 2 2 2 4 9 2" xfId="35785" xr:uid="{DAA86366-BDEE-4ED8-83A8-9EE816046491}"/>
    <cellStyle name="Estilo Total 2 2 2 5" xfId="3923" xr:uid="{FB67D1E1-AB67-4650-BE14-0E80A31D4060}"/>
    <cellStyle name="Estilo Total 2 2 2 5 10" xfId="25959" xr:uid="{E656D7E5-9F32-4A4C-8DDB-BF21B7C6D0B1}"/>
    <cellStyle name="Estilo Total 2 2 2 5 2" xfId="3924" xr:uid="{2DDEC229-536B-480D-8129-E1E68D73DAF3}"/>
    <cellStyle name="Estilo Total 2 2 2 5 2 2" xfId="12822" xr:uid="{0D758F4E-E6F4-4806-9B6A-340BA30131C1}"/>
    <cellStyle name="Estilo Total 2 2 2 5 2 2 2" xfId="30908" xr:uid="{3AD3A309-3A01-4E20-9D55-2423E797ACE8}"/>
    <cellStyle name="Estilo Total 2 2 2 5 2 3" xfId="13180" xr:uid="{786ADA5A-60C5-4555-94B8-C3BC12ACF7F6}"/>
    <cellStyle name="Estilo Total 2 2 2 5 2 3 2" xfId="31221" xr:uid="{C2D8F233-AFDD-415A-B5FB-C6ABA0CE3C17}"/>
    <cellStyle name="Estilo Total 2 2 2 5 2 4" xfId="9976" xr:uid="{8894E8F3-4CE4-4DF7-BDC0-242C77B236AD}"/>
    <cellStyle name="Estilo Total 2 2 2 5 2 4 2" xfId="28139" xr:uid="{302ADF1D-B9EE-4CEA-9161-1ECE08AD392B}"/>
    <cellStyle name="Estilo Total 2 2 2 5 2 5" xfId="20389" xr:uid="{E4E31157-ACC7-4CFC-8217-E43AFEC4FA20}"/>
    <cellStyle name="Estilo Total 2 2 2 5 2 5 2" xfId="38154" xr:uid="{3C991248-8A8C-4D91-9CDE-EADA4DE8F7A2}"/>
    <cellStyle name="Estilo Total 2 2 2 5 2 6" xfId="17549" xr:uid="{E596AAF2-5BF4-44C4-A9BD-D1C5B8DEDD23}"/>
    <cellStyle name="Estilo Total 2 2 2 5 2 6 2" xfId="35316" xr:uid="{A1D60855-D276-4045-AEB3-E4174B7FCC12}"/>
    <cellStyle name="Estilo Total 2 2 2 5 2 7" xfId="17431" xr:uid="{8E170272-2D2B-4563-8DF2-CBE6E88D04D5}"/>
    <cellStyle name="Estilo Total 2 2 2 5 2 7 2" xfId="35198" xr:uid="{2F6DA971-63CF-4462-8974-8B114302FFCA}"/>
    <cellStyle name="Estilo Total 2 2 2 5 2 8" xfId="25960" xr:uid="{271917B8-0BDD-4B53-AB6D-BCACACB97F64}"/>
    <cellStyle name="Estilo Total 2 2 2 5 3" xfId="3925" xr:uid="{96FCF27B-490C-46FB-8548-8362708D9A19}"/>
    <cellStyle name="Estilo Total 2 2 2 5 3 2" xfId="12823" xr:uid="{3C5C0433-1DCF-4B97-BB77-600328C5881B}"/>
    <cellStyle name="Estilo Total 2 2 2 5 3 2 2" xfId="30909" xr:uid="{0C583C6C-A160-44A2-BBD0-6BFC6227C680}"/>
    <cellStyle name="Estilo Total 2 2 2 5 3 3" xfId="13134" xr:uid="{4B2D3C69-C88E-4B33-B2CA-EF7537C47077}"/>
    <cellStyle name="Estilo Total 2 2 2 5 3 3 2" xfId="31220" xr:uid="{0C9A4795-52AC-494E-8A7D-878362D496BD}"/>
    <cellStyle name="Estilo Total 2 2 2 5 3 4" xfId="9977" xr:uid="{4AC0C2F3-4969-4E80-8E82-4C65ECCC8CFF}"/>
    <cellStyle name="Estilo Total 2 2 2 5 3 4 2" xfId="28140" xr:uid="{764FE8E4-7B6B-47A3-A4FD-9EF228B52461}"/>
    <cellStyle name="Estilo Total 2 2 2 5 3 5" xfId="20390" xr:uid="{C4BF712C-A8C2-4E0F-AF95-9ADC6E5417A5}"/>
    <cellStyle name="Estilo Total 2 2 2 5 3 5 2" xfId="38155" xr:uid="{687C2F54-3CBC-443F-A8AE-7F3DA57E0098}"/>
    <cellStyle name="Estilo Total 2 2 2 5 3 6" xfId="20934" xr:uid="{B4DF91AE-F387-4857-9932-5E51D86A23E4}"/>
    <cellStyle name="Estilo Total 2 2 2 5 3 6 2" xfId="38699" xr:uid="{9C990EAF-FB1C-453A-B527-D35FE9489000}"/>
    <cellStyle name="Estilo Total 2 2 2 5 3 7" xfId="17432" xr:uid="{D2F273A7-FAF8-4BD5-94D7-3E13504CCCD2}"/>
    <cellStyle name="Estilo Total 2 2 2 5 3 7 2" xfId="35199" xr:uid="{39446B68-888D-42C0-A5D2-22160D30CFEA}"/>
    <cellStyle name="Estilo Total 2 2 2 5 3 8" xfId="25961" xr:uid="{FBE9FFE1-302F-45BB-9859-A70759DD7CF3}"/>
    <cellStyle name="Estilo Total 2 2 2 5 4" xfId="12821" xr:uid="{91E009CF-C580-42E2-9674-65C3CAA7DF44}"/>
    <cellStyle name="Estilo Total 2 2 2 5 4 2" xfId="30907" xr:uid="{3B0F90F6-DAB8-4651-82F9-BE89F7C3038D}"/>
    <cellStyle name="Estilo Total 2 2 2 5 5" xfId="13181" xr:uid="{B5BE8D04-A996-4636-8D24-4C4706A4EB20}"/>
    <cellStyle name="Estilo Total 2 2 2 5 5 2" xfId="31222" xr:uid="{7D708CB7-4D2A-4B51-8C5E-3AC3F95D909C}"/>
    <cellStyle name="Estilo Total 2 2 2 5 6" xfId="9975" xr:uid="{77DA48F0-8B28-4408-8257-FDAB9772BBE1}"/>
    <cellStyle name="Estilo Total 2 2 2 5 6 2" xfId="28138" xr:uid="{9E0F7224-9005-4684-9A85-37C62341F0E5}"/>
    <cellStyle name="Estilo Total 2 2 2 5 7" xfId="20388" xr:uid="{3A6A972E-222D-4B4A-BE60-C18F8024C83F}"/>
    <cellStyle name="Estilo Total 2 2 2 5 7 2" xfId="38153" xr:uid="{7FC2BCAB-94FC-432D-A8E2-7584D02F2B36}"/>
    <cellStyle name="Estilo Total 2 2 2 5 8" xfId="17550" xr:uid="{A6EAB8C6-CE6C-49B1-9E97-8ECF29BF7E23}"/>
    <cellStyle name="Estilo Total 2 2 2 5 8 2" xfId="35317" xr:uid="{F0FD4BF8-9FD6-4A31-819C-C33F936FE380}"/>
    <cellStyle name="Estilo Total 2 2 2 5 9" xfId="18021" xr:uid="{46B9BB90-AF1A-4417-B09F-EA7B45C38196}"/>
    <cellStyle name="Estilo Total 2 2 2 5 9 2" xfId="35788" xr:uid="{05964C32-C622-4DE6-8699-211523490110}"/>
    <cellStyle name="Estilo Total 2 2 2_DIMENSIONAMENTO-PMSB" xfId="3926" xr:uid="{69C3BF76-9AFE-4334-98C3-F113BF4C1DBC}"/>
    <cellStyle name="Estilo Total 2 2 3" xfId="3927" xr:uid="{E6A76D92-A312-45BA-9372-A779AF69CCA5}"/>
    <cellStyle name="Estilo Total 2 2 3 2" xfId="3928" xr:uid="{C9272837-6556-46EE-8C8D-7C5ABDD67F21}"/>
    <cellStyle name="Estilo Total 2 2 3 2 10" xfId="25962" xr:uid="{0A71DAAD-AB41-415E-9638-B9363CF4D54D}"/>
    <cellStyle name="Estilo Total 2 2 3 2 2" xfId="3929" xr:uid="{8586110B-044A-432E-9EBA-8622A74CF690}"/>
    <cellStyle name="Estilo Total 2 2 3 2 2 2" xfId="12827" xr:uid="{B643ED12-8D1E-4B27-9EF0-C8E21D91265D}"/>
    <cellStyle name="Estilo Total 2 2 3 2 2 2 2" xfId="30913" xr:uid="{B88DC607-FDB4-4419-BFBB-8D26D7E58372}"/>
    <cellStyle name="Estilo Total 2 2 3 2 2 3" xfId="13133" xr:uid="{4A46C84A-7071-428E-9A66-3C5F42853240}"/>
    <cellStyle name="Estilo Total 2 2 3 2 2 3 2" xfId="31219" xr:uid="{DBC9BDB1-6E19-40F4-9B02-0695B9C3F6FB}"/>
    <cellStyle name="Estilo Total 2 2 3 2 2 4" xfId="9978" xr:uid="{6586316C-D654-48BE-ABFE-1BA79A8E18BA}"/>
    <cellStyle name="Estilo Total 2 2 3 2 2 4 2" xfId="28141" xr:uid="{90C7F2E2-663E-44F4-BD5D-D73C942FC523}"/>
    <cellStyle name="Estilo Total 2 2 3 2 2 5" xfId="20394" xr:uid="{009EAB5B-681F-4A55-BD14-C52BD1285B2B}"/>
    <cellStyle name="Estilo Total 2 2 3 2 2 5 2" xfId="38159" xr:uid="{CCC3CF3F-FE55-4643-B461-52B43F228B54}"/>
    <cellStyle name="Estilo Total 2 2 3 2 2 6" xfId="17547" xr:uid="{64262C15-0F46-4A5F-81A6-39D0D0CF7373}"/>
    <cellStyle name="Estilo Total 2 2 3 2 2 6 2" xfId="35314" xr:uid="{3705DA5C-FAF3-458F-96CA-2ACD4B9DA244}"/>
    <cellStyle name="Estilo Total 2 2 3 2 2 7" xfId="18023" xr:uid="{C70C0A29-C101-4485-9B15-4BBA132420B2}"/>
    <cellStyle name="Estilo Total 2 2 3 2 2 7 2" xfId="35790" xr:uid="{F5550911-23A7-4C00-9D79-71C9585F89CC}"/>
    <cellStyle name="Estilo Total 2 2 3 2 2 8" xfId="25963" xr:uid="{1D4195FB-C16F-4D15-BE54-57036A7D41C3}"/>
    <cellStyle name="Estilo Total 2 2 3 2 3" xfId="3930" xr:uid="{D0C3FC76-FBA6-42DF-8BE0-D43150512BCD}"/>
    <cellStyle name="Estilo Total 2 2 3 2 3 2" xfId="12828" xr:uid="{992079A3-58B2-41B0-9D8F-3F26AB67BA08}"/>
    <cellStyle name="Estilo Total 2 2 3 2 3 2 2" xfId="30914" xr:uid="{F8001021-DED9-4752-B011-06AC301B2EEC}"/>
    <cellStyle name="Estilo Total 2 2 3 2 3 3" xfId="13132" xr:uid="{1F25FC87-E494-4F6D-A3F5-F489EC37E839}"/>
    <cellStyle name="Estilo Total 2 2 3 2 3 3 2" xfId="31218" xr:uid="{5ADE58F0-44CC-4F14-B92F-2A6747091952}"/>
    <cellStyle name="Estilo Total 2 2 3 2 3 4" xfId="9979" xr:uid="{7F80507C-6EC8-4025-A750-E7EDE5CD52DF}"/>
    <cellStyle name="Estilo Total 2 2 3 2 3 4 2" xfId="28142" xr:uid="{69E069D1-6E21-492E-B209-016D2235A4B3}"/>
    <cellStyle name="Estilo Total 2 2 3 2 3 5" xfId="20395" xr:uid="{761C4DD5-6E13-46F3-A362-978D5A563DAC}"/>
    <cellStyle name="Estilo Total 2 2 3 2 3 5 2" xfId="38160" xr:uid="{C63F3636-8073-4497-8FA0-E981E5757B4A}"/>
    <cellStyle name="Estilo Total 2 2 3 2 3 6" xfId="20933" xr:uid="{7C7338CD-239D-4F78-97EA-959FD8252E01}"/>
    <cellStyle name="Estilo Total 2 2 3 2 3 6 2" xfId="38698" xr:uid="{8C063270-2911-4035-96FD-6DEA72450412}"/>
    <cellStyle name="Estilo Total 2 2 3 2 3 7" xfId="17433" xr:uid="{0CF64BDE-5FBC-4C2A-AA29-5A40A506D750}"/>
    <cellStyle name="Estilo Total 2 2 3 2 3 7 2" xfId="35200" xr:uid="{94E56974-6CC2-456B-8EDD-CCBB7AD64C24}"/>
    <cellStyle name="Estilo Total 2 2 3 2 3 8" xfId="25964" xr:uid="{A30FAE96-BB1D-4BF7-92C3-72F333998F1D}"/>
    <cellStyle name="Estilo Total 2 2 3 2 4" xfId="12826" xr:uid="{6CA72BB1-4E3F-4CFF-9C12-59C8FC1AF5FE}"/>
    <cellStyle name="Estilo Total 2 2 3 2 4 2" xfId="30912" xr:uid="{33D44EB1-ECE0-4B2B-9C3F-95C9ECEF6263}"/>
    <cellStyle name="Estilo Total 2 2 3 2 5" xfId="9650" xr:uid="{856A45E3-CF22-44F2-8582-7C53596359E9}"/>
    <cellStyle name="Estilo Total 2 2 3 2 5 2" xfId="27816" xr:uid="{737903AF-DEAD-474A-B609-8E023ADCBF8A}"/>
    <cellStyle name="Estilo Total 2 2 3 2 6" xfId="9474" xr:uid="{CBC42096-0EC4-455E-9D4C-6E2E6C3527D0}"/>
    <cellStyle name="Estilo Total 2 2 3 2 6 2" xfId="27646" xr:uid="{BEC97535-3F4D-4D8B-BFD3-203587ECE644}"/>
    <cellStyle name="Estilo Total 2 2 3 2 7" xfId="20393" xr:uid="{4A289C95-EDAC-4C91-9A8F-2A868B775A96}"/>
    <cellStyle name="Estilo Total 2 2 3 2 7 2" xfId="38158" xr:uid="{F1C21ADA-2B17-468E-8DAA-D7A54F40B0B9}"/>
    <cellStyle name="Estilo Total 2 2 3 2 8" xfId="17548" xr:uid="{31525DAE-BD18-43B5-9C17-00AD0341A62F}"/>
    <cellStyle name="Estilo Total 2 2 3 2 8 2" xfId="35315" xr:uid="{3DF2CA86-170F-4D94-ABCB-D92BBC3F2D5E}"/>
    <cellStyle name="Estilo Total 2 2 3 2 9" xfId="18022" xr:uid="{E4522620-CB84-4D75-BF40-33E52EBB7EE7}"/>
    <cellStyle name="Estilo Total 2 2 3 2 9 2" xfId="35789" xr:uid="{CCAB8BC2-7B08-43C1-866C-F2762B359F7C}"/>
    <cellStyle name="Estilo Total 2 2 3 3" xfId="3931" xr:uid="{2FF27324-1A40-4DDB-8F02-B92A71DD05A7}"/>
    <cellStyle name="Estilo Total 2 2 3 3 10" xfId="25965" xr:uid="{07627AF1-A290-4524-BC01-DF6F93CD7014}"/>
    <cellStyle name="Estilo Total 2 2 3 3 2" xfId="3932" xr:uid="{2CAECD17-807D-47A0-AE2F-7301B6FB5101}"/>
    <cellStyle name="Estilo Total 2 2 3 3 2 2" xfId="12830" xr:uid="{1881CC76-DE6F-4A07-A0AF-6A0FA19F3F4E}"/>
    <cellStyle name="Estilo Total 2 2 3 3 2 2 2" xfId="30916" xr:uid="{96CA6CEF-5CE1-413E-B46A-D7626A256429}"/>
    <cellStyle name="Estilo Total 2 2 3 3 2 3" xfId="13130" xr:uid="{13ABBA6D-9DC4-4F72-9426-7134E03177E2}"/>
    <cellStyle name="Estilo Total 2 2 3 3 2 3 2" xfId="31216" xr:uid="{018CB87E-F2C5-4A60-84DD-8476D188C193}"/>
    <cellStyle name="Estilo Total 2 2 3 3 2 4" xfId="9981" xr:uid="{0D982F82-4484-4788-A09F-2D7A5759D682}"/>
    <cellStyle name="Estilo Total 2 2 3 3 2 4 2" xfId="28144" xr:uid="{0F770C61-A78F-4769-845E-2B0D64C762C6}"/>
    <cellStyle name="Estilo Total 2 2 3 3 2 5" xfId="20397" xr:uid="{484A4B9A-562B-40F1-BAD6-2A00E5BADA6E}"/>
    <cellStyle name="Estilo Total 2 2 3 3 2 5 2" xfId="38162" xr:uid="{91775EA8-3495-446A-8869-06F5ECB31595}"/>
    <cellStyle name="Estilo Total 2 2 3 3 2 6" xfId="20931" xr:uid="{E975E27C-02B3-46C2-8C2A-EEAD6C04BB27}"/>
    <cellStyle name="Estilo Total 2 2 3 3 2 6 2" xfId="38696" xr:uid="{B1EC0C33-8705-43C4-A5EA-70493C4D47F0}"/>
    <cellStyle name="Estilo Total 2 2 3 3 2 7" xfId="18025" xr:uid="{9FDB3211-773F-4EC4-8B40-2B07C51ACB82}"/>
    <cellStyle name="Estilo Total 2 2 3 3 2 7 2" xfId="35792" xr:uid="{7F159639-9B10-4B35-BA0C-0E1EEFFACA1C}"/>
    <cellStyle name="Estilo Total 2 2 3 3 2 8" xfId="25966" xr:uid="{6B9FF823-4D4C-4B49-ACDB-209B36D65F35}"/>
    <cellStyle name="Estilo Total 2 2 3 3 3" xfId="3933" xr:uid="{124CE7F0-3EE6-4939-BDBF-C90824732DF7}"/>
    <cellStyle name="Estilo Total 2 2 3 3 3 2" xfId="12831" xr:uid="{8C16B316-5CEA-42D5-90B0-0F9103D86C6C}"/>
    <cellStyle name="Estilo Total 2 2 3 3 3 2 2" xfId="30917" xr:uid="{FFC99DF9-044D-483C-A491-AFADEDC480CD}"/>
    <cellStyle name="Estilo Total 2 2 3 3 3 3" xfId="13129" xr:uid="{9804FDF2-B8DB-482F-812E-C6C29C978C63}"/>
    <cellStyle name="Estilo Total 2 2 3 3 3 3 2" xfId="31215" xr:uid="{8E427B4A-E9E0-42AD-BB14-55E7B51B4924}"/>
    <cellStyle name="Estilo Total 2 2 3 3 3 4" xfId="9982" xr:uid="{BE867FED-63F3-43F5-9BA5-B9FA14AE9977}"/>
    <cellStyle name="Estilo Total 2 2 3 3 3 4 2" xfId="28145" xr:uid="{C12EC89C-FCD0-41D0-8CB1-CA1A46E48531}"/>
    <cellStyle name="Estilo Total 2 2 3 3 3 5" xfId="20398" xr:uid="{72B75878-7906-45CD-8082-E4AE81D72B50}"/>
    <cellStyle name="Estilo Total 2 2 3 3 3 5 2" xfId="38163" xr:uid="{888876C0-22B3-4366-BCF4-464C27905D46}"/>
    <cellStyle name="Estilo Total 2 2 3 3 3 6" xfId="20930" xr:uid="{D13BAD8B-483F-4AD3-8CBA-C1C19672CE5B}"/>
    <cellStyle name="Estilo Total 2 2 3 3 3 6 2" xfId="38695" xr:uid="{F6F81266-E2DA-4B8A-ACCB-68361EAA6651}"/>
    <cellStyle name="Estilo Total 2 2 3 3 3 7" xfId="18026" xr:uid="{22D524E6-412E-4C41-A0A7-598560241371}"/>
    <cellStyle name="Estilo Total 2 2 3 3 3 7 2" xfId="35793" xr:uid="{6B430642-EF08-439A-BD6B-56D27B46D238}"/>
    <cellStyle name="Estilo Total 2 2 3 3 3 8" xfId="25967" xr:uid="{D95E442E-2F73-4ED1-B62D-34275C6CC4DC}"/>
    <cellStyle name="Estilo Total 2 2 3 3 4" xfId="12829" xr:uid="{17C27636-7B3D-4E07-B2D8-D65C27A6F833}"/>
    <cellStyle name="Estilo Total 2 2 3 3 4 2" xfId="30915" xr:uid="{94F95641-AF38-49E6-9855-5D0514D7C090}"/>
    <cellStyle name="Estilo Total 2 2 3 3 5" xfId="13131" xr:uid="{99885B96-34E2-44EF-A1DC-337214AD7FE9}"/>
    <cellStyle name="Estilo Total 2 2 3 3 5 2" xfId="31217" xr:uid="{6B69A071-222B-48BA-8837-B59CE89F3621}"/>
    <cellStyle name="Estilo Total 2 2 3 3 6" xfId="9980" xr:uid="{A1193F98-1D38-4295-8075-EB75B334B35F}"/>
    <cellStyle name="Estilo Total 2 2 3 3 6 2" xfId="28143" xr:uid="{FE2B2E89-FCFF-4B05-ABA1-8231E9CF6031}"/>
    <cellStyle name="Estilo Total 2 2 3 3 7" xfId="20396" xr:uid="{2484691E-F3D9-444C-8A38-2E468586F562}"/>
    <cellStyle name="Estilo Total 2 2 3 3 7 2" xfId="38161" xr:uid="{0B8A8C70-9468-4FB6-A6E7-A1C83A50EC29}"/>
    <cellStyle name="Estilo Total 2 2 3 3 8" xfId="20932" xr:uid="{67F65D14-A0CE-4912-850E-42F94A193536}"/>
    <cellStyle name="Estilo Total 2 2 3 3 8 2" xfId="38697" xr:uid="{23833BB8-4083-4596-B307-2C88EB5FB11E}"/>
    <cellStyle name="Estilo Total 2 2 3 3 9" xfId="18024" xr:uid="{DF392D7A-3015-43AD-B656-E0EBAE6BF4E3}"/>
    <cellStyle name="Estilo Total 2 2 3 3 9 2" xfId="35791" xr:uid="{D3FA93B5-01F0-46F5-9FB6-84F173971893}"/>
    <cellStyle name="Estilo Total 2 2 3 4" xfId="3934" xr:uid="{14929520-FB6C-45F4-81EA-E435F888B563}"/>
    <cellStyle name="Estilo Total 2 2 3 4 10" xfId="25968" xr:uid="{45973395-66D7-44CB-9C90-CECC3DAE2ABF}"/>
    <cellStyle name="Estilo Total 2 2 3 4 2" xfId="3935" xr:uid="{9AF93CB8-66B9-428C-8FE9-02EBFE231601}"/>
    <cellStyle name="Estilo Total 2 2 3 4 2 2" xfId="12833" xr:uid="{27EFED59-5838-4AB1-B815-2A298870CA4B}"/>
    <cellStyle name="Estilo Total 2 2 3 4 2 2 2" xfId="30919" xr:uid="{883420FC-04A3-4CFD-A01F-B3B1DE70781B}"/>
    <cellStyle name="Estilo Total 2 2 3 4 2 3" xfId="13127" xr:uid="{956A4730-6B02-4E64-BB32-23A96E688F88}"/>
    <cellStyle name="Estilo Total 2 2 3 4 2 3 2" xfId="31213" xr:uid="{F8F07577-E721-446F-BC5E-9F7373A205D3}"/>
    <cellStyle name="Estilo Total 2 2 3 4 2 4" xfId="9475" xr:uid="{12AFCCCA-CD53-4D37-B65F-49F13BCEFC40}"/>
    <cellStyle name="Estilo Total 2 2 3 4 2 4 2" xfId="27647" xr:uid="{9CF531AA-2846-4896-A60E-C0710E817F87}"/>
    <cellStyle name="Estilo Total 2 2 3 4 2 5" xfId="20400" xr:uid="{C2F02B1E-F83B-42AC-BD65-E946D908229E}"/>
    <cellStyle name="Estilo Total 2 2 3 4 2 5 2" xfId="38165" xr:uid="{C5E5F5E2-30E9-4E53-96FA-F64198864A53}"/>
    <cellStyle name="Estilo Total 2 2 3 4 2 6" xfId="20928" xr:uid="{23911852-B2C0-4023-AEB0-82A0361327AB}"/>
    <cellStyle name="Estilo Total 2 2 3 4 2 6 2" xfId="38693" xr:uid="{6F189C5A-C5E4-4D79-8AC9-ECA306D5DB76}"/>
    <cellStyle name="Estilo Total 2 2 3 4 2 7" xfId="18027" xr:uid="{877E4D57-5DBD-40C1-B70B-A44B95536F60}"/>
    <cellStyle name="Estilo Total 2 2 3 4 2 7 2" xfId="35794" xr:uid="{8A6D861D-296C-40DE-BD9B-5B4C71DFA62A}"/>
    <cellStyle name="Estilo Total 2 2 3 4 2 8" xfId="25969" xr:uid="{E349C3FD-4A69-4B14-825A-D1EC3FDD32A0}"/>
    <cellStyle name="Estilo Total 2 2 3 4 3" xfId="3936" xr:uid="{B34726F8-1AC4-48E7-AD8E-EC851D2FF385}"/>
    <cellStyle name="Estilo Total 2 2 3 4 3 2" xfId="12834" xr:uid="{1ED98FFA-5ECA-4620-A996-D06C1DD11C8E}"/>
    <cellStyle name="Estilo Total 2 2 3 4 3 2 2" xfId="30920" xr:uid="{D60364C5-6DAE-498A-B3DE-CA457BCD700E}"/>
    <cellStyle name="Estilo Total 2 2 3 4 3 3" xfId="13126" xr:uid="{FBA7B950-3525-4F23-9F38-6D29B1FF4EDA}"/>
    <cellStyle name="Estilo Total 2 2 3 4 3 3 2" xfId="31212" xr:uid="{0A868656-E076-443A-A5F5-C405443B206C}"/>
    <cellStyle name="Estilo Total 2 2 3 4 3 4" xfId="9476" xr:uid="{1D9E33E2-C83E-4675-961E-0DC86E3ACFBB}"/>
    <cellStyle name="Estilo Total 2 2 3 4 3 4 2" xfId="27648" xr:uid="{9D2903DA-3870-4B31-9CA9-CC4D394C4B08}"/>
    <cellStyle name="Estilo Total 2 2 3 4 3 5" xfId="20401" xr:uid="{C9CC2462-A79F-44E6-8333-3B4AE371FF48}"/>
    <cellStyle name="Estilo Total 2 2 3 4 3 5 2" xfId="38166" xr:uid="{B90CC47C-C22C-47FD-A1C5-1189CB047D1F}"/>
    <cellStyle name="Estilo Total 2 2 3 4 3 6" xfId="20927" xr:uid="{A4E0C40C-AC70-409D-8823-2A6A940605A2}"/>
    <cellStyle name="Estilo Total 2 2 3 4 3 6 2" xfId="38692" xr:uid="{6D9CCB88-5E5D-4B6E-952A-068E14FC310D}"/>
    <cellStyle name="Estilo Total 2 2 3 4 3 7" xfId="17434" xr:uid="{D0117D08-A103-4FC4-BB20-EC97EE2E4707}"/>
    <cellStyle name="Estilo Total 2 2 3 4 3 7 2" xfId="35201" xr:uid="{7675FDEC-6A4C-4408-9D53-4AB411AB34FD}"/>
    <cellStyle name="Estilo Total 2 2 3 4 3 8" xfId="25970" xr:uid="{09693D07-5E1C-46B8-AB99-71F617F57370}"/>
    <cellStyle name="Estilo Total 2 2 3 4 4" xfId="12832" xr:uid="{8EFD04DF-31A7-4F0E-8124-3F6E784E027E}"/>
    <cellStyle name="Estilo Total 2 2 3 4 4 2" xfId="30918" xr:uid="{CD84B5A5-E272-445E-B7C0-03E4CD54F0AB}"/>
    <cellStyle name="Estilo Total 2 2 3 4 5" xfId="13128" xr:uid="{757DD774-FBA2-448B-BB12-8D4CDCA59431}"/>
    <cellStyle name="Estilo Total 2 2 3 4 5 2" xfId="31214" xr:uid="{561F06C0-1985-44E3-95BD-A1D1E263129C}"/>
    <cellStyle name="Estilo Total 2 2 3 4 6" xfId="15647" xr:uid="{28AE23F0-8C53-43C7-988D-BF835E40CFC1}"/>
    <cellStyle name="Estilo Total 2 2 3 4 6 2" xfId="33428" xr:uid="{EBEEFCFA-36CD-48EE-9248-B5C8AD707D08}"/>
    <cellStyle name="Estilo Total 2 2 3 4 7" xfId="20399" xr:uid="{ABE4D6FF-A4F1-4A0A-A928-0FDD59CCCA52}"/>
    <cellStyle name="Estilo Total 2 2 3 4 7 2" xfId="38164" xr:uid="{E4DC137E-86EC-471D-B744-6E05D4F7C11C}"/>
    <cellStyle name="Estilo Total 2 2 3 4 8" xfId="20929" xr:uid="{B13C7C39-415C-4FDB-8FF2-4F22E31856CC}"/>
    <cellStyle name="Estilo Total 2 2 3 4 8 2" xfId="38694" xr:uid="{B1D682E2-2932-4B81-847C-020FB77FBFC0}"/>
    <cellStyle name="Estilo Total 2 2 3 4 9" xfId="22959" xr:uid="{BDC65956-CDED-4659-9722-70E79EBC66AC}"/>
    <cellStyle name="Estilo Total 2 2 3 4 9 2" xfId="40721" xr:uid="{CA7E4366-6820-44A0-B6D8-D7538CBB599E}"/>
    <cellStyle name="Estilo Total 2 2 4" xfId="3937" xr:uid="{77A1DCCF-06D9-4A51-92DD-22EF241B7C18}"/>
    <cellStyle name="Estilo Total 2 2 4 10" xfId="25971" xr:uid="{D7CC2B3D-7BCC-4596-A765-C681F26EE92C}"/>
    <cellStyle name="Estilo Total 2 2 4 2" xfId="3938" xr:uid="{A7F4F930-4F15-4FF3-8B68-78C27C31E95D}"/>
    <cellStyle name="Estilo Total 2 2 4 2 2" xfId="12836" xr:uid="{AA73EE61-00B6-47F0-A09F-6EF616924703}"/>
    <cellStyle name="Estilo Total 2 2 4 2 2 2" xfId="30922" xr:uid="{7C69EA19-5AB3-4059-944D-F58FFCD8B822}"/>
    <cellStyle name="Estilo Total 2 2 4 2 3" xfId="9649" xr:uid="{D0F67578-DDA7-4B89-9F6E-781F89861AFD}"/>
    <cellStyle name="Estilo Total 2 2 4 2 3 2" xfId="27815" xr:uid="{096BDAFC-036D-4FB2-B57A-C4B0E8A5DEEA}"/>
    <cellStyle name="Estilo Total 2 2 4 2 4" xfId="9984" xr:uid="{958D7A96-3C01-4E89-A28D-AE45EEBD8A2E}"/>
    <cellStyle name="Estilo Total 2 2 4 2 4 2" xfId="28147" xr:uid="{2E0FF9D9-A4F8-447A-B9B9-3F34EDADA32D}"/>
    <cellStyle name="Estilo Total 2 2 4 2 5" xfId="20403" xr:uid="{D794B56D-E122-48FE-9444-E672AD078B7B}"/>
    <cellStyle name="Estilo Total 2 2 4 2 5 2" xfId="38168" xr:uid="{3D7BE500-F222-4234-A429-AACEB2575522}"/>
    <cellStyle name="Estilo Total 2 2 4 2 6" xfId="20925" xr:uid="{3C839AAB-DFE6-4494-B5E6-0B0B386E61BE}"/>
    <cellStyle name="Estilo Total 2 2 4 2 6 2" xfId="38690" xr:uid="{349652B6-C611-4C35-9DA4-82BB5A0303DB}"/>
    <cellStyle name="Estilo Total 2 2 4 2 7" xfId="18029" xr:uid="{E5467FEF-E969-4C06-B486-FD015F779E2E}"/>
    <cellStyle name="Estilo Total 2 2 4 2 7 2" xfId="35796" xr:uid="{B20E29FD-F442-4BC6-A846-908EB796B2E6}"/>
    <cellStyle name="Estilo Total 2 2 4 2 8" xfId="25972" xr:uid="{E4813D46-82CF-426E-A2C5-D14D30961BAD}"/>
    <cellStyle name="Estilo Total 2 2 4 3" xfId="3939" xr:uid="{7BEC4B77-507E-4EEB-869E-9FC25D7EC775}"/>
    <cellStyle name="Estilo Total 2 2 4 3 2" xfId="12837" xr:uid="{71B67F84-0BAE-4166-A3B3-B959C0E9FE1F}"/>
    <cellStyle name="Estilo Total 2 2 4 3 2 2" xfId="30923" xr:uid="{4B78797E-3887-4ABE-94EF-D6EA85890C06}"/>
    <cellStyle name="Estilo Total 2 2 4 3 3" xfId="13124" xr:uid="{88AC7E8D-5F31-4D76-8D4D-7B6B11A4995A}"/>
    <cellStyle name="Estilo Total 2 2 4 3 3 2" xfId="31210" xr:uid="{49E45BE4-246A-48AC-856C-512373625A5F}"/>
    <cellStyle name="Estilo Total 2 2 4 3 4" xfId="9985" xr:uid="{DA4700F1-8AD5-4196-BCD9-5D947DAD13D0}"/>
    <cellStyle name="Estilo Total 2 2 4 3 4 2" xfId="28148" xr:uid="{A0054654-2D98-4FA3-B584-0F8A443CEC46}"/>
    <cellStyle name="Estilo Total 2 2 4 3 5" xfId="20404" xr:uid="{EF66A641-9A63-4ABF-81D7-814FA9BA2965}"/>
    <cellStyle name="Estilo Total 2 2 4 3 5 2" xfId="38169" xr:uid="{8FCBA072-0097-47B4-AF78-5B3FE04354DD}"/>
    <cellStyle name="Estilo Total 2 2 4 3 6" xfId="20915" xr:uid="{73E1973C-386B-435C-8591-0E06802A20D0}"/>
    <cellStyle name="Estilo Total 2 2 4 3 6 2" xfId="38680" xr:uid="{249510B5-70CD-4941-BE0B-ED53EBFF9177}"/>
    <cellStyle name="Estilo Total 2 2 4 3 7" xfId="18030" xr:uid="{9290D26C-5D75-4D11-A5DE-97725BE67EC4}"/>
    <cellStyle name="Estilo Total 2 2 4 3 7 2" xfId="35797" xr:uid="{6A1FEF9D-3746-49A4-A012-D116C7BF6F8C}"/>
    <cellStyle name="Estilo Total 2 2 4 3 8" xfId="25973" xr:uid="{7BB205F3-88E5-4C03-9051-6E558068B27B}"/>
    <cellStyle name="Estilo Total 2 2 4 4" xfId="12835" xr:uid="{2F30FB6C-D322-433F-BB83-83F9BF08EA0B}"/>
    <cellStyle name="Estilo Total 2 2 4 4 2" xfId="30921" xr:uid="{0A92C009-4A77-42A7-93B6-E9109CFFD008}"/>
    <cellStyle name="Estilo Total 2 2 4 5" xfId="13125" xr:uid="{9413F22A-7AE9-4442-859C-FD5768C15BD3}"/>
    <cellStyle name="Estilo Total 2 2 4 5 2" xfId="31211" xr:uid="{570CB7B1-24AE-4071-92DA-9944BEE0419E}"/>
    <cellStyle name="Estilo Total 2 2 4 6" xfId="9983" xr:uid="{2E9D71FA-DAB7-4275-9421-C8997A609803}"/>
    <cellStyle name="Estilo Total 2 2 4 6 2" xfId="28146" xr:uid="{1E8199EF-9EAC-494E-A02C-D56F349C4162}"/>
    <cellStyle name="Estilo Total 2 2 4 7" xfId="20402" xr:uid="{752EAB40-4C0E-49CB-81E4-78CAB5960875}"/>
    <cellStyle name="Estilo Total 2 2 4 7 2" xfId="38167" xr:uid="{283674D4-E69D-48DF-A7C9-824814DFA667}"/>
    <cellStyle name="Estilo Total 2 2 4 8" xfId="20926" xr:uid="{8961D44D-C29F-47EB-8B2D-2D80C02D3CDE}"/>
    <cellStyle name="Estilo Total 2 2 4 8 2" xfId="38691" xr:uid="{D21643AF-A5B0-41B4-87B3-F7C08A4DC9A3}"/>
    <cellStyle name="Estilo Total 2 2 4 9" xfId="18028" xr:uid="{86930D23-3C88-4CEE-8282-9F538872CA6B}"/>
    <cellStyle name="Estilo Total 2 2 4 9 2" xfId="35795" xr:uid="{182AB0AB-1C10-4158-8030-AAC9955CE5CC}"/>
    <cellStyle name="Estilo Total 2 2 5" xfId="3940" xr:uid="{D30C706D-5AB5-4FEF-80DC-D1AC71D4B7BD}"/>
    <cellStyle name="Estilo Total 2 2 5 10" xfId="25974" xr:uid="{C45B1FBD-2831-40DB-8C04-ECF0573FCD3C}"/>
    <cellStyle name="Estilo Total 2 2 5 2" xfId="3941" xr:uid="{5557A180-7173-4EC2-AA59-91D3684A7F37}"/>
    <cellStyle name="Estilo Total 2 2 5 2 2" xfId="12839" xr:uid="{6157DB8C-7B7A-40EF-8FB8-357E36AD2525}"/>
    <cellStyle name="Estilo Total 2 2 5 2 2 2" xfId="30925" xr:uid="{470F6CFA-A007-4787-A2AB-DA9FFF83B3E8}"/>
    <cellStyle name="Estilo Total 2 2 5 2 3" xfId="9648" xr:uid="{ADEBE591-A42F-41AF-A4B0-615ED712455E}"/>
    <cellStyle name="Estilo Total 2 2 5 2 3 2" xfId="27814" xr:uid="{720401AF-4F59-4841-84CA-015E2CE6F9DC}"/>
    <cellStyle name="Estilo Total 2 2 5 2 4" xfId="9987" xr:uid="{813057F4-46A1-4EB2-8AA3-21C9AFD47F35}"/>
    <cellStyle name="Estilo Total 2 2 5 2 4 2" xfId="28150" xr:uid="{FB883BEE-F06F-4001-9CE5-98174737A555}"/>
    <cellStyle name="Estilo Total 2 2 5 2 5" xfId="20406" xr:uid="{7631722E-F66E-4C3A-8714-20FA0D318384}"/>
    <cellStyle name="Estilo Total 2 2 5 2 5 2" xfId="38171" xr:uid="{6199917A-D31A-45A8-958F-450F3CB3E59F}"/>
    <cellStyle name="Estilo Total 2 2 5 2 6" xfId="20913" xr:uid="{A35DA9B4-6AF5-4CB0-97DC-41A142C49FFC}"/>
    <cellStyle name="Estilo Total 2 2 5 2 6 2" xfId="38678" xr:uid="{61EC4496-287E-428B-8561-E36A2F14FB16}"/>
    <cellStyle name="Estilo Total 2 2 5 2 7" xfId="17435" xr:uid="{F93644C7-6671-4568-B81A-CD1A99477933}"/>
    <cellStyle name="Estilo Total 2 2 5 2 7 2" xfId="35202" xr:uid="{63CA3342-B4DC-4201-9F29-E4855FED08C3}"/>
    <cellStyle name="Estilo Total 2 2 5 2 8" xfId="25975" xr:uid="{95D0B5FD-9B01-426A-8F03-2BA51D81E4F0}"/>
    <cellStyle name="Estilo Total 2 2 5 3" xfId="3942" xr:uid="{A3724918-BB44-4E8E-921C-DA3A09F31348}"/>
    <cellStyle name="Estilo Total 2 2 5 3 2" xfId="12840" xr:uid="{9F57BC47-ED48-4BA5-8528-3EF1BDFDE9E9}"/>
    <cellStyle name="Estilo Total 2 2 5 3 2 2" xfId="30926" xr:uid="{CD8A5C4C-4206-4864-B0BA-A30EF60EC0D5}"/>
    <cellStyle name="Estilo Total 2 2 5 3 3" xfId="13122" xr:uid="{63C17BDB-8C1B-4158-A793-48C6CED80DDD}"/>
    <cellStyle name="Estilo Total 2 2 5 3 3 2" xfId="31208" xr:uid="{08CCE7FF-EE1D-46FF-B943-D8046D05A02E}"/>
    <cellStyle name="Estilo Total 2 2 5 3 4" xfId="9477" xr:uid="{10759647-F105-4779-9735-D0A9B6B17A10}"/>
    <cellStyle name="Estilo Total 2 2 5 3 4 2" xfId="27649" xr:uid="{AF458577-4204-4306-A217-40768AAD7E25}"/>
    <cellStyle name="Estilo Total 2 2 5 3 5" xfId="20407" xr:uid="{07E31B74-4D67-49DF-9B23-5A4786243DC0}"/>
    <cellStyle name="Estilo Total 2 2 5 3 5 2" xfId="38172" xr:uid="{A961F45D-4DAF-440F-B60A-06DC508B79FD}"/>
    <cellStyle name="Estilo Total 2 2 5 3 6" xfId="20912" xr:uid="{C47CDF29-AD43-4D2B-A328-EB15A8D70A89}"/>
    <cellStyle name="Estilo Total 2 2 5 3 6 2" xfId="38677" xr:uid="{F6796AC2-BF8C-4133-939E-A4AE3AC25F15}"/>
    <cellStyle name="Estilo Total 2 2 5 3 7" xfId="18032" xr:uid="{C06618AB-66AB-48E9-B611-DC73B18B617D}"/>
    <cellStyle name="Estilo Total 2 2 5 3 7 2" xfId="35799" xr:uid="{872092A3-3A1B-479D-8EF7-D56A87C7291F}"/>
    <cellStyle name="Estilo Total 2 2 5 3 8" xfId="25976" xr:uid="{DD61B8D1-0D9B-490F-A270-2D7DCBF740AF}"/>
    <cellStyle name="Estilo Total 2 2 5 4" xfId="12838" xr:uid="{C8EBE20D-043A-422A-8454-4B67B82291DF}"/>
    <cellStyle name="Estilo Total 2 2 5 4 2" xfId="30924" xr:uid="{7EA6C070-F69F-4C19-991B-5D02BDEAB8E1}"/>
    <cellStyle name="Estilo Total 2 2 5 5" xfId="13123" xr:uid="{8CF62E2C-7C6A-45D1-B2C7-5162BCC8502D}"/>
    <cellStyle name="Estilo Total 2 2 5 5 2" xfId="31209" xr:uid="{3976EC49-4267-4D3B-B808-D1053D004DC3}"/>
    <cellStyle name="Estilo Total 2 2 5 6" xfId="9986" xr:uid="{2C772364-4465-4C9E-B8BF-4E02B601F7D5}"/>
    <cellStyle name="Estilo Total 2 2 5 6 2" xfId="28149" xr:uid="{3F5940C9-63D0-4326-A332-AB50B24A8DBE}"/>
    <cellStyle name="Estilo Total 2 2 5 7" xfId="20405" xr:uid="{1E4B1A69-CF63-491D-9A70-4FAA3EA13926}"/>
    <cellStyle name="Estilo Total 2 2 5 7 2" xfId="38170" xr:uid="{8A9F4565-0534-43CF-B5D3-AB01824D5760}"/>
    <cellStyle name="Estilo Total 2 2 5 8" xfId="20914" xr:uid="{3BBB0BE9-6634-43C5-9968-82A83F502E99}"/>
    <cellStyle name="Estilo Total 2 2 5 8 2" xfId="38679" xr:uid="{B1F05AD6-5B1B-4DF9-9D34-3210AD2927C6}"/>
    <cellStyle name="Estilo Total 2 2 5 9" xfId="18031" xr:uid="{D7CD40A7-CB62-4986-8E52-D4A2F054B8A9}"/>
    <cellStyle name="Estilo Total 2 2 5 9 2" xfId="35798" xr:uid="{FBEF4F9A-42E2-4B63-95C3-D3BE56541827}"/>
    <cellStyle name="Estilo Total 2 2 6" xfId="3943" xr:uid="{EA6BC007-591D-4AA1-A457-27F5904C5EBC}"/>
    <cellStyle name="Estilo Total 2 2 6 10" xfId="25977" xr:uid="{54AE2C75-371B-42A8-8FD3-FCE2F2869104}"/>
    <cellStyle name="Estilo Total 2 2 6 2" xfId="3944" xr:uid="{7B40A595-502C-44D7-B648-87E9C38401D3}"/>
    <cellStyle name="Estilo Total 2 2 6 2 2" xfId="12842" xr:uid="{EB7A731A-50E0-4224-BD3A-6D6010B0C9D1}"/>
    <cellStyle name="Estilo Total 2 2 6 2 2 2" xfId="30928" xr:uid="{BC4945C5-F829-4E86-8FB2-DAA968CBDCE1}"/>
    <cellStyle name="Estilo Total 2 2 6 2 3" xfId="9647" xr:uid="{D36A0AA9-E0F0-4F03-8EFB-416FC8321749}"/>
    <cellStyle name="Estilo Total 2 2 6 2 3 2" xfId="27813" xr:uid="{5E213590-B5B5-41F0-8FF3-546C9B8235B1}"/>
    <cellStyle name="Estilo Total 2 2 6 2 4" xfId="9988" xr:uid="{A957791E-68FA-4693-B888-59932104CD68}"/>
    <cellStyle name="Estilo Total 2 2 6 2 4 2" xfId="28151" xr:uid="{941B37E8-A47E-4C8E-99DF-0E2DF047CDC0}"/>
    <cellStyle name="Estilo Total 2 2 6 2 5" xfId="20409" xr:uid="{2B0C2CC7-E168-4B1B-BDC0-62CFDBFF1CDA}"/>
    <cellStyle name="Estilo Total 2 2 6 2 5 2" xfId="38174" xr:uid="{0E8931FE-0E76-441D-8367-8DBB904C2F47}"/>
    <cellStyle name="Estilo Total 2 2 6 2 6" xfId="20910" xr:uid="{F5AAF4E9-CA65-4B8A-BB49-FE6A0940117C}"/>
    <cellStyle name="Estilo Total 2 2 6 2 6 2" xfId="38675" xr:uid="{CE793866-9724-4914-8501-7C791A7BB4FD}"/>
    <cellStyle name="Estilo Total 2 2 6 2 7" xfId="18034" xr:uid="{A9086FC1-9624-4DF1-A042-D0EFF92D8DA7}"/>
    <cellStyle name="Estilo Total 2 2 6 2 7 2" xfId="35801" xr:uid="{926C595D-3342-4477-A2F1-8F692EBE5535}"/>
    <cellStyle name="Estilo Total 2 2 6 2 8" xfId="25978" xr:uid="{47E147B4-ED49-4558-8EBB-AF8EB0302152}"/>
    <cellStyle name="Estilo Total 2 2 6 3" xfId="3945" xr:uid="{82234669-ACAC-48B8-BBBC-CA89304B7092}"/>
    <cellStyle name="Estilo Total 2 2 6 3 2" xfId="12843" xr:uid="{59B5E5EA-EEAF-47CC-89E2-769B67D63205}"/>
    <cellStyle name="Estilo Total 2 2 6 3 2 2" xfId="30929" xr:uid="{6790AE17-BE5E-487D-A8C7-D69C9E3A67B7}"/>
    <cellStyle name="Estilo Total 2 2 6 3 3" xfId="9646" xr:uid="{6DBA1AB4-0D24-41FF-8BFC-A0739205DC82}"/>
    <cellStyle name="Estilo Total 2 2 6 3 3 2" xfId="27812" xr:uid="{39E85409-0349-4CDE-9513-7100BBF210F7}"/>
    <cellStyle name="Estilo Total 2 2 6 3 4" xfId="9989" xr:uid="{4D36906C-BE51-4C2B-8D10-A6BE09FF8108}"/>
    <cellStyle name="Estilo Total 2 2 6 3 4 2" xfId="28152" xr:uid="{5097AD14-40AB-44D2-91CE-6D2DFB074081}"/>
    <cellStyle name="Estilo Total 2 2 6 3 5" xfId="20410" xr:uid="{A1DE75D6-75AC-4613-A169-7FF1EBF50B97}"/>
    <cellStyle name="Estilo Total 2 2 6 3 5 2" xfId="38175" xr:uid="{F22C6C17-9BD3-4D9F-814C-6065C31AD92D}"/>
    <cellStyle name="Estilo Total 2 2 6 3 6" xfId="20909" xr:uid="{66981585-906E-4E9F-B0CE-CD8E1C2B1B9A}"/>
    <cellStyle name="Estilo Total 2 2 6 3 6 2" xfId="38674" xr:uid="{608A01EC-F443-41A0-8848-D9CAF435BCD3}"/>
    <cellStyle name="Estilo Total 2 2 6 3 7" xfId="18035" xr:uid="{25E3C7FF-D139-4C67-9ED7-EFC0B28C1044}"/>
    <cellStyle name="Estilo Total 2 2 6 3 7 2" xfId="35802" xr:uid="{BE2EE8B2-66DD-4ADB-AEEB-872F2A1BE9C0}"/>
    <cellStyle name="Estilo Total 2 2 6 3 8" xfId="25979" xr:uid="{A5D21AB1-4B74-4CF3-939B-8E04FAFC6C55}"/>
    <cellStyle name="Estilo Total 2 2 6 4" xfId="12841" xr:uid="{1561C668-C42B-4563-8904-13B1FCF41A9A}"/>
    <cellStyle name="Estilo Total 2 2 6 4 2" xfId="30927" xr:uid="{57A1B187-B38A-4004-824C-A9D7C558658B}"/>
    <cellStyle name="Estilo Total 2 2 6 5" xfId="13121" xr:uid="{165FA276-EC37-4380-B49D-F6156E844EA9}"/>
    <cellStyle name="Estilo Total 2 2 6 5 2" xfId="31207" xr:uid="{215E07D8-63B1-48BD-A2D9-2E426EC5470B}"/>
    <cellStyle name="Estilo Total 2 2 6 6" xfId="9478" xr:uid="{3BEBF933-C188-4242-BCCD-16A5CACE21D1}"/>
    <cellStyle name="Estilo Total 2 2 6 6 2" xfId="27650" xr:uid="{78D6E7BB-5B03-4C8A-9F62-937FF34A17B0}"/>
    <cellStyle name="Estilo Total 2 2 6 7" xfId="20408" xr:uid="{07552084-3F33-4B28-A468-B388526D83BC}"/>
    <cellStyle name="Estilo Total 2 2 6 7 2" xfId="38173" xr:uid="{20CA351B-C409-4FEE-88E8-C76FE1950255}"/>
    <cellStyle name="Estilo Total 2 2 6 8" xfId="20911" xr:uid="{33D40F95-9B99-472B-AAE6-ED71CB9D2CFC}"/>
    <cellStyle name="Estilo Total 2 2 6 8 2" xfId="38676" xr:uid="{8B5D0792-EE8E-4DA5-8E40-2ADA36801830}"/>
    <cellStyle name="Estilo Total 2 2 6 9" xfId="18033" xr:uid="{967F4360-82A8-4FB6-B191-4AE7CF2242F2}"/>
    <cellStyle name="Estilo Total 2 2 6 9 2" xfId="35800" xr:uid="{8D0BF610-F2C2-4A70-AC7E-314C09E0C754}"/>
    <cellStyle name="Estilo Total 2 2_DIMENSIONAMENTO-PMSB" xfId="3946" xr:uid="{BE745D4D-DDB5-468A-9E0F-EEBEDDA15296}"/>
    <cellStyle name="Estilo Total 2 3" xfId="3947" xr:uid="{EB10EE2E-868C-444F-9E24-2B19135E6956}"/>
    <cellStyle name="Estilo Total 2 3 2" xfId="3948" xr:uid="{E737A0A1-A212-4803-ACF5-22E453EF535F}"/>
    <cellStyle name="Estilo Total 2 3 2 2" xfId="3949" xr:uid="{3861715C-3EAC-4164-929C-8908893F9EAD}"/>
    <cellStyle name="Estilo Total 2 3 2 2 10" xfId="25980" xr:uid="{4F953D3C-98C1-43DD-AB1E-45139128100A}"/>
    <cellStyle name="Estilo Total 2 3 2 2 2" xfId="3950" xr:uid="{FC996982-76FE-4D4C-8823-A1E67ECC2FB7}"/>
    <cellStyle name="Estilo Total 2 3 2 2 2 2" xfId="12848" xr:uid="{C2911FDB-FDFD-46FC-AF55-6B003C85FEB8}"/>
    <cellStyle name="Estilo Total 2 3 2 2 2 2 2" xfId="30934" xr:uid="{849B1E92-A902-4E64-A6CB-1EEDB683A8B6}"/>
    <cellStyle name="Estilo Total 2 3 2 2 2 3" xfId="13117" xr:uid="{43D8A649-A411-4052-A344-05D1DA11854E}"/>
    <cellStyle name="Estilo Total 2 3 2 2 2 3 2" xfId="31203" xr:uid="{10685644-19D9-4805-A84D-F366B2AFDE6B}"/>
    <cellStyle name="Estilo Total 2 3 2 2 2 4" xfId="9480" xr:uid="{81B9B6B6-505F-43DF-9CE7-4C68300E7EAA}"/>
    <cellStyle name="Estilo Total 2 3 2 2 2 4 2" xfId="27652" xr:uid="{E73F0C66-53AC-415E-8A30-02B38E72A2F8}"/>
    <cellStyle name="Estilo Total 2 3 2 2 2 5" xfId="20415" xr:uid="{1C67307E-3D11-471A-9E8F-18AD38A6D7B2}"/>
    <cellStyle name="Estilo Total 2 3 2 2 2 5 2" xfId="38180" xr:uid="{DDA46AC4-DC2A-4325-A29B-46B3C91600D9}"/>
    <cellStyle name="Estilo Total 2 3 2 2 2 6" xfId="20904" xr:uid="{558B441D-5481-49B0-9DA0-E8C75F09A24D}"/>
    <cellStyle name="Estilo Total 2 3 2 2 2 6 2" xfId="38669" xr:uid="{E8A79366-56BC-4845-8CB8-D4931F7E1121}"/>
    <cellStyle name="Estilo Total 2 3 2 2 2 7" xfId="18037" xr:uid="{CAA913D9-B33E-4F20-B0B4-2EDF9E48034C}"/>
    <cellStyle name="Estilo Total 2 3 2 2 2 7 2" xfId="35804" xr:uid="{D97457CC-C717-4C00-A586-5F202F8F61FD}"/>
    <cellStyle name="Estilo Total 2 3 2 2 2 8" xfId="25981" xr:uid="{9E57F5DF-A189-4EA2-BFC3-394C1C72C32C}"/>
    <cellStyle name="Estilo Total 2 3 2 2 3" xfId="3951" xr:uid="{1FC829D3-15CC-4810-B0FB-999C4448CD45}"/>
    <cellStyle name="Estilo Total 2 3 2 2 3 2" xfId="12849" xr:uid="{93B26290-728A-411E-AFDD-D2CB97577F3B}"/>
    <cellStyle name="Estilo Total 2 3 2 2 3 2 2" xfId="30935" xr:uid="{3CF18B93-685C-467F-B84F-D787BBE157F1}"/>
    <cellStyle name="Estilo Total 2 3 2 2 3 3" xfId="9644" xr:uid="{2F3F19DC-7F1B-47D5-B8C1-D4FD41A72AA2}"/>
    <cellStyle name="Estilo Total 2 3 2 2 3 3 2" xfId="27811" xr:uid="{BB5CC361-D0A3-40DF-B224-54952E720F22}"/>
    <cellStyle name="Estilo Total 2 3 2 2 3 4" xfId="9990" xr:uid="{8A8330FC-7DC9-449D-8C4A-213461A7C83E}"/>
    <cellStyle name="Estilo Total 2 3 2 2 3 4 2" xfId="28153" xr:uid="{52073989-AD00-437E-8B60-48A90BE9E3D2}"/>
    <cellStyle name="Estilo Total 2 3 2 2 3 5" xfId="20416" xr:uid="{4A6694E0-2C97-4FE9-90D6-AEBBB98CF627}"/>
    <cellStyle name="Estilo Total 2 3 2 2 3 5 2" xfId="38181" xr:uid="{86F612C3-373F-413B-9BB4-04649E91CE5B}"/>
    <cellStyle name="Estilo Total 2 3 2 2 3 6" xfId="17546" xr:uid="{47A34256-5CB0-431B-A8B6-44795A13CD2A}"/>
    <cellStyle name="Estilo Total 2 3 2 2 3 6 2" xfId="35313" xr:uid="{7FFE57D7-77C9-4DAD-8640-C8892DB4B3B1}"/>
    <cellStyle name="Estilo Total 2 3 2 2 3 7" xfId="18038" xr:uid="{CB160E65-CEF1-41E9-9DCA-EACE7A313352}"/>
    <cellStyle name="Estilo Total 2 3 2 2 3 7 2" xfId="35805" xr:uid="{8C4A74DB-AD65-41A2-A470-6EAFB28A2A7A}"/>
    <cellStyle name="Estilo Total 2 3 2 2 3 8" xfId="25982" xr:uid="{87AFBA80-9117-4D0A-9ED7-85E0FA8DFC9A}"/>
    <cellStyle name="Estilo Total 2 3 2 2 4" xfId="12847" xr:uid="{31B584D0-E9C8-4EC4-BDB4-E98D8CB32A69}"/>
    <cellStyle name="Estilo Total 2 3 2 2 4 2" xfId="30933" xr:uid="{FCFE55C0-7DE4-4BEE-8A37-8CB79DAD87EB}"/>
    <cellStyle name="Estilo Total 2 3 2 2 5" xfId="13118" xr:uid="{E9BD6249-435A-4DBD-BA7B-302E088D7914}"/>
    <cellStyle name="Estilo Total 2 3 2 2 5 2" xfId="31204" xr:uid="{F63098C5-7C81-46EF-BCB0-62B9F2889628}"/>
    <cellStyle name="Estilo Total 2 3 2 2 6" xfId="9479" xr:uid="{81DD34AC-5164-459E-940C-BBB292FF617E}"/>
    <cellStyle name="Estilo Total 2 3 2 2 6 2" xfId="27651" xr:uid="{D49C1CE7-DB8B-4246-BC50-D5EED34E319D}"/>
    <cellStyle name="Estilo Total 2 3 2 2 7" xfId="20414" xr:uid="{7FC98B86-2DDB-4BB8-9770-88FE9D56F4BD}"/>
    <cellStyle name="Estilo Total 2 3 2 2 7 2" xfId="38179" xr:uid="{42BB4B73-B9CD-4309-BB3E-E85BD365FCAF}"/>
    <cellStyle name="Estilo Total 2 3 2 2 8" xfId="20905" xr:uid="{5C18A720-210D-4B39-8EB7-6D348ADE69BF}"/>
    <cellStyle name="Estilo Total 2 3 2 2 8 2" xfId="38670" xr:uid="{E080B5B3-6C3D-46F3-A656-A616FF103695}"/>
    <cellStyle name="Estilo Total 2 3 2 2 9" xfId="18036" xr:uid="{7258DC04-E958-4489-BD6B-72059F30E3F5}"/>
    <cellStyle name="Estilo Total 2 3 2 2 9 2" xfId="35803" xr:uid="{674E8C4D-1111-4BE7-820E-6C42DC4E2B3F}"/>
    <cellStyle name="Estilo Total 2 3 2 3" xfId="3952" xr:uid="{B8061D15-FE6E-4BF8-ABFB-42A9ED328844}"/>
    <cellStyle name="Estilo Total 2 3 2 3 10" xfId="25983" xr:uid="{3A90CD3C-1110-4FFB-8184-AB55C3D83A52}"/>
    <cellStyle name="Estilo Total 2 3 2 3 2" xfId="3953" xr:uid="{DBD0DC3B-2920-4594-9496-D790C1BEF1C8}"/>
    <cellStyle name="Estilo Total 2 3 2 3 2 2" xfId="12851" xr:uid="{0E856908-9A8C-4B11-94F8-A23167173B28}"/>
    <cellStyle name="Estilo Total 2 3 2 3 2 2 2" xfId="30937" xr:uid="{FA88BBA3-5C54-43E7-8512-7448F12D4411}"/>
    <cellStyle name="Estilo Total 2 3 2 3 2 3" xfId="13116" xr:uid="{44DBC467-1476-4B45-A49F-728B1DB2E658}"/>
    <cellStyle name="Estilo Total 2 3 2 3 2 3 2" xfId="31202" xr:uid="{46499CD4-B4F3-4381-9E38-EA458ED79ED4}"/>
    <cellStyle name="Estilo Total 2 3 2 3 2 4" xfId="9992" xr:uid="{0DFA8414-AFA2-4871-AD04-620C9303C04A}"/>
    <cellStyle name="Estilo Total 2 3 2 3 2 4 2" xfId="28155" xr:uid="{8A610FED-5415-4650-A31B-1D327E67A877}"/>
    <cellStyle name="Estilo Total 2 3 2 3 2 5" xfId="20418" xr:uid="{39535E88-5DEB-4C41-94D9-14CCFBA171E8}"/>
    <cellStyle name="Estilo Total 2 3 2 3 2 5 2" xfId="38183" xr:uid="{41B1B382-FEDC-4B0D-9096-05EF52B5C071}"/>
    <cellStyle name="Estilo Total 2 3 2 3 2 6" xfId="20857" xr:uid="{6A99DC0F-CEE9-4BC1-A41D-4E00E3DBB298}"/>
    <cellStyle name="Estilo Total 2 3 2 3 2 6 2" xfId="38622" xr:uid="{9D90843C-5B04-4254-988A-266FCDBE72B5}"/>
    <cellStyle name="Estilo Total 2 3 2 3 2 7" xfId="17436" xr:uid="{7E0E3D5E-CA7C-4A19-B95C-DCAED0908E21}"/>
    <cellStyle name="Estilo Total 2 3 2 3 2 7 2" xfId="35203" xr:uid="{E01FF1F5-A1D5-4D39-AB4B-FD26D17B4F55}"/>
    <cellStyle name="Estilo Total 2 3 2 3 2 8" xfId="25984" xr:uid="{1C78DEF0-784D-41FC-8BAF-8306F8078406}"/>
    <cellStyle name="Estilo Total 2 3 2 3 3" xfId="3954" xr:uid="{F0D319B1-7120-46AB-9C0C-CF28E3DD904C}"/>
    <cellStyle name="Estilo Total 2 3 2 3 3 2" xfId="12852" xr:uid="{38B18E04-6E86-4DD9-BA4E-0522FC755279}"/>
    <cellStyle name="Estilo Total 2 3 2 3 3 2 2" xfId="30938" xr:uid="{DAB64B24-C5B7-4DCD-A5D4-A247CE5E741D}"/>
    <cellStyle name="Estilo Total 2 3 2 3 3 3" xfId="13115" xr:uid="{73A1D6C9-3AF7-4523-BF65-9E2A6D87EA08}"/>
    <cellStyle name="Estilo Total 2 3 2 3 3 3 2" xfId="31201" xr:uid="{1DCDCCB0-60C7-4327-9E1B-DDD1C0660993}"/>
    <cellStyle name="Estilo Total 2 3 2 3 3 4" xfId="9993" xr:uid="{D6F5862B-46ED-4A83-9144-7BD77496FAE4}"/>
    <cellStyle name="Estilo Total 2 3 2 3 3 4 2" xfId="28156" xr:uid="{1EB096A8-D70A-42E8-BC5B-2E42C6FACE72}"/>
    <cellStyle name="Estilo Total 2 3 2 3 3 5" xfId="20419" xr:uid="{2BA5FF46-EE9A-4F98-A804-58626E143714}"/>
    <cellStyle name="Estilo Total 2 3 2 3 3 5 2" xfId="38184" xr:uid="{F3DC645A-3BDB-49E3-B4E1-328D91C04EA9}"/>
    <cellStyle name="Estilo Total 2 3 2 3 3 6" xfId="20856" xr:uid="{B241A1CA-D2DA-4BDD-BCFC-1D1ABD7BAEA4}"/>
    <cellStyle name="Estilo Total 2 3 2 3 3 6 2" xfId="38621" xr:uid="{A102E19C-1F9F-450B-8C44-DB5C82802543}"/>
    <cellStyle name="Estilo Total 2 3 2 3 3 7" xfId="18040" xr:uid="{D95B721E-16B4-4C42-9EE9-74BE25E0F03D}"/>
    <cellStyle name="Estilo Total 2 3 2 3 3 7 2" xfId="35807" xr:uid="{D97F0560-014B-44C3-9BAD-2F6100549C3B}"/>
    <cellStyle name="Estilo Total 2 3 2 3 3 8" xfId="25985" xr:uid="{54175C24-7054-4B65-B7CD-C2582E0ADC7A}"/>
    <cellStyle name="Estilo Total 2 3 2 3 4" xfId="12850" xr:uid="{85506C8C-04F0-49DE-AE76-ACA6E4BBB447}"/>
    <cellStyle name="Estilo Total 2 3 2 3 4 2" xfId="30936" xr:uid="{7742D871-ABFA-466F-9470-57D3C6DAD788}"/>
    <cellStyle name="Estilo Total 2 3 2 3 5" xfId="9643" xr:uid="{193DEC2C-1FC6-4E71-971E-53632A69CE85}"/>
    <cellStyle name="Estilo Total 2 3 2 3 5 2" xfId="27810" xr:uid="{F58F9E29-6985-4483-915E-2F5F67397C81}"/>
    <cellStyle name="Estilo Total 2 3 2 3 6" xfId="9991" xr:uid="{9EF69AD6-1C9E-42E8-A107-FAA7FCEAA4AC}"/>
    <cellStyle name="Estilo Total 2 3 2 3 6 2" xfId="28154" xr:uid="{7E99B5FC-6C71-4C01-9AF7-0277E123510A}"/>
    <cellStyle name="Estilo Total 2 3 2 3 7" xfId="20417" xr:uid="{77EF13C3-3779-4012-AD6B-AD3F769F7DE1}"/>
    <cellStyle name="Estilo Total 2 3 2 3 7 2" xfId="38182" xr:uid="{C1339F87-E3B5-40BC-8DA4-0EEE61F30884}"/>
    <cellStyle name="Estilo Total 2 3 2 3 8" xfId="20903" xr:uid="{38D57D09-1E46-4FF2-8AC3-D451B38141DF}"/>
    <cellStyle name="Estilo Total 2 3 2 3 8 2" xfId="38668" xr:uid="{1A6112CB-7483-4288-9AB3-CE2E3E58363C}"/>
    <cellStyle name="Estilo Total 2 3 2 3 9" xfId="18039" xr:uid="{E3D7D5A2-7E75-4FFB-815A-84CE2B22FAC8}"/>
    <cellStyle name="Estilo Total 2 3 2 3 9 2" xfId="35806" xr:uid="{2861EC9B-85AB-499C-AFED-5AC67EC68A61}"/>
    <cellStyle name="Estilo Total 2 3 2 4" xfId="3955" xr:uid="{D6052346-402B-4394-953C-1868E55A3BC0}"/>
    <cellStyle name="Estilo Total 2 3 2 4 10" xfId="25986" xr:uid="{BD0D4C7A-C7EF-4764-8A28-B67A53D4202D}"/>
    <cellStyle name="Estilo Total 2 3 2 4 2" xfId="3956" xr:uid="{9ECBFEFD-695F-4FA6-9BB0-E42A81D61867}"/>
    <cellStyle name="Estilo Total 2 3 2 4 2 2" xfId="12854" xr:uid="{A3FEA88C-A629-4968-A3F8-6EB684462F4B}"/>
    <cellStyle name="Estilo Total 2 3 2 4 2 2 2" xfId="30940" xr:uid="{F80F9722-A770-42AD-9969-769BDDEF200B}"/>
    <cellStyle name="Estilo Total 2 3 2 4 2 3" xfId="13113" xr:uid="{2444C0C6-9CF0-4C93-981F-1075EA2811A7}"/>
    <cellStyle name="Estilo Total 2 3 2 4 2 3 2" xfId="31199" xr:uid="{F8B95DF1-40F3-4328-B29F-E8BF60D75AC5}"/>
    <cellStyle name="Estilo Total 2 3 2 4 2 4" xfId="9481" xr:uid="{F90475DF-C048-4B20-91F6-DEB1A1596308}"/>
    <cellStyle name="Estilo Total 2 3 2 4 2 4 2" xfId="27653" xr:uid="{75E5AA72-8D2E-4C5F-802B-7948F687E8E9}"/>
    <cellStyle name="Estilo Total 2 3 2 4 2 5" xfId="20421" xr:uid="{C908BDAA-0FD3-476B-84F4-A9C6CD9923DE}"/>
    <cellStyle name="Estilo Total 2 3 2 4 2 5 2" xfId="38186" xr:uid="{2B0852D3-9408-4D37-9113-E93D6553888F}"/>
    <cellStyle name="Estilo Total 2 3 2 4 2 6" xfId="20855" xr:uid="{FA05F0A2-9EAA-4568-8C4E-E8D0DC09886B}"/>
    <cellStyle name="Estilo Total 2 3 2 4 2 6 2" xfId="38620" xr:uid="{3E7F0A78-9A9C-4681-ABB8-1916807B299C}"/>
    <cellStyle name="Estilo Total 2 3 2 4 2 7" xfId="18042" xr:uid="{1E93CED9-EF55-4BEE-842B-81DCFAFC7BB2}"/>
    <cellStyle name="Estilo Total 2 3 2 4 2 7 2" xfId="35809" xr:uid="{CDC1A2C5-AB69-49AB-B09F-0CBF274909E9}"/>
    <cellStyle name="Estilo Total 2 3 2 4 2 8" xfId="25987" xr:uid="{7E127C6E-C77B-44A9-8541-06B71F6FE128}"/>
    <cellStyle name="Estilo Total 2 3 2 4 3" xfId="3957" xr:uid="{8F26C102-FE98-4BA9-8AA6-07962BD2866F}"/>
    <cellStyle name="Estilo Total 2 3 2 4 3 2" xfId="12855" xr:uid="{9E826E92-916D-46B0-9957-51EB49EF9284}"/>
    <cellStyle name="Estilo Total 2 3 2 4 3 2 2" xfId="30941" xr:uid="{750A277C-F9EC-497E-A2BD-66F380DD8D16}"/>
    <cellStyle name="Estilo Total 2 3 2 4 3 3" xfId="13112" xr:uid="{71A0D9BE-CDE6-473D-8347-D4D3014D46B0}"/>
    <cellStyle name="Estilo Total 2 3 2 4 3 3 2" xfId="31198" xr:uid="{244F721A-D83F-448D-A823-A9F8EB1912D3}"/>
    <cellStyle name="Estilo Total 2 3 2 4 3 4" xfId="9482" xr:uid="{7E3ECFD6-365D-4F55-AACB-C8956394893A}"/>
    <cellStyle name="Estilo Total 2 3 2 4 3 4 2" xfId="27654" xr:uid="{67C000DD-89DF-45FF-B0AB-7649C8602F6E}"/>
    <cellStyle name="Estilo Total 2 3 2 4 3 5" xfId="20422" xr:uid="{09A9A179-2A88-4656-9039-0BFD6AD49C0B}"/>
    <cellStyle name="Estilo Total 2 3 2 4 3 5 2" xfId="38187" xr:uid="{F09C926B-ABAC-47DD-86CC-251C2C70EB59}"/>
    <cellStyle name="Estilo Total 2 3 2 4 3 6" xfId="20854" xr:uid="{F50A28BF-CA00-4327-BA7F-F629DE93A5A3}"/>
    <cellStyle name="Estilo Total 2 3 2 4 3 6 2" xfId="38619" xr:uid="{9D3DC885-C2DE-4A65-82C6-5B4EF0282ADE}"/>
    <cellStyle name="Estilo Total 2 3 2 4 3 7" xfId="18043" xr:uid="{401B6B16-1E74-42A9-BA9C-15C2A403A742}"/>
    <cellStyle name="Estilo Total 2 3 2 4 3 7 2" xfId="35810" xr:uid="{BAE13869-850E-42EE-A58E-08D8F11CA4EE}"/>
    <cellStyle name="Estilo Total 2 3 2 4 3 8" xfId="25988" xr:uid="{419580C0-B8C8-48A1-A55A-8F02C67D53D5}"/>
    <cellStyle name="Estilo Total 2 3 2 4 4" xfId="12853" xr:uid="{1D3789C4-AD62-4280-AD82-3F4169D0311F}"/>
    <cellStyle name="Estilo Total 2 3 2 4 4 2" xfId="30939" xr:uid="{041D901D-576E-465E-B268-5D4103B2823F}"/>
    <cellStyle name="Estilo Total 2 3 2 4 5" xfId="13114" xr:uid="{276FE1C5-E803-4DF3-8ABF-3A93AE0EE75B}"/>
    <cellStyle name="Estilo Total 2 3 2 4 5 2" xfId="31200" xr:uid="{6296ECAF-FCA8-4731-97C9-6DB8214A24D4}"/>
    <cellStyle name="Estilo Total 2 3 2 4 6" xfId="9994" xr:uid="{014399F4-E94A-4816-8A21-AF932934F253}"/>
    <cellStyle name="Estilo Total 2 3 2 4 6 2" xfId="28157" xr:uid="{A047BDC2-A36C-473B-A900-66D6FD51AB22}"/>
    <cellStyle name="Estilo Total 2 3 2 4 7" xfId="20420" xr:uid="{DC80A446-3482-4718-9B73-C152C90B98DB}"/>
    <cellStyle name="Estilo Total 2 3 2 4 7 2" xfId="38185" xr:uid="{0E5A3E49-0735-49A3-BFEC-E364600D8AB0}"/>
    <cellStyle name="Estilo Total 2 3 2 4 8" xfId="17545" xr:uid="{D5E59CEF-08ED-41E6-8023-7DA66787A9B8}"/>
    <cellStyle name="Estilo Total 2 3 2 4 8 2" xfId="35312" xr:uid="{C42F9A8C-6CEF-4FC9-AA64-4E35F03BA010}"/>
    <cellStyle name="Estilo Total 2 3 2 4 9" xfId="18041" xr:uid="{A2E199B6-21E0-42B7-8DE5-D5AD20D017F9}"/>
    <cellStyle name="Estilo Total 2 3 2 4 9 2" xfId="35808" xr:uid="{B4423D40-B821-4280-80E9-3CC742ECF0C9}"/>
    <cellStyle name="Estilo Total 2 3 3" xfId="3958" xr:uid="{E99E8830-2F21-4B33-B2EB-AA8E14377AA7}"/>
    <cellStyle name="Estilo Total 2 3 3 10" xfId="25989" xr:uid="{D9ED7771-6C59-4139-9BA0-808C3C0F350E}"/>
    <cellStyle name="Estilo Total 2 3 3 2" xfId="3959" xr:uid="{5B10E8D4-DF90-46CA-9955-3AEB852F51F2}"/>
    <cellStyle name="Estilo Total 2 3 3 2 2" xfId="12857" xr:uid="{4135EB03-F3CF-41A5-8233-E93458E7462F}"/>
    <cellStyle name="Estilo Total 2 3 3 2 2 2" xfId="30943" xr:uid="{ABC4734C-5095-4B38-9ECF-729D6409E90E}"/>
    <cellStyle name="Estilo Total 2 3 3 2 3" xfId="13110" xr:uid="{2DD6AB38-D35F-47A6-8809-EB6BE450D489}"/>
    <cellStyle name="Estilo Total 2 3 3 2 3 2" xfId="31196" xr:uid="{6BDF1CB4-2540-4C0F-B010-1627C9F242F9}"/>
    <cellStyle name="Estilo Total 2 3 3 2 4" xfId="9996" xr:uid="{28A39A48-CDA7-4881-B9C3-FECDF31CBFAD}"/>
    <cellStyle name="Estilo Total 2 3 3 2 4 2" xfId="28159" xr:uid="{E8FACAF8-1394-4539-8382-544449F2371F}"/>
    <cellStyle name="Estilo Total 2 3 3 2 5" xfId="20424" xr:uid="{346E86B5-911B-4FBB-9C79-C781F148F151}"/>
    <cellStyle name="Estilo Total 2 3 3 2 5 2" xfId="38189" xr:uid="{C7F8B698-971E-4B54-8F04-CB90C7C14836}"/>
    <cellStyle name="Estilo Total 2 3 3 2 6" xfId="20852" xr:uid="{C5FB5472-9649-4983-81FA-5D1B6E9C739F}"/>
    <cellStyle name="Estilo Total 2 3 3 2 6 2" xfId="38617" xr:uid="{7E5DEB96-25F2-4138-96E3-BE09075459D0}"/>
    <cellStyle name="Estilo Total 2 3 3 2 7" xfId="18044" xr:uid="{210C2513-01A7-49A9-9173-0EAC5364C7DB}"/>
    <cellStyle name="Estilo Total 2 3 3 2 7 2" xfId="35811" xr:uid="{6B0331B6-1FC1-4DCF-B13C-22F4EB54DF4D}"/>
    <cellStyle name="Estilo Total 2 3 3 2 8" xfId="25990" xr:uid="{372CC76F-A7EA-440B-9785-FA097516440F}"/>
    <cellStyle name="Estilo Total 2 3 3 3" xfId="3960" xr:uid="{1FEF726C-0C2F-4BC1-A6A9-82E59ECCC505}"/>
    <cellStyle name="Estilo Total 2 3 3 3 2" xfId="12858" xr:uid="{176AF52E-D8CE-4128-AB2D-14725EEBD6C6}"/>
    <cellStyle name="Estilo Total 2 3 3 3 2 2" xfId="30944" xr:uid="{0BC9EE52-D8AF-4F7F-809A-A6056B249396}"/>
    <cellStyle name="Estilo Total 2 3 3 3 3" xfId="13109" xr:uid="{3ADDF527-774E-4D28-AA7C-86D9F491A3F2}"/>
    <cellStyle name="Estilo Total 2 3 3 3 3 2" xfId="31195" xr:uid="{F107CB7A-B874-4D5D-B0DD-78ED1CD1E22B}"/>
    <cellStyle name="Estilo Total 2 3 3 3 4" xfId="15648" xr:uid="{F7F7B68E-35A9-4D0D-A362-4B8319458220}"/>
    <cellStyle name="Estilo Total 2 3 3 3 4 2" xfId="33429" xr:uid="{1467086E-4AF0-4819-851A-2278C8C2F509}"/>
    <cellStyle name="Estilo Total 2 3 3 3 5" xfId="20425" xr:uid="{9562B708-A671-494F-9472-DA43A0D5E0F4}"/>
    <cellStyle name="Estilo Total 2 3 3 3 5 2" xfId="38190" xr:uid="{60F0B270-DA23-4C8F-B986-4726CDB1960F}"/>
    <cellStyle name="Estilo Total 2 3 3 3 6" xfId="20851" xr:uid="{5378034B-D389-4074-909A-B09C0A91A666}"/>
    <cellStyle name="Estilo Total 2 3 3 3 6 2" xfId="38616" xr:uid="{186E5258-8BC6-4C8D-89B6-0C556BA3662A}"/>
    <cellStyle name="Estilo Total 2 3 3 3 7" xfId="22963" xr:uid="{3B7E32A4-CE8D-45B5-8238-2748BE5972C3}"/>
    <cellStyle name="Estilo Total 2 3 3 3 7 2" xfId="40725" xr:uid="{196B3D06-6B22-4ADF-BEA1-2EBB98A0BE66}"/>
    <cellStyle name="Estilo Total 2 3 3 3 8" xfId="25991" xr:uid="{5A39E7BD-6A53-41EF-AD77-DB0AE292775B}"/>
    <cellStyle name="Estilo Total 2 3 3 4" xfId="12856" xr:uid="{23FE28BA-F97B-42FD-8EAA-257A0471424E}"/>
    <cellStyle name="Estilo Total 2 3 3 4 2" xfId="30942" xr:uid="{C84FF97D-8317-43C4-9B8B-111C039E962C}"/>
    <cellStyle name="Estilo Total 2 3 3 5" xfId="13111" xr:uid="{0F7A587E-B4B4-452B-B304-91AA76F62FA7}"/>
    <cellStyle name="Estilo Total 2 3 3 5 2" xfId="31197" xr:uid="{9B61ADD0-600E-4F18-9F5E-183F2CC720D0}"/>
    <cellStyle name="Estilo Total 2 3 3 6" xfId="9995" xr:uid="{0D841613-6674-45DB-AD7A-363F15A659A3}"/>
    <cellStyle name="Estilo Total 2 3 3 6 2" xfId="28158" xr:uid="{841E2505-7BE7-462C-9FA6-E8AE4C2C88BC}"/>
    <cellStyle name="Estilo Total 2 3 3 7" xfId="20423" xr:uid="{63C7D9F7-5086-4FFA-BF56-77F322E0BE3C}"/>
    <cellStyle name="Estilo Total 2 3 3 7 2" xfId="38188" xr:uid="{D097B51D-E7C1-4A9E-91B1-39180BCE62CB}"/>
    <cellStyle name="Estilo Total 2 3 3 8" xfId="20853" xr:uid="{0F24BDF8-F7DA-4E79-BD5E-6F3D29176D40}"/>
    <cellStyle name="Estilo Total 2 3 3 8 2" xfId="38618" xr:uid="{7C419F7E-AD48-4367-94A1-D051E8DB4B24}"/>
    <cellStyle name="Estilo Total 2 3 3 9" xfId="17437" xr:uid="{D3E5A6A0-A45A-4C56-9D0A-B77C320D9024}"/>
    <cellStyle name="Estilo Total 2 3 3 9 2" xfId="35204" xr:uid="{1E289EAB-ECF7-42FB-989A-7F750B248EAB}"/>
    <cellStyle name="Estilo Total 2 3 4" xfId="3961" xr:uid="{D1E567AB-F1EA-4FD4-B6D3-6F64188EBD73}"/>
    <cellStyle name="Estilo Total 2 3 4 10" xfId="25992" xr:uid="{8C276954-5611-46E7-A46D-1CAA8565124F}"/>
    <cellStyle name="Estilo Total 2 3 4 2" xfId="3962" xr:uid="{0B113960-C3D8-4A05-B4F5-4CFA2CF3B841}"/>
    <cellStyle name="Estilo Total 2 3 4 2 2" xfId="12860" xr:uid="{FFAAE5A2-D465-44DD-A1CF-5C3D81CCF666}"/>
    <cellStyle name="Estilo Total 2 3 4 2 2 2" xfId="30946" xr:uid="{148B25E9-9969-4898-96F5-8E9F6630CD3C}"/>
    <cellStyle name="Estilo Total 2 3 4 2 3" xfId="13107" xr:uid="{422B0B1C-6CC9-43AF-9822-A6EF1A7ED5D5}"/>
    <cellStyle name="Estilo Total 2 3 4 2 3 2" xfId="31193" xr:uid="{D9978F1A-0DCE-45EC-830D-EC4560DEA66C}"/>
    <cellStyle name="Estilo Total 2 3 4 2 4" xfId="9462" xr:uid="{20827AA6-CE20-4ED3-A2E1-38AC3D13F57C}"/>
    <cellStyle name="Estilo Total 2 3 4 2 4 2" xfId="27634" xr:uid="{745A4384-41E1-48E1-B641-D25F44387955}"/>
    <cellStyle name="Estilo Total 2 3 4 2 5" xfId="20427" xr:uid="{EBC132D4-355B-4F4C-B971-79115429312F}"/>
    <cellStyle name="Estilo Total 2 3 4 2 5 2" xfId="38192" xr:uid="{D177DAAD-644E-4F75-9C83-F0268296CD24}"/>
    <cellStyle name="Estilo Total 2 3 4 2 6" xfId="20850" xr:uid="{9AAC0B47-53DB-4CC4-9F8F-81A2E7CFDFCA}"/>
    <cellStyle name="Estilo Total 2 3 4 2 6 2" xfId="38615" xr:uid="{BDF5A82B-3870-4ED8-8E7C-5851D7E9F076}"/>
    <cellStyle name="Estilo Total 2 3 4 2 7" xfId="23518" xr:uid="{F1B8D76F-DFB7-4E60-976A-405B4FF69201}"/>
    <cellStyle name="Estilo Total 2 3 4 2 7 2" xfId="41280" xr:uid="{BE36E0E5-C83F-487B-98AA-53E74B48D5FA}"/>
    <cellStyle name="Estilo Total 2 3 4 2 8" xfId="25993" xr:uid="{8102D9E9-E2B8-4E47-B11F-B1D44953B730}"/>
    <cellStyle name="Estilo Total 2 3 4 3" xfId="3963" xr:uid="{80D94B11-9425-4E71-AFD0-3793076A762F}"/>
    <cellStyle name="Estilo Total 2 3 4 3 2" xfId="12861" xr:uid="{F6691EB1-25C1-4732-9564-2E15B7B639A9}"/>
    <cellStyle name="Estilo Total 2 3 4 3 2 2" xfId="30947" xr:uid="{7DE31A34-68A1-428E-875E-4FA4032D4999}"/>
    <cellStyle name="Estilo Total 2 3 4 3 3" xfId="13106" xr:uid="{955338F7-8212-4DCB-A550-251CCE254E87}"/>
    <cellStyle name="Estilo Total 2 3 4 3 3 2" xfId="31192" xr:uid="{D8B7EC69-8389-423A-9307-E0AD54E2D105}"/>
    <cellStyle name="Estilo Total 2 3 4 3 4" xfId="9998" xr:uid="{9482F401-0A43-40A6-B972-16D800C4E45B}"/>
    <cellStyle name="Estilo Total 2 3 4 3 4 2" xfId="28161" xr:uid="{7CD767ED-2CB8-423D-B025-F96AC8DFCB9E}"/>
    <cellStyle name="Estilo Total 2 3 4 3 5" xfId="20428" xr:uid="{0BE98B97-08B1-49DA-A8AF-74FCD5F1888D}"/>
    <cellStyle name="Estilo Total 2 3 4 3 5 2" xfId="38193" xr:uid="{18ACA441-2FDC-48BC-8D98-32B1B5CB243F}"/>
    <cellStyle name="Estilo Total 2 3 4 3 6" xfId="20849" xr:uid="{0D394832-C664-44FA-97E2-DB50D8E0F7E1}"/>
    <cellStyle name="Estilo Total 2 3 4 3 6 2" xfId="38614" xr:uid="{8889A8DE-EFF5-4E12-BDD2-0B1F3972C15B}"/>
    <cellStyle name="Estilo Total 2 3 4 3 7" xfId="18046" xr:uid="{1A67758F-6170-4127-B25F-9180DB4C6624}"/>
    <cellStyle name="Estilo Total 2 3 4 3 7 2" xfId="35813" xr:uid="{6D652D63-C999-464B-BB67-A47C475215AD}"/>
    <cellStyle name="Estilo Total 2 3 4 3 8" xfId="25994" xr:uid="{6EC513B4-B877-44F3-9797-DD93E69C9B48}"/>
    <cellStyle name="Estilo Total 2 3 4 4" xfId="12859" xr:uid="{6B108C0D-2C08-48B6-BCE6-350BADF4B5C0}"/>
    <cellStyle name="Estilo Total 2 3 4 4 2" xfId="30945" xr:uid="{61B8C513-ACBB-473E-87A2-C6F844922FDB}"/>
    <cellStyle name="Estilo Total 2 3 4 5" xfId="13108" xr:uid="{11F751EF-96BD-48FD-A819-54E4A84F0B55}"/>
    <cellStyle name="Estilo Total 2 3 4 5 2" xfId="31194" xr:uid="{B219ADA2-909B-4D8D-8869-AAEBC9BAAC12}"/>
    <cellStyle name="Estilo Total 2 3 4 6" xfId="9997" xr:uid="{7D2EDF63-25A5-4C9D-87BD-9F96A9A6E900}"/>
    <cellStyle name="Estilo Total 2 3 4 6 2" xfId="28160" xr:uid="{29AF9211-4DCE-4846-A5FC-E7F696243CF4}"/>
    <cellStyle name="Estilo Total 2 3 4 7" xfId="20426" xr:uid="{88965FF6-C2FD-43A7-91FA-283498A58F88}"/>
    <cellStyle name="Estilo Total 2 3 4 7 2" xfId="38191" xr:uid="{2B14837E-5B53-44F1-B338-13F9879E8C4B}"/>
    <cellStyle name="Estilo Total 2 3 4 8" xfId="17544" xr:uid="{128D584C-CB09-4478-B90B-297DEF31BFEA}"/>
    <cellStyle name="Estilo Total 2 3 4 8 2" xfId="35311" xr:uid="{B8D41D66-3CAA-4A0C-9D80-DD4518D258B3}"/>
    <cellStyle name="Estilo Total 2 3 4 9" xfId="18045" xr:uid="{B42C9EB2-2934-4B26-860B-298391BCABDB}"/>
    <cellStyle name="Estilo Total 2 3 4 9 2" xfId="35812" xr:uid="{F2B39C00-DD7C-47E1-826C-72730F76A276}"/>
    <cellStyle name="Estilo Total 2 3 5" xfId="3964" xr:uid="{27929E19-EBEB-4C79-94F1-F5338E1DAD8A}"/>
    <cellStyle name="Estilo Total 2 3 5 10" xfId="25995" xr:uid="{AA505ECC-9B61-4B38-AEDF-649F938F9A48}"/>
    <cellStyle name="Estilo Total 2 3 5 2" xfId="3965" xr:uid="{6A03440A-90AE-4B38-96CD-A71D4B597850}"/>
    <cellStyle name="Estilo Total 2 3 5 2 2" xfId="12863" xr:uid="{AE6CAB23-37BF-4ADC-ADD4-B170FA6C8F63}"/>
    <cellStyle name="Estilo Total 2 3 5 2 2 2" xfId="30949" xr:uid="{6ADD18AC-D7D6-4015-9966-A94943608F0C}"/>
    <cellStyle name="Estilo Total 2 3 5 2 3" xfId="13104" xr:uid="{80E6FC0C-860D-45F6-9698-3C2569640CF6}"/>
    <cellStyle name="Estilo Total 2 3 5 2 3 2" xfId="31190" xr:uid="{AEF89B69-4B69-46CF-BB26-4BFE66A4DE0C}"/>
    <cellStyle name="Estilo Total 2 3 5 2 4" xfId="10000" xr:uid="{A0E7BAB4-48BC-4C6C-A9C4-2AF3B3853451}"/>
    <cellStyle name="Estilo Total 2 3 5 2 4 2" xfId="28163" xr:uid="{3B4002C8-A0B5-44AE-91B2-0FF605EA95B7}"/>
    <cellStyle name="Estilo Total 2 3 5 2 5" xfId="20430" xr:uid="{CFB6EED8-D4D5-4A9A-A859-C9E3CA165379}"/>
    <cellStyle name="Estilo Total 2 3 5 2 5 2" xfId="38195" xr:uid="{5A304CCF-19D4-4F2C-9381-539B7C1C49D1}"/>
    <cellStyle name="Estilo Total 2 3 5 2 6" xfId="20847" xr:uid="{4EDD6251-F7B1-46F8-A088-3D069CEBD4A4}"/>
    <cellStyle name="Estilo Total 2 3 5 2 6 2" xfId="38612" xr:uid="{5C88FC61-E4B0-46E0-8247-55199C0AD79D}"/>
    <cellStyle name="Estilo Total 2 3 5 2 7" xfId="17438" xr:uid="{F1AFF7D1-D554-4B86-8505-24BD5670F8BE}"/>
    <cellStyle name="Estilo Total 2 3 5 2 7 2" xfId="35205" xr:uid="{64DAFB71-5552-45BF-9566-CCD9E08014D7}"/>
    <cellStyle name="Estilo Total 2 3 5 2 8" xfId="25996" xr:uid="{956D9002-5FDF-497C-B084-6EF95B8379EC}"/>
    <cellStyle name="Estilo Total 2 3 5 3" xfId="3966" xr:uid="{EB4B9EE7-3696-416A-A4C4-2838955A6136}"/>
    <cellStyle name="Estilo Total 2 3 5 3 2" xfId="12864" xr:uid="{7F7EC426-F641-4BAF-892F-5A5E3962CAA9}"/>
    <cellStyle name="Estilo Total 2 3 5 3 2 2" xfId="30950" xr:uid="{3C744BB5-1121-4841-8E4B-23BA4EFB1BA3}"/>
    <cellStyle name="Estilo Total 2 3 5 3 3" xfId="13103" xr:uid="{EC3AE2C7-7ACA-4C0E-BE7B-4DFF6E3DBC11}"/>
    <cellStyle name="Estilo Total 2 3 5 3 3 2" xfId="31189" xr:uid="{9209491D-2901-48A8-9B9B-537C3B550D09}"/>
    <cellStyle name="Estilo Total 2 3 5 3 4" xfId="10001" xr:uid="{45E26002-3D3B-463A-880D-BD34B8A09ECF}"/>
    <cellStyle name="Estilo Total 2 3 5 3 4 2" xfId="28164" xr:uid="{782A350F-4C42-41EF-9DA6-F212896C1BC4}"/>
    <cellStyle name="Estilo Total 2 3 5 3 5" xfId="20431" xr:uid="{CBC2BBD2-D64A-46D6-9B49-7D92BDB8E927}"/>
    <cellStyle name="Estilo Total 2 3 5 3 5 2" xfId="38196" xr:uid="{BFC18AD0-D56A-4A03-8F80-DD2901D2D523}"/>
    <cellStyle name="Estilo Total 2 3 5 3 6" xfId="20846" xr:uid="{C5A6B488-DA2E-4F74-83B4-5ACBD98BAC1E}"/>
    <cellStyle name="Estilo Total 2 3 5 3 6 2" xfId="38611" xr:uid="{BCF7E630-D602-4E60-9967-7B166692FFBA}"/>
    <cellStyle name="Estilo Total 2 3 5 3 7" xfId="18048" xr:uid="{F7EE9591-7FD9-446B-B7DF-BC5616859F74}"/>
    <cellStyle name="Estilo Total 2 3 5 3 7 2" xfId="35815" xr:uid="{DFC3E9F3-E7A5-4605-BE79-712A32D4AD21}"/>
    <cellStyle name="Estilo Total 2 3 5 3 8" xfId="25997" xr:uid="{5782C434-E176-4514-9D08-7366BEF2B71D}"/>
    <cellStyle name="Estilo Total 2 3 5 4" xfId="12862" xr:uid="{427B4480-A074-4AEA-A90A-FC5F7C288C94}"/>
    <cellStyle name="Estilo Total 2 3 5 4 2" xfId="30948" xr:uid="{3C849249-83D2-46FB-8F49-0EDFAA2DB4C9}"/>
    <cellStyle name="Estilo Total 2 3 5 5" xfId="13105" xr:uid="{25348BC3-B90F-4155-A0BF-53419BFD7BE1}"/>
    <cellStyle name="Estilo Total 2 3 5 5 2" xfId="31191" xr:uid="{F268DC9F-6C86-44EB-A289-64A17061A8F3}"/>
    <cellStyle name="Estilo Total 2 3 5 6" xfId="9999" xr:uid="{BA139EED-DC92-423A-8E0A-775C35FBC67A}"/>
    <cellStyle name="Estilo Total 2 3 5 6 2" xfId="28162" xr:uid="{B53F6284-F4A3-4B20-B944-57C166284EF9}"/>
    <cellStyle name="Estilo Total 2 3 5 7" xfId="20429" xr:uid="{0BD586D2-D09C-4A48-9974-F7C1AFDA464A}"/>
    <cellStyle name="Estilo Total 2 3 5 7 2" xfId="38194" xr:uid="{525F3AF3-A337-46D4-8B29-109D4EA46D38}"/>
    <cellStyle name="Estilo Total 2 3 5 8" xfId="20848" xr:uid="{45006BD2-892B-4CBF-9406-DF4C94658EE3}"/>
    <cellStyle name="Estilo Total 2 3 5 8 2" xfId="38613" xr:uid="{32E215CE-0B61-4A39-9C1B-90B75BA33664}"/>
    <cellStyle name="Estilo Total 2 3 5 9" xfId="18047" xr:uid="{999DD8BF-18F2-4C4E-B0BC-4794D91F5A05}"/>
    <cellStyle name="Estilo Total 2 3 5 9 2" xfId="35814" xr:uid="{9A2A15BF-037A-42BB-8EFF-3B9C21562EEE}"/>
    <cellStyle name="Estilo Total 2 3_DIMENSIONAMENTO-PMSB" xfId="3967" xr:uid="{043170AB-F1A9-41F2-9FDD-00C138E77992}"/>
    <cellStyle name="Estilo Total 2 4" xfId="3968" xr:uid="{3E22E1D0-03DC-4CD0-9173-FC075504713D}"/>
    <cellStyle name="Estilo Total 2 4 2" xfId="3969" xr:uid="{EC80028B-0694-48FF-863A-2980B931F066}"/>
    <cellStyle name="Estilo Total 2 4 2 10" xfId="25998" xr:uid="{E3119FCC-7272-4C48-AEAF-A5004478AC29}"/>
    <cellStyle name="Estilo Total 2 4 2 2" xfId="3970" xr:uid="{2481CCC4-C548-4B7C-8610-EA4E22C7AB10}"/>
    <cellStyle name="Estilo Total 2 4 2 2 2" xfId="12868" xr:uid="{FAF5C3A9-B85B-44D3-8EE0-78441D27E5C2}"/>
    <cellStyle name="Estilo Total 2 4 2 2 2 2" xfId="30954" xr:uid="{D30C9F0F-88DC-40E5-AAC0-AC52D91D2E4A}"/>
    <cellStyle name="Estilo Total 2 4 2 2 3" xfId="13099" xr:uid="{EAADB029-08A4-4012-811B-9F4605B81FEA}"/>
    <cellStyle name="Estilo Total 2 4 2 2 3 2" xfId="31185" xr:uid="{DAA999C4-9352-4C5F-A8E7-C8579643F55D}"/>
    <cellStyle name="Estilo Total 2 4 2 2 4" xfId="10003" xr:uid="{C6800C9C-8AEC-4C71-826A-ED7ECDAD83AA}"/>
    <cellStyle name="Estilo Total 2 4 2 2 4 2" xfId="28166" xr:uid="{3860E75D-8930-41E6-90F8-66700B61AB41}"/>
    <cellStyle name="Estilo Total 2 4 2 2 5" xfId="20435" xr:uid="{197DBE56-72E7-4186-848D-302001A2E839}"/>
    <cellStyle name="Estilo Total 2 4 2 2 5 2" xfId="38200" xr:uid="{41EB0A01-E2FF-4794-B17B-B133AECC608B}"/>
    <cellStyle name="Estilo Total 2 4 2 2 6" xfId="20842" xr:uid="{14656D7F-D93E-4E3F-81BA-CF5F8E8C7A0F}"/>
    <cellStyle name="Estilo Total 2 4 2 2 6 2" xfId="38607" xr:uid="{3CE07E59-1674-4104-BC45-0DE7DA2A3410}"/>
    <cellStyle name="Estilo Total 2 4 2 2 7" xfId="18050" xr:uid="{1527FD12-A79A-48DA-8B1B-74E2BA85B7FD}"/>
    <cellStyle name="Estilo Total 2 4 2 2 7 2" xfId="35817" xr:uid="{A158137F-8B28-4BF6-BD1E-E8837375D29A}"/>
    <cellStyle name="Estilo Total 2 4 2 2 8" xfId="25999" xr:uid="{58324EEF-7D97-43E6-A878-6F174241A41D}"/>
    <cellStyle name="Estilo Total 2 4 2 3" xfId="3971" xr:uid="{699FDF48-FE7F-4308-A389-8C54C25F0EAD}"/>
    <cellStyle name="Estilo Total 2 4 2 3 2" xfId="12869" xr:uid="{46F61395-F9E3-42DD-87DD-FB55AB547D35}"/>
    <cellStyle name="Estilo Total 2 4 2 3 2 2" xfId="30955" xr:uid="{0B214DBE-8294-49C8-8724-D17725D70134}"/>
    <cellStyle name="Estilo Total 2 4 2 3 3" xfId="13098" xr:uid="{C63F4DC0-F82D-45C9-BE15-36B20C68423D}"/>
    <cellStyle name="Estilo Total 2 4 2 3 3 2" xfId="31184" xr:uid="{8E8DFC22-F695-42C8-953C-BC9B135885C5}"/>
    <cellStyle name="Estilo Total 2 4 2 3 4" xfId="10004" xr:uid="{5DE8D57A-FF63-43FC-B5B2-27391019D892}"/>
    <cellStyle name="Estilo Total 2 4 2 3 4 2" xfId="28167" xr:uid="{7EEA5360-6970-4C78-BBBF-D9A40B84F270}"/>
    <cellStyle name="Estilo Total 2 4 2 3 5" xfId="20436" xr:uid="{29FA8537-09C0-4302-8E01-49B6D645B1CF}"/>
    <cellStyle name="Estilo Total 2 4 2 3 5 2" xfId="38201" xr:uid="{14B837FD-CDCB-4475-B8C0-A92A074F9995}"/>
    <cellStyle name="Estilo Total 2 4 2 3 6" xfId="20841" xr:uid="{CEA38A1E-E5E9-4BF6-843B-014EF70AC8CD}"/>
    <cellStyle name="Estilo Total 2 4 2 3 6 2" xfId="38606" xr:uid="{066CE122-539F-49B3-91AC-D956B289126B}"/>
    <cellStyle name="Estilo Total 2 4 2 3 7" xfId="18051" xr:uid="{49A45124-2195-45AC-BC18-0E4AE52B73A6}"/>
    <cellStyle name="Estilo Total 2 4 2 3 7 2" xfId="35818" xr:uid="{A9762BBA-1BC5-4BD7-AD3A-94638F2A653B}"/>
    <cellStyle name="Estilo Total 2 4 2 3 8" xfId="26000" xr:uid="{1AEA331B-BE1C-476E-8ABD-CEBD6C65A52A}"/>
    <cellStyle name="Estilo Total 2 4 2 4" xfId="12867" xr:uid="{EC019D62-FF5A-44F9-BE6A-C2E3E18911B5}"/>
    <cellStyle name="Estilo Total 2 4 2 4 2" xfId="30953" xr:uid="{63AB74EE-A843-4EB8-B611-8B9600F116DD}"/>
    <cellStyle name="Estilo Total 2 4 2 5" xfId="13100" xr:uid="{AD4A11F8-58FA-4B0F-AF01-408F9F1A0CCA}"/>
    <cellStyle name="Estilo Total 2 4 2 5 2" xfId="31186" xr:uid="{3F409F38-E8FF-48F2-85F2-C4C89B8402FA}"/>
    <cellStyle name="Estilo Total 2 4 2 6" xfId="10002" xr:uid="{066E2863-EE12-4B46-AAC2-4D253711C78F}"/>
    <cellStyle name="Estilo Total 2 4 2 6 2" xfId="28165" xr:uid="{94DAC2A0-E04D-4D91-8EAB-B92C3329BF49}"/>
    <cellStyle name="Estilo Total 2 4 2 7" xfId="20434" xr:uid="{503DF876-AD6C-460E-BE4F-6218546C8A52}"/>
    <cellStyle name="Estilo Total 2 4 2 7 2" xfId="38199" xr:uid="{2A6EEB22-6A95-4B0B-B4EB-F21C6AB60038}"/>
    <cellStyle name="Estilo Total 2 4 2 8" xfId="20843" xr:uid="{E5CFDF49-8880-494A-A81B-923175649321}"/>
    <cellStyle name="Estilo Total 2 4 2 8 2" xfId="38608" xr:uid="{25ED3BD5-B918-475A-8FE6-7A5893974717}"/>
    <cellStyle name="Estilo Total 2 4 2 9" xfId="18049" xr:uid="{F3E27E49-3939-4302-9325-B3254EDEFFA5}"/>
    <cellStyle name="Estilo Total 2 4 2 9 2" xfId="35816" xr:uid="{4020BC8A-9D4B-41D2-A1F8-61C668606125}"/>
    <cellStyle name="Estilo Total 2 4 3" xfId="3972" xr:uid="{802D5DFA-DD7E-45F3-85B1-4C33391F7AB9}"/>
    <cellStyle name="Estilo Total 2 4 3 10" xfId="26001" xr:uid="{149667DD-1186-48D4-8CB7-67F9A2C8D071}"/>
    <cellStyle name="Estilo Total 2 4 3 2" xfId="3973" xr:uid="{5C85236D-B69D-4197-B870-C4CC78A14FE5}"/>
    <cellStyle name="Estilo Total 2 4 3 2 2" xfId="12871" xr:uid="{BAA640F7-5169-4B3E-B3F0-2B9FCC21E73D}"/>
    <cellStyle name="Estilo Total 2 4 3 2 2 2" xfId="30957" xr:uid="{4924828F-C945-479C-8C89-A3BE8FE83758}"/>
    <cellStyle name="Estilo Total 2 4 3 2 3" xfId="13096" xr:uid="{40F5E9C2-2544-4B78-A2CD-2574A6422562}"/>
    <cellStyle name="Estilo Total 2 4 3 2 3 2" xfId="31182" xr:uid="{79BE0759-88F7-4D53-A3CF-A64A7FF69393}"/>
    <cellStyle name="Estilo Total 2 4 3 2 4" xfId="10006" xr:uid="{08051418-A2BF-406C-924A-6B846178714B}"/>
    <cellStyle name="Estilo Total 2 4 3 2 4 2" xfId="28169" xr:uid="{65D21530-3A32-47E2-B98C-5967AF5C0280}"/>
    <cellStyle name="Estilo Total 2 4 3 2 5" xfId="20438" xr:uid="{A0BBB4CF-7B24-4903-A079-8BCC2E992F5E}"/>
    <cellStyle name="Estilo Total 2 4 3 2 5 2" xfId="38203" xr:uid="{0706C556-8602-4850-A540-033BC667DD4C}"/>
    <cellStyle name="Estilo Total 2 4 3 2 6" xfId="20839" xr:uid="{A9C1F192-7739-4A4C-952E-738ECDB4AF25}"/>
    <cellStyle name="Estilo Total 2 4 3 2 6 2" xfId="38604" xr:uid="{3C466C74-88DE-4CE4-BFCD-BEF6EA293DEB}"/>
    <cellStyle name="Estilo Total 2 4 3 2 7" xfId="18053" xr:uid="{0F3083DA-2429-4357-AF7A-3373CD992A14}"/>
    <cellStyle name="Estilo Total 2 4 3 2 7 2" xfId="35820" xr:uid="{55DA0482-5580-49F2-B7C1-D5E52EEA9144}"/>
    <cellStyle name="Estilo Total 2 4 3 2 8" xfId="26002" xr:uid="{73126CD2-E848-419D-83D5-CA718169462D}"/>
    <cellStyle name="Estilo Total 2 4 3 3" xfId="3974" xr:uid="{BC83F30C-4584-4C87-BE2F-A60F2EA090D3}"/>
    <cellStyle name="Estilo Total 2 4 3 3 2" xfId="12872" xr:uid="{6B25A175-9D2E-4C69-9688-6582D85232B4}"/>
    <cellStyle name="Estilo Total 2 4 3 3 2 2" xfId="30958" xr:uid="{AF3A1284-E089-40DB-855B-BD0C1DB34814}"/>
    <cellStyle name="Estilo Total 2 4 3 3 3" xfId="13095" xr:uid="{08AA5E6C-7494-48CD-8BAF-D26932A72BE2}"/>
    <cellStyle name="Estilo Total 2 4 3 3 3 2" xfId="31181" xr:uid="{56ED330C-44F7-470F-A29D-C0A869FCBD1C}"/>
    <cellStyle name="Estilo Total 2 4 3 3 4" xfId="10007" xr:uid="{84540013-F8AB-4D8E-AA2A-138C944E614D}"/>
    <cellStyle name="Estilo Total 2 4 3 3 4 2" xfId="28170" xr:uid="{5C70A8D0-E65C-4C0C-AE27-C2C8037A6B5A}"/>
    <cellStyle name="Estilo Total 2 4 3 3 5" xfId="20439" xr:uid="{DB718450-2FAC-4E0B-A593-418DB147A577}"/>
    <cellStyle name="Estilo Total 2 4 3 3 5 2" xfId="38204" xr:uid="{E395FA6A-2E11-4907-A51F-B56A6B77C5D9}"/>
    <cellStyle name="Estilo Total 2 4 3 3 6" xfId="20838" xr:uid="{723F2EBA-0506-479B-BBCE-930B09726847}"/>
    <cellStyle name="Estilo Total 2 4 3 3 6 2" xfId="38603" xr:uid="{81B1E3B4-8F60-4810-9865-83CC91C8155D}"/>
    <cellStyle name="Estilo Total 2 4 3 3 7" xfId="18054" xr:uid="{5ED177D9-D023-4482-8D51-053FCEBAC422}"/>
    <cellStyle name="Estilo Total 2 4 3 3 7 2" xfId="35821" xr:uid="{114E0541-0C9F-44A8-8FC7-4A7A734C2E2F}"/>
    <cellStyle name="Estilo Total 2 4 3 3 8" xfId="26003" xr:uid="{1D1733F9-7337-4C79-8222-CF56D0EA7A7C}"/>
    <cellStyle name="Estilo Total 2 4 3 4" xfId="12870" xr:uid="{8493B85F-7317-4915-BA7F-749B1298D3D1}"/>
    <cellStyle name="Estilo Total 2 4 3 4 2" xfId="30956" xr:uid="{509E22AC-D297-4364-A956-A874F17AA5D5}"/>
    <cellStyle name="Estilo Total 2 4 3 5" xfId="13097" xr:uid="{D67B534E-F785-4899-A7E5-E57D71FF813D}"/>
    <cellStyle name="Estilo Total 2 4 3 5 2" xfId="31183" xr:uid="{DB165947-60FA-42FC-B56D-D0E48090B034}"/>
    <cellStyle name="Estilo Total 2 4 3 6" xfId="10005" xr:uid="{0E670AAF-B268-4058-9360-854897D9E92E}"/>
    <cellStyle name="Estilo Total 2 4 3 6 2" xfId="28168" xr:uid="{7C816A51-3AD6-4B27-94DA-7C5D039E3DAF}"/>
    <cellStyle name="Estilo Total 2 4 3 7" xfId="20437" xr:uid="{E60CAAB0-9677-4732-9EEB-BAFFEDF47EF4}"/>
    <cellStyle name="Estilo Total 2 4 3 7 2" xfId="38202" xr:uid="{A7A1A805-1776-4CE6-8A2D-96008CCDA7A4}"/>
    <cellStyle name="Estilo Total 2 4 3 8" xfId="20840" xr:uid="{BCD109C8-7329-442C-BB22-34D36EA5B761}"/>
    <cellStyle name="Estilo Total 2 4 3 8 2" xfId="38605" xr:uid="{D1BAA475-F75F-4929-BDE7-CEDFF2586DE9}"/>
    <cellStyle name="Estilo Total 2 4 3 9" xfId="18052" xr:uid="{F56712CC-03F5-4E9A-BC90-E7DB17323834}"/>
    <cellStyle name="Estilo Total 2 4 3 9 2" xfId="35819" xr:uid="{06D9ECC6-B2DC-4528-9EBF-E1CFF766DA9C}"/>
    <cellStyle name="Estilo Total 2 4 4" xfId="3975" xr:uid="{776A87E7-C71E-46FF-A118-D8DBF09CF346}"/>
    <cellStyle name="Estilo Total 2 4 4 10" xfId="26004" xr:uid="{0535ACB2-B1AC-46A9-9C65-F66BD8D95403}"/>
    <cellStyle name="Estilo Total 2 4 4 2" xfId="3976" xr:uid="{E74F1EBD-B6D1-4108-A750-A4A86C85A7BD}"/>
    <cellStyle name="Estilo Total 2 4 4 2 2" xfId="12874" xr:uid="{AA1FE005-54ED-48B0-B2ED-FE97B0862C1A}"/>
    <cellStyle name="Estilo Total 2 4 4 2 2 2" xfId="30960" xr:uid="{B69D0554-F5B1-4B21-B033-602559EE785C}"/>
    <cellStyle name="Estilo Total 2 4 4 2 3" xfId="13093" xr:uid="{FECF3EBE-A3FA-49BC-A875-541864F28D58}"/>
    <cellStyle name="Estilo Total 2 4 4 2 3 2" xfId="31179" xr:uid="{9D7BFD8F-5022-4835-95B2-10398454B87D}"/>
    <cellStyle name="Estilo Total 2 4 4 2 4" xfId="10009" xr:uid="{7118D0F8-901B-44F8-BBD4-DB7656EC0559}"/>
    <cellStyle name="Estilo Total 2 4 4 2 4 2" xfId="28172" xr:uid="{9B50ED2C-B6BA-499F-BE96-6CEF3CA81774}"/>
    <cellStyle name="Estilo Total 2 4 4 2 5" xfId="20441" xr:uid="{CB115C82-B1D6-45FC-93B7-810B61B25B94}"/>
    <cellStyle name="Estilo Total 2 4 4 2 5 2" xfId="38206" xr:uid="{499AB09B-5BDE-4945-B0AF-9D2F733D6D46}"/>
    <cellStyle name="Estilo Total 2 4 4 2 6" xfId="20836" xr:uid="{EDFADE12-F06A-4738-B9E8-F25A05C12A34}"/>
    <cellStyle name="Estilo Total 2 4 4 2 6 2" xfId="38601" xr:uid="{9FA43AE2-AA44-49CC-A98A-6D7237A57D34}"/>
    <cellStyle name="Estilo Total 2 4 4 2 7" xfId="18056" xr:uid="{92E3C0DC-77F9-4336-ACC1-18C449BDB6CE}"/>
    <cellStyle name="Estilo Total 2 4 4 2 7 2" xfId="35823" xr:uid="{0862D503-445D-4A2E-ACA8-C94E98033E3A}"/>
    <cellStyle name="Estilo Total 2 4 4 2 8" xfId="26005" xr:uid="{AB82EF45-BFD7-4D6E-8030-40A8368AF5DF}"/>
    <cellStyle name="Estilo Total 2 4 4 3" xfId="3977" xr:uid="{69940FA8-29FB-46FF-80C8-C9D9D22A7D0A}"/>
    <cellStyle name="Estilo Total 2 4 4 3 2" xfId="12875" xr:uid="{F95AB1EE-960C-4B24-AE35-EC718D182F0B}"/>
    <cellStyle name="Estilo Total 2 4 4 3 2 2" xfId="30961" xr:uid="{2EBA4BD6-FA2B-46B3-99F5-C1522B4AB6A2}"/>
    <cellStyle name="Estilo Total 2 4 4 3 3" xfId="13092" xr:uid="{0BA466F4-07AB-49F9-A851-253635CB7766}"/>
    <cellStyle name="Estilo Total 2 4 4 3 3 2" xfId="31178" xr:uid="{79F50B54-4E2E-4223-B10C-23629A69D492}"/>
    <cellStyle name="Estilo Total 2 4 4 3 4" xfId="9399" xr:uid="{0E8FB597-291E-4479-9216-2B04020153CE}"/>
    <cellStyle name="Estilo Total 2 4 4 3 4 2" xfId="27571" xr:uid="{E4FCD247-6781-416C-9503-56A1241E0941}"/>
    <cellStyle name="Estilo Total 2 4 4 3 5" xfId="20442" xr:uid="{62BB3B09-3641-4E36-97C4-DFB39653F6FF}"/>
    <cellStyle name="Estilo Total 2 4 4 3 5 2" xfId="38207" xr:uid="{79BE300E-4E58-48EC-A2CA-2BB1AB1E8FA2}"/>
    <cellStyle name="Estilo Total 2 4 4 3 6" xfId="20790" xr:uid="{A54C39FF-E54F-4311-A128-F947709C2768}"/>
    <cellStyle name="Estilo Total 2 4 4 3 6 2" xfId="38555" xr:uid="{1E0F905F-C9D0-486B-B06B-1937DD7E78B1}"/>
    <cellStyle name="Estilo Total 2 4 4 3 7" xfId="18057" xr:uid="{853DD6C8-4389-4DCA-B9F5-9E1DFE3FD328}"/>
    <cellStyle name="Estilo Total 2 4 4 3 7 2" xfId="35824" xr:uid="{6DBF1095-D4D0-4EE5-98CA-F7E8A73FBE6B}"/>
    <cellStyle name="Estilo Total 2 4 4 3 8" xfId="26006" xr:uid="{73BB0D16-1248-48EC-A871-AE900F110FEB}"/>
    <cellStyle name="Estilo Total 2 4 4 4" xfId="12873" xr:uid="{C38511BC-04A3-46CD-80A9-201E73D662F0}"/>
    <cellStyle name="Estilo Total 2 4 4 4 2" xfId="30959" xr:uid="{B767595D-7859-4DAE-9842-56CB132E0886}"/>
    <cellStyle name="Estilo Total 2 4 4 5" xfId="13094" xr:uid="{6AE6146F-E109-4948-80C6-D0B9B4D34628}"/>
    <cellStyle name="Estilo Total 2 4 4 5 2" xfId="31180" xr:uid="{750F8559-CBB4-4D2B-B821-5A48997DDE42}"/>
    <cellStyle name="Estilo Total 2 4 4 6" xfId="10008" xr:uid="{D4552283-4A9F-4E8E-BFF2-F2E002DAD137}"/>
    <cellStyle name="Estilo Total 2 4 4 6 2" xfId="28171" xr:uid="{F61A7C33-1958-4D36-B757-205DB6902487}"/>
    <cellStyle name="Estilo Total 2 4 4 7" xfId="20440" xr:uid="{DC4D24B6-A6C4-4BE4-B4D5-0E95255FDD14}"/>
    <cellStyle name="Estilo Total 2 4 4 7 2" xfId="38205" xr:uid="{F0F12EFE-3A98-42AB-8C47-5E1A8F7A9345}"/>
    <cellStyle name="Estilo Total 2 4 4 8" xfId="20837" xr:uid="{FC26CB6D-4662-4AFE-A610-D28976C2E5CB}"/>
    <cellStyle name="Estilo Total 2 4 4 8 2" xfId="38602" xr:uid="{CB658636-BD41-4D5C-A710-B1A0F26EA304}"/>
    <cellStyle name="Estilo Total 2 4 4 9" xfId="18055" xr:uid="{F07D4FC8-3973-4BDE-9851-B50CCF507DB4}"/>
    <cellStyle name="Estilo Total 2 4 4 9 2" xfId="35822" xr:uid="{A7F8A8C5-CF5A-4879-AD2C-6A83CC12AA8F}"/>
    <cellStyle name="Estilo Total 2 4 5" xfId="3978" xr:uid="{AA4C88D3-A1AB-4D13-8834-CE471622E566}"/>
    <cellStyle name="Estilo Total 2 4 5 10" xfId="26007" xr:uid="{CAECCBEB-DCE0-453E-B0B1-BFAC4B41723A}"/>
    <cellStyle name="Estilo Total 2 4 5 2" xfId="3979" xr:uid="{33B0477B-9F84-44EF-AB6E-491DDB4A2FD5}"/>
    <cellStyle name="Estilo Total 2 4 5 2 2" xfId="12877" xr:uid="{CFAA489E-27C9-4F09-B4A4-C4F0CAEE73A9}"/>
    <cellStyle name="Estilo Total 2 4 5 2 2 2" xfId="30963" xr:uid="{BD020A13-E166-4B81-91B7-776C5D4ADC44}"/>
    <cellStyle name="Estilo Total 2 4 5 2 3" xfId="13090" xr:uid="{D444A849-E695-44F7-9CD9-C100B84D0B99}"/>
    <cellStyle name="Estilo Total 2 4 5 2 3 2" xfId="31176" xr:uid="{027A9A12-4789-4EDD-AB0C-01975906C4B9}"/>
    <cellStyle name="Estilo Total 2 4 5 2 4" xfId="9483" xr:uid="{C4DF9824-90BE-4C65-AD7A-E9F2E938B769}"/>
    <cellStyle name="Estilo Total 2 4 5 2 4 2" xfId="27655" xr:uid="{62DAC04E-BA08-45E5-9066-302D8617DB00}"/>
    <cellStyle name="Estilo Total 2 4 5 2 5" xfId="20444" xr:uid="{B40F359B-3F4D-4832-B730-E02461A1E83C}"/>
    <cellStyle name="Estilo Total 2 4 5 2 5 2" xfId="38209" xr:uid="{43D825D1-2580-435C-91B8-1A70A9787D19}"/>
    <cellStyle name="Estilo Total 2 4 5 2 6" xfId="20788" xr:uid="{84CE19F6-BF8C-439D-A8B9-D1B72617DFE0}"/>
    <cellStyle name="Estilo Total 2 4 5 2 6 2" xfId="38553" xr:uid="{F88E8D25-21DA-409B-8D95-50201E85880C}"/>
    <cellStyle name="Estilo Total 2 4 5 2 7" xfId="18058" xr:uid="{B9E49DBD-83D2-4DA2-A18C-100EEAA0A1E9}"/>
    <cellStyle name="Estilo Total 2 4 5 2 7 2" xfId="35825" xr:uid="{02118C29-1AA9-4D8B-901D-5D5FF95A29C3}"/>
    <cellStyle name="Estilo Total 2 4 5 2 8" xfId="26008" xr:uid="{DD2667E0-E085-421E-8B98-3E580407CD21}"/>
    <cellStyle name="Estilo Total 2 4 5 3" xfId="3980" xr:uid="{38479D1B-21F9-42E6-BA20-7633AF0BF364}"/>
    <cellStyle name="Estilo Total 2 4 5 3 2" xfId="12878" xr:uid="{2434E3EC-238D-439C-A223-3D744777FD0E}"/>
    <cellStyle name="Estilo Total 2 4 5 3 2 2" xfId="30964" xr:uid="{889DA20D-573F-4FA1-9C9E-9689DB7100FC}"/>
    <cellStyle name="Estilo Total 2 4 5 3 3" xfId="13089" xr:uid="{C57ABBEA-E063-49BB-84CE-E2A7717CD6F7}"/>
    <cellStyle name="Estilo Total 2 4 5 3 3 2" xfId="31175" xr:uid="{B2C6F0B0-3592-4EB0-9ACC-A3FC1AFCA631}"/>
    <cellStyle name="Estilo Total 2 4 5 3 4" xfId="10010" xr:uid="{85EE5BE5-25CB-495C-8039-7858931AEE81}"/>
    <cellStyle name="Estilo Total 2 4 5 3 4 2" xfId="28173" xr:uid="{D2B43524-CF80-439F-B2D5-73ED73F51667}"/>
    <cellStyle name="Estilo Total 2 4 5 3 5" xfId="20445" xr:uid="{BC5E5F3F-5806-4920-AA12-3BD0EDFD24B6}"/>
    <cellStyle name="Estilo Total 2 4 5 3 5 2" xfId="38210" xr:uid="{78AC687A-F773-4E34-83D5-088F6D07FD1D}"/>
    <cellStyle name="Estilo Total 2 4 5 3 6" xfId="20742" xr:uid="{FE702BE5-1D76-43B3-BBCF-0E99DF548A7F}"/>
    <cellStyle name="Estilo Total 2 4 5 3 6 2" xfId="38507" xr:uid="{961B330B-3F1E-4A5C-B97A-318D11A4C23C}"/>
    <cellStyle name="Estilo Total 2 4 5 3 7" xfId="18059" xr:uid="{3506C5B8-CF44-4BBB-8E18-D2203FCB3B46}"/>
    <cellStyle name="Estilo Total 2 4 5 3 7 2" xfId="35826" xr:uid="{18CDF859-3C04-48D4-86AE-2D20CB0E2D91}"/>
    <cellStyle name="Estilo Total 2 4 5 3 8" xfId="26009" xr:uid="{F8CDFAB4-5D0A-42F5-B3C0-C5423BA83988}"/>
    <cellStyle name="Estilo Total 2 4 5 4" xfId="12876" xr:uid="{F618E10A-8C5B-49E7-A38A-ABD007997CE4}"/>
    <cellStyle name="Estilo Total 2 4 5 4 2" xfId="30962" xr:uid="{52205CF3-D85F-444E-821E-B2432B16C1E3}"/>
    <cellStyle name="Estilo Total 2 4 5 5" xfId="13091" xr:uid="{B3192617-FCC9-4A0D-87FF-635B9C71E13D}"/>
    <cellStyle name="Estilo Total 2 4 5 5 2" xfId="31177" xr:uid="{F1172EDB-B255-45F7-9B8D-264ED425D0E8}"/>
    <cellStyle name="Estilo Total 2 4 5 6" xfId="9756" xr:uid="{F4D91DA8-8DC0-41BF-88B5-28D9AB980055}"/>
    <cellStyle name="Estilo Total 2 4 5 6 2" xfId="27922" xr:uid="{4F8B296A-6753-4073-9390-0D28ACD0B64C}"/>
    <cellStyle name="Estilo Total 2 4 5 7" xfId="20443" xr:uid="{3579FEC3-90F7-43F4-8A7C-54571DAD6E30}"/>
    <cellStyle name="Estilo Total 2 4 5 7 2" xfId="38208" xr:uid="{67EAF97E-6D0B-4757-8921-3814ADB42AD6}"/>
    <cellStyle name="Estilo Total 2 4 5 8" xfId="20789" xr:uid="{9C3CA8BD-7B51-413D-9E84-645EA67ADC48}"/>
    <cellStyle name="Estilo Total 2 4 5 8 2" xfId="38554" xr:uid="{7E60F280-FD19-41A6-B846-3028904E8DDA}"/>
    <cellStyle name="Estilo Total 2 4 5 9" xfId="23532" xr:uid="{EA0C94C3-522D-4C3C-9EAE-CF2E8C1DB8B0}"/>
    <cellStyle name="Estilo Total 2 4 5 9 2" xfId="41294" xr:uid="{3EB135D7-A7C5-49F2-9D3C-67EA3C75EA19}"/>
    <cellStyle name="Estilo Total 2 5" xfId="3981" xr:uid="{CEB6DD24-F17C-4F14-B58C-D16E14A703C5}"/>
    <cellStyle name="Estilo Total 2 5 10" xfId="26010" xr:uid="{40F1C4B9-66CE-44EA-9D59-695BB9AC8832}"/>
    <cellStyle name="Estilo Total 2 5 2" xfId="3982" xr:uid="{725E9E27-B488-4FEC-917F-0E1D427B0569}"/>
    <cellStyle name="Estilo Total 2 5 2 2" xfId="12880" xr:uid="{FA12938B-6131-49A5-8FFA-AB0C10AF81FF}"/>
    <cellStyle name="Estilo Total 2 5 2 2 2" xfId="30966" xr:uid="{02A9DEBC-0C9C-4F8C-B019-6B932B1F5CFE}"/>
    <cellStyle name="Estilo Total 2 5 2 3" xfId="13087" xr:uid="{6CBBA9E9-061A-4AFA-8749-D2096E47B2D5}"/>
    <cellStyle name="Estilo Total 2 5 2 3 2" xfId="31173" xr:uid="{D7B6097B-36F1-4242-871B-EFD8D8C4CB5A}"/>
    <cellStyle name="Estilo Total 2 5 2 4" xfId="10012" xr:uid="{A9B53A82-4AE6-4E6A-A12C-11B46E6B0A26}"/>
    <cellStyle name="Estilo Total 2 5 2 4 2" xfId="28175" xr:uid="{37765CB8-2A51-4CDB-BB4C-6E325C16CC17}"/>
    <cellStyle name="Estilo Total 2 5 2 5" xfId="20447" xr:uid="{A7278087-1EAC-4280-A7B8-F81D426C938F}"/>
    <cellStyle name="Estilo Total 2 5 2 5 2" xfId="38212" xr:uid="{4DB271EA-01FE-4EC1-823B-B7D589B6483B}"/>
    <cellStyle name="Estilo Total 2 5 2 6" xfId="20740" xr:uid="{5CD872EF-DBFF-4BA5-95B6-D82584D4B8AC}"/>
    <cellStyle name="Estilo Total 2 5 2 6 2" xfId="38505" xr:uid="{8ADD8401-A27E-478F-9A64-9B1D534C28DA}"/>
    <cellStyle name="Estilo Total 2 5 2 7" xfId="18061" xr:uid="{B0ACDB7F-EA1C-4558-9336-E63D7D753CB1}"/>
    <cellStyle name="Estilo Total 2 5 2 7 2" xfId="35828" xr:uid="{E0EE36F4-27B1-42CF-9021-B9C4EEDF404F}"/>
    <cellStyle name="Estilo Total 2 5 2 8" xfId="26011" xr:uid="{FFFE6A79-251A-41F7-8B3D-207CA3E6B88A}"/>
    <cellStyle name="Estilo Total 2 5 3" xfId="3983" xr:uid="{C752A010-BD2D-46F8-8D5B-CAAA4BF82DF9}"/>
    <cellStyle name="Estilo Total 2 5 3 2" xfId="12881" xr:uid="{F7373C76-A870-413C-8A53-0C883457979F}"/>
    <cellStyle name="Estilo Total 2 5 3 2 2" xfId="30967" xr:uid="{14663A70-AE80-42F0-8EA2-ACBFDC6D8EA5}"/>
    <cellStyle name="Estilo Total 2 5 3 3" xfId="13086" xr:uid="{C61437F2-DF4C-4C90-82B6-0751B5C39284}"/>
    <cellStyle name="Estilo Total 2 5 3 3 2" xfId="31172" xr:uid="{04C41C42-C5B8-4AA6-87D7-D4BE51217ACD}"/>
    <cellStyle name="Estilo Total 2 5 3 4" xfId="10013" xr:uid="{2E317E13-F9A2-41F3-AC19-79BB40D9C3D2}"/>
    <cellStyle name="Estilo Total 2 5 3 4 2" xfId="28176" xr:uid="{FCB59147-F9C6-4DD0-B5DC-BFA145E9F5A2}"/>
    <cellStyle name="Estilo Total 2 5 3 5" xfId="20448" xr:uid="{B667758E-C750-466E-B9C8-3AEF5212E129}"/>
    <cellStyle name="Estilo Total 2 5 3 5 2" xfId="38213" xr:uid="{39FB035B-C36E-4D9E-ACB9-C49D5E16F574}"/>
    <cellStyle name="Estilo Total 2 5 3 6" xfId="20694" xr:uid="{959D9C7D-88AD-4D5E-B3E1-DE4D18EDC7EF}"/>
    <cellStyle name="Estilo Total 2 5 3 6 2" xfId="38459" xr:uid="{F3E78966-53FE-4B0B-AA88-FBEF3CA9EBE6}"/>
    <cellStyle name="Estilo Total 2 5 3 7" xfId="18062" xr:uid="{6A11DC40-3D82-4B5C-BBB6-1AF15BCD9642}"/>
    <cellStyle name="Estilo Total 2 5 3 7 2" xfId="35829" xr:uid="{C9CD83ED-01F4-40E5-A60D-7FADEADD9846}"/>
    <cellStyle name="Estilo Total 2 5 3 8" xfId="26012" xr:uid="{493756D4-DDE9-48AF-9CCB-14C16505E736}"/>
    <cellStyle name="Estilo Total 2 5 4" xfId="12879" xr:uid="{D90EEDDA-6299-4C24-AEAD-07F6E8B14736}"/>
    <cellStyle name="Estilo Total 2 5 4 2" xfId="30965" xr:uid="{46A30228-68EE-4F7D-B4B9-79F0CA3FF67E}"/>
    <cellStyle name="Estilo Total 2 5 5" xfId="13088" xr:uid="{51776F34-C355-43F6-9A3F-4CF81F0E7FAD}"/>
    <cellStyle name="Estilo Total 2 5 5 2" xfId="31174" xr:uid="{980D03DC-9BC9-4CE7-9F08-16C4A5D58ECD}"/>
    <cellStyle name="Estilo Total 2 5 6" xfId="10011" xr:uid="{F224AB1E-169D-4AD2-BE9A-83C6549A4185}"/>
    <cellStyle name="Estilo Total 2 5 6 2" xfId="28174" xr:uid="{7982CB50-F9B1-4808-8146-B2045C89E21A}"/>
    <cellStyle name="Estilo Total 2 5 7" xfId="20446" xr:uid="{333F4345-F451-409D-9519-0311461F2836}"/>
    <cellStyle name="Estilo Total 2 5 7 2" xfId="38211" xr:uid="{F8524219-20DC-45DF-9A95-0E85F77B6680}"/>
    <cellStyle name="Estilo Total 2 5 8" xfId="20741" xr:uid="{E4798FF3-EC95-4646-9072-FC209B0325D6}"/>
    <cellStyle name="Estilo Total 2 5 8 2" xfId="38506" xr:uid="{C9F75FFC-7931-489E-B93E-2B81FA2C1EE3}"/>
    <cellStyle name="Estilo Total 2 5 9" xfId="18060" xr:uid="{ED968DDB-BF55-4BCE-82D2-7B5D76035820}"/>
    <cellStyle name="Estilo Total 2 5 9 2" xfId="35827" xr:uid="{A3FCF97A-5466-4EEC-A315-D73B4CE56535}"/>
    <cellStyle name="Estilo Total 2 6" xfId="3984" xr:uid="{CFF7DA38-86BF-4BEC-9963-5DDC74F610D8}"/>
    <cellStyle name="Estilo Total 2 6 10" xfId="26013" xr:uid="{650C1F0B-015A-48D9-B74A-88FB95478D55}"/>
    <cellStyle name="Estilo Total 2 6 2" xfId="3985" xr:uid="{F0A329B5-5F96-4AD6-A120-EE250AD38FD0}"/>
    <cellStyle name="Estilo Total 2 6 2 2" xfId="12883" xr:uid="{D9F943D1-04F8-4BD7-99BC-33A1821B81DF}"/>
    <cellStyle name="Estilo Total 2 6 2 2 2" xfId="30969" xr:uid="{640F7FBB-DFCB-492A-AE8B-6051376F9BF5}"/>
    <cellStyle name="Estilo Total 2 6 2 3" xfId="13084" xr:uid="{AC755E52-07A7-492E-B378-BC318B2E3DE6}"/>
    <cellStyle name="Estilo Total 2 6 2 3 2" xfId="31170" xr:uid="{A9EB06B9-0A6F-45CE-ADD4-7E541083AA7B}"/>
    <cellStyle name="Estilo Total 2 6 2 4" xfId="10015" xr:uid="{5CD19774-F4CB-41FF-B04A-C40F4AEFD12F}"/>
    <cellStyle name="Estilo Total 2 6 2 4 2" xfId="28178" xr:uid="{D5DDAC8E-FBA9-4573-9A0E-61795EF64CAE}"/>
    <cellStyle name="Estilo Total 2 6 2 5" xfId="20450" xr:uid="{9FFA4E4E-48FD-4B6E-BEEF-81164B3E07E8}"/>
    <cellStyle name="Estilo Total 2 6 2 5 2" xfId="38215" xr:uid="{62A178E1-0839-4EA1-8CF8-92E32303D635}"/>
    <cellStyle name="Estilo Total 2 6 2 6" xfId="17543" xr:uid="{6BCADF7A-2DA2-4347-B158-48F0D5C99D71}"/>
    <cellStyle name="Estilo Total 2 6 2 6 2" xfId="35310" xr:uid="{89CB0594-33DA-49D1-AF37-B4D96184EB97}"/>
    <cellStyle name="Estilo Total 2 6 2 7" xfId="18064" xr:uid="{0B012ED3-34F4-424E-8F3B-0D1E44BC578A}"/>
    <cellStyle name="Estilo Total 2 6 2 7 2" xfId="35831" xr:uid="{6A07ECA0-9D10-4B4D-9701-17D5F2097A5E}"/>
    <cellStyle name="Estilo Total 2 6 2 8" xfId="26014" xr:uid="{4AFDCFE6-6F74-4CA5-8B95-2656669BF9E2}"/>
    <cellStyle name="Estilo Total 2 6 3" xfId="3986" xr:uid="{29C5F22F-6204-419D-91AC-09216F25FE76}"/>
    <cellStyle name="Estilo Total 2 6 3 2" xfId="12884" xr:uid="{4E32AE96-E68C-42DF-9BF3-C34D6758FFE5}"/>
    <cellStyle name="Estilo Total 2 6 3 2 2" xfId="30970" xr:uid="{D6518E87-89D9-4E40-A951-60C05BBB3CAA}"/>
    <cellStyle name="Estilo Total 2 6 3 3" xfId="13083" xr:uid="{D2505EE1-916F-457A-9103-E2A7EB41EDAF}"/>
    <cellStyle name="Estilo Total 2 6 3 3 2" xfId="31169" xr:uid="{657DA6D7-FA45-4EC7-A3AE-0A9E27043F65}"/>
    <cellStyle name="Estilo Total 2 6 3 4" xfId="10016" xr:uid="{EADD7E6A-47F1-4F49-A964-0F8B91333585}"/>
    <cellStyle name="Estilo Total 2 6 3 4 2" xfId="28179" xr:uid="{C27279C5-4647-40F9-8F12-B5E4283DF1DA}"/>
    <cellStyle name="Estilo Total 2 6 3 5" xfId="20451" xr:uid="{6B8CE711-AA49-49D2-93AD-E1E2EA07A7AE}"/>
    <cellStyle name="Estilo Total 2 6 3 5 2" xfId="38216" xr:uid="{79CC88FF-5227-4159-B7F4-B28F5E60DB38}"/>
    <cellStyle name="Estilo Total 2 6 3 6" xfId="17542" xr:uid="{35263745-6167-44D8-9BB5-742516CDB263}"/>
    <cellStyle name="Estilo Total 2 6 3 6 2" xfId="35309" xr:uid="{A22740E9-8809-443D-981A-A1C3FE2729C6}"/>
    <cellStyle name="Estilo Total 2 6 3 7" xfId="18065" xr:uid="{CF009FD8-B1ED-4C74-AE23-D6BD8005FCB8}"/>
    <cellStyle name="Estilo Total 2 6 3 7 2" xfId="35832" xr:uid="{4460B1AE-C229-40FE-A6AB-7C36EFD12698}"/>
    <cellStyle name="Estilo Total 2 6 3 8" xfId="26015" xr:uid="{354AC488-DA8D-490E-9F7A-2D51F918A618}"/>
    <cellStyle name="Estilo Total 2 6 4" xfId="12882" xr:uid="{4E99BB20-9081-415D-BE0D-3EF2DAB0BC92}"/>
    <cellStyle name="Estilo Total 2 6 4 2" xfId="30968" xr:uid="{40659E88-0066-4EEF-BA06-2BB70EC9268D}"/>
    <cellStyle name="Estilo Total 2 6 5" xfId="13085" xr:uid="{2460A6DB-2EEA-4C2F-9247-1DD39BAB18CB}"/>
    <cellStyle name="Estilo Total 2 6 5 2" xfId="31171" xr:uid="{564E80E2-05B5-4D88-9C51-3E43A2ACFCE8}"/>
    <cellStyle name="Estilo Total 2 6 6" xfId="10014" xr:uid="{C1CDDCF0-4966-4C09-B4E8-9E5B28BCC8D6}"/>
    <cellStyle name="Estilo Total 2 6 6 2" xfId="28177" xr:uid="{692B9DCF-C852-466A-AD35-2630CF4698BF}"/>
    <cellStyle name="Estilo Total 2 6 7" xfId="20449" xr:uid="{13300810-F4EA-4520-8AB9-5BEC5402F5BD}"/>
    <cellStyle name="Estilo Total 2 6 7 2" xfId="38214" xr:uid="{C5CA7101-3CBE-48ED-8D12-BDD957C19F29}"/>
    <cellStyle name="Estilo Total 2 6 8" xfId="20693" xr:uid="{FAB7F3D6-0339-408A-AC5D-3EFBF3E4AD99}"/>
    <cellStyle name="Estilo Total 2 6 8 2" xfId="38458" xr:uid="{4DC9457C-26DE-423F-B0FC-20CBEA0FD867}"/>
    <cellStyle name="Estilo Total 2 6 9" xfId="18063" xr:uid="{8443A04A-DB72-4920-AED8-8BF3E0A6D6B3}"/>
    <cellStyle name="Estilo Total 2 6 9 2" xfId="35830" xr:uid="{8846FDDE-D43F-4707-8912-D18F1E2E104E}"/>
    <cellStyle name="Estilo Total 2 7" xfId="3987" xr:uid="{ACFF4AB6-6F0D-478C-9910-4BDCECB49F61}"/>
    <cellStyle name="Estilo Total 2 7 10" xfId="26016" xr:uid="{FC880006-D3D4-4733-8E29-80151E4EFD82}"/>
    <cellStyle name="Estilo Total 2 7 2" xfId="3988" xr:uid="{DA29FCAE-DE94-43A3-815B-865113913F1C}"/>
    <cellStyle name="Estilo Total 2 7 2 2" xfId="12886" xr:uid="{4A60756E-9E8E-48D9-B3F3-71C21DB6113F}"/>
    <cellStyle name="Estilo Total 2 7 2 2 2" xfId="30972" xr:uid="{B266F0F3-3F5F-4809-881E-98230F35A0D8}"/>
    <cellStyle name="Estilo Total 2 7 2 3" xfId="13081" xr:uid="{0680D446-3D5D-4FCA-AB21-DCDA06ECF4D5}"/>
    <cellStyle name="Estilo Total 2 7 2 3 2" xfId="31167" xr:uid="{90CA0350-4A48-451B-8D10-7648DDC3A1D8}"/>
    <cellStyle name="Estilo Total 2 7 2 4" xfId="10017" xr:uid="{B2AFBACD-722B-4416-B554-AAC5013B5348}"/>
    <cellStyle name="Estilo Total 2 7 2 4 2" xfId="28180" xr:uid="{E877F910-4BD9-4571-80B0-0844EC013E98}"/>
    <cellStyle name="Estilo Total 2 7 2 5" xfId="20453" xr:uid="{336CF4FC-5EF2-4D06-8947-AE3FBEEAABC3}"/>
    <cellStyle name="Estilo Total 2 7 2 5 2" xfId="38218" xr:uid="{C7071FC2-EE8B-468A-B5F6-303C03EF7FCC}"/>
    <cellStyle name="Estilo Total 2 7 2 6" xfId="20691" xr:uid="{0D87933A-6039-4E2D-ADF1-BB25B37A5B4C}"/>
    <cellStyle name="Estilo Total 2 7 2 6 2" xfId="38456" xr:uid="{E85B9AA9-1DEC-43A9-A6F7-7631E22BB622}"/>
    <cellStyle name="Estilo Total 2 7 2 7" xfId="18067" xr:uid="{ECF4344C-18BD-461E-91CF-8E51361B97CF}"/>
    <cellStyle name="Estilo Total 2 7 2 7 2" xfId="35834" xr:uid="{7B33B358-7C8A-4F9D-B1DC-59170DBA9060}"/>
    <cellStyle name="Estilo Total 2 7 2 8" xfId="26017" xr:uid="{F3C2FA3A-A909-430F-9C44-C5D87F73A2E5}"/>
    <cellStyle name="Estilo Total 2 7 3" xfId="3989" xr:uid="{9823E908-D8D8-49FE-8A88-3E42D0401230}"/>
    <cellStyle name="Estilo Total 2 7 3 2" xfId="12887" xr:uid="{A6801E80-B0B4-4CCC-96DB-D92529F52B15}"/>
    <cellStyle name="Estilo Total 2 7 3 2 2" xfId="30973" xr:uid="{37A89970-631D-48E8-8E53-12B48CC6A3F9}"/>
    <cellStyle name="Estilo Total 2 7 3 3" xfId="13080" xr:uid="{1FC5DF6F-FA04-44E1-BB8D-18F9DE796253}"/>
    <cellStyle name="Estilo Total 2 7 3 3 2" xfId="31166" xr:uid="{2DB9BA93-EE39-4E30-A038-D1154E0007F9}"/>
    <cellStyle name="Estilo Total 2 7 3 4" xfId="10018" xr:uid="{441FDFCA-D37A-4919-ACCF-1FA48E67DA3F}"/>
    <cellStyle name="Estilo Total 2 7 3 4 2" xfId="28181" xr:uid="{CDA9E7C8-2846-48F4-916A-B5FD562090A5}"/>
    <cellStyle name="Estilo Total 2 7 3 5" xfId="20454" xr:uid="{BE3125A2-0066-4290-BC07-A30C45A31BEC}"/>
    <cellStyle name="Estilo Total 2 7 3 5 2" xfId="38219" xr:uid="{3C29F980-6D16-47B2-8ADB-E9A303EE5AAC}"/>
    <cellStyle name="Estilo Total 2 7 3 6" xfId="20690" xr:uid="{A413D6CD-F2E0-4217-8253-2746E46BB036}"/>
    <cellStyle name="Estilo Total 2 7 3 6 2" xfId="38455" xr:uid="{F0269BB0-7B59-43DA-9634-34CC7E823B23}"/>
    <cellStyle name="Estilo Total 2 7 3 7" xfId="18070" xr:uid="{25B284FB-C274-4380-AB7A-96BF0BD82636}"/>
    <cellStyle name="Estilo Total 2 7 3 7 2" xfId="35837" xr:uid="{0DC089BF-FD5D-4E3E-AD5F-6B39E09BDCF0}"/>
    <cellStyle name="Estilo Total 2 7 3 8" xfId="26018" xr:uid="{AB130CD6-41CA-4B5F-A201-FFC49E77D31E}"/>
    <cellStyle name="Estilo Total 2 7 4" xfId="12885" xr:uid="{B3E08EE8-5AB4-4C4F-89C2-33F372E9E03A}"/>
    <cellStyle name="Estilo Total 2 7 4 2" xfId="30971" xr:uid="{16AFA0AC-4840-4351-B666-20B5E944A456}"/>
    <cellStyle name="Estilo Total 2 7 5" xfId="13082" xr:uid="{2F3D0FB5-756D-458F-8739-C6C4E32ED436}"/>
    <cellStyle name="Estilo Total 2 7 5 2" xfId="31168" xr:uid="{15208B84-8CB7-4FF1-8A02-75D195DAAA34}"/>
    <cellStyle name="Estilo Total 2 7 6" xfId="9484" xr:uid="{B41F153E-CCB5-4A48-B432-BCC79B4B440D}"/>
    <cellStyle name="Estilo Total 2 7 6 2" xfId="27656" xr:uid="{76A5D83D-325B-481D-8F29-76665119994D}"/>
    <cellStyle name="Estilo Total 2 7 7" xfId="20452" xr:uid="{A5AE4E7F-FE24-4FD2-84A1-D809AB4359E5}"/>
    <cellStyle name="Estilo Total 2 7 7 2" xfId="38217" xr:uid="{CE0D0BE2-A6CF-4854-8D00-18ADD97B4102}"/>
    <cellStyle name="Estilo Total 2 7 8" xfId="20692" xr:uid="{EFB16A9F-4C56-4238-876B-3FDF6BDB4517}"/>
    <cellStyle name="Estilo Total 2 7 8 2" xfId="38457" xr:uid="{12D14405-1CD1-44C0-9875-3D4F06F01A5C}"/>
    <cellStyle name="Estilo Total 2 7 9" xfId="18066" xr:uid="{8CA3EEA6-4BCF-42BE-9041-AD1018F62DD2}"/>
    <cellStyle name="Estilo Total 2 7 9 2" xfId="35833" xr:uid="{3BB767B0-A412-492F-9DCA-C5018345E83D}"/>
    <cellStyle name="Estilo Total 2 8" xfId="3990" xr:uid="{5FA2CEA2-F7A2-4A35-AA90-C70DCD10A3FB}"/>
    <cellStyle name="Estilo Total 2 8 10" xfId="26019" xr:uid="{9F45FFBE-AA08-4A3C-BAED-DEEA1E65B7A2}"/>
    <cellStyle name="Estilo Total 2 8 2" xfId="3991" xr:uid="{7CD8462D-E90D-4A91-97F2-5923BD743A9A}"/>
    <cellStyle name="Estilo Total 2 8 2 2" xfId="12889" xr:uid="{A5106C4E-7C3B-4BC5-B6CE-1D5E3EFA972F}"/>
    <cellStyle name="Estilo Total 2 8 2 2 2" xfId="30975" xr:uid="{882BA3A5-8BC9-44E0-89A2-F1B5DB4A5193}"/>
    <cellStyle name="Estilo Total 2 8 2 3" xfId="13066" xr:uid="{EA3E5E04-30A3-4FEF-8754-E66623C78BAE}"/>
    <cellStyle name="Estilo Total 2 8 2 3 2" xfId="31152" xr:uid="{0B475A7F-1738-4A97-822C-0EFDF3402BCB}"/>
    <cellStyle name="Estilo Total 2 8 2 4" xfId="9485" xr:uid="{3BF96E80-1FC4-465A-841D-A51ABC4702A8}"/>
    <cellStyle name="Estilo Total 2 8 2 4 2" xfId="27657" xr:uid="{A5A10FB5-A786-4FB1-B0B9-FEBE9FF24E19}"/>
    <cellStyle name="Estilo Total 2 8 2 5" xfId="20456" xr:uid="{F2B07139-BFEB-43FE-B584-9FB96E761E04}"/>
    <cellStyle name="Estilo Total 2 8 2 5 2" xfId="38221" xr:uid="{570C1A50-C395-4174-8D2F-A5A575FFC12C}"/>
    <cellStyle name="Estilo Total 2 8 2 6" xfId="20688" xr:uid="{0F34BC79-52FD-441A-801D-21D1DB5E74E6}"/>
    <cellStyle name="Estilo Total 2 8 2 6 2" xfId="38453" xr:uid="{4F10FC3C-51DE-4665-ABCA-D6B9F0947C5F}"/>
    <cellStyle name="Estilo Total 2 8 2 7" xfId="18072" xr:uid="{DE5DD180-E19C-4A02-96B5-8EEEDA519034}"/>
    <cellStyle name="Estilo Total 2 8 2 7 2" xfId="35839" xr:uid="{91DC80C5-F789-4D0B-94B5-82A2B9B3736E}"/>
    <cellStyle name="Estilo Total 2 8 2 8" xfId="26020" xr:uid="{32387B24-3035-44D4-9469-07F1CFB857E9}"/>
    <cellStyle name="Estilo Total 2 8 3" xfId="3992" xr:uid="{9C839661-6DA8-4B12-96EB-56AF5B84CE10}"/>
    <cellStyle name="Estilo Total 2 8 3 2" xfId="12890" xr:uid="{9AA63E14-9AF8-4DE3-AB5A-960B28E6B892}"/>
    <cellStyle name="Estilo Total 2 8 3 2 2" xfId="30976" xr:uid="{7D3E7F55-28BC-42A7-9714-55721BE27B7C}"/>
    <cellStyle name="Estilo Total 2 8 3 3" xfId="13065" xr:uid="{58ECF9D2-7B3E-4D19-A2EB-3BFE3E623017}"/>
    <cellStyle name="Estilo Total 2 8 3 3 2" xfId="31151" xr:uid="{B2E58E69-23FD-450A-8C4D-6615EC31C1DC}"/>
    <cellStyle name="Estilo Total 2 8 3 4" xfId="10020" xr:uid="{B887A1FE-E84E-4E4C-B21B-390DE2A92C59}"/>
    <cellStyle name="Estilo Total 2 8 3 4 2" xfId="28183" xr:uid="{DDAD8DDA-1C7F-468A-8B15-FEFEA8AA07F0}"/>
    <cellStyle name="Estilo Total 2 8 3 5" xfId="20457" xr:uid="{7E0A6609-DEB7-48E8-8E3D-EDE1D3D7AF9D}"/>
    <cellStyle name="Estilo Total 2 8 3 5 2" xfId="38222" xr:uid="{55EB55E1-C13D-4F5C-91D2-9FA50DB1341B}"/>
    <cellStyle name="Estilo Total 2 8 3 6" xfId="20687" xr:uid="{E7A9E612-350E-44E9-9AD3-CFECDB0A86C9}"/>
    <cellStyle name="Estilo Total 2 8 3 6 2" xfId="38452" xr:uid="{5B4E658A-53B5-4147-B3E6-A95CD5E35132}"/>
    <cellStyle name="Estilo Total 2 8 3 7" xfId="18073" xr:uid="{11EE097F-6163-4C86-B81A-0B0F0456F341}"/>
    <cellStyle name="Estilo Total 2 8 3 7 2" xfId="35840" xr:uid="{E822595C-8F42-4A46-BA8E-CC40145888C6}"/>
    <cellStyle name="Estilo Total 2 8 3 8" xfId="26021" xr:uid="{5AD6CFCA-98EA-4329-8497-0651533FFF64}"/>
    <cellStyle name="Estilo Total 2 8 4" xfId="12888" xr:uid="{5F1737A1-2D25-491E-B708-A32490BE4C65}"/>
    <cellStyle name="Estilo Total 2 8 4 2" xfId="30974" xr:uid="{A378E1B0-F70E-42AF-B5AB-F3C886E8A7C4}"/>
    <cellStyle name="Estilo Total 2 8 5" xfId="13073" xr:uid="{8C7A6D7F-A5C0-4793-9E1E-0C00B7C81CBA}"/>
    <cellStyle name="Estilo Total 2 8 5 2" xfId="31159" xr:uid="{7A8C5989-06FB-4E25-ACF7-E59C9FADA476}"/>
    <cellStyle name="Estilo Total 2 8 6" xfId="10019" xr:uid="{86D83F25-F9A9-4B0E-AF4F-05FA7D42886E}"/>
    <cellStyle name="Estilo Total 2 8 6 2" xfId="28182" xr:uid="{5C2A15FD-E876-4363-B4D8-AACF043915DD}"/>
    <cellStyle name="Estilo Total 2 8 7" xfId="20455" xr:uid="{A3AD4386-5F4F-48CD-BE1A-D93B477D46B4}"/>
    <cellStyle name="Estilo Total 2 8 7 2" xfId="38220" xr:uid="{9EF9DE24-45F9-4D3E-80A1-66192928C5A8}"/>
    <cellStyle name="Estilo Total 2 8 8" xfId="20689" xr:uid="{791CB2FA-A0B0-47D2-8556-6FE44C7C3464}"/>
    <cellStyle name="Estilo Total 2 8 8 2" xfId="38454" xr:uid="{7784D285-833E-4D51-BA2D-7597F46DFFBB}"/>
    <cellStyle name="Estilo Total 2 8 9" xfId="18071" xr:uid="{706648B0-D924-46C0-9168-7B93A431EF08}"/>
    <cellStyle name="Estilo Total 2 8 9 2" xfId="35838" xr:uid="{FBE7A77D-2EA9-4354-AB7E-DE0656CB18CD}"/>
    <cellStyle name="Estilo Total 2_DIMENSIONAMENTO-PMSB" xfId="3993" xr:uid="{74739A73-219B-4CA4-AC0F-CF6E1ADC9E69}"/>
    <cellStyle name="Estilo Total 3" xfId="3994" xr:uid="{5604E8FA-9F99-4010-A6E3-4499FAE4A2CC}"/>
    <cellStyle name="Estilo Total 3 2" xfId="3995" xr:uid="{0699304A-EC19-4258-830D-464FF6DE2BA8}"/>
    <cellStyle name="Estilo Total 3 2 2" xfId="3996" xr:uid="{BFCEBC08-10C2-46A8-B19C-E048BE1650E9}"/>
    <cellStyle name="Estilo Total 3 2 2 2" xfId="3997" xr:uid="{C2F5A68B-5182-432B-A746-DBD5E217C5FC}"/>
    <cellStyle name="Estilo Total 3 2 2 2 10" xfId="26022" xr:uid="{B42F8958-63F2-4300-96EC-95FB28E60968}"/>
    <cellStyle name="Estilo Total 3 2 2 2 2" xfId="3998" xr:uid="{E9A3AC70-152F-4F28-B42E-902F0AB60E9B}"/>
    <cellStyle name="Estilo Total 3 2 2 2 2 2" xfId="12895" xr:uid="{B05BD1FF-FC6B-4F20-A359-4641A78F3654}"/>
    <cellStyle name="Estilo Total 3 2 2 2 2 2 2" xfId="30981" xr:uid="{9CD26860-F64F-46E5-935B-F34B1991DEBA}"/>
    <cellStyle name="Estilo Total 3 2 2 2 2 3" xfId="13059" xr:uid="{22F4F2CD-EE6C-4072-9ED7-B8AF326E67D5}"/>
    <cellStyle name="Estilo Total 3 2 2 2 2 3 2" xfId="31145" xr:uid="{A4A34011-1A36-41BF-95CA-82E115F14936}"/>
    <cellStyle name="Estilo Total 3 2 2 2 2 4" xfId="10022" xr:uid="{705A9C95-CA77-4370-98BC-59EF2600EE11}"/>
    <cellStyle name="Estilo Total 3 2 2 2 2 4 2" xfId="28185" xr:uid="{6D203D40-CBA5-4F3A-8BAB-9C1616E7907D}"/>
    <cellStyle name="Estilo Total 3 2 2 2 2 5" xfId="20463" xr:uid="{EDE29F2F-539F-4C81-9E40-2BD7DFCC3E7A}"/>
    <cellStyle name="Estilo Total 3 2 2 2 2 5 2" xfId="38228" xr:uid="{36EE1C25-7A99-4D22-A357-4C887032B601}"/>
    <cellStyle name="Estilo Total 3 2 2 2 2 6" xfId="20682" xr:uid="{5F5E20E9-8649-4814-B244-63A8E67F8640}"/>
    <cellStyle name="Estilo Total 3 2 2 2 2 6 2" xfId="38447" xr:uid="{30F781B6-BCAA-4A41-9BCA-A13F5FE2474A}"/>
    <cellStyle name="Estilo Total 3 2 2 2 2 7" xfId="18075" xr:uid="{EC2F632A-F1BC-420F-90EB-25EC24E871D6}"/>
    <cellStyle name="Estilo Total 3 2 2 2 2 7 2" xfId="35842" xr:uid="{5B680E00-B855-4C3A-A9FF-3734F5E17628}"/>
    <cellStyle name="Estilo Total 3 2 2 2 2 8" xfId="26023" xr:uid="{DE5C8E6E-ED10-4959-9C16-8524DC65E680}"/>
    <cellStyle name="Estilo Total 3 2 2 2 3" xfId="3999" xr:uid="{B95181C8-194D-4F72-B8DA-6F9321E9488E}"/>
    <cellStyle name="Estilo Total 3 2 2 2 3 2" xfId="12896" xr:uid="{54465CD5-E600-4586-985B-4BA9394B54C2}"/>
    <cellStyle name="Estilo Total 3 2 2 2 3 2 2" xfId="30982" xr:uid="{439F36BF-8A25-4941-91EB-9EB2D8B733EB}"/>
    <cellStyle name="Estilo Total 3 2 2 2 3 3" xfId="13058" xr:uid="{30C2718F-9CE0-4400-9375-3C1FD4C223BA}"/>
    <cellStyle name="Estilo Total 3 2 2 2 3 3 2" xfId="31144" xr:uid="{4DD3CCB5-D83D-4C98-8315-4612CB27DAB9}"/>
    <cellStyle name="Estilo Total 3 2 2 2 3 4" xfId="10023" xr:uid="{EFA5CDFC-09D3-4139-BE2D-CD6324279370}"/>
    <cellStyle name="Estilo Total 3 2 2 2 3 4 2" xfId="28186" xr:uid="{8D9BE888-3082-4E6E-A7A8-971162993581}"/>
    <cellStyle name="Estilo Total 3 2 2 2 3 5" xfId="20464" xr:uid="{051F6525-102B-402E-8ED1-41190F58F2C3}"/>
    <cellStyle name="Estilo Total 3 2 2 2 3 5 2" xfId="38229" xr:uid="{4B47943A-CAC1-4E35-B946-6BFFD5C174DE}"/>
    <cellStyle name="Estilo Total 3 2 2 2 3 6" xfId="17540" xr:uid="{324CD1A6-E075-4E0C-BFFD-DB72FDC0749E}"/>
    <cellStyle name="Estilo Total 3 2 2 2 3 6 2" xfId="35307" xr:uid="{4531A966-6AF0-4F4D-A256-1F0C8719BA33}"/>
    <cellStyle name="Estilo Total 3 2 2 2 3 7" xfId="18076" xr:uid="{58A78F94-F0E5-46F0-BEF9-57ED49CAF56D}"/>
    <cellStyle name="Estilo Total 3 2 2 2 3 7 2" xfId="35843" xr:uid="{753B43A5-3E50-4270-868F-94EDE89FFED0}"/>
    <cellStyle name="Estilo Total 3 2 2 2 3 8" xfId="26024" xr:uid="{5CA08DC7-370C-41CA-93BD-65CB1A36FC5E}"/>
    <cellStyle name="Estilo Total 3 2 2 2 4" xfId="12894" xr:uid="{9F537114-F8EF-4C5B-B550-F8A3E2C6043F}"/>
    <cellStyle name="Estilo Total 3 2 2 2 4 2" xfId="30980" xr:uid="{869719E0-62AD-415F-83BE-B9AAB23F19DC}"/>
    <cellStyle name="Estilo Total 3 2 2 2 5" xfId="13060" xr:uid="{40C1E4A4-727D-46EF-A747-99CFFD67787F}"/>
    <cellStyle name="Estilo Total 3 2 2 2 5 2" xfId="31146" xr:uid="{3087AE4D-71F7-4FFD-A5FA-809346E00C0C}"/>
    <cellStyle name="Estilo Total 3 2 2 2 6" xfId="10021" xr:uid="{5E488FE3-4C34-47A9-B568-8B5D4C259BF0}"/>
    <cellStyle name="Estilo Total 3 2 2 2 6 2" xfId="28184" xr:uid="{4F52150C-8129-4DC9-83B2-21C69EA1B1E2}"/>
    <cellStyle name="Estilo Total 3 2 2 2 7" xfId="20462" xr:uid="{36303424-360E-4A56-B98B-C92DF8EC60D8}"/>
    <cellStyle name="Estilo Total 3 2 2 2 7 2" xfId="38227" xr:uid="{4561253C-B3AF-4213-9815-BF9BAD0D06CC}"/>
    <cellStyle name="Estilo Total 3 2 2 2 8" xfId="20683" xr:uid="{D02BB833-2707-4E3B-BAAD-2712B4BC1069}"/>
    <cellStyle name="Estilo Total 3 2 2 2 8 2" xfId="38448" xr:uid="{206ECEA7-8E8A-41D2-A117-C85D97AD3950}"/>
    <cellStyle name="Estilo Total 3 2 2 2 9" xfId="18074" xr:uid="{0397BCB8-088B-4049-A449-2B829E0E6EE2}"/>
    <cellStyle name="Estilo Total 3 2 2 2 9 2" xfId="35841" xr:uid="{C7A5442C-2791-4AFD-84C6-C9F5CCCD9FD2}"/>
    <cellStyle name="Estilo Total 3 2 2 3" xfId="4000" xr:uid="{AD92D4EC-3EAD-406F-BF29-4E918FC2B5B2}"/>
    <cellStyle name="Estilo Total 3 2 2 3 10" xfId="26025" xr:uid="{CBAABCAB-E1E7-4224-9B07-56F2AB8A599E}"/>
    <cellStyle name="Estilo Total 3 2 2 3 2" xfId="4001" xr:uid="{334C1C08-BDDF-46B3-848E-C651BB4F3017}"/>
    <cellStyle name="Estilo Total 3 2 2 3 2 2" xfId="12898" xr:uid="{B1EB5ACC-9E59-4963-83E9-D32E76264EC8}"/>
    <cellStyle name="Estilo Total 3 2 2 3 2 2 2" xfId="30984" xr:uid="{78978DEC-6556-49AC-8891-548E958EE999}"/>
    <cellStyle name="Estilo Total 3 2 2 3 2 3" xfId="13050" xr:uid="{947B5B0E-65C3-4BE1-B91E-614B066CEF58}"/>
    <cellStyle name="Estilo Total 3 2 2 3 2 3 2" xfId="31136" xr:uid="{31B477C1-DF12-4C59-9AD8-F0DDA48ECBCC}"/>
    <cellStyle name="Estilo Total 3 2 2 3 2 4" xfId="9400" xr:uid="{4964D787-76FA-4D04-BAE1-D7B9F6C8CB54}"/>
    <cellStyle name="Estilo Total 3 2 2 3 2 4 2" xfId="27572" xr:uid="{58321799-BE53-4AEE-A824-0A690889E524}"/>
    <cellStyle name="Estilo Total 3 2 2 3 2 5" xfId="20466" xr:uid="{1A4C9F04-47D8-4C14-A47F-B771AEB36302}"/>
    <cellStyle name="Estilo Total 3 2 2 3 2 5 2" xfId="38231" xr:uid="{D9990465-A395-4A59-B0A0-B4D6560A1F2C}"/>
    <cellStyle name="Estilo Total 3 2 2 3 2 6" xfId="20680" xr:uid="{B5409308-2FA5-4270-A5C9-8464C5AE16D2}"/>
    <cellStyle name="Estilo Total 3 2 2 3 2 6 2" xfId="38445" xr:uid="{559D3AA5-B99A-49B2-9203-49E837CC8017}"/>
    <cellStyle name="Estilo Total 3 2 2 3 2 7" xfId="18078" xr:uid="{6A053EA5-E216-47DC-A345-D22C06DDB2B2}"/>
    <cellStyle name="Estilo Total 3 2 2 3 2 7 2" xfId="35845" xr:uid="{9286F6CB-F1D4-41A7-A5F0-2AF065447536}"/>
    <cellStyle name="Estilo Total 3 2 2 3 2 8" xfId="26026" xr:uid="{562F2291-B619-45D4-9DC4-194EDC285415}"/>
    <cellStyle name="Estilo Total 3 2 2 3 3" xfId="4002" xr:uid="{2B626F97-39AA-4A5D-9000-F8F3020F33FF}"/>
    <cellStyle name="Estilo Total 3 2 2 3 3 2" xfId="12899" xr:uid="{8530B84D-9C4D-4F36-B844-7B6C1695054F}"/>
    <cellStyle name="Estilo Total 3 2 2 3 3 2 2" xfId="30985" xr:uid="{FFC47E99-F599-44FC-B22D-0B0755332E68}"/>
    <cellStyle name="Estilo Total 3 2 2 3 3 3" xfId="13049" xr:uid="{04C37437-5F72-4301-BC1B-94601B3AB937}"/>
    <cellStyle name="Estilo Total 3 2 2 3 3 3 2" xfId="31135" xr:uid="{E1E1FA68-A6D7-44A7-9B81-CD0B0E1CAE16}"/>
    <cellStyle name="Estilo Total 3 2 2 3 3 4" xfId="9486" xr:uid="{A9CA1728-95EC-46F8-8089-D735B1748505}"/>
    <cellStyle name="Estilo Total 3 2 2 3 3 4 2" xfId="27658" xr:uid="{5992ACAA-FAE9-4323-8EA1-DB4F5461EF0E}"/>
    <cellStyle name="Estilo Total 3 2 2 3 3 5" xfId="20467" xr:uid="{1A01A5D5-ABAD-464C-A7AF-5B0AA58966E2}"/>
    <cellStyle name="Estilo Total 3 2 2 3 3 5 2" xfId="38232" xr:uid="{083878C7-05EC-4754-9F93-375CD8A5F813}"/>
    <cellStyle name="Estilo Total 3 2 2 3 3 6" xfId="17539" xr:uid="{3428CC7B-719A-4913-8C63-EC4CA1532E02}"/>
    <cellStyle name="Estilo Total 3 2 2 3 3 6 2" xfId="35306" xr:uid="{774BB703-E852-4B45-8318-5D08B0927BA3}"/>
    <cellStyle name="Estilo Total 3 2 2 3 3 7" xfId="18079" xr:uid="{0EB0DADD-EADE-4C8F-87D9-FFEAB399A245}"/>
    <cellStyle name="Estilo Total 3 2 2 3 3 7 2" xfId="35846" xr:uid="{50B7FDCC-2D94-4E67-9476-F23D6EF7D6B8}"/>
    <cellStyle name="Estilo Total 3 2 2 3 3 8" xfId="26027" xr:uid="{340CDAA1-D391-4927-89B9-A4D018AFD6BE}"/>
    <cellStyle name="Estilo Total 3 2 2 3 4" xfId="12897" xr:uid="{8C9C1C9A-1B7F-4F19-AB57-BDEABF320F85}"/>
    <cellStyle name="Estilo Total 3 2 2 3 4 2" xfId="30983" xr:uid="{67646CCF-BC22-4230-93E9-1FD4F28C6CCC}"/>
    <cellStyle name="Estilo Total 3 2 2 3 5" xfId="13051" xr:uid="{F01FFB85-AF75-4E8D-959E-9E31097A7D96}"/>
    <cellStyle name="Estilo Total 3 2 2 3 5 2" xfId="31137" xr:uid="{441BBD53-0713-43B5-9F65-891D025382C4}"/>
    <cellStyle name="Estilo Total 3 2 2 3 6" xfId="16270" xr:uid="{966810DB-7BBD-439C-A19A-21FDE035FBE8}"/>
    <cellStyle name="Estilo Total 3 2 2 3 6 2" xfId="34039" xr:uid="{52FAAA9E-4938-465D-8D6A-350E70410DF1}"/>
    <cellStyle name="Estilo Total 3 2 2 3 7" xfId="20465" xr:uid="{362A2149-7C94-485C-9F95-BFFA1FBFB1A3}"/>
    <cellStyle name="Estilo Total 3 2 2 3 7 2" xfId="38230" xr:uid="{8AF0CBAD-42AA-4C5D-B553-0C8DAE437533}"/>
    <cellStyle name="Estilo Total 3 2 2 3 8" xfId="20681" xr:uid="{244231E8-9656-4360-94FC-9DE219EE4F34}"/>
    <cellStyle name="Estilo Total 3 2 2 3 8 2" xfId="38446" xr:uid="{9D9A10E8-EA40-4ED8-AFF2-6F83057ADB2A}"/>
    <cellStyle name="Estilo Total 3 2 2 3 9" xfId="18077" xr:uid="{839EB46C-C57E-4A53-B262-2E210DF7A8C9}"/>
    <cellStyle name="Estilo Total 3 2 2 3 9 2" xfId="35844" xr:uid="{2DD823B3-6E60-488A-83BA-1D5BCB8B1CF2}"/>
    <cellStyle name="Estilo Total 3 2 2 4" xfId="4003" xr:uid="{B899B08D-17BE-46D2-B3E1-3223D18CB081}"/>
    <cellStyle name="Estilo Total 3 2 2 4 10" xfId="26028" xr:uid="{C1A98B39-20FB-4347-AD3F-729252A6A9FF}"/>
    <cellStyle name="Estilo Total 3 2 2 4 2" xfId="4004" xr:uid="{D390C316-ED96-409C-A3D7-5B51EBBC45C6}"/>
    <cellStyle name="Estilo Total 3 2 2 4 2 2" xfId="12901" xr:uid="{77FDD627-64A9-45E6-9BDE-B8FAB22A92CA}"/>
    <cellStyle name="Estilo Total 3 2 2 4 2 2 2" xfId="30987" xr:uid="{559CCF80-6B09-4720-9B5D-955C9A449862}"/>
    <cellStyle name="Estilo Total 3 2 2 4 2 3" xfId="13047" xr:uid="{D094B31B-5934-4C71-92F2-CC79EC5952CD}"/>
    <cellStyle name="Estilo Total 3 2 2 4 2 3 2" xfId="31133" xr:uid="{209B0883-C8CD-4647-8F1F-13E9AD535145}"/>
    <cellStyle name="Estilo Total 3 2 2 4 2 4" xfId="10025" xr:uid="{140342D8-11C4-414B-8FEA-17D8370720B3}"/>
    <cellStyle name="Estilo Total 3 2 2 4 2 4 2" xfId="28188" xr:uid="{8327F2EF-AF04-432E-B440-625129294FF8}"/>
    <cellStyle name="Estilo Total 3 2 2 4 2 5" xfId="20469" xr:uid="{D691CDDA-E035-44B6-96CE-720D4E1514D3}"/>
    <cellStyle name="Estilo Total 3 2 2 4 2 5 2" xfId="38234" xr:uid="{55CDD6C3-4890-4E27-B545-5DD1999407C6}"/>
    <cellStyle name="Estilo Total 3 2 2 4 2 6" xfId="17537" xr:uid="{1A54DB7E-86CD-4805-AE43-EBCE23CD3828}"/>
    <cellStyle name="Estilo Total 3 2 2 4 2 6 2" xfId="35304" xr:uid="{90D22A3E-A52D-495C-AC2E-135C86EC9001}"/>
    <cellStyle name="Estilo Total 3 2 2 4 2 7" xfId="18081" xr:uid="{8BDDFDEA-FCBC-465C-AF27-922188AAAA48}"/>
    <cellStyle name="Estilo Total 3 2 2 4 2 7 2" xfId="35848" xr:uid="{D0CC0A7B-5E71-4FA1-8165-777AFA1D7D56}"/>
    <cellStyle name="Estilo Total 3 2 2 4 2 8" xfId="26029" xr:uid="{EEC2751F-66B0-4016-A04A-0F25ECD58225}"/>
    <cellStyle name="Estilo Total 3 2 2 4 3" xfId="4005" xr:uid="{A8E41B4B-81A5-465F-BCC2-DCF0A44BF62E}"/>
    <cellStyle name="Estilo Total 3 2 2 4 3 2" xfId="12902" xr:uid="{1DEE8E14-C1E5-4C26-9641-95FD6E735483}"/>
    <cellStyle name="Estilo Total 3 2 2 4 3 2 2" xfId="30988" xr:uid="{FD177091-F5DF-4965-A9B5-F4F55D954823}"/>
    <cellStyle name="Estilo Total 3 2 2 4 3 3" xfId="13046" xr:uid="{8889A910-8D06-453A-9858-8DF1C2AD6942}"/>
    <cellStyle name="Estilo Total 3 2 2 4 3 3 2" xfId="31132" xr:uid="{F54E3A7F-4F46-48D3-B90D-2C747A4D1B0C}"/>
    <cellStyle name="Estilo Total 3 2 2 4 3 4" xfId="10026" xr:uid="{404C2FD4-4A93-485E-9DE6-410B45D9DA14}"/>
    <cellStyle name="Estilo Total 3 2 2 4 3 4 2" xfId="28189" xr:uid="{4D6DD9E9-C656-4DE1-B9E7-C91F8349BA27}"/>
    <cellStyle name="Estilo Total 3 2 2 4 3 5" xfId="20470" xr:uid="{9D1AEA85-E068-4179-BDF2-74CDDDB87780}"/>
    <cellStyle name="Estilo Total 3 2 2 4 3 5 2" xfId="38235" xr:uid="{7A2ACD78-7A46-408E-899A-22670DDAF0F8}"/>
    <cellStyle name="Estilo Total 3 2 2 4 3 6" xfId="17536" xr:uid="{3D54B619-334F-492A-9CE1-683399177A10}"/>
    <cellStyle name="Estilo Total 3 2 2 4 3 6 2" xfId="35303" xr:uid="{B83ED252-E524-427D-9FA5-02073EA33404}"/>
    <cellStyle name="Estilo Total 3 2 2 4 3 7" xfId="18082" xr:uid="{EEDC4CC3-03A2-4558-AD09-7551A7BC6127}"/>
    <cellStyle name="Estilo Total 3 2 2 4 3 7 2" xfId="35849" xr:uid="{F5216D7E-63C9-4C96-9DF9-31E6C3498204}"/>
    <cellStyle name="Estilo Total 3 2 2 4 3 8" xfId="26030" xr:uid="{A0048B22-6CE7-4D82-ACC1-59E03983CE86}"/>
    <cellStyle name="Estilo Total 3 2 2 4 4" xfId="12900" xr:uid="{5C18D4E5-4DE8-4BDD-83A3-E94828ABFADB}"/>
    <cellStyle name="Estilo Total 3 2 2 4 4 2" xfId="30986" xr:uid="{C22E5941-5DA8-4DF1-9A69-4475D215E3B4}"/>
    <cellStyle name="Estilo Total 3 2 2 4 5" xfId="13048" xr:uid="{5A4A06D8-A7BA-477B-B448-AA983D002932}"/>
    <cellStyle name="Estilo Total 3 2 2 4 5 2" xfId="31134" xr:uid="{FFE6812E-18D2-44A5-9C5C-B402057D28B7}"/>
    <cellStyle name="Estilo Total 3 2 2 4 6" xfId="10024" xr:uid="{0AB47C96-8BF4-48DC-ABCD-130A83476A85}"/>
    <cellStyle name="Estilo Total 3 2 2 4 6 2" xfId="28187" xr:uid="{A7788903-FB4D-4730-BDE2-1BC3A0250983}"/>
    <cellStyle name="Estilo Total 3 2 2 4 7" xfId="20468" xr:uid="{970A8CD9-7983-4BFF-AC54-1BA99B642CCD}"/>
    <cellStyle name="Estilo Total 3 2 2 4 7 2" xfId="38233" xr:uid="{A3A2E391-5E31-4337-A16B-BC4DC5B2C232}"/>
    <cellStyle name="Estilo Total 3 2 2 4 8" xfId="17538" xr:uid="{DEACD2FF-4A53-4B16-BDD4-5C32827F2234}"/>
    <cellStyle name="Estilo Total 3 2 2 4 8 2" xfId="35305" xr:uid="{28CEF7CD-5873-48A8-9560-B377635288C9}"/>
    <cellStyle name="Estilo Total 3 2 2 4 9" xfId="18080" xr:uid="{C6956512-2165-4999-9CF3-FFD2536C0D99}"/>
    <cellStyle name="Estilo Total 3 2 2 4 9 2" xfId="35847" xr:uid="{24943145-70B0-45E4-8190-3037664D0B0B}"/>
    <cellStyle name="Estilo Total 3 2 3" xfId="4006" xr:uid="{3F679E8A-65F2-4487-9A24-07A8E46AE9BD}"/>
    <cellStyle name="Estilo Total 3 2 3 10" xfId="26031" xr:uid="{EE36F8E2-22DD-4A55-AC85-5AB13E485600}"/>
    <cellStyle name="Estilo Total 3 2 3 2" xfId="4007" xr:uid="{A4920D74-3051-43CF-B668-80F4A1300E83}"/>
    <cellStyle name="Estilo Total 3 2 3 2 2" xfId="12904" xr:uid="{F96C4356-A65B-473D-984E-B72101672A28}"/>
    <cellStyle name="Estilo Total 3 2 3 2 2 2" xfId="30990" xr:uid="{E86748A3-C58D-4632-BBBE-13A41145F760}"/>
    <cellStyle name="Estilo Total 3 2 3 2 3" xfId="13044" xr:uid="{4BE45DD3-46EE-4ACB-AE34-4DB58EEDD07A}"/>
    <cellStyle name="Estilo Total 3 2 3 2 3 2" xfId="31130" xr:uid="{144C35EC-FF65-4F59-B610-30F31196A2B6}"/>
    <cellStyle name="Estilo Total 3 2 3 2 4" xfId="9488" xr:uid="{DCBA00B9-FAE1-4E51-8A44-F93C6666DC56}"/>
    <cellStyle name="Estilo Total 3 2 3 2 4 2" xfId="27660" xr:uid="{2E4F6337-39B0-4684-A41B-4CDEB9A1D037}"/>
    <cellStyle name="Estilo Total 3 2 3 2 5" xfId="20472" xr:uid="{268DF1ED-CF17-4B7A-9D6C-6560BC0830DF}"/>
    <cellStyle name="Estilo Total 3 2 3 2 5 2" xfId="38237" xr:uid="{CEFB695F-1B94-4864-B41A-0E58100F8AAC}"/>
    <cellStyle name="Estilo Total 3 2 3 2 6" xfId="20678" xr:uid="{FF36485B-3926-47A7-982B-8B66A4702124}"/>
    <cellStyle name="Estilo Total 3 2 3 2 6 2" xfId="38443" xr:uid="{14600BBB-2BF4-4733-8082-708BC6007BDD}"/>
    <cellStyle name="Estilo Total 3 2 3 2 7" xfId="18084" xr:uid="{61939E2E-9194-4FE4-9A2F-D6E6FBFAAC91}"/>
    <cellStyle name="Estilo Total 3 2 3 2 7 2" xfId="35851" xr:uid="{01D31289-457D-4FE3-814F-ABC3F08C678B}"/>
    <cellStyle name="Estilo Total 3 2 3 2 8" xfId="26032" xr:uid="{6924E9CD-0870-4DFE-87B5-52BC6EE75F86}"/>
    <cellStyle name="Estilo Total 3 2 3 3" xfId="4008" xr:uid="{50B96BFC-7D3B-4AF4-9060-6BCE7AFF704F}"/>
    <cellStyle name="Estilo Total 3 2 3 3 2" xfId="12905" xr:uid="{8AD0F4C4-832D-40A1-A8ED-74C04F5AA2E1}"/>
    <cellStyle name="Estilo Total 3 2 3 3 2 2" xfId="30991" xr:uid="{0A26E0CE-D15E-46A2-BFA2-3955C727B496}"/>
    <cellStyle name="Estilo Total 3 2 3 3 3" xfId="13043" xr:uid="{6C3D05FE-FEA3-4450-BA80-743666B0D9A7}"/>
    <cellStyle name="Estilo Total 3 2 3 3 3 2" xfId="31129" xr:uid="{B2C460D6-C548-4574-B731-2890E15A36FB}"/>
    <cellStyle name="Estilo Total 3 2 3 3 4" xfId="16273" xr:uid="{4FCFE754-FA3E-4FF7-81F3-0C9BA781DB72}"/>
    <cellStyle name="Estilo Total 3 2 3 3 4 2" xfId="34042" xr:uid="{B38A8CFC-0C8C-4BB6-906A-AB6551C4CB5C}"/>
    <cellStyle name="Estilo Total 3 2 3 3 5" xfId="20473" xr:uid="{61DA81E3-FF16-474E-A6C4-FE8060192673}"/>
    <cellStyle name="Estilo Total 3 2 3 3 5 2" xfId="38238" xr:uid="{EE855442-8633-43C9-AFE7-744E98C53298}"/>
    <cellStyle name="Estilo Total 3 2 3 3 6" xfId="20677" xr:uid="{EB9EF41C-DC97-4C45-8CEF-2BED5A642FF3}"/>
    <cellStyle name="Estilo Total 3 2 3 3 6 2" xfId="38442" xr:uid="{E50EBDDB-BB6D-4656-B88C-44892ED8B6D9}"/>
    <cellStyle name="Estilo Total 3 2 3 3 7" xfId="18085" xr:uid="{1E83505A-4C76-4CB6-B313-F640A73314E1}"/>
    <cellStyle name="Estilo Total 3 2 3 3 7 2" xfId="35852" xr:uid="{022E7497-7CC2-41EC-B7D3-8FBBE059B45D}"/>
    <cellStyle name="Estilo Total 3 2 3 3 8" xfId="26033" xr:uid="{5D01CC45-2882-41E3-BAF4-778AC47C0CFD}"/>
    <cellStyle name="Estilo Total 3 2 3 4" xfId="12903" xr:uid="{5DDEE492-8B96-4AEF-87EA-D7D389FB51DE}"/>
    <cellStyle name="Estilo Total 3 2 3 4 2" xfId="30989" xr:uid="{316BE10E-9A18-442E-99F8-4BECAE3474BE}"/>
    <cellStyle name="Estilo Total 3 2 3 5" xfId="13045" xr:uid="{4266193B-F617-4E9E-AFF3-C9724C16121A}"/>
    <cellStyle name="Estilo Total 3 2 3 5 2" xfId="31131" xr:uid="{C0E99FC1-6DB4-4AB4-B6E4-AA7C12CC52B6}"/>
    <cellStyle name="Estilo Total 3 2 3 6" xfId="9487" xr:uid="{8E36192B-E96A-4C2D-8494-9FA2CEDF6C79}"/>
    <cellStyle name="Estilo Total 3 2 3 6 2" xfId="27659" xr:uid="{4923B980-5DA7-4E2E-A959-79B9486E625A}"/>
    <cellStyle name="Estilo Total 3 2 3 7" xfId="20471" xr:uid="{41B7AA83-6CE0-497D-8130-C48D79852287}"/>
    <cellStyle name="Estilo Total 3 2 3 7 2" xfId="38236" xr:uid="{CA866D4A-91AC-429C-BB18-8857E0041DDB}"/>
    <cellStyle name="Estilo Total 3 2 3 8" xfId="20679" xr:uid="{92079B7E-7EF2-4EFD-B292-29A187E83A26}"/>
    <cellStyle name="Estilo Total 3 2 3 8 2" xfId="38444" xr:uid="{2E332E1C-FC0F-4429-BB09-91D36373D0DE}"/>
    <cellStyle name="Estilo Total 3 2 3 9" xfId="18083" xr:uid="{B5AAC37F-AC4A-4317-8768-46C444C83740}"/>
    <cellStyle name="Estilo Total 3 2 3 9 2" xfId="35850" xr:uid="{3D41F198-BCFA-4586-88A7-F6BADF12814E}"/>
    <cellStyle name="Estilo Total 3 2 4" xfId="4009" xr:uid="{2DC67243-D955-4D7A-B24C-EDC01AC3355E}"/>
    <cellStyle name="Estilo Total 3 2 4 10" xfId="26034" xr:uid="{8D36F0A3-C167-43E0-A809-9D61ABFA606D}"/>
    <cellStyle name="Estilo Total 3 2 4 2" xfId="4010" xr:uid="{818C0EA2-AFF5-4E88-A275-671103C057B4}"/>
    <cellStyle name="Estilo Total 3 2 4 2 2" xfId="12907" xr:uid="{8E775F51-1A44-481B-9FE7-49CAC7FF272D}"/>
    <cellStyle name="Estilo Total 3 2 4 2 2 2" xfId="30993" xr:uid="{F5D08350-271F-4575-A364-21012CA0A98A}"/>
    <cellStyle name="Estilo Total 3 2 4 2 3" xfId="13041" xr:uid="{7231D7C2-2C10-4FDD-B45F-3B8746E9A118}"/>
    <cellStyle name="Estilo Total 3 2 4 2 3 2" xfId="31127" xr:uid="{42F21B72-0821-41BA-A1A9-5B46CE301C07}"/>
    <cellStyle name="Estilo Total 3 2 4 2 4" xfId="9489" xr:uid="{FA23FF5B-DFAA-46A3-81B3-8F4BC266E86A}"/>
    <cellStyle name="Estilo Total 3 2 4 2 4 2" xfId="27661" xr:uid="{3781F7CA-B022-4CE1-97B2-7E6101AB7D18}"/>
    <cellStyle name="Estilo Total 3 2 4 2 5" xfId="20475" xr:uid="{EAC99D17-CFDC-41BB-927F-50FDAC630E4C}"/>
    <cellStyle name="Estilo Total 3 2 4 2 5 2" xfId="38240" xr:uid="{8891B90C-ABFB-40E8-8932-168382D7A39E}"/>
    <cellStyle name="Estilo Total 3 2 4 2 6" xfId="17535" xr:uid="{1B9DB843-41AA-431E-BE0E-18300A477E25}"/>
    <cellStyle name="Estilo Total 3 2 4 2 6 2" xfId="35302" xr:uid="{C5BE4E3A-27CA-4D6D-809B-E2E87E4169D4}"/>
    <cellStyle name="Estilo Total 3 2 4 2 7" xfId="18087" xr:uid="{BAB0988A-8938-4F52-82B9-773C3A3E5775}"/>
    <cellStyle name="Estilo Total 3 2 4 2 7 2" xfId="35854" xr:uid="{C8DE67BF-4F81-41B4-9B6C-831D009D9101}"/>
    <cellStyle name="Estilo Total 3 2 4 2 8" xfId="26035" xr:uid="{5CD98080-4AC6-4B63-ABCA-559104E37561}"/>
    <cellStyle name="Estilo Total 3 2 4 3" xfId="4011" xr:uid="{3C6E1A2B-2C8A-4A61-A995-5765444FA608}"/>
    <cellStyle name="Estilo Total 3 2 4 3 2" xfId="12908" xr:uid="{32BC46A1-4D27-46E1-94FF-1D4984F0FE24}"/>
    <cellStyle name="Estilo Total 3 2 4 3 2 2" xfId="30994" xr:uid="{B2BAB0F0-8064-47A5-94FB-70D4BB36FD26}"/>
    <cellStyle name="Estilo Total 3 2 4 3 3" xfId="13040" xr:uid="{7A5176B0-BC17-4804-84FF-AD33094B7FC0}"/>
    <cellStyle name="Estilo Total 3 2 4 3 3 2" xfId="31126" xr:uid="{7756F705-7FAC-4B29-9FDA-6EC4FAEECDA8}"/>
    <cellStyle name="Estilo Total 3 2 4 3 4" xfId="10027" xr:uid="{495564FB-BB77-4653-8672-EBEE1D6D6174}"/>
    <cellStyle name="Estilo Total 3 2 4 3 4 2" xfId="28190" xr:uid="{418F15D5-ED8A-441E-984F-A47BE1E91FF3}"/>
    <cellStyle name="Estilo Total 3 2 4 3 5" xfId="20476" xr:uid="{BC6E26AA-4EEF-480A-B534-812AED8FCCB3}"/>
    <cellStyle name="Estilo Total 3 2 4 3 5 2" xfId="38241" xr:uid="{8369B644-FCD2-48D3-8C34-7FB0CB034A5D}"/>
    <cellStyle name="Estilo Total 3 2 4 3 6" xfId="17534" xr:uid="{B02C774C-0656-422B-A1BA-D131CD6BE656}"/>
    <cellStyle name="Estilo Total 3 2 4 3 6 2" xfId="35301" xr:uid="{3F0CEAD8-F059-4C3E-B540-6279AF0423BF}"/>
    <cellStyle name="Estilo Total 3 2 4 3 7" xfId="18088" xr:uid="{65F6DD64-6D66-43BB-A9DC-0DCE834D43D4}"/>
    <cellStyle name="Estilo Total 3 2 4 3 7 2" xfId="35855" xr:uid="{97FE42E9-0F8C-4C0A-A3F6-78B4F035F112}"/>
    <cellStyle name="Estilo Total 3 2 4 3 8" xfId="26036" xr:uid="{7A06BFC0-D084-46A1-BED0-97B641E3B3B7}"/>
    <cellStyle name="Estilo Total 3 2 4 4" xfId="12906" xr:uid="{3A4F61FC-0629-4976-A9E2-32AB19944065}"/>
    <cellStyle name="Estilo Total 3 2 4 4 2" xfId="30992" xr:uid="{DA21896E-9E79-4EF2-8B2D-5ADAF160ED05}"/>
    <cellStyle name="Estilo Total 3 2 4 5" xfId="13042" xr:uid="{66D16812-1ED4-490E-8A12-B3D86AE62241}"/>
    <cellStyle name="Estilo Total 3 2 4 5 2" xfId="31128" xr:uid="{D48C605C-5B22-4DF8-BAD4-4373C17A8CB4}"/>
    <cellStyle name="Estilo Total 3 2 4 6" xfId="9401" xr:uid="{22940424-85ED-479D-8643-AEE4EE9DD659}"/>
    <cellStyle name="Estilo Total 3 2 4 6 2" xfId="27573" xr:uid="{5405F35E-17F5-4D0E-9D10-94A05A263A08}"/>
    <cellStyle name="Estilo Total 3 2 4 7" xfId="20474" xr:uid="{0C0A2668-801A-4E3B-93E6-EE6FC44109D5}"/>
    <cellStyle name="Estilo Total 3 2 4 7 2" xfId="38239" xr:uid="{082A0E6D-05C4-4685-A6F8-4284F6C153BD}"/>
    <cellStyle name="Estilo Total 3 2 4 8" xfId="20676" xr:uid="{703077FC-186C-4AB2-9213-77F995A9DD90}"/>
    <cellStyle name="Estilo Total 3 2 4 8 2" xfId="38441" xr:uid="{7632CAD8-3B6A-4396-8BC2-3A5B86B0164B}"/>
    <cellStyle name="Estilo Total 3 2 4 9" xfId="18086" xr:uid="{539302F5-AC7B-4AEB-971D-EA9405628E41}"/>
    <cellStyle name="Estilo Total 3 2 4 9 2" xfId="35853" xr:uid="{9D745F40-8872-4652-85CC-DA68F496889E}"/>
    <cellStyle name="Estilo Total 3 2 5" xfId="4012" xr:uid="{B849331C-8C34-4A5E-B71B-294895140CF2}"/>
    <cellStyle name="Estilo Total 3 2 5 10" xfId="26037" xr:uid="{89456C65-3972-48C0-ABEF-89CB045C72B7}"/>
    <cellStyle name="Estilo Total 3 2 5 2" xfId="4013" xr:uid="{E555D9C9-4523-4F5D-8D3F-57A62B4114D9}"/>
    <cellStyle name="Estilo Total 3 2 5 2 2" xfId="12910" xr:uid="{E7F29766-B44E-4D66-9803-5D16515F5A41}"/>
    <cellStyle name="Estilo Total 3 2 5 2 2 2" xfId="30996" xr:uid="{6EE7F7E7-A56C-4B1D-9AD5-FFBBD954C228}"/>
    <cellStyle name="Estilo Total 3 2 5 2 3" xfId="13038" xr:uid="{ACEBC2E7-2DEE-49A8-B49B-09214DDDD8F3}"/>
    <cellStyle name="Estilo Total 3 2 5 2 3 2" xfId="31124" xr:uid="{E8F8E1C3-5D73-49A1-AB03-EA64241F94A5}"/>
    <cellStyle name="Estilo Total 3 2 5 2 4" xfId="9463" xr:uid="{49811BCA-C54B-4247-98D8-C82BC7F75CA3}"/>
    <cellStyle name="Estilo Total 3 2 5 2 4 2" xfId="27635" xr:uid="{1142CE87-2615-47F2-BE80-444A201A25A9}"/>
    <cellStyle name="Estilo Total 3 2 5 2 5" xfId="20478" xr:uid="{D9820DA7-0D48-470B-8B36-5E2841C1197C}"/>
    <cellStyle name="Estilo Total 3 2 5 2 5 2" xfId="38243" xr:uid="{9E023FD7-836B-4F5E-974B-6E3A1A0A6D01}"/>
    <cellStyle name="Estilo Total 3 2 5 2 6" xfId="20674" xr:uid="{E4B4EE68-BE3F-4048-B7D0-5334975E0542}"/>
    <cellStyle name="Estilo Total 3 2 5 2 6 2" xfId="38439" xr:uid="{3ACD088D-4199-4839-A733-CAE845B0AE13}"/>
    <cellStyle name="Estilo Total 3 2 5 2 7" xfId="23529" xr:uid="{6209C0CC-3755-44D7-A155-F57A4C47098E}"/>
    <cellStyle name="Estilo Total 3 2 5 2 7 2" xfId="41291" xr:uid="{E3C82214-8CFF-4CB4-8617-223110AED5F6}"/>
    <cellStyle name="Estilo Total 3 2 5 2 8" xfId="26038" xr:uid="{FFCFE4D5-9BE4-4C71-A095-7C5DF719FCB9}"/>
    <cellStyle name="Estilo Total 3 2 5 3" xfId="4014" xr:uid="{465A16FD-8402-43CB-9F1C-750A421A245E}"/>
    <cellStyle name="Estilo Total 3 2 5 3 2" xfId="12911" xr:uid="{28E15080-BA54-44D9-B77F-C359C50B4A44}"/>
    <cellStyle name="Estilo Total 3 2 5 3 2 2" xfId="30997" xr:uid="{8506A08B-151A-4497-9B0A-8CE0698E71E1}"/>
    <cellStyle name="Estilo Total 3 2 5 3 3" xfId="13037" xr:uid="{79038C88-6B1F-481A-B6A3-3E27FC3E6A57}"/>
    <cellStyle name="Estilo Total 3 2 5 3 3 2" xfId="31123" xr:uid="{AF07DD6C-4499-4C1F-9C7A-547B125DBD80}"/>
    <cellStyle name="Estilo Total 3 2 5 3 4" xfId="10028" xr:uid="{58853D0A-88EC-4B63-A281-B363B0CE5C62}"/>
    <cellStyle name="Estilo Total 3 2 5 3 4 2" xfId="28191" xr:uid="{BB32BFFE-7E4D-4B23-9A9E-CCD2DDCAB0B6}"/>
    <cellStyle name="Estilo Total 3 2 5 3 5" xfId="20479" xr:uid="{C02F6613-B242-4352-857B-05DD4EB9F9C4}"/>
    <cellStyle name="Estilo Total 3 2 5 3 5 2" xfId="38244" xr:uid="{53C5E609-5059-45F2-9183-6D41ED1CB7EE}"/>
    <cellStyle name="Estilo Total 3 2 5 3 6" xfId="20673" xr:uid="{E1B7F490-4867-4CA6-91B8-8F4975828F13}"/>
    <cellStyle name="Estilo Total 3 2 5 3 6 2" xfId="38438" xr:uid="{95CEB313-52C1-4B93-9815-DB3553B03100}"/>
    <cellStyle name="Estilo Total 3 2 5 3 7" xfId="18089" xr:uid="{75E88BD6-FBE2-44E9-BB61-47EE223CE8E5}"/>
    <cellStyle name="Estilo Total 3 2 5 3 7 2" xfId="35856" xr:uid="{E3CCA8AB-2449-4E7C-871E-E6CAFEEB3958}"/>
    <cellStyle name="Estilo Total 3 2 5 3 8" xfId="26039" xr:uid="{8D8AE85E-3A0B-43B3-9141-16A028159B7A}"/>
    <cellStyle name="Estilo Total 3 2 5 4" xfId="12909" xr:uid="{47354927-38BD-401F-995C-7D90C6A3EF53}"/>
    <cellStyle name="Estilo Total 3 2 5 4 2" xfId="30995" xr:uid="{6BD7A8FC-32B7-45F8-BDFD-BCFB071EE37B}"/>
    <cellStyle name="Estilo Total 3 2 5 5" xfId="13039" xr:uid="{6B92628A-CF31-4AC0-9805-76C58515F6A4}"/>
    <cellStyle name="Estilo Total 3 2 5 5 2" xfId="31125" xr:uid="{655C3E13-0042-412C-8862-D5D7FA260ECD}"/>
    <cellStyle name="Estilo Total 3 2 5 6" xfId="16259" xr:uid="{A7F7D185-3A22-4A35-B40D-160D2DA05B4F}"/>
    <cellStyle name="Estilo Total 3 2 5 6 2" xfId="34028" xr:uid="{C6FD78E3-F7AB-4C5A-A88E-4B2038F1C306}"/>
    <cellStyle name="Estilo Total 3 2 5 7" xfId="20477" xr:uid="{185350D5-21AD-455A-8A91-5142729B6E51}"/>
    <cellStyle name="Estilo Total 3 2 5 7 2" xfId="38242" xr:uid="{E8148CF2-4264-4992-8375-72DE18A6BA12}"/>
    <cellStyle name="Estilo Total 3 2 5 8" xfId="20675" xr:uid="{EDCEBE2E-CEF9-408F-B27A-9AA9BB653CF2}"/>
    <cellStyle name="Estilo Total 3 2 5 8 2" xfId="38440" xr:uid="{8DA6E7DB-20ED-4E63-BDAA-45DE09155B0B}"/>
    <cellStyle name="Estilo Total 3 2 5 9" xfId="17648" xr:uid="{F147285F-AB9F-46A3-B52A-4FB556CEB12A}"/>
    <cellStyle name="Estilo Total 3 2 5 9 2" xfId="35415" xr:uid="{7155F101-E1A5-4285-823C-06D9040E0CF4}"/>
    <cellStyle name="Estilo Total 3 2_DIMENSIONAMENTO-PMSB" xfId="4015" xr:uid="{D8D083B7-1AAF-4F00-8033-7745D908DF1A}"/>
    <cellStyle name="Estilo Total 3 3" xfId="4016" xr:uid="{A6742A1D-4567-4ED6-9389-7E2B037BF029}"/>
    <cellStyle name="Estilo Total 3 3 2" xfId="4017" xr:uid="{A4B069AA-9533-4C7C-9230-E01C82B03261}"/>
    <cellStyle name="Estilo Total 3 3 2 10" xfId="26040" xr:uid="{51BF9B2D-1AC4-4EB7-98A6-51E9760AD747}"/>
    <cellStyle name="Estilo Total 3 3 2 2" xfId="4018" xr:uid="{EEC11415-2672-4214-9916-ED4287613FCA}"/>
    <cellStyle name="Estilo Total 3 3 2 2 2" xfId="12915" xr:uid="{14590052-38FE-4E39-BC5C-E070C0316086}"/>
    <cellStyle name="Estilo Total 3 3 2 2 2 2" xfId="31001" xr:uid="{EE79F699-0C90-484E-8F6A-7851795459B6}"/>
    <cellStyle name="Estilo Total 3 3 2 2 3" xfId="13035" xr:uid="{5B8F97C1-338F-4DAE-BC3A-36DA13A86463}"/>
    <cellStyle name="Estilo Total 3 3 2 2 3 2" xfId="31121" xr:uid="{FA566C7F-087B-478F-B33B-B21B4FE27571}"/>
    <cellStyle name="Estilo Total 3 3 2 2 4" xfId="16276" xr:uid="{1A2DE456-606B-45AD-970D-4E1DBF2D6686}"/>
    <cellStyle name="Estilo Total 3 3 2 2 4 2" xfId="34045" xr:uid="{3D15260B-37E4-4352-B68E-4E28C169A191}"/>
    <cellStyle name="Estilo Total 3 3 2 2 5" xfId="20481" xr:uid="{023E9734-52E5-4AFB-9EE2-326F81E5F91B}"/>
    <cellStyle name="Estilo Total 3 3 2 2 5 2" xfId="38246" xr:uid="{72542E45-F4EA-4256-9FF8-BA6B07A4A548}"/>
    <cellStyle name="Estilo Total 3 3 2 2 6" xfId="20669" xr:uid="{E326A695-2BD7-4757-A99F-163E498CA1B8}"/>
    <cellStyle name="Estilo Total 3 3 2 2 6 2" xfId="38434" xr:uid="{9D963A4F-94CD-4545-97FE-3355EE8F60B3}"/>
    <cellStyle name="Estilo Total 3 3 2 2 7" xfId="18091" xr:uid="{7F658D03-080B-41E6-989A-B8488E5D86F4}"/>
    <cellStyle name="Estilo Total 3 3 2 2 7 2" xfId="35858" xr:uid="{D444560D-943B-4EE3-89FB-701E722929DF}"/>
    <cellStyle name="Estilo Total 3 3 2 2 8" xfId="26041" xr:uid="{F89714EA-4BE8-4ADE-A2ED-D13CE9A6F6D1}"/>
    <cellStyle name="Estilo Total 3 3 2 3" xfId="4019" xr:uid="{A240CBDA-766F-42DE-B975-719D60E91E50}"/>
    <cellStyle name="Estilo Total 3 3 2 3 2" xfId="12916" xr:uid="{9F5E60C4-B085-4568-BB0F-1E50EA6AC9A9}"/>
    <cellStyle name="Estilo Total 3 3 2 3 2 2" xfId="31002" xr:uid="{CDAB3EAB-06E6-4E92-ADAC-9E953AB4871B}"/>
    <cellStyle name="Estilo Total 3 3 2 3 3" xfId="13034" xr:uid="{C03B67BD-2B13-44CA-B604-002C2F08CD46}"/>
    <cellStyle name="Estilo Total 3 3 2 3 3 2" xfId="31120" xr:uid="{05784B00-359D-4531-A73D-CDBF58333A93}"/>
    <cellStyle name="Estilo Total 3 3 2 3 4" xfId="9402" xr:uid="{AD61BB80-614B-4EE6-A004-B353A7D4116E}"/>
    <cellStyle name="Estilo Total 3 3 2 3 4 2" xfId="27574" xr:uid="{498BA485-0A96-47C1-9B23-9E9691F0757E}"/>
    <cellStyle name="Estilo Total 3 3 2 3 5" xfId="20482" xr:uid="{22A8A07F-261B-4ACC-BB40-6C23B7BB8727}"/>
    <cellStyle name="Estilo Total 3 3 2 3 5 2" xfId="38247" xr:uid="{23DE988B-CA0B-46C3-84F7-41E11038B690}"/>
    <cellStyle name="Estilo Total 3 3 2 3 6" xfId="20668" xr:uid="{BF7360F6-9756-4CE0-8D90-94FBE66730BE}"/>
    <cellStyle name="Estilo Total 3 3 2 3 6 2" xfId="38433" xr:uid="{42E6790E-9B86-4A72-BA12-7BB82BD6D449}"/>
    <cellStyle name="Estilo Total 3 3 2 3 7" xfId="18092" xr:uid="{ABB1DADC-C6F1-4A05-9E7F-7DD3FC9775E1}"/>
    <cellStyle name="Estilo Total 3 3 2 3 7 2" xfId="35859" xr:uid="{EA0CE50A-A787-4CD6-AAE7-F7C405CE34F3}"/>
    <cellStyle name="Estilo Total 3 3 2 3 8" xfId="26042" xr:uid="{2E63D9F1-7D36-48E6-BBDA-1D2BDE719145}"/>
    <cellStyle name="Estilo Total 3 3 2 4" xfId="12914" xr:uid="{3057F619-2A14-4597-B0AA-5C724BDFB125}"/>
    <cellStyle name="Estilo Total 3 3 2 4 2" xfId="31000" xr:uid="{AD55F0EA-5B96-45BB-8CA7-F7CB7640CB79}"/>
    <cellStyle name="Estilo Total 3 3 2 5" xfId="13036" xr:uid="{4A7E8089-D1E4-406E-A1DF-E20A3EC62EA8}"/>
    <cellStyle name="Estilo Total 3 3 2 5 2" xfId="31122" xr:uid="{585001F4-768E-441A-819D-32F6B1FE184D}"/>
    <cellStyle name="Estilo Total 3 3 2 6" xfId="9490" xr:uid="{0AAFE973-330D-4464-BFA9-371720D78198}"/>
    <cellStyle name="Estilo Total 3 3 2 6 2" xfId="27662" xr:uid="{7D3E216C-34A4-4DA1-8614-728CAA6D0F4D}"/>
    <cellStyle name="Estilo Total 3 3 2 7" xfId="20480" xr:uid="{2D4EA108-6EF2-40F0-8D28-CDBCB2DEAE27}"/>
    <cellStyle name="Estilo Total 3 3 2 7 2" xfId="38245" xr:uid="{E45475F2-7BBB-4D8E-B60C-46FCA82DEA8B}"/>
    <cellStyle name="Estilo Total 3 3 2 8" xfId="20670" xr:uid="{E074E97C-B6EB-46BB-B5B3-C50947961E44}"/>
    <cellStyle name="Estilo Total 3 3 2 8 2" xfId="38435" xr:uid="{18914F12-39C2-4BD7-9FCB-C2A59A6B0ACF}"/>
    <cellStyle name="Estilo Total 3 3 2 9" xfId="18090" xr:uid="{8D198774-BB79-4D67-B5E3-FCEA3A3F7BA5}"/>
    <cellStyle name="Estilo Total 3 3 2 9 2" xfId="35857" xr:uid="{CF501077-6BC1-4961-854C-81F71DFCFA42}"/>
    <cellStyle name="Estilo Total 3 3 3" xfId="4020" xr:uid="{EF1FB71F-25EE-4A15-8DE3-B588B619620F}"/>
    <cellStyle name="Estilo Total 3 3 3 10" xfId="26043" xr:uid="{EA95CFF7-FB04-4293-9DFD-93490C4A16F2}"/>
    <cellStyle name="Estilo Total 3 3 3 2" xfId="4021" xr:uid="{C120DBF4-60A8-4ED1-87F5-7251E724E726}"/>
    <cellStyle name="Estilo Total 3 3 3 2 2" xfId="12918" xr:uid="{58593BFA-436D-44B4-95B8-F748C8C2A2C6}"/>
    <cellStyle name="Estilo Total 3 3 3 2 2 2" xfId="31004" xr:uid="{FB21C72A-9CE9-4335-BD23-A700AE573B63}"/>
    <cellStyle name="Estilo Total 3 3 3 2 3" xfId="13032" xr:uid="{BB93537E-EBDB-40FE-AB11-978D7432AB72}"/>
    <cellStyle name="Estilo Total 3 3 3 2 3 2" xfId="31118" xr:uid="{88375B1C-DC83-43B0-8D4C-BA09EBEC6897}"/>
    <cellStyle name="Estilo Total 3 3 3 2 4" xfId="9491" xr:uid="{B0A62150-E452-476B-A6A9-03372F25C461}"/>
    <cellStyle name="Estilo Total 3 3 3 2 4 2" xfId="27663" xr:uid="{29B03FC9-0020-4AB0-B22E-FC3E60AE4DEC}"/>
    <cellStyle name="Estilo Total 3 3 3 2 5" xfId="20484" xr:uid="{0EF7D603-71E6-46E5-8A0C-FB8F7DD8783A}"/>
    <cellStyle name="Estilo Total 3 3 3 2 5 2" xfId="38249" xr:uid="{01DBA217-4671-4F2B-B1D7-CECE2F50F5A7}"/>
    <cellStyle name="Estilo Total 3 3 3 2 6" xfId="20666" xr:uid="{8E4F9BFB-BEF9-4911-BBEB-A9D09363D3E9}"/>
    <cellStyle name="Estilo Total 3 3 3 2 6 2" xfId="38431" xr:uid="{F08BD057-2E31-4116-9D00-9CBF346B2C60}"/>
    <cellStyle name="Estilo Total 3 3 3 2 7" xfId="18093" xr:uid="{31661A5E-C9BB-4EE1-A283-1B27C0C82F98}"/>
    <cellStyle name="Estilo Total 3 3 3 2 7 2" xfId="35860" xr:uid="{A042CC9D-4733-4A93-BECB-0FDCB3D60D13}"/>
    <cellStyle name="Estilo Total 3 3 3 2 8" xfId="26044" xr:uid="{93F772C6-5808-4814-A463-34B456009752}"/>
    <cellStyle name="Estilo Total 3 3 3 3" xfId="4022" xr:uid="{D59AAFF0-8BEA-4DF6-BFC8-59ABAF505DB0}"/>
    <cellStyle name="Estilo Total 3 3 3 3 2" xfId="12919" xr:uid="{E7B963D1-9389-4C46-B6C0-81DEE3A2CF19}"/>
    <cellStyle name="Estilo Total 3 3 3 3 2 2" xfId="31005" xr:uid="{00A698D3-C8AE-43B8-9D27-B8A2C4ED3F1A}"/>
    <cellStyle name="Estilo Total 3 3 3 3 3" xfId="13031" xr:uid="{E5E47D8D-76A2-4A40-9162-2FE1B43FF0BC}"/>
    <cellStyle name="Estilo Total 3 3 3 3 3 2" xfId="31117" xr:uid="{A0929F5F-ACB2-42D0-B7A6-2FFF2E83CF4F}"/>
    <cellStyle name="Estilo Total 3 3 3 3 4" xfId="10029" xr:uid="{FD86C180-B590-4FE0-B91D-1AEC3DA64291}"/>
    <cellStyle name="Estilo Total 3 3 3 3 4 2" xfId="28192" xr:uid="{7033FA0F-FED9-4075-AF83-DC9EA8A905E1}"/>
    <cellStyle name="Estilo Total 3 3 3 3 5" xfId="20485" xr:uid="{E2FC5EDF-2F30-432E-8000-7971695206EE}"/>
    <cellStyle name="Estilo Total 3 3 3 3 5 2" xfId="38250" xr:uid="{88328153-CC1F-4555-9E20-8CA1CABBC731}"/>
    <cellStyle name="Estilo Total 3 3 3 3 6" xfId="20665" xr:uid="{CCD8E31F-B10E-4DE4-95CE-772C6373E462}"/>
    <cellStyle name="Estilo Total 3 3 3 3 6 2" xfId="38430" xr:uid="{CDF17895-CED7-466F-846F-9E8F558874D9}"/>
    <cellStyle name="Estilo Total 3 3 3 3 7" xfId="18094" xr:uid="{3F90C754-BD6E-49A8-8AA5-5D319EF3B0AE}"/>
    <cellStyle name="Estilo Total 3 3 3 3 7 2" xfId="35861" xr:uid="{528295E4-7008-4E8A-B054-3FEA61800D63}"/>
    <cellStyle name="Estilo Total 3 3 3 3 8" xfId="26045" xr:uid="{6B6B4408-4176-4A27-B1A8-E8A318D9BC71}"/>
    <cellStyle name="Estilo Total 3 3 3 4" xfId="12917" xr:uid="{C22C3EFA-6792-47FC-8E84-E71704576327}"/>
    <cellStyle name="Estilo Total 3 3 3 4 2" xfId="31003" xr:uid="{9DD21799-4678-46BF-9A56-25A0189EB4C6}"/>
    <cellStyle name="Estilo Total 3 3 3 5" xfId="13033" xr:uid="{737D472E-EC7D-44B8-BF67-93F6F523988F}"/>
    <cellStyle name="Estilo Total 3 3 3 5 2" xfId="31119" xr:uid="{B358964E-3E75-4F1E-9ACF-4133A0ED8582}"/>
    <cellStyle name="Estilo Total 3 3 3 6" xfId="16164" xr:uid="{DAFE382A-F8A7-4FC0-90D5-948C9214A0E9}"/>
    <cellStyle name="Estilo Total 3 3 3 6 2" xfId="33944" xr:uid="{A9EABC6C-8397-46F4-B11B-62497537B62F}"/>
    <cellStyle name="Estilo Total 3 3 3 7" xfId="20483" xr:uid="{E3E58ACA-2966-4F07-A6FF-D3BF02741CE2}"/>
    <cellStyle name="Estilo Total 3 3 3 7 2" xfId="38248" xr:uid="{04D52515-0EF2-44A9-BCC6-789F50B803AF}"/>
    <cellStyle name="Estilo Total 3 3 3 8" xfId="20667" xr:uid="{DF677A75-5BFD-456E-90A4-4658B725B40D}"/>
    <cellStyle name="Estilo Total 3 3 3 8 2" xfId="38432" xr:uid="{21F25C29-1DCD-4C3F-AB1B-2A048AE2FAAD}"/>
    <cellStyle name="Estilo Total 3 3 3 9" xfId="23457" xr:uid="{4043B432-7828-451F-BD26-160CB6CEE499}"/>
    <cellStyle name="Estilo Total 3 3 3 9 2" xfId="41219" xr:uid="{43E454EC-7A4B-43F7-9270-64220521F774}"/>
    <cellStyle name="Estilo Total 3 3 4" xfId="4023" xr:uid="{D8254B99-3724-4495-BECE-2A73A5FF88FF}"/>
    <cellStyle name="Estilo Total 3 3 4 10" xfId="26046" xr:uid="{40E73306-2489-476D-AFCE-6F65459068F2}"/>
    <cellStyle name="Estilo Total 3 3 4 2" xfId="4024" xr:uid="{29C86C51-118E-4486-B43D-676A29C0D91E}"/>
    <cellStyle name="Estilo Total 3 3 4 2 2" xfId="12921" xr:uid="{42631FE3-207B-4798-855F-DD0AEF37A9CD}"/>
    <cellStyle name="Estilo Total 3 3 4 2 2 2" xfId="31007" xr:uid="{71847597-DBF4-4C29-94FC-B8924F5AEFA2}"/>
    <cellStyle name="Estilo Total 3 3 4 2 3" xfId="13029" xr:uid="{6CD42C37-3DFF-4552-880F-07157823020A}"/>
    <cellStyle name="Estilo Total 3 3 4 2 3 2" xfId="31115" xr:uid="{0464EF12-9821-469A-9666-6407B1DB541F}"/>
    <cellStyle name="Estilo Total 3 3 4 2 4" xfId="10031" xr:uid="{50B1A7B8-097F-4BD1-AA19-58DACC3C104A}"/>
    <cellStyle name="Estilo Total 3 3 4 2 4 2" xfId="28194" xr:uid="{23D9FBC9-D12A-4707-9E85-A84C61F9A6F7}"/>
    <cellStyle name="Estilo Total 3 3 4 2 5" xfId="20487" xr:uid="{2556B4A0-55A8-48C2-A9BB-5CCE4F10837E}"/>
    <cellStyle name="Estilo Total 3 3 4 2 5 2" xfId="38252" xr:uid="{DC3DC501-F62B-4540-A1A7-20817B97B411}"/>
    <cellStyle name="Estilo Total 3 3 4 2 6" xfId="20663" xr:uid="{D443AA26-7586-402C-85E1-9F66FC84882E}"/>
    <cellStyle name="Estilo Total 3 3 4 2 6 2" xfId="38428" xr:uid="{84C736AC-5CCC-4E4A-9C41-98DA436FCDA2}"/>
    <cellStyle name="Estilo Total 3 3 4 2 7" xfId="18096" xr:uid="{CEAFE97B-0D93-4A1F-8B17-E711A869F96E}"/>
    <cellStyle name="Estilo Total 3 3 4 2 7 2" xfId="35863" xr:uid="{7FFE80B6-8450-49A3-96F6-6542BC38B62F}"/>
    <cellStyle name="Estilo Total 3 3 4 2 8" xfId="26047" xr:uid="{A649B00A-4CAF-4EB7-B939-784B424E9416}"/>
    <cellStyle name="Estilo Total 3 3 4 3" xfId="4025" xr:uid="{1AA0D4E2-8E97-45B5-A0A8-80436F461B3F}"/>
    <cellStyle name="Estilo Total 3 3 4 3 2" xfId="12922" xr:uid="{5FB07935-9733-4D3E-979E-470CE005DFF2}"/>
    <cellStyle name="Estilo Total 3 3 4 3 2 2" xfId="31008" xr:uid="{FC9FBC9D-3211-4030-BF6F-F6C916D8BA05}"/>
    <cellStyle name="Estilo Total 3 3 4 3 3" xfId="13028" xr:uid="{6A7905C8-410C-4ECD-89B6-0116E1F3AFDD}"/>
    <cellStyle name="Estilo Total 3 3 4 3 3 2" xfId="31114" xr:uid="{16DBE9CE-59D4-4B0E-8C33-08F9434AB405}"/>
    <cellStyle name="Estilo Total 3 3 4 3 4" xfId="15651" xr:uid="{BF7813B0-A1D0-45DD-824A-93ED5ED3AEB0}"/>
    <cellStyle name="Estilo Total 3 3 4 3 4 2" xfId="33432" xr:uid="{42E560E2-FA62-4ABF-BA7D-DF1AC5CCCB70}"/>
    <cellStyle name="Estilo Total 3 3 4 3 5" xfId="20488" xr:uid="{3CD42983-2BA2-4E70-A51F-EE85C5191F90}"/>
    <cellStyle name="Estilo Total 3 3 4 3 5 2" xfId="38253" xr:uid="{B7955624-075A-422C-97C5-B03841300BCF}"/>
    <cellStyle name="Estilo Total 3 3 4 3 6" xfId="20662" xr:uid="{E9D35D34-6056-4622-BDE9-635993F03887}"/>
    <cellStyle name="Estilo Total 3 3 4 3 6 2" xfId="38427" xr:uid="{F4A373BA-E305-4031-B460-E8C512A96CCB}"/>
    <cellStyle name="Estilo Total 3 3 4 3 7" xfId="22964" xr:uid="{9412BB90-F0D3-44F8-87FD-307BFA45931E}"/>
    <cellStyle name="Estilo Total 3 3 4 3 7 2" xfId="40726" xr:uid="{2F57E33B-FFAD-421B-B63C-C9BBA1D6B47D}"/>
    <cellStyle name="Estilo Total 3 3 4 3 8" xfId="26048" xr:uid="{1AFB506D-2BA7-4CA6-A61C-0F7F6FA05E58}"/>
    <cellStyle name="Estilo Total 3 3 4 4" xfId="12920" xr:uid="{A88C7E09-4ABB-43F4-B352-B905CB4A1FB8}"/>
    <cellStyle name="Estilo Total 3 3 4 4 2" xfId="31006" xr:uid="{5E3DCA7C-853D-4A97-9E79-EEDCFEF2F554}"/>
    <cellStyle name="Estilo Total 3 3 4 5" xfId="13030" xr:uid="{74A0D5CB-B418-4446-9516-CA0452273E54}"/>
    <cellStyle name="Estilo Total 3 3 4 5 2" xfId="31116" xr:uid="{C442E1E5-D21C-4105-9DE6-EA30372F2C72}"/>
    <cellStyle name="Estilo Total 3 3 4 6" xfId="10030" xr:uid="{15DE1DB8-98FA-4154-9530-FF7B1BB546AB}"/>
    <cellStyle name="Estilo Total 3 3 4 6 2" xfId="28193" xr:uid="{B5397F02-E152-4151-B15F-ACEBE806819E}"/>
    <cellStyle name="Estilo Total 3 3 4 7" xfId="20486" xr:uid="{1E3644E1-DCB4-4C08-AD7B-8566532C0D53}"/>
    <cellStyle name="Estilo Total 3 3 4 7 2" xfId="38251" xr:uid="{0C449879-EA03-46B2-85D6-29C8513A7AD4}"/>
    <cellStyle name="Estilo Total 3 3 4 8" xfId="20664" xr:uid="{2F5D01B3-1267-4731-8041-6259FFFF0CF5}"/>
    <cellStyle name="Estilo Total 3 3 4 8 2" xfId="38429" xr:uid="{9EBD7B09-3353-46D0-B758-F57CCA82C3A2}"/>
    <cellStyle name="Estilo Total 3 3 4 9" xfId="18095" xr:uid="{09697F6E-4F93-4F6F-B4B5-2B93CED02B70}"/>
    <cellStyle name="Estilo Total 3 3 4 9 2" xfId="35862" xr:uid="{40F12D40-0B75-4C21-A382-F8B88536036C}"/>
    <cellStyle name="Estilo Total 3 4" xfId="4026" xr:uid="{1F497859-BF53-4A55-892E-68430080B0B4}"/>
    <cellStyle name="Estilo Total 3 4 10" xfId="26049" xr:uid="{07042C20-C1B3-4843-8932-FC8DE070C020}"/>
    <cellStyle name="Estilo Total 3 4 2" xfId="4027" xr:uid="{FA9724A8-1504-4FF4-8BCA-F580F3AA72BC}"/>
    <cellStyle name="Estilo Total 3 4 2 2" xfId="12924" xr:uid="{63629037-9526-4E53-880C-4505BC781347}"/>
    <cellStyle name="Estilo Total 3 4 2 2 2" xfId="31010" xr:uid="{213D2959-907D-467E-9760-80F3D24F8C18}"/>
    <cellStyle name="Estilo Total 3 4 2 3" xfId="13026" xr:uid="{40F4B281-4220-46BF-85C1-9627E9E9DCBD}"/>
    <cellStyle name="Estilo Total 3 4 2 3 2" xfId="31112" xr:uid="{920936C8-46E9-43BD-8E28-05DB242A3202}"/>
    <cellStyle name="Estilo Total 3 4 2 4" xfId="9493" xr:uid="{3FB5EEAC-83F4-441F-9938-6AE780E4ABAE}"/>
    <cellStyle name="Estilo Total 3 4 2 4 2" xfId="27665" xr:uid="{3162BAF3-64CE-49E2-BA3D-1CE1528087EA}"/>
    <cellStyle name="Estilo Total 3 4 2 5" xfId="20490" xr:uid="{5D155F34-0D8C-4129-93C7-B6242AB26ECC}"/>
    <cellStyle name="Estilo Total 3 4 2 5 2" xfId="38255" xr:uid="{29092111-F29D-41B4-A36A-EB870596AD21}"/>
    <cellStyle name="Estilo Total 3 4 2 6" xfId="20660" xr:uid="{496EFE4A-6443-44C5-93F0-44AD598DB0B2}"/>
    <cellStyle name="Estilo Total 3 4 2 6 2" xfId="38425" xr:uid="{2DB6170E-BBCD-4AAA-825C-A90CA5C759BC}"/>
    <cellStyle name="Estilo Total 3 4 2 7" xfId="18098" xr:uid="{2C8D51CE-E534-4B86-A5A4-1FB037956060}"/>
    <cellStyle name="Estilo Total 3 4 2 7 2" xfId="35865" xr:uid="{7E641216-C1EF-491C-BE24-1DEDB8D3D957}"/>
    <cellStyle name="Estilo Total 3 4 2 8" xfId="26050" xr:uid="{85657AD8-6D2D-4AFA-8BDA-9DE38F0AFA74}"/>
    <cellStyle name="Estilo Total 3 4 3" xfId="4028" xr:uid="{C2975C7A-1BF5-48F1-A71F-838C57DFDE5D}"/>
    <cellStyle name="Estilo Total 3 4 3 2" xfId="12925" xr:uid="{BC80AE9F-F152-41DA-8F51-6F3E227A0D22}"/>
    <cellStyle name="Estilo Total 3 4 3 2 2" xfId="31011" xr:uid="{43BB3209-66B3-4977-BEF1-3742625A2495}"/>
    <cellStyle name="Estilo Total 3 4 3 3" xfId="13025" xr:uid="{80A06D02-3A4E-43C2-939D-4D34A79CECEF}"/>
    <cellStyle name="Estilo Total 3 4 3 3 2" xfId="31111" xr:uid="{6FDAEE70-00FB-4AC8-A7CB-304B2BD0A1DC}"/>
    <cellStyle name="Estilo Total 3 4 3 4" xfId="16279" xr:uid="{FA2C7A65-CA0C-4E6A-B6A8-81E44FA674BF}"/>
    <cellStyle name="Estilo Total 3 4 3 4 2" xfId="34048" xr:uid="{F9E58B30-D2A7-4F49-A8AF-6CF75A93D7A5}"/>
    <cellStyle name="Estilo Total 3 4 3 5" xfId="20491" xr:uid="{90ADD387-67C0-4D43-A3CA-1F7E975B6264}"/>
    <cellStyle name="Estilo Total 3 4 3 5 2" xfId="38256" xr:uid="{BD80AFB0-3F1E-458C-99D3-8F72549993FE}"/>
    <cellStyle name="Estilo Total 3 4 3 6" xfId="20659" xr:uid="{307BA82B-637A-421D-846C-2794615DD40B}"/>
    <cellStyle name="Estilo Total 3 4 3 6 2" xfId="38424" xr:uid="{42040683-0FBA-4B37-8E90-1CF0714B09DC}"/>
    <cellStyle name="Estilo Total 3 4 3 7" xfId="18099" xr:uid="{9B8205F9-89A0-452D-A289-3671690A2030}"/>
    <cellStyle name="Estilo Total 3 4 3 7 2" xfId="35866" xr:uid="{3A6F4CDF-D96F-433C-B099-C0376183AA61}"/>
    <cellStyle name="Estilo Total 3 4 3 8" xfId="26051" xr:uid="{6664E4AB-C666-482D-8058-AC8721200C2F}"/>
    <cellStyle name="Estilo Total 3 4 4" xfId="12923" xr:uid="{2A7E64DD-696B-43F1-94D4-77F319108474}"/>
    <cellStyle name="Estilo Total 3 4 4 2" xfId="31009" xr:uid="{18DF5E47-D579-472A-9D74-AF3375A9B882}"/>
    <cellStyle name="Estilo Total 3 4 5" xfId="13027" xr:uid="{24B8F592-3284-4D18-B16F-370D4439A693}"/>
    <cellStyle name="Estilo Total 3 4 5 2" xfId="31113" xr:uid="{9EF3C54D-BCBC-436B-9952-0CF972C03BFB}"/>
    <cellStyle name="Estilo Total 3 4 6" xfId="9492" xr:uid="{3F54FDF4-AA11-4566-BBDC-87AA28733ADB}"/>
    <cellStyle name="Estilo Total 3 4 6 2" xfId="27664" xr:uid="{90377513-1F83-4F7E-9A50-308BEF206D76}"/>
    <cellStyle name="Estilo Total 3 4 7" xfId="20489" xr:uid="{BF5EB790-0D2F-44BF-BC7D-CA8B0B4D5EBA}"/>
    <cellStyle name="Estilo Total 3 4 7 2" xfId="38254" xr:uid="{849891AB-427E-4AAA-BD06-FEFAFB4B1B72}"/>
    <cellStyle name="Estilo Total 3 4 8" xfId="20661" xr:uid="{831EABB8-0679-4D21-A27A-E1A343AE9494}"/>
    <cellStyle name="Estilo Total 3 4 8 2" xfId="38426" xr:uid="{49E680D7-9ECF-400E-BF7F-9E03E2F61427}"/>
    <cellStyle name="Estilo Total 3 4 9" xfId="18097" xr:uid="{77514425-D392-4CAB-8D00-00417AF8D8A0}"/>
    <cellStyle name="Estilo Total 3 4 9 2" xfId="35864" xr:uid="{7A3C1AF6-96ED-49F2-A4D3-C41F1B2C9793}"/>
    <cellStyle name="Estilo Total 3 5" xfId="4029" xr:uid="{5C42FB5F-6D81-4234-B730-3BA80B6115A0}"/>
    <cellStyle name="Estilo Total 3 5 10" xfId="26052" xr:uid="{6A1B1413-698F-45FD-9F6D-ACB374DFE0CC}"/>
    <cellStyle name="Estilo Total 3 5 2" xfId="4030" xr:uid="{E8FCE09B-76D8-4C49-AE37-831969618EBB}"/>
    <cellStyle name="Estilo Total 3 5 2 2" xfId="12927" xr:uid="{5B097373-6150-46B6-A8D7-E485FFB86011}"/>
    <cellStyle name="Estilo Total 3 5 2 2 2" xfId="31013" xr:uid="{FF446F5A-459F-4413-9EA0-3766C3D03F55}"/>
    <cellStyle name="Estilo Total 3 5 2 3" xfId="13023" xr:uid="{D531873C-8483-4767-94AF-EF1D3649F2C8}"/>
    <cellStyle name="Estilo Total 3 5 2 3 2" xfId="31109" xr:uid="{6EEEFD32-3237-4C75-B229-366E8E68973F}"/>
    <cellStyle name="Estilo Total 3 5 2 4" xfId="15654" xr:uid="{043EC996-FB32-45FC-B2F4-105C8620788E}"/>
    <cellStyle name="Estilo Total 3 5 2 4 2" xfId="33435" xr:uid="{F155E684-93EA-4E81-A398-7DCE8CFF8DC1}"/>
    <cellStyle name="Estilo Total 3 5 2 5" xfId="20493" xr:uid="{C0170668-591F-482F-B8AF-BDBED058CDCF}"/>
    <cellStyle name="Estilo Total 3 5 2 5 2" xfId="38258" xr:uid="{D4EA0E1C-16F5-493C-B6D4-9FD256B192E2}"/>
    <cellStyle name="Estilo Total 3 5 2 6" xfId="20657" xr:uid="{A115FFE6-4A06-47FD-9429-EE43C8EF7977}"/>
    <cellStyle name="Estilo Total 3 5 2 6 2" xfId="38422" xr:uid="{1448920F-94F6-40A7-A29E-BBD131ECAC32}"/>
    <cellStyle name="Estilo Total 3 5 2 7" xfId="22965" xr:uid="{63057530-5092-4E53-B77D-7F41BD640310}"/>
    <cellStyle name="Estilo Total 3 5 2 7 2" xfId="40727" xr:uid="{EC55E80E-9F94-4430-836F-E2ECA1B98BA1}"/>
    <cellStyle name="Estilo Total 3 5 2 8" xfId="26053" xr:uid="{2E7AEDDA-6804-4306-8B57-2A2C55D073AB}"/>
    <cellStyle name="Estilo Total 3 5 3" xfId="4031" xr:uid="{F46E3211-25D6-48D6-B289-5A31814C9FAA}"/>
    <cellStyle name="Estilo Total 3 5 3 2" xfId="12928" xr:uid="{031D7A48-2D56-4DD9-82A5-BFB8792C7AB6}"/>
    <cellStyle name="Estilo Total 3 5 3 2 2" xfId="31014" xr:uid="{8C73E3A4-2630-4F19-8670-E0746747E7C4}"/>
    <cellStyle name="Estilo Total 3 5 3 3" xfId="13022" xr:uid="{7CD32EEA-A9F1-4ED5-AE42-5A982A5FCF96}"/>
    <cellStyle name="Estilo Total 3 5 3 3 2" xfId="31108" xr:uid="{2C1D88D9-0953-4179-9D49-7B9A650DA016}"/>
    <cellStyle name="Estilo Total 3 5 3 4" xfId="9494" xr:uid="{4E6D1F1C-C0F1-4A42-94C7-4D4B03DEBA82}"/>
    <cellStyle name="Estilo Total 3 5 3 4 2" xfId="27666" xr:uid="{D7B996B0-277E-4919-AB87-E98B72EDA344}"/>
    <cellStyle name="Estilo Total 3 5 3 5" xfId="20494" xr:uid="{1BF2C803-4147-41B9-903F-7A5CBD108ECE}"/>
    <cellStyle name="Estilo Total 3 5 3 5 2" xfId="38259" xr:uid="{B76EBDFB-E15D-4091-A35D-6FF79204AAF9}"/>
    <cellStyle name="Estilo Total 3 5 3 6" xfId="20656" xr:uid="{649989EF-F50A-4CF8-ADF9-186D2E8D2F58}"/>
    <cellStyle name="Estilo Total 3 5 3 6 2" xfId="38421" xr:uid="{A412579D-EC6B-4553-9F33-BF2E3B3CBC78}"/>
    <cellStyle name="Estilo Total 3 5 3 7" xfId="18101" xr:uid="{30B7A7EE-368A-4A74-919A-F9DFA10D8ADD}"/>
    <cellStyle name="Estilo Total 3 5 3 7 2" xfId="35868" xr:uid="{7AF23D26-C6E8-4DC8-BB49-5DAD4E257DF1}"/>
    <cellStyle name="Estilo Total 3 5 3 8" xfId="26054" xr:uid="{CD3B6E4B-73B6-4362-AE94-955048FA030F}"/>
    <cellStyle name="Estilo Total 3 5 4" xfId="12926" xr:uid="{75F9BE26-C5FC-4613-A0B9-4F4120C86423}"/>
    <cellStyle name="Estilo Total 3 5 4 2" xfId="31012" xr:uid="{F54CF928-967D-44E3-B6FF-37BE46948003}"/>
    <cellStyle name="Estilo Total 3 5 5" xfId="13024" xr:uid="{D94A8A8E-4044-4701-8C40-3A4FC77EF259}"/>
    <cellStyle name="Estilo Total 3 5 5 2" xfId="31110" xr:uid="{D7888818-7156-47AF-B39B-22313FB222B1}"/>
    <cellStyle name="Estilo Total 3 5 6" xfId="9403" xr:uid="{2688CAB2-80FF-4806-8672-717D302A7CB5}"/>
    <cellStyle name="Estilo Total 3 5 6 2" xfId="27575" xr:uid="{62EEBF3E-7016-4AA9-B7A4-1BFF9B565898}"/>
    <cellStyle name="Estilo Total 3 5 7" xfId="20492" xr:uid="{9640C90B-7575-4928-BB80-006F0975A0E9}"/>
    <cellStyle name="Estilo Total 3 5 7 2" xfId="38257" xr:uid="{5EB7E59D-7A06-48E1-9637-9BEBECBCC5FF}"/>
    <cellStyle name="Estilo Total 3 5 8" xfId="20658" xr:uid="{9A6EFE7F-DE96-45F4-9A65-CCEA108810AE}"/>
    <cellStyle name="Estilo Total 3 5 8 2" xfId="38423" xr:uid="{50138C48-E8C7-465F-B391-BB5713333C13}"/>
    <cellStyle name="Estilo Total 3 5 9" xfId="18100" xr:uid="{136BAA0B-2B34-4296-B188-C2274DA7836B}"/>
    <cellStyle name="Estilo Total 3 5 9 2" xfId="35867" xr:uid="{820AA461-8222-4B57-852A-309ADC4096CB}"/>
    <cellStyle name="Estilo Total 3 6" xfId="4032" xr:uid="{0FF57FA2-E0BA-483F-98E2-CE581CCA74A5}"/>
    <cellStyle name="Estilo Total 3 6 10" xfId="26055" xr:uid="{56E8BD4C-5BE9-479F-8319-DBF5345DA34B}"/>
    <cellStyle name="Estilo Total 3 6 2" xfId="4033" xr:uid="{3667A29F-C0A3-4DCA-AD4F-0781767B179B}"/>
    <cellStyle name="Estilo Total 3 6 2 2" xfId="12930" xr:uid="{5B8B9E0A-A755-4669-9D28-15E6E8FB9C20}"/>
    <cellStyle name="Estilo Total 3 6 2 2 2" xfId="31016" xr:uid="{CF192DFE-3DC2-4F90-A3F7-54D8F424F77B}"/>
    <cellStyle name="Estilo Total 3 6 2 3" xfId="13020" xr:uid="{FD58493E-763A-418D-A862-52D8B01D5768}"/>
    <cellStyle name="Estilo Total 3 6 2 3 2" xfId="31106" xr:uid="{76E7B1E9-C86C-4025-89C2-F1E442D0E81D}"/>
    <cellStyle name="Estilo Total 3 6 2 4" xfId="10033" xr:uid="{44D840CF-7C82-4AA4-9DC2-D1E5671B1C9E}"/>
    <cellStyle name="Estilo Total 3 6 2 4 2" xfId="28196" xr:uid="{091D8D64-ACB2-4F0A-B20D-4D458BD530E1}"/>
    <cellStyle name="Estilo Total 3 6 2 5" xfId="20496" xr:uid="{62FA4D18-08BF-4042-962F-578B0D4932A6}"/>
    <cellStyle name="Estilo Total 3 6 2 5 2" xfId="38261" xr:uid="{DC6B7F0C-9CA5-4312-9426-28075757F5DC}"/>
    <cellStyle name="Estilo Total 3 6 2 6" xfId="20654" xr:uid="{2985A899-08F6-4CE3-A6B4-FD31DAD25D8B}"/>
    <cellStyle name="Estilo Total 3 6 2 6 2" xfId="38419" xr:uid="{7A85E9F3-A2ED-4707-8527-F08E5BB9070C}"/>
    <cellStyle name="Estilo Total 3 6 2 7" xfId="18103" xr:uid="{BF0FC93F-A6FC-46C2-9379-6A88970ADDBC}"/>
    <cellStyle name="Estilo Total 3 6 2 7 2" xfId="35870" xr:uid="{6264A07D-51C0-4BD7-A462-4072544C6C09}"/>
    <cellStyle name="Estilo Total 3 6 2 8" xfId="26056" xr:uid="{3C9C0514-C091-485E-A42D-AC829EAD6CEC}"/>
    <cellStyle name="Estilo Total 3 6 3" xfId="4034" xr:uid="{23ECD699-147A-4803-83C0-5EDB1B15D1AC}"/>
    <cellStyle name="Estilo Total 3 6 3 2" xfId="12931" xr:uid="{5772C8CF-1518-4CA3-A4A9-8F537D4EA13A}"/>
    <cellStyle name="Estilo Total 3 6 3 2 2" xfId="31017" xr:uid="{610A8234-08D7-4729-A12C-81829AD37B12}"/>
    <cellStyle name="Estilo Total 3 6 3 3" xfId="13019" xr:uid="{613C64B2-9168-4959-A039-36CA1A926576}"/>
    <cellStyle name="Estilo Total 3 6 3 3 2" xfId="31105" xr:uid="{9E779E56-D35B-4B56-B096-2D91BB1E11C4}"/>
    <cellStyle name="Estilo Total 3 6 3 4" xfId="10034" xr:uid="{30CDE129-9AA6-4C90-A4A8-67221D5AF4B6}"/>
    <cellStyle name="Estilo Total 3 6 3 4 2" xfId="28197" xr:uid="{9968692D-600E-4544-8944-9958AD9C6DDC}"/>
    <cellStyle name="Estilo Total 3 6 3 5" xfId="20497" xr:uid="{7D240887-84A9-4086-92F0-A9F0B0812F2E}"/>
    <cellStyle name="Estilo Total 3 6 3 5 2" xfId="38262" xr:uid="{07CAEFFA-793E-4AD1-A3FD-2BB2EA01EB9F}"/>
    <cellStyle name="Estilo Total 3 6 3 6" xfId="20653" xr:uid="{D9CB2C55-6E47-48E5-9424-FF7ED8DF2B26}"/>
    <cellStyle name="Estilo Total 3 6 3 6 2" xfId="38418" xr:uid="{5C4CDDDE-0B70-4D39-8560-C2196DF4857C}"/>
    <cellStyle name="Estilo Total 3 6 3 7" xfId="18104" xr:uid="{F673BB7B-A3CD-412B-9C83-26C0541F696A}"/>
    <cellStyle name="Estilo Total 3 6 3 7 2" xfId="35871" xr:uid="{0150B073-F671-473C-8221-11D78FB6E6CA}"/>
    <cellStyle name="Estilo Total 3 6 3 8" xfId="26057" xr:uid="{8BDBD5E4-747D-4322-B5D4-4D02F1FDD7A2}"/>
    <cellStyle name="Estilo Total 3 6 4" xfId="12929" xr:uid="{6CD8CFA0-3747-4537-B212-F985AA9DA085}"/>
    <cellStyle name="Estilo Total 3 6 4 2" xfId="31015" xr:uid="{AB0E37B3-C913-4F46-83D8-869A3E177E28}"/>
    <cellStyle name="Estilo Total 3 6 5" xfId="13021" xr:uid="{CEAB3600-E826-4350-B6DA-BF38F03215A9}"/>
    <cellStyle name="Estilo Total 3 6 5 2" xfId="31107" xr:uid="{8BF8AB4F-D0C2-4375-A734-690D1FFD273F}"/>
    <cellStyle name="Estilo Total 3 6 6" xfId="10032" xr:uid="{5373F25A-4489-48A8-B72F-6478143FD7CE}"/>
    <cellStyle name="Estilo Total 3 6 6 2" xfId="28195" xr:uid="{71C4CE30-03E3-4D69-B860-595DD44FBAAD}"/>
    <cellStyle name="Estilo Total 3 6 7" xfId="20495" xr:uid="{414A1315-3AD6-48A2-84E9-46F85B3EB765}"/>
    <cellStyle name="Estilo Total 3 6 7 2" xfId="38260" xr:uid="{30111CB7-A17C-4CCC-8030-04944BF8C4EF}"/>
    <cellStyle name="Estilo Total 3 6 8" xfId="20655" xr:uid="{728C2C42-D5C8-44D5-85D6-4D396E387C84}"/>
    <cellStyle name="Estilo Total 3 6 8 2" xfId="38420" xr:uid="{032AD656-CD44-4E29-9588-3737F48FDD2B}"/>
    <cellStyle name="Estilo Total 3 6 9" xfId="18102" xr:uid="{C1486E53-CC97-465E-8760-3DF9ED1E7DAF}"/>
    <cellStyle name="Estilo Total 3 6 9 2" xfId="35869" xr:uid="{C287E5E9-D255-4DB6-9AF7-ECF4967CE5F0}"/>
    <cellStyle name="Estilo Total 3_DIMENSIONAMENTO-PMSB" xfId="4035" xr:uid="{8F4E8A83-931B-4892-8ED3-653275B19F5B}"/>
    <cellStyle name="Estilo Total 4" xfId="4036" xr:uid="{D2536AE2-750F-49F9-AFA4-BDC4EBBF7CCC}"/>
    <cellStyle name="Estilo Total 4 2" xfId="4037" xr:uid="{5559CD66-3929-4503-AC28-60EBA735DB4C}"/>
    <cellStyle name="Estilo Total 4 2 2" xfId="4038" xr:uid="{038184D2-1B64-400F-8828-4C754DB00439}"/>
    <cellStyle name="Estilo Total 4 2 2 10" xfId="26058" xr:uid="{B423CDB9-CB1B-4BFC-A054-4E4F9D6F0CE3}"/>
    <cellStyle name="Estilo Total 4 2 2 2" xfId="4039" xr:uid="{782420AC-F41F-4663-8492-BCAD4D225E3C}"/>
    <cellStyle name="Estilo Total 4 2 2 2 2" xfId="12936" xr:uid="{9F5C7F59-B99E-49BB-AB32-99A015ED489E}"/>
    <cellStyle name="Estilo Total 4 2 2 2 2 2" xfId="31022" xr:uid="{CC42A81B-D873-4EF4-836B-48CE5AA8A354}"/>
    <cellStyle name="Estilo Total 4 2 2 2 3" xfId="13014" xr:uid="{B37B2081-A5B9-4D06-8A1C-8210F88F3E9A}"/>
    <cellStyle name="Estilo Total 4 2 2 2 3 2" xfId="31100" xr:uid="{72D694C1-A28B-411D-A7C8-D998332FC284}"/>
    <cellStyle name="Estilo Total 4 2 2 2 4" xfId="9404" xr:uid="{FBA3D806-DCFF-4804-B904-2BE9458F32F1}"/>
    <cellStyle name="Estilo Total 4 2 2 2 4 2" xfId="27576" xr:uid="{756A0389-1446-4703-B418-CA5C6AD6B116}"/>
    <cellStyle name="Estilo Total 4 2 2 2 5" xfId="20502" xr:uid="{D87BD4EB-A73E-44D7-A4E2-4AF608EF9947}"/>
    <cellStyle name="Estilo Total 4 2 2 2 5 2" xfId="38267" xr:uid="{0B9B3E29-018F-4C46-8CA3-CC47516961AF}"/>
    <cellStyle name="Estilo Total 4 2 2 2 6" xfId="20648" xr:uid="{344BD5C3-C0B9-49A4-8D8B-0E3F7F717ABE}"/>
    <cellStyle name="Estilo Total 4 2 2 2 6 2" xfId="38413" xr:uid="{34D671A8-0BB3-4A62-9599-31F662C04403}"/>
    <cellStyle name="Estilo Total 4 2 2 2 7" xfId="18106" xr:uid="{4CBCA819-6F05-4C4C-9946-C91922F1F394}"/>
    <cellStyle name="Estilo Total 4 2 2 2 7 2" xfId="35873" xr:uid="{5A184DA3-C51F-4376-8791-A747A4E2A8AE}"/>
    <cellStyle name="Estilo Total 4 2 2 2 8" xfId="26059" xr:uid="{CA1A1F8C-0C1E-4A6C-B1AB-C068D26744D6}"/>
    <cellStyle name="Estilo Total 4 2 2 3" xfId="4040" xr:uid="{B4202FA4-8574-4219-B848-52C4E2637CF3}"/>
    <cellStyle name="Estilo Total 4 2 2 3 2" xfId="12937" xr:uid="{133A6A41-B0F8-476F-83CE-EFF8F7B3408A}"/>
    <cellStyle name="Estilo Total 4 2 2 3 2 2" xfId="31023" xr:uid="{D6680AC8-ECB6-4BAB-9635-ABD8313594EB}"/>
    <cellStyle name="Estilo Total 4 2 2 3 3" xfId="13013" xr:uid="{270605CA-A04E-4C6D-9ED9-0EE0B08D1D9F}"/>
    <cellStyle name="Estilo Total 4 2 2 3 3 2" xfId="31099" xr:uid="{A28B212E-48E0-4346-A0BF-157CA66D2128}"/>
    <cellStyle name="Estilo Total 4 2 2 3 4" xfId="15657" xr:uid="{A984F4F6-3B83-42DC-B0CA-45E936042524}"/>
    <cellStyle name="Estilo Total 4 2 2 3 4 2" xfId="33438" xr:uid="{A22B194D-DD99-4AA7-810A-CE2DF3FE6855}"/>
    <cellStyle name="Estilo Total 4 2 2 3 5" xfId="20503" xr:uid="{C895DD97-7DD4-43D2-BC5A-BC0B05263ACB}"/>
    <cellStyle name="Estilo Total 4 2 2 3 5 2" xfId="38268" xr:uid="{183F7C31-A7EF-40AD-BEC0-FA6F6BF87C7A}"/>
    <cellStyle name="Estilo Total 4 2 2 3 6" xfId="20647" xr:uid="{BE95662E-A279-4CD2-9F67-889EE2A7BCD9}"/>
    <cellStyle name="Estilo Total 4 2 2 3 6 2" xfId="38412" xr:uid="{9B6A8362-F66E-4BFC-B4CF-24765E4324A2}"/>
    <cellStyle name="Estilo Total 4 2 2 3 7" xfId="22970" xr:uid="{EDFF4CCF-A36B-4C89-B29C-0F7F782D813C}"/>
    <cellStyle name="Estilo Total 4 2 2 3 7 2" xfId="40732" xr:uid="{4A8A1960-94AB-488B-B1BE-046CF2E21C5D}"/>
    <cellStyle name="Estilo Total 4 2 2 3 8" xfId="26060" xr:uid="{B43BD123-D2E3-46D3-9797-F83EE050C291}"/>
    <cellStyle name="Estilo Total 4 2 2 4" xfId="12935" xr:uid="{A2F1DBD0-558C-4D84-A4DC-E68BC79477D4}"/>
    <cellStyle name="Estilo Total 4 2 2 4 2" xfId="31021" xr:uid="{DE4D28C0-9795-449A-9B0E-AA1505CB3D71}"/>
    <cellStyle name="Estilo Total 4 2 2 5" xfId="13015" xr:uid="{4F789B04-4053-462C-8706-0359AF003608}"/>
    <cellStyle name="Estilo Total 4 2 2 5 2" xfId="31101" xr:uid="{6C4CE218-B769-4976-9E98-A362167E213D}"/>
    <cellStyle name="Estilo Total 4 2 2 6" xfId="16282" xr:uid="{A482C798-40D2-4C2A-BFB7-80FDF8A16A6B}"/>
    <cellStyle name="Estilo Total 4 2 2 6 2" xfId="34051" xr:uid="{18A001DC-23E3-43E6-9371-E4F752270079}"/>
    <cellStyle name="Estilo Total 4 2 2 7" xfId="20501" xr:uid="{2F60913E-D264-486C-9F40-8CE783F65C83}"/>
    <cellStyle name="Estilo Total 4 2 2 7 2" xfId="38266" xr:uid="{93D7F71A-B96E-4111-81E7-BF33EBB3F286}"/>
    <cellStyle name="Estilo Total 4 2 2 8" xfId="20649" xr:uid="{B588B3A1-A1C0-4741-9317-194FD9D89812}"/>
    <cellStyle name="Estilo Total 4 2 2 8 2" xfId="38414" xr:uid="{36CF6B11-9F74-43CB-AE96-1C70C3F00913}"/>
    <cellStyle name="Estilo Total 4 2 2 9" xfId="18105" xr:uid="{E0EA0207-5CF1-46F5-BA67-BBDF27C94D49}"/>
    <cellStyle name="Estilo Total 4 2 2 9 2" xfId="35872" xr:uid="{F2C43F61-B2A3-427C-A322-0CEA572DC391}"/>
    <cellStyle name="Estilo Total 4 2 3" xfId="4041" xr:uid="{9816B457-18EC-4A9A-8462-1E15CED0820A}"/>
    <cellStyle name="Estilo Total 4 2 3 10" xfId="26061" xr:uid="{C6DE2551-D858-443E-A9C9-957E6492652B}"/>
    <cellStyle name="Estilo Total 4 2 3 2" xfId="4042" xr:uid="{8BB29EAF-AB3C-41D5-A6D4-CA6EEEE60367}"/>
    <cellStyle name="Estilo Total 4 2 3 2 2" xfId="12939" xr:uid="{8B4C7475-BE61-476C-A225-F726F2A16FE4}"/>
    <cellStyle name="Estilo Total 4 2 3 2 2 2" xfId="31025" xr:uid="{B8C23CA9-5581-4C39-91CA-BD1C2BD2BC75}"/>
    <cellStyle name="Estilo Total 4 2 3 2 3" xfId="13011" xr:uid="{D48751E4-A6B4-488F-A68A-DF3502289EF2}"/>
    <cellStyle name="Estilo Total 4 2 3 2 3 2" xfId="31097" xr:uid="{F4ED3C1D-A77B-4754-9C9F-CAB6E0E706AB}"/>
    <cellStyle name="Estilo Total 4 2 3 2 4" xfId="10035" xr:uid="{A618131D-EE96-473D-B302-E9672041BF64}"/>
    <cellStyle name="Estilo Total 4 2 3 2 4 2" xfId="28198" xr:uid="{632C1331-DEF7-481B-B5BF-9658249224BC}"/>
    <cellStyle name="Estilo Total 4 2 3 2 5" xfId="20505" xr:uid="{6D0DA2D6-F67B-4675-ABA5-6EC150F289E6}"/>
    <cellStyle name="Estilo Total 4 2 3 2 5 2" xfId="38270" xr:uid="{6840BEB7-8BAD-47F5-B1B7-74D7462D87B5}"/>
    <cellStyle name="Estilo Total 4 2 3 2 6" xfId="20645" xr:uid="{61325C13-420F-4D11-8AFF-043484588193}"/>
    <cellStyle name="Estilo Total 4 2 3 2 6 2" xfId="38410" xr:uid="{B3532347-E005-4762-ACC1-8228C4E0B6AD}"/>
    <cellStyle name="Estilo Total 4 2 3 2 7" xfId="18108" xr:uid="{B5AAD355-C522-436A-8B6F-6BAE1C67636B}"/>
    <cellStyle name="Estilo Total 4 2 3 2 7 2" xfId="35875" xr:uid="{27EF19AA-A54F-4162-8D91-D461D6B0EDF6}"/>
    <cellStyle name="Estilo Total 4 2 3 2 8" xfId="26062" xr:uid="{67E408F1-CCF6-4A09-BE98-D2D9DF956D44}"/>
    <cellStyle name="Estilo Total 4 2 3 3" xfId="4043" xr:uid="{01EB5C7D-BDF7-430D-AFA2-634F909118CD}"/>
    <cellStyle name="Estilo Total 4 2 3 3 2" xfId="12940" xr:uid="{777C6883-DE51-47F8-89E6-36AB8EC2F5E0}"/>
    <cellStyle name="Estilo Total 4 2 3 3 2 2" xfId="31026" xr:uid="{1D7C79D3-2A1F-4B03-8411-471C16122DB2}"/>
    <cellStyle name="Estilo Total 4 2 3 3 3" xfId="13010" xr:uid="{01A66573-68AE-4914-BF3F-17B0C474EE51}"/>
    <cellStyle name="Estilo Total 4 2 3 3 3 2" xfId="31096" xr:uid="{955BF1AA-6A01-482B-BABE-9BAAC6EBCD6A}"/>
    <cellStyle name="Estilo Total 4 2 3 3 4" xfId="10036" xr:uid="{D013A4EB-9225-4790-BF91-694C7D326FCC}"/>
    <cellStyle name="Estilo Total 4 2 3 3 4 2" xfId="28199" xr:uid="{DBA6D10E-13D2-42CC-B056-EA6EE9D6ED2F}"/>
    <cellStyle name="Estilo Total 4 2 3 3 5" xfId="20506" xr:uid="{FB854E5E-5783-470A-893B-2A3AC8D5AE10}"/>
    <cellStyle name="Estilo Total 4 2 3 3 5 2" xfId="38271" xr:uid="{4EE7A796-C6D6-463D-97BF-9F63BC17C2D9}"/>
    <cellStyle name="Estilo Total 4 2 3 3 6" xfId="20644" xr:uid="{04028AA4-2B1D-46F1-AD21-0DFE24DDD2A0}"/>
    <cellStyle name="Estilo Total 4 2 3 3 6 2" xfId="38409" xr:uid="{1D1C0148-6FC9-422B-B66A-3B9ECFD53853}"/>
    <cellStyle name="Estilo Total 4 2 3 3 7" xfId="18109" xr:uid="{FB92A776-95FD-456E-B755-5606B841540E}"/>
    <cellStyle name="Estilo Total 4 2 3 3 7 2" xfId="35876" xr:uid="{B76DF54A-A8C8-4F3D-A5CB-72805108BDF5}"/>
    <cellStyle name="Estilo Total 4 2 3 3 8" xfId="26063" xr:uid="{58AACF6C-11B8-4B59-A792-67B9DEF23370}"/>
    <cellStyle name="Estilo Total 4 2 3 4" xfId="12938" xr:uid="{502091DF-39D4-4D50-AEEA-8CA21ED00044}"/>
    <cellStyle name="Estilo Total 4 2 3 4 2" xfId="31024" xr:uid="{E53385FB-73A3-4D75-BA51-DE956AE0BC87}"/>
    <cellStyle name="Estilo Total 4 2 3 5" xfId="13012" xr:uid="{4E745D45-2DC5-45FA-B394-D201C67F8CB1}"/>
    <cellStyle name="Estilo Total 4 2 3 5 2" xfId="31098" xr:uid="{0DD71089-955C-476C-BD77-BCC00FECC0B7}"/>
    <cellStyle name="Estilo Total 4 2 3 6" xfId="9495" xr:uid="{B6B8C088-A836-4E4D-A44A-2E5085E46816}"/>
    <cellStyle name="Estilo Total 4 2 3 6 2" xfId="27667" xr:uid="{1311CDAA-ABAF-4226-9448-2277363DE58E}"/>
    <cellStyle name="Estilo Total 4 2 3 7" xfId="20504" xr:uid="{DA1C30F5-C3E8-41A6-B8C9-CB4120743E12}"/>
    <cellStyle name="Estilo Total 4 2 3 7 2" xfId="38269" xr:uid="{E077E116-3BB6-41EE-AD5F-ACC0711313E7}"/>
    <cellStyle name="Estilo Total 4 2 3 8" xfId="20646" xr:uid="{DF278472-379D-4901-8097-27AE1BDF213F}"/>
    <cellStyle name="Estilo Total 4 2 3 8 2" xfId="38411" xr:uid="{15817E8F-59E9-4EAF-95D6-C46538ABCDEA}"/>
    <cellStyle name="Estilo Total 4 2 3 9" xfId="18107" xr:uid="{BFB6505A-E93C-4C9C-9246-6DBB457CE7B2}"/>
    <cellStyle name="Estilo Total 4 2 3 9 2" xfId="35874" xr:uid="{51CB72F1-958A-42C9-B90A-C2AE1FEDA282}"/>
    <cellStyle name="Estilo Total 4 2 4" xfId="4044" xr:uid="{AE192BB2-BF78-4D0D-A461-408C5FC7F6C5}"/>
    <cellStyle name="Estilo Total 4 2 4 10" xfId="26064" xr:uid="{5D5244C4-DEF3-4EC7-AB9F-582E03DC7B34}"/>
    <cellStyle name="Estilo Total 4 2 4 2" xfId="4045" xr:uid="{6F8B6998-733D-43AF-BDDD-3FA919A9400C}"/>
    <cellStyle name="Estilo Total 4 2 4 2 2" xfId="12942" xr:uid="{8EA9B2BC-8491-41A5-939F-6B25F7C3D0BD}"/>
    <cellStyle name="Estilo Total 4 2 4 2 2 2" xfId="31028" xr:uid="{AAF289F0-069D-4562-A87A-C20F1FA515DD}"/>
    <cellStyle name="Estilo Total 4 2 4 2 3" xfId="13008" xr:uid="{0CC68A6F-3615-4974-AEB6-D16F9EB4F3F7}"/>
    <cellStyle name="Estilo Total 4 2 4 2 3 2" xfId="31094" xr:uid="{094B51C8-1A7E-422C-B492-42FD952FA3E0}"/>
    <cellStyle name="Estilo Total 4 2 4 2 4" xfId="15658" xr:uid="{7260B27C-17B8-48D9-BDF8-723264AD4348}"/>
    <cellStyle name="Estilo Total 4 2 4 2 4 2" xfId="33439" xr:uid="{E3CEFD66-AE75-48FC-A3C6-84D8650F30C8}"/>
    <cellStyle name="Estilo Total 4 2 4 2 5" xfId="20508" xr:uid="{0A6D3D5A-429D-47AC-8233-4CD985276E8A}"/>
    <cellStyle name="Estilo Total 4 2 4 2 5 2" xfId="38273" xr:uid="{D1F51774-D5AB-40D5-BA4A-7D8E3249554E}"/>
    <cellStyle name="Estilo Total 4 2 4 2 6" xfId="20642" xr:uid="{06F33966-D0C7-4910-94D4-63C06F854657}"/>
    <cellStyle name="Estilo Total 4 2 4 2 6 2" xfId="38407" xr:uid="{E3097162-11FA-43F2-AF0D-5E1A22C61C0C}"/>
    <cellStyle name="Estilo Total 4 2 4 2 7" xfId="22971" xr:uid="{107708A3-9385-47F7-A93C-2578884AB8ED}"/>
    <cellStyle name="Estilo Total 4 2 4 2 7 2" xfId="40733" xr:uid="{A9DA6901-7E97-424A-9FFE-2183C1BFFC67}"/>
    <cellStyle name="Estilo Total 4 2 4 2 8" xfId="26065" xr:uid="{E76D0A48-3301-40C6-B5FF-FBE2515726E5}"/>
    <cellStyle name="Estilo Total 4 2 4 3" xfId="4046" xr:uid="{959F869D-8B6A-45EC-AC1C-CB75D1F16B8E}"/>
    <cellStyle name="Estilo Total 4 2 4 3 2" xfId="12943" xr:uid="{FB1DFE5A-C01C-4BEA-8AD7-0D2D83F18AF0}"/>
    <cellStyle name="Estilo Total 4 2 4 3 2 2" xfId="31029" xr:uid="{0A2F6EE1-5A05-485D-A4D6-81C754AAD61B}"/>
    <cellStyle name="Estilo Total 4 2 4 3 3" xfId="13007" xr:uid="{F900AA55-6753-4058-9D78-9C0AA9DBC8C8}"/>
    <cellStyle name="Estilo Total 4 2 4 3 3 2" xfId="31093" xr:uid="{FCAE7B08-B4AB-4AC2-A846-80B3E03266FC}"/>
    <cellStyle name="Estilo Total 4 2 4 3 4" xfId="9766" xr:uid="{6B4E60A7-380A-4F34-943C-80BD1EEBBE18}"/>
    <cellStyle name="Estilo Total 4 2 4 3 4 2" xfId="27932" xr:uid="{DBC081D7-7226-4B65-AA6D-8F515CEAD9A3}"/>
    <cellStyle name="Estilo Total 4 2 4 3 5" xfId="20509" xr:uid="{2C795433-C34A-49E4-909F-E05C6D2A2749}"/>
    <cellStyle name="Estilo Total 4 2 4 3 5 2" xfId="38274" xr:uid="{021C34E4-7644-4419-91C2-A4B3768F8C38}"/>
    <cellStyle name="Estilo Total 4 2 4 3 6" xfId="20641" xr:uid="{BC4D98FE-1283-4CA0-9D2B-8BA148E69A74}"/>
    <cellStyle name="Estilo Total 4 2 4 3 6 2" xfId="38406" xr:uid="{A753F0AB-00F7-4392-9F87-5C03F576268C}"/>
    <cellStyle name="Estilo Total 4 2 4 3 7" xfId="17357" xr:uid="{EC41B1AC-883B-48A7-AA5D-C655D5CC75D4}"/>
    <cellStyle name="Estilo Total 4 2 4 3 7 2" xfId="35124" xr:uid="{BEB6FFBB-C669-460A-B605-ED9E9E586C80}"/>
    <cellStyle name="Estilo Total 4 2 4 3 8" xfId="26066" xr:uid="{BF73B8D1-83F8-4981-B66E-7EF33C8F6803}"/>
    <cellStyle name="Estilo Total 4 2 4 4" xfId="12941" xr:uid="{6CBF958D-4EA2-4B07-BED1-B15DA8B09DE6}"/>
    <cellStyle name="Estilo Total 4 2 4 4 2" xfId="31027" xr:uid="{46CDA842-7E10-41B8-BED8-C21FC8D50931}"/>
    <cellStyle name="Estilo Total 4 2 4 5" xfId="13009" xr:uid="{C94574F6-84B9-45D1-AF2E-F271C9774F1D}"/>
    <cellStyle name="Estilo Total 4 2 4 5 2" xfId="31095" xr:uid="{7EBD6A99-F9DB-4E84-9479-4A19E68369D3}"/>
    <cellStyle name="Estilo Total 4 2 4 6" xfId="10037" xr:uid="{7D861646-C920-4D25-B643-E88092D1ED6A}"/>
    <cellStyle name="Estilo Total 4 2 4 6 2" xfId="28200" xr:uid="{9C40055D-BC90-4EF9-94B5-EFBD61DC39EC}"/>
    <cellStyle name="Estilo Total 4 2 4 7" xfId="20507" xr:uid="{C6940030-524A-462F-BCA2-5D92DADA5873}"/>
    <cellStyle name="Estilo Total 4 2 4 7 2" xfId="38272" xr:uid="{6C72D462-E6A8-4685-97E2-EF8495A92151}"/>
    <cellStyle name="Estilo Total 4 2 4 8" xfId="20643" xr:uid="{54308C92-0E3B-4DCF-82D5-154355C4FA96}"/>
    <cellStyle name="Estilo Total 4 2 4 8 2" xfId="38408" xr:uid="{16343F6B-F98F-421E-B8B5-5A49E97E64F4}"/>
    <cellStyle name="Estilo Total 4 2 4 9" xfId="18110" xr:uid="{C94ADC6C-8A08-4408-A41F-8B800FF82FA1}"/>
    <cellStyle name="Estilo Total 4 2 4 9 2" xfId="35877" xr:uid="{52937802-D6C3-44EB-85F0-9C9EF264F2CB}"/>
    <cellStyle name="Estilo Total 4 3" xfId="4047" xr:uid="{90114BA0-1AA0-40A7-802C-B38D126346DA}"/>
    <cellStyle name="Estilo Total 4 3 10" xfId="26067" xr:uid="{C2FB6E86-732F-4116-B7A3-6D92B4BC048D}"/>
    <cellStyle name="Estilo Total 4 3 2" xfId="4048" xr:uid="{708050A4-1721-4F64-85E8-7FC1D92A10C1}"/>
    <cellStyle name="Estilo Total 4 3 2 2" xfId="12945" xr:uid="{BF838C71-057F-400F-A65E-2D749F670992}"/>
    <cellStyle name="Estilo Total 4 3 2 2 2" xfId="31031" xr:uid="{83F4ADF5-A58B-4381-A582-D04886685291}"/>
    <cellStyle name="Estilo Total 4 3 2 3" xfId="13005" xr:uid="{9C7DF5A5-4253-4B31-B41A-06E097CAD0D0}"/>
    <cellStyle name="Estilo Total 4 3 2 3 2" xfId="31091" xr:uid="{A2488A01-219C-42ED-BE3B-DBE818525FFC}"/>
    <cellStyle name="Estilo Total 4 3 2 4" xfId="10039" xr:uid="{7DDA21CC-88D1-40E3-99C4-11626818E383}"/>
    <cellStyle name="Estilo Total 4 3 2 4 2" xfId="28202" xr:uid="{0719B1D1-B861-4AD3-B3B6-A82863379DB6}"/>
    <cellStyle name="Estilo Total 4 3 2 5" xfId="20511" xr:uid="{1F1F7EEA-A52C-4B1A-9740-701ED481EB8E}"/>
    <cellStyle name="Estilo Total 4 3 2 5 2" xfId="38276" xr:uid="{4C7B5FE5-A082-4692-AD24-C16535B3026F}"/>
    <cellStyle name="Estilo Total 4 3 2 6" xfId="20639" xr:uid="{D6FBE887-5C2D-4E25-8CB4-A80FF9CE7B09}"/>
    <cellStyle name="Estilo Total 4 3 2 6 2" xfId="38404" xr:uid="{35D73D4D-C010-43BC-8023-0B7FBFEB89EF}"/>
    <cellStyle name="Estilo Total 4 3 2 7" xfId="18112" xr:uid="{0D2C6E4B-6F99-4DC8-8036-8EF6C2174737}"/>
    <cellStyle name="Estilo Total 4 3 2 7 2" xfId="35879" xr:uid="{24A760B8-C596-4E18-9079-5EC0C0ACC59D}"/>
    <cellStyle name="Estilo Total 4 3 2 8" xfId="26068" xr:uid="{B3E6660B-3289-4143-98C9-72799AB086B1}"/>
    <cellStyle name="Estilo Total 4 3 3" xfId="4049" xr:uid="{986D2EAE-97FB-437B-8C72-3EDC5FF006B9}"/>
    <cellStyle name="Estilo Total 4 3 3 2" xfId="12946" xr:uid="{FCD3D326-0BD2-4751-8967-685A27F3091B}"/>
    <cellStyle name="Estilo Total 4 3 3 2 2" xfId="31032" xr:uid="{5351DBAC-5128-4DDD-B0CD-A7E9C14364DB}"/>
    <cellStyle name="Estilo Total 4 3 3 3" xfId="13004" xr:uid="{AB7AB2A7-9AE1-4513-B02D-CBC119FC6E0E}"/>
    <cellStyle name="Estilo Total 4 3 3 3 2" xfId="31090" xr:uid="{69AB306A-CC11-4511-8DAB-2290C9EF56BB}"/>
    <cellStyle name="Estilo Total 4 3 3 4" xfId="10040" xr:uid="{07CB5CA5-C298-4145-9600-A6D26271D08C}"/>
    <cellStyle name="Estilo Total 4 3 3 4 2" xfId="28203" xr:uid="{C1A463DF-91C9-430B-BDAA-C25D75B8313E}"/>
    <cellStyle name="Estilo Total 4 3 3 5" xfId="20512" xr:uid="{5003E151-2E09-43F1-91CB-CAE274B78D11}"/>
    <cellStyle name="Estilo Total 4 3 3 5 2" xfId="38277" xr:uid="{53EF3A8D-9B3D-4E37-BCCB-AD7D1B3C221E}"/>
    <cellStyle name="Estilo Total 4 3 3 6" xfId="20632" xr:uid="{5384E552-65EA-451E-AA9B-E2F77D73DAE7}"/>
    <cellStyle name="Estilo Total 4 3 3 6 2" xfId="38397" xr:uid="{0CBB6DA6-F655-420B-BD4D-910164B698BC}"/>
    <cellStyle name="Estilo Total 4 3 3 7" xfId="18113" xr:uid="{A49D47A1-5927-41F9-BC6A-886FB44BF070}"/>
    <cellStyle name="Estilo Total 4 3 3 7 2" xfId="35880" xr:uid="{D82BBD89-FD18-4103-A245-A561DDBC2107}"/>
    <cellStyle name="Estilo Total 4 3 3 8" xfId="26069" xr:uid="{7E439072-2D12-4847-860D-1D30F29AB8B3}"/>
    <cellStyle name="Estilo Total 4 3 4" xfId="12944" xr:uid="{6C6C6DB8-15B1-4159-BEAB-9D5B461DA3E8}"/>
    <cellStyle name="Estilo Total 4 3 4 2" xfId="31030" xr:uid="{2A6C058C-8432-4370-A09B-DB4F153504D2}"/>
    <cellStyle name="Estilo Total 4 3 5" xfId="13006" xr:uid="{FC159207-4683-46D0-9E10-D2BBB96F1000}"/>
    <cellStyle name="Estilo Total 4 3 5 2" xfId="31092" xr:uid="{938A387A-103A-4870-8337-084ED41C7078}"/>
    <cellStyle name="Estilo Total 4 3 6" xfId="10038" xr:uid="{E771B186-782C-44B4-9501-AFE62FE46B4D}"/>
    <cellStyle name="Estilo Total 4 3 6 2" xfId="28201" xr:uid="{85D7A226-1947-40C1-8440-EE2193A700E8}"/>
    <cellStyle name="Estilo Total 4 3 7" xfId="20510" xr:uid="{621E5353-8D1A-4F5F-854B-68D68DE7D85C}"/>
    <cellStyle name="Estilo Total 4 3 7 2" xfId="38275" xr:uid="{C056CE1A-F93F-4A96-AFD5-072C592E914A}"/>
    <cellStyle name="Estilo Total 4 3 8" xfId="20640" xr:uid="{A16AC9E8-0049-46E1-8C5E-C09E8AF7BBBB}"/>
    <cellStyle name="Estilo Total 4 3 8 2" xfId="38405" xr:uid="{242A85A1-7FDC-4D6A-8F9E-0285A05E6A89}"/>
    <cellStyle name="Estilo Total 4 3 9" xfId="18111" xr:uid="{977D7F43-E443-4224-B59A-1D19542D9E0F}"/>
    <cellStyle name="Estilo Total 4 3 9 2" xfId="35878" xr:uid="{4ED9AFBE-37BE-44FC-AD99-BD9A141D8823}"/>
    <cellStyle name="Estilo Total 4 4" xfId="4050" xr:uid="{1436EEAF-1247-476B-AF63-BFCE955A214B}"/>
    <cellStyle name="Estilo Total 4 4 10" xfId="26070" xr:uid="{43CFBDC4-E716-488A-B1A6-DA920210DB45}"/>
    <cellStyle name="Estilo Total 4 4 2" xfId="4051" xr:uid="{79899412-250C-4D8F-9A6F-3B9189C6EE8A}"/>
    <cellStyle name="Estilo Total 4 4 2 2" xfId="12948" xr:uid="{D84A80A2-ABD6-4DB1-ACB1-C7096E67338B}"/>
    <cellStyle name="Estilo Total 4 4 2 2 2" xfId="31034" xr:uid="{B296182E-C6FD-49A5-AA40-9B65B9744032}"/>
    <cellStyle name="Estilo Total 4 4 2 3" xfId="13002" xr:uid="{8DD20EEB-3A1F-4F71-B329-BA83147EABB7}"/>
    <cellStyle name="Estilo Total 4 4 2 3 2" xfId="31088" xr:uid="{87679A0F-8A06-421E-8D50-AF4E8DDF837A}"/>
    <cellStyle name="Estilo Total 4 4 2 4" xfId="10042" xr:uid="{F12CFA3C-D8A4-4404-AAC4-ACA337927881}"/>
    <cellStyle name="Estilo Total 4 4 2 4 2" xfId="28205" xr:uid="{1A5AEB22-4EAD-45BE-9559-C92A3A1EDCDC}"/>
    <cellStyle name="Estilo Total 4 4 2 5" xfId="20514" xr:uid="{CD178F55-7C6E-47BA-A76E-02A7123698E3}"/>
    <cellStyle name="Estilo Total 4 4 2 5 2" xfId="38279" xr:uid="{47350536-2747-47C6-B94F-567A7886D139}"/>
    <cellStyle name="Estilo Total 4 4 2 6" xfId="20624" xr:uid="{DCE772A3-D1EE-4C87-90B8-CE6CFC4338C9}"/>
    <cellStyle name="Estilo Total 4 4 2 6 2" xfId="38389" xr:uid="{00CCA952-BD77-457C-A61B-794C1E71F819}"/>
    <cellStyle name="Estilo Total 4 4 2 7" xfId="17308" xr:uid="{A1D48EE4-6B2F-4CE2-823C-D091143AC0F5}"/>
    <cellStyle name="Estilo Total 4 4 2 7 2" xfId="35075" xr:uid="{0E8ACB78-92E8-4FEB-9E87-9839919DA1F5}"/>
    <cellStyle name="Estilo Total 4 4 2 8" xfId="26071" xr:uid="{E0E2A07A-6AFA-4947-A7D3-99E5F85A0F70}"/>
    <cellStyle name="Estilo Total 4 4 3" xfId="4052" xr:uid="{F3D5B9A1-823E-433B-AA59-6F647ECD2E04}"/>
    <cellStyle name="Estilo Total 4 4 3 2" xfId="12949" xr:uid="{EE0B0D57-2745-4861-990C-2D8440E8B854}"/>
    <cellStyle name="Estilo Total 4 4 3 2 2" xfId="31035" xr:uid="{1D543625-50C0-4371-978C-96E0209F4FD2}"/>
    <cellStyle name="Estilo Total 4 4 3 3" xfId="13001" xr:uid="{6D4742C7-E8D9-47AA-83C9-20C60F761399}"/>
    <cellStyle name="Estilo Total 4 4 3 3 2" xfId="31087" xr:uid="{3CDD1136-C7C9-4CDE-80B2-A43FCA4AF73D}"/>
    <cellStyle name="Estilo Total 4 4 3 4" xfId="10043" xr:uid="{665B06E3-2D90-436A-B41F-64DB1746D61A}"/>
    <cellStyle name="Estilo Total 4 4 3 4 2" xfId="28206" xr:uid="{0B3350BD-EBF4-4DB3-8AF4-D290EA7F1502}"/>
    <cellStyle name="Estilo Total 4 4 3 5" xfId="20515" xr:uid="{902EC095-DCEA-43B8-AF21-04B5ACBCC5D3}"/>
    <cellStyle name="Estilo Total 4 4 3 5 2" xfId="38280" xr:uid="{F6AA407F-E9B9-4EE7-A9BB-3E75157980A5}"/>
    <cellStyle name="Estilo Total 4 4 3 6" xfId="20623" xr:uid="{2318A06F-C882-463C-BBC3-65F1D4BF20FA}"/>
    <cellStyle name="Estilo Total 4 4 3 6 2" xfId="38388" xr:uid="{66FFBAAB-795E-43BB-9DEB-50CE375C7644}"/>
    <cellStyle name="Estilo Total 4 4 3 7" xfId="17257" xr:uid="{367E97E3-1B72-49F2-A72D-3988BDCC95BF}"/>
    <cellStyle name="Estilo Total 4 4 3 7 2" xfId="35024" xr:uid="{FF667222-D746-474B-A12B-0107C31AF8C9}"/>
    <cellStyle name="Estilo Total 4 4 3 8" xfId="26072" xr:uid="{44F80B83-D5FE-4C83-A463-908FBF2E858A}"/>
    <cellStyle name="Estilo Total 4 4 4" xfId="12947" xr:uid="{CFF1CD41-397F-4414-BB4B-CEEF5A61D23F}"/>
    <cellStyle name="Estilo Total 4 4 4 2" xfId="31033" xr:uid="{F4CE0A05-6C2A-4406-9080-35133E94C7A4}"/>
    <cellStyle name="Estilo Total 4 4 5" xfId="13003" xr:uid="{335E27CD-13B9-4E68-8DF7-EADDA844DBC1}"/>
    <cellStyle name="Estilo Total 4 4 5 2" xfId="31089" xr:uid="{91F5D3EC-22EE-4D79-8554-E8BB99134C6E}"/>
    <cellStyle name="Estilo Total 4 4 6" xfId="10041" xr:uid="{40B32EE3-1589-4ED9-B968-4B6A5A69EF14}"/>
    <cellStyle name="Estilo Total 4 4 6 2" xfId="28204" xr:uid="{88C49E09-7B95-43CD-9C02-4CB1B89785A4}"/>
    <cellStyle name="Estilo Total 4 4 7" xfId="20513" xr:uid="{AA7FD8E1-0C1F-44D8-8D8E-64D4F0B9E669}"/>
    <cellStyle name="Estilo Total 4 4 7 2" xfId="38278" xr:uid="{C298107A-583A-4B94-B601-CF72BB20F762}"/>
    <cellStyle name="Estilo Total 4 4 8" xfId="20625" xr:uid="{6E420787-BD5A-49A6-A632-E44E92421D49}"/>
    <cellStyle name="Estilo Total 4 4 8 2" xfId="38390" xr:uid="{7B32D77E-F342-4811-8EB8-52938DD5C075}"/>
    <cellStyle name="Estilo Total 4 4 9" xfId="17307" xr:uid="{51032A08-6089-49CD-A087-1617EBC0A57A}"/>
    <cellStyle name="Estilo Total 4 4 9 2" xfId="35074" xr:uid="{DEC6F347-FBD9-4098-96D8-088283FB1223}"/>
    <cellStyle name="Estilo Total 4 5" xfId="4053" xr:uid="{E394B3B9-AD46-4992-ACD4-BB9AA71F858E}"/>
    <cellStyle name="Estilo Total 4 5 10" xfId="26073" xr:uid="{29A7EF20-65BC-4F33-BD21-8ADF139518AC}"/>
    <cellStyle name="Estilo Total 4 5 2" xfId="4054" xr:uid="{F25482D3-5277-4A43-A929-D170698AB095}"/>
    <cellStyle name="Estilo Total 4 5 2 2" xfId="12951" xr:uid="{BFBBE5F9-10E1-40E5-8F8E-0668AC58358A}"/>
    <cellStyle name="Estilo Total 4 5 2 2 2" xfId="31037" xr:uid="{21316BA6-6EC8-494C-8B1F-C1CEB1C3B148}"/>
    <cellStyle name="Estilo Total 4 5 2 3" xfId="12999" xr:uid="{7622F881-E778-4B34-868D-D4956F77B1DC}"/>
    <cellStyle name="Estilo Total 4 5 2 3 2" xfId="31085" xr:uid="{9D38CA43-AD59-4B5A-8689-EA1FF22389C9}"/>
    <cellStyle name="Estilo Total 4 5 2 4" xfId="10045" xr:uid="{A1FDEA21-45B6-41F7-A54E-6B896965917D}"/>
    <cellStyle name="Estilo Total 4 5 2 4 2" xfId="28208" xr:uid="{C3104F73-D96A-4550-BD85-CE2065D96DB1}"/>
    <cellStyle name="Estilo Total 4 5 2 5" xfId="20517" xr:uid="{564AD163-92D5-4873-BD37-8CC0166050F8}"/>
    <cellStyle name="Estilo Total 4 5 2 5 2" xfId="38282" xr:uid="{B808C65A-4919-44B9-9050-EE30B74FCAD5}"/>
    <cellStyle name="Estilo Total 4 5 2 6" xfId="20621" xr:uid="{2CCD1C57-F872-4D9D-8597-9C923580C970}"/>
    <cellStyle name="Estilo Total 4 5 2 6 2" xfId="38386" xr:uid="{42BB5416-0EA4-46EB-8542-6F72CFBA4890}"/>
    <cellStyle name="Estilo Total 4 5 2 7" xfId="17310" xr:uid="{4EFFEE79-CFEA-4C75-9DE3-CEF539C8802F}"/>
    <cellStyle name="Estilo Total 4 5 2 7 2" xfId="35077" xr:uid="{BEFA5D76-F0BF-4BE9-BBD8-2B7B4563C3E7}"/>
    <cellStyle name="Estilo Total 4 5 2 8" xfId="26074" xr:uid="{942CCB67-6ED1-430C-8C77-5A3AEB8135E3}"/>
    <cellStyle name="Estilo Total 4 5 3" xfId="4055" xr:uid="{218AD1A6-5A08-486C-A0AC-64CBE1F80BE0}"/>
    <cellStyle name="Estilo Total 4 5 3 2" xfId="12952" xr:uid="{E94A1BDC-47F6-4ED2-AB0C-34DDEFA4FC04}"/>
    <cellStyle name="Estilo Total 4 5 3 2 2" xfId="31038" xr:uid="{F077011A-67CE-4054-A14E-34487733DAE2}"/>
    <cellStyle name="Estilo Total 4 5 3 3" xfId="12998" xr:uid="{CFC57D99-B1D4-4092-B81D-8392D690B9F3}"/>
    <cellStyle name="Estilo Total 4 5 3 3 2" xfId="31084" xr:uid="{C0C0A889-CB8A-40EC-BBE8-CD86D22FFF89}"/>
    <cellStyle name="Estilo Total 4 5 3 4" xfId="10046" xr:uid="{639A14F5-307C-44BA-A141-A86CA10DAB2F}"/>
    <cellStyle name="Estilo Total 4 5 3 4 2" xfId="28209" xr:uid="{FFCB9E1F-FCEC-409B-9557-233486A86A91}"/>
    <cellStyle name="Estilo Total 4 5 3 5" xfId="20518" xr:uid="{9F8DECCE-D35D-414A-83DC-46A1B99BE2B5}"/>
    <cellStyle name="Estilo Total 4 5 3 5 2" xfId="38283" xr:uid="{0F33C19E-F83E-49C1-B6C5-801074E4C285}"/>
    <cellStyle name="Estilo Total 4 5 3 6" xfId="20620" xr:uid="{255BDA44-0C13-40FA-89B8-0FCBBD77353E}"/>
    <cellStyle name="Estilo Total 4 5 3 6 2" xfId="38385" xr:uid="{3C888BAB-16B5-49B0-8D80-47349AFD0B99}"/>
    <cellStyle name="Estilo Total 4 5 3 7" xfId="17311" xr:uid="{61368C10-2646-4C41-957B-B189B23382D6}"/>
    <cellStyle name="Estilo Total 4 5 3 7 2" xfId="35078" xr:uid="{AEC58D99-0690-4F20-B9EA-958FF43B0618}"/>
    <cellStyle name="Estilo Total 4 5 3 8" xfId="26075" xr:uid="{8B12AAD5-B52C-4C45-8FC2-CA73C36F4C0B}"/>
    <cellStyle name="Estilo Total 4 5 4" xfId="12950" xr:uid="{3223DA47-7057-48C7-9CE9-7D6DFE0D9B2C}"/>
    <cellStyle name="Estilo Total 4 5 4 2" xfId="31036" xr:uid="{C9A04CDB-09FD-415C-A9CB-148447DBB6CC}"/>
    <cellStyle name="Estilo Total 4 5 5" xfId="13000" xr:uid="{CD3D045A-95A4-4B15-9B93-0ACB98F4A1C7}"/>
    <cellStyle name="Estilo Total 4 5 5 2" xfId="31086" xr:uid="{CE871F45-ABEB-4B87-A9D7-3DA6DFEAA9D3}"/>
    <cellStyle name="Estilo Total 4 5 6" xfId="10044" xr:uid="{54EA31B3-B8EE-4201-A6BA-037D91B6D3C6}"/>
    <cellStyle name="Estilo Total 4 5 6 2" xfId="28207" xr:uid="{405ED58D-01ED-46B5-AFEB-35FAE259F92C}"/>
    <cellStyle name="Estilo Total 4 5 7" xfId="20516" xr:uid="{D341EB5B-B59C-4224-A54E-C69DF16440F5}"/>
    <cellStyle name="Estilo Total 4 5 7 2" xfId="38281" xr:uid="{14554A9A-E411-484D-8230-928950A9256A}"/>
    <cellStyle name="Estilo Total 4 5 8" xfId="20622" xr:uid="{A136C9A6-EA80-4D04-A73C-7EC654F34DE2}"/>
    <cellStyle name="Estilo Total 4 5 8 2" xfId="38387" xr:uid="{4B5085BB-30DD-4017-8149-0719A049BF6B}"/>
    <cellStyle name="Estilo Total 4 5 9" xfId="17309" xr:uid="{ED34AD4A-2F7C-450A-8E4B-D9499C0925DA}"/>
    <cellStyle name="Estilo Total 4 5 9 2" xfId="35076" xr:uid="{AA6C4BBA-7C44-4EA1-B94C-A86B184849B1}"/>
    <cellStyle name="Estilo Total 4_DIMENSIONAMENTO-PMSB" xfId="4056" xr:uid="{63D82B9F-DBD6-4D82-8DE3-A10BD45D244F}"/>
    <cellStyle name="Estilo Total 5" xfId="4057" xr:uid="{AB3A140F-6517-4239-88F9-AC4319E9CA38}"/>
    <cellStyle name="Estilo Total 5 2" xfId="4058" xr:uid="{8FED653E-45D8-410C-A44B-1EB4652D8490}"/>
    <cellStyle name="Estilo Total 5 2 10" xfId="26076" xr:uid="{ACA8A0FA-51D9-4D75-AA85-C8C20A324D31}"/>
    <cellStyle name="Estilo Total 5 2 2" xfId="4059" xr:uid="{472DC06D-99F5-4737-8193-5D087A3A51A2}"/>
    <cellStyle name="Estilo Total 5 2 2 2" xfId="12956" xr:uid="{1D7726EA-87F2-4C0C-B0CC-ACAE8D3D33CA}"/>
    <cellStyle name="Estilo Total 5 2 2 2 2" xfId="31042" xr:uid="{4123CB77-9CB9-4C6C-9E1E-A6236F0F6376}"/>
    <cellStyle name="Estilo Total 5 2 2 3" xfId="12994" xr:uid="{35A8EFEC-B0ED-4156-B43D-86076CDC54D8}"/>
    <cellStyle name="Estilo Total 5 2 2 3 2" xfId="31080" xr:uid="{FBA99F5E-1F6D-45FF-BFFB-998C17E5AC94}"/>
    <cellStyle name="Estilo Total 5 2 2 4" xfId="9470" xr:uid="{C1888174-C5D2-42DA-B57D-EC68869522CF}"/>
    <cellStyle name="Estilo Total 5 2 2 4 2" xfId="27642" xr:uid="{19199295-482E-4CEE-BB3D-9909C45CBC3F}"/>
    <cellStyle name="Estilo Total 5 2 2 5" xfId="20522" xr:uid="{A1FA403D-3F50-48B4-8504-9CBDE90D91C3}"/>
    <cellStyle name="Estilo Total 5 2 2 5 2" xfId="38287" xr:uid="{E35EBC18-2BF4-4183-B109-BEE3C757B9B9}"/>
    <cellStyle name="Estilo Total 5 2 2 6" xfId="20610" xr:uid="{B759D2A0-7823-4F32-96D0-7DF236DAD367}"/>
    <cellStyle name="Estilo Total 5 2 2 6 2" xfId="38375" xr:uid="{13527C89-75BF-490A-A651-6DB22BEA3163}"/>
    <cellStyle name="Estilo Total 5 2 2 7" xfId="17659" xr:uid="{037435BE-F4A2-42A1-AB2D-2DD5F9EE5ACC}"/>
    <cellStyle name="Estilo Total 5 2 2 7 2" xfId="35426" xr:uid="{529F0F24-A205-4D0F-908D-150774F7BCF6}"/>
    <cellStyle name="Estilo Total 5 2 2 8" xfId="26077" xr:uid="{874C1988-C748-48B6-A3A8-D83D12CC0B89}"/>
    <cellStyle name="Estilo Total 5 2 3" xfId="4060" xr:uid="{14E944B3-D6E1-455F-AF39-A5DB5F59598C}"/>
    <cellStyle name="Estilo Total 5 2 3 2" xfId="12957" xr:uid="{62FF0FED-63F6-4B45-8211-6D8DB1B5B9F4}"/>
    <cellStyle name="Estilo Total 5 2 3 2 2" xfId="31043" xr:uid="{DEE50505-0E2C-4DB1-9C1C-1D944DD28A0E}"/>
    <cellStyle name="Estilo Total 5 2 3 3" xfId="12993" xr:uid="{756F2EC0-B11A-4A89-8DC7-666FD96DC75F}"/>
    <cellStyle name="Estilo Total 5 2 3 3 2" xfId="31079" xr:uid="{8513B464-5493-4507-81FE-AC4BDA496CBA}"/>
    <cellStyle name="Estilo Total 5 2 3 4" xfId="10066" xr:uid="{B603F76B-5094-464A-90EA-EFF6DFB03F7B}"/>
    <cellStyle name="Estilo Total 5 2 3 4 2" xfId="28229" xr:uid="{07CF6BFE-A7FD-40A3-A1FB-ADF6A0FFC038}"/>
    <cellStyle name="Estilo Total 5 2 3 5" xfId="20523" xr:uid="{067A669A-6048-4945-9DDB-EE9CE7AA06C8}"/>
    <cellStyle name="Estilo Total 5 2 3 5 2" xfId="38288" xr:uid="{155463EC-9174-4572-B09B-B1F54D2A02D6}"/>
    <cellStyle name="Estilo Total 5 2 3 6" xfId="20609" xr:uid="{EF68B040-F0B4-456D-8412-A449D3E4C996}"/>
    <cellStyle name="Estilo Total 5 2 3 6 2" xfId="38374" xr:uid="{1576BEB6-C86F-4F25-9351-84E2F92C5FBE}"/>
    <cellStyle name="Estilo Total 5 2 3 7" xfId="18120" xr:uid="{CFE07B8F-949A-41B4-8B8C-3A2118D2347F}"/>
    <cellStyle name="Estilo Total 5 2 3 7 2" xfId="35887" xr:uid="{B3C89563-9EE5-4CDE-B021-6C49113564F0}"/>
    <cellStyle name="Estilo Total 5 2 3 8" xfId="26078" xr:uid="{1FAAC516-F897-468E-8012-7B6C736F0234}"/>
    <cellStyle name="Estilo Total 5 2 4" xfId="12955" xr:uid="{5030600D-5B0F-4C59-A05D-41AF366123F4}"/>
    <cellStyle name="Estilo Total 5 2 4 2" xfId="31041" xr:uid="{7F95D79E-5AFF-49D6-9E11-EA158BD5083D}"/>
    <cellStyle name="Estilo Total 5 2 5" xfId="12995" xr:uid="{C3209E69-2684-47BB-9DCC-44C64866C039}"/>
    <cellStyle name="Estilo Total 5 2 5 2" xfId="31081" xr:uid="{2BC394EF-5701-41A5-BF37-493F93FE31B0}"/>
    <cellStyle name="Estilo Total 5 2 6" xfId="10047" xr:uid="{C6F38787-3396-4FB1-A957-13515FB89E99}"/>
    <cellStyle name="Estilo Total 5 2 6 2" xfId="28210" xr:uid="{49C8524E-60A2-4B32-BE5C-7DFB01DDCA6B}"/>
    <cellStyle name="Estilo Total 5 2 7" xfId="20521" xr:uid="{D2D0C947-C52E-414C-8648-BE4E95DDB6B3}"/>
    <cellStyle name="Estilo Total 5 2 7 2" xfId="38286" xr:uid="{2926945A-912D-459C-BEA1-49435A98B76E}"/>
    <cellStyle name="Estilo Total 5 2 8" xfId="20617" xr:uid="{F2206116-79E5-4820-9BC8-890634875A3E}"/>
    <cellStyle name="Estilo Total 5 2 8 2" xfId="38382" xr:uid="{F3953B4C-D9EC-41BF-A3F5-3BE4BABE3F8B}"/>
    <cellStyle name="Estilo Total 5 2 9" xfId="17312" xr:uid="{34B83C0F-A9C5-4808-90B6-A03E675F6C71}"/>
    <cellStyle name="Estilo Total 5 2 9 2" xfId="35079" xr:uid="{D00D5C79-00FE-4CD1-8C19-D149F72A7E84}"/>
    <cellStyle name="Estilo Total 5 3" xfId="4061" xr:uid="{1620399F-3A52-4D25-BCCD-D0E8AD18D6E2}"/>
    <cellStyle name="Estilo Total 5 3 10" xfId="26079" xr:uid="{350E1794-C29F-445D-8207-4F79B6FB82E2}"/>
    <cellStyle name="Estilo Total 5 3 2" xfId="4062" xr:uid="{C818002D-FCAB-4C26-BAC3-BFEADC395C99}"/>
    <cellStyle name="Estilo Total 5 3 2 2" xfId="12959" xr:uid="{74399B98-FEA0-40F8-9D4C-49E931D28980}"/>
    <cellStyle name="Estilo Total 5 3 2 2 2" xfId="31045" xr:uid="{76B76381-2BA6-474E-B796-23E4D83B9F94}"/>
    <cellStyle name="Estilo Total 5 3 2 3" xfId="12991" xr:uid="{6D1CBBD9-451E-4F65-BFA4-396FB4944A68}"/>
    <cellStyle name="Estilo Total 5 3 2 3 2" xfId="31077" xr:uid="{4D8F7E4E-1986-4E0E-BE58-D4E8F0599380}"/>
    <cellStyle name="Estilo Total 5 3 2 4" xfId="10085" xr:uid="{C9CF3156-61BC-4F63-B2D5-9DE6F44887B9}"/>
    <cellStyle name="Estilo Total 5 3 2 4 2" xfId="28248" xr:uid="{25757842-0D7A-4EE8-BF72-23B8A6303284}"/>
    <cellStyle name="Estilo Total 5 3 2 5" xfId="20525" xr:uid="{6278193E-4929-4ABA-A772-0A3144FB7070}"/>
    <cellStyle name="Estilo Total 5 3 2 5 2" xfId="38290" xr:uid="{5DD62EB0-AC03-4F31-B495-34798375A411}"/>
    <cellStyle name="Estilo Total 5 3 2 6" xfId="20607" xr:uid="{5B1222EA-0EAC-492E-8A0B-7A8174EB944A}"/>
    <cellStyle name="Estilo Total 5 3 2 6 2" xfId="38372" xr:uid="{52BFD28F-BE72-4839-8C30-69B63CA34621}"/>
    <cellStyle name="Estilo Total 5 3 2 7" xfId="18140" xr:uid="{2C473719-19A3-4A75-AB89-C5496B640452}"/>
    <cellStyle name="Estilo Total 5 3 2 7 2" xfId="35907" xr:uid="{564AC943-D3F0-411F-9236-6FAF76518103}"/>
    <cellStyle name="Estilo Total 5 3 2 8" xfId="26080" xr:uid="{4F31BF41-3C06-4BDB-ABF7-48A00BAEEEC5}"/>
    <cellStyle name="Estilo Total 5 3 3" xfId="4063" xr:uid="{E5CE6AEA-1B19-4BC2-AD99-9B5C689D308C}"/>
    <cellStyle name="Estilo Total 5 3 3 2" xfId="12960" xr:uid="{B39EF9A2-B9A5-4D87-9ACC-98EBEBFE130D}"/>
    <cellStyle name="Estilo Total 5 3 3 2 2" xfId="31046" xr:uid="{3DFC303A-63E7-4C52-9F8F-DD0612BBDACC}"/>
    <cellStyle name="Estilo Total 5 3 3 3" xfId="12990" xr:uid="{FE905EB9-9B37-4346-844B-3950FF63C6AF}"/>
    <cellStyle name="Estilo Total 5 3 3 3 2" xfId="31076" xr:uid="{9BF2C344-C0B6-40F2-B7C4-A6A0FFCA50AD}"/>
    <cellStyle name="Estilo Total 5 3 3 4" xfId="10086" xr:uid="{1B620383-6DAB-48FA-BE59-ED594C8C75B8}"/>
    <cellStyle name="Estilo Total 5 3 3 4 2" xfId="28249" xr:uid="{2C328527-89C7-4F81-A09F-9DAF30775EC2}"/>
    <cellStyle name="Estilo Total 5 3 3 5" xfId="20526" xr:uid="{96D06720-5A81-427F-8135-B66877F323ED}"/>
    <cellStyle name="Estilo Total 5 3 3 5 2" xfId="38291" xr:uid="{F679945B-7EE2-4EDF-AA63-BF057AF2431D}"/>
    <cellStyle name="Estilo Total 5 3 3 6" xfId="20606" xr:uid="{8D4E6395-17B6-4D77-89F0-4050FCF08B4F}"/>
    <cellStyle name="Estilo Total 5 3 3 6 2" xfId="38371" xr:uid="{229FDAC0-8E3D-44F0-ADA2-F805B62C9AAA}"/>
    <cellStyle name="Estilo Total 5 3 3 7" xfId="18141" xr:uid="{E7B73267-DADD-4845-A9B6-FC3F0F0EF6C2}"/>
    <cellStyle name="Estilo Total 5 3 3 7 2" xfId="35908" xr:uid="{41721619-53DC-4F58-A2F3-C5EE3750907E}"/>
    <cellStyle name="Estilo Total 5 3 3 8" xfId="26081" xr:uid="{968D3311-477B-4D72-A112-B94B158B0C50}"/>
    <cellStyle name="Estilo Total 5 3 4" xfId="12958" xr:uid="{9D6DC727-D6CE-47AE-BD75-1337035A1D25}"/>
    <cellStyle name="Estilo Total 5 3 4 2" xfId="31044" xr:uid="{5410E7F3-49DC-4610-ADA7-BF296E1D5CB2}"/>
    <cellStyle name="Estilo Total 5 3 5" xfId="12992" xr:uid="{E3EF4036-A419-4AC0-85C6-D022519574B7}"/>
    <cellStyle name="Estilo Total 5 3 5 2" xfId="31078" xr:uid="{1C291D6B-3679-46D4-AD33-6049BE182DF0}"/>
    <cellStyle name="Estilo Total 5 3 6" xfId="10084" xr:uid="{BC50B78C-4ABF-4CC9-AF6A-0574CC585AE9}"/>
    <cellStyle name="Estilo Total 5 3 6 2" xfId="28247" xr:uid="{A86AD54D-5936-499F-8CFA-A1B230E66440}"/>
    <cellStyle name="Estilo Total 5 3 7" xfId="20524" xr:uid="{6AFCF92D-9DA9-4D43-A065-ABDC491A9385}"/>
    <cellStyle name="Estilo Total 5 3 7 2" xfId="38289" xr:uid="{98B6807F-D983-47B5-AD80-E72A69165DEC}"/>
    <cellStyle name="Estilo Total 5 3 8" xfId="20608" xr:uid="{7CC62A50-3A02-4572-8476-4F04ADF4342A}"/>
    <cellStyle name="Estilo Total 5 3 8 2" xfId="38373" xr:uid="{BF85AE45-8ACD-42D7-8E73-402FFB4C4C8E}"/>
    <cellStyle name="Estilo Total 5 3 9" xfId="18139" xr:uid="{1C0389D9-A983-4A72-B347-71CB176C27A3}"/>
    <cellStyle name="Estilo Total 5 3 9 2" xfId="35906" xr:uid="{A230383B-DD45-4820-9A98-3ACCE5FC2926}"/>
    <cellStyle name="Estilo Total 5 4" xfId="4064" xr:uid="{E88ED20B-8F3C-40B0-AF83-80DE52BBEA2E}"/>
    <cellStyle name="Estilo Total 5 4 10" xfId="26082" xr:uid="{9C44BD58-80C6-4D96-9641-2142D5B9ACB5}"/>
    <cellStyle name="Estilo Total 5 4 2" xfId="4065" xr:uid="{62BF65E8-E319-4D51-B824-77800B293879}"/>
    <cellStyle name="Estilo Total 5 4 2 2" xfId="12962" xr:uid="{4C6398C6-96C4-43FC-9CC3-7D38FFED1330}"/>
    <cellStyle name="Estilo Total 5 4 2 2 2" xfId="31048" xr:uid="{DDFAAF62-F30D-43AE-B591-BF4D8A9396EC}"/>
    <cellStyle name="Estilo Total 5 4 2 3" xfId="12988" xr:uid="{1E3C67DA-CBC6-4698-88BD-24ECC372CC0E}"/>
    <cellStyle name="Estilo Total 5 4 2 3 2" xfId="31074" xr:uid="{419946EF-1E17-47FD-9770-4612B7BC3BD6}"/>
    <cellStyle name="Estilo Total 5 4 2 4" xfId="10088" xr:uid="{D9CBFCA2-494F-48CD-B35E-08165F95717B}"/>
    <cellStyle name="Estilo Total 5 4 2 4 2" xfId="28251" xr:uid="{0A0D9D46-4096-4F66-9F84-21868D423A89}"/>
    <cellStyle name="Estilo Total 5 4 2 5" xfId="20528" xr:uid="{7859D8A1-AD35-41BE-A42F-21582F65BA98}"/>
    <cellStyle name="Estilo Total 5 4 2 5 2" xfId="38293" xr:uid="{0E12A1D4-BA1F-442A-9988-539EF0310F27}"/>
    <cellStyle name="Estilo Total 5 4 2 6" xfId="20604" xr:uid="{5F59DE73-AFAC-41F6-B1D8-CEF028599F13}"/>
    <cellStyle name="Estilo Total 5 4 2 6 2" xfId="38369" xr:uid="{1FB2BE9F-A7B3-4F02-A6C9-80C1AE3623AF}"/>
    <cellStyle name="Estilo Total 5 4 2 7" xfId="18143" xr:uid="{4446841D-C652-43E4-89E5-7FACAFAB54B8}"/>
    <cellStyle name="Estilo Total 5 4 2 7 2" xfId="35910" xr:uid="{CB6DD6BB-9745-47D0-80F5-584B76C69D88}"/>
    <cellStyle name="Estilo Total 5 4 2 8" xfId="26083" xr:uid="{2761B7C7-CD3C-44B8-8445-79C27FF468DA}"/>
    <cellStyle name="Estilo Total 5 4 3" xfId="4066" xr:uid="{C391F209-0AA0-4824-91D3-7F3485DFE530}"/>
    <cellStyle name="Estilo Total 5 4 3 2" xfId="12963" xr:uid="{6EDDBC09-B2E7-4CAC-A67F-2595446CD78E}"/>
    <cellStyle name="Estilo Total 5 4 3 2 2" xfId="31049" xr:uid="{403FD959-41C8-4A33-A76D-1B69BF1937CE}"/>
    <cellStyle name="Estilo Total 5 4 3 3" xfId="12987" xr:uid="{2B723323-DC7B-4F87-BAFF-398758D1FC8C}"/>
    <cellStyle name="Estilo Total 5 4 3 3 2" xfId="31073" xr:uid="{253FF917-2F21-4109-AB74-9D7E769E5F98}"/>
    <cellStyle name="Estilo Total 5 4 3 4" xfId="10089" xr:uid="{522A5283-6E6F-47BF-ACBA-68F97E7DCEC2}"/>
    <cellStyle name="Estilo Total 5 4 3 4 2" xfId="28252" xr:uid="{77491DF3-9DB7-4167-AC9F-14D325CCAF2A}"/>
    <cellStyle name="Estilo Total 5 4 3 5" xfId="20529" xr:uid="{50D50578-C4AA-4718-93AA-33699247DA55}"/>
    <cellStyle name="Estilo Total 5 4 3 5 2" xfId="38294" xr:uid="{DE996704-C481-4322-A57D-249E58CC0108}"/>
    <cellStyle name="Estilo Total 5 4 3 6" xfId="20603" xr:uid="{80D34767-94D8-483A-ACA5-9639225F0F90}"/>
    <cellStyle name="Estilo Total 5 4 3 6 2" xfId="38368" xr:uid="{721D14AF-8813-4700-A2F1-B73FAD47C57B}"/>
    <cellStyle name="Estilo Total 5 4 3 7" xfId="18144" xr:uid="{FA8B6BE8-2E93-436D-AD86-E315659EDD12}"/>
    <cellStyle name="Estilo Total 5 4 3 7 2" xfId="35911" xr:uid="{9C2A53CD-EF74-4A80-AAD6-4CD0395D0FED}"/>
    <cellStyle name="Estilo Total 5 4 3 8" xfId="26084" xr:uid="{331C6A99-A25A-4B81-9BE4-BCEA7FCE04CD}"/>
    <cellStyle name="Estilo Total 5 4 4" xfId="12961" xr:uid="{919FD1C4-B2ED-4AFA-87AC-D8C13A22D9AD}"/>
    <cellStyle name="Estilo Total 5 4 4 2" xfId="31047" xr:uid="{3BF13F2F-C19D-4D75-BE76-5C1F3AED5414}"/>
    <cellStyle name="Estilo Total 5 4 5" xfId="12989" xr:uid="{307E7176-EFA7-4F20-A29B-38ED8AD35B44}"/>
    <cellStyle name="Estilo Total 5 4 5 2" xfId="31075" xr:uid="{0EDEFA3E-68C5-4B99-8C63-6239941B2F21}"/>
    <cellStyle name="Estilo Total 5 4 6" xfId="10087" xr:uid="{F54670E5-92BB-4B58-A25A-B6EB19D52AFE}"/>
    <cellStyle name="Estilo Total 5 4 6 2" xfId="28250" xr:uid="{387F861B-48E8-4863-8747-554D23B4A4EC}"/>
    <cellStyle name="Estilo Total 5 4 7" xfId="20527" xr:uid="{5D6C7991-E759-4840-BA02-58E070AA1AE8}"/>
    <cellStyle name="Estilo Total 5 4 7 2" xfId="38292" xr:uid="{9F03AB58-6205-4934-9D07-467B556750DE}"/>
    <cellStyle name="Estilo Total 5 4 8" xfId="20605" xr:uid="{9779DA9E-147D-472B-B31C-28434C928D34}"/>
    <cellStyle name="Estilo Total 5 4 8 2" xfId="38370" xr:uid="{087B2CFF-AF6A-48F4-9263-0239D0B98EBF}"/>
    <cellStyle name="Estilo Total 5 4 9" xfId="18142" xr:uid="{D494DE96-605C-4070-8A07-6B7F2EEE0B4B}"/>
    <cellStyle name="Estilo Total 5 4 9 2" xfId="35909" xr:uid="{BACAC571-E9F0-4611-9ABF-499574C2B03F}"/>
    <cellStyle name="Estilo Total 5 5" xfId="4067" xr:uid="{D9680592-D2D1-404A-B6EE-A10DD405B245}"/>
    <cellStyle name="Estilo Total 5 5 10" xfId="26085" xr:uid="{C8D7D90D-F585-4F31-8843-51BF66668E46}"/>
    <cellStyle name="Estilo Total 5 5 2" xfId="4068" xr:uid="{85793B93-5179-4F4F-A923-90DD53994289}"/>
    <cellStyle name="Estilo Total 5 5 2 2" xfId="12965" xr:uid="{AEBB8983-9A9A-42C8-B14A-5751611771A7}"/>
    <cellStyle name="Estilo Total 5 5 2 2 2" xfId="31051" xr:uid="{AF6166F5-6F02-4E1E-A7AF-28AEE705790F}"/>
    <cellStyle name="Estilo Total 5 5 2 3" xfId="12985" xr:uid="{A1692716-AC8D-4E4C-8BA3-AD053A4FF747}"/>
    <cellStyle name="Estilo Total 5 5 2 3 2" xfId="31071" xr:uid="{C64FF239-0541-434D-9443-D7D7CB5726E8}"/>
    <cellStyle name="Estilo Total 5 5 2 4" xfId="17229" xr:uid="{395349F3-8E22-4756-A85B-06BB8C9C5787}"/>
    <cellStyle name="Estilo Total 5 5 2 4 2" xfId="34996" xr:uid="{ADE7FDD4-5B18-4AB5-AD10-F6DBD851F9A0}"/>
    <cellStyle name="Estilo Total 5 5 2 5" xfId="20531" xr:uid="{FBB21643-1514-4371-BF73-CD7D80690A7D}"/>
    <cellStyle name="Estilo Total 5 5 2 5 2" xfId="38296" xr:uid="{DB5A5783-C797-49AA-9E20-0F9FC3A78849}"/>
    <cellStyle name="Estilo Total 5 5 2 6" xfId="20601" xr:uid="{558C1A82-9BFC-4896-ADB7-2AAED4657893}"/>
    <cellStyle name="Estilo Total 5 5 2 6 2" xfId="38366" xr:uid="{46C8CE06-2F22-49EC-ACDF-2F4CDD928A16}"/>
    <cellStyle name="Estilo Total 5 5 2 7" xfId="24244" xr:uid="{5FCBEDFE-5D4B-44A5-BC7E-818037353E6D}"/>
    <cellStyle name="Estilo Total 5 5 2 7 2" xfId="42003" xr:uid="{F6A4146C-050C-4A76-9067-F5F075FE4F06}"/>
    <cellStyle name="Estilo Total 5 5 2 8" xfId="26086" xr:uid="{E1FF21B5-1986-4F64-A107-6747A056C576}"/>
    <cellStyle name="Estilo Total 5 5 3" xfId="4069" xr:uid="{366142FA-72ED-4E5F-95D2-E1DA2B9AD1DE}"/>
    <cellStyle name="Estilo Total 5 5 3 2" xfId="12966" xr:uid="{A73B10C4-7284-429B-9AD4-D27EFB56992A}"/>
    <cellStyle name="Estilo Total 5 5 3 2 2" xfId="31052" xr:uid="{23D16F94-119E-4D4B-B4D2-92A962389135}"/>
    <cellStyle name="Estilo Total 5 5 3 3" xfId="12984" xr:uid="{6ADD97F6-5CAD-4E4C-B991-7C8EBDE52AC4}"/>
    <cellStyle name="Estilo Total 5 5 3 3 2" xfId="31070" xr:uid="{A4799408-44BC-437E-8BA5-5B61461B5D14}"/>
    <cellStyle name="Estilo Total 5 5 3 4" xfId="9757" xr:uid="{E45A346C-F106-49C9-85A8-FFB00F5D9744}"/>
    <cellStyle name="Estilo Total 5 5 3 4 2" xfId="27923" xr:uid="{75BA8520-ABE8-4212-B275-CAC6F80DB4EC}"/>
    <cellStyle name="Estilo Total 5 5 3 5" xfId="20532" xr:uid="{9681DF7C-FEA1-4B5E-8E72-B6A26BB3691E}"/>
    <cellStyle name="Estilo Total 5 5 3 5 2" xfId="38297" xr:uid="{5D6E8A2A-87CB-4503-AC26-D828E2328A68}"/>
    <cellStyle name="Estilo Total 5 5 3 6" xfId="20600" xr:uid="{3FBB0AB0-61D4-456C-AD60-F2304A0B03C7}"/>
    <cellStyle name="Estilo Total 5 5 3 6 2" xfId="38365" xr:uid="{58D07CD7-48D3-4AFD-8137-D8369EB3D030}"/>
    <cellStyle name="Estilo Total 5 5 3 7" xfId="17649" xr:uid="{BEC2CF99-5E91-48AD-8F4C-FCAD427BC089}"/>
    <cellStyle name="Estilo Total 5 5 3 7 2" xfId="35416" xr:uid="{B545D88E-02A6-49C2-BF1F-194180AB02D8}"/>
    <cellStyle name="Estilo Total 5 5 3 8" xfId="26087" xr:uid="{747BAEC0-04F6-42AF-93C2-D0698E0BB40F}"/>
    <cellStyle name="Estilo Total 5 5 4" xfId="12964" xr:uid="{56927BB9-6CEF-438F-9646-73C99E9D1B58}"/>
    <cellStyle name="Estilo Total 5 5 4 2" xfId="31050" xr:uid="{A720ADE9-17A0-42ED-AD7B-38FE628686BC}"/>
    <cellStyle name="Estilo Total 5 5 5" xfId="12986" xr:uid="{728493E9-E577-42D6-B6CC-919935301FFE}"/>
    <cellStyle name="Estilo Total 5 5 5 2" xfId="31072" xr:uid="{A438DDAF-A73A-46CE-9B04-E3869AD8B221}"/>
    <cellStyle name="Estilo Total 5 5 6" xfId="15661" xr:uid="{C4325F09-B1FF-45E2-9784-69B85118CDB8}"/>
    <cellStyle name="Estilo Total 5 5 6 2" xfId="33442" xr:uid="{D4A48726-4776-4BE5-B8C2-6193B4661894}"/>
    <cellStyle name="Estilo Total 5 5 7" xfId="20530" xr:uid="{6A8EE5A5-7291-44EB-AA76-A1EA071ED7B9}"/>
    <cellStyle name="Estilo Total 5 5 7 2" xfId="38295" xr:uid="{9F4B93F4-D31F-4BFB-9F06-D217B0100443}"/>
    <cellStyle name="Estilo Total 5 5 8" xfId="20602" xr:uid="{2C79A3A1-0FDD-4904-8F43-A6C78D8C3B8A}"/>
    <cellStyle name="Estilo Total 5 5 8 2" xfId="38367" xr:uid="{BDB170DA-E6A1-4F51-B695-3C058D370296}"/>
    <cellStyle name="Estilo Total 5 5 9" xfId="22974" xr:uid="{3F90F7AE-AF27-4B73-9669-C2CB56C4197C}"/>
    <cellStyle name="Estilo Total 5 5 9 2" xfId="40736" xr:uid="{677F1AC9-3FC6-4E9C-8A36-5675EDFEA22B}"/>
    <cellStyle name="Estilo Total 6" xfId="4070" xr:uid="{07FCC9DF-2D25-4048-BCF1-4102AF94FC80}"/>
    <cellStyle name="Estilo Total 6 10" xfId="26088" xr:uid="{9B43E216-F9CA-4659-9425-97662CC386B4}"/>
    <cellStyle name="Estilo Total 6 2" xfId="4071" xr:uid="{E7009402-7515-47A5-9B9A-0C145ABEFCFC}"/>
    <cellStyle name="Estilo Total 6 2 2" xfId="12968" xr:uid="{4A9848E1-DDA5-43C9-B496-5D6DE5ECD72D}"/>
    <cellStyle name="Estilo Total 6 2 2 2" xfId="31054" xr:uid="{1B408597-B7FB-4B09-A4D0-6B053F2FA8E5}"/>
    <cellStyle name="Estilo Total 6 2 3" xfId="12982" xr:uid="{CCBB9AE7-0879-4961-B49B-A64D1C56DF0B}"/>
    <cellStyle name="Estilo Total 6 2 3 2" xfId="31068" xr:uid="{6BE48C71-ABAB-4229-8661-F0A60FED990E}"/>
    <cellStyle name="Estilo Total 6 2 4" xfId="17237" xr:uid="{1698E162-2C6A-4479-8CC7-DB6F2ED9624C}"/>
    <cellStyle name="Estilo Total 6 2 4 2" xfId="35004" xr:uid="{8EF40B25-F66D-40FB-AAE8-DC1C70502C6A}"/>
    <cellStyle name="Estilo Total 6 2 5" xfId="20534" xr:uid="{4BDA9054-9CA5-455D-9CCB-2812C29FA280}"/>
    <cellStyle name="Estilo Total 6 2 5 2" xfId="38299" xr:uid="{EE3A659E-26CB-465F-B5AD-9C2EF8053E16}"/>
    <cellStyle name="Estilo Total 6 2 6" xfId="20598" xr:uid="{FA8AA5F8-4A1E-4AED-8703-B0812B0080A6}"/>
    <cellStyle name="Estilo Total 6 2 6 2" xfId="38363" xr:uid="{4E746997-776C-4E06-9F9D-77AF4DA7FF70}"/>
    <cellStyle name="Estilo Total 6 2 7" xfId="24252" xr:uid="{9278DF96-15F7-45DC-A3AE-08476F778762}"/>
    <cellStyle name="Estilo Total 6 2 7 2" xfId="42011" xr:uid="{ABC8EA80-C39D-4255-AAE5-B1E490BC2D93}"/>
    <cellStyle name="Estilo Total 6 2 8" xfId="26089" xr:uid="{D95E3176-B743-43D3-824C-AF97250F2AB3}"/>
    <cellStyle name="Estilo Total 6 3" xfId="4072" xr:uid="{F12FF771-86A8-40B3-9B2A-A40897A1580A}"/>
    <cellStyle name="Estilo Total 6 3 2" xfId="12969" xr:uid="{172D23ED-FCEC-45B6-A22A-E833DA5E90CB}"/>
    <cellStyle name="Estilo Total 6 3 2 2" xfId="31055" xr:uid="{136FDC62-BD86-4827-BFAB-1872E988D95A}"/>
    <cellStyle name="Estilo Total 6 3 3" xfId="12981" xr:uid="{4E1568BE-C2CC-410C-8955-98D6E76BB1C5}"/>
    <cellStyle name="Estilo Total 6 3 3 2" xfId="31067" xr:uid="{A802BD0B-C51C-467A-A7CA-DD917DC0C4A0}"/>
    <cellStyle name="Estilo Total 6 3 4" xfId="15667" xr:uid="{CD83D9FD-52C6-4E5D-930F-79860965143A}"/>
    <cellStyle name="Estilo Total 6 3 4 2" xfId="33448" xr:uid="{7291569B-5169-4335-88C0-4372D00C4BC8}"/>
    <cellStyle name="Estilo Total 6 3 5" xfId="20535" xr:uid="{A67BDF77-E958-4149-843E-580F83951D3C}"/>
    <cellStyle name="Estilo Total 6 3 5 2" xfId="38300" xr:uid="{FC8FB9C1-547D-4AF9-BF43-94F0B4F3376C}"/>
    <cellStyle name="Estilo Total 6 3 6" xfId="20597" xr:uid="{F76BFABE-5527-4F4E-B270-54856D42863E}"/>
    <cellStyle name="Estilo Total 6 3 6 2" xfId="38362" xr:uid="{39DA02EC-C4CE-4AC2-A0F2-4E224B374EBF}"/>
    <cellStyle name="Estilo Total 6 3 7" xfId="22978" xr:uid="{B1897759-DD59-40E1-86CC-AFAB7C0C282C}"/>
    <cellStyle name="Estilo Total 6 3 7 2" xfId="40740" xr:uid="{1C220623-94EF-4BD6-AF8D-5B81D59B5595}"/>
    <cellStyle name="Estilo Total 6 3 8" xfId="26090" xr:uid="{0FCE9A6A-8885-4F3A-A614-FA8997376B78}"/>
    <cellStyle name="Estilo Total 6 4" xfId="12967" xr:uid="{0AD134DD-A748-4962-AE7D-1398F0409602}"/>
    <cellStyle name="Estilo Total 6 4 2" xfId="31053" xr:uid="{093F3796-5549-42D1-A263-CEB134096E60}"/>
    <cellStyle name="Estilo Total 6 5" xfId="12983" xr:uid="{67102876-3B0B-4720-9388-9D1497AB37E5}"/>
    <cellStyle name="Estilo Total 6 5 2" xfId="31069" xr:uid="{8CCA665E-5986-4593-A149-D0F50C372E21}"/>
    <cellStyle name="Estilo Total 6 6" xfId="15663" xr:uid="{E123ABCE-CA86-4C61-88AB-C787A7280FB8}"/>
    <cellStyle name="Estilo Total 6 6 2" xfId="33444" xr:uid="{DA572243-D2C9-4E32-8E1E-A38667D29848}"/>
    <cellStyle name="Estilo Total 6 7" xfId="20533" xr:uid="{7B672879-4A7B-44A0-8AF1-5CC86634A8C9}"/>
    <cellStyle name="Estilo Total 6 7 2" xfId="38298" xr:uid="{4253666D-24AD-412D-917C-6B4AD75D22B1}"/>
    <cellStyle name="Estilo Total 6 8" xfId="20599" xr:uid="{60305BF0-9896-4102-BC2C-817C2F7E828E}"/>
    <cellStyle name="Estilo Total 6 8 2" xfId="38364" xr:uid="{F2BA23A7-9BDB-4CF6-8EC8-20666A8136DB}"/>
    <cellStyle name="Estilo Total 6 9" xfId="22975" xr:uid="{6666D22B-10E3-440B-82EA-90323FF92089}"/>
    <cellStyle name="Estilo Total 6 9 2" xfId="40737" xr:uid="{5FABCBB4-3295-4AC8-BBC0-F2F305A25B4D}"/>
    <cellStyle name="Estilo Total 7" xfId="4073" xr:uid="{A306C2D5-68B3-4158-8626-D8955948AF40}"/>
    <cellStyle name="Estilo Total 7 10" xfId="26091" xr:uid="{30EE9F54-46EB-4374-9432-35076A22205B}"/>
    <cellStyle name="Estilo Total 7 2" xfId="4074" xr:uid="{D9A2BFCA-DBDF-4113-A995-1C62B4BA52B7}"/>
    <cellStyle name="Estilo Total 7 2 2" xfId="12971" xr:uid="{D1EF4855-2101-4A7E-B955-1AC5D150E290}"/>
    <cellStyle name="Estilo Total 7 2 2 2" xfId="31057" xr:uid="{77A859EA-C20F-48C8-861B-B833A085A3C3}"/>
    <cellStyle name="Estilo Total 7 2 3" xfId="9640" xr:uid="{50C30E73-16F2-47D5-AC76-F1BFB7DD2453}"/>
    <cellStyle name="Estilo Total 7 2 3 2" xfId="27807" xr:uid="{A083161D-8F43-483E-B7AA-7AB9742F6E96}"/>
    <cellStyle name="Estilo Total 7 2 4" xfId="10090" xr:uid="{BF9F81DC-C906-4B22-9D5D-462F9068C464}"/>
    <cellStyle name="Estilo Total 7 2 4 2" xfId="28253" xr:uid="{F3E7E072-FEEC-481B-AAA5-D68BECEA7C62}"/>
    <cellStyle name="Estilo Total 7 2 5" xfId="20537" xr:uid="{8C7C6719-9935-492D-9B83-1601BC401A3F}"/>
    <cellStyle name="Estilo Total 7 2 5 2" xfId="38302" xr:uid="{7EF6A2A0-EAC0-4C7D-B90B-3798B3C83A66}"/>
    <cellStyle name="Estilo Total 7 2 6" xfId="17533" xr:uid="{D3FD2B07-2B24-4070-838D-2BC6A67676CD}"/>
    <cellStyle name="Estilo Total 7 2 6 2" xfId="35300" xr:uid="{AF1E19F4-7807-4F51-9C68-EA41C5F5DD64}"/>
    <cellStyle name="Estilo Total 7 2 7" xfId="18146" xr:uid="{9C25125D-26CE-4C10-A461-8815BC8B04EA}"/>
    <cellStyle name="Estilo Total 7 2 7 2" xfId="35913" xr:uid="{A10448FC-700B-40BF-9512-33733D5F2873}"/>
    <cellStyle name="Estilo Total 7 2 8" xfId="26092" xr:uid="{7CABD1CC-3757-4BEB-84F7-48FFDC961E7A}"/>
    <cellStyle name="Estilo Total 7 3" xfId="4075" xr:uid="{8B08B29A-CCCE-41B2-BEAE-B760FB2393B6}"/>
    <cellStyle name="Estilo Total 7 3 2" xfId="12972" xr:uid="{C326DAED-BB3C-4517-92A3-6C46A3D90E64}"/>
    <cellStyle name="Estilo Total 7 3 2 2" xfId="31058" xr:uid="{3179636C-D2B9-4959-AD2A-6EF6193AC7D9}"/>
    <cellStyle name="Estilo Total 7 3 3" xfId="12979" xr:uid="{589C7F26-4913-4B8F-9A4F-236AD5B674C0}"/>
    <cellStyle name="Estilo Total 7 3 3 2" xfId="31065" xr:uid="{FC1EC21D-3674-4AB6-975E-1AA423B540D0}"/>
    <cellStyle name="Estilo Total 7 3 4" xfId="10091" xr:uid="{BE5612F0-7F6A-4E9C-89C3-4CAA4F894F86}"/>
    <cellStyle name="Estilo Total 7 3 4 2" xfId="28254" xr:uid="{6599DF94-A655-45B9-875C-7BCC3DE2A3D5}"/>
    <cellStyle name="Estilo Total 7 3 5" xfId="20538" xr:uid="{1A30973C-ABB6-4CB6-8104-344F0DED350B}"/>
    <cellStyle name="Estilo Total 7 3 5 2" xfId="38303" xr:uid="{C6320622-637B-4330-A6FA-E16E22C022DA}"/>
    <cellStyle name="Estilo Total 7 3 6" xfId="17532" xr:uid="{E6554735-7685-4BEA-9617-A7D484A5BF68}"/>
    <cellStyle name="Estilo Total 7 3 6 2" xfId="35299" xr:uid="{9AC78285-517B-4292-B027-4EB9EC55ADF8}"/>
    <cellStyle name="Estilo Total 7 3 7" xfId="18147" xr:uid="{2962C7FA-5BAF-4369-9ECC-D8021A4C2289}"/>
    <cellStyle name="Estilo Total 7 3 7 2" xfId="35914" xr:uid="{68ABDE6C-9EE1-4784-BBE0-5DBEE002F948}"/>
    <cellStyle name="Estilo Total 7 3 8" xfId="26093" xr:uid="{C2B3D54F-BE70-4640-BDFC-EB17EAD28692}"/>
    <cellStyle name="Estilo Total 7 4" xfId="12970" xr:uid="{09F34C6B-62E6-4E31-AB02-0689B25D866B}"/>
    <cellStyle name="Estilo Total 7 4 2" xfId="31056" xr:uid="{CDEDA246-60A5-4E96-B084-390397E03FD7}"/>
    <cellStyle name="Estilo Total 7 5" xfId="12980" xr:uid="{85AE7AB4-35A6-431A-94F7-100EBA6F1B5B}"/>
    <cellStyle name="Estilo Total 7 5 2" xfId="31066" xr:uid="{92F50A90-2FC1-441B-AC43-AACCC8418172}"/>
    <cellStyle name="Estilo Total 7 6" xfId="9497" xr:uid="{0EB57325-FDF8-478E-A7B6-0DD1AE2E67FD}"/>
    <cellStyle name="Estilo Total 7 6 2" xfId="27669" xr:uid="{89F2332F-0602-4357-872C-28D5B7EEBB33}"/>
    <cellStyle name="Estilo Total 7 7" xfId="20536" xr:uid="{8B1F9648-D1EE-4205-8DE1-2D35BA31462C}"/>
    <cellStyle name="Estilo Total 7 7 2" xfId="38301" xr:uid="{19F1090E-216C-4F3E-AF6A-9CEE13304F22}"/>
    <cellStyle name="Estilo Total 7 8" xfId="20596" xr:uid="{A77386D4-E1E0-43AE-A37C-BD6EA54A603C}"/>
    <cellStyle name="Estilo Total 7 8 2" xfId="38361" xr:uid="{45457638-1974-4E03-9621-D99FCEC156BA}"/>
    <cellStyle name="Estilo Total 7 9" xfId="18145" xr:uid="{BD348826-1B31-4719-9698-6CF2B8C8DD8B}"/>
    <cellStyle name="Estilo Total 7 9 2" xfId="35912" xr:uid="{E4F34710-C86C-420D-BA81-AD147EF006B3}"/>
    <cellStyle name="Estilo Total 8" xfId="4076" xr:uid="{0623FC4A-4D43-4CD9-8BF9-52433CB2428C}"/>
    <cellStyle name="Estilo Total 8 10" xfId="26094" xr:uid="{EB510688-82D1-4415-98E7-646739127CA2}"/>
    <cellStyle name="Estilo Total 8 2" xfId="4077" xr:uid="{2FFC7BF1-755D-46EF-9CFD-54F147A2E3EE}"/>
    <cellStyle name="Estilo Total 8 2 2" xfId="12974" xr:uid="{42DFFD47-7D0F-421A-95A0-FF7B4F7A719F}"/>
    <cellStyle name="Estilo Total 8 2 2 2" xfId="31060" xr:uid="{2B3DB8D3-4E74-4446-9B3D-EBFFA9BB1D51}"/>
    <cellStyle name="Estilo Total 8 2 3" xfId="12953" xr:uid="{13CCCBB5-F722-45D5-A1CC-4322F82D19A8}"/>
    <cellStyle name="Estilo Total 8 2 3 2" xfId="31039" xr:uid="{970427BF-212E-4052-A3EB-D90692E3CEDC}"/>
    <cellStyle name="Estilo Total 8 2 4" xfId="16169" xr:uid="{0595F4FC-4501-457E-B59A-0AB380ED94E9}"/>
    <cellStyle name="Estilo Total 8 2 4 2" xfId="33949" xr:uid="{A5982F27-C8FC-481D-94F7-07608D91468E}"/>
    <cellStyle name="Estilo Total 8 2 5" xfId="20540" xr:uid="{16EFF0B3-1F5D-47B4-9EED-7F9C950D08CA}"/>
    <cellStyle name="Estilo Total 8 2 5 2" xfId="38305" xr:uid="{C696B17B-CAEA-4917-B509-A0EFC319C72F}"/>
    <cellStyle name="Estilo Total 8 2 6" xfId="20594" xr:uid="{B5D0556C-D5B0-4A28-8C83-EF83FF1978B5}"/>
    <cellStyle name="Estilo Total 8 2 6 2" xfId="38359" xr:uid="{C9525026-AC3C-43B6-B6C8-CF6F5895518A}"/>
    <cellStyle name="Estilo Total 8 2 7" xfId="23461" xr:uid="{DBF9BE43-0C1A-4060-9BB6-050E6C952043}"/>
    <cellStyle name="Estilo Total 8 2 7 2" xfId="41223" xr:uid="{AE235444-83C1-444D-A74C-887168391F6C}"/>
    <cellStyle name="Estilo Total 8 2 8" xfId="26095" xr:uid="{C042310F-C0FE-41FF-BE11-1E8CAB8B2846}"/>
    <cellStyle name="Estilo Total 8 3" xfId="4078" xr:uid="{C73B6A5A-9C37-4174-A293-87E6409A8805}"/>
    <cellStyle name="Estilo Total 8 3 2" xfId="12975" xr:uid="{C7F5189C-7504-4BAB-A32E-DAAE605C0305}"/>
    <cellStyle name="Estilo Total 8 3 2 2" xfId="31061" xr:uid="{1D6B108E-3885-45C2-95EE-06AD47955609}"/>
    <cellStyle name="Estilo Total 8 3 3" xfId="12934" xr:uid="{9E4C7C42-D389-45BA-9E7C-5F9BDF1F138E}"/>
    <cellStyle name="Estilo Total 8 3 3 2" xfId="31020" xr:uid="{05CFD102-1385-4D94-87DB-B8191E67D76B}"/>
    <cellStyle name="Estilo Total 8 3 4" xfId="10092" xr:uid="{1E1ABE6C-DE91-4255-A65F-EB506E14A0A0}"/>
    <cellStyle name="Estilo Total 8 3 4 2" xfId="28255" xr:uid="{B8489906-D309-4783-AF89-4D5EA5D04D41}"/>
    <cellStyle name="Estilo Total 8 3 5" xfId="20541" xr:uid="{D54594B7-B5C1-45BB-8E2B-40C3BF487D6F}"/>
    <cellStyle name="Estilo Total 8 3 5 2" xfId="38306" xr:uid="{85FAA20A-9F1C-4F6E-8C3E-0E06EBA43C35}"/>
    <cellStyle name="Estilo Total 8 3 6" xfId="20593" xr:uid="{24FA1BA1-586A-412E-8CF7-73EDBDEDE8D8}"/>
    <cellStyle name="Estilo Total 8 3 6 2" xfId="38358" xr:uid="{C7EEBC67-0EF4-469C-86C1-2EF5A3D4AF23}"/>
    <cellStyle name="Estilo Total 8 3 7" xfId="18148" xr:uid="{B3459FA8-BE11-4458-9993-FA9B2C6D1C82}"/>
    <cellStyle name="Estilo Total 8 3 7 2" xfId="35915" xr:uid="{AA6D9D23-BD9E-4EA2-8B7F-9D94F635CA0C}"/>
    <cellStyle name="Estilo Total 8 3 8" xfId="26096" xr:uid="{981054D6-31AF-4FB0-B338-BBD4B878C940}"/>
    <cellStyle name="Estilo Total 8 4" xfId="12973" xr:uid="{F7D07172-9BD0-4A82-A3E2-EFE494555310}"/>
    <cellStyle name="Estilo Total 8 4 2" xfId="31059" xr:uid="{81903A1E-D4DD-46A2-826C-59C76D49F633}"/>
    <cellStyle name="Estilo Total 8 5" xfId="12954" xr:uid="{B0961DB9-AE3C-46E2-A030-154BA6574644}"/>
    <cellStyle name="Estilo Total 8 5 2" xfId="31040" xr:uid="{89B4CD1F-BBA8-4883-9789-991248F0F2C9}"/>
    <cellStyle name="Estilo Total 8 6" xfId="16167" xr:uid="{39EEE23B-9CE6-4FA7-8F4C-EBB02519F6B3}"/>
    <cellStyle name="Estilo Total 8 6 2" xfId="33947" xr:uid="{64DA73F2-CF00-4FEF-AE9E-391A99CD2AE2}"/>
    <cellStyle name="Estilo Total 8 7" xfId="20539" xr:uid="{B3CB11D6-3EB5-4426-BBED-2DAEE984C85E}"/>
    <cellStyle name="Estilo Total 8 7 2" xfId="38304" xr:uid="{6BDABC80-54C1-49DC-887B-3F60715ED89C}"/>
    <cellStyle name="Estilo Total 8 8" xfId="20595" xr:uid="{F6C3D767-DCFF-46C1-834B-A986C8CD406F}"/>
    <cellStyle name="Estilo Total 8 8 2" xfId="38360" xr:uid="{205645F5-DCE1-4331-8BC4-4C72E388533E}"/>
    <cellStyle name="Estilo Total 8 9" xfId="23458" xr:uid="{03C7449F-A1A2-4E68-A147-09E72E7058B3}"/>
    <cellStyle name="Estilo Total 8 9 2" xfId="41220" xr:uid="{762E635E-427D-4BD3-825A-45E08D54FA5E}"/>
    <cellStyle name="Estilo Total 9" xfId="4079" xr:uid="{12712FC9-228E-467D-8F6F-EAB44DE0D046}"/>
    <cellStyle name="Estilo Total 9 10" xfId="26097" xr:uid="{8C6A4113-6318-4A02-9EFC-D978BA5F41C3}"/>
    <cellStyle name="Estilo Total 9 2" xfId="4080" xr:uid="{776F4C0C-07EE-4108-8BC6-BFFB4515093D}"/>
    <cellStyle name="Estilo Total 9 2 2" xfId="12977" xr:uid="{861D800E-FACF-4284-9B25-F1EF7789D130}"/>
    <cellStyle name="Estilo Total 9 2 2 2" xfId="31063" xr:uid="{CFDB5226-F29F-4D4E-A114-DDD47C6FEBC5}"/>
    <cellStyle name="Estilo Total 9 2 3" xfId="12932" xr:uid="{8D8A58E0-A479-4793-924E-F8FFDAE3FCF1}"/>
    <cellStyle name="Estilo Total 9 2 3 2" xfId="31018" xr:uid="{2463E717-D537-47F5-9911-65181B800A29}"/>
    <cellStyle name="Estilo Total 9 2 4" xfId="10094" xr:uid="{4DA31819-99D5-41C6-87D5-356801FE48A5}"/>
    <cellStyle name="Estilo Total 9 2 4 2" xfId="28257" xr:uid="{649BA0C1-C132-4F3F-A797-1607A6BAF80B}"/>
    <cellStyle name="Estilo Total 9 2 5" xfId="20543" xr:uid="{386E9921-6EFF-4C6B-AC44-F4E92BA9904F}"/>
    <cellStyle name="Estilo Total 9 2 5 2" xfId="38308" xr:uid="{439B8C74-D4A0-4D99-945A-DD0F4229B28D}"/>
    <cellStyle name="Estilo Total 9 2 6" xfId="20591" xr:uid="{0DF64BA7-0B23-4C98-9662-F3C9E007FF53}"/>
    <cellStyle name="Estilo Total 9 2 6 2" xfId="38356" xr:uid="{4FB82B21-C4D7-4115-B808-2FB370A4C045}"/>
    <cellStyle name="Estilo Total 9 2 7" xfId="18150" xr:uid="{711D65EE-B96B-4C54-AD84-059D25A8475C}"/>
    <cellStyle name="Estilo Total 9 2 7 2" xfId="35917" xr:uid="{CEECD9DF-BF0B-40DC-B0F2-1469D50DC9EB}"/>
    <cellStyle name="Estilo Total 9 2 8" xfId="26098" xr:uid="{39E79E5F-1744-4787-BD50-344D6D50C7DB}"/>
    <cellStyle name="Estilo Total 9 3" xfId="4081" xr:uid="{E17AB1CF-4D2B-4FFC-B32A-564E080A2DE8}"/>
    <cellStyle name="Estilo Total 9 3 2" xfId="12978" xr:uid="{6DEC6F1F-1ADD-4782-A08F-1C1B34F733AC}"/>
    <cellStyle name="Estilo Total 9 3 2 2" xfId="31064" xr:uid="{200796F8-2841-438D-8E11-9FCA6786F435}"/>
    <cellStyle name="Estilo Total 9 3 3" xfId="12913" xr:uid="{2DE360AA-D330-459D-8925-9D0DC836F8F9}"/>
    <cellStyle name="Estilo Total 9 3 3 2" xfId="30999" xr:uid="{FE3F9F8E-DBF6-4684-8D10-F68F4662248F}"/>
    <cellStyle name="Estilo Total 9 3 4" xfId="10095" xr:uid="{FB1EB99C-7CA0-4D52-B62C-4266E16DFBA1}"/>
    <cellStyle name="Estilo Total 9 3 4 2" xfId="28258" xr:uid="{071A2B70-2FFB-4771-A22E-E5B5FABF3AFE}"/>
    <cellStyle name="Estilo Total 9 3 5" xfId="20544" xr:uid="{7F81188B-72C3-40D4-824C-4495C9866C3D}"/>
    <cellStyle name="Estilo Total 9 3 5 2" xfId="38309" xr:uid="{FCA396CD-1BD8-4674-8948-61C1F1D6D348}"/>
    <cellStyle name="Estilo Total 9 3 6" xfId="20590" xr:uid="{C046444A-D86A-496C-8767-C01D71975CD3}"/>
    <cellStyle name="Estilo Total 9 3 6 2" xfId="38355" xr:uid="{B66B456B-F934-4782-B4CF-74D800ADA685}"/>
    <cellStyle name="Estilo Total 9 3 7" xfId="18151" xr:uid="{34DC8298-126F-4B27-B912-9F8FB0A27242}"/>
    <cellStyle name="Estilo Total 9 3 7 2" xfId="35918" xr:uid="{8D73044C-EFAF-4311-9DBE-0078F413CC67}"/>
    <cellStyle name="Estilo Total 9 3 8" xfId="26099" xr:uid="{896948CE-9C84-4E1C-8B44-E83811BB5A85}"/>
    <cellStyle name="Estilo Total 9 4" xfId="12976" xr:uid="{0ED534CB-7956-4AE8-B375-84251FB10B23}"/>
    <cellStyle name="Estilo Total 9 4 2" xfId="31062" xr:uid="{46208DB3-C341-48CF-8204-61D5EA652A88}"/>
    <cellStyle name="Estilo Total 9 5" xfId="12933" xr:uid="{FC19E2BB-811C-4CD2-A773-514E6E191EBF}"/>
    <cellStyle name="Estilo Total 9 5 2" xfId="31019" xr:uid="{4EE99579-1F13-4EDC-A6A5-3469B29A09CC}"/>
    <cellStyle name="Estilo Total 9 6" xfId="10093" xr:uid="{5C8111B8-F31B-4165-9DDC-72C102ACDA4E}"/>
    <cellStyle name="Estilo Total 9 6 2" xfId="28256" xr:uid="{10D81E5F-353E-4031-8CB0-670CB2B9DF33}"/>
    <cellStyle name="Estilo Total 9 7" xfId="20542" xr:uid="{5AF0514F-0CFA-4C9D-9697-EA7BF93F6AEA}"/>
    <cellStyle name="Estilo Total 9 7 2" xfId="38307" xr:uid="{C23D1756-8B26-478A-9851-161B399F7453}"/>
    <cellStyle name="Estilo Total 9 8" xfId="20592" xr:uid="{C2A0D0FA-14E8-4EAF-966A-2271A91C7CF8}"/>
    <cellStyle name="Estilo Total 9 8 2" xfId="38357" xr:uid="{A8B4C706-8033-42C9-8B69-36934984A1A1}"/>
    <cellStyle name="Estilo Total 9 9" xfId="18149" xr:uid="{2E996B58-AF1D-423B-9D8C-6BE57BFE060D}"/>
    <cellStyle name="Estilo Total 9 9 2" xfId="35916" xr:uid="{2C31FF9E-D7CE-4587-99AB-222EDE34D15A}"/>
    <cellStyle name="Estilo Total_DIMENSIONAMENTO-PMSB" xfId="4082" xr:uid="{4CB0A07C-10E5-4069-A1E1-EF6BAA120796}"/>
    <cellStyle name="Euro" xfId="463" xr:uid="{3EE87782-6611-4954-93E7-D9D15F02A6A9}"/>
    <cellStyle name="Euro 10" xfId="4083" xr:uid="{74269BB9-41D3-4D8C-AA3A-357C596FFC35}"/>
    <cellStyle name="Euro 10 2" xfId="4084" xr:uid="{77338460-275D-4094-9379-0283A2114B7E}"/>
    <cellStyle name="Euro 10 3" xfId="4085" xr:uid="{958D923B-C61C-40A3-A785-75467727E892}"/>
    <cellStyle name="Euro 10 4" xfId="4086" xr:uid="{851B73D2-1C85-464C-B476-FA37DB51270E}"/>
    <cellStyle name="Euro 10 5" xfId="4087" xr:uid="{0B58D3F6-8DB5-4C1E-AB6D-D0E5BF37E300}"/>
    <cellStyle name="Euro 10_DIMENSIONAMENTO-PMSB" xfId="4088" xr:uid="{505AABCA-D81B-44A4-8F70-A226E92D325F}"/>
    <cellStyle name="Euro 11" xfId="4089" xr:uid="{25A8DA03-2574-44BD-A53D-3C409D249C79}"/>
    <cellStyle name="Euro 2" xfId="4090" xr:uid="{08935BB8-3BFA-477A-B662-E4FC1DC6DF2A}"/>
    <cellStyle name="Euro 2 2" xfId="4091" xr:uid="{9FB40D91-97D7-4A06-9A1C-F7D325BCBB2E}"/>
    <cellStyle name="Euro 2 3" xfId="4092" xr:uid="{3A2E34CC-06EE-41BC-9D3D-F45A608C3649}"/>
    <cellStyle name="Euro 2 4" xfId="4093" xr:uid="{8A310529-3841-42C7-B3BF-1EE9A0A82751}"/>
    <cellStyle name="Euro 2 5" xfId="4094" xr:uid="{774236D4-1176-47B9-AD3B-838ED708EF6D}"/>
    <cellStyle name="Euro 2_DIMENSIONAMENTO-PMSB" xfId="4095" xr:uid="{6C5D1F8F-3D0E-4F75-BCE9-73B73449D706}"/>
    <cellStyle name="Euro 3" xfId="4096" xr:uid="{FD9783DB-AAAC-4432-9C6A-2DDC6EC8701E}"/>
    <cellStyle name="Euro 3 2" xfId="4097" xr:uid="{2701F87D-A30C-4BD0-93CF-FA2D41710376}"/>
    <cellStyle name="Euro 3 3" xfId="4098" xr:uid="{8E6ECE00-327A-427B-8624-C279E9561945}"/>
    <cellStyle name="Euro 3 4" xfId="4099" xr:uid="{5363B198-09BA-4849-9C1E-06696DAB24E1}"/>
    <cellStyle name="Euro 3 5" xfId="4100" xr:uid="{B35BD009-66D7-4CF4-BCE0-7D2AE95987D5}"/>
    <cellStyle name="Euro 3_DIMENSIONAMENTO-PMSB" xfId="4101" xr:uid="{49863EC6-4F0D-4F40-8750-6BB728F5DBFB}"/>
    <cellStyle name="Euro 4" xfId="4102" xr:uid="{0874BE2B-C490-43E1-89E0-0C24955B42B5}"/>
    <cellStyle name="Euro 4 2" xfId="4103" xr:uid="{9AD28D98-ABBD-48C9-AE52-49B7FA2C6C0C}"/>
    <cellStyle name="Euro 4 3" xfId="4104" xr:uid="{32ACA492-0AA9-4A83-A294-C6C4FC5F7207}"/>
    <cellStyle name="Euro 4 4" xfId="4105" xr:uid="{63FE6FB0-ADCD-4800-ADCB-4AE4C35B6923}"/>
    <cellStyle name="Euro 4 5" xfId="4106" xr:uid="{E93E2C9A-F451-483E-8A3D-4CC8B34C9E7C}"/>
    <cellStyle name="Euro 4_DIMENSIONAMENTO-PMSB" xfId="4107" xr:uid="{3E2B8AED-4BA5-4E84-9595-4F1FE47668D5}"/>
    <cellStyle name="Euro 5" xfId="4108" xr:uid="{39B6DAB0-BD2C-4B78-B258-223433CD4DB8}"/>
    <cellStyle name="Euro 5 2" xfId="4109" xr:uid="{FF1E6D52-4E8B-4FDA-849B-9EE4FD7AFA9D}"/>
    <cellStyle name="Euro 5 3" xfId="4110" xr:uid="{D649CBBF-7CAB-474B-837C-A42D5E51AF92}"/>
    <cellStyle name="Euro 5 4" xfId="4111" xr:uid="{00D3808D-07FC-4EC9-9ABB-6F7E7EAB1708}"/>
    <cellStyle name="Euro 5 5" xfId="4112" xr:uid="{22E08C79-B79B-4C69-8E0A-E9302382012F}"/>
    <cellStyle name="Euro 5_DIMENSIONAMENTO-PMSB" xfId="4113" xr:uid="{C39C869E-12A0-4406-9D61-ACE909A92984}"/>
    <cellStyle name="Euro 6" xfId="4114" xr:uid="{DA9C16AB-422B-4AED-8090-F67293273298}"/>
    <cellStyle name="Euro 6 2" xfId="4115" xr:uid="{FB05EE7F-4A71-4F60-A81C-60140486ED8B}"/>
    <cellStyle name="Euro 6 3" xfId="4116" xr:uid="{BB0678A0-744C-4F51-A6B7-9955B4E97DB7}"/>
    <cellStyle name="Euro 6 4" xfId="4117" xr:uid="{A9B6BE50-AE0E-4882-898A-2D890F5980D6}"/>
    <cellStyle name="Euro 6 5" xfId="4118" xr:uid="{8198F1E8-CF45-45E5-BE1E-907AD32AA050}"/>
    <cellStyle name="Euro 6_DIMENSIONAMENTO-PMSB" xfId="4119" xr:uid="{C94D306D-FAA4-4E0A-81F8-C7F01CC4614D}"/>
    <cellStyle name="Euro 7" xfId="4120" xr:uid="{DFAF35BF-50E9-40FA-83C1-DBB6C7FDE0AC}"/>
    <cellStyle name="Euro 7 2" xfId="4121" xr:uid="{A70ABDCC-49B4-47B5-A2FC-2274669CCC95}"/>
    <cellStyle name="Euro 7 3" xfId="4122" xr:uid="{18D812C4-688D-4119-BDAE-C1DCE7AE94B6}"/>
    <cellStyle name="Euro 7 4" xfId="4123" xr:uid="{C80D2B12-9502-4A6A-BC9A-018EAA29A784}"/>
    <cellStyle name="Euro 7 5" xfId="4124" xr:uid="{A5F1403E-13A2-461D-8A87-70A7CDF86959}"/>
    <cellStyle name="Euro 7_DIMENSIONAMENTO-PMSB" xfId="4125" xr:uid="{17BC0FA8-E96E-47BB-A84B-9E5E5D00E2B8}"/>
    <cellStyle name="Euro 8" xfId="4126" xr:uid="{0EF592F0-354C-497E-AA0C-F2226D27B823}"/>
    <cellStyle name="Euro 8 2" xfId="4127" xr:uid="{58E28AB5-F06C-4FF8-85B9-DDC74B57E255}"/>
    <cellStyle name="Euro 8 3" xfId="4128" xr:uid="{2C80B61B-C2ED-437B-9F76-D9D5F9A1848D}"/>
    <cellStyle name="Euro 8 4" xfId="4129" xr:uid="{B8493999-00AB-48F5-B07D-9259BD83ABD5}"/>
    <cellStyle name="Euro 8 5" xfId="4130" xr:uid="{DF257D95-351B-4C67-8286-E602679C2314}"/>
    <cellStyle name="Euro 8_DIMENSIONAMENTO-PMSB" xfId="4131" xr:uid="{1AC47FF2-973F-476B-809B-C7459DD3C923}"/>
    <cellStyle name="Euro 9" xfId="4132" xr:uid="{B16DD51C-3603-4F3C-A490-AC58971CAB76}"/>
    <cellStyle name="Euro 9 2" xfId="4133" xr:uid="{C217E0B1-8234-45D5-8AE7-3B0D964F67C7}"/>
    <cellStyle name="Euro 9 3" xfId="4134" xr:uid="{593DA4C2-0D5B-4153-9490-8819DED53E05}"/>
    <cellStyle name="Euro 9 4" xfId="4135" xr:uid="{DDF5FA31-AFF1-47C0-A0FD-40DA1485BEF7}"/>
    <cellStyle name="Euro 9 5" xfId="4136" xr:uid="{8E96FFD4-51C9-47AC-8CC3-A7569AECDD88}"/>
    <cellStyle name="Euro 9_DIMENSIONAMENTO-PMSB" xfId="4137" xr:uid="{17DE935B-E219-4266-AC24-660AE8EA109F}"/>
    <cellStyle name="Euro_DIMENSIONAMENTO-PMSB" xfId="4138" xr:uid="{2C5FD52E-A4EE-4FE4-99E3-55FE8910315B}"/>
    <cellStyle name="Excel Built-in Normal" xfId="4139" xr:uid="{EF85E32A-1ECC-4DCE-BE72-ACABDDCA520F}"/>
    <cellStyle name="Excel Built-in Normal 2" xfId="42288" xr:uid="{E204601F-7C12-444F-8218-3636B62CB7D0}"/>
    <cellStyle name="Excel Built-in RowLevel_2" xfId="42356" xr:uid="{602ABE40-109C-4785-B6DA-FC9B9E874BCA}"/>
    <cellStyle name="Explanatory Text 2" xfId="464" xr:uid="{0971141E-979A-4EDC-8DBB-4BF483261B40}"/>
    <cellStyle name="Explanatory Text 3" xfId="4140" xr:uid="{83C59C3E-D695-4829-9B73-F6FB21F95912}"/>
    <cellStyle name="Explanatory Text 4" xfId="4141" xr:uid="{D12B9349-517C-407C-8087-B84B77854950}"/>
    <cellStyle name="Explanatory Text 5" xfId="4142" xr:uid="{F6001475-8122-47E0-84B0-E02327C3D197}"/>
    <cellStyle name="Explanatory Text 6" xfId="85" hidden="1" xr:uid="{B14415A3-CCC7-4AAA-ABC1-EFE2D9451AEA}"/>
    <cellStyle name="Extra Large" xfId="4143" xr:uid="{9D9DC3C8-5377-4E31-BAE3-65712F7E1FBF}"/>
    <cellStyle name="EY House" xfId="4144" xr:uid="{F38BCE1D-DC1C-45AC-A924-B08B6CF0183C}"/>
    <cellStyle name="EY House 2" xfId="4145" xr:uid="{80CF7413-1E4A-495D-B143-509F73E27283}"/>
    <cellStyle name="EY House 3" xfId="4146" xr:uid="{DF516C01-3D36-412F-BD24-6590B3C29E22}"/>
    <cellStyle name="EY House 4" xfId="4147" xr:uid="{CE7757D7-D7C7-4EF2-A4D7-714197B04991}"/>
    <cellStyle name="EY House 5" xfId="4148" xr:uid="{C441B77C-8624-48B4-8A13-2AE5AEA2BBF6}"/>
    <cellStyle name="EYBlocked" xfId="4149" xr:uid="{78AF68EF-9DB6-4609-9EB7-B62C5BE18447}"/>
    <cellStyle name="EYCallUp" xfId="4150" xr:uid="{AD3394AD-1645-4DA4-B77A-CE74A5559A34}"/>
    <cellStyle name="EYCheck" xfId="4151" xr:uid="{18036B84-214D-490B-B958-628F46001275}"/>
    <cellStyle name="EYDate" xfId="4152" xr:uid="{B7CC3075-7303-411D-9089-EF128EFA1626}"/>
    <cellStyle name="EYDeviant" xfId="4153" xr:uid="{F23632E4-C20C-4779-8370-4BB1A3060E5D}"/>
    <cellStyle name="EYHeader1" xfId="4154" xr:uid="{DB9F38DA-B5F0-4BC1-B7F7-DEA3A47656DD}"/>
    <cellStyle name="EYHeader1 2" xfId="4155" xr:uid="{30DC99D4-A32E-47C8-9AD6-640711809F9C}"/>
    <cellStyle name="EYHeader1 2 2" xfId="4156" xr:uid="{17C91934-EF3F-4A25-AE69-E012F1701C8C}"/>
    <cellStyle name="EYHeader1 2 2 2" xfId="13053" xr:uid="{B2E78552-148C-418C-97D6-AC46690CC67F}"/>
    <cellStyle name="EYHeader1 2 2 2 2" xfId="31139" xr:uid="{A1D58586-76B7-4B32-9A32-C876A702C12C}"/>
    <cellStyle name="EYHeader1 2 2 3" xfId="10116" xr:uid="{201A8DB1-57E8-44D4-ABDA-E88CD64D0A32}"/>
    <cellStyle name="EYHeader1 2 2 3 2" xfId="28269" xr:uid="{2A7A6C9C-A586-4F84-B19D-977C693B6232}"/>
    <cellStyle name="EYHeader1 2 2 4" xfId="20612" xr:uid="{9FB9708F-8EE5-4A5E-B419-B4480E613139}"/>
    <cellStyle name="EYHeader1 2 2 4 2" xfId="38377" xr:uid="{2321F05B-BB8C-4637-81F3-BC108955ACE6}"/>
    <cellStyle name="EYHeader1 2 2 5" xfId="18285" xr:uid="{ABFDE903-84A1-44C2-B2AB-89AA7D1E4D1D}"/>
    <cellStyle name="EYHeader1 2 2 5 2" xfId="36052" xr:uid="{31764CE8-0C93-4325-A718-C81A962B3707}"/>
    <cellStyle name="EYHeader1 2 2 6" xfId="26101" xr:uid="{620B1D66-C55B-41F9-A43A-A284470976A5}"/>
    <cellStyle name="EYHeader1 2 3" xfId="4157" xr:uid="{8BCC1498-3863-4FE2-B198-7B66A72434C1}"/>
    <cellStyle name="EYHeader1 2 3 2" xfId="13054" xr:uid="{23541B54-F1EC-4B1B-8183-9A7D952E5E78}"/>
    <cellStyle name="EYHeader1 2 3 2 2" xfId="31140" xr:uid="{C2E67FDD-3D15-4435-A6B6-0E381D34A46B}"/>
    <cellStyle name="EYHeader1 2 3 3" xfId="10117" xr:uid="{AF548538-4AF7-4F71-BE34-E772AC9AAD4C}"/>
    <cellStyle name="EYHeader1 2 3 3 2" xfId="28270" xr:uid="{62A4FCBE-56F6-4591-BD9D-7ACEF2A84EC3}"/>
    <cellStyle name="EYHeader1 2 3 4" xfId="20613" xr:uid="{46E0396D-7F91-467C-8CEA-CBE50B58E9BA}"/>
    <cellStyle name="EYHeader1 2 3 4 2" xfId="38378" xr:uid="{15C0BC53-5022-4961-93F9-E5960876D1E0}"/>
    <cellStyle name="EYHeader1 2 3 5" xfId="18286" xr:uid="{7A2F0814-0FEE-42A1-8E93-19DD21506C3E}"/>
    <cellStyle name="EYHeader1 2 3 5 2" xfId="36053" xr:uid="{A8338AD3-1BDC-4009-B186-1A85F8A38898}"/>
    <cellStyle name="EYHeader1 2 3 6" xfId="26102" xr:uid="{743C3F2A-9950-4577-BB19-19933C3FC595}"/>
    <cellStyle name="EYHeader1 2 4" xfId="13052" xr:uid="{8DD97FC8-93FF-4D93-A0A0-485503344D2F}"/>
    <cellStyle name="EYHeader1 2 4 2" xfId="31138" xr:uid="{25DF2E25-FBCA-4D8A-8A1C-DE7822D09A35}"/>
    <cellStyle name="EYHeader1 2 5" xfId="10115" xr:uid="{586CAEC0-D433-4670-BC37-D462C77DBD8B}"/>
    <cellStyle name="EYHeader1 2 5 2" xfId="28268" xr:uid="{928E70E4-9DC9-4B4E-8B06-5352A47B5E10}"/>
    <cellStyle name="EYHeader1 2 6" xfId="20611" xr:uid="{16B17817-B11C-4435-B69A-C9F89C4D1914}"/>
    <cellStyle name="EYHeader1 2 6 2" xfId="38376" xr:uid="{9AB2C9A5-B368-47AA-B528-49CBC0A1DB6A}"/>
    <cellStyle name="EYHeader1 2 7" xfId="18284" xr:uid="{FD6297D4-1969-434E-81FF-F1FFA8E039DF}"/>
    <cellStyle name="EYHeader1 2 7 2" xfId="36051" xr:uid="{A3D7C4CB-FCE8-42D1-8CE0-44C4218AC545}"/>
    <cellStyle name="EYHeader1 2 8" xfId="26100" xr:uid="{BEBBD045-0EA7-4A41-9B93-00712A2C8255}"/>
    <cellStyle name="EYHeader1 3" xfId="4158" xr:uid="{A8E75165-FF7D-4314-9E36-1D67D84513A2}"/>
    <cellStyle name="EYHeader1 3 2" xfId="4159" xr:uid="{40BC4638-CA05-4986-A0D2-636156A83B75}"/>
    <cellStyle name="EYHeader1 3 2 2" xfId="13056" xr:uid="{347614D4-D1EA-4097-803B-6CFCA73F3AB7}"/>
    <cellStyle name="EYHeader1 3 2 2 2" xfId="31142" xr:uid="{32CA111A-5BD2-4C7F-BAB5-6C8705109119}"/>
    <cellStyle name="EYHeader1 3 2 3" xfId="10119" xr:uid="{764017CC-109C-4CB7-9AF5-A0015A5532FC}"/>
    <cellStyle name="EYHeader1 3 2 3 2" xfId="28272" xr:uid="{E276796A-AC51-4C2B-BD19-7A7172DCBEEB}"/>
    <cellStyle name="EYHeader1 3 2 4" xfId="20615" xr:uid="{538C69D7-F93C-4556-B54A-916DDCECF8E4}"/>
    <cellStyle name="EYHeader1 3 2 4 2" xfId="38380" xr:uid="{D86AB42D-E17E-4014-83C3-260902771F2C}"/>
    <cellStyle name="EYHeader1 3 2 5" xfId="18288" xr:uid="{F5E7C1D8-82CA-4D0E-9954-D4AA0C4E4401}"/>
    <cellStyle name="EYHeader1 3 2 5 2" xfId="36055" xr:uid="{E188495D-073C-4FEA-ADAD-8CDE161D8D48}"/>
    <cellStyle name="EYHeader1 3 2 6" xfId="26104" xr:uid="{945DF7EE-E097-499C-8FAA-D77FAD98288D}"/>
    <cellStyle name="EYHeader1 3 3" xfId="4160" xr:uid="{DBFC17CF-A933-4982-B556-A10369164602}"/>
    <cellStyle name="EYHeader1 3 3 2" xfId="13057" xr:uid="{181F263A-6E07-4E68-AD7A-B8D74157B79D}"/>
    <cellStyle name="EYHeader1 3 3 2 2" xfId="31143" xr:uid="{1BA1F7D7-2410-4B54-86C7-EC99020773E9}"/>
    <cellStyle name="EYHeader1 3 3 3" xfId="10120" xr:uid="{2CF56BF1-E37B-4641-94C3-703501F9FA69}"/>
    <cellStyle name="EYHeader1 3 3 3 2" xfId="28273" xr:uid="{FB494354-0B54-4632-9075-64E86CE8236C}"/>
    <cellStyle name="EYHeader1 3 3 4" xfId="20616" xr:uid="{C7296653-A4E8-4296-A72F-6E48EA81A19C}"/>
    <cellStyle name="EYHeader1 3 3 4 2" xfId="38381" xr:uid="{9BB73B32-3370-414E-82A3-71B436FD905C}"/>
    <cellStyle name="EYHeader1 3 3 5" xfId="18289" xr:uid="{B2B44D04-A845-4878-8EFC-2F3C5DC30D2F}"/>
    <cellStyle name="EYHeader1 3 3 5 2" xfId="36056" xr:uid="{FED9C73B-69B6-48EF-8B93-5BCE3D87B49A}"/>
    <cellStyle name="EYHeader1 3 3 6" xfId="26105" xr:uid="{0DFBA1D8-5E13-4D02-A991-FD90F545B69A}"/>
    <cellStyle name="EYHeader1 3 4" xfId="13055" xr:uid="{54AC15B5-B899-4967-867C-C1B594AE4050}"/>
    <cellStyle name="EYHeader1 3 4 2" xfId="31141" xr:uid="{CF83954A-FEA8-4AFD-8BD8-A888F3808335}"/>
    <cellStyle name="EYHeader1 3 5" xfId="10118" xr:uid="{A71EA4CE-C266-46FA-BDF5-6FF4B4AFE214}"/>
    <cellStyle name="EYHeader1 3 5 2" xfId="28271" xr:uid="{B588151C-BE3E-4840-8945-CCFDC0EDC2C3}"/>
    <cellStyle name="EYHeader1 3 6" xfId="20614" xr:uid="{15FDD729-6FA9-4560-811D-E40A01EB6623}"/>
    <cellStyle name="EYHeader1 3 6 2" xfId="38379" xr:uid="{1ED928F5-9F58-4A24-B8F0-27DCA22E059B}"/>
    <cellStyle name="EYHeader1 3 7" xfId="18287" xr:uid="{78E8FC6F-4A88-415F-BFF9-B2BDAD081049}"/>
    <cellStyle name="EYHeader1 3 7 2" xfId="36054" xr:uid="{117BA2FB-4E8D-4B55-BE6C-7F9AC094067F}"/>
    <cellStyle name="EYHeader1 3 8" xfId="26103" xr:uid="{28175221-AD8D-4BBF-8EA9-AB90FF25FFE3}"/>
    <cellStyle name="EYHeader2" xfId="4161" xr:uid="{55E80B77-83D5-400D-80D0-233F0F28D0E4}"/>
    <cellStyle name="EYHeader3" xfId="4162" xr:uid="{AC7B1EC3-A358-429E-8D0E-086D9F8F4406}"/>
    <cellStyle name="EYInputDate" xfId="4163" xr:uid="{3C0881EE-0DFB-49D5-B464-D631B96AE0C6}"/>
    <cellStyle name="EYInputPercent" xfId="4164" xr:uid="{C4E3A0B3-724C-4887-8C1B-F1FF35928FF2}"/>
    <cellStyle name="EYInputValue" xfId="4165" xr:uid="{30A0D33D-4462-45B5-8697-93D8FDEA8AAE}"/>
    <cellStyle name="EYNormal" xfId="4166" xr:uid="{CED575E2-0CE6-45F8-99DF-37FA68C944D3}"/>
    <cellStyle name="EYPercent" xfId="4167" xr:uid="{8BA0668D-BC36-482B-8399-E053E1592261}"/>
    <cellStyle name="EYPercentCapped" xfId="4168" xr:uid="{6AD01D22-21DA-436C-B347-D500E8B5BD0E}"/>
    <cellStyle name="EYSubTotal" xfId="4169" xr:uid="{31D1C427-6741-40F9-9B69-802C9B34ED1C}"/>
    <cellStyle name="EYSubTotal 2" xfId="4170" xr:uid="{16ACB3D4-E415-4F8E-9E91-F56E5DFE6F7B}"/>
    <cellStyle name="EYSubTotal 2 10" xfId="26106" xr:uid="{EFAB0D21-5B37-412D-AFEB-F4806F237BAB}"/>
    <cellStyle name="EYSubTotal 2 2" xfId="4171" xr:uid="{5CEC5DD2-11C4-4379-8D99-BB499956F67B}"/>
    <cellStyle name="EYSubTotal 2 2 2" xfId="13068" xr:uid="{7F5D3A1F-F5E3-4CA6-9D88-601666EB0FB8}"/>
    <cellStyle name="EYSubTotal 2 2 2 2" xfId="31154" xr:uid="{7D4ECC8E-91DF-4AA3-9449-B6EB9B6244A9}"/>
    <cellStyle name="EYSubTotal 2 2 3" xfId="12341" xr:uid="{8FADF8CB-E70C-41F5-88B9-801F4CFA4B8C}"/>
    <cellStyle name="EYSubTotal 2 2 3 2" xfId="30427" xr:uid="{6A31E3AE-1C2A-4D93-BB46-1A027BB31874}"/>
    <cellStyle name="EYSubTotal 2 2 4" xfId="10121" xr:uid="{689DBD76-BD9E-42B5-8D36-2B87189FAF59}"/>
    <cellStyle name="EYSubTotal 2 2 4 2" xfId="28274" xr:uid="{E770DB15-F0EA-4D41-97EB-C958F1C7293B}"/>
    <cellStyle name="EYSubTotal 2 2 5" xfId="20627" xr:uid="{4F823BCB-ABEE-4227-923C-0C0695A49C46}"/>
    <cellStyle name="EYSubTotal 2 2 5 2" xfId="38392" xr:uid="{A3B3006B-7767-4BDA-BC40-94D2E8832BA0}"/>
    <cellStyle name="EYSubTotal 2 2 6" xfId="20253" xr:uid="{623474D4-F162-4468-9E3A-0C7DC923FAB6}"/>
    <cellStyle name="EYSubTotal 2 2 6 2" xfId="38018" xr:uid="{684EAF40-BA36-4B63-9806-9E9D1B12270F}"/>
    <cellStyle name="EYSubTotal 2 2 7" xfId="18291" xr:uid="{803BEC49-2522-4F2E-84A1-D0C331BA3A2F}"/>
    <cellStyle name="EYSubTotal 2 2 7 2" xfId="36058" xr:uid="{5547B3F7-F24C-4D4C-A5C5-BF7F893605A1}"/>
    <cellStyle name="EYSubTotal 2 2 8" xfId="26107" xr:uid="{C0F7D9A0-0D2C-42DB-8DE2-7D67268C21EA}"/>
    <cellStyle name="EYSubTotal 2 3" xfId="4172" xr:uid="{625522B7-21D9-4408-9529-3D5FF68BDEA4}"/>
    <cellStyle name="EYSubTotal 2 3 2" xfId="13069" xr:uid="{7C6B45ED-980E-4F08-AE08-5B3A16F1E18C}"/>
    <cellStyle name="EYSubTotal 2 3 2 2" xfId="31155" xr:uid="{300B0193-6A1C-41ED-B9EB-E19B12F4F843}"/>
    <cellStyle name="EYSubTotal 2 3 3" xfId="12340" xr:uid="{FFFD2822-FB61-4A09-A725-59ABAD9EA9E6}"/>
    <cellStyle name="EYSubTotal 2 3 3 2" xfId="30426" xr:uid="{05F0171A-6280-468C-87F9-151E73A70763}"/>
    <cellStyle name="EYSubTotal 2 3 4" xfId="10122" xr:uid="{D8966A05-826F-48A2-AB7B-3F42EC333035}"/>
    <cellStyle name="EYSubTotal 2 3 4 2" xfId="28275" xr:uid="{263320A1-68B7-4776-8688-BB2CC277DAF1}"/>
    <cellStyle name="EYSubTotal 2 3 5" xfId="20628" xr:uid="{9499CD43-1A87-4D5A-85D1-73425A7DB162}"/>
    <cellStyle name="EYSubTotal 2 3 5 2" xfId="38393" xr:uid="{9625A920-25A8-4B2C-B193-D730AD0F99C3}"/>
    <cellStyle name="EYSubTotal 2 3 6" xfId="20234" xr:uid="{DDD454AC-79A3-4BD6-9526-22E689D5017A}"/>
    <cellStyle name="EYSubTotal 2 3 6 2" xfId="37999" xr:uid="{D0047218-C7F2-410C-8BBE-572D0F1AF4D4}"/>
    <cellStyle name="EYSubTotal 2 3 7" xfId="18292" xr:uid="{2B8801F5-8A28-4728-A971-30D2B31A239E}"/>
    <cellStyle name="EYSubTotal 2 3 7 2" xfId="36059" xr:uid="{90016C3E-C894-4200-ACE7-3F2ED2ED695D}"/>
    <cellStyle name="EYSubTotal 2 3 8" xfId="26108" xr:uid="{E29B289E-C28F-41A2-9B4D-5B7E4511B730}"/>
    <cellStyle name="EYSubTotal 2 4" xfId="13067" xr:uid="{102CC683-9388-40E8-9940-CA434120FCF6}"/>
    <cellStyle name="EYSubTotal 2 4 2" xfId="31153" xr:uid="{93348420-8C99-463C-9347-B0C2458BE62C}"/>
    <cellStyle name="EYSubTotal 2 5" xfId="12342" xr:uid="{2DAC5042-3F8C-4827-A8A6-90ED51BD29BE}"/>
    <cellStyle name="EYSubTotal 2 5 2" xfId="30428" xr:uid="{36C79F0F-FDC3-4428-8D02-864CCABBB977}"/>
    <cellStyle name="EYSubTotal 2 6" xfId="9500" xr:uid="{C7A93C79-7C63-473F-BAE0-53A87AD44EA5}"/>
    <cellStyle name="EYSubTotal 2 6 2" xfId="27670" xr:uid="{10C4ED27-1102-4325-B80E-6100CA55AEAC}"/>
    <cellStyle name="EYSubTotal 2 7" xfId="20626" xr:uid="{8B66FC79-8594-400E-BC77-8E6133542C7F}"/>
    <cellStyle name="EYSubTotal 2 7 2" xfId="38391" xr:uid="{49160D36-9AF9-4365-8925-7F3BDC30F393}"/>
    <cellStyle name="EYSubTotal 2 8" xfId="20254" xr:uid="{501412CC-F89C-4CF2-819C-D5630E89BA6A}"/>
    <cellStyle name="EYSubTotal 2 8 2" xfId="38019" xr:uid="{57778EF1-785A-415B-A682-3F08D3E0F7EA}"/>
    <cellStyle name="EYSubTotal 2 9" xfId="18290" xr:uid="{164BFA4A-C6B4-4395-864E-61B054A34A20}"/>
    <cellStyle name="EYSubTotal 2 9 2" xfId="36057" xr:uid="{E13BA6F1-1D8F-4364-B200-EE0B35F58437}"/>
    <cellStyle name="EYSubTotal 3" xfId="4173" xr:uid="{2C4B967F-C0FB-4CE0-832C-D2F933391E7D}"/>
    <cellStyle name="EYSubTotal 3 10" xfId="26109" xr:uid="{AF6D1CA8-DF31-4687-854C-A5DCB28DC481}"/>
    <cellStyle name="EYSubTotal 3 2" xfId="4174" xr:uid="{401C3C66-A189-4872-9733-9FA62197DA19}"/>
    <cellStyle name="EYSubTotal 3 2 2" xfId="13071" xr:uid="{7FE8497B-8573-4A09-A3D1-65B43CA6AE16}"/>
    <cellStyle name="EYSubTotal 3 2 2 2" xfId="31157" xr:uid="{94723BDA-0E2D-4405-9708-6816E9A2D3D4}"/>
    <cellStyle name="EYSubTotal 3 2 3" xfId="16281" xr:uid="{F9F11C7C-7B99-441B-A8CD-B8B15B9DB598}"/>
    <cellStyle name="EYSubTotal 3 2 3 2" xfId="34050" xr:uid="{C2146159-C93D-4FAA-AA71-C4A6A338BD78}"/>
    <cellStyle name="EYSubTotal 3 2 4" xfId="9501" xr:uid="{4854EC61-1FE3-47F5-8CB9-F005F2D44648}"/>
    <cellStyle name="EYSubTotal 3 2 4 2" xfId="27671" xr:uid="{09D23914-5CCA-4E62-8454-DBAB7390E67A}"/>
    <cellStyle name="EYSubTotal 3 2 5" xfId="20630" xr:uid="{3F4247F0-BD90-4109-8360-7929B45452B8}"/>
    <cellStyle name="EYSubTotal 3 2 5 2" xfId="38395" xr:uid="{82DE6CDC-433A-4738-8BE9-08BD83E3166A}"/>
    <cellStyle name="EYSubTotal 3 2 6" xfId="20232" xr:uid="{1C3FDCCB-64B0-4F87-8665-2F711873CFF8}"/>
    <cellStyle name="EYSubTotal 3 2 6 2" xfId="37997" xr:uid="{837A9323-C9EC-459B-9096-AB7BF58A27F3}"/>
    <cellStyle name="EYSubTotal 3 2 7" xfId="18294" xr:uid="{B3FA18E9-A99D-4B67-A6DC-6E8B84DE4E39}"/>
    <cellStyle name="EYSubTotal 3 2 7 2" xfId="36061" xr:uid="{5AFD9B75-9BE8-45F4-8198-73290FF3A1DF}"/>
    <cellStyle name="EYSubTotal 3 2 8" xfId="26110" xr:uid="{46A1DAED-17AB-461F-A134-203EE4B25C43}"/>
    <cellStyle name="EYSubTotal 3 3" xfId="4175" xr:uid="{5F1EAAFA-669E-4470-A25E-799625EDDCE9}"/>
    <cellStyle name="EYSubTotal 3 3 2" xfId="13072" xr:uid="{420814FC-502D-47B7-96E4-90C35C5D1381}"/>
    <cellStyle name="EYSubTotal 3 3 2 2" xfId="31158" xr:uid="{54401678-189C-4E91-A2ED-1789E284B922}"/>
    <cellStyle name="EYSubTotal 3 3 3" xfId="9636" xr:uid="{747DF3A8-199A-4193-8D05-3B4DF8D5B3A4}"/>
    <cellStyle name="EYSubTotal 3 3 3 2" xfId="27803" xr:uid="{F29F3490-E6E6-4EE2-B2F8-BAA089C620F9}"/>
    <cellStyle name="EYSubTotal 3 3 4" xfId="9502" xr:uid="{F1C7DC03-A7B2-48E5-9FC5-68359D4D6021}"/>
    <cellStyle name="EYSubTotal 3 3 4 2" xfId="27672" xr:uid="{E26C6E9E-6A8E-416E-B904-551EBC0D52A7}"/>
    <cellStyle name="EYSubTotal 3 3 5" xfId="20631" xr:uid="{42EEC57C-DB0A-4D06-B9DB-5380507FE22A}"/>
    <cellStyle name="EYSubTotal 3 3 5 2" xfId="38396" xr:uid="{FAF21F64-4D10-4941-90CD-DB672C0E41A0}"/>
    <cellStyle name="EYSubTotal 3 3 6" xfId="20213" xr:uid="{EBDA393E-84CB-461E-9DDF-82A8C0A12659}"/>
    <cellStyle name="EYSubTotal 3 3 6 2" xfId="37978" xr:uid="{6ED3B7D9-1DCF-4F7D-9632-8D3FEB1B94B7}"/>
    <cellStyle name="EYSubTotal 3 3 7" xfId="18295" xr:uid="{BE962FF2-F31C-4A05-86A6-F0E231695DD1}"/>
    <cellStyle name="EYSubTotal 3 3 7 2" xfId="36062" xr:uid="{B25E4A09-6527-4CBF-A7DB-53A807456725}"/>
    <cellStyle name="EYSubTotal 3 3 8" xfId="26111" xr:uid="{A2C2383F-AC64-4DB9-B39F-6BD3241E36BC}"/>
    <cellStyle name="EYSubTotal 3 4" xfId="13070" xr:uid="{6E423627-0845-490A-B9A2-38D73D5BD421}"/>
    <cellStyle name="EYSubTotal 3 4 2" xfId="31156" xr:uid="{B595F4D8-3911-40BC-B26F-E904E7298192}"/>
    <cellStyle name="EYSubTotal 3 5" xfId="9440" xr:uid="{0698A4D7-6487-42C6-A4F2-D63B206C00CE}"/>
    <cellStyle name="EYSubTotal 3 5 2" xfId="27612" xr:uid="{D5D192DC-B27A-4305-A153-62D766865620}"/>
    <cellStyle name="EYSubTotal 3 6" xfId="10123" xr:uid="{A804E6C1-38DA-4D68-9B37-99C34254C25A}"/>
    <cellStyle name="EYSubTotal 3 6 2" xfId="28276" xr:uid="{75E2BEB8-E3BF-433C-B911-1319F9F6C2C1}"/>
    <cellStyle name="EYSubTotal 3 7" xfId="20629" xr:uid="{9F2D9C09-4DD8-4CEA-88EA-65DD7DDA6C05}"/>
    <cellStyle name="EYSubTotal 3 7 2" xfId="38394" xr:uid="{8B761DC7-0226-495C-B8F1-6F2F7641DCF9}"/>
    <cellStyle name="EYSubTotal 3 8" xfId="20233" xr:uid="{5E817084-506A-48E2-9542-149A306ABB65}"/>
    <cellStyle name="EYSubTotal 3 8 2" xfId="37998" xr:uid="{D15882D8-BD36-4289-A18A-36463DC9A81A}"/>
    <cellStyle name="EYSubTotal 3 9" xfId="18293" xr:uid="{214DBEA1-3951-42F6-8006-B79137F314D9}"/>
    <cellStyle name="EYSubTotal 3 9 2" xfId="36060" xr:uid="{FF46A04F-F0FE-45C6-964D-6FBE37554F71}"/>
    <cellStyle name="EYTotal" xfId="4176" xr:uid="{2ECA5280-329A-4A3D-9B02-5951F3349771}"/>
    <cellStyle name="EYTotal 2" xfId="4177" xr:uid="{E01D5664-A063-4886-B441-65E65D82EAF3}"/>
    <cellStyle name="EYTotal 2 10" xfId="26112" xr:uid="{5C649F35-10E1-4DCA-AB91-5990A4A33AF8}"/>
    <cellStyle name="EYTotal 2 2" xfId="4178" xr:uid="{D82CDC04-6423-4A16-88BC-3EBA27AC8FA6}"/>
    <cellStyle name="EYTotal 2 2 2" xfId="13075" xr:uid="{DF578176-074E-471E-A633-08B998E7F2F7}"/>
    <cellStyle name="EYTotal 2 2 2 2" xfId="31161" xr:uid="{419095B6-31B4-4956-9951-ABC89475A197}"/>
    <cellStyle name="EYTotal 2 2 3" xfId="12338" xr:uid="{A2E5AE13-6A75-479C-98F3-BD567598C57D}"/>
    <cellStyle name="EYTotal 2 2 3 2" xfId="30424" xr:uid="{F31266ED-7D4C-4FD3-85C0-DC837E69AC8B}"/>
    <cellStyle name="EYTotal 2 2 4" xfId="9503" xr:uid="{693E6A81-A747-434C-BF09-806DE42A4D2D}"/>
    <cellStyle name="EYTotal 2 2 4 2" xfId="27673" xr:uid="{1A1DDA41-26C1-4043-8D28-0FC16A8E2C2B}"/>
    <cellStyle name="EYTotal 2 2 5" xfId="20634" xr:uid="{8AD95F92-24AF-4D0D-BC84-9AB9C13A1293}"/>
    <cellStyle name="EYTotal 2 2 5 2" xfId="38399" xr:uid="{A6556375-B29B-4CD0-BCE7-025FB78AAA9D}"/>
    <cellStyle name="EYTotal 2 2 6" xfId="20193" xr:uid="{192D7013-186F-4CAF-95C3-DD7BF900D39E}"/>
    <cellStyle name="EYTotal 2 2 6 2" xfId="37958" xr:uid="{52150D9A-2C4C-45E4-89C5-F2C2798C47DF}"/>
    <cellStyle name="EYTotal 2 2 7" xfId="18297" xr:uid="{A4766734-F0F6-4DB4-82CF-2E99BD95E45F}"/>
    <cellStyle name="EYTotal 2 2 7 2" xfId="36064" xr:uid="{BA61BF63-E967-4A01-A0D2-659C20004114}"/>
    <cellStyle name="EYTotal 2 2 8" xfId="26113" xr:uid="{18664DFE-E476-4B0A-8710-43E38A80456E}"/>
    <cellStyle name="EYTotal 2 3" xfId="4179" xr:uid="{512C950C-292D-47D0-9F4C-B29446761671}"/>
    <cellStyle name="EYTotal 2 3 2" xfId="13076" xr:uid="{4763B7A3-6289-45D7-9B1C-B51165DBB4CE}"/>
    <cellStyle name="EYTotal 2 3 2 2" xfId="31162" xr:uid="{7ED9DF29-3690-4842-9D64-51C173723236}"/>
    <cellStyle name="EYTotal 2 3 3" xfId="12337" xr:uid="{B9875789-3965-48A1-811D-AE691FFC0902}"/>
    <cellStyle name="EYTotal 2 3 3 2" xfId="30423" xr:uid="{CBEA9323-34ED-44B6-9672-56FA258A1020}"/>
    <cellStyle name="EYTotal 2 3 4" xfId="10124" xr:uid="{4046A298-C034-494E-BC28-B6004B4B3FBD}"/>
    <cellStyle name="EYTotal 2 3 4 2" xfId="28277" xr:uid="{6EF7F82C-9623-44F8-9892-F169F59DEC34}"/>
    <cellStyle name="EYTotal 2 3 5" xfId="20635" xr:uid="{72F7C0AB-CBEF-4B76-9A7B-77CA7E17AAB7}"/>
    <cellStyle name="EYTotal 2 3 5 2" xfId="38400" xr:uid="{D1284507-4A5D-4ABB-B691-2F61A3791A1B}"/>
    <cellStyle name="EYTotal 2 3 6" xfId="20192" xr:uid="{99937C5D-6B71-409F-9049-7819F2806002}"/>
    <cellStyle name="EYTotal 2 3 6 2" xfId="37957" xr:uid="{008E3329-C9FE-4471-B187-5905ACA4EEB5}"/>
    <cellStyle name="EYTotal 2 3 7" xfId="18298" xr:uid="{6D2A45EA-BDC0-4A8A-A5E9-84E632DAFE82}"/>
    <cellStyle name="EYTotal 2 3 7 2" xfId="36065" xr:uid="{17F914CE-ACA8-4DB6-9D6A-4B4AEF12D145}"/>
    <cellStyle name="EYTotal 2 3 8" xfId="26114" xr:uid="{3C3E9DA4-FA45-4FA8-8E3E-CFB713EFC961}"/>
    <cellStyle name="EYTotal 2 4" xfId="13074" xr:uid="{003F468C-05CA-44E5-ADB3-DF4D07B852E2}"/>
    <cellStyle name="EYTotal 2 4 2" xfId="31160" xr:uid="{89208569-C390-4C1F-AF7D-D287AF30DEE0}"/>
    <cellStyle name="EYTotal 2 5" xfId="12339" xr:uid="{2B90FD32-35BA-4D89-8701-7FA65D0051AA}"/>
    <cellStyle name="EYTotal 2 5 2" xfId="30425" xr:uid="{8240FBB3-5DD5-4037-A358-D49988F7AA43}"/>
    <cellStyle name="EYTotal 2 6" xfId="9405" xr:uid="{C9CFC639-87F3-4F10-A1F2-E8E0460690FA}"/>
    <cellStyle name="EYTotal 2 6 2" xfId="27577" xr:uid="{D61FA51A-E8DB-4E69-AF03-DC4F14E096B0}"/>
    <cellStyle name="EYTotal 2 7" xfId="20633" xr:uid="{8456FA8D-BF90-405F-9EE9-833A8351AA77}"/>
    <cellStyle name="EYTotal 2 7 2" xfId="38398" xr:uid="{9C668806-4C22-4DEF-95C9-FB18D55F071A}"/>
    <cellStyle name="EYTotal 2 8" xfId="20194" xr:uid="{257D4B71-30E1-401F-9268-2F13327FC3AC}"/>
    <cellStyle name="EYTotal 2 8 2" xfId="37959" xr:uid="{A321EADE-642F-4EDC-AE27-EFDA954B7544}"/>
    <cellStyle name="EYTotal 2 9" xfId="18296" xr:uid="{8176F756-EC28-4AAF-BE07-0A9BCA10A5F1}"/>
    <cellStyle name="EYTotal 2 9 2" xfId="36063" xr:uid="{5A74E884-3C38-45AC-8316-1682FC95968A}"/>
    <cellStyle name="EYTotal 3" xfId="4180" xr:uid="{80146CC2-2932-4C4B-8DE9-18173C9460E3}"/>
    <cellStyle name="EYTotal 3 10" xfId="26115" xr:uid="{00E140E6-F1F7-42D0-9A47-3E889F7B2CF8}"/>
    <cellStyle name="EYTotal 3 2" xfId="4181" xr:uid="{2D1040F4-D789-48FF-AC1F-DE9C0E32F378}"/>
    <cellStyle name="EYTotal 3 2 2" xfId="13078" xr:uid="{AE0480D4-039F-4193-9EDC-F2C56B51F2E7}"/>
    <cellStyle name="EYTotal 3 2 2 2" xfId="31164" xr:uid="{323474DE-8655-4DD7-84B7-31F18B4C1D9B}"/>
    <cellStyle name="EYTotal 3 2 3" xfId="16278" xr:uid="{5433E4E0-4306-4CC3-90CD-2B21B46C4387}"/>
    <cellStyle name="EYTotal 3 2 3 2" xfId="34047" xr:uid="{B25F2123-D462-4821-AED1-DEE222929124}"/>
    <cellStyle name="EYTotal 3 2 4" xfId="10126" xr:uid="{EB99CFDD-3941-426F-B391-7578B8A3B7D8}"/>
    <cellStyle name="EYTotal 3 2 4 2" xfId="28279" xr:uid="{995A1382-A4FC-436B-AA77-431A5E8BF564}"/>
    <cellStyle name="EYTotal 3 2 5" xfId="20637" xr:uid="{52093FA8-1930-4382-B83F-9A06853434D4}"/>
    <cellStyle name="EYTotal 3 2 5 2" xfId="38402" xr:uid="{6FBFD6B4-14B8-4D30-8E7A-3001D87EBD84}"/>
    <cellStyle name="EYTotal 3 2 6" xfId="20190" xr:uid="{BB0AEE3B-8C14-433F-8950-0930EE92A2A3}"/>
    <cellStyle name="EYTotal 3 2 6 2" xfId="37955" xr:uid="{614411BB-9AED-4286-B9BE-EE90912B1FD5}"/>
    <cellStyle name="EYTotal 3 2 7" xfId="18300" xr:uid="{11FED0EF-4822-44D2-B011-1480D9AC8858}"/>
    <cellStyle name="EYTotal 3 2 7 2" xfId="36067" xr:uid="{370865AE-4917-44E4-8971-D6D947F41994}"/>
    <cellStyle name="EYTotal 3 2 8" xfId="26116" xr:uid="{B5F4D7E7-C718-4C01-B9CF-D59A30FEC43F}"/>
    <cellStyle name="EYTotal 3 3" xfId="4182" xr:uid="{CA323090-5847-4EB7-8EDF-BA04AE0502A7}"/>
    <cellStyle name="EYTotal 3 3 2" xfId="13079" xr:uid="{016BCD58-7F7C-4EA9-A347-D8899FBF7C61}"/>
    <cellStyle name="EYTotal 3 3 2 2" xfId="31165" xr:uid="{F86BD490-DDB7-4902-9B3B-521D7EAE2BD8}"/>
    <cellStyle name="EYTotal 3 3 3" xfId="12336" xr:uid="{25174D40-781C-4C26-BC37-8B57C343350B}"/>
    <cellStyle name="EYTotal 3 3 3 2" xfId="30422" xr:uid="{F6F6CA51-564C-4FBD-9E71-F8C6AD1DF05B}"/>
    <cellStyle name="EYTotal 3 3 4" xfId="9504" xr:uid="{0552730C-85D0-45EC-8DCF-94D01C25EA35}"/>
    <cellStyle name="EYTotal 3 3 4 2" xfId="27674" xr:uid="{3A68FDAD-F2ED-403F-A75E-683A82E7B164}"/>
    <cellStyle name="EYTotal 3 3 5" xfId="20638" xr:uid="{8F608F4C-0A00-4AF7-81C4-4BBDD679D307}"/>
    <cellStyle name="EYTotal 3 3 5 2" xfId="38403" xr:uid="{0A614B63-C5F3-41A9-B263-E7694275ED3F}"/>
    <cellStyle name="EYTotal 3 3 6" xfId="20189" xr:uid="{D12742F0-37BD-40CE-B394-07EA9A39A006}"/>
    <cellStyle name="EYTotal 3 3 6 2" xfId="37954" xr:uid="{F0B56B72-9E0E-4CDF-8588-D615483B80C2}"/>
    <cellStyle name="EYTotal 3 3 7" xfId="18301" xr:uid="{59158722-5864-4EA4-AA63-1A9096276306}"/>
    <cellStyle name="EYTotal 3 3 7 2" xfId="36068" xr:uid="{82BB1D68-9422-4103-83DE-158E06ED457E}"/>
    <cellStyle name="EYTotal 3 3 8" xfId="26117" xr:uid="{9590DD44-FCEB-4949-A73F-98E3C3AF7937}"/>
    <cellStyle name="EYTotal 3 4" xfId="13077" xr:uid="{0BD23757-AFE8-4928-9D1F-FE0DBA85DD9A}"/>
    <cellStyle name="EYTotal 3 4 2" xfId="31163" xr:uid="{D55E24C3-02E7-444B-A6B1-877E52FEADA9}"/>
    <cellStyle name="EYTotal 3 5" xfId="9439" xr:uid="{850DB6D0-3729-41C5-9D1E-1F59B1255348}"/>
    <cellStyle name="EYTotal 3 5 2" xfId="27611" xr:uid="{DF3A061E-C8AF-4EFA-B3B1-7DBFA8E265A8}"/>
    <cellStyle name="EYTotal 3 6" xfId="10125" xr:uid="{243405FC-0DC9-4EBF-8D57-AF9AA5D1F870}"/>
    <cellStyle name="EYTotal 3 6 2" xfId="28278" xr:uid="{B1A03706-E7FF-4F93-A5EC-874595C01952}"/>
    <cellStyle name="EYTotal 3 7" xfId="20636" xr:uid="{12D70551-3E79-429B-929C-4E66BFE815F3}"/>
    <cellStyle name="EYTotal 3 7 2" xfId="38401" xr:uid="{736A571A-5E0E-49D2-8776-ED54EB8CAEE5}"/>
    <cellStyle name="EYTotal 3 8" xfId="20191" xr:uid="{C5399DB9-9A70-4336-B12C-1B15FDB7876A}"/>
    <cellStyle name="EYTotal 3 8 2" xfId="37956" xr:uid="{54D54319-5EC1-46A1-B932-B38C0E10356D}"/>
    <cellStyle name="EYTotal 3 9" xfId="18299" xr:uid="{A329E435-20C2-43C2-A138-E470BA843ED2}"/>
    <cellStyle name="EYTotal 3 9 2" xfId="36066" xr:uid="{B14EA08C-8CA9-43ED-8F61-A59F2C27C677}"/>
    <cellStyle name="EYWIP" xfId="4183" xr:uid="{1AE80BBD-0909-43DD-BF5D-14AC41152916}"/>
    <cellStyle name="F2" xfId="4184" xr:uid="{BD529746-E73B-4993-8997-6E19D394AB98}"/>
    <cellStyle name="F2 2" xfId="4185" xr:uid="{95F8D307-AE69-435A-BA91-61FD1CCB6182}"/>
    <cellStyle name="F2 3" xfId="4186" xr:uid="{CCAEFFB1-3361-4C18-82D6-1FAA05CD7429}"/>
    <cellStyle name="F2 4" xfId="4187" xr:uid="{873980D3-49FA-4739-AC98-9D145B02989D}"/>
    <cellStyle name="F2 5" xfId="4188" xr:uid="{C882FAB6-6714-465A-BAB5-3E94A27A3093}"/>
    <cellStyle name="F3" xfId="4189" xr:uid="{038A2360-233B-4ADB-B280-A46DCD2949D5}"/>
    <cellStyle name="F3 2" xfId="4190" xr:uid="{DD452D53-BB98-472B-B0E3-41F868C2C9BB}"/>
    <cellStyle name="F3 3" xfId="4191" xr:uid="{C268BFF1-3A8B-4B9A-87B3-DDB219667733}"/>
    <cellStyle name="F3 4" xfId="4192" xr:uid="{61AD39BC-143A-4003-B2C4-1DF1B4E7B56C}"/>
    <cellStyle name="F3 5" xfId="4193" xr:uid="{3F61C65D-83DD-4F05-B4CC-5EE93AF0CBB3}"/>
    <cellStyle name="F4" xfId="4194" xr:uid="{DCA48442-0133-4409-AB48-CD90C803D827}"/>
    <cellStyle name="F4 2" xfId="4195" xr:uid="{A44EFC04-A238-4501-AAD4-87F3678511D8}"/>
    <cellStyle name="F4 3" xfId="4196" xr:uid="{13627BBB-FB35-4AEE-A1EC-981F2692241A}"/>
    <cellStyle name="F4 4" xfId="4197" xr:uid="{23A9EB82-B24E-4D1B-870C-FEF54931E79B}"/>
    <cellStyle name="F4 5" xfId="4198" xr:uid="{CBD3D795-52F1-400E-BFB2-DF521A49538C}"/>
    <cellStyle name="F5" xfId="4199" xr:uid="{9FBAC829-F8AF-4206-96E4-0DD75142570D}"/>
    <cellStyle name="F5 2" xfId="4200" xr:uid="{C0E6399A-2396-4DFE-8F1F-110A20107A1E}"/>
    <cellStyle name="F5 3" xfId="4201" xr:uid="{05131B15-C554-4788-A6D3-22D4BC33A6E4}"/>
    <cellStyle name="F5 4" xfId="4202" xr:uid="{C645A8FA-7255-4772-9B60-1F342E087EB8}"/>
    <cellStyle name="F5 5" xfId="4203" xr:uid="{C346B8A4-FF26-4CD4-B557-9A4D37EC176E}"/>
    <cellStyle name="F6" xfId="4204" xr:uid="{2E4FBDFB-EB4E-4EF5-B5F4-F1CB3A75771A}"/>
    <cellStyle name="F6 2" xfId="4205" xr:uid="{979873D6-5053-4D03-BEFA-C9B8FE6B9C66}"/>
    <cellStyle name="F6 3" xfId="4206" xr:uid="{F0F9D783-2A35-4E35-A0CA-25E42F46EF31}"/>
    <cellStyle name="F6 4" xfId="4207" xr:uid="{62FD3BA1-5901-48CB-B2EB-2F83B1878077}"/>
    <cellStyle name="F6 5" xfId="4208" xr:uid="{0A889590-4D30-4106-AE5A-BC98BD8ED2D6}"/>
    <cellStyle name="F7" xfId="4209" xr:uid="{15348E80-4724-4085-8008-DA08F76B7055}"/>
    <cellStyle name="F7 2" xfId="4210" xr:uid="{AAF49C4A-9CA5-4FBA-A876-CCA64745A190}"/>
    <cellStyle name="F7 3" xfId="4211" xr:uid="{FAC1C0C6-95DA-4A5B-AE4D-00F5646B1BEC}"/>
    <cellStyle name="F7 4" xfId="4212" xr:uid="{A1B1016F-1864-420C-AADE-1E3FF95E0A95}"/>
    <cellStyle name="F7 5" xfId="4213" xr:uid="{702A2F8B-B985-4E3F-85FE-112F3DF6AA31}"/>
    <cellStyle name="F8" xfId="4214" xr:uid="{20F7B476-DF2E-4944-98DC-B40798A88666}"/>
    <cellStyle name="F8 2" xfId="4215" xr:uid="{EC34250E-B4AD-4F7B-B89A-5BE973CAF1B0}"/>
    <cellStyle name="F8 3" xfId="4216" xr:uid="{718BB063-AAA9-4AC2-9022-85EE390DFB05}"/>
    <cellStyle name="F8 4" xfId="4217" xr:uid="{42BFC5E0-E40F-493A-BFAB-B32252B66873}"/>
    <cellStyle name="F8 5" xfId="4218" xr:uid="{38DFB949-4EA0-4260-90F2-8796B3F18C4D}"/>
    <cellStyle name="Factor" xfId="4219" xr:uid="{C60ACB7E-3C5D-441A-B531-1E10BD4C1457}"/>
    <cellStyle name="Falces1" xfId="465" xr:uid="{E39BF100-2931-47D3-AB4A-22555E8B66FA}"/>
    <cellStyle name="Fecha" xfId="466" xr:uid="{CA4D62F5-3394-49B9-8FD5-06C598DDBFC2}"/>
    <cellStyle name="Fecha 2" xfId="4220" xr:uid="{82D8EB09-8787-49F4-83F1-584AFE227371}"/>
    <cellStyle name="Fecha 3" xfId="4221" xr:uid="{B800F31E-C23B-4F8A-AD9A-FCE7C552B55E}"/>
    <cellStyle name="Fecha 4" xfId="4222" xr:uid="{02E637B1-D0AC-46A5-BD72-828677590092}"/>
    <cellStyle name="Fecha 5" xfId="4223" xr:uid="{6E81DA3A-8F36-4704-8F4D-15EB85FECD23}"/>
    <cellStyle name="Fijo" xfId="467" xr:uid="{37878A9B-C76B-4C91-B7C4-E0A4C90E4E90}"/>
    <cellStyle name="FimFolha" xfId="468" xr:uid="{0625176D-AC34-4453-86A2-418BD76C5AA9}"/>
    <cellStyle name="FimFolha 2" xfId="9645" xr:uid="{2956934F-2C1C-43AF-9D13-FB94A80B60B7}"/>
    <cellStyle name="FimFolha 3" xfId="15716" xr:uid="{C728BCCC-7FF1-4C3B-9749-A6209A636EA8}"/>
    <cellStyle name="Final com dois dígitos" xfId="469" xr:uid="{A822B302-A844-43BE-9BAB-648BD4AA7071}"/>
    <cellStyle name="Final com um dígito" xfId="470" xr:uid="{B9E3000E-1DD6-4AB6-99AF-38F523683A76}"/>
    <cellStyle name="Financiero" xfId="4224" xr:uid="{28FE2E2D-592A-48D8-83BE-159BC7E56AF3}"/>
    <cellStyle name="Fine" xfId="4225" xr:uid="{FD0DF230-E0B6-4D89-91F2-A34A1104A1E5}"/>
    <cellStyle name="Fixed" xfId="471" xr:uid="{97D751F6-295F-4DA0-8251-1F2649942148}"/>
    <cellStyle name="Fixed [0]" xfId="4226" xr:uid="{C660F6EB-3D17-48B7-BB60-7CB1138B2535}"/>
    <cellStyle name="Fixed 10" xfId="4227" xr:uid="{A354D32D-A76F-42A0-90CE-2E553561E413}"/>
    <cellStyle name="Fixed 2" xfId="472" xr:uid="{A8B6F9AD-2E1F-4F24-A55F-9E72050DDCFE}"/>
    <cellStyle name="Fixed 3" xfId="4228" xr:uid="{C00255EB-4741-415A-A183-D3B0931FAC18}"/>
    <cellStyle name="Fixed 4" xfId="4229" xr:uid="{91B5A3A7-4DE2-44C2-A47D-500C45D6987D}"/>
    <cellStyle name="Fixed 5" xfId="4230" xr:uid="{D8398BC3-E27A-4022-9E19-6B5B6B8D9566}"/>
    <cellStyle name="Fixed 6" xfId="4231" xr:uid="{A028141A-17DA-4A6B-B2AA-42B7CB3A855E}"/>
    <cellStyle name="Fixed 7" xfId="4232" xr:uid="{E6F41010-CD12-4470-A172-483E24165D5C}"/>
    <cellStyle name="Fixed 8" xfId="4233" xr:uid="{1E046DF2-8FCA-4516-856E-F8B4123030BF}"/>
    <cellStyle name="Fixed 9" xfId="4234" xr:uid="{504D966D-919F-498A-BABA-1C14A1215F33}"/>
    <cellStyle name="Fixed_Modelagem Fin" xfId="4235" xr:uid="{A0DBA84E-A0F5-4FE7-B421-3B94960C5ACF}"/>
    <cellStyle name="Fixlong" xfId="4236" xr:uid="{AC67784A-E206-4B11-AB03-4558E4E7B085}"/>
    <cellStyle name="Fixo" xfId="473" xr:uid="{3371D04B-76CB-4D86-8549-85D9886D821B}"/>
    <cellStyle name="Followed Hyperlink" xfId="51" xr:uid="{B9505FF2-5360-483D-BD5D-30C13E009DA6}"/>
    <cellStyle name="Formula" xfId="4237" xr:uid="{73DDB748-468B-4DC1-A72B-AE887408C83D}"/>
    <cellStyle name="Formula 2" xfId="4238" xr:uid="{A56E2553-3208-441D-B2EC-5C62B5A7F487}"/>
    <cellStyle name="Formula 2 2" xfId="4239" xr:uid="{E86D83D9-1BB1-464B-9133-A4CA913F6713}"/>
    <cellStyle name="Formula 2 2 10" xfId="26118" xr:uid="{60F0EF8A-E538-4CD7-9938-1336C250AD28}"/>
    <cellStyle name="Formula 2 2 2" xfId="4240" xr:uid="{B7022AC2-1B87-4199-B61E-D66A79E99CA6}"/>
    <cellStyle name="Formula 2 2 2 2" xfId="13136" xr:uid="{6E82F40C-A1E9-43E0-93BE-0ED98D1FD887}"/>
    <cellStyle name="Formula 2 2 2 3" xfId="12296" xr:uid="{15194530-D4B4-4D8A-B228-8A569E44D712}"/>
    <cellStyle name="Formula 2 2 2 3 2" xfId="30382" xr:uid="{B24C1BA3-0238-4A68-9296-60926045D584}"/>
    <cellStyle name="Formula 2 2 2 4" xfId="10128" xr:uid="{9D395876-D963-4228-8734-51C4C962858B}"/>
    <cellStyle name="Formula 2 2 2 4 2" xfId="28281" xr:uid="{4E4737F7-C877-4F1E-975D-A3BEFD9E57B9}"/>
    <cellStyle name="Formula 2 2 2 5" xfId="20696" xr:uid="{65936FCE-67E1-4518-8041-774DDC800682}"/>
    <cellStyle name="Formula 2 2 2 5 2" xfId="38461" xr:uid="{1E109A66-6818-4F01-844F-F9EE7C1DC3E3}"/>
    <cellStyle name="Formula 2 2 2 6" xfId="23548" xr:uid="{8D007491-9639-4E40-B089-309F8D6E0F66}"/>
    <cellStyle name="Formula 2 2 2 6 2" xfId="41310" xr:uid="{7C775523-ADB2-4933-95A4-2593D269C8C9}"/>
    <cellStyle name="Formula 2 2 2 7" xfId="17322" xr:uid="{D100942C-9852-4285-B8B9-266D6BB9B6BA}"/>
    <cellStyle name="Formula 2 2 2 7 2" xfId="35089" xr:uid="{862E25A1-149F-40A2-B3D9-A45EC927B505}"/>
    <cellStyle name="Formula 2 2 2 8" xfId="26119" xr:uid="{9C671DA7-2146-475C-99A2-75F51EE81A53}"/>
    <cellStyle name="Formula 2 2 3" xfId="4241" xr:uid="{8620D401-D7AC-4C97-BBFC-0126C0D90802}"/>
    <cellStyle name="Formula 2 2 3 2" xfId="13137" xr:uid="{28D25A7F-260E-47CE-8C88-309FDB8D1AC0}"/>
    <cellStyle name="Formula 2 2 3 3" xfId="12295" xr:uid="{057971E6-D6D9-42CA-9BEF-62B8671F5A61}"/>
    <cellStyle name="Formula 2 2 3 3 2" xfId="30381" xr:uid="{AB26C278-AD41-409C-BD1A-4FE3B01E60A7}"/>
    <cellStyle name="Formula 2 2 3 4" xfId="10129" xr:uid="{E133FEEE-E265-4D81-B0FA-FDB1F79016A3}"/>
    <cellStyle name="Formula 2 2 3 4 2" xfId="28282" xr:uid="{95F0AB41-8325-4698-A9E9-7DAC42E883ED}"/>
    <cellStyle name="Formula 2 2 3 5" xfId="20697" xr:uid="{8370F9ED-A871-4A0F-A007-B1829B76AFD5}"/>
    <cellStyle name="Formula 2 2 3 5 2" xfId="38462" xr:uid="{C46C04C1-C667-46B6-AE23-50E7333498A6}"/>
    <cellStyle name="Formula 2 2 3 6" xfId="19901" xr:uid="{BE49B83A-6D8D-46B2-9B19-B5A28B6E5E17}"/>
    <cellStyle name="Formula 2 2 3 6 2" xfId="37666" xr:uid="{83D1966D-915F-450D-93B0-8DFEBCD96192}"/>
    <cellStyle name="Formula 2 2 3 7" xfId="17260" xr:uid="{FA848768-1B5B-4A2B-8870-8A18419B260D}"/>
    <cellStyle name="Formula 2 2 3 7 2" xfId="35027" xr:uid="{EC4706D9-6FB3-4735-BDFA-1DA2F4440140}"/>
    <cellStyle name="Formula 2 2 3 8" xfId="26120" xr:uid="{713E23F1-CAF6-4A6B-A42B-1126E687C519}"/>
    <cellStyle name="Formula 2 2 4" xfId="13135" xr:uid="{DA0A18E4-D023-479D-9711-6BC94AFC107B}"/>
    <cellStyle name="Formula 2 2 5" xfId="12297" xr:uid="{160FD230-EECC-4A18-8CE6-C19A1DDC004C}"/>
    <cellStyle name="Formula 2 2 5 2" xfId="30383" xr:uid="{AFCDA429-2B70-4E0A-81F4-6E6A4F4FD08C}"/>
    <cellStyle name="Formula 2 2 6" xfId="10127" xr:uid="{F0F97FBF-2A9C-4D9C-8E5F-EDD135EBAAD2}"/>
    <cellStyle name="Formula 2 2 6 2" xfId="28280" xr:uid="{1A3FFD42-A7E1-4017-8605-2A3E396565BB}"/>
    <cellStyle name="Formula 2 2 7" xfId="20695" xr:uid="{C7E07724-1D0F-463B-86A3-9BE2CB886479}"/>
    <cellStyle name="Formula 2 2 7 2" xfId="38460" xr:uid="{3F51F1BE-F9C2-483E-BDD7-547FF32E193D}"/>
    <cellStyle name="Formula 2 2 8" xfId="17331" xr:uid="{C62E6A24-F253-429E-882B-D8FEE2806929}"/>
    <cellStyle name="Formula 2 2 8 2" xfId="35098" xr:uid="{6BF28D5C-70D1-4BA7-856F-626AA333B5DC}"/>
    <cellStyle name="Formula 2 2 9" xfId="17321" xr:uid="{5AA44F0A-6B59-4AAC-B320-56B577C5EA85}"/>
    <cellStyle name="Formula 2 2 9 2" xfId="35088" xr:uid="{9658BE02-7276-441B-BC36-5190CD3E8523}"/>
    <cellStyle name="Formula 2 3" xfId="4242" xr:uid="{4FB50AD6-2001-443F-AE6C-BACDD7A6377D}"/>
    <cellStyle name="Formula 2 3 10" xfId="26121" xr:uid="{42A031F1-D8A9-4CD1-B6DA-9C4C11ADD408}"/>
    <cellStyle name="Formula 2 3 2" xfId="4243" xr:uid="{720E323E-ACD0-4225-8AE4-04B846161D06}"/>
    <cellStyle name="Formula 2 3 2 2" xfId="13139" xr:uid="{66BAB3A6-E65A-4FB1-AB90-42F3B66CDCF4}"/>
    <cellStyle name="Formula 2 3 2 3" xfId="9629" xr:uid="{821ACD60-76D9-45FA-9CB5-09B250C3573A}"/>
    <cellStyle name="Formula 2 3 2 3 2" xfId="27796" xr:uid="{6F95613A-91A5-4FC3-AF01-8C73E6693D40}"/>
    <cellStyle name="Formula 2 3 2 4" xfId="9506" xr:uid="{61DA0422-C51C-491F-8FFD-7123602AF182}"/>
    <cellStyle name="Formula 2 3 2 4 2" xfId="27676" xr:uid="{6672673A-3E0A-4856-9224-EBEEFCC318CB}"/>
    <cellStyle name="Formula 2 3 2 5" xfId="20699" xr:uid="{CBBB7369-0AE2-4699-AD39-CDDF55E00D5F}"/>
    <cellStyle name="Formula 2 3 2 5 2" xfId="38464" xr:uid="{53DA813C-5E15-446A-B069-6D75FFB58D89}"/>
    <cellStyle name="Formula 2 3 2 6" xfId="19899" xr:uid="{55EF76B6-15DF-4164-980A-EA24D99974D0}"/>
    <cellStyle name="Formula 2 3 2 6 2" xfId="37664" xr:uid="{A647FE8D-A119-4C59-8DC2-62482A7D1EAC}"/>
    <cellStyle name="Formula 2 3 2 7" xfId="17324" xr:uid="{5D3097FE-3D83-4DDB-8EA4-FDE6166548C3}"/>
    <cellStyle name="Formula 2 3 2 7 2" xfId="35091" xr:uid="{BC6960D1-9867-43B3-9118-C11E1490AC34}"/>
    <cellStyle name="Formula 2 3 2 8" xfId="26122" xr:uid="{A1701AB6-A558-44BF-B226-5D085BFF723A}"/>
    <cellStyle name="Formula 2 3 3" xfId="4244" xr:uid="{E92B02BB-E52D-4716-85E8-C082402B6DB1}"/>
    <cellStyle name="Formula 2 3 3 2" xfId="13140" xr:uid="{FEB9644E-30D7-4261-A622-4169561D4C5A}"/>
    <cellStyle name="Formula 2 3 3 3" xfId="12287" xr:uid="{68300747-182C-4327-A879-6550DCB5E2A4}"/>
    <cellStyle name="Formula 2 3 3 3 2" xfId="30373" xr:uid="{5DF4A1AA-962C-41FA-8DA0-4687FCB0E519}"/>
    <cellStyle name="Formula 2 3 3 4" xfId="16260" xr:uid="{F62E63BE-ECCE-4D2B-8B15-9DE37F20CEAD}"/>
    <cellStyle name="Formula 2 3 3 4 2" xfId="34029" xr:uid="{687B7E8F-450E-4944-A11A-9D6911EDF41B}"/>
    <cellStyle name="Formula 2 3 3 5" xfId="20700" xr:uid="{F18D2C37-1668-4D3B-8064-72397A0B28EA}"/>
    <cellStyle name="Formula 2 3 3 5 2" xfId="38465" xr:uid="{6539FDB7-8CBB-48A4-9B59-6963B4D0F3AB}"/>
    <cellStyle name="Formula 2 3 3 6" xfId="19898" xr:uid="{BA439490-9684-4331-96ED-76EBCB4705F9}"/>
    <cellStyle name="Formula 2 3 3 6 2" xfId="37663" xr:uid="{31744621-5CD3-4F04-81DC-F38F59DEC3FF}"/>
    <cellStyle name="Formula 2 3 3 7" xfId="17325" xr:uid="{F6469701-9ED9-427C-B711-A97D2FD6CA6B}"/>
    <cellStyle name="Formula 2 3 3 7 2" xfId="35092" xr:uid="{DB3DFD35-62CB-486B-8909-1A61A512FD48}"/>
    <cellStyle name="Formula 2 3 3 8" xfId="26123" xr:uid="{A9896DF0-219B-4442-BC6F-302985972334}"/>
    <cellStyle name="Formula 2 3 4" xfId="13138" xr:uid="{1EAD38EC-246F-4C01-A7D8-C2723BC510AE}"/>
    <cellStyle name="Formula 2 3 5" xfId="12294" xr:uid="{FDB91A8C-D305-44B4-9DFB-A6A86230AC15}"/>
    <cellStyle name="Formula 2 3 5 2" xfId="30380" xr:uid="{1075BD0F-5143-46C0-AE51-EDDD525E846F}"/>
    <cellStyle name="Formula 2 3 6" xfId="9505" xr:uid="{0D80C5B6-24D8-4BFD-9333-07E5F5E403FF}"/>
    <cellStyle name="Formula 2 3 6 2" xfId="27675" xr:uid="{D53D738A-CEB8-44DC-B01A-BADC1A178C2F}"/>
    <cellStyle name="Formula 2 3 7" xfId="20698" xr:uid="{847F7A53-2DEA-48F6-B567-982EDADB9640}"/>
    <cellStyle name="Formula 2 3 7 2" xfId="38463" xr:uid="{1E86F6A3-5347-4051-8B13-03C01D708C4B}"/>
    <cellStyle name="Formula 2 3 8" xfId="19900" xr:uid="{2657F08A-5EBF-4067-A302-974C09D1DA03}"/>
    <cellStyle name="Formula 2 3 8 2" xfId="37665" xr:uid="{93A0A080-9576-42CC-99C2-AAB9A9EF30CE}"/>
    <cellStyle name="Formula 2 3 9" xfId="17323" xr:uid="{BF1DB603-169F-445B-A07E-A730B2F202FC}"/>
    <cellStyle name="Formula 2 3 9 2" xfId="35090" xr:uid="{3EE7DF21-393C-4553-B9CF-5313AC3F56F8}"/>
    <cellStyle name="Formula 2 4" xfId="4245" xr:uid="{2D8B7D8E-7C62-4CA9-BDDC-AA23ECFE9481}"/>
    <cellStyle name="Formula 2 4 10" xfId="26124" xr:uid="{F9EE5D94-7856-44E0-8961-7654561C6BA2}"/>
    <cellStyle name="Formula 2 4 2" xfId="4246" xr:uid="{B9CEEE32-BEBA-4F96-8CEB-A9E12235185F}"/>
    <cellStyle name="Formula 2 4 2 2" xfId="13142" xr:uid="{1C9962E1-9F73-41BE-8EC0-E4D4A7272A71}"/>
    <cellStyle name="Formula 2 4 2 3" xfId="12281" xr:uid="{A037EC24-9CAF-484E-9498-127D6682222B}"/>
    <cellStyle name="Formula 2 4 2 3 2" xfId="30367" xr:uid="{B7FC139D-FCB6-457A-93AE-B981703641F3}"/>
    <cellStyle name="Formula 2 4 2 4" xfId="10131" xr:uid="{E773A34B-9423-470F-8851-2F7CE301BE04}"/>
    <cellStyle name="Formula 2 4 2 4 2" xfId="28284" xr:uid="{B6F4669C-C583-4979-B2F3-676C21EDE887}"/>
    <cellStyle name="Formula 2 4 2 5" xfId="20702" xr:uid="{47DC4A0D-353F-428E-9746-B924CD3025EC}"/>
    <cellStyle name="Formula 2 4 2 5 2" xfId="38467" xr:uid="{F8260B04-8A42-43C9-AC2C-27BDE21F9A16}"/>
    <cellStyle name="Formula 2 4 2 6" xfId="17526" xr:uid="{E0E68240-6061-42F4-9F1D-1C3E9E961DD7}"/>
    <cellStyle name="Formula 2 4 2 6 2" xfId="35293" xr:uid="{26FDDB46-117C-4126-910F-D36CF2E24C38}"/>
    <cellStyle name="Formula 2 4 2 7" xfId="18303" xr:uid="{296F3E28-7851-4A9C-9ECE-9519B78590C2}"/>
    <cellStyle name="Formula 2 4 2 7 2" xfId="36070" xr:uid="{D9340AD6-B79F-4F00-AABB-182E3268D106}"/>
    <cellStyle name="Formula 2 4 2 8" xfId="26125" xr:uid="{47557152-44B5-4034-A758-58F5D4C23247}"/>
    <cellStyle name="Formula 2 4 3" xfId="4247" xr:uid="{D635EA07-ECF7-41CD-BCF0-ED40298EDD7F}"/>
    <cellStyle name="Formula 2 4 3 2" xfId="13143" xr:uid="{F64FD44B-B7CD-48E7-859C-4870B72DAB91}"/>
    <cellStyle name="Formula 2 4 3 3" xfId="12274" xr:uid="{8005F944-9139-4572-8B8F-92BB93E57214}"/>
    <cellStyle name="Formula 2 4 3 3 2" xfId="30360" xr:uid="{C4A8A863-22DB-487D-8B32-8F2052259ABF}"/>
    <cellStyle name="Formula 2 4 3 4" xfId="10132" xr:uid="{F68BC28B-6B80-43DE-8758-43CE546FE111}"/>
    <cellStyle name="Formula 2 4 3 4 2" xfId="28285" xr:uid="{C2E88DB3-5409-4DF8-B139-AA0026CC6079}"/>
    <cellStyle name="Formula 2 4 3 5" xfId="20703" xr:uid="{90531F60-EDE4-45B1-A719-B6CACFD55995}"/>
    <cellStyle name="Formula 2 4 3 5 2" xfId="38468" xr:uid="{3A1978F1-4DF4-4AC1-AAF6-B962BE54A3BB}"/>
    <cellStyle name="Formula 2 4 3 6" xfId="19896" xr:uid="{851B2DBF-AFAF-4657-B753-9D8D9E902940}"/>
    <cellStyle name="Formula 2 4 3 6 2" xfId="37661" xr:uid="{168A1DF2-6622-4260-8F5B-A5E03CBF8173}"/>
    <cellStyle name="Formula 2 4 3 7" xfId="18305" xr:uid="{CF754049-922D-4052-89C0-4A33B018727E}"/>
    <cellStyle name="Formula 2 4 3 7 2" xfId="36072" xr:uid="{CBAAFAA5-0CDD-414F-B864-8501D1F8FF04}"/>
    <cellStyle name="Formula 2 4 3 8" xfId="26126" xr:uid="{68B65747-5FC5-4290-AA2F-8FDBDE5CBCE5}"/>
    <cellStyle name="Formula 2 4 4" xfId="13141" xr:uid="{9D5EB775-EEE1-4FA1-98F9-40F6FFF260AB}"/>
    <cellStyle name="Formula 2 4 5" xfId="12284" xr:uid="{83817AF1-6E1F-43CF-921E-04013BACDDA9}"/>
    <cellStyle name="Formula 2 4 5 2" xfId="30370" xr:uid="{7726080F-A052-408C-9AE5-BFD214131F5E}"/>
    <cellStyle name="Formula 2 4 6" xfId="10130" xr:uid="{BA731570-F8F1-4C4A-9E80-98F000091059}"/>
    <cellStyle name="Formula 2 4 6 2" xfId="28283" xr:uid="{0A5CE1D6-216C-462F-99F4-2DD461AF0870}"/>
    <cellStyle name="Formula 2 4 7" xfId="20701" xr:uid="{3B15CA0E-E9BB-42DF-89F3-1D5DCA9C5C1F}"/>
    <cellStyle name="Formula 2 4 7 2" xfId="38466" xr:uid="{E08CB312-F94B-48D1-8DCB-517AB873E5FE}"/>
    <cellStyle name="Formula 2 4 8" xfId="19897" xr:uid="{66339C02-C35F-4D53-9B65-ED01CF579921}"/>
    <cellStyle name="Formula 2 4 8 2" xfId="37662" xr:uid="{B6539300-E2B1-448B-A9D9-F1B6A389436D}"/>
    <cellStyle name="Formula 2 4 9" xfId="18302" xr:uid="{5F5633E5-E71F-45CE-9DFE-6F8E5E94D7A6}"/>
    <cellStyle name="Formula 2 4 9 2" xfId="36069" xr:uid="{34B24999-31E2-41ED-996A-84F004C3266C}"/>
    <cellStyle name="Formula 3" xfId="4248" xr:uid="{2E0290E3-F052-40AA-9B2B-BEE9A9660F56}"/>
    <cellStyle name="Formula 3 10" xfId="20704" xr:uid="{9880719B-4191-4B69-B0CB-F5BE151334AA}"/>
    <cellStyle name="Formula 3 10 2" xfId="38469" xr:uid="{8FD5E29B-C83D-4162-97BC-5EBF0191E7E8}"/>
    <cellStyle name="Formula 3 11" xfId="19895" xr:uid="{6D042713-A25A-4CC8-A359-73964168518E}"/>
    <cellStyle name="Formula 3 11 2" xfId="37660" xr:uid="{34E9F5D3-9274-4A07-9F88-A35EC4B5BF13}"/>
    <cellStyle name="Formula 3 12" xfId="17441" xr:uid="{64FD2A16-7581-47DF-80F9-0998F57EAD4C}"/>
    <cellStyle name="Formula 3 12 2" xfId="35208" xr:uid="{3EC2E554-9DB2-4861-A8D7-645809A7904C}"/>
    <cellStyle name="Formula 3 13" xfId="26127" xr:uid="{4431D8A0-8E74-4759-808A-F31DCF6DD4A6}"/>
    <cellStyle name="Formula 3 2" xfId="4249" xr:uid="{FF145FBA-629A-45A2-88D7-7A89B282DA71}"/>
    <cellStyle name="Formula 3 2 10" xfId="26128" xr:uid="{961C7EF0-7845-4EB7-A9FD-285CEC70084A}"/>
    <cellStyle name="Formula 3 2 2" xfId="4250" xr:uid="{ADF97169-C721-43FC-9362-5F7F5F49780D}"/>
    <cellStyle name="Formula 3 2 2 2" xfId="13146" xr:uid="{993A3C3B-ADD8-4665-918B-F01EB689D45D}"/>
    <cellStyle name="Formula 3 2 2 3" xfId="12247" xr:uid="{284CE2FF-E645-4C85-957F-6DF3B76A3061}"/>
    <cellStyle name="Formula 3 2 2 3 2" xfId="30333" xr:uid="{E2E5DF5D-1BAE-495D-AD9A-A28B41A9CD67}"/>
    <cellStyle name="Formula 3 2 2 4" xfId="9507" xr:uid="{BF03DDCB-31A2-4880-9D35-2FB2D970E4BF}"/>
    <cellStyle name="Formula 3 2 2 4 2" xfId="27677" xr:uid="{A2BA6172-608F-492A-B9E6-B584D9EBCF63}"/>
    <cellStyle name="Formula 3 2 2 5" xfId="20706" xr:uid="{3DBE88C5-2229-4B3E-AEAD-10557B36572B}"/>
    <cellStyle name="Formula 3 2 2 5 2" xfId="38471" xr:uid="{0420D43C-B8F1-495F-A4DE-F53A08FCC542}"/>
    <cellStyle name="Formula 3 2 2 6" xfId="19893" xr:uid="{323A5A00-36BD-4FD2-8240-E42DE728D5CE}"/>
    <cellStyle name="Formula 3 2 2 6 2" xfId="37658" xr:uid="{EB9688DD-411E-4C98-BDAA-802F3FA23599}"/>
    <cellStyle name="Formula 3 2 2 7" xfId="18307" xr:uid="{762C9AAB-2F96-49BF-AB0B-0219CE8399A7}"/>
    <cellStyle name="Formula 3 2 2 7 2" xfId="36074" xr:uid="{9C5754EE-6E72-416A-ABD7-DC225644DFC4}"/>
    <cellStyle name="Formula 3 2 2 8" xfId="26129" xr:uid="{C7845926-0887-4D13-A06A-6F25CB5AC396}"/>
    <cellStyle name="Formula 3 2 3" xfId="4251" xr:uid="{C71EDC0B-DBBB-46FB-8227-0A2508620E28}"/>
    <cellStyle name="Formula 3 2 3 2" xfId="13147" xr:uid="{67645B17-1102-44BB-A433-8C3883F93CE3}"/>
    <cellStyle name="Formula 3 2 3 3" xfId="12240" xr:uid="{063B6E84-A4FF-4490-850E-D83F5AC54EF8}"/>
    <cellStyle name="Formula 3 2 3 3 2" xfId="30326" xr:uid="{850BC7B5-9C8D-4457-95E5-3C07BFAA76E4}"/>
    <cellStyle name="Formula 3 2 3 4" xfId="9508" xr:uid="{B8B0DE45-B1DF-40E0-AD54-8759DEE7E33F}"/>
    <cellStyle name="Formula 3 2 3 4 2" xfId="27678" xr:uid="{2AD9EDF4-6E29-476C-8A0D-8E711F896910}"/>
    <cellStyle name="Formula 3 2 3 5" xfId="20707" xr:uid="{C0742D67-BD48-491B-97F7-8598FF8EEA52}"/>
    <cellStyle name="Formula 3 2 3 5 2" xfId="38472" xr:uid="{8C7EC749-BAB3-45F4-A525-6351AE02EC24}"/>
    <cellStyle name="Formula 3 2 3 6" xfId="17330" xr:uid="{82D46357-C19E-48A6-9502-08C350C7831D}"/>
    <cellStyle name="Formula 3 2 3 6 2" xfId="35097" xr:uid="{68E9DD74-9649-43CC-9D40-B8301DE46276}"/>
    <cellStyle name="Formula 3 2 3 7" xfId="18308" xr:uid="{9FDDA77D-0AFA-4C97-91AE-F70FEF433CC6}"/>
    <cellStyle name="Formula 3 2 3 7 2" xfId="36075" xr:uid="{4EFC8874-3356-49C2-9370-D212DFEE83AC}"/>
    <cellStyle name="Formula 3 2 3 8" xfId="26130" xr:uid="{A7F60F6A-8A28-4CB7-BFE7-3839E787AE79}"/>
    <cellStyle name="Formula 3 2 4" xfId="13145" xr:uid="{D53146D5-76DC-4022-ABA5-95ADBC9F8B86}"/>
    <cellStyle name="Formula 3 2 5" xfId="12260" xr:uid="{1139F503-EE89-4828-BA93-E31ABA8B77FD}"/>
    <cellStyle name="Formula 3 2 5 2" xfId="30346" xr:uid="{F952DCF2-7F52-467A-91CF-6A8DB8E1D9E0}"/>
    <cellStyle name="Formula 3 2 6" xfId="10133" xr:uid="{CCD833FA-E323-4F47-88DC-9E6FA99668FF}"/>
    <cellStyle name="Formula 3 2 6 2" xfId="28286" xr:uid="{0A0934E2-61C2-4D42-9969-6481D8F6B2A0}"/>
    <cellStyle name="Formula 3 2 7" xfId="20705" xr:uid="{CC695D46-9725-4247-B97C-5D0F562EFAA8}"/>
    <cellStyle name="Formula 3 2 7 2" xfId="38470" xr:uid="{7D527ABD-5E73-4C29-8574-F85108C6C3D3}"/>
    <cellStyle name="Formula 3 2 8" xfId="19894" xr:uid="{12044ED6-AEEA-480E-ACE3-780DCDA057CA}"/>
    <cellStyle name="Formula 3 2 8 2" xfId="37659" xr:uid="{9CCAE916-3E3A-4ACE-8B17-F4175B34B2EF}"/>
    <cellStyle name="Formula 3 2 9" xfId="18306" xr:uid="{397F811C-68E4-41FA-A3EA-8F463E545A5F}"/>
    <cellStyle name="Formula 3 2 9 2" xfId="36073" xr:uid="{21042AE9-FE46-424F-80FB-4220F25BE829}"/>
    <cellStyle name="Formula 3 3" xfId="4252" xr:uid="{A517BDC6-8A40-421E-9B6B-4C25FBD3F591}"/>
    <cellStyle name="Formula 3 3 10" xfId="26131" xr:uid="{4CB01965-71D5-45DD-AF60-7423CE2B14FC}"/>
    <cellStyle name="Formula 3 3 2" xfId="4253" xr:uid="{B1C3D0B1-A770-4BD3-AE4B-F68CAE997A81}"/>
    <cellStyle name="Formula 3 3 2 2" xfId="13149" xr:uid="{C3EA8A63-8F8A-431D-AC64-5D97B9766B29}"/>
    <cellStyle name="Formula 3 3 2 3" xfId="12232" xr:uid="{F6724D51-3DE4-4FA2-B3D1-CB15390A4E3F}"/>
    <cellStyle name="Formula 3 3 2 3 2" xfId="30318" xr:uid="{0B949C46-CAF1-4ECD-B333-39821CB84972}"/>
    <cellStyle name="Formula 3 3 2 4" xfId="10135" xr:uid="{2ECBCF6D-C0E3-4183-961E-727F7D27047A}"/>
    <cellStyle name="Formula 3 3 2 4 2" xfId="28288" xr:uid="{E0A3CD90-82A7-4C4B-B875-3B601EED0F5C}"/>
    <cellStyle name="Formula 3 3 2 5" xfId="20709" xr:uid="{DED97786-74CF-4145-8CB7-D74C156050FE}"/>
    <cellStyle name="Formula 3 3 2 5 2" xfId="38474" xr:uid="{49CC4E2D-57F3-4CD9-AE94-85B6B61597EA}"/>
    <cellStyle name="Formula 3 3 2 6" xfId="19892" xr:uid="{0F926328-BFA9-412A-A962-AE25A13415AC}"/>
    <cellStyle name="Formula 3 3 2 6 2" xfId="37657" xr:uid="{2C4AB448-45E1-445B-8715-AA3744E0D7BA}"/>
    <cellStyle name="Formula 3 3 2 7" xfId="18310" xr:uid="{A8618071-F91E-4039-885A-ABA35E504A80}"/>
    <cellStyle name="Formula 3 3 2 7 2" xfId="36077" xr:uid="{29EE4724-03E6-42C7-B93E-F0138454687C}"/>
    <cellStyle name="Formula 3 3 2 8" xfId="26132" xr:uid="{AFA11E4B-DE43-48BC-B1B2-0667E2F08918}"/>
    <cellStyle name="Formula 3 3 3" xfId="4254" xr:uid="{57AC1415-1BEC-4560-80A1-68009E3EDADF}"/>
    <cellStyle name="Formula 3 3 3 2" xfId="13150" xr:uid="{CCA87905-E40A-4CC6-BFA5-9231E90B3F51}"/>
    <cellStyle name="Formula 3 3 3 3" xfId="12225" xr:uid="{8490C9A4-6ECA-4955-B6C1-38BD811D7337}"/>
    <cellStyle name="Formula 3 3 3 3 2" xfId="30311" xr:uid="{9ED6D2AA-85AE-486D-8D3F-9E16FCBED9AB}"/>
    <cellStyle name="Formula 3 3 3 4" xfId="10136" xr:uid="{D0E81BC0-1465-4249-9C21-D91093D61334}"/>
    <cellStyle name="Formula 3 3 3 4 2" xfId="28289" xr:uid="{E528C85F-9754-4A87-8462-AA76F60F5E22}"/>
    <cellStyle name="Formula 3 3 3 5" xfId="20710" xr:uid="{F8808583-EDF9-4472-8D1F-AB17A2D562E9}"/>
    <cellStyle name="Formula 3 3 3 5 2" xfId="38475" xr:uid="{50F860FE-7A22-491E-8C2E-0DDBDC939486}"/>
    <cellStyle name="Formula 3 3 3 6" xfId="19891" xr:uid="{26E63AE1-28FC-4E38-A491-BB9FA6AE245B}"/>
    <cellStyle name="Formula 3 3 3 6 2" xfId="37656" xr:uid="{2F08F60E-33E4-4A5D-B32A-D396329F625F}"/>
    <cellStyle name="Formula 3 3 3 7" xfId="18311" xr:uid="{F90BCB12-3D39-44B8-9533-4A86BEF29A76}"/>
    <cellStyle name="Formula 3 3 3 7 2" xfId="36078" xr:uid="{DCDEA0CB-0741-4B3A-99E7-0040A9E02297}"/>
    <cellStyle name="Formula 3 3 3 8" xfId="26133" xr:uid="{79A3F0FC-9E0D-4623-95D4-F0B32FF2035C}"/>
    <cellStyle name="Formula 3 3 4" xfId="13148" xr:uid="{EE4FB51E-A143-44FC-92FE-6FC88B68695E}"/>
    <cellStyle name="Formula 3 3 5" xfId="12233" xr:uid="{A745B0C5-690B-4D7F-B746-665EE3354E9D}"/>
    <cellStyle name="Formula 3 3 5 2" xfId="30319" xr:uid="{B87A41F3-2156-4BAF-A09F-F3553D8E7E20}"/>
    <cellStyle name="Formula 3 3 6" xfId="10134" xr:uid="{1CB61F63-E2FC-4CAA-833F-E55E6BA105C5}"/>
    <cellStyle name="Formula 3 3 6 2" xfId="28287" xr:uid="{3EBFCBC9-FC9D-4740-A208-0AD452327202}"/>
    <cellStyle name="Formula 3 3 7" xfId="20708" xr:uid="{05AE4A80-A316-41EC-9C4E-9C8990668048}"/>
    <cellStyle name="Formula 3 3 7 2" xfId="38473" xr:uid="{BF582544-3D70-4E5E-8D62-AE809D33342A}"/>
    <cellStyle name="Formula 3 3 8" xfId="23545" xr:uid="{556824C7-C4E4-4E06-9744-85B30B5D325B}"/>
    <cellStyle name="Formula 3 3 8 2" xfId="41307" xr:uid="{D0778A5E-9F0D-4051-ADAB-232B65D74487}"/>
    <cellStyle name="Formula 3 3 9" xfId="18309" xr:uid="{738E4B38-F0F8-4F10-BE8A-2E87FF1AB333}"/>
    <cellStyle name="Formula 3 3 9 2" xfId="36076" xr:uid="{6C54A154-37DF-4C71-9586-6E0D090FEDDE}"/>
    <cellStyle name="Formula 3 4" xfId="4255" xr:uid="{26D5F7FC-4A7C-4252-95CC-E0CD219BC9BE}"/>
    <cellStyle name="Formula 3 4 10" xfId="26134" xr:uid="{4F3D55DC-7FF2-4701-AB68-B5B1495522DB}"/>
    <cellStyle name="Formula 3 4 2" xfId="4256" xr:uid="{A4217317-EF78-4E40-AFB5-05A60BCCCA2A}"/>
    <cellStyle name="Formula 3 4 2 2" xfId="13152" xr:uid="{E4AF1975-54D4-4573-9026-41877ACF3952}"/>
    <cellStyle name="Formula 3 4 2 3" xfId="12207" xr:uid="{40365DB1-284C-406F-8802-7AF9E990A85B}"/>
    <cellStyle name="Formula 3 4 2 3 2" xfId="30293" xr:uid="{C33862B6-AFC3-49BB-9D18-820D377E2A81}"/>
    <cellStyle name="Formula 3 4 2 4" xfId="9509" xr:uid="{5A378F54-E364-41C4-965A-C3A55695B518}"/>
    <cellStyle name="Formula 3 4 2 4 2" xfId="27679" xr:uid="{95FA45C0-4585-4AE9-A455-5543BE58BEE7}"/>
    <cellStyle name="Formula 3 4 2 5" xfId="20712" xr:uid="{B99FF91B-108E-4227-A692-5667D07E830E}"/>
    <cellStyle name="Formula 3 4 2 5 2" xfId="38477" xr:uid="{DDEFFBCC-9E5A-40BB-99BC-734D9FEADAFA}"/>
    <cellStyle name="Formula 3 4 2 6" xfId="19889" xr:uid="{3AFA7821-9E37-4F8A-9EC3-F2FD942DFFF8}"/>
    <cellStyle name="Formula 3 4 2 6 2" xfId="37654" xr:uid="{B8A40A36-5A47-4993-9ADD-7A2EA87DD7EF}"/>
    <cellStyle name="Formula 3 4 2 7" xfId="17650" xr:uid="{004F6597-B14B-466C-9297-6101912FB0E9}"/>
    <cellStyle name="Formula 3 4 2 7 2" xfId="35417" xr:uid="{EB9A9A70-D74B-4B95-8CAD-8F4B4A48D4E0}"/>
    <cellStyle name="Formula 3 4 2 8" xfId="26135" xr:uid="{9F97201B-E769-4EAE-BE46-B71EFF4F3D44}"/>
    <cellStyle name="Formula 3 4 3" xfId="4257" xr:uid="{BF81A02B-FDE2-4450-BC1D-B6532800F634}"/>
    <cellStyle name="Formula 3 4 3 2" xfId="13153" xr:uid="{E1E86051-C8FA-4A76-A64F-6A0558C1649D}"/>
    <cellStyle name="Formula 3 4 3 3" xfId="12194" xr:uid="{10434ADE-D359-4604-AA90-BE60EF97B659}"/>
    <cellStyle name="Formula 3 4 3 3 2" xfId="30280" xr:uid="{94F27865-4F77-4947-B72E-16B2DB9BBFCD}"/>
    <cellStyle name="Formula 3 4 3 4" xfId="9510" xr:uid="{3205F620-EE96-4BCD-94E5-664869250857}"/>
    <cellStyle name="Formula 3 4 3 4 2" xfId="27680" xr:uid="{8D1EF0D6-78A5-4F11-992D-1291CEDB4D80}"/>
    <cellStyle name="Formula 3 4 3 5" xfId="20713" xr:uid="{38673535-F9A0-4D09-8BE6-6879CCA288A1}"/>
    <cellStyle name="Formula 3 4 3 5 2" xfId="38478" xr:uid="{72D5C1EE-F9F7-45C5-B0D7-A093E2A908E6}"/>
    <cellStyle name="Formula 3 4 3 6" xfId="19888" xr:uid="{CEA82E62-3702-4AB8-BB26-18CF90D2604A}"/>
    <cellStyle name="Formula 3 4 3 6 2" xfId="37653" xr:uid="{0E8F7BD0-FA99-4926-90FE-45F41DE3E2B6}"/>
    <cellStyle name="Formula 3 4 3 7" xfId="18313" xr:uid="{8BAFBF97-4F7A-4D88-B495-A6C570E76572}"/>
    <cellStyle name="Formula 3 4 3 7 2" xfId="36080" xr:uid="{738073BE-189C-4E2F-8CB2-9AD7196E056A}"/>
    <cellStyle name="Formula 3 4 3 8" xfId="26136" xr:uid="{AF054CAB-88EF-49DA-8DFD-B560B41DE139}"/>
    <cellStyle name="Formula 3 4 4" xfId="13151" xr:uid="{467DEB12-BF89-4E05-B6A6-962656657564}"/>
    <cellStyle name="Formula 3 4 5" xfId="12216" xr:uid="{737C5FF3-E876-468B-8890-F77D261E4DED}"/>
    <cellStyle name="Formula 3 4 5 2" xfId="30302" xr:uid="{FF0CDBB8-51E0-49D3-BE5C-F0B9674CF725}"/>
    <cellStyle name="Formula 3 4 6" xfId="10137" xr:uid="{750899F0-7BAF-42E1-AE0B-C5D7121B6D9E}"/>
    <cellStyle name="Formula 3 4 6 2" xfId="28290" xr:uid="{6F52A9C6-B4B8-47BF-A7C2-B6A4DA995653}"/>
    <cellStyle name="Formula 3 4 7" xfId="20711" xr:uid="{AA328133-0456-4610-8EB1-E63A441A01B9}"/>
    <cellStyle name="Formula 3 4 7 2" xfId="38476" xr:uid="{741642EB-DE32-42FC-B6C8-79A06D5A6341}"/>
    <cellStyle name="Formula 3 4 8" xfId="19890" xr:uid="{23C8DFBC-9499-4AB0-A862-B0D678D238AF}"/>
    <cellStyle name="Formula 3 4 8 2" xfId="37655" xr:uid="{22695CF2-5D07-4C67-9031-CF42BA31F390}"/>
    <cellStyle name="Formula 3 4 9" xfId="18312" xr:uid="{3FC3F1BE-F85C-4C86-8AAB-38629D76F113}"/>
    <cellStyle name="Formula 3 4 9 2" xfId="36079" xr:uid="{3D3249FD-1593-4C03-B1CD-C206DF0FC4E4}"/>
    <cellStyle name="Formula 3 5" xfId="4258" xr:uid="{0F4AEB14-DE24-4379-B156-F34313BC2200}"/>
    <cellStyle name="Formula 3 5 2" xfId="13154" xr:uid="{06ED91D4-B2EC-4503-86E2-DE5D7A5D488B}"/>
    <cellStyle name="Formula 3 5 3" xfId="12193" xr:uid="{440CC498-A5F7-4340-BB0D-65EA5AA15BE1}"/>
    <cellStyle name="Formula 3 5 3 2" xfId="30279" xr:uid="{65BFD0BF-F74A-43F7-9573-CFC16D4D9DD5}"/>
    <cellStyle name="Formula 3 5 4" xfId="10138" xr:uid="{B62ADD94-0713-4D40-9387-2C8B9D89CF86}"/>
    <cellStyle name="Formula 3 5 4 2" xfId="28291" xr:uid="{E2E1B217-8495-47B3-8EE7-7DDBBA6BFD7B}"/>
    <cellStyle name="Formula 3 5 5" xfId="20714" xr:uid="{5D5F2350-2331-4A50-8B93-8ACC0AB74A21}"/>
    <cellStyle name="Formula 3 5 5 2" xfId="38479" xr:uid="{0299F5D8-9EDF-4528-967D-6BD77938EEA4}"/>
    <cellStyle name="Formula 3 5 6" xfId="17525" xr:uid="{D4BF4E85-B437-4153-839F-80509AA4941A}"/>
    <cellStyle name="Formula 3 5 6 2" xfId="35292" xr:uid="{2657A6AA-20F9-4E58-A6D6-CA2EA73E3328}"/>
    <cellStyle name="Formula 3 5 7" xfId="18314" xr:uid="{039C1542-DA0C-439E-B739-8CA051E07EE5}"/>
    <cellStyle name="Formula 3 5 7 2" xfId="36081" xr:uid="{DB864E3F-F715-4ADF-BCF5-3A588E9512A0}"/>
    <cellStyle name="Formula 3 5 8" xfId="26137" xr:uid="{5C6E0D9B-0ED4-40AE-BB25-75A863D5FF74}"/>
    <cellStyle name="Formula 3 6" xfId="4259" xr:uid="{7B18F822-2622-448A-BE9F-98A48792A0E2}"/>
    <cellStyle name="Formula 3 6 2" xfId="13155" xr:uid="{EBB8C4C2-7E07-4C21-90FD-615CA1BB2F98}"/>
    <cellStyle name="Formula 3 6 3" xfId="12192" xr:uid="{629D4130-0373-4B02-9CC5-EDB1DF30C709}"/>
    <cellStyle name="Formula 3 6 3 2" xfId="30278" xr:uid="{7C883F0D-1A40-4E03-9DE3-434EE7E5F1AC}"/>
    <cellStyle name="Formula 3 6 4" xfId="10139" xr:uid="{18BFB6C0-86BC-4D65-8ACC-81BC453AA58D}"/>
    <cellStyle name="Formula 3 6 4 2" xfId="28292" xr:uid="{0F6FCFB5-2113-4A2C-BEA6-72530A867DAA}"/>
    <cellStyle name="Formula 3 6 5" xfId="20715" xr:uid="{EADD0E2B-31EB-4D96-A5D9-EFE6FD2EBA71}"/>
    <cellStyle name="Formula 3 6 5 2" xfId="38480" xr:uid="{5BF4678B-7059-4556-B859-EAB482E3C41F}"/>
    <cellStyle name="Formula 3 6 6" xfId="19887" xr:uid="{BD311AE4-1B5A-4D3F-A05F-FFC6D4C3B751}"/>
    <cellStyle name="Formula 3 6 6 2" xfId="37652" xr:uid="{7B8A04E0-0E70-418C-9C7A-9FF215C9E840}"/>
    <cellStyle name="Formula 3 6 7" xfId="17442" xr:uid="{D380216A-D2DB-465F-85AC-5D9B2F116CFB}"/>
    <cellStyle name="Formula 3 6 7 2" xfId="35209" xr:uid="{30ADFB4A-98D0-49AF-973F-D7815F588776}"/>
    <cellStyle name="Formula 3 6 8" xfId="26138" xr:uid="{7E62FC3E-72EB-48DC-8BF4-08D6E5BDFC8B}"/>
    <cellStyle name="Formula 3 7" xfId="13144" xr:uid="{A71A04F2-1978-48B4-B02B-D9378B5FC24C}"/>
    <cellStyle name="Formula 3 8" xfId="12267" xr:uid="{4DA59D1C-27A7-4BD1-9536-640EE2D30BFE}"/>
    <cellStyle name="Formula 3 8 2" xfId="30353" xr:uid="{F7500BBC-D13D-45E2-B06C-5C89420EB86C}"/>
    <cellStyle name="Formula 3 9" xfId="16172" xr:uid="{286B3B53-855A-4BC5-878F-A9DD7CE9A27A}"/>
    <cellStyle name="Formula 3 9 2" xfId="33952" xr:uid="{EB5CBF48-4FE3-47A5-BA78-C0F91ACD52AF}"/>
    <cellStyle name="Formula 4" xfId="4260" xr:uid="{3C005813-6DF3-4961-86AF-F23D977E2069}"/>
    <cellStyle name="Formula 4 10" xfId="20716" xr:uid="{920A32B4-EBCA-4828-B238-7C4924EE6A15}"/>
    <cellStyle name="Formula 4 10 2" xfId="38481" xr:uid="{B3FA21C9-A2A2-43DA-A3AB-10DC14A7B3FD}"/>
    <cellStyle name="Formula 4 11" xfId="19886" xr:uid="{711CD0D8-D9C3-4B94-A295-362052A57132}"/>
    <cellStyle name="Formula 4 11 2" xfId="37651" xr:uid="{064E488A-8329-4BC0-812A-E31E3CEBCE26}"/>
    <cellStyle name="Formula 4 12" xfId="23463" xr:uid="{FF160C3F-61AE-4A4D-9376-D6AE142ADCB3}"/>
    <cellStyle name="Formula 4 12 2" xfId="41225" xr:uid="{3346659E-FF0D-4B00-9D96-D477CEE4A733}"/>
    <cellStyle name="Formula 4 13" xfId="26139" xr:uid="{99798082-DB20-480E-AEAD-33293735C714}"/>
    <cellStyle name="Formula 4 2" xfId="4261" xr:uid="{20BC4774-666A-4243-8DFB-A6AB9E48CC05}"/>
    <cellStyle name="Formula 4 2 10" xfId="26140" xr:uid="{E048DE1C-2D71-4236-B2E2-4EFAB8F1C552}"/>
    <cellStyle name="Formula 4 2 2" xfId="4262" xr:uid="{BE3EC030-299C-4FBB-BA6B-9D6766872D63}"/>
    <cellStyle name="Formula 4 2 2 2" xfId="13158" xr:uid="{B0442343-657D-4E6D-8CE9-79BC4A457FD0}"/>
    <cellStyle name="Formula 4 2 2 3" xfId="12153" xr:uid="{4F53125F-5670-4B40-8D8A-E4B3F3D588BB}"/>
    <cellStyle name="Formula 4 2 2 3 2" xfId="30239" xr:uid="{71A8C5CA-D20D-486C-AEC0-CA41BFF00B31}"/>
    <cellStyle name="Formula 4 2 2 4" xfId="9511" xr:uid="{56EB2C0D-33B4-4DE8-846F-41B816D400C9}"/>
    <cellStyle name="Formula 4 2 2 4 2" xfId="27681" xr:uid="{89F95262-FD0E-4078-A04F-F29354FE446C}"/>
    <cellStyle name="Formula 4 2 2 5" xfId="20718" xr:uid="{8731B8B4-AB22-4F45-9305-8A31B9D94C6E}"/>
    <cellStyle name="Formula 4 2 2 5 2" xfId="38483" xr:uid="{D2C5347F-A1E9-41CC-B8B5-D0CB1C0C9E6C}"/>
    <cellStyle name="Formula 4 2 2 6" xfId="19884" xr:uid="{03013706-EDB7-41D4-AB8B-629F30A3512D}"/>
    <cellStyle name="Formula 4 2 2 6 2" xfId="37649" xr:uid="{F5D96CCE-B9FE-4525-A884-C16836CDABED}"/>
    <cellStyle name="Formula 4 2 2 7" xfId="18317" xr:uid="{4F946BAB-0B15-4DD9-9591-F9D3494038AE}"/>
    <cellStyle name="Formula 4 2 2 7 2" xfId="36084" xr:uid="{BCC834AA-E28D-42FD-82B9-BCCE23C41FC6}"/>
    <cellStyle name="Formula 4 2 2 8" xfId="26141" xr:uid="{F828C413-069B-4FC2-BE38-16C242674D21}"/>
    <cellStyle name="Formula 4 2 3" xfId="4263" xr:uid="{30A491FC-7B2D-4EAD-B192-245350B0EC0C}"/>
    <cellStyle name="Formula 4 2 3 2" xfId="13159" xr:uid="{5A3EACB8-BDDD-4167-A904-ECF4698C3D6A}"/>
    <cellStyle name="Formula 4 2 3 3" xfId="12152" xr:uid="{15F283DD-239F-4147-AA00-985DDE0C2DC4}"/>
    <cellStyle name="Formula 4 2 3 3 2" xfId="30238" xr:uid="{3E24EB14-EBD4-434F-9A75-58FA113A8F64}"/>
    <cellStyle name="Formula 4 2 3 4" xfId="9512" xr:uid="{85EBAEAC-81C6-4543-9434-3C3A019748F3}"/>
    <cellStyle name="Formula 4 2 3 4 2" xfId="27682" xr:uid="{FDA65501-DF09-4A06-A143-ECA2B1C4ECC1}"/>
    <cellStyle name="Formula 4 2 3 5" xfId="20719" xr:uid="{92197654-DF78-4787-9DE6-0B0441E20BFC}"/>
    <cellStyle name="Formula 4 2 3 5 2" xfId="38484" xr:uid="{BD1F475D-ABBB-4D11-9DC6-C8817CF5AD2B}"/>
    <cellStyle name="Formula 4 2 3 6" xfId="17329" xr:uid="{A6526872-3757-45CD-B9D6-8889C580E9AB}"/>
    <cellStyle name="Formula 4 2 3 6 2" xfId="35096" xr:uid="{F9748B40-18E1-49F8-BADC-23BBD52A7173}"/>
    <cellStyle name="Formula 4 2 3 7" xfId="18318" xr:uid="{F008A11D-487B-4362-B3F1-ABD422763477}"/>
    <cellStyle name="Formula 4 2 3 7 2" xfId="36085" xr:uid="{B13151B8-D366-49F3-BD87-B94E9ACA433F}"/>
    <cellStyle name="Formula 4 2 3 8" xfId="26142" xr:uid="{A15B93AE-4AF6-44E2-B787-3E555CC974EC}"/>
    <cellStyle name="Formula 4 2 4" xfId="13157" xr:uid="{D6D2F5FF-B977-4A6E-95E6-554540271A22}"/>
    <cellStyle name="Formula 4 2 5" xfId="12154" xr:uid="{AE8BE0EA-F5B0-4027-8FBD-9FE1465811F2}"/>
    <cellStyle name="Formula 4 2 5 2" xfId="30240" xr:uid="{AE0DACD5-B405-48CF-ADFB-F4B80E0AECFC}"/>
    <cellStyle name="Formula 4 2 6" xfId="10141" xr:uid="{644E2716-903F-4A4C-906A-C421D716A28E}"/>
    <cellStyle name="Formula 4 2 6 2" xfId="28294" xr:uid="{7C492C22-C2FA-407D-A5CA-84DFDA50F553}"/>
    <cellStyle name="Formula 4 2 7" xfId="20717" xr:uid="{7BC223EB-F155-4AE5-B060-C0E98CFF1F5B}"/>
    <cellStyle name="Formula 4 2 7 2" xfId="38482" xr:uid="{2AAC4BAC-AD1B-43C5-AF4F-335FFF060AB3}"/>
    <cellStyle name="Formula 4 2 8" xfId="19885" xr:uid="{74708FD8-E4FD-4DF8-A8F3-04A013260DD0}"/>
    <cellStyle name="Formula 4 2 8 2" xfId="37650" xr:uid="{49B4FB95-11C2-4833-B4D3-B255154F3636}"/>
    <cellStyle name="Formula 4 2 9" xfId="18316" xr:uid="{6CAB6A05-A226-48C8-B54C-2E6DDBF65E0C}"/>
    <cellStyle name="Formula 4 2 9 2" xfId="36083" xr:uid="{925E8F91-A645-481B-9543-815B0E83BF47}"/>
    <cellStyle name="Formula 4 3" xfId="4264" xr:uid="{2A1225C9-DEEC-4932-A973-1804B2CC2CD5}"/>
    <cellStyle name="Formula 4 3 10" xfId="26143" xr:uid="{EC48B245-825A-4BD2-A866-4BB5D955D821}"/>
    <cellStyle name="Formula 4 3 2" xfId="4265" xr:uid="{36FC354E-DDFC-4C8F-AD5C-8DE3EBA20E4E}"/>
    <cellStyle name="Formula 4 3 2 2" xfId="13161" xr:uid="{18A68562-4A51-4435-9AC5-D13E691CDFF2}"/>
    <cellStyle name="Formula 4 3 2 3" xfId="12126" xr:uid="{476D34E7-D46C-4390-A1F9-D658AEA5B7F3}"/>
    <cellStyle name="Formula 4 3 2 3 2" xfId="30212" xr:uid="{D1D60D5C-7DEB-4F5F-876C-517C9F82B750}"/>
    <cellStyle name="Formula 4 3 2 4" xfId="10143" xr:uid="{39CC19DC-FA00-483D-87D3-AF43F10758F8}"/>
    <cellStyle name="Formula 4 3 2 4 2" xfId="28296" xr:uid="{482CF6F7-D190-4AA3-9191-307A026C0F3B}"/>
    <cellStyle name="Formula 4 3 2 5" xfId="20721" xr:uid="{4C518980-C6C2-45C3-B0CE-7C639CAF4342}"/>
    <cellStyle name="Formula 4 3 2 5 2" xfId="38486" xr:uid="{8F3C1732-25BD-43EE-80A4-356D6ACEA0A7}"/>
    <cellStyle name="Formula 4 3 2 6" xfId="17524" xr:uid="{51C39877-C136-49E7-94D9-00523908AA5E}"/>
    <cellStyle name="Formula 4 3 2 6 2" xfId="35291" xr:uid="{1269341F-AD5E-4803-8A4C-B3EB18F26D67}"/>
    <cellStyle name="Formula 4 3 2 7" xfId="18320" xr:uid="{7DFEE29C-A5BA-4085-8C20-7CB536811504}"/>
    <cellStyle name="Formula 4 3 2 7 2" xfId="36087" xr:uid="{8C1D8D62-9275-4687-8D38-E9EA6F0EEF4E}"/>
    <cellStyle name="Formula 4 3 2 8" xfId="26144" xr:uid="{BDF128DC-87A4-4F89-B569-1D1B4CC1C11B}"/>
    <cellStyle name="Formula 4 3 3" xfId="4266" xr:uid="{AD0F8F1E-33C6-44E1-9C0F-1C039F85D008}"/>
    <cellStyle name="Formula 4 3 3 2" xfId="13162" xr:uid="{7BF152A0-E989-4CF0-8413-07DE04F6FA48}"/>
    <cellStyle name="Formula 4 3 3 3" xfId="12113" xr:uid="{444BEB9E-0360-43D2-B04F-47CD98B2B44B}"/>
    <cellStyle name="Formula 4 3 3 3 2" xfId="30199" xr:uid="{BE7626E5-FB73-4EC8-BE0B-ACE17DBC07BA}"/>
    <cellStyle name="Formula 4 3 3 4" xfId="10144" xr:uid="{8257E105-E0DA-470E-9127-ED50488DF886}"/>
    <cellStyle name="Formula 4 3 3 4 2" xfId="28297" xr:uid="{98FC1F9A-9659-44F4-A263-B844E905EF08}"/>
    <cellStyle name="Formula 4 3 3 5" xfId="20722" xr:uid="{C37EC25A-DFC1-4A6C-B6E9-52FBC9769F12}"/>
    <cellStyle name="Formula 4 3 3 5 2" xfId="38487" xr:uid="{1B4EBD52-2646-432E-8A99-FE56B249E0C8}"/>
    <cellStyle name="Formula 4 3 3 6" xfId="19883" xr:uid="{FD3C9715-FF94-4471-B26F-AF8E79C1137D}"/>
    <cellStyle name="Formula 4 3 3 6 2" xfId="37648" xr:uid="{DFA48790-D602-4C2C-98DA-3A7DA99A82D9}"/>
    <cellStyle name="Formula 4 3 3 7" xfId="18321" xr:uid="{8BFB88CA-5A8D-445E-B34E-C8E206F51E8E}"/>
    <cellStyle name="Formula 4 3 3 7 2" xfId="36088" xr:uid="{10E24276-67BA-4326-B692-E9253DE46F3D}"/>
    <cellStyle name="Formula 4 3 3 8" xfId="26145" xr:uid="{FA95A9D9-2E4D-40D6-9D4D-2F0AFB263E4A}"/>
    <cellStyle name="Formula 4 3 4" xfId="13160" xr:uid="{49E66E81-1986-492C-AE3B-330F56438E5B}"/>
    <cellStyle name="Formula 4 3 5" xfId="12151" xr:uid="{8301E76A-805D-41D2-8821-D2634E9526D0}"/>
    <cellStyle name="Formula 4 3 5 2" xfId="30237" xr:uid="{4F5925E5-82EE-43F6-BD72-C22ED214F43B}"/>
    <cellStyle name="Formula 4 3 6" xfId="10142" xr:uid="{37F85D1F-17C0-43C2-B5DB-30FBA6529D2C}"/>
    <cellStyle name="Formula 4 3 6 2" xfId="28295" xr:uid="{74108345-E2AF-4B47-BB69-60B5B593C952}"/>
    <cellStyle name="Formula 4 3 7" xfId="20720" xr:uid="{B9317B7F-DF58-4D17-9ABF-112DE118E5EB}"/>
    <cellStyle name="Formula 4 3 7 2" xfId="38485" xr:uid="{B5B712E2-DBB8-4365-86B2-C86BCA20209C}"/>
    <cellStyle name="Formula 4 3 8" xfId="23541" xr:uid="{49A8AA7D-8579-4B13-B55F-8E4D349C9367}"/>
    <cellStyle name="Formula 4 3 8 2" xfId="41303" xr:uid="{58F9AC4B-001C-4F55-9560-7F723572C28F}"/>
    <cellStyle name="Formula 4 3 9" xfId="18319" xr:uid="{2973D28E-F22F-4E29-AB41-C2056E034716}"/>
    <cellStyle name="Formula 4 3 9 2" xfId="36086" xr:uid="{CD3F2E5E-2D1B-47F2-96F7-126B8A84100E}"/>
    <cellStyle name="Formula 4 4" xfId="4267" xr:uid="{B3965F18-8F9F-4954-9BF4-AE8DDDC99B75}"/>
    <cellStyle name="Formula 4 4 10" xfId="26146" xr:uid="{810F51D8-9E95-49A3-9D3A-FA270A9FF996}"/>
    <cellStyle name="Formula 4 4 2" xfId="4268" xr:uid="{F17574AE-C2D3-4A39-9123-C7D2E1650FBB}"/>
    <cellStyle name="Formula 4 4 2 2" xfId="13164" xr:uid="{3A3733D9-FDD4-431F-B53E-4CB35508F69F}"/>
    <cellStyle name="Formula 4 4 2 3" xfId="12111" xr:uid="{98BA2E5D-B86A-460F-9B54-ADC0D1641E21}"/>
    <cellStyle name="Formula 4 4 2 3 2" xfId="30197" xr:uid="{1938B585-7795-4327-A0E2-44EBE579340E}"/>
    <cellStyle name="Formula 4 4 2 4" xfId="9513" xr:uid="{E550418B-9C6B-4C0C-BE59-1B43412BDF7F}"/>
    <cellStyle name="Formula 4 4 2 4 2" xfId="27683" xr:uid="{4B2C4194-8752-4E6B-A775-85BEFCED92FE}"/>
    <cellStyle name="Formula 4 4 2 5" xfId="20724" xr:uid="{30EF845B-C5CE-44F4-89B1-CF321F98E62F}"/>
    <cellStyle name="Formula 4 4 2 5 2" xfId="38489" xr:uid="{943AD969-B739-47E5-B173-09E5FB5D4A8D}"/>
    <cellStyle name="Formula 4 4 2 6" xfId="19881" xr:uid="{067EC674-04FC-4B2E-9393-C1B7113F0E68}"/>
    <cellStyle name="Formula 4 4 2 6 2" xfId="37646" xr:uid="{C2A6983A-0B54-4905-AB61-532F756ECCA0}"/>
    <cellStyle name="Formula 4 4 2 7" xfId="18323" xr:uid="{68392D72-C3A9-4C21-AFB9-F7144377651E}"/>
    <cellStyle name="Formula 4 4 2 7 2" xfId="36090" xr:uid="{3A6245CC-3523-4EFC-AE6A-CB8FD32AFE36}"/>
    <cellStyle name="Formula 4 4 2 8" xfId="26147" xr:uid="{12725316-766C-4FD5-9234-26F2054C3183}"/>
    <cellStyle name="Formula 4 4 3" xfId="4269" xr:uid="{A25ED417-69E9-49C7-B498-D77DA407C239}"/>
    <cellStyle name="Formula 4 4 3 2" xfId="13165" xr:uid="{CBF3E03D-89DA-4097-8EA8-6F3FAE6352FE}"/>
    <cellStyle name="Formula 4 4 3 3" xfId="12086" xr:uid="{4DC4F4A4-D8D4-4E56-BE69-D0BBC649EA18}"/>
    <cellStyle name="Formula 4 4 3 3 2" xfId="30172" xr:uid="{90EC222C-A2BB-46C2-824C-15E2404137AF}"/>
    <cellStyle name="Formula 4 4 3 4" xfId="9514" xr:uid="{7AB737ED-E91F-44F4-BC4D-2B436691F0BD}"/>
    <cellStyle name="Formula 4 4 3 4 2" xfId="27684" xr:uid="{58896DED-37D2-4FA4-917D-72887AA64FFF}"/>
    <cellStyle name="Formula 4 4 3 5" xfId="20725" xr:uid="{8FA65F2B-470D-4A7D-BB21-E7EF56B7D082}"/>
    <cellStyle name="Formula 4 4 3 5 2" xfId="38490" xr:uid="{35B5C16D-02B8-430B-A7DC-8F2A6647BAA4}"/>
    <cellStyle name="Formula 4 4 3 6" xfId="19880" xr:uid="{602E19CB-5C4B-4F4D-B958-E1AA5B58A88A}"/>
    <cellStyle name="Formula 4 4 3 6 2" xfId="37645" xr:uid="{00B0BFFF-079A-47C0-AC69-CE06C3A62099}"/>
    <cellStyle name="Formula 4 4 3 7" xfId="18324" xr:uid="{E0B4E870-3913-4311-8C71-845D84E06654}"/>
    <cellStyle name="Formula 4 4 3 7 2" xfId="36091" xr:uid="{28594547-58CA-4987-B4E8-D2B975D92647}"/>
    <cellStyle name="Formula 4 4 3 8" xfId="26148" xr:uid="{53D0B507-58F6-459E-B3C2-9E45A7D40F72}"/>
    <cellStyle name="Formula 4 4 4" xfId="13163" xr:uid="{B2CAC56B-FEEF-4722-960E-E087C917EA58}"/>
    <cellStyle name="Formula 4 4 5" xfId="12112" xr:uid="{A071DEC0-7661-424E-BC34-46E0670EDEB8}"/>
    <cellStyle name="Formula 4 4 5 2" xfId="30198" xr:uid="{D96B5AC1-4C32-4807-B2C8-7E7712FD6366}"/>
    <cellStyle name="Formula 4 4 6" xfId="10145" xr:uid="{572A996D-E7F1-474A-83AE-727F81AB8139}"/>
    <cellStyle name="Formula 4 4 6 2" xfId="28298" xr:uid="{51A999FF-02BB-417F-A06F-403007D271CB}"/>
    <cellStyle name="Formula 4 4 7" xfId="20723" xr:uid="{0B99FF82-F1FC-4CAF-8034-A82713081BDC}"/>
    <cellStyle name="Formula 4 4 7 2" xfId="38488" xr:uid="{4907B90A-9266-43C8-A8C6-FFDD342C8FB3}"/>
    <cellStyle name="Formula 4 4 8" xfId="19882" xr:uid="{F08667C6-1FF2-49B1-83DF-C6B27A06ACAF}"/>
    <cellStyle name="Formula 4 4 8 2" xfId="37647" xr:uid="{C1CCA52A-6F76-47F3-B45E-B9968745D160}"/>
    <cellStyle name="Formula 4 4 9" xfId="18322" xr:uid="{E0053589-F525-46C8-9B11-1AAFB3D6854D}"/>
    <cellStyle name="Formula 4 4 9 2" xfId="36089" xr:uid="{11EEB6E6-B62E-4DE1-B7AE-A5D29C0D6F9D}"/>
    <cellStyle name="Formula 4 5" xfId="4270" xr:uid="{3B1CA41D-3A91-4B78-A225-2019BC2124FD}"/>
    <cellStyle name="Formula 4 5 2" xfId="13166" xr:uid="{AF550C31-77F5-4F7F-9B43-6854D8BDD167}"/>
    <cellStyle name="Formula 4 5 3" xfId="12073" xr:uid="{96A29DE8-CE6E-4F0D-BC69-54716B327FFB}"/>
    <cellStyle name="Formula 4 5 3 2" xfId="30159" xr:uid="{219AAE53-A173-47C6-8899-222AADBB1F78}"/>
    <cellStyle name="Formula 4 5 4" xfId="10146" xr:uid="{87740613-0E67-482C-97AE-BDA139F99CC1}"/>
    <cellStyle name="Formula 4 5 4 2" xfId="28299" xr:uid="{4DD3772D-82E9-4A92-B79A-7F05B21AB1EE}"/>
    <cellStyle name="Formula 4 5 5" xfId="20726" xr:uid="{ECF634BE-2D21-4551-B592-B5B79D8A1D86}"/>
    <cellStyle name="Formula 4 5 5 2" xfId="38491" xr:uid="{D30F4A86-C1FE-4EAE-8EA2-75DEFA3C751A}"/>
    <cellStyle name="Formula 4 5 6" xfId="17328" xr:uid="{9B702158-AAD4-4403-912B-ED9E47708081}"/>
    <cellStyle name="Formula 4 5 6 2" xfId="35095" xr:uid="{5F5C0989-2C2E-42E7-9DAF-B1E2DE40684A}"/>
    <cellStyle name="Formula 4 5 7" xfId="18326" xr:uid="{524BAA58-619B-437D-8959-84D610B70950}"/>
    <cellStyle name="Formula 4 5 7 2" xfId="36093" xr:uid="{DDC29F34-BB27-433A-9234-93CC5A35C772}"/>
    <cellStyle name="Formula 4 5 8" xfId="26149" xr:uid="{B1060B5A-05E3-48A8-8BED-FD2D8ADA2297}"/>
    <cellStyle name="Formula 4 6" xfId="4271" xr:uid="{BB707A09-9E4E-4EE9-B9FD-FFF0D0C31456}"/>
    <cellStyle name="Formula 4 6 2" xfId="13167" xr:uid="{2D9716E0-A683-45C5-852F-DA2195EDE117}"/>
    <cellStyle name="Formula 4 6 3" xfId="12072" xr:uid="{B8A5CCE7-C0C0-4E96-8441-A6BE99FBA4CC}"/>
    <cellStyle name="Formula 4 6 3 2" xfId="30158" xr:uid="{632E2002-B9A0-437A-BCFA-FC85A83902BD}"/>
    <cellStyle name="Formula 4 6 4" xfId="10147" xr:uid="{E2027630-2284-429B-AF49-8299A24F37D4}"/>
    <cellStyle name="Formula 4 6 4 2" xfId="28300" xr:uid="{4EA42D06-8DC5-4B83-ADCC-6E25B0871DB7}"/>
    <cellStyle name="Formula 4 6 5" xfId="20727" xr:uid="{752DA192-09E0-40DD-9E28-CA5C15760A07}"/>
    <cellStyle name="Formula 4 6 5 2" xfId="38492" xr:uid="{94F2D554-C830-4427-967C-0050E49BBA30}"/>
    <cellStyle name="Formula 4 6 6" xfId="23539" xr:uid="{17681955-FF46-49BE-A569-AF19A737E8F2}"/>
    <cellStyle name="Formula 4 6 6 2" xfId="41301" xr:uid="{2CCC1D55-A4DA-4613-AB7B-076F7D3959F0}"/>
    <cellStyle name="Formula 4 6 7" xfId="18327" xr:uid="{D1E996C1-789E-4038-8DC6-ACB8BCCA0114}"/>
    <cellStyle name="Formula 4 6 7 2" xfId="36094" xr:uid="{19F49C15-88A9-4D43-B247-4102A33BA9C9}"/>
    <cellStyle name="Formula 4 6 8" xfId="26150" xr:uid="{4017910D-9B1E-4708-8446-2F3D2EC4FB03}"/>
    <cellStyle name="Formula 4 7" xfId="13156" xr:uid="{BDC68B65-7640-4232-B8F6-32DC806DE547}"/>
    <cellStyle name="Formula 4 8" xfId="12167" xr:uid="{64ED3584-0B92-4BBB-B552-D963230D00F6}"/>
    <cellStyle name="Formula 4 8 2" xfId="30253" xr:uid="{EC765EF4-7515-4AA8-9E5B-355A5211DE4D}"/>
    <cellStyle name="Formula 4 9" xfId="10140" xr:uid="{A88239AD-3ADC-4323-8BE8-BB31A601FEC0}"/>
    <cellStyle name="Formula 4 9 2" xfId="28293" xr:uid="{B2026638-445C-4084-97AC-717320772434}"/>
    <cellStyle name="Formula 5" xfId="4272" xr:uid="{4F818DD1-1CC4-43D7-83FA-6E034D912E36}"/>
    <cellStyle name="Formula 5 10" xfId="26151" xr:uid="{7F0458FE-E242-40C6-B841-4B21A053F6EE}"/>
    <cellStyle name="Formula 5 2" xfId="4273" xr:uid="{59B92DEB-DF6C-431A-B67D-1343ECF1F8C9}"/>
    <cellStyle name="Formula 5 2 2" xfId="13169" xr:uid="{3468EE3A-E508-4AC3-83CB-1C0A429EC42C}"/>
    <cellStyle name="Formula 5 2 3" xfId="12070" xr:uid="{94DF01E9-4964-4AE9-A472-083B40997C44}"/>
    <cellStyle name="Formula 5 2 3 2" xfId="30156" xr:uid="{72916F9B-2A4D-408E-B17B-796E3C288E9A}"/>
    <cellStyle name="Formula 5 2 4" xfId="10149" xr:uid="{F646B3E5-A222-4DA7-9639-D1D8F2062099}"/>
    <cellStyle name="Formula 5 2 4 2" xfId="28302" xr:uid="{372D08EC-4CF8-4411-AA30-D17470E07612}"/>
    <cellStyle name="Formula 5 2 5" xfId="20729" xr:uid="{F0FBDE2F-7611-477C-9AFA-60E1671D646B}"/>
    <cellStyle name="Formula 5 2 5 2" xfId="38494" xr:uid="{EEC9D6BC-2109-465D-A8CE-0A43E3347629}"/>
    <cellStyle name="Formula 5 2 6" xfId="19879" xr:uid="{B8041CCA-6B79-44F0-B0E6-EC208D1C061B}"/>
    <cellStyle name="Formula 5 2 6 2" xfId="37644" xr:uid="{414C541B-4903-4847-827B-9313E0DEF656}"/>
    <cellStyle name="Formula 5 2 7" xfId="18329" xr:uid="{1C107319-4D8B-4D2B-84F6-B97570531EBE}"/>
    <cellStyle name="Formula 5 2 7 2" xfId="36096" xr:uid="{9CD0F9B2-47EC-4144-AA58-28B2C02A8439}"/>
    <cellStyle name="Formula 5 2 8" xfId="26152" xr:uid="{472A1027-134B-4C67-AF40-2D3CA4673523}"/>
    <cellStyle name="Formula 5 3" xfId="4274" xr:uid="{B95BF67A-2B06-47C0-A324-B7FDB2752218}"/>
    <cellStyle name="Formula 5 3 2" xfId="13170" xr:uid="{6DBBDCB8-5D8F-4F0E-95AE-D7809E464559}"/>
    <cellStyle name="Formula 5 3 3" xfId="12067" xr:uid="{57B46958-7EA1-4D5F-9E1A-2A1C0A67646D}"/>
    <cellStyle name="Formula 5 3 3 2" xfId="30153" xr:uid="{FB3D20D4-AC59-4F30-BB60-0DB06AA9B0EA}"/>
    <cellStyle name="Formula 5 3 4" xfId="10150" xr:uid="{E62A0BE6-F58C-43E8-B6C3-3DEA943C9DA0}"/>
    <cellStyle name="Formula 5 3 4 2" xfId="28303" xr:uid="{B4B37B6C-5F04-489D-BA5B-FD34A12847F6}"/>
    <cellStyle name="Formula 5 3 5" xfId="20730" xr:uid="{88605295-C145-4A34-9CC4-84DA5E1E8241}"/>
    <cellStyle name="Formula 5 3 5 2" xfId="38495" xr:uid="{3FC19BC4-C427-4BC4-9B60-D563FFEA2344}"/>
    <cellStyle name="Formula 5 3 6" xfId="19878" xr:uid="{D18F4E4B-543C-48E6-BF4B-B0174817AE66}"/>
    <cellStyle name="Formula 5 3 6 2" xfId="37643" xr:uid="{21732AFD-45A0-45FB-B70A-25D9074C49D4}"/>
    <cellStyle name="Formula 5 3 7" xfId="17443" xr:uid="{BE25D3AF-0084-41B0-A1F0-432A47F29173}"/>
    <cellStyle name="Formula 5 3 7 2" xfId="35210" xr:uid="{41EB1748-3087-441F-8767-1CA6B063F85B}"/>
    <cellStyle name="Formula 5 3 8" xfId="26153" xr:uid="{03D51221-217D-449D-8A51-4924E3A1EC54}"/>
    <cellStyle name="Formula 5 4" xfId="13168" xr:uid="{72C44846-6D4F-46BA-B527-C9694C2040CA}"/>
    <cellStyle name="Formula 5 5" xfId="12071" xr:uid="{01FEAB9D-70AA-44BD-9CF2-DBCC7B27EA13}"/>
    <cellStyle name="Formula 5 5 2" xfId="30157" xr:uid="{1FC622B5-1706-4D6C-AD38-401C8296A8D5}"/>
    <cellStyle name="Formula 5 6" xfId="10148" xr:uid="{0C2C1BE9-9086-4AF0-8A43-738D0D905F32}"/>
    <cellStyle name="Formula 5 6 2" xfId="28301" xr:uid="{A835906C-DD2B-426D-8213-D33F5C137136}"/>
    <cellStyle name="Formula 5 7" xfId="20728" xr:uid="{23B72B08-80E3-4717-92C6-728D33E020A8}"/>
    <cellStyle name="Formula 5 7 2" xfId="38493" xr:uid="{5BE8AA77-BA5B-4C56-BE8A-A33CE873003B}"/>
    <cellStyle name="Formula 5 8" xfId="17523" xr:uid="{FA942835-A677-40CC-8E60-9FBA07B16A41}"/>
    <cellStyle name="Formula 5 8 2" xfId="35290" xr:uid="{EE62CE4D-6FEC-4A59-8D19-E6349C154C11}"/>
    <cellStyle name="Formula 5 9" xfId="18328" xr:uid="{92E34BCB-0C94-434A-87F9-3ED17BB91D3C}"/>
    <cellStyle name="Formula 5 9 2" xfId="36095" xr:uid="{0B4E0E39-3740-4389-91DA-94E16616F955}"/>
    <cellStyle name="Formula 6" xfId="4275" xr:uid="{5132CDA1-11EF-45C0-A9C1-5070F282333A}"/>
    <cellStyle name="Formula 6 10" xfId="26154" xr:uid="{5523A178-17A1-436F-B276-7AA7E0A322D9}"/>
    <cellStyle name="Formula 6 2" xfId="4276" xr:uid="{537BEA8C-8F1D-4758-B7FE-737E76D0C0B5}"/>
    <cellStyle name="Formula 6 2 2" xfId="13172" xr:uid="{1A7FCE72-433C-471C-89A7-BB29C679BCDD}"/>
    <cellStyle name="Formula 6 2 3" xfId="12023" xr:uid="{5753B6DC-4879-4A37-BA9C-60C8D0E79831}"/>
    <cellStyle name="Formula 6 2 3 2" xfId="30109" xr:uid="{9E9756C6-FDBB-4C9E-AC20-0DC92269E9DC}"/>
    <cellStyle name="Formula 6 2 4" xfId="10152" xr:uid="{B615E457-B2C1-42A7-84A5-94A583141464}"/>
    <cellStyle name="Formula 6 2 4 2" xfId="28305" xr:uid="{50BB5AF2-13F7-4BE0-8F25-505385CC25EE}"/>
    <cellStyle name="Formula 6 2 5" xfId="20732" xr:uid="{4961ED2B-ABF2-454F-9412-8F06A0E591EB}"/>
    <cellStyle name="Formula 6 2 5 2" xfId="38497" xr:uid="{FE518FAB-2855-4EC7-84B1-8CB4CD90AF63}"/>
    <cellStyle name="Formula 6 2 6" xfId="19876" xr:uid="{AD731040-8296-41DA-A996-1BD27BB323CD}"/>
    <cellStyle name="Formula 6 2 6 2" xfId="37641" xr:uid="{9197F871-382F-4E37-802A-9045C6481F46}"/>
    <cellStyle name="Formula 6 2 7" xfId="18331" xr:uid="{D38CE18F-3123-40BA-B72D-C4078D4F4A4B}"/>
    <cellStyle name="Formula 6 2 7 2" xfId="36098" xr:uid="{E21B1A1B-F9A3-4869-821E-9D1804C361CA}"/>
    <cellStyle name="Formula 6 2 8" xfId="26155" xr:uid="{BB4F90CC-FB51-46E4-8FE0-6689B96A5F60}"/>
    <cellStyle name="Formula 6 3" xfId="4277" xr:uid="{A02054BF-1BCC-46B1-ABB4-9B2D46FDD8A1}"/>
    <cellStyle name="Formula 6 3 2" xfId="13173" xr:uid="{C8F5C2A3-794C-4137-943A-1221CC02E106}"/>
    <cellStyle name="Formula 6 3 3" xfId="12022" xr:uid="{51D3FB40-324B-480C-AAD1-3BB6D6D18EF5}"/>
    <cellStyle name="Formula 6 3 3 2" xfId="30108" xr:uid="{9B341363-DD15-4AFC-82DF-C57E01E5C075}"/>
    <cellStyle name="Formula 6 3 4" xfId="10153" xr:uid="{C38AB6AE-86C2-4D21-B1FA-16742B526A9C}"/>
    <cellStyle name="Formula 6 3 4 2" xfId="28306" xr:uid="{BB08FCB8-CE76-4677-908C-72454C50559B}"/>
    <cellStyle name="Formula 6 3 5" xfId="20733" xr:uid="{B5BA7337-A51A-418A-9AAA-DF89612D3C09}"/>
    <cellStyle name="Formula 6 3 5 2" xfId="38498" xr:uid="{889B7589-286F-47DF-AF69-8AE7432C1063}"/>
    <cellStyle name="Formula 6 3 6" xfId="17327" xr:uid="{5778FAB0-7B65-495A-BF4E-36CDB1C90A11}"/>
    <cellStyle name="Formula 6 3 6 2" xfId="35094" xr:uid="{E9039D09-16E2-4DBF-B29D-9F34EB991B4B}"/>
    <cellStyle name="Formula 6 3 7" xfId="18332" xr:uid="{421995C7-E7C6-4B8D-8805-286E1D5F4ECA}"/>
    <cellStyle name="Formula 6 3 7 2" xfId="36099" xr:uid="{EE38DB2E-1D77-40A5-8CC2-6D452A0CE5EF}"/>
    <cellStyle name="Formula 6 3 8" xfId="26156" xr:uid="{00F0DC01-95A6-439B-AC14-425E23CB620C}"/>
    <cellStyle name="Formula 6 4" xfId="13171" xr:uid="{0F7AFB61-8263-406F-9561-AA8444B74280}"/>
    <cellStyle name="Formula 6 5" xfId="12042" xr:uid="{31F4EC52-3A61-47F9-9390-9F55E7A32DE4}"/>
    <cellStyle name="Formula 6 5 2" xfId="30128" xr:uid="{1CB24EAE-C450-42BC-BB92-57A4638C66AF}"/>
    <cellStyle name="Formula 6 6" xfId="10151" xr:uid="{E2889914-6122-4ABC-AB41-D3680014AEDA}"/>
    <cellStyle name="Formula 6 6 2" xfId="28304" xr:uid="{37AB3543-FF20-42A3-A58A-D975554CF3B5}"/>
    <cellStyle name="Formula 6 7" xfId="20731" xr:uid="{94E78614-B20B-459E-BCC7-7DD469A38721}"/>
    <cellStyle name="Formula 6 7 2" xfId="38496" xr:uid="{A64D05EC-9B2D-41A8-B6D3-0F9718AE740A}"/>
    <cellStyle name="Formula 6 8" xfId="19877" xr:uid="{2DBDDFF2-6DB2-48DF-A1D5-F1345F132930}"/>
    <cellStyle name="Formula 6 8 2" xfId="37642" xr:uid="{C853C8E8-A5BB-487E-B1A2-75101A5B0B00}"/>
    <cellStyle name="Formula 6 9" xfId="18330" xr:uid="{58832A53-ABDF-4D38-A13A-42C1490CFAB3}"/>
    <cellStyle name="Formula 6 9 2" xfId="36097" xr:uid="{B22E3B63-EF69-45F6-B803-21795F75A361}"/>
    <cellStyle name="Formula 7" xfId="4278" xr:uid="{28D9AD44-F401-459C-8FD6-34579558B09A}"/>
    <cellStyle name="Formula 7 10" xfId="26157" xr:uid="{121F6DF9-D589-4036-965B-A463D2BBFB56}"/>
    <cellStyle name="Formula 7 2" xfId="4279" xr:uid="{BE1B1E17-A078-4605-9A66-DCF8F77B71C8}"/>
    <cellStyle name="Formula 7 2 2" xfId="13175" xr:uid="{59855938-F7DD-4E88-A904-4C58A9941067}"/>
    <cellStyle name="Formula 7 2 3" xfId="11984" xr:uid="{7CDD4BB3-8796-4511-824B-C7D54E4C60F6}"/>
    <cellStyle name="Formula 7 2 3 2" xfId="30070" xr:uid="{B7D6F6BE-D601-4917-B606-BF13A4B83EAF}"/>
    <cellStyle name="Formula 7 2 4" xfId="10155" xr:uid="{233747FB-8136-4968-941E-FC169B4E122D}"/>
    <cellStyle name="Formula 7 2 4 2" xfId="28308" xr:uid="{557B2368-EE70-4405-82E3-8C0491327399}"/>
    <cellStyle name="Formula 7 2 5" xfId="20735" xr:uid="{9D94E7BB-7526-471D-BFA8-E6EF15F885A2}"/>
    <cellStyle name="Formula 7 2 5 2" xfId="38500" xr:uid="{B99F21C0-7E2E-4279-BE0E-F69E8E822E9A}"/>
    <cellStyle name="Formula 7 2 6" xfId="19874" xr:uid="{69C69A00-68F6-42FA-A4F1-C0FA48609799}"/>
    <cellStyle name="Formula 7 2 6 2" xfId="37639" xr:uid="{36655046-4F00-48AF-8371-DB7D7EBC7F13}"/>
    <cellStyle name="Formula 7 2 7" xfId="17444" xr:uid="{CF47BE0F-9E4E-4FCE-B59E-EE956F735403}"/>
    <cellStyle name="Formula 7 2 7 2" xfId="35211" xr:uid="{3FE17655-6C46-4937-879F-9D54B58AF8D2}"/>
    <cellStyle name="Formula 7 2 8" xfId="26158" xr:uid="{A5B1204C-7F0C-4DAC-8088-6E7516F7D282}"/>
    <cellStyle name="Formula 7 3" xfId="4280" xr:uid="{496B00C5-8181-4ADB-AA01-DD715567FAF9}"/>
    <cellStyle name="Formula 7 3 2" xfId="13176" xr:uid="{91AB7E29-E9B5-4604-BF88-793227618A5D}"/>
    <cellStyle name="Formula 7 3 3" xfId="11983" xr:uid="{7B28573F-50E7-4656-9B15-00BB4CE71575}"/>
    <cellStyle name="Formula 7 3 3 2" xfId="30069" xr:uid="{0DE220C5-6D81-48CD-B6AE-7EA73C4A36D4}"/>
    <cellStyle name="Formula 7 3 4" xfId="16173" xr:uid="{08BF4CF1-E30B-48FC-A542-0CB699F1A787}"/>
    <cellStyle name="Formula 7 3 4 2" xfId="33953" xr:uid="{C924981D-9B1F-4A88-8952-761AE7957D33}"/>
    <cellStyle name="Formula 7 3 5" xfId="20736" xr:uid="{81411A35-1A41-492A-AAD4-3FA938902AAC}"/>
    <cellStyle name="Formula 7 3 5 2" xfId="38501" xr:uid="{DB0F9769-17A1-4696-90DF-C201114D889E}"/>
    <cellStyle name="Formula 7 3 6" xfId="19873" xr:uid="{E2413DCB-1DDF-4124-A624-E49E8CAE26B1}"/>
    <cellStyle name="Formula 7 3 6 2" xfId="37638" xr:uid="{F010B3D8-754B-4C79-A34A-D642FAEF0BCA}"/>
    <cellStyle name="Formula 7 3 7" xfId="18334" xr:uid="{4032DE00-675D-4E19-A4F3-2F73840F013D}"/>
    <cellStyle name="Formula 7 3 7 2" xfId="36101" xr:uid="{6693035E-6E7F-4BEB-A26D-2F20BE4678CC}"/>
    <cellStyle name="Formula 7 3 8" xfId="26159" xr:uid="{24ADAB2F-9B52-4A5D-89EC-09CCE22B5AF8}"/>
    <cellStyle name="Formula 7 4" xfId="13174" xr:uid="{86021FCA-6C85-42FA-9FE1-E0F2B4F7130F}"/>
    <cellStyle name="Formula 7 5" xfId="12003" xr:uid="{EE2E5597-0669-4BFB-B8C3-DB37C275BB80}"/>
    <cellStyle name="Formula 7 5 2" xfId="30089" xr:uid="{ADFA912D-DE78-4F76-98B8-2583C7930F24}"/>
    <cellStyle name="Formula 7 6" xfId="10154" xr:uid="{0FD81E94-6CB5-4CAC-96A8-07C27B4554D4}"/>
    <cellStyle name="Formula 7 6 2" xfId="28307" xr:uid="{81BD3F09-0ABA-43B1-A665-FAED5B90603C}"/>
    <cellStyle name="Formula 7 7" xfId="20734" xr:uid="{0DBA6043-D5F4-4200-9A99-4C643324B1E7}"/>
    <cellStyle name="Formula 7 7 2" xfId="38499" xr:uid="{B644C81D-EB4F-4A14-A627-4E400B8BEE63}"/>
    <cellStyle name="Formula 7 8" xfId="19875" xr:uid="{F867EE90-1231-482F-8C6A-0512CC65F766}"/>
    <cellStyle name="Formula 7 8 2" xfId="37640" xr:uid="{B9ACD68E-8B62-4B4B-94D7-740A457AFD9B}"/>
    <cellStyle name="Formula 7 9" xfId="18333" xr:uid="{199412E6-A581-4B9D-BE30-9FBB71629AF2}"/>
    <cellStyle name="Formula 7 9 2" xfId="36100" xr:uid="{04F3328C-2445-44D8-B52A-F662266E7E9B}"/>
    <cellStyle name="Formula 8" xfId="4281" xr:uid="{0BF285A1-C3DB-4B5D-93C6-26E9FFD161D4}"/>
    <cellStyle name="Formula 8 10" xfId="26160" xr:uid="{0C87101C-AF24-4041-8395-54244F2C55E9}"/>
    <cellStyle name="Formula 8 2" xfId="4282" xr:uid="{064740F1-8EB1-4391-AB9A-C1A73C3C44E8}"/>
    <cellStyle name="Formula 8 2 2" xfId="13178" xr:uid="{891CC55C-C73C-4644-A5C0-BCB9CA7C8602}"/>
    <cellStyle name="Formula 8 2 3" xfId="11981" xr:uid="{B2C6420B-4445-46A2-8ED1-0A705E39ED84}"/>
    <cellStyle name="Formula 8 2 3 2" xfId="30067" xr:uid="{EFEA8C50-B93E-49B4-8B8D-DF96E4072BFB}"/>
    <cellStyle name="Formula 8 2 4" xfId="10156" xr:uid="{E01C26D3-EFBF-482B-99E6-3328F7094DDC}"/>
    <cellStyle name="Formula 8 2 4 2" xfId="28309" xr:uid="{0851DA3D-26C2-4CCE-9F89-00274C57A6C1}"/>
    <cellStyle name="Formula 8 2 5" xfId="20738" xr:uid="{3897978A-C596-4D18-B02C-199415C3508B}"/>
    <cellStyle name="Formula 8 2 5 2" xfId="38503" xr:uid="{4B2309D8-3884-49D3-A718-456D93DA5293}"/>
    <cellStyle name="Formula 8 2 6" xfId="19871" xr:uid="{9FE8F699-6DFD-4825-A2E0-35E50331BBE1}"/>
    <cellStyle name="Formula 8 2 6 2" xfId="37636" xr:uid="{5F2F554C-1506-4FE2-A99A-0F72ECCA5A30}"/>
    <cellStyle name="Formula 8 2 7" xfId="18336" xr:uid="{A5B746F3-4826-4E0D-A3F0-5797E2C12F9F}"/>
    <cellStyle name="Formula 8 2 7 2" xfId="36103" xr:uid="{3DEDA88B-2EC4-4EB1-AAF9-3E8E0852E7E4}"/>
    <cellStyle name="Formula 8 2 8" xfId="26161" xr:uid="{AD3E404B-FC5E-41AD-B22F-26979465F433}"/>
    <cellStyle name="Formula 8 3" xfId="4283" xr:uid="{AE3C5340-110C-4F90-B285-B716785C75E6}"/>
    <cellStyle name="Formula 8 3 2" xfId="13179" xr:uid="{589BACFE-6126-4FAA-AE77-1D859E9F7728}"/>
    <cellStyle name="Formula 8 3 3" xfId="11980" xr:uid="{47571817-D38E-498D-A3D7-EA58D5651D13}"/>
    <cellStyle name="Formula 8 3 3 2" xfId="30066" xr:uid="{2BC97C6F-9066-4A5B-82B6-8EB2531D7D1E}"/>
    <cellStyle name="Formula 8 3 4" xfId="10157" xr:uid="{66E58AF1-12D2-4E20-8C19-CAEC08221052}"/>
    <cellStyle name="Formula 8 3 4 2" xfId="28310" xr:uid="{8CB71144-EDE5-4571-91C7-E0F79D908997}"/>
    <cellStyle name="Formula 8 3 5" xfId="20739" xr:uid="{B194CDCE-B65E-41B4-9262-312F8586E8FA}"/>
    <cellStyle name="Formula 8 3 5 2" xfId="38504" xr:uid="{A5C5B455-EAD3-47DB-9609-4FBB72870926}"/>
    <cellStyle name="Formula 8 3 6" xfId="19870" xr:uid="{10893F7C-1031-4E91-893C-F36F3CD88DE4}"/>
    <cellStyle name="Formula 8 3 6 2" xfId="37635" xr:uid="{D326E6BB-FBF7-47F5-9F44-C139D5688350}"/>
    <cellStyle name="Formula 8 3 7" xfId="18337" xr:uid="{AA93F78D-AAB0-46CB-B1A8-39D72A76C8FF}"/>
    <cellStyle name="Formula 8 3 7 2" xfId="36104" xr:uid="{B2E5DFBE-316B-4F45-AD8D-CEDD71D2CBE9}"/>
    <cellStyle name="Formula 8 3 8" xfId="26162" xr:uid="{A23B01FF-DE8B-4F93-AF83-B99DC82A5CAF}"/>
    <cellStyle name="Formula 8 4" xfId="13177" xr:uid="{87B98B06-5032-4210-AB76-2FF4A340EA7C}"/>
    <cellStyle name="Formula 8 5" xfId="11982" xr:uid="{0C089C44-3DC0-4657-9074-FA2A23D7BE18}"/>
    <cellStyle name="Formula 8 5 2" xfId="30068" xr:uid="{DD7927AB-C4AC-457F-99B3-3EBD10A285A4}"/>
    <cellStyle name="Formula 8 6" xfId="15674" xr:uid="{D508F490-DA4F-4BE3-BD10-F4080B48F6DF}"/>
    <cellStyle name="Formula 8 6 2" xfId="33455" xr:uid="{FF34A96A-9281-42AF-BE1C-902A45170AE2}"/>
    <cellStyle name="Formula 8 7" xfId="20737" xr:uid="{3498A613-A4D5-4CCF-A0F0-B130467EAE4A}"/>
    <cellStyle name="Formula 8 7 2" xfId="38502" xr:uid="{EA8B692F-5391-4DA4-B8B1-635010F9EDA9}"/>
    <cellStyle name="Formula 8 8" xfId="19872" xr:uid="{E48D4352-636C-4EF2-A035-C9B0C34E2A37}"/>
    <cellStyle name="Formula 8 8 2" xfId="37637" xr:uid="{61A68FA3-2D7E-46CB-843B-FD45BBC60DB0}"/>
    <cellStyle name="Formula 8 9" xfId="18335" xr:uid="{A8F3D77C-0EBF-47E2-AD65-7CCF00DA3533}"/>
    <cellStyle name="Formula 8 9 2" xfId="36102" xr:uid="{AD7DF1BE-EBC4-40E4-B670-634117A2426D}"/>
    <cellStyle name="From" xfId="4284" xr:uid="{D2BC08AC-1596-4258-90EE-31D0CC24B52C}"/>
    <cellStyle name="from Input Sheet" xfId="4285" xr:uid="{0408BD5F-AD2B-4D24-A4A9-F2E4C22D74D1}"/>
    <cellStyle name="from Input Sheet 2" xfId="4286" xr:uid="{C3C36CEB-4A71-4581-B535-6545AD881E76}"/>
    <cellStyle name="from Input Sheet 2 2" xfId="4287" xr:uid="{0CB4E11A-5E46-4E21-9018-7CC5A9457F5D}"/>
    <cellStyle name="from Input Sheet 2 2 10" xfId="26163" xr:uid="{FE7D4894-9F08-43F0-AE4B-EF8CF95346E2}"/>
    <cellStyle name="from Input Sheet 2 2 2" xfId="4288" xr:uid="{1A809A07-19B1-4999-85F5-5C5389C55CE6}"/>
    <cellStyle name="from Input Sheet 2 2 2 2" xfId="13184" xr:uid="{2CFDF65F-EFD2-4698-B6C4-DAB7A59018DA}"/>
    <cellStyle name="from Input Sheet 2 2 2 3" xfId="11975" xr:uid="{0D8E88FD-7715-489D-9DE9-34AA88322F99}"/>
    <cellStyle name="from Input Sheet 2 2 2 3 2" xfId="30061" xr:uid="{E96B7858-0CCB-4C27-A8EA-8B59C4865A3D}"/>
    <cellStyle name="from Input Sheet 2 2 2 4" xfId="10159" xr:uid="{8CB3C65B-DCBC-42A7-AFE3-B25880C7126F}"/>
    <cellStyle name="from Input Sheet 2 2 2 4 2" xfId="28312" xr:uid="{D0A60839-4075-42BC-B253-CF195A773220}"/>
    <cellStyle name="from Input Sheet 2 2 2 5" xfId="20744" xr:uid="{85C4CEBF-A89A-4E94-8C07-E0EDEFC8CB60}"/>
    <cellStyle name="from Input Sheet 2 2 2 5 2" xfId="38509" xr:uid="{82615105-153C-4552-9A8B-90A46A436C51}"/>
    <cellStyle name="from Input Sheet 2 2 2 6" xfId="19866" xr:uid="{6F79F332-292E-4B14-AFC8-7553CE1C44F9}"/>
    <cellStyle name="from Input Sheet 2 2 2 6 2" xfId="37631" xr:uid="{5C16F16E-1A47-420B-950E-BB029A3CCE92}"/>
    <cellStyle name="from Input Sheet 2 2 2 7" xfId="18339" xr:uid="{957914E8-2127-4A7C-B122-D980F785F114}"/>
    <cellStyle name="from Input Sheet 2 2 2 7 2" xfId="36106" xr:uid="{62F861CD-CF60-42F7-856C-FDF8E026AFFF}"/>
    <cellStyle name="from Input Sheet 2 2 2 8" xfId="26164" xr:uid="{F6E0B732-63C5-4F60-8DD3-B992557C9323}"/>
    <cellStyle name="from Input Sheet 2 2 3" xfId="4289" xr:uid="{5BCBE797-FDEB-4EF8-B3A0-69A23C48F13F}"/>
    <cellStyle name="from Input Sheet 2 2 3 2" xfId="13185" xr:uid="{90FFB8BA-2A02-42C0-9310-1FE8C0F83979}"/>
    <cellStyle name="from Input Sheet 2 2 3 3" xfId="11974" xr:uid="{46E8BA3B-7CA2-403A-8524-F0FC0A192D6E}"/>
    <cellStyle name="from Input Sheet 2 2 3 3 2" xfId="30060" xr:uid="{FDB42AEA-4B2A-46B0-9B02-57F88B97F7A3}"/>
    <cellStyle name="from Input Sheet 2 2 3 4" xfId="16246" xr:uid="{7536467A-CB38-4E66-9555-09C02766C713}"/>
    <cellStyle name="from Input Sheet 2 2 3 4 2" xfId="34015" xr:uid="{A92A983F-73A5-4CE4-AAAE-5948C6F5E1F5}"/>
    <cellStyle name="from Input Sheet 2 2 3 5" xfId="20745" xr:uid="{E19FCAFD-8896-4EE2-BF7A-3C6974FE6FF6}"/>
    <cellStyle name="from Input Sheet 2 2 3 5 2" xfId="38510" xr:uid="{E97DD52E-8718-4CD3-89FC-5706E015DA20}"/>
    <cellStyle name="from Input Sheet 2 2 3 6" xfId="19865" xr:uid="{69CF1A4E-4FA5-4D31-AACC-DE7A4C1B5AE9}"/>
    <cellStyle name="from Input Sheet 2 2 3 6 2" xfId="37630" xr:uid="{DC5022B7-D8AB-4422-A065-5BC9DD66383E}"/>
    <cellStyle name="from Input Sheet 2 2 3 7" xfId="18340" xr:uid="{A57BA0F8-DB9C-49B6-8371-F742AE63BE8A}"/>
    <cellStyle name="from Input Sheet 2 2 3 7 2" xfId="36107" xr:uid="{C160AC11-8DDE-46D7-A0BF-8EA9A11C7CCD}"/>
    <cellStyle name="from Input Sheet 2 2 3 8" xfId="26165" xr:uid="{1CEE0CE2-DAF0-4E8E-8595-0E8C16805F84}"/>
    <cellStyle name="from Input Sheet 2 2 4" xfId="13183" xr:uid="{A68E907C-1F53-4045-A2C7-41C94AA8BC1D}"/>
    <cellStyle name="from Input Sheet 2 2 5" xfId="11976" xr:uid="{8356A4D7-DF73-49CB-AA89-5DE0B592122F}"/>
    <cellStyle name="from Input Sheet 2 2 5 2" xfId="30062" xr:uid="{59F9AD54-AE6D-4223-BCC4-BDDFF8FFC693}"/>
    <cellStyle name="from Input Sheet 2 2 6" xfId="10158" xr:uid="{6082E224-8143-4B14-B599-63A60042B9F4}"/>
    <cellStyle name="from Input Sheet 2 2 6 2" xfId="28311" xr:uid="{3967AB7A-CA6C-46CF-B720-A89DCBF97DD5}"/>
    <cellStyle name="from Input Sheet 2 2 7" xfId="20743" xr:uid="{46FA8536-308A-49A9-A9FA-8A50B6773F20}"/>
    <cellStyle name="from Input Sheet 2 2 7 2" xfId="38508" xr:uid="{6D2A7547-F66A-4D13-A388-8D8EB9E5DFED}"/>
    <cellStyle name="from Input Sheet 2 2 8" xfId="19867" xr:uid="{18B61B2B-E1ED-4E50-BC73-CECED8DF8FF9}"/>
    <cellStyle name="from Input Sheet 2 2 8 2" xfId="37632" xr:uid="{9E604616-44E0-41A4-AB1D-7FCC23CC814C}"/>
    <cellStyle name="from Input Sheet 2 2 9" xfId="18338" xr:uid="{243D5254-DA63-4C1B-A47E-93709BAB9ED8}"/>
    <cellStyle name="from Input Sheet 2 2 9 2" xfId="36105" xr:uid="{0596E504-AF97-415C-9280-85721AA4A429}"/>
    <cellStyle name="from Input Sheet 2 3" xfId="4290" xr:uid="{90F4AB36-60A7-45F0-AB25-AF1ED3B610CD}"/>
    <cellStyle name="from Input Sheet 2 3 10" xfId="26166" xr:uid="{FB4CFB37-65E3-4AD9-A68C-3BA9BE852F34}"/>
    <cellStyle name="from Input Sheet 2 3 2" xfId="4291" xr:uid="{7C5EB221-1E51-4AAE-8A89-72E0540D267F}"/>
    <cellStyle name="from Input Sheet 2 3 2 2" xfId="13187" xr:uid="{2CB96057-0E7F-4FD6-97C6-ED987EA7A873}"/>
    <cellStyle name="from Input Sheet 2 3 2 3" xfId="11972" xr:uid="{09E31414-8189-46C9-B427-0959082F5D38}"/>
    <cellStyle name="from Input Sheet 2 3 2 3 2" xfId="30058" xr:uid="{F1E7445E-14A5-4A99-B532-F2C8F5D57EB2}"/>
    <cellStyle name="from Input Sheet 2 3 2 4" xfId="16271" xr:uid="{205BB030-4284-4FBE-9B95-390108F23A5F}"/>
    <cellStyle name="from Input Sheet 2 3 2 4 2" xfId="34040" xr:uid="{7B9061C0-4C4F-4128-B264-5037D6310C90}"/>
    <cellStyle name="from Input Sheet 2 3 2 5" xfId="20747" xr:uid="{74DBE5C9-7E14-44AE-B1A6-E921F9090E07}"/>
    <cellStyle name="from Input Sheet 2 3 2 5 2" xfId="38512" xr:uid="{F4A95A98-BE4F-41FB-99B2-822D95861193}"/>
    <cellStyle name="from Input Sheet 2 3 2 6" xfId="19863" xr:uid="{61EB96DE-3C85-4994-85B1-0E8C01E206EE}"/>
    <cellStyle name="from Input Sheet 2 3 2 6 2" xfId="37628" xr:uid="{6F80E0BB-0031-4033-91F3-8FEB60D96318}"/>
    <cellStyle name="from Input Sheet 2 3 2 7" xfId="18342" xr:uid="{CB5AF3DF-0F6F-41A2-B5D6-13BD31E4295F}"/>
    <cellStyle name="from Input Sheet 2 3 2 7 2" xfId="36109" xr:uid="{FE3C563E-3708-43DF-8835-4897FDEC64C0}"/>
    <cellStyle name="from Input Sheet 2 3 2 8" xfId="26167" xr:uid="{69AF1DDD-2CA2-4B3C-9757-8AB10EFBA0DF}"/>
    <cellStyle name="from Input Sheet 2 3 3" xfId="4292" xr:uid="{9A3D4C98-72CD-44D9-B86D-339D22C90806}"/>
    <cellStyle name="from Input Sheet 2 3 3 2" xfId="13188" xr:uid="{8B28F3F5-FAEC-41D9-BEF6-19C576D35E26}"/>
    <cellStyle name="from Input Sheet 2 3 3 3" xfId="11971" xr:uid="{F1C529DE-1101-43F6-90C9-202A2DF94155}"/>
    <cellStyle name="from Input Sheet 2 3 3 3 2" xfId="30057" xr:uid="{2DFE1EFD-E1E2-4802-80E7-866B016C6964}"/>
    <cellStyle name="from Input Sheet 2 3 3 4" xfId="9406" xr:uid="{BC8B5002-7B95-4624-A1C6-4D745E541079}"/>
    <cellStyle name="from Input Sheet 2 3 3 4 2" xfId="27578" xr:uid="{1CAF175E-CAF0-4A1E-A806-1B16A4EABE59}"/>
    <cellStyle name="from Input Sheet 2 3 3 5" xfId="20748" xr:uid="{EAE7746C-6642-4F49-96CB-AA7AC6941586}"/>
    <cellStyle name="from Input Sheet 2 3 3 5 2" xfId="38513" xr:uid="{870E63BB-E246-4366-AE41-F86240A5C97C}"/>
    <cellStyle name="from Input Sheet 2 3 3 6" xfId="17522" xr:uid="{82578295-AC36-4021-AF86-E3500AAB42A0}"/>
    <cellStyle name="from Input Sheet 2 3 3 6 2" xfId="35289" xr:uid="{ACF13D62-9E0A-46E1-832A-2BBF8CDCFCA0}"/>
    <cellStyle name="from Input Sheet 2 3 3 7" xfId="23466" xr:uid="{26FE6686-04ED-4916-A485-8E7CB09832A0}"/>
    <cellStyle name="from Input Sheet 2 3 3 7 2" xfId="41228" xr:uid="{DDF38BF1-12BA-4FD1-BCCE-79B9E4D7BC23}"/>
    <cellStyle name="from Input Sheet 2 3 3 8" xfId="26168" xr:uid="{DDEC0C70-A053-4F5E-B53F-953C6D9CF88D}"/>
    <cellStyle name="from Input Sheet 2 3 4" xfId="13186" xr:uid="{8217DF75-531C-4D82-947E-AE7D4DBDC34C}"/>
    <cellStyle name="from Input Sheet 2 3 5" xfId="11973" xr:uid="{8C0BCD79-81ED-475D-8426-6BFACBEEC7F4}"/>
    <cellStyle name="from Input Sheet 2 3 5 2" xfId="30059" xr:uid="{870BA242-9023-44CE-AD02-60DF71B85CD3}"/>
    <cellStyle name="from Input Sheet 2 3 6" xfId="9515" xr:uid="{C73F2A7E-3B4C-4843-AA58-FFE5E7470414}"/>
    <cellStyle name="from Input Sheet 2 3 6 2" xfId="27685" xr:uid="{C8B38E7B-EF16-406D-9934-1A0EDCD63C6A}"/>
    <cellStyle name="from Input Sheet 2 3 7" xfId="20746" xr:uid="{F4460A77-C698-4D34-96DF-B13536ABBC98}"/>
    <cellStyle name="from Input Sheet 2 3 7 2" xfId="38511" xr:uid="{6290D169-329B-48E8-8C0F-DAA7873639A2}"/>
    <cellStyle name="from Input Sheet 2 3 8" xfId="19864" xr:uid="{3B5E0626-7262-4873-8189-1390319BF87D}"/>
    <cellStyle name="from Input Sheet 2 3 8 2" xfId="37629" xr:uid="{1ED2C5B8-2F50-4B3F-AFC6-A50F0EBEA44F}"/>
    <cellStyle name="from Input Sheet 2 3 9" xfId="18341" xr:uid="{D040920A-767E-43F2-9218-0B88BDE4CCF7}"/>
    <cellStyle name="from Input Sheet 2 3 9 2" xfId="36108" xr:uid="{3B03490C-8097-47F4-9B68-9EA6BA6C3501}"/>
    <cellStyle name="from Input Sheet 2 4" xfId="4293" xr:uid="{4BC3BFB3-7276-40EA-B068-5D635D45FCA6}"/>
    <cellStyle name="from Input Sheet 2 4 10" xfId="26169" xr:uid="{4A334674-EF6F-4F16-B77E-B330E604D35D}"/>
    <cellStyle name="from Input Sheet 2 4 2" xfId="4294" xr:uid="{E8667264-5576-44AA-823E-BC95FE7E5CC1}"/>
    <cellStyle name="from Input Sheet 2 4 2 2" xfId="13190" xr:uid="{A504225E-6C8D-4579-A0F1-3F9CBCF89670}"/>
    <cellStyle name="from Input Sheet 2 4 2 3" xfId="11969" xr:uid="{B53A856A-E5C8-4E62-AF11-7C1920684EAE}"/>
    <cellStyle name="from Input Sheet 2 4 2 3 2" xfId="30055" xr:uid="{48756205-7DD8-4EC1-A7AE-F6018F2BBC39}"/>
    <cellStyle name="from Input Sheet 2 4 2 4" xfId="10161" xr:uid="{95422B8A-DB86-4284-944A-BA670F822E7E}"/>
    <cellStyle name="from Input Sheet 2 4 2 4 2" xfId="28314" xr:uid="{8B116EA3-7EE4-41FC-AC0C-45A1C1DF769B}"/>
    <cellStyle name="from Input Sheet 2 4 2 5" xfId="20750" xr:uid="{831B93FE-74B5-4EA5-8F92-3B0C36C1C060}"/>
    <cellStyle name="from Input Sheet 2 4 2 5 2" xfId="38515" xr:uid="{49B59D84-E782-41E9-9A5A-DAAD554564A7}"/>
    <cellStyle name="from Input Sheet 2 4 2 6" xfId="19861" xr:uid="{878A5529-3859-40AE-B6AA-0DA98332C5E7}"/>
    <cellStyle name="from Input Sheet 2 4 2 6 2" xfId="37626" xr:uid="{73D9C25B-F3D6-441B-93E7-2556E46F4B49}"/>
    <cellStyle name="from Input Sheet 2 4 2 7" xfId="18343" xr:uid="{3838857E-6AC6-4004-BA12-0A5612108E53}"/>
    <cellStyle name="from Input Sheet 2 4 2 7 2" xfId="36110" xr:uid="{41FBFAFB-72E3-40F6-8411-135C2D8DDE78}"/>
    <cellStyle name="from Input Sheet 2 4 2 8" xfId="26170" xr:uid="{0DE81DF4-C905-4C0F-B977-DDFD6B8CC511}"/>
    <cellStyle name="from Input Sheet 2 4 3" xfId="4295" xr:uid="{FCB49B8C-D629-474E-B2F9-2370A0FF39E0}"/>
    <cellStyle name="from Input Sheet 2 4 3 2" xfId="13191" xr:uid="{EB42C52E-403D-468E-8957-D8A8ADE07565}"/>
    <cellStyle name="from Input Sheet 2 4 3 3" xfId="11968" xr:uid="{D634502D-179D-4AB8-BFAC-A9BCE2C19E84}"/>
    <cellStyle name="from Input Sheet 2 4 3 3 2" xfId="30054" xr:uid="{FF599076-7536-40D6-B9F5-4406DFBF2B82}"/>
    <cellStyle name="from Input Sheet 2 4 3 4" xfId="10162" xr:uid="{560B1AB7-E660-418F-9104-CDD72A71100A}"/>
    <cellStyle name="from Input Sheet 2 4 3 4 2" xfId="28315" xr:uid="{D7D70CCC-D485-4D36-9C5B-8FC2F162DA43}"/>
    <cellStyle name="from Input Sheet 2 4 3 5" xfId="20751" xr:uid="{C15A4F8B-D961-4AD6-AA95-06B8FD43D5C9}"/>
    <cellStyle name="from Input Sheet 2 4 3 5 2" xfId="38516" xr:uid="{7392442B-1A6E-4426-B674-11AC15B2BA1B}"/>
    <cellStyle name="from Input Sheet 2 4 3 6" xfId="19860" xr:uid="{967927D8-9C83-46C6-9D5D-15CEA0A38EE6}"/>
    <cellStyle name="from Input Sheet 2 4 3 6 2" xfId="37625" xr:uid="{CFBE8A82-8045-4BBD-9FD0-711BB1243714}"/>
    <cellStyle name="from Input Sheet 2 4 3 7" xfId="18344" xr:uid="{5A0EBF62-F126-4D1C-861D-9753AF0195B5}"/>
    <cellStyle name="from Input Sheet 2 4 3 7 2" xfId="36111" xr:uid="{B2B8A938-2B1F-4307-8B33-FDE8A0180373}"/>
    <cellStyle name="from Input Sheet 2 4 3 8" xfId="26171" xr:uid="{5652BD56-D77F-4354-94DA-0B632795DBC2}"/>
    <cellStyle name="from Input Sheet 2 4 4" xfId="13189" xr:uid="{FFF256ED-4D0C-46EA-80EF-EE1676D6AE23}"/>
    <cellStyle name="from Input Sheet 2 4 5" xfId="11970" xr:uid="{6AC58C92-ED5E-4D32-AD40-3E8C67BEF65A}"/>
    <cellStyle name="from Input Sheet 2 4 5 2" xfId="30056" xr:uid="{B422325D-3840-4A40-B6E7-FFDD9B952654}"/>
    <cellStyle name="from Input Sheet 2 4 6" xfId="10160" xr:uid="{F946C296-D40B-452E-9C27-27A4CF10C6E7}"/>
    <cellStyle name="from Input Sheet 2 4 6 2" xfId="28313" xr:uid="{6F0C5E19-C089-46AC-9581-CF6BD27BF00F}"/>
    <cellStyle name="from Input Sheet 2 4 7" xfId="20749" xr:uid="{FD5863CC-96AB-4D2F-AC24-D0137799E5E4}"/>
    <cellStyle name="from Input Sheet 2 4 7 2" xfId="38514" xr:uid="{7013DB95-5C33-43D8-A59E-526DD4865E16}"/>
    <cellStyle name="from Input Sheet 2 4 8" xfId="19862" xr:uid="{78550FE8-3E23-4650-B3A0-8362DE663260}"/>
    <cellStyle name="from Input Sheet 2 4 8 2" xfId="37627" xr:uid="{FB144959-D940-4F2D-B86C-2A221DA0C446}"/>
    <cellStyle name="from Input Sheet 2 4 9" xfId="22987" xr:uid="{FD2E6E08-7FEC-4216-9C87-C0B9458C1D98}"/>
    <cellStyle name="from Input Sheet 2 4 9 2" xfId="40749" xr:uid="{26DB086F-CC5C-43A5-82AF-211B7175A029}"/>
    <cellStyle name="from Input Sheet 3" xfId="4296" xr:uid="{4D11CF9D-959E-4DF9-84FA-9324225F1881}"/>
    <cellStyle name="from Input Sheet 3 10" xfId="20752" xr:uid="{FF1FCBDE-8B07-4A3F-BCE7-29BABA32B5AB}"/>
    <cellStyle name="from Input Sheet 3 10 2" xfId="38517" xr:uid="{A3E639BF-47A3-4931-B92A-7C7CD2B9B374}"/>
    <cellStyle name="from Input Sheet 3 11" xfId="19859" xr:uid="{91060F6E-E060-4630-A142-5A4A20F8F202}"/>
    <cellStyle name="from Input Sheet 3 11 2" xfId="37624" xr:uid="{4FCC1A10-3A4D-482D-9E5B-405379FE07BD}"/>
    <cellStyle name="from Input Sheet 3 12" xfId="18345" xr:uid="{C890E670-5D17-4946-A3D7-4FE974230058}"/>
    <cellStyle name="from Input Sheet 3 12 2" xfId="36112" xr:uid="{49D0920B-FD17-4B9B-9333-2896CD9181D3}"/>
    <cellStyle name="from Input Sheet 3 13" xfId="26172" xr:uid="{A29C3DF5-B4FF-4AB4-AC23-5194FD63FC72}"/>
    <cellStyle name="from Input Sheet 3 2" xfId="4297" xr:uid="{DEFCF840-C70E-441A-836D-ED3233AC6231}"/>
    <cellStyle name="from Input Sheet 3 2 10" xfId="26173" xr:uid="{FA07A727-7B4C-4C77-A134-4CEB71EFCE2B}"/>
    <cellStyle name="from Input Sheet 3 2 2" xfId="4298" xr:uid="{FDDE2A00-5503-4668-A947-4BF3C164C6F4}"/>
    <cellStyle name="from Input Sheet 3 2 2 2" xfId="13194" xr:uid="{CDC185EB-5E53-406B-A731-A83F1BB4E459}"/>
    <cellStyle name="from Input Sheet 3 2 2 3" xfId="11965" xr:uid="{FD34D749-6168-4C64-A368-DDA018A8CC04}"/>
    <cellStyle name="from Input Sheet 3 2 2 3 2" xfId="30051" xr:uid="{D044043C-A75C-4EBD-A6EF-CBA8F039C71A}"/>
    <cellStyle name="from Input Sheet 3 2 2 4" xfId="16274" xr:uid="{7A4EAE69-67E5-4872-94C1-305AE1083C06}"/>
    <cellStyle name="from Input Sheet 3 2 2 4 2" xfId="34043" xr:uid="{37A4D856-2D84-493D-B94C-4B5C5402B7FE}"/>
    <cellStyle name="from Input Sheet 3 2 2 5" xfId="20754" xr:uid="{AC226892-C1C0-4BA4-BBA0-EB6980466397}"/>
    <cellStyle name="from Input Sheet 3 2 2 5 2" xfId="38519" xr:uid="{142B8714-67BA-4188-90FE-2C730276076C}"/>
    <cellStyle name="from Input Sheet 3 2 2 6" xfId="19858" xr:uid="{A27AEF4A-F4A2-45FE-B0B4-0555F079020A}"/>
    <cellStyle name="from Input Sheet 3 2 2 6 2" xfId="37623" xr:uid="{1AA2D407-2CD4-4901-B3AE-6AF9CE0539D2}"/>
    <cellStyle name="from Input Sheet 3 2 2 7" xfId="18347" xr:uid="{579B7130-5632-4782-9F39-86BFF4451494}"/>
    <cellStyle name="from Input Sheet 3 2 2 7 2" xfId="36114" xr:uid="{82141C70-0B26-4E5E-8247-A7E856AAB9B9}"/>
    <cellStyle name="from Input Sheet 3 2 2 8" xfId="26174" xr:uid="{C2CB4D47-87C9-4B5B-A675-1719D53F3B34}"/>
    <cellStyle name="from Input Sheet 3 2 3" xfId="4299" xr:uid="{152A2F18-E207-406F-ABBB-C6C9916B4B3D}"/>
    <cellStyle name="from Input Sheet 3 2 3 2" xfId="13195" xr:uid="{E9DEA903-2195-4F87-B464-3DDE122D26C3}"/>
    <cellStyle name="from Input Sheet 3 2 3 3" xfId="11964" xr:uid="{F665AD70-CDBD-4ACC-A163-A9D7C7967759}"/>
    <cellStyle name="from Input Sheet 3 2 3 3 2" xfId="30050" xr:uid="{BBB9B56B-05C4-4081-A1D4-FE61220E615E}"/>
    <cellStyle name="from Input Sheet 3 2 3 4" xfId="15675" xr:uid="{1EA4044F-CFD9-4A5A-A461-0FB84042AF85}"/>
    <cellStyle name="from Input Sheet 3 2 3 4 2" xfId="33456" xr:uid="{C8A44F2A-81D4-42A9-911F-2DF30A1D380A}"/>
    <cellStyle name="from Input Sheet 3 2 3 5" xfId="20755" xr:uid="{02C14E1B-02F3-4B36-BFDF-5CC478F70B24}"/>
    <cellStyle name="from Input Sheet 3 2 3 5 2" xfId="38520" xr:uid="{8BFC89C7-D8AF-4B5F-88D6-1E49FEB37FA4}"/>
    <cellStyle name="from Input Sheet 3 2 3 6" xfId="19857" xr:uid="{36016923-8B4B-4952-88BA-B3FA67A01009}"/>
    <cellStyle name="from Input Sheet 3 2 3 6 2" xfId="37622" xr:uid="{00704733-9D0A-43E2-8C45-55CBDA8C8098}"/>
    <cellStyle name="from Input Sheet 3 2 3 7" xfId="18348" xr:uid="{D0B7B22C-E57D-4E8E-9BCD-35E5E655EC9E}"/>
    <cellStyle name="from Input Sheet 3 2 3 7 2" xfId="36115" xr:uid="{9805C448-E295-4F6C-A2D5-E5D1D989AC69}"/>
    <cellStyle name="from Input Sheet 3 2 3 8" xfId="26175" xr:uid="{C507E685-F258-4AA5-9826-164FD37DE055}"/>
    <cellStyle name="from Input Sheet 3 2 4" xfId="13193" xr:uid="{2E182AC9-2E19-4ECE-9A53-2200241833B9}"/>
    <cellStyle name="from Input Sheet 3 2 5" xfId="11966" xr:uid="{0E6E40DA-FF24-4CB1-972E-6F11BF83E153}"/>
    <cellStyle name="from Input Sheet 3 2 5 2" xfId="30052" xr:uid="{2AB120E2-B420-46A3-8944-C4BD45F45A2F}"/>
    <cellStyle name="from Input Sheet 3 2 6" xfId="9516" xr:uid="{6325B4DC-70D2-46DD-BBC0-EF90DE20DA2E}"/>
    <cellStyle name="from Input Sheet 3 2 6 2" xfId="27686" xr:uid="{31FBE51A-A13D-4403-BE47-FB70810F3420}"/>
    <cellStyle name="from Input Sheet 3 2 7" xfId="20753" xr:uid="{EE39610A-BA77-429D-B1D2-A356BDC166A9}"/>
    <cellStyle name="from Input Sheet 3 2 7 2" xfId="38518" xr:uid="{CD59033D-CD94-4010-BF55-002E297EC378}"/>
    <cellStyle name="from Input Sheet 3 2 8" xfId="17521" xr:uid="{60CE5C2C-8477-4811-ABCA-DCBAB6929AB2}"/>
    <cellStyle name="from Input Sheet 3 2 8 2" xfId="35288" xr:uid="{5F7FEDA8-312C-4AE9-BBFC-64B9681A92DB}"/>
    <cellStyle name="from Input Sheet 3 2 9" xfId="18346" xr:uid="{D0E109BC-F2A8-4326-945F-305A10F9F902}"/>
    <cellStyle name="from Input Sheet 3 2 9 2" xfId="36113" xr:uid="{20CF54C9-3CF0-4261-AA2B-585BA94F26D8}"/>
    <cellStyle name="from Input Sheet 3 3" xfId="4300" xr:uid="{5C130FC6-FF38-40DE-8DB2-3D690E789CF1}"/>
    <cellStyle name="from Input Sheet 3 3 10" xfId="26176" xr:uid="{7D237EFD-065F-4694-955C-2835525C8CB6}"/>
    <cellStyle name="from Input Sheet 3 3 2" xfId="4301" xr:uid="{800B6E38-8E13-4C57-BB70-BC3603E580DD}"/>
    <cellStyle name="from Input Sheet 3 3 2 2" xfId="13197" xr:uid="{4030C4BD-2FD5-49FE-9C66-66EA0D701E01}"/>
    <cellStyle name="from Input Sheet 3 3 2 3" xfId="11962" xr:uid="{6371ADD6-A93B-4E47-8CFF-E34F2D59C0A8}"/>
    <cellStyle name="from Input Sheet 3 3 2 3 2" xfId="30048" xr:uid="{5D9C1687-DDC0-4D87-9B67-1CD3185AB2F7}"/>
    <cellStyle name="from Input Sheet 3 3 2 4" xfId="10179" xr:uid="{A8F2A2F5-510F-472F-88B8-E398DC25C45D}"/>
    <cellStyle name="from Input Sheet 3 3 2 4 2" xfId="28332" xr:uid="{220374FC-0B8C-4FFE-A034-F60FE63BF1CF}"/>
    <cellStyle name="from Input Sheet 3 3 2 5" xfId="20757" xr:uid="{CC644AAC-FAB2-4C9A-A889-C27824807815}"/>
    <cellStyle name="from Input Sheet 3 3 2 5 2" xfId="38522" xr:uid="{EC261BC9-6C67-4DD5-B82B-850AA519C436}"/>
    <cellStyle name="from Input Sheet 3 3 2 6" xfId="19855" xr:uid="{13DB1E77-CC20-412C-B704-06F20EF7FB78}"/>
    <cellStyle name="from Input Sheet 3 3 2 6 2" xfId="37620" xr:uid="{EF5BFD31-ED99-4907-B542-05424BA389E8}"/>
    <cellStyle name="from Input Sheet 3 3 2 7" xfId="18350" xr:uid="{B4318636-1E9B-41D5-A44F-337FA1C69A59}"/>
    <cellStyle name="from Input Sheet 3 3 2 7 2" xfId="36117" xr:uid="{0F43C3EB-B2BC-4F4B-8DD9-EDEE9025F527}"/>
    <cellStyle name="from Input Sheet 3 3 2 8" xfId="26177" xr:uid="{0F2C78F0-F433-4DBC-B669-46965A1F50F8}"/>
    <cellStyle name="from Input Sheet 3 3 3" xfId="4302" xr:uid="{B947D5D1-C084-43BC-8A33-51C6183DCEB5}"/>
    <cellStyle name="from Input Sheet 3 3 3 2" xfId="13198" xr:uid="{C75D8526-B4A5-47D5-88D8-457A1D4CC2B0}"/>
    <cellStyle name="from Input Sheet 3 3 3 3" xfId="11961" xr:uid="{5BCDD738-E71B-414A-8407-1EB42FC827A6}"/>
    <cellStyle name="from Input Sheet 3 3 3 3 2" xfId="30047" xr:uid="{634C0118-8334-4B4E-B0EF-448F38C54A62}"/>
    <cellStyle name="from Input Sheet 3 3 3 4" xfId="9520" xr:uid="{5248CD9E-9F1A-42A1-8800-8B6CBF605B65}"/>
    <cellStyle name="from Input Sheet 3 3 3 4 2" xfId="27690" xr:uid="{AB847D4D-33F3-4E2F-A340-635C3C3E2404}"/>
    <cellStyle name="from Input Sheet 3 3 3 5" xfId="20758" xr:uid="{7E873D13-80B3-4B3A-A55E-7735DC7CA94A}"/>
    <cellStyle name="from Input Sheet 3 3 3 5 2" xfId="38523" xr:uid="{01E03908-9589-4B4A-BF69-4ADD648AF4AC}"/>
    <cellStyle name="from Input Sheet 3 3 3 6" xfId="17520" xr:uid="{C839D866-0237-4145-BD30-81626D0D1204}"/>
    <cellStyle name="from Input Sheet 3 3 3 6 2" xfId="35287" xr:uid="{7FAAB2FC-0BD3-4803-8162-60A490CFEB8C}"/>
    <cellStyle name="from Input Sheet 3 3 3 7" xfId="18351" xr:uid="{138C0D10-5D51-4BC6-AB07-D935B38A8671}"/>
    <cellStyle name="from Input Sheet 3 3 3 7 2" xfId="36118" xr:uid="{BB6C6121-7D2A-485B-9C12-1332D86DFE09}"/>
    <cellStyle name="from Input Sheet 3 3 3 8" xfId="26178" xr:uid="{BD5C8CD2-3710-4FC6-9627-0FB17AC8DFBE}"/>
    <cellStyle name="from Input Sheet 3 3 4" xfId="13196" xr:uid="{45883334-B125-4E2B-8B59-618E5DBF4CA9}"/>
    <cellStyle name="from Input Sheet 3 3 5" xfId="11963" xr:uid="{463F727F-B8C2-4DEA-893E-A9C29C9AA368}"/>
    <cellStyle name="from Input Sheet 3 3 5 2" xfId="30049" xr:uid="{4150FBE3-A8C3-40FA-8F11-48438FCD7EBC}"/>
    <cellStyle name="from Input Sheet 3 3 6" xfId="9518" xr:uid="{0506169D-41EC-44F7-832D-D42E7B0A827A}"/>
    <cellStyle name="from Input Sheet 3 3 6 2" xfId="27688" xr:uid="{8CAFD9C4-F0E5-4FD2-8B8D-78624B063F6C}"/>
    <cellStyle name="from Input Sheet 3 3 7" xfId="20756" xr:uid="{49CA658D-F4E1-43F0-BB66-6FFE8D2FBCBE}"/>
    <cellStyle name="from Input Sheet 3 3 7 2" xfId="38521" xr:uid="{8946AA32-97CA-490D-98BB-10422931F8E5}"/>
    <cellStyle name="from Input Sheet 3 3 8" xfId="19856" xr:uid="{505E7A0A-2F0B-4B72-AD2F-5BCBAC2CE820}"/>
    <cellStyle name="from Input Sheet 3 3 8 2" xfId="37621" xr:uid="{09ADA765-5329-42B7-8367-19305317FB29}"/>
    <cellStyle name="from Input Sheet 3 3 9" xfId="18349" xr:uid="{732E9A15-C81C-425B-8F2C-86231803EE85}"/>
    <cellStyle name="from Input Sheet 3 3 9 2" xfId="36116" xr:uid="{6B0965DB-0C99-4B32-B9E3-DB62BFD29B8A}"/>
    <cellStyle name="from Input Sheet 3 4" xfId="4303" xr:uid="{39FE9A79-AAE3-41DA-9022-65774D0508C9}"/>
    <cellStyle name="from Input Sheet 3 4 10" xfId="26179" xr:uid="{EBE8E1F7-E8F9-4F0D-A241-2756EAEE5528}"/>
    <cellStyle name="from Input Sheet 3 4 2" xfId="4304" xr:uid="{E7837E20-2205-4140-B2A0-86B30E2796DB}"/>
    <cellStyle name="from Input Sheet 3 4 2 2" xfId="13200" xr:uid="{2B743A7E-40A7-4CBB-8463-BCF831EF2789}"/>
    <cellStyle name="from Input Sheet 3 4 2 3" xfId="9628" xr:uid="{CCAAC236-0B50-490F-B7B2-31BBDC0991CD}"/>
    <cellStyle name="from Input Sheet 3 4 2 3 2" xfId="27795" xr:uid="{5379B306-155E-4A82-AD04-AD5A1BEDCDA3}"/>
    <cellStyle name="from Input Sheet 3 4 2 4" xfId="10200" xr:uid="{1D48DA96-F9F8-4579-835C-CFF68E32A35C}"/>
    <cellStyle name="from Input Sheet 3 4 2 4 2" xfId="28353" xr:uid="{76456A0A-2B60-45A3-A2CD-C359F57D63A2}"/>
    <cellStyle name="from Input Sheet 3 4 2 5" xfId="20760" xr:uid="{F0410C69-CC7B-4CDD-85BF-05CD1A65E7AE}"/>
    <cellStyle name="from Input Sheet 3 4 2 5 2" xfId="38525" xr:uid="{F8204D1D-47A7-40D7-8ECC-099F3660AEF5}"/>
    <cellStyle name="from Input Sheet 3 4 2 6" xfId="19853" xr:uid="{B574B725-49A9-41F3-A64D-030AD435F89B}"/>
    <cellStyle name="from Input Sheet 3 4 2 6 2" xfId="37618" xr:uid="{F37F1258-353C-4C76-8294-4EECF0D08E8C}"/>
    <cellStyle name="from Input Sheet 3 4 2 7" xfId="18353" xr:uid="{FDA75D8D-63CF-48FA-896A-EC46F8401C83}"/>
    <cellStyle name="from Input Sheet 3 4 2 7 2" xfId="36120" xr:uid="{EEB0A071-33F4-4334-82FE-8004DBBC4A9E}"/>
    <cellStyle name="from Input Sheet 3 4 2 8" xfId="26180" xr:uid="{6CD3BCC5-D442-4920-9CDB-EE63E6DD0C57}"/>
    <cellStyle name="from Input Sheet 3 4 3" xfId="4305" xr:uid="{F71CEB45-04AD-471C-93F4-0DF67AAA6AB4}"/>
    <cellStyle name="from Input Sheet 3 4 3 2" xfId="13201" xr:uid="{689F30CC-A9EB-487F-9EEA-60D942556942}"/>
    <cellStyle name="from Input Sheet 3 4 3 3" xfId="9627" xr:uid="{57AA44FB-2B61-44E4-8C1D-9476C65A5A1F}"/>
    <cellStyle name="from Input Sheet 3 4 3 3 2" xfId="27794" xr:uid="{65BCA985-543E-4011-AC67-E532754E34D9}"/>
    <cellStyle name="from Input Sheet 3 4 3 4" xfId="9353" xr:uid="{5FC7A6A4-5CE5-44B3-830A-02C4A0CD3822}"/>
    <cellStyle name="from Input Sheet 3 4 3 4 2" xfId="27526" xr:uid="{24297D24-BC07-440F-B7CC-3144733DA5AF}"/>
    <cellStyle name="from Input Sheet 3 4 3 5" xfId="20761" xr:uid="{3499568D-B694-40E5-B773-DE640A3CF0E0}"/>
    <cellStyle name="from Input Sheet 3 4 3 5 2" xfId="38526" xr:uid="{1DA8FD8F-6E2C-4944-B2E1-7E325E5F6FCC}"/>
    <cellStyle name="from Input Sheet 3 4 3 6" xfId="19852" xr:uid="{D1B67A4C-A220-4F79-9C1C-B6A76C1BDC15}"/>
    <cellStyle name="from Input Sheet 3 4 3 6 2" xfId="37617" xr:uid="{E2994BF3-8281-432D-9857-B51C1819C815}"/>
    <cellStyle name="from Input Sheet 3 4 3 7" xfId="18354" xr:uid="{6D330C27-4067-4A82-BD0C-E79DF2EF3B63}"/>
    <cellStyle name="from Input Sheet 3 4 3 7 2" xfId="36121" xr:uid="{5A09DFAE-D013-4EB1-8901-A9838591BEB8}"/>
    <cellStyle name="from Input Sheet 3 4 3 8" xfId="26181" xr:uid="{6B74FAAA-C448-414F-9AED-471833F624BC}"/>
    <cellStyle name="from Input Sheet 3 4 4" xfId="13199" xr:uid="{FC6A4417-B3B7-4711-A96E-B62ECC697785}"/>
    <cellStyle name="from Input Sheet 3 4 5" xfId="11960" xr:uid="{5924226A-B2FE-4203-B039-976ACEC59597}"/>
    <cellStyle name="from Input Sheet 3 4 5 2" xfId="30046" xr:uid="{1353474F-144B-41C8-B981-528508ACD7E4}"/>
    <cellStyle name="from Input Sheet 3 4 6" xfId="10185" xr:uid="{9C542EA1-B755-48C1-A3E4-0868DEFFD36B}"/>
    <cellStyle name="from Input Sheet 3 4 6 2" xfId="28338" xr:uid="{B6A4D08B-EDAD-488E-938A-00C55BA6E0CD}"/>
    <cellStyle name="from Input Sheet 3 4 7" xfId="20759" xr:uid="{E4339DE5-9042-4145-9B34-E584D512E522}"/>
    <cellStyle name="from Input Sheet 3 4 7 2" xfId="38524" xr:uid="{5A498B0D-25B8-4412-8AEE-A1D6E5D2AF4C}"/>
    <cellStyle name="from Input Sheet 3 4 8" xfId="19854" xr:uid="{71373A1F-8562-4705-BCC0-DEB123024458}"/>
    <cellStyle name="from Input Sheet 3 4 8 2" xfId="37619" xr:uid="{243AB269-C6C1-4CF2-B962-952F2D3E1DA8}"/>
    <cellStyle name="from Input Sheet 3 4 9" xfId="18352" xr:uid="{46ABCE22-1273-4D2E-8A84-408F668A1BE4}"/>
    <cellStyle name="from Input Sheet 3 4 9 2" xfId="36119" xr:uid="{62716A46-BD8F-4263-B6C2-08A11A6E4C8C}"/>
    <cellStyle name="from Input Sheet 3 5" xfId="4306" xr:uid="{F6B1AC3E-1928-4F35-B216-075303C48FCD}"/>
    <cellStyle name="from Input Sheet 3 5 2" xfId="13202" xr:uid="{EBB6C1BC-C6FA-4474-B651-D0DAAF4E24F2}"/>
    <cellStyle name="from Input Sheet 3 5 3" xfId="9626" xr:uid="{C93F3596-B19B-44BF-B9CF-DAE1CB3CFC0C}"/>
    <cellStyle name="from Input Sheet 3 5 3 2" xfId="27793" xr:uid="{20E3C214-C8B2-4156-88FF-785C490A1A01}"/>
    <cellStyle name="from Input Sheet 3 5 4" xfId="10206" xr:uid="{30443080-4648-48E8-B92A-B1B56411703F}"/>
    <cellStyle name="from Input Sheet 3 5 4 2" xfId="28359" xr:uid="{BBDD6DF2-AFA2-4749-A8C2-0D82DC764C5D}"/>
    <cellStyle name="from Input Sheet 3 5 5" xfId="20762" xr:uid="{F8A182D0-E86E-435D-BA8A-FF0BC879E4F5}"/>
    <cellStyle name="from Input Sheet 3 5 5 2" xfId="38527" xr:uid="{4B0D565A-10B8-4D3E-A2B8-5F3BE8F8EE5D}"/>
    <cellStyle name="from Input Sheet 3 5 6" xfId="19851" xr:uid="{4EE0FA8F-7A3C-4354-BCEE-1FF557600852}"/>
    <cellStyle name="from Input Sheet 3 5 6 2" xfId="37616" xr:uid="{9264B3FD-F7CF-49C2-9E20-342B5EA89C7C}"/>
    <cellStyle name="from Input Sheet 3 5 7" xfId="18355" xr:uid="{394487EC-167C-45EE-BF5E-4FF23A1D7813}"/>
    <cellStyle name="from Input Sheet 3 5 7 2" xfId="36122" xr:uid="{9488BE12-ACD9-4B18-A90A-87C2585A9DF5}"/>
    <cellStyle name="from Input Sheet 3 5 8" xfId="26182" xr:uid="{12971642-F0BD-49E0-BC4A-00F1E63AEB56}"/>
    <cellStyle name="from Input Sheet 3 6" xfId="4307" xr:uid="{7C69E0B0-0BD3-478F-B3AA-76912BE65C6F}"/>
    <cellStyle name="from Input Sheet 3 6 2" xfId="13203" xr:uid="{4264EFFA-ECF0-4B9E-B20A-3FCC3080D52F}"/>
    <cellStyle name="from Input Sheet 3 6 3" xfId="9625" xr:uid="{7DFCBAB8-02D1-4B4F-B3C2-3EBBEF86DDA5}"/>
    <cellStyle name="from Input Sheet 3 6 3 2" xfId="27792" xr:uid="{9261E50F-DD6C-467D-96EB-ACC17BCF64CD}"/>
    <cellStyle name="from Input Sheet 3 6 4" xfId="9522" xr:uid="{44086201-F374-4F65-A57F-AB9BE6954415}"/>
    <cellStyle name="from Input Sheet 3 6 4 2" xfId="27692" xr:uid="{26A4556E-9206-45B4-A3F2-1ADC6EA6B31F}"/>
    <cellStyle name="from Input Sheet 3 6 5" xfId="20763" xr:uid="{6F0261BF-A3DC-46F8-9500-40A1FBDDC85E}"/>
    <cellStyle name="from Input Sheet 3 6 5 2" xfId="38528" xr:uid="{08746B92-37A8-4BDE-ADB4-A6311DE57470}"/>
    <cellStyle name="from Input Sheet 3 6 6" xfId="19850" xr:uid="{931DAE7C-40EE-4583-AB3A-D62DA0576E56}"/>
    <cellStyle name="from Input Sheet 3 6 6 2" xfId="37615" xr:uid="{B2555B33-8486-4A7E-84CF-85D7D15B38A5}"/>
    <cellStyle name="from Input Sheet 3 6 7" xfId="18356" xr:uid="{32F4C384-D657-4F3D-A593-65B7EB15900C}"/>
    <cellStyle name="from Input Sheet 3 6 7 2" xfId="36123" xr:uid="{AA29886F-5AA6-4BE9-8D41-144CF5B837F4}"/>
    <cellStyle name="from Input Sheet 3 6 8" xfId="26183" xr:uid="{F1417F99-AE9F-47C5-BD45-513365B6F629}"/>
    <cellStyle name="from Input Sheet 3 7" xfId="13192" xr:uid="{210A3EB5-0810-4D76-A64D-94ACC6F8CB0A}"/>
    <cellStyle name="from Input Sheet 3 8" xfId="11967" xr:uid="{BFC7ACED-36B4-4E81-98D7-59D11D08E952}"/>
    <cellStyle name="from Input Sheet 3 8 2" xfId="30053" xr:uid="{1F165ECB-C10F-4870-A010-9F8F45E09317}"/>
    <cellStyle name="from Input Sheet 3 9" xfId="10163" xr:uid="{1C7617FC-8A82-48A5-94B2-9AA3328A3623}"/>
    <cellStyle name="from Input Sheet 3 9 2" xfId="28316" xr:uid="{A54BC832-20A4-4DDD-9FB6-54671E11298C}"/>
    <cellStyle name="from Input Sheet 4" xfId="4308" xr:uid="{5756EF49-50A1-4DF7-8E94-BACCB31B641A}"/>
    <cellStyle name="from Input Sheet 4 10" xfId="20764" xr:uid="{B672022B-5A9B-448F-B624-919A39EC2C69}"/>
    <cellStyle name="from Input Sheet 4 10 2" xfId="38529" xr:uid="{51CD034A-B21B-4069-9660-55F90DD985AC}"/>
    <cellStyle name="from Input Sheet 4 11" xfId="19849" xr:uid="{F07B240F-5692-459A-BAF9-968BFC795D51}"/>
    <cellStyle name="from Input Sheet 4 11 2" xfId="37614" xr:uid="{69297162-D0EA-471F-8A5F-6E7ADF9ACE23}"/>
    <cellStyle name="from Input Sheet 4 12" xfId="18357" xr:uid="{C95B4421-3086-427D-BB6C-E9449965642A}"/>
    <cellStyle name="from Input Sheet 4 12 2" xfId="36124" xr:uid="{44BB7578-8FD4-4AEC-9E9A-81908CDE55AD}"/>
    <cellStyle name="from Input Sheet 4 13" xfId="26184" xr:uid="{135CE66A-3EEB-48AE-BC6F-14BC39D5DC23}"/>
    <cellStyle name="from Input Sheet 4 2" xfId="4309" xr:uid="{4E415ACF-7CFC-4FEB-8DD7-03D6A0420F3F}"/>
    <cellStyle name="from Input Sheet 4 2 10" xfId="26185" xr:uid="{7B587A1D-D064-41FD-89F8-9D606333A0F1}"/>
    <cellStyle name="from Input Sheet 4 2 2" xfId="4310" xr:uid="{6FEF293F-00FD-4A28-96B6-0DCE26CBDC83}"/>
    <cellStyle name="from Input Sheet 4 2 2 2" xfId="13206" xr:uid="{9EEB2E9E-9BC5-4CC6-A204-D95ACF66E9E8}"/>
    <cellStyle name="from Input Sheet 4 2 2 3" xfId="11959" xr:uid="{15F66E87-4C51-4638-B627-D3CE93035A85}"/>
    <cellStyle name="from Input Sheet 4 2 2 3 2" xfId="30045" xr:uid="{9B374D21-E44B-4D78-922C-6DCF516EB1A9}"/>
    <cellStyle name="from Input Sheet 4 2 2 4" xfId="10233" xr:uid="{792B82C1-894B-4A31-B9C7-1E449CF55D97}"/>
    <cellStyle name="from Input Sheet 4 2 2 4 2" xfId="28386" xr:uid="{A475EB71-04AA-4549-9425-11194978D9CD}"/>
    <cellStyle name="from Input Sheet 4 2 2 5" xfId="20766" xr:uid="{3304B3E0-0CDB-47B6-BC77-BC97B11C8A27}"/>
    <cellStyle name="from Input Sheet 4 2 2 5 2" xfId="38531" xr:uid="{26C65E4C-DE52-4E0C-B692-A66BD99D8574}"/>
    <cellStyle name="from Input Sheet 4 2 2 6" xfId="19847" xr:uid="{C1E1AD63-E495-4403-AC03-9484C92CE5CD}"/>
    <cellStyle name="from Input Sheet 4 2 2 6 2" xfId="37612" xr:uid="{2FA6EF64-6B1F-4CF7-A8C4-B8E02D0FF8D7}"/>
    <cellStyle name="from Input Sheet 4 2 2 7" xfId="18359" xr:uid="{F88BF801-5A6A-4B3E-A3DB-C360AF83F303}"/>
    <cellStyle name="from Input Sheet 4 2 2 7 2" xfId="36126" xr:uid="{9294691B-78E6-4D70-89A3-D80CB76A83C0}"/>
    <cellStyle name="from Input Sheet 4 2 2 8" xfId="26186" xr:uid="{0BB361F1-3F50-4628-8CD3-B75EAAC97415}"/>
    <cellStyle name="from Input Sheet 4 2 3" xfId="4311" xr:uid="{972E0725-1823-4633-AD22-B7742AED58D4}"/>
    <cellStyle name="from Input Sheet 4 2 3 2" xfId="13207" xr:uid="{251FA62C-EE8D-49F7-86F2-18788E1C1A4E}"/>
    <cellStyle name="from Input Sheet 4 2 3 3" xfId="11958" xr:uid="{C038E25C-1EC4-447E-8097-76EEC3718ED0}"/>
    <cellStyle name="from Input Sheet 4 2 3 3 2" xfId="30044" xr:uid="{349E2699-DF80-4BE9-BC3D-D09B7BF56ABE}"/>
    <cellStyle name="from Input Sheet 4 2 3 4" xfId="10234" xr:uid="{B2FCD6EC-3085-44EB-9889-784C65CA30A5}"/>
    <cellStyle name="from Input Sheet 4 2 3 4 2" xfId="28387" xr:uid="{5C69B7B4-8281-486C-84AF-02F7F1F9AF43}"/>
    <cellStyle name="from Input Sheet 4 2 3 5" xfId="20767" xr:uid="{F4D9A67B-C968-4273-8097-15DE23987894}"/>
    <cellStyle name="from Input Sheet 4 2 3 5 2" xfId="38532" xr:uid="{78F397AE-1267-4B71-8676-2DBF705A6E08}"/>
    <cellStyle name="from Input Sheet 4 2 3 6" xfId="19846" xr:uid="{C9B643ED-012A-4774-962B-24A08347FD46}"/>
    <cellStyle name="from Input Sheet 4 2 3 6 2" xfId="37611" xr:uid="{03ED29A8-E08C-49EC-9CCA-34958D93975B}"/>
    <cellStyle name="from Input Sheet 4 2 3 7" xfId="22988" xr:uid="{A68E0541-3457-4D3A-9B8A-1B135754C0C4}"/>
    <cellStyle name="from Input Sheet 4 2 3 7 2" xfId="40750" xr:uid="{659AFCA1-9C83-4D1F-8028-F78799D561AC}"/>
    <cellStyle name="from Input Sheet 4 2 3 8" xfId="26187" xr:uid="{98351740-D188-468C-A03D-5D273DB2FBED}"/>
    <cellStyle name="from Input Sheet 4 2 4" xfId="13205" xr:uid="{301C7CF0-B513-4F06-AE43-3E765B0F77B6}"/>
    <cellStyle name="from Input Sheet 4 2 5" xfId="9623" xr:uid="{660CCD88-5B95-4AC1-9884-ED95BEA0E597}"/>
    <cellStyle name="from Input Sheet 4 2 5 2" xfId="27790" xr:uid="{EE098EBA-08F0-4061-8694-60C119B2014F}"/>
    <cellStyle name="from Input Sheet 4 2 6" xfId="9526" xr:uid="{3A759DEC-1B4F-4537-BFE6-B84BD6A77A87}"/>
    <cellStyle name="from Input Sheet 4 2 6 2" xfId="27696" xr:uid="{8A7C1038-1216-48C6-9B18-8CA5A84BEF4D}"/>
    <cellStyle name="from Input Sheet 4 2 7" xfId="20765" xr:uid="{6FAD6F9C-6BA1-4AB8-8EFF-17BB679BE916}"/>
    <cellStyle name="from Input Sheet 4 2 7 2" xfId="38530" xr:uid="{C30415DB-5B26-4F39-A9FB-F4660E3A9423}"/>
    <cellStyle name="from Input Sheet 4 2 8" xfId="19848" xr:uid="{C51E436E-5163-4567-BF40-AE822EA7DB2E}"/>
    <cellStyle name="from Input Sheet 4 2 8 2" xfId="37613" xr:uid="{1400BBC5-2ABF-4903-88E3-A11F97548151}"/>
    <cellStyle name="from Input Sheet 4 2 9" xfId="18358" xr:uid="{B94D6EBE-5B10-4D4C-9CDF-01F9474E0356}"/>
    <cellStyle name="from Input Sheet 4 2 9 2" xfId="36125" xr:uid="{915892ED-37DD-4229-943D-72F809B27D8E}"/>
    <cellStyle name="from Input Sheet 4 3" xfId="4312" xr:uid="{B363D6DC-6765-42FD-8259-70044F40DC7D}"/>
    <cellStyle name="from Input Sheet 4 3 10" xfId="26188" xr:uid="{B10E1244-7FA4-4ABA-8CC9-610D826A4948}"/>
    <cellStyle name="from Input Sheet 4 3 2" xfId="4313" xr:uid="{BA3198A5-BE18-481F-98D0-9FC487BE1FD0}"/>
    <cellStyle name="from Input Sheet 4 3 2 2" xfId="13209" xr:uid="{D72F960A-7C8A-45BA-AC3E-4D554D2D9E07}"/>
    <cellStyle name="from Input Sheet 4 3 2 3" xfId="11948" xr:uid="{7111BABD-228C-4D2D-8CBC-B595643D11A4}"/>
    <cellStyle name="from Input Sheet 4 3 2 3 2" xfId="30042" xr:uid="{31DAA9B3-A679-4798-B61B-F777E3136324}"/>
    <cellStyle name="from Input Sheet 4 3 2 4" xfId="10251" xr:uid="{8354E36F-467C-447A-9D53-CF6CE06CC433}"/>
    <cellStyle name="from Input Sheet 4 3 2 4 2" xfId="28404" xr:uid="{810F67A7-1774-43E2-A3AF-2570167072AA}"/>
    <cellStyle name="from Input Sheet 4 3 2 5" xfId="20769" xr:uid="{1595760B-3564-4E4F-914B-A7FA16C7D763}"/>
    <cellStyle name="from Input Sheet 4 3 2 5 2" xfId="38534" xr:uid="{1D13F8B5-0B7D-4AF5-9E7C-A763156D20CE}"/>
    <cellStyle name="from Input Sheet 4 3 2 6" xfId="19844" xr:uid="{01AD6114-A490-4DF8-AC7F-95F73DF6338E}"/>
    <cellStyle name="from Input Sheet 4 3 2 6 2" xfId="37609" xr:uid="{6253CAD6-0F63-4313-8CCC-A7C67397CF65}"/>
    <cellStyle name="from Input Sheet 4 3 2 7" xfId="18361" xr:uid="{47ABCBBC-0619-4A69-A3EB-0E741C9F1381}"/>
    <cellStyle name="from Input Sheet 4 3 2 7 2" xfId="36128" xr:uid="{1DBCCAE1-B9E5-4FF3-8EE5-F99091BF00CF}"/>
    <cellStyle name="from Input Sheet 4 3 2 8" xfId="26189" xr:uid="{E6416F98-2283-436D-AA45-7ECB7A89F2C2}"/>
    <cellStyle name="from Input Sheet 4 3 3" xfId="4314" xr:uid="{5A398B66-6568-4D9B-9B0D-77A525FCDC79}"/>
    <cellStyle name="from Input Sheet 4 3 3 2" xfId="13210" xr:uid="{1B123C70-DCE4-4F45-BD6E-D5916D2A6DF9}"/>
    <cellStyle name="from Input Sheet 4 3 3 3" xfId="11947" xr:uid="{BA882BE7-7DAF-4ECF-B397-3ACD4EC164E4}"/>
    <cellStyle name="from Input Sheet 4 3 3 3 2" xfId="30041" xr:uid="{4B997A59-2069-450A-B147-EE1B2DD0F5FB}"/>
    <cellStyle name="from Input Sheet 4 3 3 4" xfId="10262" xr:uid="{5F79C121-7714-46FA-B9E5-28708C5F590D}"/>
    <cellStyle name="from Input Sheet 4 3 3 4 2" xfId="28415" xr:uid="{DCAF4F68-F5FE-4EDB-B098-85E432041F1F}"/>
    <cellStyle name="from Input Sheet 4 3 3 5" xfId="20770" xr:uid="{BD0C8591-3232-4A60-BC35-4B8C9345E8DF}"/>
    <cellStyle name="from Input Sheet 4 3 3 5 2" xfId="38535" xr:uid="{21A85051-A039-4CDA-AD08-D3AC8FCDE5C2}"/>
    <cellStyle name="from Input Sheet 4 3 3 6" xfId="19843" xr:uid="{1D71DA5A-9D23-4016-ADEF-599942F05DAB}"/>
    <cellStyle name="from Input Sheet 4 3 3 6 2" xfId="37608" xr:uid="{8943E66A-EE99-4BF5-B74D-6672E2CA5E46}"/>
    <cellStyle name="from Input Sheet 4 3 3 7" xfId="18362" xr:uid="{06B61619-32D8-404E-AA60-6E411339411D}"/>
    <cellStyle name="from Input Sheet 4 3 3 7 2" xfId="36129" xr:uid="{5B3C601F-30BD-4CC1-940C-07F6FED8D6D8}"/>
    <cellStyle name="from Input Sheet 4 3 3 8" xfId="26190" xr:uid="{E57CF4A8-9B51-4876-97DE-2D4967DAF960}"/>
    <cellStyle name="from Input Sheet 4 3 4" xfId="13208" xr:uid="{E5C662DB-0072-48EF-A100-216167932924}"/>
    <cellStyle name="from Input Sheet 4 3 5" xfId="11957" xr:uid="{1F2F5C42-CBBE-4B8F-93E1-868BA6283F50}"/>
    <cellStyle name="from Input Sheet 4 3 5 2" xfId="30043" xr:uid="{660C1611-61BE-46DC-A51D-1F135823027F}"/>
    <cellStyle name="from Input Sheet 4 3 6" xfId="10240" xr:uid="{A952795F-13D3-45DD-BE9D-F4F94607D21C}"/>
    <cellStyle name="from Input Sheet 4 3 6 2" xfId="28393" xr:uid="{13C1D67E-4F9A-4148-8379-EE931E8D73A3}"/>
    <cellStyle name="from Input Sheet 4 3 7" xfId="20768" xr:uid="{33BC1C8E-6FC0-43D6-AD38-EEF54054FE21}"/>
    <cellStyle name="from Input Sheet 4 3 7 2" xfId="38533" xr:uid="{AEF76A26-9E75-4D28-8894-B88A918990D8}"/>
    <cellStyle name="from Input Sheet 4 3 8" xfId="19845" xr:uid="{8848EF6A-6D26-4C32-8587-4FBD4A77CE08}"/>
    <cellStyle name="from Input Sheet 4 3 8 2" xfId="37610" xr:uid="{72769146-6F6D-4143-BA84-C09813072455}"/>
    <cellStyle name="from Input Sheet 4 3 9" xfId="18360" xr:uid="{8EA46F57-5F63-43FD-8010-1CD1F7847F61}"/>
    <cellStyle name="from Input Sheet 4 3 9 2" xfId="36127" xr:uid="{65BB2290-862A-44B7-8258-6D7F5562C98B}"/>
    <cellStyle name="from Input Sheet 4 4" xfId="4315" xr:uid="{F9F36237-129D-4771-AC70-1CE6B52A471B}"/>
    <cellStyle name="from Input Sheet 4 4 10" xfId="26191" xr:uid="{A48F22CA-0EE7-449F-8939-B882FF5D585C}"/>
    <cellStyle name="from Input Sheet 4 4 2" xfId="4316" xr:uid="{4BB7913E-D8E9-4C22-B59D-2A07C137F3E3}"/>
    <cellStyle name="from Input Sheet 4 4 2 2" xfId="13212" xr:uid="{9BBB5562-2D42-47F1-B484-63F4F2553A75}"/>
    <cellStyle name="from Input Sheet 4 4 2 3" xfId="11937" xr:uid="{61ACA6A5-6BD7-4EDF-B183-2E078FAFA617}"/>
    <cellStyle name="from Input Sheet 4 4 2 3 2" xfId="30039" xr:uid="{FF3EE27E-8920-4980-B296-A26A2C1FD3DD}"/>
    <cellStyle name="from Input Sheet 4 4 2 4" xfId="10267" xr:uid="{2FC3CD5E-4CB6-4738-99C1-0F444E5A234C}"/>
    <cellStyle name="from Input Sheet 4 4 2 4 2" xfId="28420" xr:uid="{77CCF4D4-0DF5-45D9-9702-9CD0953F0AC8}"/>
    <cellStyle name="from Input Sheet 4 4 2 5" xfId="20772" xr:uid="{6DE9EFE0-8896-4B31-8FEB-7DFC3286DD88}"/>
    <cellStyle name="from Input Sheet 4 4 2 5 2" xfId="38537" xr:uid="{3D88F83E-6353-4906-A44E-9E62F73B6B7B}"/>
    <cellStyle name="from Input Sheet 4 4 2 6" xfId="19841" xr:uid="{764C18A7-4F1E-4D0E-8B33-5EB3A887B880}"/>
    <cellStyle name="from Input Sheet 4 4 2 6 2" xfId="37606" xr:uid="{934963B2-DFC3-4A65-8C35-A7CC008A2848}"/>
    <cellStyle name="from Input Sheet 4 4 2 7" xfId="18364" xr:uid="{AE6F6A7B-09D1-4ADA-B614-6FE217AF0808}"/>
    <cellStyle name="from Input Sheet 4 4 2 7 2" xfId="36131" xr:uid="{59D9CC40-E723-402C-B9BB-B2803E8AC0DB}"/>
    <cellStyle name="from Input Sheet 4 4 2 8" xfId="26192" xr:uid="{34FE7DEE-38AA-4966-B7C3-7591DAE9E785}"/>
    <cellStyle name="from Input Sheet 4 4 3" xfId="4317" xr:uid="{30D870F8-43AE-437E-9EDF-27CC2780F709}"/>
    <cellStyle name="from Input Sheet 4 4 3 2" xfId="13213" xr:uid="{6C9AF8FA-109E-4BE9-9124-3884693FAB04}"/>
    <cellStyle name="from Input Sheet 4 4 3 3" xfId="11936" xr:uid="{169ADFA8-70AC-4F8B-9944-7E94FACD9BF9}"/>
    <cellStyle name="from Input Sheet 4 4 3 3 2" xfId="30038" xr:uid="{AAB29274-8438-438E-9CEE-01260729974B}"/>
    <cellStyle name="from Input Sheet 4 4 3 4" xfId="10268" xr:uid="{0DE900B4-51EB-4146-8F16-4165E80B6526}"/>
    <cellStyle name="from Input Sheet 4 4 3 4 2" xfId="28421" xr:uid="{ADB35E18-7ED0-4607-8E93-6ABF016AD377}"/>
    <cellStyle name="from Input Sheet 4 4 3 5" xfId="20773" xr:uid="{8F10A096-0A51-4BAD-8285-8BB46DDB5677}"/>
    <cellStyle name="from Input Sheet 4 4 3 5 2" xfId="38538" xr:uid="{63A9DDB1-E5FE-4730-8E8E-18400CD89A7A}"/>
    <cellStyle name="from Input Sheet 4 4 3 6" xfId="19840" xr:uid="{FBC90183-F224-4920-954F-B3D494F0BCE6}"/>
    <cellStyle name="from Input Sheet 4 4 3 6 2" xfId="37605" xr:uid="{349EE27F-92EF-4891-A152-C3CD74E64416}"/>
    <cellStyle name="from Input Sheet 4 4 3 7" xfId="18365" xr:uid="{2B73EABF-775F-4A35-B9F5-91906F1CCA39}"/>
    <cellStyle name="from Input Sheet 4 4 3 7 2" xfId="36132" xr:uid="{F4874B4A-B127-449F-8B7A-8AAD4AEAF041}"/>
    <cellStyle name="from Input Sheet 4 4 3 8" xfId="26193" xr:uid="{304D97A5-48D8-4801-9A96-CF538A62F9C6}"/>
    <cellStyle name="from Input Sheet 4 4 4" xfId="13211" xr:uid="{B8C85662-AD3D-46AF-8270-7FA629B9AB06}"/>
    <cellStyle name="from Input Sheet 4 4 5" xfId="11938" xr:uid="{D49A1718-C466-4A2F-929E-7694CB00C1C5}"/>
    <cellStyle name="from Input Sheet 4 4 5 2" xfId="30040" xr:uid="{C04F0626-27AF-4CA4-96B0-EB3BC2516B6E}"/>
    <cellStyle name="from Input Sheet 4 4 6" xfId="9538" xr:uid="{A4AC612C-EB1D-4943-BDD5-E63103BF8192}"/>
    <cellStyle name="from Input Sheet 4 4 6 2" xfId="27708" xr:uid="{9C00EE4B-A295-4F7B-8511-08F248E75436}"/>
    <cellStyle name="from Input Sheet 4 4 7" xfId="20771" xr:uid="{53C865B5-FEEA-4C2C-8DBE-57E896747D94}"/>
    <cellStyle name="from Input Sheet 4 4 7 2" xfId="38536" xr:uid="{6B6A1D05-5971-43CE-BDC3-3D49FB3220A2}"/>
    <cellStyle name="from Input Sheet 4 4 8" xfId="19842" xr:uid="{039C5BBB-0B79-4586-B0E5-1086D3B26B2B}"/>
    <cellStyle name="from Input Sheet 4 4 8 2" xfId="37607" xr:uid="{6C3608C9-84D2-4D70-AF45-90AF6A5A1977}"/>
    <cellStyle name="from Input Sheet 4 4 9" xfId="18363" xr:uid="{CEFA5ABF-818C-448F-8702-22B98900DFD9}"/>
    <cellStyle name="from Input Sheet 4 4 9 2" xfId="36130" xr:uid="{7A5D7EE5-0557-4374-9024-617227B0E910}"/>
    <cellStyle name="from Input Sheet 4 5" xfId="4318" xr:uid="{5AC7DB88-351A-4EEC-8F50-55836C5540A5}"/>
    <cellStyle name="from Input Sheet 4 5 2" xfId="13214" xr:uid="{ECD174BA-1369-44C0-9D80-A67E27E0DD89}"/>
    <cellStyle name="from Input Sheet 4 5 3" xfId="11935" xr:uid="{25854EEE-77D4-4981-B0D2-ABBA2ADD42A4}"/>
    <cellStyle name="from Input Sheet 4 5 3 2" xfId="30037" xr:uid="{0BBEA384-1693-4786-9F0A-26CFEB87FCE2}"/>
    <cellStyle name="from Input Sheet 4 5 4" xfId="10269" xr:uid="{548C5AA2-3A11-415C-A9E4-4BDF5E788049}"/>
    <cellStyle name="from Input Sheet 4 5 4 2" xfId="28422" xr:uid="{329A412E-78B9-4788-B228-6CA4441FED77}"/>
    <cellStyle name="from Input Sheet 4 5 5" xfId="20774" xr:uid="{7178465E-7B3F-4974-A506-409FF9A10563}"/>
    <cellStyle name="from Input Sheet 4 5 5 2" xfId="38539" xr:uid="{001F748C-C5A4-4BAE-A5A2-2DAA1E8EE353}"/>
    <cellStyle name="from Input Sheet 4 5 6" xfId="19839" xr:uid="{1B20EABE-5181-423F-8FD9-7FBFFD8DC571}"/>
    <cellStyle name="from Input Sheet 4 5 6 2" xfId="37604" xr:uid="{C8DC66E4-4C50-4389-B410-7A2351BC7DF9}"/>
    <cellStyle name="from Input Sheet 4 5 7" xfId="18366" xr:uid="{B0BC692D-0039-4D2C-9E41-412EE4C86CDA}"/>
    <cellStyle name="from Input Sheet 4 5 7 2" xfId="36133" xr:uid="{A02B33FB-0B07-4114-B082-621AD6F3D0A4}"/>
    <cellStyle name="from Input Sheet 4 5 8" xfId="26194" xr:uid="{C4AE6450-C452-4952-A888-A3C550C8050D}"/>
    <cellStyle name="from Input Sheet 4 6" xfId="4319" xr:uid="{3A7E4881-5A3B-49DB-81D9-BEF430DA2816}"/>
    <cellStyle name="from Input Sheet 4 6 2" xfId="13215" xr:uid="{55C0FB5E-FD4D-4679-A20F-2322ACA1DB08}"/>
    <cellStyle name="from Input Sheet 4 6 3" xfId="11934" xr:uid="{53690BE0-B02E-4869-A742-CA2302EE5F14}"/>
    <cellStyle name="from Input Sheet 4 6 3 2" xfId="30036" xr:uid="{3CC901EC-1850-46E3-AF9D-688092307401}"/>
    <cellStyle name="from Input Sheet 4 6 4" xfId="10271" xr:uid="{C6992FAE-9197-4C74-94E3-48C76F8E27BF}"/>
    <cellStyle name="from Input Sheet 4 6 4 2" xfId="28424" xr:uid="{F6E92D61-9415-427C-9253-EA1627F76F5E}"/>
    <cellStyle name="from Input Sheet 4 6 5" xfId="20775" xr:uid="{B6E2714C-48FB-42C6-9F2D-97DDDF835239}"/>
    <cellStyle name="from Input Sheet 4 6 5 2" xfId="38540" xr:uid="{0FFBFD20-B932-457B-97E5-CB00B8570D90}"/>
    <cellStyle name="from Input Sheet 4 6 6" xfId="19838" xr:uid="{D22CEC85-5BAE-48E4-BA26-1B9A350240E9}"/>
    <cellStyle name="from Input Sheet 4 6 6 2" xfId="37603" xr:uid="{E314A76A-069A-4BBE-A5EE-791EC9A26907}"/>
    <cellStyle name="from Input Sheet 4 6 7" xfId="18367" xr:uid="{F83B241E-B64F-4FE9-A1EE-57F185EB700D}"/>
    <cellStyle name="from Input Sheet 4 6 7 2" xfId="36134" xr:uid="{0C54D875-E7F7-4BC2-99A5-92A8EF6573DF}"/>
    <cellStyle name="from Input Sheet 4 6 8" xfId="26195" xr:uid="{61498B76-9523-4EA0-94E1-C73EC4538723}"/>
    <cellStyle name="from Input Sheet 4 7" xfId="13204" xr:uid="{44F308D7-FB25-408F-B75E-F177424C88BA}"/>
    <cellStyle name="from Input Sheet 4 8" xfId="9624" xr:uid="{1E4C11B8-C206-4FF9-AEED-A1F99122244F}"/>
    <cellStyle name="from Input Sheet 4 8 2" xfId="27791" xr:uid="{8E40C2D1-4708-4D8D-AA44-D9CC12CA440B}"/>
    <cellStyle name="from Input Sheet 4 9" xfId="9523" xr:uid="{543E0011-E58C-4A51-BEDC-534C24A017BF}"/>
    <cellStyle name="from Input Sheet 4 9 2" xfId="27693" xr:uid="{CA8F5C7E-EBDA-40ED-BE59-FDE0917FE5A8}"/>
    <cellStyle name="from Input Sheet 5" xfId="4320" xr:uid="{80797E85-02FC-4F3F-87F5-EF89C535133B}"/>
    <cellStyle name="from Input Sheet 5 10" xfId="26196" xr:uid="{A3F3EBA4-F8E2-4249-824F-9E60727BEFFA}"/>
    <cellStyle name="from Input Sheet 5 2" xfId="4321" xr:uid="{CCB69BA6-CD7A-4B42-8CF8-B1EFA285445E}"/>
    <cellStyle name="from Input Sheet 5 2 2" xfId="13217" xr:uid="{68E43979-C8F9-4E7F-8BDD-71B30555DDE4}"/>
    <cellStyle name="from Input Sheet 5 2 3" xfId="11932" xr:uid="{8312C34B-7824-4029-837C-F4ED8F3689C7}"/>
    <cellStyle name="from Input Sheet 5 2 3 2" xfId="30034" xr:uid="{BBBBC9AE-C7AF-491E-827B-69E7F81D3A0A}"/>
    <cellStyle name="from Input Sheet 5 2 4" xfId="10273" xr:uid="{5853BA18-B645-40C8-8F8B-EC702B1A6C34}"/>
    <cellStyle name="from Input Sheet 5 2 4 2" xfId="28426" xr:uid="{409FCE14-3A34-4950-BA6E-7E5BAF9C6584}"/>
    <cellStyle name="from Input Sheet 5 2 5" xfId="20777" xr:uid="{C6C882FC-F05B-4B16-ACE9-7071AA2EF3DB}"/>
    <cellStyle name="from Input Sheet 5 2 5 2" xfId="38542" xr:uid="{EBD602D7-8087-4EE0-A522-5ECCEBB8CE6F}"/>
    <cellStyle name="from Input Sheet 5 2 6" xfId="19836" xr:uid="{2A90F80C-EB42-45BC-AE1A-973AF0BA3F3B}"/>
    <cellStyle name="from Input Sheet 5 2 6 2" xfId="37601" xr:uid="{FE861DCF-13B1-40EE-B6F6-54063705ABAF}"/>
    <cellStyle name="from Input Sheet 5 2 7" xfId="18369" xr:uid="{1318221C-1464-43FA-8B99-F4A9A76224B4}"/>
    <cellStyle name="from Input Sheet 5 2 7 2" xfId="36136" xr:uid="{C17BFE75-F081-465F-8E86-02A0D8C8F7B4}"/>
    <cellStyle name="from Input Sheet 5 2 8" xfId="26197" xr:uid="{7C79D650-E509-4B76-8B6C-1A86F8D51F48}"/>
    <cellStyle name="from Input Sheet 5 3" xfId="4322" xr:uid="{2692F0BB-314A-4A22-978D-8133A1A7982E}"/>
    <cellStyle name="from Input Sheet 5 3 2" xfId="13218" xr:uid="{025DE46E-B622-4D87-8E73-DE7A2F00B579}"/>
    <cellStyle name="from Input Sheet 5 3 3" xfId="11931" xr:uid="{2C7F58CE-13FB-4665-9858-CE3FAC92D9FC}"/>
    <cellStyle name="from Input Sheet 5 3 3 2" xfId="30033" xr:uid="{669BA38D-0989-4DAE-AE19-41535FBC9567}"/>
    <cellStyle name="from Input Sheet 5 3 4" xfId="10274" xr:uid="{0E7CFBBC-DDEE-4A4A-BB1B-70297E1BCBB2}"/>
    <cellStyle name="from Input Sheet 5 3 4 2" xfId="28427" xr:uid="{201812BA-7D8D-491B-B5B7-7C32196DAF7C}"/>
    <cellStyle name="from Input Sheet 5 3 5" xfId="20778" xr:uid="{A91D6074-6A7F-4090-BF7B-C92A87A3BF58}"/>
    <cellStyle name="from Input Sheet 5 3 5 2" xfId="38543" xr:uid="{83173588-DCA2-4004-A6E1-DC1EA89B231A}"/>
    <cellStyle name="from Input Sheet 5 3 6" xfId="19835" xr:uid="{4C3F7409-4CB2-4F61-8DA2-DDBE34D11D79}"/>
    <cellStyle name="from Input Sheet 5 3 6 2" xfId="37600" xr:uid="{E8401B79-B897-43B5-A766-B4EC9452779E}"/>
    <cellStyle name="from Input Sheet 5 3 7" xfId="18370" xr:uid="{9B1CBBFD-8CFA-4E91-B286-484249234233}"/>
    <cellStyle name="from Input Sheet 5 3 7 2" xfId="36137" xr:uid="{BAD50C03-1C37-425C-AB78-3C2598F5FA8C}"/>
    <cellStyle name="from Input Sheet 5 3 8" xfId="26198" xr:uid="{A4A37641-3D9A-4CBA-863E-926B457CFFC9}"/>
    <cellStyle name="from Input Sheet 5 4" xfId="13216" xr:uid="{AB1D7344-BD3A-48A4-8E44-1385E94C0A95}"/>
    <cellStyle name="from Input Sheet 5 5" xfId="11933" xr:uid="{86C84612-8910-478C-BFE5-B461E14AE303}"/>
    <cellStyle name="from Input Sheet 5 5 2" xfId="30035" xr:uid="{E6044ADC-B3FE-4A44-AFB3-0BF196575DA2}"/>
    <cellStyle name="from Input Sheet 5 6" xfId="10272" xr:uid="{4A9031A8-488A-49DB-8191-5028AA3A4C39}"/>
    <cellStyle name="from Input Sheet 5 6 2" xfId="28425" xr:uid="{5155CA4E-C6A7-4975-B7AD-493BFEB4150A}"/>
    <cellStyle name="from Input Sheet 5 7" xfId="20776" xr:uid="{61ED002F-2A9B-44C9-AE14-205F08A3E7B4}"/>
    <cellStyle name="from Input Sheet 5 7 2" xfId="38541" xr:uid="{7B31C27F-995E-4DDC-A98B-23785BF2E263}"/>
    <cellStyle name="from Input Sheet 5 8" xfId="19837" xr:uid="{21F2C0EF-25A3-4469-96D8-F3A6BC5D213F}"/>
    <cellStyle name="from Input Sheet 5 8 2" xfId="37602" xr:uid="{B1D3E705-BEDA-4938-87A7-59C012D52B31}"/>
    <cellStyle name="from Input Sheet 5 9" xfId="18368" xr:uid="{0A0D2631-1E19-41C4-B447-38C4512F3FBF}"/>
    <cellStyle name="from Input Sheet 5 9 2" xfId="36135" xr:uid="{AACDCA51-7F90-45EC-925C-275D47F8D6CF}"/>
    <cellStyle name="from Input Sheet 6" xfId="4323" xr:uid="{29605C7E-B78F-40E8-A7FB-9CA985A89D3E}"/>
    <cellStyle name="from Input Sheet 6 10" xfId="26199" xr:uid="{8B56EFFB-E229-4412-A486-84A515753155}"/>
    <cellStyle name="from Input Sheet 6 2" xfId="4324" xr:uid="{92D6CDD4-B670-40E6-86FB-EE22B16AF303}"/>
    <cellStyle name="from Input Sheet 6 2 2" xfId="13220" xr:uid="{79594144-23FA-430B-BDBC-360767E0CF55}"/>
    <cellStyle name="from Input Sheet 6 2 3" xfId="11929" xr:uid="{28DEFDF4-9F5D-46E3-861F-603CF8A7D046}"/>
    <cellStyle name="from Input Sheet 6 2 3 2" xfId="30031" xr:uid="{DF58E69F-F541-4513-9374-E65448EBB1E8}"/>
    <cellStyle name="from Input Sheet 6 2 4" xfId="15678" xr:uid="{5ABA3D0C-286D-4E3F-9B00-35E15D2801D5}"/>
    <cellStyle name="from Input Sheet 6 2 4 2" xfId="33459" xr:uid="{9684922F-6B7E-418D-814C-E871EA41C746}"/>
    <cellStyle name="from Input Sheet 6 2 5" xfId="20780" xr:uid="{02A8A091-D69B-4D5B-BCE7-1C6A99A9D415}"/>
    <cellStyle name="from Input Sheet 6 2 5 2" xfId="38545" xr:uid="{266DF3B6-8570-4341-8E50-EEE06285BDA4}"/>
    <cellStyle name="from Input Sheet 6 2 6" xfId="19833" xr:uid="{B4AF52FF-CF54-4A84-BB05-A86C34B445DB}"/>
    <cellStyle name="from Input Sheet 6 2 6 2" xfId="37598" xr:uid="{F38D6620-B872-428A-8449-8A1BBE5C6FF7}"/>
    <cellStyle name="from Input Sheet 6 2 7" xfId="18372" xr:uid="{24BEF264-0360-4C8E-8E71-D020719A7BD2}"/>
    <cellStyle name="from Input Sheet 6 2 7 2" xfId="36139" xr:uid="{3B1DCC53-5444-4694-A3A6-B9D0E2AB1E67}"/>
    <cellStyle name="from Input Sheet 6 2 8" xfId="26200" xr:uid="{A726B822-2F7B-4368-A09B-17E286E5ABB7}"/>
    <cellStyle name="from Input Sheet 6 3" xfId="4325" xr:uid="{DB61E833-4ADB-4BAC-B643-490FBD7342EF}"/>
    <cellStyle name="from Input Sheet 6 3 2" xfId="13221" xr:uid="{3FDC881A-F397-4973-A483-E7696934A908}"/>
    <cellStyle name="from Input Sheet 6 3 3" xfId="11928" xr:uid="{76049F23-75D4-4128-989E-E459CE1ACE71}"/>
    <cellStyle name="from Input Sheet 6 3 3 2" xfId="30030" xr:uid="{F270D43B-A90A-4858-8FCC-0B122E84BA73}"/>
    <cellStyle name="from Input Sheet 6 3 4" xfId="10275" xr:uid="{044354A0-4A05-4612-97FF-7A363A43199E}"/>
    <cellStyle name="from Input Sheet 6 3 4 2" xfId="28428" xr:uid="{E44375C2-4495-402A-83B2-737F3005B674}"/>
    <cellStyle name="from Input Sheet 6 3 5" xfId="20781" xr:uid="{B6B163A9-35DB-4552-B4A8-DA06786D4DEF}"/>
    <cellStyle name="from Input Sheet 6 3 5 2" xfId="38546" xr:uid="{F31524A2-6B8E-4A53-AA20-90D2360B51AD}"/>
    <cellStyle name="from Input Sheet 6 3 6" xfId="19832" xr:uid="{1386F4AE-62CF-4568-8D51-6416580B93D5}"/>
    <cellStyle name="from Input Sheet 6 3 6 2" xfId="37597" xr:uid="{1484A9D3-E6C2-46AD-9471-4716AF3465F1}"/>
    <cellStyle name="from Input Sheet 6 3 7" xfId="18373" xr:uid="{5D4FBF5B-70AD-4A2A-8F62-98CF31057EF8}"/>
    <cellStyle name="from Input Sheet 6 3 7 2" xfId="36140" xr:uid="{D33940DD-92F1-4658-82C4-EAFA304F91A5}"/>
    <cellStyle name="from Input Sheet 6 3 8" xfId="26201" xr:uid="{37B70D0B-361E-4819-8FC8-241671F34623}"/>
    <cellStyle name="from Input Sheet 6 4" xfId="13219" xr:uid="{3CAAE654-DF0A-419C-A87B-0C2200D5D2EE}"/>
    <cellStyle name="from Input Sheet 6 5" xfId="11930" xr:uid="{C267FEBA-D126-47B9-8CED-A81FAC6783CA}"/>
    <cellStyle name="from Input Sheet 6 5 2" xfId="30032" xr:uid="{BA13A7C7-15FC-45F9-A6AE-A0150BB435C2}"/>
    <cellStyle name="from Input Sheet 6 6" xfId="9542" xr:uid="{8FA4F63D-0EA5-4F93-BA87-2061468A2297}"/>
    <cellStyle name="from Input Sheet 6 6 2" xfId="27712" xr:uid="{B2AEDDBC-37D4-40FB-B312-2875E76AC8A8}"/>
    <cellStyle name="from Input Sheet 6 7" xfId="20779" xr:uid="{AA21357D-DD0F-4D59-832D-79DDEF945CE2}"/>
    <cellStyle name="from Input Sheet 6 7 2" xfId="38544" xr:uid="{878F278C-569A-45EE-9FAE-C189C1E56DF0}"/>
    <cellStyle name="from Input Sheet 6 8" xfId="19834" xr:uid="{E60FF424-D9A3-4F50-B47B-117DA1C5A7CB}"/>
    <cellStyle name="from Input Sheet 6 8 2" xfId="37599" xr:uid="{450AC521-3759-464F-B53E-C25962D52D21}"/>
    <cellStyle name="from Input Sheet 6 9" xfId="18371" xr:uid="{CA29AA91-9272-4A49-B5B2-31A089782295}"/>
    <cellStyle name="from Input Sheet 6 9 2" xfId="36138" xr:uid="{B16EB1E4-2445-4A51-AA44-DA53A46F5505}"/>
    <cellStyle name="from Input Sheet 7" xfId="4326" xr:uid="{59A05929-967E-4124-A0EE-87F4DC3F5625}"/>
    <cellStyle name="from Input Sheet 7 10" xfId="26202" xr:uid="{34D5854A-701C-47EC-8BFF-A65CC1C03142}"/>
    <cellStyle name="from Input Sheet 7 2" xfId="4327" xr:uid="{416B02DF-0F56-4E65-9BDC-1A9CC3A0326F}"/>
    <cellStyle name="from Input Sheet 7 2 2" xfId="13223" xr:uid="{D460138D-628C-4CD8-8295-FC989A9CC93F}"/>
    <cellStyle name="from Input Sheet 7 2 3" xfId="9622" xr:uid="{7B560047-18AE-4A68-90D1-CD8B78D28780}"/>
    <cellStyle name="from Input Sheet 7 2 3 2" xfId="27789" xr:uid="{2665CA57-602F-4A4B-834D-F8E475A72943}"/>
    <cellStyle name="from Input Sheet 7 2 4" xfId="10277" xr:uid="{16177B2A-D3CE-4582-BBE6-F708674CD409}"/>
    <cellStyle name="from Input Sheet 7 2 4 2" xfId="28430" xr:uid="{C8CA1C54-384A-4F7A-8081-4F2140E6C90E}"/>
    <cellStyle name="from Input Sheet 7 2 5" xfId="20783" xr:uid="{4F9D81F7-835B-46CD-BB5D-41162BB938D9}"/>
    <cellStyle name="from Input Sheet 7 2 5 2" xfId="38548" xr:uid="{4BE0EB95-6C87-4583-A538-4D40AC1DC835}"/>
    <cellStyle name="from Input Sheet 7 2 6" xfId="19830" xr:uid="{89274C5A-E501-476D-A9D6-831BB0F576C8}"/>
    <cellStyle name="from Input Sheet 7 2 6 2" xfId="37595" xr:uid="{2751E3AE-0C7F-47B4-AC14-AE4A80210A4B}"/>
    <cellStyle name="from Input Sheet 7 2 7" xfId="18375" xr:uid="{E4B9AEE3-A562-4E98-A35F-D16FA5EA60AF}"/>
    <cellStyle name="from Input Sheet 7 2 7 2" xfId="36142" xr:uid="{DE08635B-D377-4E85-8997-A7DE5139D15A}"/>
    <cellStyle name="from Input Sheet 7 2 8" xfId="26203" xr:uid="{73E78956-CB23-4D19-8F12-1C93750B5ABC}"/>
    <cellStyle name="from Input Sheet 7 3" xfId="4328" xr:uid="{6DBC65D4-1CA7-4D5D-B390-3CE05E439946}"/>
    <cellStyle name="from Input Sheet 7 3 2" xfId="13224" xr:uid="{4EA36910-1D0C-46E2-A3D3-F80C787F0FD8}"/>
    <cellStyle name="from Input Sheet 7 3 3" xfId="9621" xr:uid="{B963A7D4-48D2-469A-812C-BA30E1BADA08}"/>
    <cellStyle name="from Input Sheet 7 3 3 2" xfId="27788" xr:uid="{C0904486-7193-4715-B3B7-B7E152B96943}"/>
    <cellStyle name="from Input Sheet 7 3 4" xfId="10278" xr:uid="{20E9765D-E5F3-48F0-AC06-4EBD0465C3DA}"/>
    <cellStyle name="from Input Sheet 7 3 4 2" xfId="28431" xr:uid="{0653A337-501A-46F6-9FDE-8FD2753758D4}"/>
    <cellStyle name="from Input Sheet 7 3 5" xfId="20784" xr:uid="{0782FB98-3DF8-482A-B887-0B27DCA0902F}"/>
    <cellStyle name="from Input Sheet 7 3 5 2" xfId="38549" xr:uid="{49C0FD93-0CC5-43E6-BF31-FB86F4C84274}"/>
    <cellStyle name="from Input Sheet 7 3 6" xfId="19829" xr:uid="{B4C89187-2837-4029-AEBF-4E1364701B27}"/>
    <cellStyle name="from Input Sheet 7 3 6 2" xfId="37594" xr:uid="{37B6C0CE-7E08-41FE-B6CD-34D497F7DC6F}"/>
    <cellStyle name="from Input Sheet 7 3 7" xfId="18376" xr:uid="{C90A42A6-C739-4ABF-A76E-4325207793E2}"/>
    <cellStyle name="from Input Sheet 7 3 7 2" xfId="36143" xr:uid="{B17C3546-0446-497C-B7B9-F0B58D4F786B}"/>
    <cellStyle name="from Input Sheet 7 3 8" xfId="26204" xr:uid="{8917A842-55EB-4A36-9548-546C69A7D91A}"/>
    <cellStyle name="from Input Sheet 7 4" xfId="13222" xr:uid="{5E63E1F4-8C69-4C44-BC02-4EBE99F812F3}"/>
    <cellStyle name="from Input Sheet 7 5" xfId="11927" xr:uid="{A5CEF616-0E55-4DE2-AE9F-6B3503491810}"/>
    <cellStyle name="from Input Sheet 7 5 2" xfId="30029" xr:uid="{7D7FD9E6-B838-4C4E-AB06-1EE33FC98263}"/>
    <cellStyle name="from Input Sheet 7 6" xfId="10276" xr:uid="{A830FE0B-E656-40E2-946C-595706B178A3}"/>
    <cellStyle name="from Input Sheet 7 6 2" xfId="28429" xr:uid="{C36ADAA4-9D50-47BA-9E51-81A413942B3C}"/>
    <cellStyle name="from Input Sheet 7 7" xfId="20782" xr:uid="{A9F9FA17-8279-41FD-B46F-FFD60727B068}"/>
    <cellStyle name="from Input Sheet 7 7 2" xfId="38547" xr:uid="{6D1DC7B2-8F36-4AEC-A833-5B58CB129EB6}"/>
    <cellStyle name="from Input Sheet 7 8" xfId="19831" xr:uid="{C0440AA9-8A64-42DE-BDB8-962E505F49DA}"/>
    <cellStyle name="from Input Sheet 7 8 2" xfId="37596" xr:uid="{DB5ED04B-8721-497D-BBA0-5774EBFC0A19}"/>
    <cellStyle name="from Input Sheet 7 9" xfId="18374" xr:uid="{AA290AEC-CCCD-4D97-8579-E5C23EB5D53E}"/>
    <cellStyle name="from Input Sheet 7 9 2" xfId="36141" xr:uid="{E0F883E2-4F60-407A-B8D3-3864DC2AC1D3}"/>
    <cellStyle name="from Input Sheet 8" xfId="4329" xr:uid="{8E16539B-2EDA-421F-AF2F-EBA96F0CE9F5}"/>
    <cellStyle name="from Input Sheet 8 10" xfId="26205" xr:uid="{348504E5-756C-4489-86C1-3D7C99256209}"/>
    <cellStyle name="from Input Sheet 8 2" xfId="4330" xr:uid="{0AACB956-41D2-48FC-B32D-6D615C5BC421}"/>
    <cellStyle name="from Input Sheet 8 2 2" xfId="13226" xr:uid="{706A2E31-1943-4370-BCBA-BAFEDDD7C7F8}"/>
    <cellStyle name="from Input Sheet 8 2 3" xfId="11925" xr:uid="{476F7AF1-655C-44BD-9F79-B2637D1807EE}"/>
    <cellStyle name="from Input Sheet 8 2 3 2" xfId="30027" xr:uid="{94B18F5E-A162-445A-ABC3-60F7A2720656}"/>
    <cellStyle name="from Input Sheet 8 2 4" xfId="9543" xr:uid="{EA8E2AFB-0F86-4CFF-B952-E5E5BD36901B}"/>
    <cellStyle name="from Input Sheet 8 2 4 2" xfId="27713" xr:uid="{583F91E1-0231-4341-B501-AA7F1374B956}"/>
    <cellStyle name="from Input Sheet 8 2 5" xfId="20786" xr:uid="{FA6542CB-B53C-40BF-83E7-3D3AA4406433}"/>
    <cellStyle name="from Input Sheet 8 2 5 2" xfId="38551" xr:uid="{36B9391A-C516-4DF9-8760-7AE5D87B9C54}"/>
    <cellStyle name="from Input Sheet 8 2 6" xfId="19827" xr:uid="{2807131F-D696-4980-9AF5-74C2EA1119A1}"/>
    <cellStyle name="from Input Sheet 8 2 6 2" xfId="37592" xr:uid="{46D959A6-A253-49BE-B00C-E5E3F070B2D6}"/>
    <cellStyle name="from Input Sheet 8 2 7" xfId="18378" xr:uid="{D5CE8FEA-7A8D-46F0-9B19-CDC2BFD8B0BC}"/>
    <cellStyle name="from Input Sheet 8 2 7 2" xfId="36145" xr:uid="{B8ABFE5A-1385-4FBC-B6F4-01439F435AB7}"/>
    <cellStyle name="from Input Sheet 8 2 8" xfId="26206" xr:uid="{3D9E4126-E682-48EA-AD6D-B85419AB69B0}"/>
    <cellStyle name="from Input Sheet 8 3" xfId="4331" xr:uid="{10C66588-9E6B-4A60-A235-FBDA9E7C2B2E}"/>
    <cellStyle name="from Input Sheet 8 3 2" xfId="13227" xr:uid="{020EF120-CFE3-4F0C-A37D-A043A1A3D3B7}"/>
    <cellStyle name="from Input Sheet 8 3 3" xfId="11924" xr:uid="{2867775D-34D8-466F-9560-80E5540DF9E7}"/>
    <cellStyle name="from Input Sheet 8 3 3 2" xfId="30026" xr:uid="{D27F331E-BB62-424F-9AFD-A748E0FF9F0A}"/>
    <cellStyle name="from Input Sheet 8 3 4" xfId="9544" xr:uid="{0369C0F9-4B67-414F-BF0F-B54CEB6C136C}"/>
    <cellStyle name="from Input Sheet 8 3 4 2" xfId="27714" xr:uid="{47753A9E-4AB4-4EB6-84EE-DF81EB9E9280}"/>
    <cellStyle name="from Input Sheet 8 3 5" xfId="20787" xr:uid="{09F1BD6F-510B-4BA2-8845-64FFE6B04861}"/>
    <cellStyle name="from Input Sheet 8 3 5 2" xfId="38552" xr:uid="{68E9585A-DDE2-4134-B9EB-1B88EF5416FB}"/>
    <cellStyle name="from Input Sheet 8 3 6" xfId="19826" xr:uid="{78237AA4-6C28-4684-ABA3-37A3C4A3075B}"/>
    <cellStyle name="from Input Sheet 8 3 6 2" xfId="37591" xr:uid="{14A23A3A-89F3-44DD-9CF8-048E5E102ACF}"/>
    <cellStyle name="from Input Sheet 8 3 7" xfId="18379" xr:uid="{5283A928-8409-432E-B1F4-D02A9C70A9E3}"/>
    <cellStyle name="from Input Sheet 8 3 7 2" xfId="36146" xr:uid="{D8C688AD-3739-4A21-A228-6CC1598B46C1}"/>
    <cellStyle name="from Input Sheet 8 3 8" xfId="26207" xr:uid="{35C7A430-42AC-4163-900B-1B9530ED26FD}"/>
    <cellStyle name="from Input Sheet 8 4" xfId="13225" xr:uid="{837BFDFA-F8AD-4194-BF63-D19D14174A4A}"/>
    <cellStyle name="from Input Sheet 8 5" xfId="11926" xr:uid="{08B48FE2-A0AD-4027-9373-71197E5A4CA1}"/>
    <cellStyle name="from Input Sheet 8 5 2" xfId="30028" xr:uid="{E39EEEB7-3598-43D0-AE00-29E7678EA343}"/>
    <cellStyle name="from Input Sheet 8 6" xfId="10279" xr:uid="{95318820-1FA0-41CE-9529-00625D6A1E08}"/>
    <cellStyle name="from Input Sheet 8 6 2" xfId="28432" xr:uid="{917FD9B1-BC1A-4431-885E-19CA06C5D8CC}"/>
    <cellStyle name="from Input Sheet 8 7" xfId="20785" xr:uid="{590F38E1-2246-4B7B-B76E-ECCD05875240}"/>
    <cellStyle name="from Input Sheet 8 7 2" xfId="38550" xr:uid="{6B94A890-964E-42AF-AC73-A60E5B9D37C5}"/>
    <cellStyle name="from Input Sheet 8 8" xfId="19828" xr:uid="{4662709A-1D48-4599-88DA-3AC700ECF3FA}"/>
    <cellStyle name="from Input Sheet 8 8 2" xfId="37593" xr:uid="{CA02A94C-39DF-4205-A44A-2C69D3C9BA6C}"/>
    <cellStyle name="from Input Sheet 8 9" xfId="18377" xr:uid="{6465912D-91D1-462D-BE5D-AD8866EC19C9}"/>
    <cellStyle name="from Input Sheet 8 9 2" xfId="36144" xr:uid="{1EA3B81D-EC6D-4668-BECB-72553B88A8E3}"/>
    <cellStyle name="from Input Sheet_DIMENSIONAMENTO-PMSB" xfId="4332" xr:uid="{0EBA9BB1-D1FE-40B0-810D-F4727EF8CDD4}"/>
    <cellStyle name="From Project Models" xfId="4333" xr:uid="{58FA9C5E-D5A4-466D-A0DA-500581E080A3}"/>
    <cellStyle name="From Project Models 2" xfId="4334" xr:uid="{C5136E18-1C98-4D87-A3AA-D12EFF286438}"/>
    <cellStyle name="From Project Models 2 2" xfId="4335" xr:uid="{34C15ED8-2CC9-4C00-886D-7BA01B519C32}"/>
    <cellStyle name="From Project Models 2 2 10" xfId="26208" xr:uid="{25CC1676-C3D6-400A-8616-89425DEBF20C}"/>
    <cellStyle name="From Project Models 2 2 2" xfId="4336" xr:uid="{DE6243E9-7387-42D5-812E-DC9CC2A07778}"/>
    <cellStyle name="From Project Models 2 2 2 2" xfId="13232" xr:uid="{45AF4BF1-AD02-40B0-8171-7A8661645833}"/>
    <cellStyle name="From Project Models 2 2 2 3" xfId="11920" xr:uid="{6B5054EA-114A-4336-9C0A-D28FB3D37F47}"/>
    <cellStyle name="From Project Models 2 2 2 3 2" xfId="30022" xr:uid="{A78324DF-C5D7-4087-9723-2758B8C3DA32}"/>
    <cellStyle name="From Project Models 2 2 2 4" xfId="9545" xr:uid="{53113E9B-02A3-40FE-A201-994E29F327F0}"/>
    <cellStyle name="From Project Models 2 2 2 4 2" xfId="27715" xr:uid="{DEF80BE5-8B5E-458C-AB75-BD42CAE7D6A8}"/>
    <cellStyle name="From Project Models 2 2 2 5" xfId="20792" xr:uid="{27C5B48A-01A7-4E47-AD78-364F7C870789}"/>
    <cellStyle name="From Project Models 2 2 2 5 2" xfId="38557" xr:uid="{6A05FC5F-6DAD-43C3-90F1-A833A2C89069}"/>
    <cellStyle name="From Project Models 2 2 2 6" xfId="19821" xr:uid="{5BAC96E8-73A2-42DA-B646-B2781F5D8E1B}"/>
    <cellStyle name="From Project Models 2 2 2 6 2" xfId="37586" xr:uid="{7D7351B3-DAAD-47B0-AD69-490024E524BB}"/>
    <cellStyle name="From Project Models 2 2 2 7" xfId="18381" xr:uid="{C6CC329A-F99A-49D9-9FAB-310E26720621}"/>
    <cellStyle name="From Project Models 2 2 2 7 2" xfId="36148" xr:uid="{377308F2-AB4A-4495-BF18-E22D46D1A298}"/>
    <cellStyle name="From Project Models 2 2 2 8" xfId="26209" xr:uid="{8F08D735-3DCE-4DEA-8BB5-E9863371E313}"/>
    <cellStyle name="From Project Models 2 2 3" xfId="4337" xr:uid="{2F74B245-7721-49E5-BAA3-904BFA4E70AE}"/>
    <cellStyle name="From Project Models 2 2 3 2" xfId="13233" xr:uid="{A0FB89B5-5A81-46B6-9BFD-35574C0739BC}"/>
    <cellStyle name="From Project Models 2 2 3 3" xfId="9619" xr:uid="{0755B615-E2CE-478A-AAD1-91DE2FE4805F}"/>
    <cellStyle name="From Project Models 2 2 3 3 2" xfId="27786" xr:uid="{5C32E1E6-5A12-47A7-9CCD-A21AD16F5142}"/>
    <cellStyle name="From Project Models 2 2 3 4" xfId="10281" xr:uid="{3482245C-1312-4C93-9D5A-BB044D26C323}"/>
    <cellStyle name="From Project Models 2 2 3 4 2" xfId="28434" xr:uid="{4DC15723-0EB0-4076-99AE-4506E36C2071}"/>
    <cellStyle name="From Project Models 2 2 3 5" xfId="20793" xr:uid="{0830EE2C-73D8-47FE-BF28-C8E54DB27DB0}"/>
    <cellStyle name="From Project Models 2 2 3 5 2" xfId="38558" xr:uid="{1A24E4E6-01DA-4EB7-99A1-DAF95BF8815A}"/>
    <cellStyle name="From Project Models 2 2 3 6" xfId="19820" xr:uid="{6224CAD9-96F5-468E-AAC5-F16343928DB8}"/>
    <cellStyle name="From Project Models 2 2 3 6 2" xfId="37585" xr:uid="{92619432-CD6E-447C-B235-8038482C6D68}"/>
    <cellStyle name="From Project Models 2 2 3 7" xfId="18382" xr:uid="{DD3A0F21-D5D8-498D-A610-D22C3244CB4E}"/>
    <cellStyle name="From Project Models 2 2 3 7 2" xfId="36149" xr:uid="{9A9C81E5-0580-4F4C-8054-99DF508D6548}"/>
    <cellStyle name="From Project Models 2 2 3 8" xfId="26210" xr:uid="{8A473879-E52D-4CFE-8EFA-AE4100F79689}"/>
    <cellStyle name="From Project Models 2 2 4" xfId="13231" xr:uid="{B9741F4B-0381-4A90-B0CB-82ECF7F59AD2}"/>
    <cellStyle name="From Project Models 2 2 5" xfId="9620" xr:uid="{E38D9D2A-115B-4545-94E1-10CFAFC5186A}"/>
    <cellStyle name="From Project Models 2 2 5 2" xfId="27787" xr:uid="{45F0FA70-1AC4-4107-86EA-E0695EA5FC4D}"/>
    <cellStyle name="From Project Models 2 2 6" xfId="10280" xr:uid="{3A1C8973-6F62-4A96-A787-9A387A3161A1}"/>
    <cellStyle name="From Project Models 2 2 6 2" xfId="28433" xr:uid="{9123DE9D-BA7B-49F1-A2D9-9C745DF1B84B}"/>
    <cellStyle name="From Project Models 2 2 7" xfId="20791" xr:uid="{2E7588EB-E933-47DA-9D8A-0613F995C676}"/>
    <cellStyle name="From Project Models 2 2 7 2" xfId="38556" xr:uid="{2D53EF21-D5B3-4008-BFB0-9F7E9E6C7D34}"/>
    <cellStyle name="From Project Models 2 2 8" xfId="19822" xr:uid="{75D4EC04-B768-407D-AF8D-965874231238}"/>
    <cellStyle name="From Project Models 2 2 8 2" xfId="37587" xr:uid="{DAF85BE0-8D24-445B-813C-E0F08D49CACD}"/>
    <cellStyle name="From Project Models 2 2 9" xfId="18380" xr:uid="{F41A6911-AD05-4378-B110-D406344A4E08}"/>
    <cellStyle name="From Project Models 2 2 9 2" xfId="36147" xr:uid="{6B0585B3-E486-4AA5-AFD1-166EF9870B47}"/>
    <cellStyle name="From Project Models 2 3" xfId="4338" xr:uid="{7B6AF8E5-2A75-44F9-9C41-24E2880E2861}"/>
    <cellStyle name="From Project Models 2 3 10" xfId="26211" xr:uid="{D3E47ED5-628A-4337-8E91-10CB0E793208}"/>
    <cellStyle name="From Project Models 2 3 2" xfId="4339" xr:uid="{5EC940EA-3826-45E5-A8BB-57C8A34D0160}"/>
    <cellStyle name="From Project Models 2 3 2 2" xfId="13235" xr:uid="{B0A0BBAB-1E96-47BA-B964-EFDE8D99CA89}"/>
    <cellStyle name="From Project Models 2 3 2 3" xfId="11919" xr:uid="{97D7DA14-98EC-4E5E-9C73-242DB24FD02B}"/>
    <cellStyle name="From Project Models 2 3 2 3 2" xfId="30021" xr:uid="{E0A68504-E7EA-4CBD-805E-51D34DF10E4B}"/>
    <cellStyle name="From Project Models 2 3 2 4" xfId="10283" xr:uid="{7BB752E8-63FE-497F-A5D2-C15B9CC9F9A5}"/>
    <cellStyle name="From Project Models 2 3 2 4 2" xfId="28436" xr:uid="{AB2DAD71-D597-4595-BFC7-EFC45CEA8478}"/>
    <cellStyle name="From Project Models 2 3 2 5" xfId="20795" xr:uid="{231EAB45-F06D-4C0A-A9C4-10AB797A1FD9}"/>
    <cellStyle name="From Project Models 2 3 2 5 2" xfId="38560" xr:uid="{0C84F440-1DC3-4785-8C52-FAB0605C20C9}"/>
    <cellStyle name="From Project Models 2 3 2 6" xfId="19818" xr:uid="{C030ED66-A7B6-4454-B009-A315672E879E}"/>
    <cellStyle name="From Project Models 2 3 2 6 2" xfId="37583" xr:uid="{A51953AA-F8E2-4BB6-ACC5-691D991B1529}"/>
    <cellStyle name="From Project Models 2 3 2 7" xfId="18384" xr:uid="{D21F27CE-6358-4587-A7CF-5CB2FD2FBB01}"/>
    <cellStyle name="From Project Models 2 3 2 7 2" xfId="36151" xr:uid="{E286012C-553E-496D-95EE-C02D593DFD29}"/>
    <cellStyle name="From Project Models 2 3 2 8" xfId="26212" xr:uid="{A80E8717-FD3C-495A-96A9-5599928C13E6}"/>
    <cellStyle name="From Project Models 2 3 3" xfId="4340" xr:uid="{335283CB-1793-42B2-90C7-5E678BC97863}"/>
    <cellStyle name="From Project Models 2 3 3 2" xfId="13236" xr:uid="{B5E54349-AF28-4906-9CE7-E51794ED6161}"/>
    <cellStyle name="From Project Models 2 3 3 3" xfId="11918" xr:uid="{228A413D-C7AC-43D0-98C4-4A5E5CE00CBF}"/>
    <cellStyle name="From Project Models 2 3 3 3 2" xfId="30020" xr:uid="{547DC356-7DD9-4557-89C9-8A295B08E565}"/>
    <cellStyle name="From Project Models 2 3 3 4" xfId="10284" xr:uid="{10EFE70B-98B0-4176-A8FB-F3F2DA3005B5}"/>
    <cellStyle name="From Project Models 2 3 3 4 2" xfId="28437" xr:uid="{C8075642-6315-441C-9C70-0ABAA05D5A6A}"/>
    <cellStyle name="From Project Models 2 3 3 5" xfId="20796" xr:uid="{046E83B5-D1A4-400A-AF7F-4E17D5356341}"/>
    <cellStyle name="From Project Models 2 3 3 5 2" xfId="38561" xr:uid="{29B2869A-F3F3-48D2-B6B2-21D145B531AB}"/>
    <cellStyle name="From Project Models 2 3 3 6" xfId="19817" xr:uid="{26EAA97E-1130-46FD-9B53-C9FF4199877D}"/>
    <cellStyle name="From Project Models 2 3 3 6 2" xfId="37582" xr:uid="{DE124D27-AEE6-4454-A6A9-41842E465588}"/>
    <cellStyle name="From Project Models 2 3 3 7" xfId="18385" xr:uid="{D4D0D16A-2024-430E-A0F0-04C9F225E913}"/>
    <cellStyle name="From Project Models 2 3 3 7 2" xfId="36152" xr:uid="{903E1D15-D240-4087-A607-6CBA44B039DC}"/>
    <cellStyle name="From Project Models 2 3 3 8" xfId="26213" xr:uid="{157F5386-6ED1-49A4-BBA9-A1923D06254A}"/>
    <cellStyle name="From Project Models 2 3 4" xfId="13234" xr:uid="{D34EA216-B574-47D1-8014-04EA65417D09}"/>
    <cellStyle name="From Project Models 2 3 5" xfId="9618" xr:uid="{A551F2A5-B6D6-496A-9888-C64387B3007B}"/>
    <cellStyle name="From Project Models 2 3 5 2" xfId="27785" xr:uid="{1EDBD810-4DF6-4B30-8ED2-7536CAB0AC06}"/>
    <cellStyle name="From Project Models 2 3 6" xfId="10282" xr:uid="{AEA074D0-9B25-4CB3-BD74-2E89090F9697}"/>
    <cellStyle name="From Project Models 2 3 6 2" xfId="28435" xr:uid="{05D82964-39E9-4CEC-93F1-A7F8E994B6B9}"/>
    <cellStyle name="From Project Models 2 3 7" xfId="20794" xr:uid="{2D11D872-C5B4-42F3-8A1B-64B4E097855B}"/>
    <cellStyle name="From Project Models 2 3 7 2" xfId="38559" xr:uid="{45DAE98D-D98D-4C02-A704-0F982307F1A1}"/>
    <cellStyle name="From Project Models 2 3 8" xfId="19819" xr:uid="{4E4D55C9-6929-40AF-A0FC-D3CA999B5CC2}"/>
    <cellStyle name="From Project Models 2 3 8 2" xfId="37584" xr:uid="{A907C360-7F40-40F8-A2FA-9910CF08CB63}"/>
    <cellStyle name="From Project Models 2 3 9" xfId="18383" xr:uid="{61E956E0-7160-42B8-9ED8-A85B4A968FB1}"/>
    <cellStyle name="From Project Models 2 3 9 2" xfId="36150" xr:uid="{62DACECD-70A7-4BFE-9CB5-C2C5C0074709}"/>
    <cellStyle name="From Project Models 2 4" xfId="4341" xr:uid="{C6F69A00-E7AF-4DF4-9F6A-D20C2046E956}"/>
    <cellStyle name="From Project Models 2 4 10" xfId="26214" xr:uid="{40C9206A-6437-4580-A134-BE993F77F6DE}"/>
    <cellStyle name="From Project Models 2 4 2" xfId="4342" xr:uid="{4CF091F3-9414-4947-98BE-B5D147A46CBF}"/>
    <cellStyle name="From Project Models 2 4 2 2" xfId="13238" xr:uid="{64CB1590-68D9-40E5-8F02-FFFEAF7808AF}"/>
    <cellStyle name="From Project Models 2 4 2 3" xfId="9617" xr:uid="{D1B80963-F191-45D7-98AA-93ACEF110E13}"/>
    <cellStyle name="From Project Models 2 4 2 3 2" xfId="27784" xr:uid="{2F929725-239F-4A74-9D6A-3D1DBAAD4ACB}"/>
    <cellStyle name="From Project Models 2 4 2 4" xfId="10285" xr:uid="{DFC16214-9749-4797-94CE-E8B510C2425F}"/>
    <cellStyle name="From Project Models 2 4 2 4 2" xfId="28438" xr:uid="{A40BB869-D945-40D9-8CF1-E7D0BB681F98}"/>
    <cellStyle name="From Project Models 2 4 2 5" xfId="20798" xr:uid="{66D0B777-668E-4DF6-AE8B-B3B994EDAF3B}"/>
    <cellStyle name="From Project Models 2 4 2 5 2" xfId="38563" xr:uid="{0C6EA90E-ACD8-44D9-ABC8-79D9098739C0}"/>
    <cellStyle name="From Project Models 2 4 2 6" xfId="19815" xr:uid="{122D7FE8-12BF-454F-A7BF-1E3036EE1E96}"/>
    <cellStyle name="From Project Models 2 4 2 6 2" xfId="37580" xr:uid="{9745BD9B-8031-4B2E-9252-E2A36FA8EA8A}"/>
    <cellStyle name="From Project Models 2 4 2 7" xfId="18387" xr:uid="{BABCC0D6-F7D4-4D38-B588-40457BD21C83}"/>
    <cellStyle name="From Project Models 2 4 2 7 2" xfId="36154" xr:uid="{44EF3169-A6F7-4137-AE5D-84CBEACC0C56}"/>
    <cellStyle name="From Project Models 2 4 2 8" xfId="26215" xr:uid="{906B957A-AFB0-4843-9CA0-BF12AAF25075}"/>
    <cellStyle name="From Project Models 2 4 3" xfId="4343" xr:uid="{E527065D-1BF1-4DDB-AD32-E31A6CF95F94}"/>
    <cellStyle name="From Project Models 2 4 3 2" xfId="13239" xr:uid="{D0319DFB-D4EE-43B4-A3DC-7A3C1CF6F2B6}"/>
    <cellStyle name="From Project Models 2 4 3 3" xfId="9616" xr:uid="{B960B295-E668-4639-96AC-C6D979707A13}"/>
    <cellStyle name="From Project Models 2 4 3 3 2" xfId="27783" xr:uid="{317FB4B8-9D83-4D8D-9E5C-1E0C7524C67C}"/>
    <cellStyle name="From Project Models 2 4 3 4" xfId="10286" xr:uid="{DE89720C-D82B-4E03-9C20-C5D1777A29BB}"/>
    <cellStyle name="From Project Models 2 4 3 4 2" xfId="28439" xr:uid="{91A0FB82-F665-4978-8D11-897E9A7047B2}"/>
    <cellStyle name="From Project Models 2 4 3 5" xfId="20799" xr:uid="{F8889D35-8832-48E2-B1D7-F5F1B3B24E43}"/>
    <cellStyle name="From Project Models 2 4 3 5 2" xfId="38564" xr:uid="{040DDD3E-2F4C-4D23-85F4-1AB40810169B}"/>
    <cellStyle name="From Project Models 2 4 3 6" xfId="19814" xr:uid="{8822283A-5CD4-4652-B781-6FC598C2AA0D}"/>
    <cellStyle name="From Project Models 2 4 3 6 2" xfId="37579" xr:uid="{B977F299-04D6-4ED6-AA82-D21AA38C5D18}"/>
    <cellStyle name="From Project Models 2 4 3 7" xfId="18388" xr:uid="{EE237661-E0AB-4214-97B4-50AA8685910F}"/>
    <cellStyle name="From Project Models 2 4 3 7 2" xfId="36155" xr:uid="{1BC07953-52FE-4192-9D8E-8E90F72D65E6}"/>
    <cellStyle name="From Project Models 2 4 3 8" xfId="26216" xr:uid="{FBC31E28-4368-45BE-B1C6-B45BE575F2B7}"/>
    <cellStyle name="From Project Models 2 4 4" xfId="13237" xr:uid="{53488138-F42F-4099-BC4D-251F3776EEA4}"/>
    <cellStyle name="From Project Models 2 4 5" xfId="11915" xr:uid="{EFADAB82-FFBA-4421-A543-98F329154AF0}"/>
    <cellStyle name="From Project Models 2 4 5 2" xfId="30017" xr:uid="{0EC62F49-2A97-40AE-AFAD-CCC092D4875D}"/>
    <cellStyle name="From Project Models 2 4 6" xfId="9546" xr:uid="{9B9F17AA-3CD9-4989-89A1-2B39A8EF91ED}"/>
    <cellStyle name="From Project Models 2 4 6 2" xfId="27716" xr:uid="{A49BB7CA-67E5-4E01-BB7A-89A2437A6DBC}"/>
    <cellStyle name="From Project Models 2 4 7" xfId="20797" xr:uid="{4352FF7A-6385-4176-ADF2-CEB33CF14C4F}"/>
    <cellStyle name="From Project Models 2 4 7 2" xfId="38562" xr:uid="{190B3B45-C79B-4925-9F65-718260416394}"/>
    <cellStyle name="From Project Models 2 4 8" xfId="19816" xr:uid="{D2ABD310-DB17-40CC-8144-76CAD2CCDACD}"/>
    <cellStyle name="From Project Models 2 4 8 2" xfId="37581" xr:uid="{5EBDD4D0-E946-4AE4-9630-1D7BC55D2DAC}"/>
    <cellStyle name="From Project Models 2 4 9" xfId="18386" xr:uid="{F712A8B0-BA9F-4AEB-9A0B-304ECAFCAE8A}"/>
    <cellStyle name="From Project Models 2 4 9 2" xfId="36153" xr:uid="{E18BC6D3-5CFF-48E2-AF9D-D5148EC2BED2}"/>
    <cellStyle name="From Project Models 3" xfId="4344" xr:uid="{61866E87-CC71-4193-9720-08EDD75802E8}"/>
    <cellStyle name="From Project Models 3 10" xfId="20800" xr:uid="{619B2EAC-8EFE-4FEE-8831-900756670517}"/>
    <cellStyle name="From Project Models 3 10 2" xfId="38565" xr:uid="{D91705DC-5372-41A2-A547-142CCD6A451F}"/>
    <cellStyle name="From Project Models 3 11" xfId="19813" xr:uid="{DD299CBF-0F9D-44DA-A055-07957337D1E7}"/>
    <cellStyle name="From Project Models 3 11 2" xfId="37578" xr:uid="{B6D39848-53D2-4324-907F-CCACC2E71CF8}"/>
    <cellStyle name="From Project Models 3 12" xfId="18389" xr:uid="{855C3A9D-73BE-45A2-9396-44230DB7586E}"/>
    <cellStyle name="From Project Models 3 12 2" xfId="36156" xr:uid="{AC60AB8F-EFA9-4045-B4A1-8DAFE4CE79DB}"/>
    <cellStyle name="From Project Models 3 13" xfId="26217" xr:uid="{83112D7D-920B-4B15-AD30-44C3FC0702C5}"/>
    <cellStyle name="From Project Models 3 2" xfId="4345" xr:uid="{19B81B9C-30D7-4063-844B-65FD8CC444D4}"/>
    <cellStyle name="From Project Models 3 2 10" xfId="26218" xr:uid="{EE0293CF-D392-4515-8086-2262D786ECA7}"/>
    <cellStyle name="From Project Models 3 2 2" xfId="4346" xr:uid="{015C65C4-B427-49E0-9741-41868523375B}"/>
    <cellStyle name="From Project Models 3 2 2 2" xfId="13242" xr:uid="{0AFD48BD-8694-4D8E-9190-A8AB25636651}"/>
    <cellStyle name="From Project Models 3 2 2 3" xfId="11914" xr:uid="{371D2061-E58B-48E0-BFC0-4ABF3E54997D}"/>
    <cellStyle name="From Project Models 3 2 2 3 2" xfId="30016" xr:uid="{B2515F95-9993-4AFE-9E10-77E7B50D0B65}"/>
    <cellStyle name="From Project Models 3 2 2 4" xfId="9547" xr:uid="{9AD21CD0-6D6C-48C2-8BDD-45AA912EA69E}"/>
    <cellStyle name="From Project Models 3 2 2 4 2" xfId="27717" xr:uid="{C9C1EFDA-A2C7-4CA2-B67B-490ED6DD24EA}"/>
    <cellStyle name="From Project Models 3 2 2 5" xfId="20802" xr:uid="{E3694E50-9EFC-4882-B2DA-12C596651A7F}"/>
    <cellStyle name="From Project Models 3 2 2 5 2" xfId="38567" xr:uid="{A1B783B3-93DE-4626-8014-34BD706FC493}"/>
    <cellStyle name="From Project Models 3 2 2 6" xfId="19811" xr:uid="{45270F12-E815-413A-9996-685A6769BFDA}"/>
    <cellStyle name="From Project Models 3 2 2 6 2" xfId="37576" xr:uid="{16313F51-8049-4820-9E2D-EC368230D4C9}"/>
    <cellStyle name="From Project Models 3 2 2 7" xfId="18391" xr:uid="{329AE9CD-8A61-49FC-B236-5A5C78A8DE9D}"/>
    <cellStyle name="From Project Models 3 2 2 7 2" xfId="36158" xr:uid="{5AD19E64-3633-4E1B-A30D-61AE2CC0D6D6}"/>
    <cellStyle name="From Project Models 3 2 2 8" xfId="26219" xr:uid="{FC59282D-A4E8-40E8-A8CE-27424925DF60}"/>
    <cellStyle name="From Project Models 3 2 3" xfId="4347" xr:uid="{21D8E4C4-B0C2-4488-8E54-C4E4D9568E06}"/>
    <cellStyle name="From Project Models 3 2 3 2" xfId="13243" xr:uid="{82600F0F-D4B5-4E40-9D82-FE1127A2D1FF}"/>
    <cellStyle name="From Project Models 3 2 3 3" xfId="11913" xr:uid="{4188F1C8-828D-4369-919D-27CD881AF36D}"/>
    <cellStyle name="From Project Models 3 2 3 3 2" xfId="30015" xr:uid="{44AD295B-65D6-4913-B825-9D5F9269C04A}"/>
    <cellStyle name="From Project Models 3 2 3 4" xfId="10289" xr:uid="{6152038D-E82F-4470-ADEA-B222C5E646A2}"/>
    <cellStyle name="From Project Models 3 2 3 4 2" xfId="28442" xr:uid="{4FFB9126-0166-4B82-9651-9C3ABD9240F1}"/>
    <cellStyle name="From Project Models 3 2 3 5" xfId="20803" xr:uid="{ECAB15B5-F95D-4097-BFBD-773AF787124D}"/>
    <cellStyle name="From Project Models 3 2 3 5 2" xfId="38568" xr:uid="{131427A4-8001-4F5E-87C3-E868A237738E}"/>
    <cellStyle name="From Project Models 3 2 3 6" xfId="19810" xr:uid="{EBFF98AF-A7A0-4849-BCE9-1D3F09EA920E}"/>
    <cellStyle name="From Project Models 3 2 3 6 2" xfId="37575" xr:uid="{4C79E7B7-B56B-4809-877B-123EA9C5A358}"/>
    <cellStyle name="From Project Models 3 2 3 7" xfId="18392" xr:uid="{7B65BDB6-7163-4643-B3E0-757F9B4CCFD5}"/>
    <cellStyle name="From Project Models 3 2 3 7 2" xfId="36159" xr:uid="{E659B60B-8186-455F-BC46-A9319CA5FDAB}"/>
    <cellStyle name="From Project Models 3 2 3 8" xfId="26220" xr:uid="{ECACA039-885D-4AEE-AB8F-3EE33225BC9A}"/>
    <cellStyle name="From Project Models 3 2 4" xfId="13241" xr:uid="{EE7D4B78-6B3E-436B-9DAF-B9A560F2FF5E}"/>
    <cellStyle name="From Project Models 3 2 5" xfId="9614" xr:uid="{A7540591-F243-480E-821D-813B79C130E5}"/>
    <cellStyle name="From Project Models 3 2 5 2" xfId="27781" xr:uid="{010BD091-9BBF-4D69-B56F-B53CEA8A868E}"/>
    <cellStyle name="From Project Models 3 2 6" xfId="10288" xr:uid="{2416515C-8987-4C8D-A7E9-285D4CCE7638}"/>
    <cellStyle name="From Project Models 3 2 6 2" xfId="28441" xr:uid="{AFE1E1F7-4FB9-4662-B1AC-38B610034445}"/>
    <cellStyle name="From Project Models 3 2 7" xfId="20801" xr:uid="{E5AABAE8-EDAE-4318-8B3B-6C22C883C23A}"/>
    <cellStyle name="From Project Models 3 2 7 2" xfId="38566" xr:uid="{F78E2F90-4057-4E48-8B6C-F999ED47C3D7}"/>
    <cellStyle name="From Project Models 3 2 8" xfId="19812" xr:uid="{D2D4F3DA-A7C6-490B-8C1A-827044E8EEBD}"/>
    <cellStyle name="From Project Models 3 2 8 2" xfId="37577" xr:uid="{42DD4F22-859E-4FB7-B387-84BC1D0AC036}"/>
    <cellStyle name="From Project Models 3 2 9" xfId="18390" xr:uid="{0AEC2049-B423-407C-B9FB-57D39C562032}"/>
    <cellStyle name="From Project Models 3 2 9 2" xfId="36157" xr:uid="{88F320A6-9C66-4891-BB27-6237BD515A25}"/>
    <cellStyle name="From Project Models 3 3" xfId="4348" xr:uid="{1B00C037-D079-48A5-944B-610194665369}"/>
    <cellStyle name="From Project Models 3 3 10" xfId="26221" xr:uid="{BFC2BAC1-27B8-4F7E-B83D-3D7CE05D657C}"/>
    <cellStyle name="From Project Models 3 3 2" xfId="4349" xr:uid="{F9B116EC-A3BD-459F-ABBE-A3D41D66F816}"/>
    <cellStyle name="From Project Models 3 3 2 2" xfId="13245" xr:uid="{09DD503A-3C14-4426-B2D8-AB9C8387F785}"/>
    <cellStyle name="From Project Models 3 3 2 3" xfId="11911" xr:uid="{934086F1-337A-4756-841B-D5D1BE4EC6CE}"/>
    <cellStyle name="From Project Models 3 3 2 3 2" xfId="30013" xr:uid="{BD14169F-8A61-4750-9F23-EA4F826C9243}"/>
    <cellStyle name="From Project Models 3 3 2 4" xfId="10291" xr:uid="{CE55A2CD-9C64-40A7-A469-18BB5FD71169}"/>
    <cellStyle name="From Project Models 3 3 2 4 2" xfId="28444" xr:uid="{D0635DD0-45C7-4E2A-AABD-FEEFD19F4E7D}"/>
    <cellStyle name="From Project Models 3 3 2 5" xfId="20805" xr:uid="{E94C4F8A-BA4E-45D4-83AB-9A5A7E8652E5}"/>
    <cellStyle name="From Project Models 3 3 2 5 2" xfId="38570" xr:uid="{CCEE414A-B60E-4DB6-8367-820C65A8CE23}"/>
    <cellStyle name="From Project Models 3 3 2 6" xfId="19808" xr:uid="{B7D681A2-28D8-4E51-9A20-60AE25AC716C}"/>
    <cellStyle name="From Project Models 3 3 2 6 2" xfId="37573" xr:uid="{5B5C619B-05E1-4FB7-B753-7925AE4771CC}"/>
    <cellStyle name="From Project Models 3 3 2 7" xfId="18394" xr:uid="{2A1C5C5F-2F5C-4B59-80AA-EAB6C400FB23}"/>
    <cellStyle name="From Project Models 3 3 2 7 2" xfId="36161" xr:uid="{A083E675-2D24-4C47-8AA9-AEE38BFA25BD}"/>
    <cellStyle name="From Project Models 3 3 2 8" xfId="26222" xr:uid="{205EBBCA-E53D-46B3-99A5-DFA456D444BF}"/>
    <cellStyle name="From Project Models 3 3 3" xfId="4350" xr:uid="{0DAFB1FB-24B8-45DE-AFF4-E093AB64F766}"/>
    <cellStyle name="From Project Models 3 3 3 2" xfId="13246" xr:uid="{58E69FB7-A9EF-4FB6-A40A-878134BB36E6}"/>
    <cellStyle name="From Project Models 3 3 3 3" xfId="11910" xr:uid="{54AF5CB3-DBD6-488F-801D-15BE83050AFB}"/>
    <cellStyle name="From Project Models 3 3 3 3 2" xfId="30012" xr:uid="{E4D330C6-4FF5-473F-82A5-9A89FBFA31F5}"/>
    <cellStyle name="From Project Models 3 3 3 4" xfId="10292" xr:uid="{320FCAB3-A712-4220-8398-124A2CEF0712}"/>
    <cellStyle name="From Project Models 3 3 3 4 2" xfId="28445" xr:uid="{C7063EDC-65C2-4AB8-8FAA-75C78134D5CD}"/>
    <cellStyle name="From Project Models 3 3 3 5" xfId="20806" xr:uid="{B2A6BD6E-EA55-4D01-B446-5434A8204509}"/>
    <cellStyle name="From Project Models 3 3 3 5 2" xfId="38571" xr:uid="{B54BAD8C-261B-42B3-8FD3-C2B764B953E3}"/>
    <cellStyle name="From Project Models 3 3 3 6" xfId="19807" xr:uid="{C5B4C817-5A02-444C-AA8B-37599A627408}"/>
    <cellStyle name="From Project Models 3 3 3 6 2" xfId="37572" xr:uid="{027BA464-D3B7-4E32-B962-E37936DAC450}"/>
    <cellStyle name="From Project Models 3 3 3 7" xfId="18395" xr:uid="{F71FA4D6-6154-4D37-BC3E-59A1166ED614}"/>
    <cellStyle name="From Project Models 3 3 3 7 2" xfId="36162" xr:uid="{473F0810-74CA-47E6-B335-5909F1FC8E08}"/>
    <cellStyle name="From Project Models 3 3 3 8" xfId="26223" xr:uid="{1F92DE93-06AE-4B99-AA5A-BFBC509AF82D}"/>
    <cellStyle name="From Project Models 3 3 4" xfId="13244" xr:uid="{B0D8F3B9-C0B4-4768-8062-75E7C2FEB681}"/>
    <cellStyle name="From Project Models 3 3 5" xfId="11912" xr:uid="{9498D02D-BF7F-4782-9213-9ABB2E9FC8F9}"/>
    <cellStyle name="From Project Models 3 3 5 2" xfId="30014" xr:uid="{07E657AA-2F4B-4478-BC55-E1F661765467}"/>
    <cellStyle name="From Project Models 3 3 6" xfId="10290" xr:uid="{B01D840B-CF28-4D02-A38A-2AC773E13123}"/>
    <cellStyle name="From Project Models 3 3 6 2" xfId="28443" xr:uid="{EF22AEB1-A38A-4068-AF30-D8328D022F35}"/>
    <cellStyle name="From Project Models 3 3 7" xfId="20804" xr:uid="{A9190222-1830-4913-9E7C-1C5CB97EFE3D}"/>
    <cellStyle name="From Project Models 3 3 7 2" xfId="38569" xr:uid="{7F832A05-AB32-405D-A3D0-9142DDC760F0}"/>
    <cellStyle name="From Project Models 3 3 8" xfId="19809" xr:uid="{D99640DA-ABB0-4846-8100-88F4C825240F}"/>
    <cellStyle name="From Project Models 3 3 8 2" xfId="37574" xr:uid="{12067194-01A7-405D-BC4F-8AA1F85E380B}"/>
    <cellStyle name="From Project Models 3 3 9" xfId="18393" xr:uid="{2D5A49B4-9BB3-486E-BBA4-2098DCA42BC6}"/>
    <cellStyle name="From Project Models 3 3 9 2" xfId="36160" xr:uid="{1CD03F2F-C240-4124-9BED-D57153DD73E4}"/>
    <cellStyle name="From Project Models 3 4" xfId="4351" xr:uid="{3611C923-0707-42DB-9FD2-6E70F09E9E20}"/>
    <cellStyle name="From Project Models 3 4 10" xfId="26224" xr:uid="{4E5B1AAE-7E6D-41A1-A940-6DE412B8C17A}"/>
    <cellStyle name="From Project Models 3 4 2" xfId="4352" xr:uid="{C961DF44-F4D6-4A5A-A766-90A8C219F63B}"/>
    <cellStyle name="From Project Models 3 4 2 2" xfId="13248" xr:uid="{4264E50A-92FD-49D4-988F-1C55FCE5A610}"/>
    <cellStyle name="From Project Models 3 4 2 3" xfId="11908" xr:uid="{1BC4C3BC-A6A7-4ECD-AC7B-64FE52CAAE9C}"/>
    <cellStyle name="From Project Models 3 4 2 3 2" xfId="30010" xr:uid="{BD3630D8-AAAB-4FD7-A247-266951DE21C7}"/>
    <cellStyle name="From Project Models 3 4 2 4" xfId="9548" xr:uid="{E105D90E-40AF-418A-B308-AEDBCA5450A1}"/>
    <cellStyle name="From Project Models 3 4 2 4 2" xfId="27718" xr:uid="{F87DED8F-9858-4092-B9C1-51F1790536E6}"/>
    <cellStyle name="From Project Models 3 4 2 5" xfId="20808" xr:uid="{A3120F0E-C413-4CC1-B919-DA82204AD2CD}"/>
    <cellStyle name="From Project Models 3 4 2 5 2" xfId="38573" xr:uid="{D4D0B280-9284-4C56-ACB1-DE3997A3356E}"/>
    <cellStyle name="From Project Models 3 4 2 6" xfId="19805" xr:uid="{3ECD395A-3784-4920-A697-D1ED63F3CE9A}"/>
    <cellStyle name="From Project Models 3 4 2 6 2" xfId="37570" xr:uid="{880B0078-4144-43E6-AB43-F05EE55D7207}"/>
    <cellStyle name="From Project Models 3 4 2 7" xfId="18397" xr:uid="{54325322-1C42-4C1A-AFAE-A87571FE1904}"/>
    <cellStyle name="From Project Models 3 4 2 7 2" xfId="36164" xr:uid="{AF7863EE-612C-467F-9D42-5FFA65DAE3AA}"/>
    <cellStyle name="From Project Models 3 4 2 8" xfId="26225" xr:uid="{5EB62852-0B3C-4E70-9080-5AE0486CD631}"/>
    <cellStyle name="From Project Models 3 4 3" xfId="4353" xr:uid="{2EBF403C-21A2-4FDE-8901-8662FA7F41EB}"/>
    <cellStyle name="From Project Models 3 4 3 2" xfId="13249" xr:uid="{645E2425-EC2D-4D4B-ADBA-463FA8585DA4}"/>
    <cellStyle name="From Project Models 3 4 3 3" xfId="11907" xr:uid="{1D75D2E2-ECEA-43B5-8987-F201493B2D4D}"/>
    <cellStyle name="From Project Models 3 4 3 3 2" xfId="30009" xr:uid="{F0B91B67-BF8A-43AA-8DDA-FA2942BB9696}"/>
    <cellStyle name="From Project Models 3 4 3 4" xfId="9549" xr:uid="{162AA892-7208-4E86-9E34-4EEAE4BC5730}"/>
    <cellStyle name="From Project Models 3 4 3 4 2" xfId="27719" xr:uid="{FC75FB3A-974A-45FA-A764-2B000389689A}"/>
    <cellStyle name="From Project Models 3 4 3 5" xfId="20809" xr:uid="{3A46BFA6-C895-4A73-8DB6-8189900CC438}"/>
    <cellStyle name="From Project Models 3 4 3 5 2" xfId="38574" xr:uid="{4211E946-1B2A-4405-B65D-706F2742C28E}"/>
    <cellStyle name="From Project Models 3 4 3 6" xfId="19804" xr:uid="{C54317A1-A37C-48D4-AC09-D73476EC7C28}"/>
    <cellStyle name="From Project Models 3 4 3 6 2" xfId="37569" xr:uid="{7CBB31E4-CC19-436C-A77D-063A36CE8712}"/>
    <cellStyle name="From Project Models 3 4 3 7" xfId="18398" xr:uid="{F7F913FF-D85E-4036-93B2-CDFCCE2161E3}"/>
    <cellStyle name="From Project Models 3 4 3 7 2" xfId="36165" xr:uid="{51ABE9A0-0A51-40FC-B5CE-3EF07F9B983B}"/>
    <cellStyle name="From Project Models 3 4 3 8" xfId="26226" xr:uid="{E944CBEB-F451-488B-AE87-B11DABF5D284}"/>
    <cellStyle name="From Project Models 3 4 4" xfId="13247" xr:uid="{F7BD76E2-B1C0-49EA-98DE-6EE596DB946E}"/>
    <cellStyle name="From Project Models 3 4 5" xfId="11909" xr:uid="{35EC035B-53DC-42C0-B191-DF87343807B8}"/>
    <cellStyle name="From Project Models 3 4 5 2" xfId="30011" xr:uid="{7F977B37-D10D-412E-8139-CA95B2DB07A5}"/>
    <cellStyle name="From Project Models 3 4 6" xfId="10293" xr:uid="{DB7FF12B-BCE7-4362-918C-099F6EDF1EEF}"/>
    <cellStyle name="From Project Models 3 4 6 2" xfId="28446" xr:uid="{6C15EDA4-E452-4624-A0CD-382138652383}"/>
    <cellStyle name="From Project Models 3 4 7" xfId="20807" xr:uid="{99BFD177-9C8C-4F02-BFCA-E97AE8AFA56A}"/>
    <cellStyle name="From Project Models 3 4 7 2" xfId="38572" xr:uid="{7A713E84-6A6B-4037-A5D7-1630D3979A9C}"/>
    <cellStyle name="From Project Models 3 4 8" xfId="19806" xr:uid="{9FF07DD9-338E-427D-8E29-0E5145D939E9}"/>
    <cellStyle name="From Project Models 3 4 8 2" xfId="37571" xr:uid="{C3BE8138-4831-4B15-BC1C-F49F1AF1E35B}"/>
    <cellStyle name="From Project Models 3 4 9" xfId="18396" xr:uid="{48BE2F6B-D209-4739-938C-DB00F3F9D209}"/>
    <cellStyle name="From Project Models 3 4 9 2" xfId="36163" xr:uid="{F417E4E9-E3F7-41D5-A651-66816F96EE83}"/>
    <cellStyle name="From Project Models 3 5" xfId="4354" xr:uid="{2D7E37A9-7C31-4B16-88C0-97F0D37407E4}"/>
    <cellStyle name="From Project Models 3 5 2" xfId="13250" xr:uid="{B972B77D-3E84-4C76-986F-0A8640484060}"/>
    <cellStyle name="From Project Models 3 5 3" xfId="11906" xr:uid="{8E10333E-EC73-430E-94E5-35FD3B83F705}"/>
    <cellStyle name="From Project Models 3 5 3 2" xfId="30008" xr:uid="{CF3D59E5-277F-4476-9CD6-8C2F7B4A423A}"/>
    <cellStyle name="From Project Models 3 5 4" xfId="10294" xr:uid="{A8D674CC-3D5A-4432-AE48-0E92506C156E}"/>
    <cellStyle name="From Project Models 3 5 4 2" xfId="28447" xr:uid="{21242186-262B-42F6-ACFB-1BA31F408E85}"/>
    <cellStyle name="From Project Models 3 5 5" xfId="20810" xr:uid="{56E34932-3AD8-4CF7-A231-12B7566822A5}"/>
    <cellStyle name="From Project Models 3 5 5 2" xfId="38575" xr:uid="{EFBF609F-6081-42D1-90B6-9C88F6EDF90F}"/>
    <cellStyle name="From Project Models 3 5 6" xfId="19803" xr:uid="{4FA5ADD2-22AF-4D54-B5BD-DBE55544CAC5}"/>
    <cellStyle name="From Project Models 3 5 6 2" xfId="37568" xr:uid="{0FE9A815-0392-4E0D-B855-25B0DC98AC6C}"/>
    <cellStyle name="From Project Models 3 5 7" xfId="18399" xr:uid="{3EE64691-5FB8-4A1F-9E31-27CB5AC879A4}"/>
    <cellStyle name="From Project Models 3 5 7 2" xfId="36166" xr:uid="{ABD23DF8-53D0-4040-955E-32AE486E206C}"/>
    <cellStyle name="From Project Models 3 5 8" xfId="26227" xr:uid="{80D57A74-9E6C-4207-A2A3-E362B4B65EAB}"/>
    <cellStyle name="From Project Models 3 6" xfId="4355" xr:uid="{C3778FF2-449D-46EA-9600-EC6D31AC1BE6}"/>
    <cellStyle name="From Project Models 3 6 2" xfId="13251" xr:uid="{795B3B5A-0B7B-4FB0-ACFE-CE3C6FDAE83B}"/>
    <cellStyle name="From Project Models 3 6 3" xfId="11905" xr:uid="{B518E12A-AC63-461A-AB4B-80C847F118B2}"/>
    <cellStyle name="From Project Models 3 6 3 2" xfId="30007" xr:uid="{53FEAAA9-7275-4735-B726-01681FCB4162}"/>
    <cellStyle name="From Project Models 3 6 4" xfId="10295" xr:uid="{A6EDC19F-8412-4CC9-A021-FE3B9C20875A}"/>
    <cellStyle name="From Project Models 3 6 4 2" xfId="28448" xr:uid="{010F5A7D-6F42-456A-B753-2A09FBD5794E}"/>
    <cellStyle name="From Project Models 3 6 5" xfId="20811" xr:uid="{75B939A4-50D2-427D-A86F-1D7C8B3726DF}"/>
    <cellStyle name="From Project Models 3 6 5 2" xfId="38576" xr:uid="{25151D7B-EF9A-43A9-BACD-12B2BA56FEFC}"/>
    <cellStyle name="From Project Models 3 6 6" xfId="19802" xr:uid="{7A176135-827A-44C6-A592-96FA2EF7214C}"/>
    <cellStyle name="From Project Models 3 6 6 2" xfId="37567" xr:uid="{2966ADA5-7F64-4307-B33D-FAD3527F0D93}"/>
    <cellStyle name="From Project Models 3 6 7" xfId="18400" xr:uid="{9DAC64F0-B986-4509-B529-71E98626598A}"/>
    <cellStyle name="From Project Models 3 6 7 2" xfId="36167" xr:uid="{313A233F-718C-41A7-83A5-9B3DFDDA96EF}"/>
    <cellStyle name="From Project Models 3 6 8" xfId="26228" xr:uid="{3D2586D2-BC27-4CEB-BBB4-EE472E11DDF5}"/>
    <cellStyle name="From Project Models 3 7" xfId="13240" xr:uid="{E28EB754-9BE2-4B26-B56A-C5774E20EF7C}"/>
    <cellStyle name="From Project Models 3 8" xfId="9615" xr:uid="{E3A9A17A-5EC1-4F49-A139-B0F5298758F7}"/>
    <cellStyle name="From Project Models 3 8 2" xfId="27782" xr:uid="{2E166C22-E650-4970-AE76-C236C766618B}"/>
    <cellStyle name="From Project Models 3 9" xfId="10287" xr:uid="{07FFA36A-D7EB-4601-B23D-4662687D9278}"/>
    <cellStyle name="From Project Models 3 9 2" xfId="28440" xr:uid="{516B0ED6-C37A-4658-924A-DDE6329BD7E2}"/>
    <cellStyle name="From Project Models 4" xfId="4356" xr:uid="{D696620B-6649-442C-B03E-602AFE0F247D}"/>
    <cellStyle name="From Project Models 4 10" xfId="20812" xr:uid="{1B66173A-02EC-43D4-AE23-5DF0C2314527}"/>
    <cellStyle name="From Project Models 4 10 2" xfId="38577" xr:uid="{4F69CB6A-4F56-4E0B-A03A-5945B607C1D7}"/>
    <cellStyle name="From Project Models 4 11" xfId="19801" xr:uid="{E6434C0B-1234-4779-938D-5FADC0DD6EAF}"/>
    <cellStyle name="From Project Models 4 11 2" xfId="37566" xr:uid="{2E01AA08-07BD-48AE-9719-1F54CD8A7B51}"/>
    <cellStyle name="From Project Models 4 12" xfId="18401" xr:uid="{09E75B16-E66A-4DF7-8C33-CBC3AB5A83F7}"/>
    <cellStyle name="From Project Models 4 12 2" xfId="36168" xr:uid="{99AC8C72-86F0-456B-B5B9-80F5C7D8C945}"/>
    <cellStyle name="From Project Models 4 13" xfId="26229" xr:uid="{548B4943-1EA8-4A71-844E-D2D164EE7078}"/>
    <cellStyle name="From Project Models 4 2" xfId="4357" xr:uid="{B780B571-153D-4783-9955-69B38FD9DB75}"/>
    <cellStyle name="From Project Models 4 2 10" xfId="26230" xr:uid="{6F875403-D68E-4BD6-B831-CA542FF8E6CC}"/>
    <cellStyle name="From Project Models 4 2 2" xfId="4358" xr:uid="{99D3E8B2-4C8B-49D0-94B2-F6DAE2217ED7}"/>
    <cellStyle name="From Project Models 4 2 2 2" xfId="13254" xr:uid="{708826E6-7411-492C-8DF1-CD9BA079083B}"/>
    <cellStyle name="From Project Models 4 2 2 3" xfId="11902" xr:uid="{FBAC6D5F-668E-4338-886E-D174AFAA4C95}"/>
    <cellStyle name="From Project Models 4 2 2 3 2" xfId="30004" xr:uid="{75A3F8BC-06D7-487A-90BB-B51A2CC095EA}"/>
    <cellStyle name="From Project Models 4 2 2 4" xfId="10304" xr:uid="{9631F196-C54A-4E0F-8444-EF6EEB62D8D3}"/>
    <cellStyle name="From Project Models 4 2 2 4 2" xfId="28451" xr:uid="{3D20C6C8-BF0C-406A-BD0D-D6194C1056C6}"/>
    <cellStyle name="From Project Models 4 2 2 5" xfId="20814" xr:uid="{B4A01094-DF92-444E-9EC0-A1B07F4721A3}"/>
    <cellStyle name="From Project Models 4 2 2 5 2" xfId="38579" xr:uid="{41C3A335-F4D6-45ED-8321-390E1A997A0F}"/>
    <cellStyle name="From Project Models 4 2 2 6" xfId="19799" xr:uid="{42D9ED46-1DF6-49B2-93A3-F80159E1494F}"/>
    <cellStyle name="From Project Models 4 2 2 6 2" xfId="37564" xr:uid="{77FC78CF-283C-432F-B5EA-AD1949E0BF7F}"/>
    <cellStyle name="From Project Models 4 2 2 7" xfId="18403" xr:uid="{0EFF75C2-E0EE-4A6F-9159-7B26F747293F}"/>
    <cellStyle name="From Project Models 4 2 2 7 2" xfId="36170" xr:uid="{9238F80B-88C7-4E65-AF9A-C6CD52246942}"/>
    <cellStyle name="From Project Models 4 2 2 8" xfId="26231" xr:uid="{AB47818F-2DA0-46D0-A25A-7C127453B3D8}"/>
    <cellStyle name="From Project Models 4 2 3" xfId="4359" xr:uid="{A04A4B00-821E-4429-B2A9-186F5235C378}"/>
    <cellStyle name="From Project Models 4 2 3 2" xfId="13255" xr:uid="{3320B820-8E3D-422C-B14A-4A48CB1EC3C6}"/>
    <cellStyle name="From Project Models 4 2 3 3" xfId="11901" xr:uid="{86E48803-BE97-4FC1-8D3B-BC603047A502}"/>
    <cellStyle name="From Project Models 4 2 3 3 2" xfId="30003" xr:uid="{1D088FA9-F641-4305-9C3B-4CF767106F78}"/>
    <cellStyle name="From Project Models 4 2 3 4" xfId="10305" xr:uid="{BCBC6FF4-F561-49A0-A0DB-83BFDA576709}"/>
    <cellStyle name="From Project Models 4 2 3 4 2" xfId="28452" xr:uid="{F0993717-19D8-4860-B3AE-B3CD3A46F659}"/>
    <cellStyle name="From Project Models 4 2 3 5" xfId="20815" xr:uid="{DE113DB7-26D1-4CF2-AAAC-5A97F1C1118D}"/>
    <cellStyle name="From Project Models 4 2 3 5 2" xfId="38580" xr:uid="{5C25D04E-1217-450A-AD53-413D6B7FC320}"/>
    <cellStyle name="From Project Models 4 2 3 6" xfId="19798" xr:uid="{FF2BB15D-9E84-4A74-8A7C-C8139B060855}"/>
    <cellStyle name="From Project Models 4 2 3 6 2" xfId="37563" xr:uid="{B1679D10-EA7B-485A-AE7D-1E24648A1899}"/>
    <cellStyle name="From Project Models 4 2 3 7" xfId="18404" xr:uid="{BFFD09C1-2880-49A7-AED7-97EF02690DE3}"/>
    <cellStyle name="From Project Models 4 2 3 7 2" xfId="36171" xr:uid="{50F099D0-0CFD-42AC-8A2B-8D8B4C12DBA1}"/>
    <cellStyle name="From Project Models 4 2 3 8" xfId="26232" xr:uid="{4D970801-7D98-46BF-BCBE-C6D56594EC83}"/>
    <cellStyle name="From Project Models 4 2 4" xfId="13253" xr:uid="{948D53F0-EED8-467E-9002-05E3336BBAD3}"/>
    <cellStyle name="From Project Models 4 2 5" xfId="11903" xr:uid="{7578965F-9A9E-4F13-BE90-6030BF501C88}"/>
    <cellStyle name="From Project Models 4 2 5 2" xfId="30005" xr:uid="{7E432211-870B-4A25-B258-C4734C48EE52}"/>
    <cellStyle name="From Project Models 4 2 6" xfId="10297" xr:uid="{6A04F6C2-627E-4780-9ED3-D6131E0D50D6}"/>
    <cellStyle name="From Project Models 4 2 6 2" xfId="28450" xr:uid="{9C20AF38-E5ED-4D23-9E13-28C13B27CB4F}"/>
    <cellStyle name="From Project Models 4 2 7" xfId="20813" xr:uid="{4E6392FC-AFBC-4021-8FBC-BD939540983B}"/>
    <cellStyle name="From Project Models 4 2 7 2" xfId="38578" xr:uid="{BCCA4BC9-61D7-49BF-A539-43A36199405C}"/>
    <cellStyle name="From Project Models 4 2 8" xfId="19800" xr:uid="{024699D0-3922-4FE6-919C-5A0EA8C50401}"/>
    <cellStyle name="From Project Models 4 2 8 2" xfId="37565" xr:uid="{494ADA0A-1A6D-426E-A788-8644D9A93FBD}"/>
    <cellStyle name="From Project Models 4 2 9" xfId="18402" xr:uid="{7D59D436-4D81-4A6D-8814-59733A727C96}"/>
    <cellStyle name="From Project Models 4 2 9 2" xfId="36169" xr:uid="{54F175B1-803B-4556-AF29-9E9027A2A160}"/>
    <cellStyle name="From Project Models 4 3" xfId="4360" xr:uid="{00BD029F-C20E-4860-AC25-8E6AA732DB40}"/>
    <cellStyle name="From Project Models 4 3 10" xfId="26233" xr:uid="{33BE856F-5C85-4891-BE1E-B48116F99064}"/>
    <cellStyle name="From Project Models 4 3 2" xfId="4361" xr:uid="{3BC1D2AE-5837-47BB-8B1D-34865DFFB61B}"/>
    <cellStyle name="From Project Models 4 3 2 2" xfId="13257" xr:uid="{8D4984B6-00D4-4103-A685-CDA4AC0B8173}"/>
    <cellStyle name="From Project Models 4 3 2 3" xfId="11899" xr:uid="{4C42E0B0-F4DB-4C1E-96B0-E896C0C25721}"/>
    <cellStyle name="From Project Models 4 3 2 3 2" xfId="30001" xr:uid="{58931619-C3DC-4BFE-8033-FF3D8801F392}"/>
    <cellStyle name="From Project Models 4 3 2 4" xfId="10314" xr:uid="{6FC2337D-38EE-4832-A3A8-0FF60798343C}"/>
    <cellStyle name="From Project Models 4 3 2 4 2" xfId="28454" xr:uid="{C19DCAB2-64AA-4A0F-A2AA-FE019BF20BFE}"/>
    <cellStyle name="From Project Models 4 3 2 5" xfId="20817" xr:uid="{2DB8B256-877E-425F-903F-1D08818AF2C0}"/>
    <cellStyle name="From Project Models 4 3 2 5 2" xfId="38582" xr:uid="{B605AB23-DB98-4B17-9D3F-F67FFDCB3D6B}"/>
    <cellStyle name="From Project Models 4 3 2 6" xfId="19796" xr:uid="{57729240-53A8-4DDD-A48C-93E0F6D5B1F3}"/>
    <cellStyle name="From Project Models 4 3 2 6 2" xfId="37561" xr:uid="{66842A9F-13A9-40D6-ABDA-44842D5089C3}"/>
    <cellStyle name="From Project Models 4 3 2 7" xfId="18406" xr:uid="{646728C5-3996-41D4-8BCF-F11708E9D24F}"/>
    <cellStyle name="From Project Models 4 3 2 7 2" xfId="36173" xr:uid="{22078F3D-2258-450B-B326-FD0B516E884A}"/>
    <cellStyle name="From Project Models 4 3 2 8" xfId="26234" xr:uid="{3B9AB85F-09CC-4E44-B4CD-5CAFE52AB4F3}"/>
    <cellStyle name="From Project Models 4 3 3" xfId="4362" xr:uid="{CFB81C64-B435-4C78-BC73-A6DD416A1B62}"/>
    <cellStyle name="From Project Models 4 3 3 2" xfId="13258" xr:uid="{ED6A828F-5446-471C-8DB4-FAFA88F3CDDE}"/>
    <cellStyle name="From Project Models 4 3 3 3" xfId="11898" xr:uid="{257F4EE4-D247-4101-8D9E-E2946C517929}"/>
    <cellStyle name="From Project Models 4 3 3 3 2" xfId="30000" xr:uid="{FF8E3AE2-5BE4-4EE8-AF87-0EBEEDDB541D}"/>
    <cellStyle name="From Project Models 4 3 3 4" xfId="10315" xr:uid="{A3E41363-8801-471B-8D89-C99071F76FAE}"/>
    <cellStyle name="From Project Models 4 3 3 4 2" xfId="28455" xr:uid="{6846DD0D-50FD-448B-8AB0-F8F2CE90A3AD}"/>
    <cellStyle name="From Project Models 4 3 3 5" xfId="20818" xr:uid="{B143C492-2C23-4E7B-8D98-C2BF183C62F9}"/>
    <cellStyle name="From Project Models 4 3 3 5 2" xfId="38583" xr:uid="{23B70EE6-4528-4645-83FC-0EA5004FE9B0}"/>
    <cellStyle name="From Project Models 4 3 3 6" xfId="19795" xr:uid="{14089DED-CA0D-41AA-B1EF-BDA4C44F17E8}"/>
    <cellStyle name="From Project Models 4 3 3 6 2" xfId="37560" xr:uid="{18EA6578-465C-49EA-B8AF-68341129BF5B}"/>
    <cellStyle name="From Project Models 4 3 3 7" xfId="18407" xr:uid="{62C6F542-1F8A-4E93-8745-472305987B18}"/>
    <cellStyle name="From Project Models 4 3 3 7 2" xfId="36174" xr:uid="{8532147B-4F49-44FC-979C-3F797519C1AD}"/>
    <cellStyle name="From Project Models 4 3 3 8" xfId="26235" xr:uid="{F3197CD1-17F9-4692-AD86-D3AA3F6EC489}"/>
    <cellStyle name="From Project Models 4 3 4" xfId="13256" xr:uid="{67853059-974F-428E-81A6-D4C839D58288}"/>
    <cellStyle name="From Project Models 4 3 5" xfId="11900" xr:uid="{C5BBC6FB-CF49-4C7F-8BF9-7FE660FE724E}"/>
    <cellStyle name="From Project Models 4 3 5 2" xfId="30002" xr:uid="{F27B81B3-995A-4D65-B346-520207D1CF2E}"/>
    <cellStyle name="From Project Models 4 3 6" xfId="10313" xr:uid="{220E8D08-8444-44FA-B068-2394C0AA458F}"/>
    <cellStyle name="From Project Models 4 3 6 2" xfId="28453" xr:uid="{8ED8C6E2-2189-45A8-B381-C12D8EE903FA}"/>
    <cellStyle name="From Project Models 4 3 7" xfId="20816" xr:uid="{7DE68EF4-4A13-4F21-8B35-EE57A63A38A8}"/>
    <cellStyle name="From Project Models 4 3 7 2" xfId="38581" xr:uid="{B02D3688-A82E-4B7D-954A-E759366DF179}"/>
    <cellStyle name="From Project Models 4 3 8" xfId="19797" xr:uid="{018BBA23-BCD9-4A77-A8EB-5B0C0914A491}"/>
    <cellStyle name="From Project Models 4 3 8 2" xfId="37562" xr:uid="{5D13DA75-232A-469D-A1E5-616E9FA16546}"/>
    <cellStyle name="From Project Models 4 3 9" xfId="18405" xr:uid="{2E56B7D9-E598-4934-B52A-EBF1198457AB}"/>
    <cellStyle name="From Project Models 4 3 9 2" xfId="36172" xr:uid="{B06FB276-167C-42B7-BA6E-1B04C35579CA}"/>
    <cellStyle name="From Project Models 4 4" xfId="4363" xr:uid="{9C35F0F8-4A89-459E-A262-4479DFDE203C}"/>
    <cellStyle name="From Project Models 4 4 10" xfId="26236" xr:uid="{6B67F8A9-0490-44A6-9D30-AA6EF3EEF126}"/>
    <cellStyle name="From Project Models 4 4 2" xfId="4364" xr:uid="{9137EBBE-0DE9-430C-B0C3-9E534D62463B}"/>
    <cellStyle name="From Project Models 4 4 2 2" xfId="13260" xr:uid="{989321A0-23F2-4322-9A77-D43B58692B9A}"/>
    <cellStyle name="From Project Models 4 4 2 3" xfId="11896" xr:uid="{9E8B5AAC-B040-4B16-9888-B0312E4554FB}"/>
    <cellStyle name="From Project Models 4 4 2 3 2" xfId="29998" xr:uid="{279A44CE-798D-442C-933C-F60A8698D985}"/>
    <cellStyle name="From Project Models 4 4 2 4" xfId="10317" xr:uid="{171BAB6E-4867-43CB-BB20-03F99E2DDAA9}"/>
    <cellStyle name="From Project Models 4 4 2 4 2" xfId="28457" xr:uid="{BE389FCE-B541-4017-AEDC-0F245F9681F7}"/>
    <cellStyle name="From Project Models 4 4 2 5" xfId="20820" xr:uid="{2B7C387E-0D88-416A-A73E-B78FB9ED9EAA}"/>
    <cellStyle name="From Project Models 4 4 2 5 2" xfId="38585" xr:uid="{2E473F65-8A57-4810-9601-1293221A0618}"/>
    <cellStyle name="From Project Models 4 4 2 6" xfId="19793" xr:uid="{7751E477-3B61-4248-A7EE-6885F64C7BFB}"/>
    <cellStyle name="From Project Models 4 4 2 6 2" xfId="37558" xr:uid="{74F9C833-E625-49D1-B4CD-AF788A4AC770}"/>
    <cellStyle name="From Project Models 4 4 2 7" xfId="18409" xr:uid="{77C82365-02F9-46B2-910C-4297B33DCECF}"/>
    <cellStyle name="From Project Models 4 4 2 7 2" xfId="36176" xr:uid="{88C0E89E-578D-4D78-8478-CB7A014CF56B}"/>
    <cellStyle name="From Project Models 4 4 2 8" xfId="26237" xr:uid="{0ACC5124-45B9-4837-BEC3-413C5E4D3E30}"/>
    <cellStyle name="From Project Models 4 4 3" xfId="4365" xr:uid="{5177282C-94C4-4348-BB4B-FA471CF94D10}"/>
    <cellStyle name="From Project Models 4 4 3 2" xfId="13261" xr:uid="{53186CCF-886E-4D0F-A9C9-D96771708092}"/>
    <cellStyle name="From Project Models 4 4 3 3" xfId="11895" xr:uid="{1428D9E9-6867-4384-B22D-AE025D7BD2D1}"/>
    <cellStyle name="From Project Models 4 4 3 3 2" xfId="29997" xr:uid="{5C5F9AFC-141E-4D1B-A142-29D4444FEEF3}"/>
    <cellStyle name="From Project Models 4 4 3 4" xfId="10320" xr:uid="{91F3D5C9-E3F4-4FDE-B7CC-F13BCE1EEC6B}"/>
    <cellStyle name="From Project Models 4 4 3 4 2" xfId="28458" xr:uid="{36A1BC7D-3242-4206-93B4-63706393E168}"/>
    <cellStyle name="From Project Models 4 4 3 5" xfId="20821" xr:uid="{730D299C-AD32-499A-8C24-6629932D92F2}"/>
    <cellStyle name="From Project Models 4 4 3 5 2" xfId="38586" xr:uid="{A9BD51F1-DA65-4CBA-96A0-7C7626ABDB60}"/>
    <cellStyle name="From Project Models 4 4 3 6" xfId="19792" xr:uid="{C9E72C21-C60F-4F22-A0A2-82AFF22EA327}"/>
    <cellStyle name="From Project Models 4 4 3 6 2" xfId="37557" xr:uid="{4F08DBF5-92A7-4C93-8ACA-AE9122765E45}"/>
    <cellStyle name="From Project Models 4 4 3 7" xfId="18410" xr:uid="{A5A62B8C-277A-492B-8AF6-7EE60F3AF8D7}"/>
    <cellStyle name="From Project Models 4 4 3 7 2" xfId="36177" xr:uid="{371C3F9C-A4D9-4563-843F-D7D930EB9C8C}"/>
    <cellStyle name="From Project Models 4 4 3 8" xfId="26238" xr:uid="{A18617BF-4781-418F-88FC-6414C611ED6B}"/>
    <cellStyle name="From Project Models 4 4 4" xfId="13259" xr:uid="{E1FAC6A2-E720-4DCC-B12C-5F8799A6D3BD}"/>
    <cellStyle name="From Project Models 4 4 5" xfId="11897" xr:uid="{C92B50AF-8AB7-489E-89AE-5F02FDE10BC0}"/>
    <cellStyle name="From Project Models 4 4 5 2" xfId="29999" xr:uid="{7BA93C42-28E0-453B-9F2A-36F70FFC376F}"/>
    <cellStyle name="From Project Models 4 4 6" xfId="10316" xr:uid="{9F38306F-90E9-4892-BA22-24F057776910}"/>
    <cellStyle name="From Project Models 4 4 6 2" xfId="28456" xr:uid="{EF82EE70-0905-4047-854C-A1A1E5DC8ED1}"/>
    <cellStyle name="From Project Models 4 4 7" xfId="20819" xr:uid="{E58A6D5D-95AC-40F6-9D14-2E006E10A2C9}"/>
    <cellStyle name="From Project Models 4 4 7 2" xfId="38584" xr:uid="{F6549968-796E-49A7-B65E-B94C6819076A}"/>
    <cellStyle name="From Project Models 4 4 8" xfId="19794" xr:uid="{E5D885AD-60F8-41FB-B54F-FBDAECE649C2}"/>
    <cellStyle name="From Project Models 4 4 8 2" xfId="37559" xr:uid="{A98A1C72-E70F-4D34-8CA6-0E93E275E946}"/>
    <cellStyle name="From Project Models 4 4 9" xfId="18408" xr:uid="{63CFB7BA-4EAC-41D0-B865-C561909525EC}"/>
    <cellStyle name="From Project Models 4 4 9 2" xfId="36175" xr:uid="{829F3251-C52E-4369-B2DD-7B6CD674B42A}"/>
    <cellStyle name="From Project Models 4 5" xfId="4366" xr:uid="{82B86D52-FB84-4CD7-919E-34C1AE96AFA6}"/>
    <cellStyle name="From Project Models 4 5 2" xfId="13262" xr:uid="{DB7D824C-A6EE-495B-A967-9EC8126CFE31}"/>
    <cellStyle name="From Project Models 4 5 3" xfId="11894" xr:uid="{D8F0338E-1FD6-4680-88E8-EB389172CC19}"/>
    <cellStyle name="From Project Models 4 5 3 2" xfId="29996" xr:uid="{F9008E90-F266-4D9D-AA32-263B57757D78}"/>
    <cellStyle name="From Project Models 4 5 4" xfId="10321" xr:uid="{1DFB43E4-3C27-4DD1-A19E-D03CA770F8E2}"/>
    <cellStyle name="From Project Models 4 5 4 2" xfId="28459" xr:uid="{08F49FED-ADDA-4A47-B476-876194F3F87E}"/>
    <cellStyle name="From Project Models 4 5 5" xfId="20822" xr:uid="{FFAE5C8C-90FD-42FE-B52E-A50367928D6E}"/>
    <cellStyle name="From Project Models 4 5 5 2" xfId="38587" xr:uid="{5295E218-51E3-4F73-AA61-A6021A75A55A}"/>
    <cellStyle name="From Project Models 4 5 6" xfId="19791" xr:uid="{D4E1C979-F7B0-4741-A5BB-B5863806CCDD}"/>
    <cellStyle name="From Project Models 4 5 6 2" xfId="37556" xr:uid="{5522BA33-8F52-46CE-AFB0-C859BF684AC9}"/>
    <cellStyle name="From Project Models 4 5 7" xfId="18411" xr:uid="{4957048A-E9E6-4E1C-936D-C9FD8133AEB5}"/>
    <cellStyle name="From Project Models 4 5 7 2" xfId="36178" xr:uid="{F2863906-6DFA-48BF-A0A5-CE2BE5058090}"/>
    <cellStyle name="From Project Models 4 5 8" xfId="26239" xr:uid="{7DABB199-B3BA-4E40-A01D-7C0716BC9130}"/>
    <cellStyle name="From Project Models 4 6" xfId="4367" xr:uid="{4032245F-BFA5-4C42-82BB-560BABE4B8CA}"/>
    <cellStyle name="From Project Models 4 6 2" xfId="13263" xr:uid="{05864C4A-577D-48B9-8165-E2717E6B23CC}"/>
    <cellStyle name="From Project Models 4 6 3" xfId="9613" xr:uid="{7C7FA2C9-DC22-4C33-84E2-B3B1D53FF2FD}"/>
    <cellStyle name="From Project Models 4 6 3 2" xfId="27780" xr:uid="{BCBF4740-EBBF-4AF3-84E1-32ADD27898F7}"/>
    <cellStyle name="From Project Models 4 6 4" xfId="10322" xr:uid="{2DDF3F2B-6F94-4D2B-A128-D4FA96A70258}"/>
    <cellStyle name="From Project Models 4 6 4 2" xfId="28460" xr:uid="{DC3605AE-5F00-4B98-AD55-1A02B2301588}"/>
    <cellStyle name="From Project Models 4 6 5" xfId="20823" xr:uid="{9B66B09A-AE8B-4EAF-A14D-479C484FE755}"/>
    <cellStyle name="From Project Models 4 6 5 2" xfId="38588" xr:uid="{D7C46110-1D2C-4DF2-91B5-396C1D697E0C}"/>
    <cellStyle name="From Project Models 4 6 6" xfId="19790" xr:uid="{637D61D8-995A-4571-8A6E-4A078C0A5F79}"/>
    <cellStyle name="From Project Models 4 6 6 2" xfId="37555" xr:uid="{503E8517-15CF-43EA-84C7-E8511DBD94F5}"/>
    <cellStyle name="From Project Models 4 6 7" xfId="18412" xr:uid="{08DB8836-EEA2-438A-94E3-3C28BC522EEA}"/>
    <cellStyle name="From Project Models 4 6 7 2" xfId="36179" xr:uid="{2C304C79-97FA-4585-9B79-7D6209E3CF26}"/>
    <cellStyle name="From Project Models 4 6 8" xfId="26240" xr:uid="{284B4FBC-A45E-4B01-9371-46CBE4FC7CEA}"/>
    <cellStyle name="From Project Models 4 7" xfId="13252" xr:uid="{1AC76558-8E3C-4BE2-B327-2F43C7C0146B}"/>
    <cellStyle name="From Project Models 4 8" xfId="11904" xr:uid="{DCB92FD5-4ED0-4FEE-BF5C-783F70CEC7B5}"/>
    <cellStyle name="From Project Models 4 8 2" xfId="30006" xr:uid="{C8846732-FA99-4E95-8553-221363AD6AC6}"/>
    <cellStyle name="From Project Models 4 9" xfId="10296" xr:uid="{F6A316FA-B372-42B0-9912-F8457B4B446E}"/>
    <cellStyle name="From Project Models 4 9 2" xfId="28449" xr:uid="{208B3A12-D5B2-4755-A291-350BB4BC5274}"/>
    <cellStyle name="From Project Models 5" xfId="4368" xr:uid="{7135F691-6D61-4980-A6F4-E006D49455EE}"/>
    <cellStyle name="From Project Models 5 10" xfId="26241" xr:uid="{2748A648-5039-4616-BC2D-055D86967619}"/>
    <cellStyle name="From Project Models 5 2" xfId="4369" xr:uid="{77A4DA3D-C4BF-49D5-BE31-D367C42305C0}"/>
    <cellStyle name="From Project Models 5 2 2" xfId="13265" xr:uid="{402530AF-29AE-4312-AF5F-432A8F5A9448}"/>
    <cellStyle name="From Project Models 5 2 3" xfId="11892" xr:uid="{D9E40BD5-B064-4F7E-8D38-E9495648BA14}"/>
    <cellStyle name="From Project Models 5 2 3 2" xfId="29994" xr:uid="{F30D0A7D-74F7-4CDE-B813-ED1017B3F382}"/>
    <cellStyle name="From Project Models 5 2 4" xfId="10324" xr:uid="{720C2229-A57F-4425-9456-F95D3C4425CC}"/>
    <cellStyle name="From Project Models 5 2 4 2" xfId="28462" xr:uid="{6F1EDC75-372C-46BA-BF91-1882D77278D3}"/>
    <cellStyle name="From Project Models 5 2 5" xfId="20825" xr:uid="{9BD3869F-A5E9-4354-8E70-1F9F18D98D72}"/>
    <cellStyle name="From Project Models 5 2 5 2" xfId="38590" xr:uid="{B8E1554A-9F0E-469F-9122-D42AF6E32869}"/>
    <cellStyle name="From Project Models 5 2 6" xfId="19788" xr:uid="{1C428E0E-AD25-4ABA-914D-189C3DA0952E}"/>
    <cellStyle name="From Project Models 5 2 6 2" xfId="37553" xr:uid="{89C90A82-A646-437E-96F3-BF5F76C31C97}"/>
    <cellStyle name="From Project Models 5 2 7" xfId="18414" xr:uid="{977CC1EA-4538-4412-A31C-05E140B0D277}"/>
    <cellStyle name="From Project Models 5 2 7 2" xfId="36181" xr:uid="{FB016D5A-04C6-4EFA-96FB-1369CFC11F82}"/>
    <cellStyle name="From Project Models 5 2 8" xfId="26242" xr:uid="{E41DEC09-6AA9-4E42-BD5F-2AF731097EF2}"/>
    <cellStyle name="From Project Models 5 3" xfId="4370" xr:uid="{47E701BE-14E6-4C07-9F6D-261FB6A23A70}"/>
    <cellStyle name="From Project Models 5 3 2" xfId="13266" xr:uid="{F464CFD0-4A9F-43B9-A470-0950D42CFBCB}"/>
    <cellStyle name="From Project Models 5 3 3" xfId="11890" xr:uid="{42D812CC-4CF0-4D82-AE54-0B709CDE8D7F}"/>
    <cellStyle name="From Project Models 5 3 3 2" xfId="29992" xr:uid="{B15EE9AE-AF01-48C5-B0D5-D899A7FF9CA5}"/>
    <cellStyle name="From Project Models 5 3 4" xfId="10325" xr:uid="{BFF5518B-BA34-4C08-8209-62704609DF9E}"/>
    <cellStyle name="From Project Models 5 3 4 2" xfId="28463" xr:uid="{C6A67FF5-A0F2-4D55-8091-4A73E1DAD53A}"/>
    <cellStyle name="From Project Models 5 3 5" xfId="20826" xr:uid="{3F61456D-5F25-42C9-80A5-265029B62D2A}"/>
    <cellStyle name="From Project Models 5 3 5 2" xfId="38591" xr:uid="{D5C7B1A1-F167-46E6-9D8A-2AEBE2652539}"/>
    <cellStyle name="From Project Models 5 3 6" xfId="19787" xr:uid="{065FF3C8-C764-47DF-9D89-AD336CE48AB3}"/>
    <cellStyle name="From Project Models 5 3 6 2" xfId="37552" xr:uid="{D0983F3E-4D52-493B-BBB7-49FCBC1CBD34}"/>
    <cellStyle name="From Project Models 5 3 7" xfId="18415" xr:uid="{02C4DD57-354C-453E-9CF3-5345E8D4D2A4}"/>
    <cellStyle name="From Project Models 5 3 7 2" xfId="36182" xr:uid="{95672F66-A0BB-4C61-B9AC-04BA12E3B438}"/>
    <cellStyle name="From Project Models 5 3 8" xfId="26243" xr:uid="{06067EE7-09A3-463E-84FB-B7131499386B}"/>
    <cellStyle name="From Project Models 5 4" xfId="13264" xr:uid="{661A9F29-98F4-4E09-AE71-D634D2D68F1A}"/>
    <cellStyle name="From Project Models 5 5" xfId="11893" xr:uid="{BE5E5B33-5B09-434A-8B6F-3B25C82948A3}"/>
    <cellStyle name="From Project Models 5 5 2" xfId="29995" xr:uid="{CAD71679-2BF7-4796-9A2C-CCF12D817AC3}"/>
    <cellStyle name="From Project Models 5 6" xfId="10323" xr:uid="{E6A91479-44AB-4295-A483-0E12CA81BCC8}"/>
    <cellStyle name="From Project Models 5 6 2" xfId="28461" xr:uid="{A65BB75D-0A43-49DF-8D38-C805EA55B1EF}"/>
    <cellStyle name="From Project Models 5 7" xfId="20824" xr:uid="{5E404ABC-00FA-469C-8041-4893AF6C7764}"/>
    <cellStyle name="From Project Models 5 7 2" xfId="38589" xr:uid="{86B1A0A7-CA90-499E-BE7B-5866E4513744}"/>
    <cellStyle name="From Project Models 5 8" xfId="19789" xr:uid="{51DA668A-6701-45B2-8632-B86D6466C8CC}"/>
    <cellStyle name="From Project Models 5 8 2" xfId="37554" xr:uid="{AD7EB68E-568D-49B6-ACB9-2D65DE6E008E}"/>
    <cellStyle name="From Project Models 5 9" xfId="18413" xr:uid="{1BD867E4-B4E1-4FFC-A12F-9AC5D6126ACA}"/>
    <cellStyle name="From Project Models 5 9 2" xfId="36180" xr:uid="{772E5648-0028-4158-9F7B-028CDBCD584E}"/>
    <cellStyle name="From Project Models 6" xfId="4371" xr:uid="{060B7FB3-17BF-4F40-A69C-3C9A309DE61D}"/>
    <cellStyle name="From Project Models 6 10" xfId="26244" xr:uid="{5DD99456-9CC9-4BCD-84AA-9531135B6D1A}"/>
    <cellStyle name="From Project Models 6 2" xfId="4372" xr:uid="{7ED730B3-14E2-4A0C-9B63-7F52E0FFCC1D}"/>
    <cellStyle name="From Project Models 6 2 2" xfId="13268" xr:uid="{D7368FED-8871-47EC-9797-0FDC1D2F4021}"/>
    <cellStyle name="From Project Models 6 2 3" xfId="9362" xr:uid="{309BF5A3-EB65-4E19-8DD2-1D0F2506A137}"/>
    <cellStyle name="From Project Models 6 2 3 2" xfId="27535" xr:uid="{945C356D-32FA-4619-A45A-A9BE7F3C978C}"/>
    <cellStyle name="From Project Models 6 2 4" xfId="10327" xr:uid="{C7588B61-FAE8-4AC5-8F52-B589EF0751E7}"/>
    <cellStyle name="From Project Models 6 2 4 2" xfId="28465" xr:uid="{AC2A74C1-F089-4CEE-900A-5C0A5598B4B3}"/>
    <cellStyle name="From Project Models 6 2 5" xfId="20828" xr:uid="{8085AD68-5386-46BB-8145-ECE7B3865F09}"/>
    <cellStyle name="From Project Models 6 2 5 2" xfId="38593" xr:uid="{2804E997-A061-4CD3-BBBA-D0880220E30E}"/>
    <cellStyle name="From Project Models 6 2 6" xfId="19785" xr:uid="{E1B2904E-674D-4724-AF33-AABA639EAF52}"/>
    <cellStyle name="From Project Models 6 2 6 2" xfId="37550" xr:uid="{EC9D93EC-31AA-4B2D-BF0A-574BF9B4C11E}"/>
    <cellStyle name="From Project Models 6 2 7" xfId="18417" xr:uid="{80374CA1-05A5-417C-9AF7-15CA44E8E0EA}"/>
    <cellStyle name="From Project Models 6 2 7 2" xfId="36184" xr:uid="{7479830C-9991-4854-8D7F-4860277F158C}"/>
    <cellStyle name="From Project Models 6 2 8" xfId="26245" xr:uid="{C25CFD23-0B1C-4678-9287-03E374F50B1B}"/>
    <cellStyle name="From Project Models 6 3" xfId="4373" xr:uid="{E205B40E-0D52-4347-B961-EA2BCC9BD06F}"/>
    <cellStyle name="From Project Models 6 3 2" xfId="13269" xr:uid="{5FEEFB27-0EEE-42CA-B9A1-294CF34956FD}"/>
    <cellStyle name="From Project Models 6 3 3" xfId="11888" xr:uid="{AD3CFD69-CA79-430C-808E-6147040E6E0F}"/>
    <cellStyle name="From Project Models 6 3 3 2" xfId="29990" xr:uid="{604A480F-51EB-41E6-BB18-7585446E5EC2}"/>
    <cellStyle name="From Project Models 6 3 4" xfId="10328" xr:uid="{D0E484EA-AD00-420D-B7A8-C28EBB6BEB25}"/>
    <cellStyle name="From Project Models 6 3 4 2" xfId="28466" xr:uid="{4B76FB7E-B715-499C-AC5C-DB0CBDF4B498}"/>
    <cellStyle name="From Project Models 6 3 5" xfId="20829" xr:uid="{655FA2FD-FA48-48EE-A0C7-AB75E3C7AF09}"/>
    <cellStyle name="From Project Models 6 3 5 2" xfId="38594" xr:uid="{EA5893EA-F836-4D51-B869-3EC3E0727777}"/>
    <cellStyle name="From Project Models 6 3 6" xfId="19784" xr:uid="{B7DEB3E8-0208-4FF6-901E-3615BDC1B1ED}"/>
    <cellStyle name="From Project Models 6 3 6 2" xfId="37549" xr:uid="{F4F0EF00-EC5B-4FD9-9FCE-9F4DD5D7826B}"/>
    <cellStyle name="From Project Models 6 3 7" xfId="18418" xr:uid="{06711353-B4BC-404C-B48C-78EAEBEB1EA9}"/>
    <cellStyle name="From Project Models 6 3 7 2" xfId="36185" xr:uid="{F893F831-A944-4925-B9CA-C51EB32751C8}"/>
    <cellStyle name="From Project Models 6 3 8" xfId="26246" xr:uid="{CC388754-640D-45D0-BE5E-22A83654F816}"/>
    <cellStyle name="From Project Models 6 4" xfId="13267" xr:uid="{53001D40-120E-412F-95B1-BB3B4FA50009}"/>
    <cellStyle name="From Project Models 6 5" xfId="11889" xr:uid="{FCD96362-1418-4086-9D9E-1261DDA65684}"/>
    <cellStyle name="From Project Models 6 5 2" xfId="29991" xr:uid="{2949A94D-1B06-419C-B111-E82A2E5694B5}"/>
    <cellStyle name="From Project Models 6 6" xfId="10326" xr:uid="{A5F6465F-FF16-4616-8DD5-5234E7B143D3}"/>
    <cellStyle name="From Project Models 6 6 2" xfId="28464" xr:uid="{23C80625-9738-4C6E-BDF7-76606064B578}"/>
    <cellStyle name="From Project Models 6 7" xfId="20827" xr:uid="{4D8545A1-C938-43DF-98B0-AC984C75167B}"/>
    <cellStyle name="From Project Models 6 7 2" xfId="38592" xr:uid="{475D08AD-2C65-483A-924D-6642CD9CD720}"/>
    <cellStyle name="From Project Models 6 8" xfId="19786" xr:uid="{7CA30844-995D-4A2B-8C1C-10014E1DFF5C}"/>
    <cellStyle name="From Project Models 6 8 2" xfId="37551" xr:uid="{A0FA7368-D011-4FE7-AA66-45BC61EA5B04}"/>
    <cellStyle name="From Project Models 6 9" xfId="18416" xr:uid="{64227841-0F76-4905-9EFA-5E929D81570D}"/>
    <cellStyle name="From Project Models 6 9 2" xfId="36183" xr:uid="{85850479-4261-4BAA-8C74-AADD37E13DC3}"/>
    <cellStyle name="From Project Models 7" xfId="4374" xr:uid="{E82D2BD9-785D-4F09-808B-9951FA346322}"/>
    <cellStyle name="From Project Models 7 10" xfId="26247" xr:uid="{4CCAA371-40E3-4B37-B95A-50A8FC2B3298}"/>
    <cellStyle name="From Project Models 7 2" xfId="4375" xr:uid="{A05E2CCE-6D86-4E1F-A3B8-27F26BCEEAAC}"/>
    <cellStyle name="From Project Models 7 2 2" xfId="13271" xr:uid="{12504535-BE78-4FDC-83D4-0F4BA589408E}"/>
    <cellStyle name="From Project Models 7 2 3" xfId="11886" xr:uid="{435BEB8A-AE30-4097-AF5E-459C52D98775}"/>
    <cellStyle name="From Project Models 7 2 3 2" xfId="29988" xr:uid="{58E4BEAB-732E-43B6-88C7-EE4666A6A408}"/>
    <cellStyle name="From Project Models 7 2 4" xfId="10339" xr:uid="{E74CF1EB-6EF2-4789-BAF7-999E8F6EF781}"/>
    <cellStyle name="From Project Models 7 2 4 2" xfId="28477" xr:uid="{B3AEE55B-59F6-4DCC-80EE-EBE795B57682}"/>
    <cellStyle name="From Project Models 7 2 5" xfId="20831" xr:uid="{3A6349F6-D89E-4079-BA7B-2487BC9DDBCD}"/>
    <cellStyle name="From Project Models 7 2 5 2" xfId="38596" xr:uid="{39A6BD95-B64D-4130-A5BB-8143532849FC}"/>
    <cellStyle name="From Project Models 7 2 6" xfId="19782" xr:uid="{453245AF-7927-4558-B6A0-0BBA3BF9D822}"/>
    <cellStyle name="From Project Models 7 2 6 2" xfId="37547" xr:uid="{80C1A307-BDF2-4EE3-B0BD-007826E159AF}"/>
    <cellStyle name="From Project Models 7 2 7" xfId="18420" xr:uid="{1348B457-C00D-42D8-8C91-D4CC178D6FC1}"/>
    <cellStyle name="From Project Models 7 2 7 2" xfId="36187" xr:uid="{596ED82B-DE0F-4E9A-B78C-F0F67779AD69}"/>
    <cellStyle name="From Project Models 7 2 8" xfId="26248" xr:uid="{C20FF618-5941-43B6-8401-283A7C3F4559}"/>
    <cellStyle name="From Project Models 7 3" xfId="4376" xr:uid="{29F4C4FF-F52C-4F40-96E5-A555F6D23927}"/>
    <cellStyle name="From Project Models 7 3 2" xfId="13272" xr:uid="{8E8E076C-7F38-422C-AADA-98B09A025A4F}"/>
    <cellStyle name="From Project Models 7 3 3" xfId="11885" xr:uid="{F602589C-092B-425E-9EB1-D210ECF47485}"/>
    <cellStyle name="From Project Models 7 3 3 2" xfId="29987" xr:uid="{7D065872-83A7-4E91-83CC-71697684398F}"/>
    <cellStyle name="From Project Models 7 3 4" xfId="10354" xr:uid="{4FB19C37-42E3-4B6F-B715-08F4609A7F9D}"/>
    <cellStyle name="From Project Models 7 3 4 2" xfId="28490" xr:uid="{1FF19007-3CC3-4162-A3B8-98163412B1FF}"/>
    <cellStyle name="From Project Models 7 3 5" xfId="20832" xr:uid="{21F670D9-6302-4FB6-A973-340842A34BDD}"/>
    <cellStyle name="From Project Models 7 3 5 2" xfId="38597" xr:uid="{CF5E5C09-2464-4EFC-BEFB-102872EA323D}"/>
    <cellStyle name="From Project Models 7 3 6" xfId="19781" xr:uid="{F29F38F8-597C-42FA-ADA9-50F21C1B4E0E}"/>
    <cellStyle name="From Project Models 7 3 6 2" xfId="37546" xr:uid="{C6C8D6D1-B096-4B3D-8C06-F0079C563325}"/>
    <cellStyle name="From Project Models 7 3 7" xfId="18421" xr:uid="{3DB5A116-91D3-40BA-885D-3C9CE5E6492C}"/>
    <cellStyle name="From Project Models 7 3 7 2" xfId="36188" xr:uid="{B6969315-4BC5-461D-A963-3009E7C8F5C4}"/>
    <cellStyle name="From Project Models 7 3 8" xfId="26249" xr:uid="{A5F72700-BC0B-4FB6-80BF-F38718896306}"/>
    <cellStyle name="From Project Models 7 4" xfId="13270" xr:uid="{23769647-9A56-49FC-8C9F-D7550DB999A4}"/>
    <cellStyle name="From Project Models 7 5" xfId="11887" xr:uid="{7AEA7DCB-9D22-49DC-B9A9-30204FFA8C55}"/>
    <cellStyle name="From Project Models 7 5 2" xfId="29989" xr:uid="{F60C37F3-EDB3-40A5-9C08-7A34ACCA3035}"/>
    <cellStyle name="From Project Models 7 6" xfId="10329" xr:uid="{A757983D-E2A5-4A30-9FD2-3CEAD17B375A}"/>
    <cellStyle name="From Project Models 7 6 2" xfId="28467" xr:uid="{8E88716D-83C7-4869-BE48-2A3D6741E740}"/>
    <cellStyle name="From Project Models 7 7" xfId="20830" xr:uid="{24F6BADD-5061-490C-B8A9-782915472B04}"/>
    <cellStyle name="From Project Models 7 7 2" xfId="38595" xr:uid="{AE269A1E-8768-4BA4-8286-E7919DC1115C}"/>
    <cellStyle name="From Project Models 7 8" xfId="19783" xr:uid="{7ED76116-CF40-4AD4-9562-76E062C09C5B}"/>
    <cellStyle name="From Project Models 7 8 2" xfId="37548" xr:uid="{0DEDA5FF-747D-4B1A-9AD3-A2BBAD716A9E}"/>
    <cellStyle name="From Project Models 7 9" xfId="18419" xr:uid="{D2A22991-82EF-405C-8E10-2BE3586B55B3}"/>
    <cellStyle name="From Project Models 7 9 2" xfId="36186" xr:uid="{512EEFEF-3E0A-4D39-B37B-A355EA3060F0}"/>
    <cellStyle name="From Project Models 8" xfId="4377" xr:uid="{C41A6089-B2DA-4298-A77E-2FB0ACEB4049}"/>
    <cellStyle name="From Project Models 8 10" xfId="26250" xr:uid="{48EB8945-1A26-4BE3-89B1-C526E89EAEA9}"/>
    <cellStyle name="From Project Models 8 2" xfId="4378" xr:uid="{3D0EC378-9786-4244-B8EE-8F958E2B75F4}"/>
    <cellStyle name="From Project Models 8 2 2" xfId="13274" xr:uid="{706625A8-E84F-4322-9FD4-4D02E716842A}"/>
    <cellStyle name="From Project Models 8 2 3" xfId="11883" xr:uid="{38B214D2-7A6A-426D-BB4E-BAC2EACCCD30}"/>
    <cellStyle name="From Project Models 8 2 3 2" xfId="29985" xr:uid="{6C9503CF-335D-4CFB-8899-6F6BAD884CB9}"/>
    <cellStyle name="From Project Models 8 2 4" xfId="10374" xr:uid="{7CD8A04E-D142-48AB-B5CF-AB7C02A2678C}"/>
    <cellStyle name="From Project Models 8 2 4 2" xfId="28510" xr:uid="{31AEC74B-4F11-4F5A-B66E-7A27199BAAF7}"/>
    <cellStyle name="From Project Models 8 2 5" xfId="20834" xr:uid="{AB3C12CE-90D9-4FD9-86B3-7D13D81B9109}"/>
    <cellStyle name="From Project Models 8 2 5 2" xfId="38599" xr:uid="{C05304BF-9D11-40DF-889A-67BEBB6A5500}"/>
    <cellStyle name="From Project Models 8 2 6" xfId="19779" xr:uid="{2181A980-7899-4420-9831-1297B47E95EC}"/>
    <cellStyle name="From Project Models 8 2 6 2" xfId="37544" xr:uid="{316BB05D-51B9-4835-AD3F-7946802A0702}"/>
    <cellStyle name="From Project Models 8 2 7" xfId="18423" xr:uid="{8EC3168A-D1C0-4842-8CC0-AF42D32756CB}"/>
    <cellStyle name="From Project Models 8 2 7 2" xfId="36190" xr:uid="{7A317ED2-D249-472C-826F-2F6A7EECDE43}"/>
    <cellStyle name="From Project Models 8 2 8" xfId="26251" xr:uid="{52ED6F21-08CA-437A-B39D-3346CD28CF3D}"/>
    <cellStyle name="From Project Models 8 3" xfId="4379" xr:uid="{B21C6CFC-2629-491C-84CE-C734EA199B0E}"/>
    <cellStyle name="From Project Models 8 3 2" xfId="13275" xr:uid="{AE9047CA-4A97-4359-9D3B-02B0CF858817}"/>
    <cellStyle name="From Project Models 8 3 3" xfId="11873" xr:uid="{E306B0C4-9640-45FF-BEAD-2D7C71825341}"/>
    <cellStyle name="From Project Models 8 3 3 2" xfId="29975" xr:uid="{84210AA7-3141-45BF-8E63-4B095F850F4A}"/>
    <cellStyle name="From Project Models 8 3 4" xfId="10375" xr:uid="{672EFCEB-B9D9-4948-9FC6-5BA1AA7B9B77}"/>
    <cellStyle name="From Project Models 8 3 4 2" xfId="28511" xr:uid="{D5937088-0030-485B-9E05-66DD4DB8AE5A}"/>
    <cellStyle name="From Project Models 8 3 5" xfId="20835" xr:uid="{39850A0A-D1D1-4D3D-8298-F18AFDF29321}"/>
    <cellStyle name="From Project Models 8 3 5 2" xfId="38600" xr:uid="{9F1BDD71-4307-4A9C-A998-17B9C981039A}"/>
    <cellStyle name="From Project Models 8 3 6" xfId="19778" xr:uid="{FAA6384E-1722-4AB1-8948-A9BBBC47C393}"/>
    <cellStyle name="From Project Models 8 3 6 2" xfId="37543" xr:uid="{F306A31D-E54B-4A40-BE37-DD06B43E3801}"/>
    <cellStyle name="From Project Models 8 3 7" xfId="18424" xr:uid="{14400918-AD3E-43F7-89CA-CF49A0F9C753}"/>
    <cellStyle name="From Project Models 8 3 7 2" xfId="36191" xr:uid="{D0C4AD65-4CD9-43BB-99DA-CCF8D37FA46C}"/>
    <cellStyle name="From Project Models 8 3 8" xfId="26252" xr:uid="{84CAF709-3EAD-4AB9-9263-26ADDE1D3022}"/>
    <cellStyle name="From Project Models 8 4" xfId="13273" xr:uid="{5C6AC330-AA8D-4F6F-8113-458A8DDF313B}"/>
    <cellStyle name="From Project Models 8 5" xfId="11884" xr:uid="{65E40332-283F-4279-878C-87B2827C554F}"/>
    <cellStyle name="From Project Models 8 5 2" xfId="29986" xr:uid="{1E5CFA40-3040-44E7-98A3-79DA1D0150FA}"/>
    <cellStyle name="From Project Models 8 6" xfId="10355" xr:uid="{D8FF25EB-4064-49C5-848D-181508734C59}"/>
    <cellStyle name="From Project Models 8 6 2" xfId="28491" xr:uid="{747EE6A5-CBBD-4E10-B9C6-6BABBEEFAAE9}"/>
    <cellStyle name="From Project Models 8 7" xfId="20833" xr:uid="{2140721E-08D3-4C26-8388-89CB7A1EFA79}"/>
    <cellStyle name="From Project Models 8 7 2" xfId="38598" xr:uid="{509420E2-8749-4DFE-A608-1722B079F6EA}"/>
    <cellStyle name="From Project Models 8 8" xfId="19780" xr:uid="{FDDA23D7-D224-4E6E-BA3B-A10A8673A60C}"/>
    <cellStyle name="From Project Models 8 8 2" xfId="37545" xr:uid="{82B218F0-4161-467E-9723-CEA7E7C98353}"/>
    <cellStyle name="From Project Models 8 9" xfId="18422" xr:uid="{414EDDCD-5D7C-4685-9369-91AD38C0AC13}"/>
    <cellStyle name="From Project Models 8 9 2" xfId="36189" xr:uid="{48CCCF8F-1413-42ED-9311-DD795D468175}"/>
    <cellStyle name="From Project Models_DIMENSIONAMENTO-PMSB" xfId="4380" xr:uid="{832192D8-DC8F-4D33-B76E-11CA61DB00DB}"/>
    <cellStyle name="fundoentrada" xfId="4381" xr:uid="{CDBF2330-4966-43E1-B11F-92E1B3C1B238}"/>
    <cellStyle name="fundoentrada 2" xfId="4382" xr:uid="{8CD66296-DAD6-4D5F-971F-B22C0FB9AD9D}"/>
    <cellStyle name="fundoentrada 2 2" xfId="4383" xr:uid="{A81B0E1C-3880-4E4A-BB47-1560D2CE394A}"/>
    <cellStyle name="fundoentrada 3" xfId="4384" xr:uid="{3E9791DB-9397-40C2-A5A1-5F47A0F2DDBE}"/>
    <cellStyle name="General" xfId="4385" xr:uid="{04F59EED-B68F-4F11-9B5A-377E50F666E9}"/>
    <cellStyle name="Good 2" xfId="4386" xr:uid="{E7E59A1A-E682-41F6-AC68-924F717821B1}"/>
    <cellStyle name="Good 3" xfId="4387" xr:uid="{9506842D-2E57-4A8D-B054-CAB01A5E34D3}"/>
    <cellStyle name="Good 4" xfId="4388" xr:uid="{6B5CF649-1745-4053-BC77-5F15D8328AD1}"/>
    <cellStyle name="Good 5" xfId="4389" xr:uid="{E1D5582A-9312-4F48-B47C-4574DFF9E82C}"/>
    <cellStyle name="Green" xfId="4390" xr:uid="{C4D5B13C-290C-4034-900A-9B1944779320}"/>
    <cellStyle name="Green 2" xfId="4391" xr:uid="{86D87956-812D-44E6-B02D-9EE8612BCAEA}"/>
    <cellStyle name="Green 3" xfId="4392" xr:uid="{C48A6A48-02E6-4204-B989-078BD8D694FD}"/>
    <cellStyle name="Green 4" xfId="4393" xr:uid="{61C36122-48BB-47A5-BFAD-88B955027A44}"/>
    <cellStyle name="Green 5" xfId="4394" xr:uid="{A99E031B-5820-478E-94AC-621FB067624A}"/>
    <cellStyle name="GreenMarker" xfId="42388" xr:uid="{EFBCD476-85FE-4CC2-9773-1AFE432B27D9}"/>
    <cellStyle name="Grey" xfId="474" xr:uid="{47A03354-E946-4C08-B510-D904290DE1C1}"/>
    <cellStyle name="H 2" xfId="4395" xr:uid="{DC92D238-6A22-485C-95CD-E52093C8F300}"/>
    <cellStyle name="H 2 2" xfId="4396" xr:uid="{F0BDB778-DBE8-472C-A35B-83BB5ECC50E4}"/>
    <cellStyle name="H 2 3" xfId="4397" xr:uid="{DC6E0020-816B-43F5-AF55-85DB0777D19E}"/>
    <cellStyle name="H 2 4" xfId="4398" xr:uid="{DAA53A0B-75E3-4C33-A7AC-92E3A788454C}"/>
    <cellStyle name="H 2 5" xfId="4399" xr:uid="{C950748B-0D08-4693-B4F7-420717818B05}"/>
    <cellStyle name="Hard coded" xfId="475" xr:uid="{C81A1889-5A70-43C5-BC59-7BEC5B396128}"/>
    <cellStyle name="Hard coded 2" xfId="42472" xr:uid="{87F7EB9B-045F-4A6E-ABF8-1B6A56543998}"/>
    <cellStyle name="hard no." xfId="4400" xr:uid="{95494973-4C24-47D9-B3EB-634BC4FD6EEE}"/>
    <cellStyle name="hard no. 2" xfId="4401" xr:uid="{1C846F9F-269E-48AE-8385-91BFDBB061F8}"/>
    <cellStyle name="hard no. 2 2" xfId="4402" xr:uid="{939F06FE-EC0A-431D-9FE6-040098C8B4C1}"/>
    <cellStyle name="hard no. 2 2 10" xfId="26253" xr:uid="{389560D9-47A1-4770-B002-26E38B121E3A}"/>
    <cellStyle name="hard no. 2 2 2" xfId="4403" xr:uid="{D8721A0E-826E-4188-855C-5B0BD9F3BC60}"/>
    <cellStyle name="hard no. 2 2 2 2" xfId="13299" xr:uid="{46212AE4-0B4F-4631-A18D-C690CEC40A44}"/>
    <cellStyle name="hard no. 2 2 2 3" xfId="11786" xr:uid="{1DF83528-7109-41B4-BA0E-D81B03AA3078}"/>
    <cellStyle name="hard no. 2 2 2 3 2" xfId="29890" xr:uid="{1ABB43F9-BB36-4A72-8EE0-D3EEB8069BD0}"/>
    <cellStyle name="hard no. 2 2 2 4" xfId="10694" xr:uid="{08D23411-1FE3-4B62-A089-43023CEBFE70}"/>
    <cellStyle name="hard no. 2 2 2 4 2" xfId="28812" xr:uid="{F827D518-67B3-4F79-A890-B0FEA4D2E7A4}"/>
    <cellStyle name="hard no. 2 2 2 5" xfId="20859" xr:uid="{A7D8C436-CA79-48E0-81D5-7D367A0355B2}"/>
    <cellStyle name="hard no. 2 2 2 5 2" xfId="38624" xr:uid="{C80BD940-DDDD-4D12-9977-B076E53F0B6D}"/>
    <cellStyle name="hard no. 2 2 2 6" xfId="19757" xr:uid="{A328CED9-6ECB-47AB-802C-6A5B1F67B9D9}"/>
    <cellStyle name="hard no. 2 2 2 6 2" xfId="37522" xr:uid="{1C163C3D-F4F7-4D16-8C66-A208714CBF09}"/>
    <cellStyle name="hard no. 2 2 2 7" xfId="18426" xr:uid="{380B8549-2902-47CB-8B77-3CBE4E686609}"/>
    <cellStyle name="hard no. 2 2 2 7 2" xfId="36193" xr:uid="{600E2337-13D2-4EC7-881F-51D455656372}"/>
    <cellStyle name="hard no. 2 2 2 8" xfId="26254" xr:uid="{A2E9ACD1-7CD5-4330-ADE3-506352AFBBF5}"/>
    <cellStyle name="hard no. 2 2 3" xfId="4404" xr:uid="{AF497DD5-34F9-49DB-8216-C7E6133B3202}"/>
    <cellStyle name="hard no. 2 2 3 2" xfId="13300" xr:uid="{D4AFDC37-B625-41E0-95DF-72FEFEDEF319}"/>
    <cellStyle name="hard no. 2 2 3 3" xfId="11785" xr:uid="{E2414859-CCE2-4BB2-AD93-B0C4ED0ABD9F}"/>
    <cellStyle name="hard no. 2 2 3 3 2" xfId="29889" xr:uid="{E1F3121A-D1B0-40FF-B2FD-AEAA572A8A21}"/>
    <cellStyle name="hard no. 2 2 3 4" xfId="10695" xr:uid="{669DD194-9FB9-4862-B6BE-44655939CCAC}"/>
    <cellStyle name="hard no. 2 2 3 4 2" xfId="28813" xr:uid="{B323E405-C699-445C-94C6-1FC99DACEC64}"/>
    <cellStyle name="hard no. 2 2 3 5" xfId="20860" xr:uid="{183D28DB-1782-4048-9510-224F245B894D}"/>
    <cellStyle name="hard no. 2 2 3 5 2" xfId="38625" xr:uid="{E3F5C8B2-2E00-4E81-BA82-615B50B2F0D8}"/>
    <cellStyle name="hard no. 2 2 3 6" xfId="19756" xr:uid="{526B0CF8-04AF-4E34-A5DF-0B388BC1225D}"/>
    <cellStyle name="hard no. 2 2 3 6 2" xfId="37521" xr:uid="{DFEDE509-6A39-472D-BF7B-590C831BE7B7}"/>
    <cellStyle name="hard no. 2 2 3 7" xfId="18427" xr:uid="{D3F140A3-0887-49BD-9A86-70852B1A4235}"/>
    <cellStyle name="hard no. 2 2 3 7 2" xfId="36194" xr:uid="{DBA90ABB-CA63-4907-A5AD-4168F81B0E43}"/>
    <cellStyle name="hard no. 2 2 3 8" xfId="26255" xr:uid="{1E23852F-E445-4FD0-8DB2-D43D909643DC}"/>
    <cellStyle name="hard no. 2 2 4" xfId="13298" xr:uid="{28A1866D-4038-4A89-98D1-FE9458A98E46}"/>
    <cellStyle name="hard no. 2 2 5" xfId="11787" xr:uid="{7CF954D3-64C1-4EF5-8CC0-9C9006577567}"/>
    <cellStyle name="hard no. 2 2 5 2" xfId="29891" xr:uid="{EA4BDAE2-32F0-4D11-9529-C541671BEBB5}"/>
    <cellStyle name="hard no. 2 2 6" xfId="9357" xr:uid="{22E797A9-1291-43F6-9517-53A5D6E817AE}"/>
    <cellStyle name="hard no. 2 2 6 2" xfId="27530" xr:uid="{17226F7A-5951-45FC-8DBF-5C445FA11DD6}"/>
    <cellStyle name="hard no. 2 2 7" xfId="20858" xr:uid="{38333826-12BC-4B59-B097-F5DD4158C443}"/>
    <cellStyle name="hard no. 2 2 7 2" xfId="38623" xr:uid="{3852E548-A073-4D1F-84A9-B0B886757139}"/>
    <cellStyle name="hard no. 2 2 8" xfId="19758" xr:uid="{EFE8D681-F896-4F02-A824-3EF7BE3E2CFF}"/>
    <cellStyle name="hard no. 2 2 8 2" xfId="37523" xr:uid="{5733A9BE-81FB-4512-86C7-3F6C72D242BE}"/>
    <cellStyle name="hard no. 2 2 9" xfId="18425" xr:uid="{2CFBD121-7D62-43A9-A30F-16BD3BE39986}"/>
    <cellStyle name="hard no. 2 2 9 2" xfId="36192" xr:uid="{E1BFE42C-B18C-4A40-8220-75340B48ABEA}"/>
    <cellStyle name="hard no. 2 3" xfId="4405" xr:uid="{AADE1C86-6D36-4279-BD4B-281F122C623C}"/>
    <cellStyle name="hard no. 2 3 10" xfId="26256" xr:uid="{D030A6BF-A654-4A7D-B57F-4D0819AE60EA}"/>
    <cellStyle name="hard no. 2 3 2" xfId="4406" xr:uid="{6898721F-F9EA-44BF-BC79-7A04AE95AB96}"/>
    <cellStyle name="hard no. 2 3 2 2" xfId="13302" xr:uid="{825272EE-720F-44C6-AF9F-D98A0ECFF07D}"/>
    <cellStyle name="hard no. 2 3 2 3" xfId="11783" xr:uid="{1E3DAB5B-F651-439D-9522-C22FD78511CF}"/>
    <cellStyle name="hard no. 2 3 2 3 2" xfId="29887" xr:uid="{A894FAC3-6A8D-42FB-A5FE-89E186756B19}"/>
    <cellStyle name="hard no. 2 3 2 4" xfId="10714" xr:uid="{646D017D-F852-4E72-8AEA-F73B6B2DACED}"/>
    <cellStyle name="hard no. 2 3 2 4 2" xfId="28832" xr:uid="{966206FB-F223-4022-BCC5-1B679F331B11}"/>
    <cellStyle name="hard no. 2 3 2 5" xfId="20862" xr:uid="{8CB375F0-FA40-467F-94A1-09FADBE22B7B}"/>
    <cellStyle name="hard no. 2 3 2 5 2" xfId="38627" xr:uid="{D5DFBF18-5967-427A-8D74-B4B18A1B66BE}"/>
    <cellStyle name="hard no. 2 3 2 6" xfId="19754" xr:uid="{BD0F9C52-5C11-484A-9659-F35B18328286}"/>
    <cellStyle name="hard no. 2 3 2 6 2" xfId="37519" xr:uid="{FD187DE7-6F14-4392-A483-FEE8E5D6F835}"/>
    <cellStyle name="hard no. 2 3 2 7" xfId="18429" xr:uid="{21CB111A-03F1-4C3E-9615-19AC64B1CC88}"/>
    <cellStyle name="hard no. 2 3 2 7 2" xfId="36196" xr:uid="{3A48165A-A312-410B-88CC-CEFB80EB7032}"/>
    <cellStyle name="hard no. 2 3 2 8" xfId="26257" xr:uid="{23212595-7093-4642-B7EB-FCE96B6F2BFB}"/>
    <cellStyle name="hard no. 2 3 3" xfId="4407" xr:uid="{1A684F45-2C65-49EF-8329-FC71B145FC1D}"/>
    <cellStyle name="hard no. 2 3 3 2" xfId="13303" xr:uid="{6D744015-CE08-469C-B228-3E3D7CA4A515}"/>
    <cellStyle name="hard no. 2 3 3 3" xfId="11782" xr:uid="{0D048099-F69A-4370-8A03-15F8E1E8070D}"/>
    <cellStyle name="hard no. 2 3 3 3 2" xfId="29886" xr:uid="{CA7C3F82-988A-4DC8-B79E-C98AF89AD1C9}"/>
    <cellStyle name="hard no. 2 3 3 4" xfId="10804" xr:uid="{B8E342F9-6C63-44DE-B40C-3B155B4A8C4A}"/>
    <cellStyle name="hard no. 2 3 3 4 2" xfId="28918" xr:uid="{896A053A-A684-41D0-8A2E-6F83D49E360C}"/>
    <cellStyle name="hard no. 2 3 3 5" xfId="20863" xr:uid="{1AF9011E-781A-4671-9F84-34B44E430D4D}"/>
    <cellStyle name="hard no. 2 3 3 5 2" xfId="38628" xr:uid="{25CC43A6-8B4C-4048-A135-881B38470DFF}"/>
    <cellStyle name="hard no. 2 3 3 6" xfId="19753" xr:uid="{5A04F1DC-8830-48B5-A947-C9C4425CACB7}"/>
    <cellStyle name="hard no. 2 3 3 6 2" xfId="37518" xr:uid="{E202EEE9-5180-4500-82BB-C33FA1962D12}"/>
    <cellStyle name="hard no. 2 3 3 7" xfId="18430" xr:uid="{7EF89D7A-DCD0-4279-A0B2-03D17AE577DA}"/>
    <cellStyle name="hard no. 2 3 3 7 2" xfId="36197" xr:uid="{11950D3E-A7D4-4C45-80AA-345F7753CF5A}"/>
    <cellStyle name="hard no. 2 3 3 8" xfId="26258" xr:uid="{0A8CA579-BA69-4019-B3F9-C9DEE5314C34}"/>
    <cellStyle name="hard no. 2 3 4" xfId="13301" xr:uid="{11E14473-5379-42F1-A065-8646809D555E}"/>
    <cellStyle name="hard no. 2 3 5" xfId="11784" xr:uid="{AF6E97F0-E801-4BCA-A210-05398B1F6440}"/>
    <cellStyle name="hard no. 2 3 5 2" xfId="29888" xr:uid="{2D88244D-44A6-488F-A67C-A4E6E3FDD74E}"/>
    <cellStyle name="hard no. 2 3 6" xfId="10696" xr:uid="{D9B47075-0CB3-4FEE-8F4B-58250D356203}"/>
    <cellStyle name="hard no. 2 3 6 2" xfId="28814" xr:uid="{93DE0839-B6CB-465B-BADA-CA9E064F7A5C}"/>
    <cellStyle name="hard no. 2 3 7" xfId="20861" xr:uid="{B1385113-97A3-4F92-9AA0-169F06647B51}"/>
    <cellStyle name="hard no. 2 3 7 2" xfId="38626" xr:uid="{4AD495E3-9D38-4146-8809-67D2A4DB5FAA}"/>
    <cellStyle name="hard no. 2 3 8" xfId="19755" xr:uid="{02A7D858-9B6E-43C9-BCF0-85E7647A76A6}"/>
    <cellStyle name="hard no. 2 3 8 2" xfId="37520" xr:uid="{F15FC993-AAB5-467B-BB18-C358CE94BAB8}"/>
    <cellStyle name="hard no. 2 3 9" xfId="18428" xr:uid="{F3263E35-4444-4E9A-A54A-B25596BC6A0A}"/>
    <cellStyle name="hard no. 2 3 9 2" xfId="36195" xr:uid="{F4DF15D8-8388-4023-BAF0-B8A1D67C1EC5}"/>
    <cellStyle name="hard no. 2 4" xfId="4408" xr:uid="{3A634B2F-165A-4167-B2D4-58AEB385E099}"/>
    <cellStyle name="hard no. 2 4 10" xfId="26259" xr:uid="{07E48AB4-2597-47D4-8658-1F8C7A5D81AC}"/>
    <cellStyle name="hard no. 2 4 2" xfId="4409" xr:uid="{C9057FA4-4F50-4D6E-ACD7-A03986840A2C}"/>
    <cellStyle name="hard no. 2 4 2 2" xfId="13305" xr:uid="{94CDA5A7-0EE9-4908-AC49-8BCB4871E9EE}"/>
    <cellStyle name="hard no. 2 4 2 3" xfId="11779" xr:uid="{D6C99737-1F90-4CA3-8EB4-9F5D22F90960}"/>
    <cellStyle name="hard no. 2 4 2 3 2" xfId="29883" xr:uid="{7F5F8B16-CBC9-46E0-8D91-D225884599C7}"/>
    <cellStyle name="hard no. 2 4 2 4" xfId="10806" xr:uid="{2D10E17C-3B64-46AA-81F6-48F615B2F518}"/>
    <cellStyle name="hard no. 2 4 2 4 2" xfId="28920" xr:uid="{EB133AFB-6B1B-4728-AEC2-48E9EA267C56}"/>
    <cellStyle name="hard no. 2 4 2 5" xfId="20865" xr:uid="{3F5B5C80-47D2-47AE-A8BC-598BE4CA8CCE}"/>
    <cellStyle name="hard no. 2 4 2 5 2" xfId="38630" xr:uid="{9D3C7E84-A7E1-44BC-A18F-7E98AB2DA02F}"/>
    <cellStyle name="hard no. 2 4 2 6" xfId="19751" xr:uid="{FB0E7CF4-C3CA-4F2C-8CA5-0B32C11FCB5F}"/>
    <cellStyle name="hard no. 2 4 2 6 2" xfId="37516" xr:uid="{F3230856-948B-441F-B229-B7D31F0FF438}"/>
    <cellStyle name="hard no. 2 4 2 7" xfId="18432" xr:uid="{1C84228D-AEC1-4493-AFF1-7B31589B778A}"/>
    <cellStyle name="hard no. 2 4 2 7 2" xfId="36199" xr:uid="{BEE7BC99-4F05-4DAF-BEAC-6515083531A6}"/>
    <cellStyle name="hard no. 2 4 2 8" xfId="26260" xr:uid="{770A986E-4C0E-4539-8D1F-202DB676FB48}"/>
    <cellStyle name="hard no. 2 4 3" xfId="4410" xr:uid="{33284B87-302C-432B-B647-38E223A83A7F}"/>
    <cellStyle name="hard no. 2 4 3 2" xfId="13306" xr:uid="{9613E447-E0F6-4978-92CC-96E3AB776D6D}"/>
    <cellStyle name="hard no. 2 4 3 3" xfId="11777" xr:uid="{543384F2-6638-47C3-8C53-B71216ADC073}"/>
    <cellStyle name="hard no. 2 4 3 3 2" xfId="29881" xr:uid="{634DE03B-44B7-4F0C-B0DE-4421F241D2F8}"/>
    <cellStyle name="hard no. 2 4 3 4" xfId="10843" xr:uid="{24BEFA5A-86E1-4460-A644-D8DE43B1B7FD}"/>
    <cellStyle name="hard no. 2 4 3 4 2" xfId="28957" xr:uid="{5FF72770-A869-4B3C-9115-BC714338C089}"/>
    <cellStyle name="hard no. 2 4 3 5" xfId="20866" xr:uid="{56229AEC-D77D-4521-BB1C-E8320246DFB0}"/>
    <cellStyle name="hard no. 2 4 3 5 2" xfId="38631" xr:uid="{CDB47697-AC8A-43B0-B0F6-DE4E6F5CD1CC}"/>
    <cellStyle name="hard no. 2 4 3 6" xfId="19750" xr:uid="{89ABEF64-1582-42E6-88D7-34B6CF6A5994}"/>
    <cellStyle name="hard no. 2 4 3 6 2" xfId="37515" xr:uid="{32618823-AE33-4FF4-82AB-86B01BAD6E0F}"/>
    <cellStyle name="hard no. 2 4 3 7" xfId="18433" xr:uid="{BCE5D9BC-109E-4782-A423-A30CB7DE4EBC}"/>
    <cellStyle name="hard no. 2 4 3 7 2" xfId="36200" xr:uid="{635E3E4F-CD28-4C26-888D-7013F9F979D2}"/>
    <cellStyle name="hard no. 2 4 3 8" xfId="26261" xr:uid="{21908B45-E4AE-4F40-B453-A30B69E94F57}"/>
    <cellStyle name="hard no. 2 4 4" xfId="13304" xr:uid="{794CC379-5B40-4AFC-A5E9-FE52746CF8E2}"/>
    <cellStyle name="hard no. 2 4 5" xfId="11781" xr:uid="{2E232843-4249-44EE-8B83-84C852A496D5}"/>
    <cellStyle name="hard no. 2 4 5 2" xfId="29885" xr:uid="{D7D070AB-BA83-46C4-9A75-849E052B9F90}"/>
    <cellStyle name="hard no. 2 4 6" xfId="10805" xr:uid="{2168607C-6899-4DA8-82B1-18452256345B}"/>
    <cellStyle name="hard no. 2 4 6 2" xfId="28919" xr:uid="{F84D1504-C459-4B73-B9A5-4CB31CDC0AB7}"/>
    <cellStyle name="hard no. 2 4 7" xfId="20864" xr:uid="{09CE65A4-0D81-46C1-809D-349C70ED2AF9}"/>
    <cellStyle name="hard no. 2 4 7 2" xfId="38629" xr:uid="{B4D19D8D-3588-4F0D-85C3-0283A4C10985}"/>
    <cellStyle name="hard no. 2 4 8" xfId="19752" xr:uid="{BA5B2A8D-7A29-4FE5-A806-6DB196E7A775}"/>
    <cellStyle name="hard no. 2 4 8 2" xfId="37517" xr:uid="{4EF0F340-A055-44AF-9F08-D5060A86D7B4}"/>
    <cellStyle name="hard no. 2 4 9" xfId="18431" xr:uid="{EED9D11A-4E7F-4867-96BD-3C87C311B1ED}"/>
    <cellStyle name="hard no. 2 4 9 2" xfId="36198" xr:uid="{F15AAD7B-E42F-4FAB-A5FA-9EA23B10E29C}"/>
    <cellStyle name="hard no. 3" xfId="4411" xr:uid="{72AE1674-5B2F-4846-B881-CCC3BF00ED0B}"/>
    <cellStyle name="hard no. 3 10" xfId="20867" xr:uid="{651FFDFC-2A3C-48BB-A8F4-ABC67EAC474D}"/>
    <cellStyle name="hard no. 3 10 2" xfId="38632" xr:uid="{A9340C44-5B5A-4B26-8EFA-DB18D08E733E}"/>
    <cellStyle name="hard no. 3 11" xfId="19749" xr:uid="{5F96C21B-C092-4DC8-996F-B079B5E98068}"/>
    <cellStyle name="hard no. 3 11 2" xfId="37514" xr:uid="{79742CDA-14EB-4522-B440-DD98EEF5E28A}"/>
    <cellStyle name="hard no. 3 12" xfId="18434" xr:uid="{CE0E8BD9-26E4-4F02-BA43-D024D195CCEE}"/>
    <cellStyle name="hard no. 3 12 2" xfId="36201" xr:uid="{FA1F9AD7-022D-4F31-A906-7FB84EAB06D5}"/>
    <cellStyle name="hard no. 3 13" xfId="26262" xr:uid="{0F0669B6-F0E2-4095-A252-4CBCD5548A74}"/>
    <cellStyle name="hard no. 3 2" xfId="4412" xr:uid="{00CB1AC6-6DF8-49AE-9FE4-D7358681DEBC}"/>
    <cellStyle name="hard no. 3 2 10" xfId="26263" xr:uid="{EB76F603-7DE3-43AA-A00B-A91E5978F443}"/>
    <cellStyle name="hard no. 3 2 2" xfId="4413" xr:uid="{44D42BE0-DAC7-4AAE-9535-2C85D283B7BC}"/>
    <cellStyle name="hard no. 3 2 2 2" xfId="13309" xr:uid="{63284445-507B-475A-88FE-A494C7073BFA}"/>
    <cellStyle name="hard no. 3 2 2 3" xfId="11750" xr:uid="{B1CA95F0-D931-4360-B43C-5B5F560C4776}"/>
    <cellStyle name="hard no. 3 2 2 3 2" xfId="29854" xr:uid="{1CED2FA6-81FB-4581-8A04-41E3549A766C}"/>
    <cellStyle name="hard no. 3 2 2 4" xfId="11139" xr:uid="{73A0DC17-D8B1-4C5A-BF23-E81C2CD12D0A}"/>
    <cellStyle name="hard no. 3 2 2 4 2" xfId="29253" xr:uid="{63571CF0-8F69-47E9-BD22-ABA2EBD1ECB8}"/>
    <cellStyle name="hard no. 3 2 2 5" xfId="20869" xr:uid="{E2568788-155C-4E0F-8583-74CBCA2F4656}"/>
    <cellStyle name="hard no. 3 2 2 5 2" xfId="38634" xr:uid="{A1748873-F2A3-4E89-924C-42BC12C3CAC8}"/>
    <cellStyle name="hard no. 3 2 2 6" xfId="19747" xr:uid="{F4FFE3BB-DEFA-4E1C-8287-A6179E0709B9}"/>
    <cellStyle name="hard no. 3 2 2 6 2" xfId="37512" xr:uid="{D60088B0-ED8A-4C78-B766-9893734B58EE}"/>
    <cellStyle name="hard no. 3 2 2 7" xfId="18436" xr:uid="{1D871538-904E-4039-A5AD-1CF81AC242B7}"/>
    <cellStyle name="hard no. 3 2 2 7 2" xfId="36203" xr:uid="{0A66E061-CA96-43ED-821D-B102FE199991}"/>
    <cellStyle name="hard no. 3 2 2 8" xfId="26264" xr:uid="{BCE1F403-D921-4757-BF96-167BFCFC2DDF}"/>
    <cellStyle name="hard no. 3 2 3" xfId="4414" xr:uid="{E4BC4DEB-7B89-4A1B-A2FE-B6026FF42B8C}"/>
    <cellStyle name="hard no. 3 2 3 2" xfId="13310" xr:uid="{6433A26E-0284-4BE2-858B-6AC58FF5C0CC}"/>
    <cellStyle name="hard no. 3 2 3 3" xfId="11741" xr:uid="{8F2403FC-A47E-469B-AEFD-83C226574DAD}"/>
    <cellStyle name="hard no. 3 2 3 3 2" xfId="29845" xr:uid="{93880399-EEDC-494C-A124-C59617CA6B7E}"/>
    <cellStyle name="hard no. 3 2 3 4" xfId="11164" xr:uid="{1A4361DE-9803-41B8-86E6-196F901C1A8A}"/>
    <cellStyle name="hard no. 3 2 3 4 2" xfId="29278" xr:uid="{00CC1D59-B4F1-4832-9F87-234F86B318F0}"/>
    <cellStyle name="hard no. 3 2 3 5" xfId="20870" xr:uid="{D61A1876-4F13-44A9-BDC8-4770A4239C7E}"/>
    <cellStyle name="hard no. 3 2 3 5 2" xfId="38635" xr:uid="{41241B62-67E2-474E-A21B-05210A9D70E8}"/>
    <cellStyle name="hard no. 3 2 3 6" xfId="19746" xr:uid="{207CAC93-83DA-40CA-8E2C-9607C83F7B01}"/>
    <cellStyle name="hard no. 3 2 3 6 2" xfId="37511" xr:uid="{AC84BAF4-58B5-4F87-AFB4-C3517C29EB90}"/>
    <cellStyle name="hard no. 3 2 3 7" xfId="18437" xr:uid="{17DC0974-F06A-4B59-B0E4-EA31FC74F9CB}"/>
    <cellStyle name="hard no. 3 2 3 7 2" xfId="36204" xr:uid="{534C78FD-5060-48CE-875A-4AF2F9BE72BC}"/>
    <cellStyle name="hard no. 3 2 3 8" xfId="26265" xr:uid="{E0BA0716-EB87-4189-A7EE-75197B2BBE9B}"/>
    <cellStyle name="hard no. 3 2 4" xfId="13308" xr:uid="{8190F2E4-84DC-4E8C-9741-5EF3CC72AA64}"/>
    <cellStyle name="hard no. 3 2 5" xfId="11775" xr:uid="{E506A9AA-9140-42C1-A8FE-FE988FA6A27E}"/>
    <cellStyle name="hard no. 3 2 5 2" xfId="29879" xr:uid="{5E32E052-97C6-47D7-BA93-EEB457B7CDDB}"/>
    <cellStyle name="hard no. 3 2 6" xfId="10982" xr:uid="{00833DA7-E048-44CE-9183-8278E7CB5506}"/>
    <cellStyle name="hard no. 3 2 6 2" xfId="29096" xr:uid="{5B162DD9-99F2-4292-A0AE-EFD7F88E56AD}"/>
    <cellStyle name="hard no. 3 2 7" xfId="20868" xr:uid="{8CF58561-F4A6-4379-9AC3-562817439866}"/>
    <cellStyle name="hard no. 3 2 7 2" xfId="38633" xr:uid="{ACB8A03E-3D7D-4C9B-93AF-5A9B26294DBE}"/>
    <cellStyle name="hard no. 3 2 8" xfId="19748" xr:uid="{4A7039D8-7E0E-4F32-A219-C8E1F5240F64}"/>
    <cellStyle name="hard no. 3 2 8 2" xfId="37513" xr:uid="{90810916-9971-46F5-BF1D-59F849F8DB87}"/>
    <cellStyle name="hard no. 3 2 9" xfId="18435" xr:uid="{64008012-549C-464D-9289-E66F377E502A}"/>
    <cellStyle name="hard no. 3 2 9 2" xfId="36202" xr:uid="{AE3A3647-CB9A-42E0-B3D1-3947E39A2F8A}"/>
    <cellStyle name="hard no. 3 3" xfId="4415" xr:uid="{B287AC99-4AF6-4E93-BBEC-AB0D9C87E487}"/>
    <cellStyle name="hard no. 3 3 10" xfId="26266" xr:uid="{E80B1706-FB05-47E1-A2E6-01ED21EE17C4}"/>
    <cellStyle name="hard no. 3 3 2" xfId="4416" xr:uid="{40EBACE8-5D86-42B2-B9EE-00088CCB19F4}"/>
    <cellStyle name="hard no. 3 3 2 2" xfId="13312" xr:uid="{587ACE87-41A4-41F2-9E38-629601B0C586}"/>
    <cellStyle name="hard no. 3 3 2 3" xfId="11739" xr:uid="{CF144BD3-CB2F-43D0-9EB9-DAA2453C28D1}"/>
    <cellStyle name="hard no. 3 3 2 3 2" xfId="29843" xr:uid="{6F19651C-9433-43F3-84A4-EEADAF0F5767}"/>
    <cellStyle name="hard no. 3 3 2 4" xfId="11306" xr:uid="{FA5E26F9-51A4-4E21-A09A-C4E95C0E8F48}"/>
    <cellStyle name="hard no. 3 3 2 4 2" xfId="29420" xr:uid="{6F666A71-0009-40DD-8A5F-BC5EC8362A55}"/>
    <cellStyle name="hard no. 3 3 2 5" xfId="20872" xr:uid="{ECF51C84-6A3A-4CB2-B697-83F2315034DA}"/>
    <cellStyle name="hard no. 3 3 2 5 2" xfId="38637" xr:uid="{CEA068CD-F13B-47F1-AE9A-878729ACF210}"/>
    <cellStyle name="hard no. 3 3 2 6" xfId="19744" xr:uid="{273B61CD-7521-42AB-9083-3CA0C713A779}"/>
    <cellStyle name="hard no. 3 3 2 6 2" xfId="37509" xr:uid="{F1A86D06-E684-40E0-8D0D-A868261DEF65}"/>
    <cellStyle name="hard no. 3 3 2 7" xfId="18439" xr:uid="{E0C3F7BF-DCB4-45AD-A44E-0920B9739272}"/>
    <cellStyle name="hard no. 3 3 2 7 2" xfId="36206" xr:uid="{D47A8336-3A1D-4512-A300-59277B3E2085}"/>
    <cellStyle name="hard no. 3 3 2 8" xfId="26267" xr:uid="{A0FABBB0-DDE7-4D4B-87A6-8CEE1989FA4C}"/>
    <cellStyle name="hard no. 3 3 3" xfId="4417" xr:uid="{1A744AF0-91E8-4DD6-9A6C-3CA6F69DDE54}"/>
    <cellStyle name="hard no. 3 3 3 2" xfId="13313" xr:uid="{01567EC3-5696-48B8-8075-84E635BBA159}"/>
    <cellStyle name="hard no. 3 3 3 3" xfId="11737" xr:uid="{564CBED0-61E0-4CF0-82E6-00E1F947373D}"/>
    <cellStyle name="hard no. 3 3 3 3 2" xfId="29841" xr:uid="{3FC0F4B7-7057-48AB-8E44-3AFD384C973F}"/>
    <cellStyle name="hard no. 3 3 3 4" xfId="16266" xr:uid="{127AF7FC-0A9C-44AA-9A8B-74598A6F36A9}"/>
    <cellStyle name="hard no. 3 3 3 4 2" xfId="34035" xr:uid="{1642DE6B-373F-4D99-9FDE-9CEFD856045D}"/>
    <cellStyle name="hard no. 3 3 3 5" xfId="20873" xr:uid="{1044FE52-7E9E-457B-B7A5-0ADDDB4EFA64}"/>
    <cellStyle name="hard no. 3 3 3 5 2" xfId="38638" xr:uid="{08E43D16-807D-40EF-8187-39710F32A9E8}"/>
    <cellStyle name="hard no. 3 3 3 6" xfId="19743" xr:uid="{ABA7833E-25BA-4AF6-9753-022894E253FD}"/>
    <cellStyle name="hard no. 3 3 3 6 2" xfId="37508" xr:uid="{243819B8-B88B-4B8C-9ABD-0A09C2D5BFC6}"/>
    <cellStyle name="hard no. 3 3 3 7" xfId="18440" xr:uid="{6B59C896-EA71-4AD1-BF53-9E0E27475AF8}"/>
    <cellStyle name="hard no. 3 3 3 7 2" xfId="36207" xr:uid="{B36814C1-63E5-415A-80B4-D0C00EC793BA}"/>
    <cellStyle name="hard no. 3 3 3 8" xfId="26268" xr:uid="{E6CC86EB-9581-4920-B262-606C4AC8CB31}"/>
    <cellStyle name="hard no. 3 3 4" xfId="13311" xr:uid="{AD91CA75-D649-4D56-BA63-6CD4C1202E47}"/>
    <cellStyle name="hard no. 3 3 5" xfId="11740" xr:uid="{DAC7CFFA-ED73-42FF-B725-8C326AA4724E}"/>
    <cellStyle name="hard no. 3 3 5 2" xfId="29844" xr:uid="{46736846-6017-4BE9-90C4-891E22ACCD6B}"/>
    <cellStyle name="hard no. 3 3 6" xfId="11165" xr:uid="{73D17EBD-FB70-4459-A5FF-754FA3B32EC8}"/>
    <cellStyle name="hard no. 3 3 6 2" xfId="29279" xr:uid="{E4F8C400-4B1E-48E1-9EF9-383CF470A48C}"/>
    <cellStyle name="hard no. 3 3 7" xfId="20871" xr:uid="{4AA965C3-7537-4E63-8F95-060047545160}"/>
    <cellStyle name="hard no. 3 3 7 2" xfId="38636" xr:uid="{AB245DCD-026F-4459-BCE2-B7F64CA10EE3}"/>
    <cellStyle name="hard no. 3 3 8" xfId="19745" xr:uid="{6460B94F-A0BC-4BD4-8175-5326D0771202}"/>
    <cellStyle name="hard no. 3 3 8 2" xfId="37510" xr:uid="{3317A4B6-35AB-47A8-8E99-9621F2EB6E00}"/>
    <cellStyle name="hard no. 3 3 9" xfId="18438" xr:uid="{C0982F1B-14D5-4162-A001-15370B7B5374}"/>
    <cellStyle name="hard no. 3 3 9 2" xfId="36205" xr:uid="{AD4F0342-2EC7-4030-B9D1-71169D122D4D}"/>
    <cellStyle name="hard no. 3 4" xfId="4418" xr:uid="{D7D6C097-24B7-491C-AD3F-241EDAE21E7B}"/>
    <cellStyle name="hard no. 3 4 10" xfId="26269" xr:uid="{94585E3F-8188-4946-9A41-E618491DF751}"/>
    <cellStyle name="hard no. 3 4 2" xfId="4419" xr:uid="{36CCEE7A-26C7-4B20-9AFD-D1C1585CF26D}"/>
    <cellStyle name="hard no. 3 4 2 2" xfId="13315" xr:uid="{6F32DDB7-B36A-4B3C-86AF-C65AF13D0396}"/>
    <cellStyle name="hard no. 3 4 2 3" xfId="11735" xr:uid="{4C762488-7DA6-4796-BADE-80AFFE8E74FB}"/>
    <cellStyle name="hard no. 3 4 2 3 2" xfId="29839" xr:uid="{CB0B92E0-B99C-40C8-B189-DCB224F39A88}"/>
    <cellStyle name="hard no. 3 4 2 4" xfId="11403" xr:uid="{2749B65B-F975-43ED-9090-2A811441DB24}"/>
    <cellStyle name="hard no. 3 4 2 4 2" xfId="29517" xr:uid="{E6F429FB-1EED-4ABD-92AC-10C7D4736530}"/>
    <cellStyle name="hard no. 3 4 2 5" xfId="20875" xr:uid="{67FD91FB-7225-4DA9-B6A8-424C7AAB5AF8}"/>
    <cellStyle name="hard no. 3 4 2 5 2" xfId="38640" xr:uid="{4B73B2A9-F355-441E-87C4-B1C4BF2E527F}"/>
    <cellStyle name="hard no. 3 4 2 6" xfId="19741" xr:uid="{89B457CD-0502-4DB1-9433-2FD3713ACAC1}"/>
    <cellStyle name="hard no. 3 4 2 6 2" xfId="37506" xr:uid="{956CE05F-1AF1-4FCD-B833-9DF28468AC4C}"/>
    <cellStyle name="hard no. 3 4 2 7" xfId="18442" xr:uid="{325A38BA-A9DA-4846-B437-DA3CC4DCC04A}"/>
    <cellStyle name="hard no. 3 4 2 7 2" xfId="36209" xr:uid="{AE231257-2366-4660-9112-E18FDA771772}"/>
    <cellStyle name="hard no. 3 4 2 8" xfId="26270" xr:uid="{C9EDCD60-510A-44DD-BD6B-950F485C02D0}"/>
    <cellStyle name="hard no. 3 4 3" xfId="4420" xr:uid="{99C26DD0-4342-409E-834B-20E485CF4CA1}"/>
    <cellStyle name="hard no. 3 4 3 2" xfId="13316" xr:uid="{41D709B0-95D0-4ACD-8D98-C71CC1DF4877}"/>
    <cellStyle name="hard no. 3 4 3 3" xfId="11734" xr:uid="{44A5B50C-A81F-4A68-9138-350B962650C0}"/>
    <cellStyle name="hard no. 3 4 3 3 2" xfId="29838" xr:uid="{44948CE0-C9C1-47BA-BB9E-C19A37637C71}"/>
    <cellStyle name="hard no. 3 4 3 4" xfId="11428" xr:uid="{CACBF0F2-E963-4458-9EC2-B3F20BFD2A82}"/>
    <cellStyle name="hard no. 3 4 3 4 2" xfId="29542" xr:uid="{09E73C01-578D-4E8D-AD67-27F5EE829611}"/>
    <cellStyle name="hard no. 3 4 3 5" xfId="20876" xr:uid="{64EF4EDC-2D9E-4943-9B3A-A8B3C442B7B9}"/>
    <cellStyle name="hard no. 3 4 3 5 2" xfId="38641" xr:uid="{DB7DDB0E-D858-4E87-954D-11B8CA7F245A}"/>
    <cellStyle name="hard no. 3 4 3 6" xfId="19740" xr:uid="{29BEF6A2-877C-4798-8CDC-119649772D1A}"/>
    <cellStyle name="hard no. 3 4 3 6 2" xfId="37505" xr:uid="{FD4DB94E-EE5D-4793-AE26-37AAEB655CB9}"/>
    <cellStyle name="hard no. 3 4 3 7" xfId="18443" xr:uid="{454DECFB-3594-4B22-BEFE-6B1099622529}"/>
    <cellStyle name="hard no. 3 4 3 7 2" xfId="36210" xr:uid="{55B8BF6D-A2E2-41EF-8B6C-47DD95EB8AF0}"/>
    <cellStyle name="hard no. 3 4 3 8" xfId="26271" xr:uid="{7E9E3CCC-1E62-48E4-B7B1-0C9005D344C3}"/>
    <cellStyle name="hard no. 3 4 4" xfId="13314" xr:uid="{ABF10D21-3351-47D4-9D1F-AF60194E6135}"/>
    <cellStyle name="hard no. 3 4 5" xfId="11736" xr:uid="{35A09B66-1B90-49CB-BE44-053C6CD3F21B}"/>
    <cellStyle name="hard no. 3 4 5 2" xfId="29840" xr:uid="{4A9BBDFB-D2B0-4335-A6BB-B93CEC9E664E}"/>
    <cellStyle name="hard no. 3 4 6" xfId="11402" xr:uid="{DEDD8F21-5628-41CA-9603-568B86930892}"/>
    <cellStyle name="hard no. 3 4 6 2" xfId="29516" xr:uid="{669108EA-4A84-40B2-90ED-1A445851B5BB}"/>
    <cellStyle name="hard no. 3 4 7" xfId="20874" xr:uid="{C487AF63-4D64-485E-BC2D-1BD0C1E62811}"/>
    <cellStyle name="hard no. 3 4 7 2" xfId="38639" xr:uid="{8448BAAB-A4D6-4CE3-BDE4-684560666727}"/>
    <cellStyle name="hard no. 3 4 8" xfId="19742" xr:uid="{C9AF19ED-DC68-4DAE-9F49-294A18EACD90}"/>
    <cellStyle name="hard no. 3 4 8 2" xfId="37507" xr:uid="{F4BAEB77-80DF-445C-AD17-3FAE1B491696}"/>
    <cellStyle name="hard no. 3 4 9" xfId="18441" xr:uid="{EC2AD693-EED0-4CAE-AA8B-A5AFFC885CCE}"/>
    <cellStyle name="hard no. 3 4 9 2" xfId="36208" xr:uid="{C245D2D8-9A2D-496C-B281-B0F23F8830CD}"/>
    <cellStyle name="hard no. 3 5" xfId="4421" xr:uid="{B3651405-186F-480F-A340-119C34B4512C}"/>
    <cellStyle name="hard no. 3 5 2" xfId="13317" xr:uid="{3424617D-C358-4B61-9865-18315AE18869}"/>
    <cellStyle name="hard no. 3 5 3" xfId="11733" xr:uid="{D6A0687B-7057-462F-AECE-E337EF34A637}"/>
    <cellStyle name="hard no. 3 5 3 2" xfId="29837" xr:uid="{E37979CB-156B-4A06-9763-AEEBF50A1E9C}"/>
    <cellStyle name="hard no. 3 5 4" xfId="11429" xr:uid="{484D9D4D-0523-4376-A370-A84BFEAAF1F1}"/>
    <cellStyle name="hard no. 3 5 4 2" xfId="29543" xr:uid="{9EFC0930-3644-4F6D-9881-A9DC8541F4A2}"/>
    <cellStyle name="hard no. 3 5 5" xfId="20877" xr:uid="{34F23B49-4DF2-4B0D-B263-184DB983B8A2}"/>
    <cellStyle name="hard no. 3 5 5 2" xfId="38642" xr:uid="{54F17287-64BB-41C2-B9F0-DD1751A2FB16}"/>
    <cellStyle name="hard no. 3 5 6" xfId="19739" xr:uid="{F23578E1-2121-4C27-BA9A-36A47597F277}"/>
    <cellStyle name="hard no. 3 5 6 2" xfId="37504" xr:uid="{C75C5E81-1112-4E0F-A37D-887E8A731830}"/>
    <cellStyle name="hard no. 3 5 7" xfId="18444" xr:uid="{CA1784A4-491F-4A45-8B41-B8A1B34AF005}"/>
    <cellStyle name="hard no. 3 5 7 2" xfId="36211" xr:uid="{883DFD1B-B371-4DD6-A69F-D2CAB1F6FD3C}"/>
    <cellStyle name="hard no. 3 5 8" xfId="26272" xr:uid="{ACE76B27-46E2-45B1-8B86-E48C5C3874EA}"/>
    <cellStyle name="hard no. 3 6" xfId="4422" xr:uid="{B750D26E-9148-4F93-93F9-66D4B1BD34BC}"/>
    <cellStyle name="hard no. 3 6 2" xfId="13318" xr:uid="{FB00E0C2-5CFE-4D82-94C7-784527EA18C4}"/>
    <cellStyle name="hard no. 3 6 3" xfId="11732" xr:uid="{4923A98D-3776-44E9-A6BF-054D90A07C60}"/>
    <cellStyle name="hard no. 3 6 3 2" xfId="29836" xr:uid="{7C26F6E9-09B4-4ED1-B859-E721D4C5A6C4}"/>
    <cellStyle name="hard no. 3 6 4" xfId="11448" xr:uid="{28536744-567C-49EB-9644-546053E35CA9}"/>
    <cellStyle name="hard no. 3 6 4 2" xfId="29562" xr:uid="{63D96AC1-DC1D-42D0-9193-AEB03591796B}"/>
    <cellStyle name="hard no. 3 6 5" xfId="20878" xr:uid="{A5EC54D2-E3EA-4477-8C21-349C82186F41}"/>
    <cellStyle name="hard no. 3 6 5 2" xfId="38643" xr:uid="{8AAEA451-C44B-46A7-BA2A-5B9782E62F7A}"/>
    <cellStyle name="hard no. 3 6 6" xfId="19738" xr:uid="{10AF7136-B4B1-4CBE-92E0-8A8C0DEBD18C}"/>
    <cellStyle name="hard no. 3 6 6 2" xfId="37503" xr:uid="{BE3D4233-2B81-4F4D-ADFB-0D5230DD082F}"/>
    <cellStyle name="hard no. 3 6 7" xfId="18445" xr:uid="{EB9E3F58-9079-4181-9289-9CB81CEDC604}"/>
    <cellStyle name="hard no. 3 6 7 2" xfId="36212" xr:uid="{948E3EDE-1850-4C6D-8AE7-A2F587FD85F6}"/>
    <cellStyle name="hard no. 3 6 8" xfId="26273" xr:uid="{C55592F6-F060-4A39-A386-DA5C7D504B9A}"/>
    <cellStyle name="hard no. 3 7" xfId="13307" xr:uid="{CDE8C55F-13FC-4085-A797-0E8B1B1970D0}"/>
    <cellStyle name="hard no. 3 8" xfId="11776" xr:uid="{51D508BA-7518-43C6-B123-44D8523FC9E2}"/>
    <cellStyle name="hard no. 3 8 2" xfId="29880" xr:uid="{8A133E02-85E5-4CAE-967D-1A7CD5B52481}"/>
    <cellStyle name="hard no. 3 9" xfId="10981" xr:uid="{35C30599-1705-4D97-89AA-77223146B0AD}"/>
    <cellStyle name="hard no. 3 9 2" xfId="29095" xr:uid="{F75BDEBB-F346-464A-B392-0CB5E10E2A5F}"/>
    <cellStyle name="hard no. 4" xfId="4423" xr:uid="{9B1CD13F-C2B8-402E-9894-922C8CB87298}"/>
    <cellStyle name="hard no. 4 10" xfId="20879" xr:uid="{1C1E7D64-B8BB-4172-A6A2-3F52EB285AEF}"/>
    <cellStyle name="hard no. 4 10 2" xfId="38644" xr:uid="{B69657C5-CC85-442D-9622-9EBA6D1EEECD}"/>
    <cellStyle name="hard no. 4 11" xfId="19737" xr:uid="{8E9427E9-8466-4139-9552-13026D73B24D}"/>
    <cellStyle name="hard no. 4 11 2" xfId="37502" xr:uid="{0B94612F-7DFE-4634-9A0A-093BBFCA25EE}"/>
    <cellStyle name="hard no. 4 12" xfId="18446" xr:uid="{246EA0AB-651F-484C-8D2A-A6386FEFF083}"/>
    <cellStyle name="hard no. 4 12 2" xfId="36213" xr:uid="{573E7E52-3CBE-4614-8837-63FFCBA5D905}"/>
    <cellStyle name="hard no. 4 13" xfId="26274" xr:uid="{2BCDC390-FD35-4CF5-83B4-DBE209FC85DA}"/>
    <cellStyle name="hard no. 4 2" xfId="4424" xr:uid="{F53D42C5-6559-4112-B67B-DECE5E235594}"/>
    <cellStyle name="hard no. 4 2 10" xfId="26275" xr:uid="{97060099-22B0-4C2D-B3CA-409728077BA2}"/>
    <cellStyle name="hard no. 4 2 2" xfId="4425" xr:uid="{EF989A64-AA4D-4E70-8260-994B159182E4}"/>
    <cellStyle name="hard no. 4 2 2 2" xfId="13321" xr:uid="{8B65F88F-F20A-4A39-9A6C-70AEEE8B1AEC}"/>
    <cellStyle name="hard no. 4 2 2 3" xfId="11729" xr:uid="{A1870D00-BB2F-4A1B-B97F-9BA3AA988ADE}"/>
    <cellStyle name="hard no. 4 2 2 3 2" xfId="29833" xr:uid="{1ACAA21D-AD88-4715-AF93-9A5E19DF25FE}"/>
    <cellStyle name="hard no. 4 2 2 4" xfId="11469" xr:uid="{830E6E56-CBDF-4446-8570-859BB005C28F}"/>
    <cellStyle name="hard no. 4 2 2 4 2" xfId="29583" xr:uid="{0EDB0767-D383-4651-B99B-36BEFF16B43F}"/>
    <cellStyle name="hard no. 4 2 2 5" xfId="20881" xr:uid="{1BDC5D8C-0035-426E-A183-C138A05575DB}"/>
    <cellStyle name="hard no. 4 2 2 5 2" xfId="38646" xr:uid="{E091650B-C333-4E69-8A4A-DB20643CB692}"/>
    <cellStyle name="hard no. 4 2 2 6" xfId="19735" xr:uid="{A083F779-405C-4C26-83BC-942ECA5AE02A}"/>
    <cellStyle name="hard no. 4 2 2 6 2" xfId="37500" xr:uid="{6173170E-2508-40F3-8A6A-350D93088EBE}"/>
    <cellStyle name="hard no. 4 2 2 7" xfId="18448" xr:uid="{44B79038-F880-4D14-BD64-BC947A8D301F}"/>
    <cellStyle name="hard no. 4 2 2 7 2" xfId="36215" xr:uid="{1D24C64F-103E-4529-B2D9-CE8446731B20}"/>
    <cellStyle name="hard no. 4 2 2 8" xfId="26276" xr:uid="{81AC246D-24A7-49E0-ABFC-BF9DC3155673}"/>
    <cellStyle name="hard no. 4 2 3" xfId="4426" xr:uid="{C5136F27-7C30-4609-B94C-0250D92C1800}"/>
    <cellStyle name="hard no. 4 2 3 2" xfId="13322" xr:uid="{C229078D-0003-42FD-8A55-9EDFF084B759}"/>
    <cellStyle name="hard no. 4 2 3 3" xfId="11728" xr:uid="{47E4C16D-F3B1-4AA7-ACF4-3ABF6F890F48}"/>
    <cellStyle name="hard no. 4 2 3 3 2" xfId="29832" xr:uid="{3723B973-630F-42D5-91EE-405B686E1FF8}"/>
    <cellStyle name="hard no. 4 2 3 4" xfId="11479" xr:uid="{A3CD1A67-5917-4561-A4B3-C239C1CAE3DA}"/>
    <cellStyle name="hard no. 4 2 3 4 2" xfId="29593" xr:uid="{BF98C342-CFD6-4A46-88CE-F90C0DAFFE37}"/>
    <cellStyle name="hard no. 4 2 3 5" xfId="20882" xr:uid="{EA9029E9-758F-48AC-A05D-B6288FEC92BF}"/>
    <cellStyle name="hard no. 4 2 3 5 2" xfId="38647" xr:uid="{21FDAD22-FBD3-4951-A47B-F32FC6C2AFE7}"/>
    <cellStyle name="hard no. 4 2 3 6" xfId="19734" xr:uid="{35ADF37C-9FF5-4BB5-9068-0C66D98C640F}"/>
    <cellStyle name="hard no. 4 2 3 6 2" xfId="37499" xr:uid="{83308B7C-7EFF-4AD3-903D-3C42E1DE2F16}"/>
    <cellStyle name="hard no. 4 2 3 7" xfId="18449" xr:uid="{4BD3C250-ECC3-4F2D-B68A-EB0826A2951E}"/>
    <cellStyle name="hard no. 4 2 3 7 2" xfId="36216" xr:uid="{E5B75863-89EF-4587-A76E-CECD59948872}"/>
    <cellStyle name="hard no. 4 2 3 8" xfId="26277" xr:uid="{D6D73430-2F99-4C3B-961D-23CE93910E97}"/>
    <cellStyle name="hard no. 4 2 4" xfId="13320" xr:uid="{2322FD1E-6454-483E-AA2F-474C449FD47C}"/>
    <cellStyle name="hard no. 4 2 5" xfId="11730" xr:uid="{BA29048D-99F3-4942-AC9E-F91E48C790D2}"/>
    <cellStyle name="hard no. 4 2 5 2" xfId="29834" xr:uid="{EA13D53C-E83B-436A-8DB0-C8B9B6BFC4A8}"/>
    <cellStyle name="hard no. 4 2 6" xfId="11450" xr:uid="{F53F0ACB-FE92-4FCE-8A03-97B80C414C5B}"/>
    <cellStyle name="hard no. 4 2 6 2" xfId="29564" xr:uid="{8F815860-347C-41E4-9742-9C53D2EDC4BA}"/>
    <cellStyle name="hard no. 4 2 7" xfId="20880" xr:uid="{A6AB950B-F058-4E1E-8D68-908DE0CD05D1}"/>
    <cellStyle name="hard no. 4 2 7 2" xfId="38645" xr:uid="{14FEA52D-EAF6-4012-B1EC-F189E1A99EC8}"/>
    <cellStyle name="hard no. 4 2 8" xfId="19736" xr:uid="{53428485-BEBC-4B28-8337-76EB6B556CDF}"/>
    <cellStyle name="hard no. 4 2 8 2" xfId="37501" xr:uid="{288ECF2C-186F-4474-90CA-6F74A98E5ABC}"/>
    <cellStyle name="hard no. 4 2 9" xfId="18447" xr:uid="{D65A1E74-3F8C-4E77-A57A-0E9C8043EA17}"/>
    <cellStyle name="hard no. 4 2 9 2" xfId="36214" xr:uid="{9506D747-830A-4349-A39E-903579519D32}"/>
    <cellStyle name="hard no. 4 3" xfId="4427" xr:uid="{E606CFAA-DBF2-46BB-AA19-AC0D0B637E5D}"/>
    <cellStyle name="hard no. 4 3 10" xfId="26278" xr:uid="{F94A6519-3A85-4ED9-9935-223569C7CE64}"/>
    <cellStyle name="hard no. 4 3 2" xfId="4428" xr:uid="{FE3BD562-92A3-4621-BCD7-C21DB3D620C6}"/>
    <cellStyle name="hard no. 4 3 2 2" xfId="13324" xr:uid="{C75B6667-16A9-4723-9DCF-DE039C52077B}"/>
    <cellStyle name="hard no. 4 3 2 3" xfId="9609" xr:uid="{9F11ACBE-646B-4332-92A6-297E579565E8}"/>
    <cellStyle name="hard no. 4 3 2 3 2" xfId="27776" xr:uid="{6F0229A7-59E7-4B7A-9A57-78B169310654}"/>
    <cellStyle name="hard no. 4 3 2 4" xfId="11481" xr:uid="{AF3AE8F6-635A-4204-8AAA-54309E807AA7}"/>
    <cellStyle name="hard no. 4 3 2 4 2" xfId="29595" xr:uid="{CFCC63C9-EC0A-48C4-B561-53714141CB95}"/>
    <cellStyle name="hard no. 4 3 2 5" xfId="20884" xr:uid="{B591243A-4DD1-4048-A816-7AE67B851327}"/>
    <cellStyle name="hard no. 4 3 2 5 2" xfId="38649" xr:uid="{E6E952BF-AA63-4C7B-AC2E-E8A7323A02E0}"/>
    <cellStyle name="hard no. 4 3 2 6" xfId="19732" xr:uid="{1CE8B31A-DB17-4CB1-AD98-45F4BC366B05}"/>
    <cellStyle name="hard no. 4 3 2 6 2" xfId="37497" xr:uid="{D109C231-6604-43BF-8796-04D87D737AF4}"/>
    <cellStyle name="hard no. 4 3 2 7" xfId="18451" xr:uid="{9DFF41FB-7E63-44EF-93F2-2199F0456C2D}"/>
    <cellStyle name="hard no. 4 3 2 7 2" xfId="36218" xr:uid="{C5E7075A-8B3F-4D7E-A278-B19D36A07553}"/>
    <cellStyle name="hard no. 4 3 2 8" xfId="26279" xr:uid="{E4071073-7FF6-484A-B7A9-63A958968D16}"/>
    <cellStyle name="hard no. 4 3 3" xfId="4429" xr:uid="{FD3EBBDB-E108-4F7F-B0C6-5C9774DA61F3}"/>
    <cellStyle name="hard no. 4 3 3 2" xfId="13325" xr:uid="{F6E8118D-C2E5-4C1D-92A0-2069F6281A2E}"/>
    <cellStyle name="hard no. 4 3 3 3" xfId="11727" xr:uid="{3ACA61B6-9818-43B0-9AC9-908DD06AC33D}"/>
    <cellStyle name="hard no. 4 3 3 3 2" xfId="29831" xr:uid="{33DA010B-E400-4227-A7A2-4D00018CE4F8}"/>
    <cellStyle name="hard no. 4 3 3 4" xfId="11482" xr:uid="{42534921-5EFB-421F-A3B8-24E8CA9A4CBF}"/>
    <cellStyle name="hard no. 4 3 3 4 2" xfId="29596" xr:uid="{75951FD5-8B4E-47A6-B311-A59A2A69B1C8}"/>
    <cellStyle name="hard no. 4 3 3 5" xfId="20885" xr:uid="{650E2B13-67A4-48D2-A51B-5E4A81E84FC3}"/>
    <cellStyle name="hard no. 4 3 3 5 2" xfId="38650" xr:uid="{B4E062A8-4648-437F-AF38-184719D7D401}"/>
    <cellStyle name="hard no. 4 3 3 6" xfId="19731" xr:uid="{842C1A25-DF04-49F1-A704-2C32B371E084}"/>
    <cellStyle name="hard no. 4 3 3 6 2" xfId="37496" xr:uid="{09B29D97-6BC3-4244-923C-C5A0A124FEE9}"/>
    <cellStyle name="hard no. 4 3 3 7" xfId="18452" xr:uid="{13FF17E2-51B9-4292-943C-A76F7E9AB9CA}"/>
    <cellStyle name="hard no. 4 3 3 7 2" xfId="36219" xr:uid="{432C7297-3460-486E-8452-DE723106332E}"/>
    <cellStyle name="hard no. 4 3 3 8" xfId="26280" xr:uid="{8C68CB72-3C13-4FEA-AF4D-6B65582FF0A2}"/>
    <cellStyle name="hard no. 4 3 4" xfId="13323" xr:uid="{CF82926F-7716-41A7-BA35-554CD10E3999}"/>
    <cellStyle name="hard no. 4 3 5" xfId="9610" xr:uid="{4E0C4CAE-EA27-47AC-97B4-CF240637D25A}"/>
    <cellStyle name="hard no. 4 3 5 2" xfId="27777" xr:uid="{35B33CB6-10C8-4BF7-829F-4A89766FF255}"/>
    <cellStyle name="hard no. 4 3 6" xfId="11480" xr:uid="{8646B0BA-7DD8-480E-A480-ABF0C41F845E}"/>
    <cellStyle name="hard no. 4 3 6 2" xfId="29594" xr:uid="{5034744C-EB6B-4B11-BE63-398B495332B1}"/>
    <cellStyle name="hard no. 4 3 7" xfId="20883" xr:uid="{3107C9C7-306C-4A81-B946-00F08C1268B5}"/>
    <cellStyle name="hard no. 4 3 7 2" xfId="38648" xr:uid="{0D6CAA5B-3FC1-4F47-B309-A8014E18BF30}"/>
    <cellStyle name="hard no. 4 3 8" xfId="19733" xr:uid="{2BC8BDB5-E9B7-4F4F-A825-E06783C3F54E}"/>
    <cellStyle name="hard no. 4 3 8 2" xfId="37498" xr:uid="{376C2FF2-6EA2-470A-B66A-ED26B60F2BEF}"/>
    <cellStyle name="hard no. 4 3 9" xfId="18450" xr:uid="{5354372F-895C-4EC9-A9BA-DCFD8E9BAA1C}"/>
    <cellStyle name="hard no. 4 3 9 2" xfId="36217" xr:uid="{00B5AF68-7971-43EB-AD8B-930E53EC5ABB}"/>
    <cellStyle name="hard no. 4 4" xfId="4430" xr:uid="{9F3E0B8E-A84E-42C2-8529-6D7C921071B3}"/>
    <cellStyle name="hard no. 4 4 10" xfId="26281" xr:uid="{61F0C6C5-FA64-4D2B-98B2-8942E3610532}"/>
    <cellStyle name="hard no. 4 4 2" xfId="4431" xr:uid="{CCDE64E0-0FC8-47BE-8C66-730D0765A956}"/>
    <cellStyle name="hard no. 4 4 2 2" xfId="13327" xr:uid="{9D843918-F306-4FEE-877F-BB27A531C06E}"/>
    <cellStyle name="hard no. 4 4 2 3" xfId="9607" xr:uid="{21BC1CF6-D739-495F-BB2C-58C79DE6739E}"/>
    <cellStyle name="hard no. 4 4 2 3 2" xfId="27774" xr:uid="{CAC84F87-F779-49F3-AE64-9363615B51D6}"/>
    <cellStyle name="hard no. 4 4 2 4" xfId="11515" xr:uid="{C1B28A92-1210-48AB-A7E7-17EA268152B6}"/>
    <cellStyle name="hard no. 4 4 2 4 2" xfId="29629" xr:uid="{78DE0C60-1BFE-4A89-9676-00F07F921983}"/>
    <cellStyle name="hard no. 4 4 2 5" xfId="20887" xr:uid="{F293E95A-26E3-4FC8-A38D-AA36E9B3DAFF}"/>
    <cellStyle name="hard no. 4 4 2 5 2" xfId="38652" xr:uid="{B4D41BD9-4E32-42E6-BFB0-D2C82DC6718D}"/>
    <cellStyle name="hard no. 4 4 2 6" xfId="19729" xr:uid="{44A84158-8D34-4E5F-84CC-DE7DDCB5EC80}"/>
    <cellStyle name="hard no. 4 4 2 6 2" xfId="37494" xr:uid="{C23DC958-839F-4CF0-84D0-4ECD544E3BA9}"/>
    <cellStyle name="hard no. 4 4 2 7" xfId="18454" xr:uid="{01AC5B9C-8D01-48ED-829B-0FF81F34F9B6}"/>
    <cellStyle name="hard no. 4 4 2 7 2" xfId="36221" xr:uid="{E3DB10CD-9D08-4397-9639-495E46098E45}"/>
    <cellStyle name="hard no. 4 4 2 8" xfId="26282" xr:uid="{C39B7CAB-0E5E-4BB4-B269-7879E9906136}"/>
    <cellStyle name="hard no. 4 4 3" xfId="4432" xr:uid="{5FBFA256-8A23-4784-8A94-3293C975199E}"/>
    <cellStyle name="hard no. 4 4 3 2" xfId="13328" xr:uid="{8D5BFAD5-7CC5-4CC2-BCB0-C02AF7B5120B}"/>
    <cellStyle name="hard no. 4 4 3 3" xfId="9606" xr:uid="{FE6BC724-FE80-41C2-BAEF-BEEF8D7EB985}"/>
    <cellStyle name="hard no. 4 4 3 3 2" xfId="27773" xr:uid="{15F59021-7AE6-4307-BEBD-430E75B2B2DD}"/>
    <cellStyle name="hard no. 4 4 3 4" xfId="16267" xr:uid="{367CAAC5-775E-4AE2-A620-55DB0915070B}"/>
    <cellStyle name="hard no. 4 4 3 4 2" xfId="34036" xr:uid="{1F3F58F3-E72D-47D2-80C4-F0FFA7BBD241}"/>
    <cellStyle name="hard no. 4 4 3 5" xfId="20888" xr:uid="{8BED83DC-D0AE-422D-AE5F-3E0054F08F85}"/>
    <cellStyle name="hard no. 4 4 3 5 2" xfId="38653" xr:uid="{1E86663B-5023-43B6-960D-9EDAF2F8040A}"/>
    <cellStyle name="hard no. 4 4 3 6" xfId="19728" xr:uid="{2D7DD832-149D-4D29-8872-D44F7FF5258B}"/>
    <cellStyle name="hard no. 4 4 3 6 2" xfId="37493" xr:uid="{50ADCC0E-5C3B-405B-86EC-BC134486654F}"/>
    <cellStyle name="hard no. 4 4 3 7" xfId="18455" xr:uid="{4CB214C1-E95D-4F82-AE65-FC24A57F0806}"/>
    <cellStyle name="hard no. 4 4 3 7 2" xfId="36222" xr:uid="{CEDFF4EC-1440-4ACB-AC20-7E20C81EB05C}"/>
    <cellStyle name="hard no. 4 4 3 8" xfId="26283" xr:uid="{16F47685-4E72-4029-8A0C-B134EF76BC56}"/>
    <cellStyle name="hard no. 4 4 4" xfId="13326" xr:uid="{CDF48263-954F-4947-8EB7-20904854CC71}"/>
    <cellStyle name="hard no. 4 4 5" xfId="9608" xr:uid="{DE65ACF9-2598-4CEA-BB03-528F9B587AC7}"/>
    <cellStyle name="hard no. 4 4 5 2" xfId="27775" xr:uid="{EB418ADD-B09F-4E84-8CF7-DAA46C9540D2}"/>
    <cellStyle name="hard no. 4 4 6" xfId="11504" xr:uid="{613ED5A5-727E-4350-B903-CC595FC62A92}"/>
    <cellStyle name="hard no. 4 4 6 2" xfId="29618" xr:uid="{E8CD340A-CC69-4E9B-B3ED-922F6E324DBA}"/>
    <cellStyle name="hard no. 4 4 7" xfId="20886" xr:uid="{26D2C7FC-60C2-4597-B4CE-50A5C0FCDC8F}"/>
    <cellStyle name="hard no. 4 4 7 2" xfId="38651" xr:uid="{AF66EBFF-2EA3-4B97-9B89-D4E7D93F7E74}"/>
    <cellStyle name="hard no. 4 4 8" xfId="19730" xr:uid="{60237BEB-5A66-4E5B-A8A8-527E7CA75D47}"/>
    <cellStyle name="hard no. 4 4 8 2" xfId="37495" xr:uid="{21E5A548-D3B6-41D6-9DBF-679F2809BA75}"/>
    <cellStyle name="hard no. 4 4 9" xfId="18453" xr:uid="{EEA11C49-40AB-434E-A4D4-A50B7CFCE1A1}"/>
    <cellStyle name="hard no. 4 4 9 2" xfId="36220" xr:uid="{0BC5C8ED-0525-43EE-A01B-2433C2EA91ED}"/>
    <cellStyle name="hard no. 4 5" xfId="4433" xr:uid="{07F94903-268B-40B2-AA5F-65DC7DF1098F}"/>
    <cellStyle name="hard no. 4 5 2" xfId="13329" xr:uid="{4DDA771F-181F-4535-9706-17E430E983A0}"/>
    <cellStyle name="hard no. 4 5 3" xfId="9605" xr:uid="{64481D02-CDD3-42F9-88A7-4536AF10CBF0}"/>
    <cellStyle name="hard no. 4 5 3 2" xfId="27772" xr:uid="{B3673272-BE81-4599-9A4F-B6B4529BA468}"/>
    <cellStyle name="hard no. 4 5 4" xfId="11589" xr:uid="{191423BE-12ED-4D44-A34F-F42F4068B534}"/>
    <cellStyle name="hard no. 4 5 4 2" xfId="29693" xr:uid="{34889086-4E05-45FB-952C-DFDB28F19170}"/>
    <cellStyle name="hard no. 4 5 5" xfId="20889" xr:uid="{2C318B8A-7E73-4D03-A767-EC7639CEF7DD}"/>
    <cellStyle name="hard no. 4 5 5 2" xfId="38654" xr:uid="{8A706E12-AE1A-46EF-A651-9EE9F707C709}"/>
    <cellStyle name="hard no. 4 5 6" xfId="19727" xr:uid="{7A878263-1B22-47BF-AD74-AD2A56077C16}"/>
    <cellStyle name="hard no. 4 5 6 2" xfId="37492" xr:uid="{CD6EFEAD-B691-436C-950E-A9A24A320049}"/>
    <cellStyle name="hard no. 4 5 7" xfId="18456" xr:uid="{1182DBF5-40B2-44DF-9ACE-268D779C706F}"/>
    <cellStyle name="hard no. 4 5 7 2" xfId="36223" xr:uid="{B6A4A472-DB7C-4B5A-B628-BFF79955B8EC}"/>
    <cellStyle name="hard no. 4 5 8" xfId="26284" xr:uid="{F283EE68-9C35-41FD-B7F9-35096FC14E9C}"/>
    <cellStyle name="hard no. 4 6" xfId="4434" xr:uid="{156B485D-9EB3-4739-8A8D-67D6DE2A469B}"/>
    <cellStyle name="hard no. 4 6 2" xfId="13330" xr:uid="{728D1FA2-08D5-4B69-ACFD-642C65B0BD34}"/>
    <cellStyle name="hard no. 4 6 3" xfId="9604" xr:uid="{9A838F95-A57C-47BA-B5BE-4AF7ED78843E}"/>
    <cellStyle name="hard no. 4 6 3 2" xfId="27771" xr:uid="{B8641F88-E7C1-4074-BA05-D5B29308B5A8}"/>
    <cellStyle name="hard no. 4 6 4" xfId="15680" xr:uid="{F2F724F1-D0B4-444B-951C-2CB2B6078B73}"/>
    <cellStyle name="hard no. 4 6 4 2" xfId="33461" xr:uid="{D37A7637-4787-451D-9CF2-EEEA99E2CAF7}"/>
    <cellStyle name="hard no. 4 6 5" xfId="20890" xr:uid="{70D81144-9D69-46C8-92A8-A6B6690F0DC0}"/>
    <cellStyle name="hard no. 4 6 5 2" xfId="38655" xr:uid="{99E9C695-4030-4FCF-B57A-DECD1EC1231D}"/>
    <cellStyle name="hard no. 4 6 6" xfId="19726" xr:uid="{BC815D39-8A79-4644-AE08-EB7BD6E26FEE}"/>
    <cellStyle name="hard no. 4 6 6 2" xfId="37491" xr:uid="{17B2007C-E450-4E8E-81FF-2F929C5036FF}"/>
    <cellStyle name="hard no. 4 6 7" xfId="18457" xr:uid="{258F048E-4A0D-44A0-84EA-38E5FCBDD9C1}"/>
    <cellStyle name="hard no. 4 6 7 2" xfId="36224" xr:uid="{6281F4B4-2078-4D7A-B794-818BC00D7DBA}"/>
    <cellStyle name="hard no. 4 6 8" xfId="26285" xr:uid="{AEFAE492-4419-4A02-A0B3-8B0B2071B0A2}"/>
    <cellStyle name="hard no. 4 7" xfId="13319" xr:uid="{9C9B8CB3-719D-494F-9317-8567451A5F77}"/>
    <cellStyle name="hard no. 4 8" xfId="11731" xr:uid="{F447B830-A085-41C1-A8F0-A0EC9C732D52}"/>
    <cellStyle name="hard no. 4 8 2" xfId="29835" xr:uid="{30E66412-E2B7-4739-BEF4-04A4D861B80D}"/>
    <cellStyle name="hard no. 4 9" xfId="11449" xr:uid="{B0EC8F31-49F3-4E62-B40F-CE2E1916574A}"/>
    <cellStyle name="hard no. 4 9 2" xfId="29563" xr:uid="{EE16CECA-85FB-45EA-91F5-B8FE33336CA6}"/>
    <cellStyle name="hard no. 5" xfId="4435" xr:uid="{E2DE35A0-BF62-415D-9754-20B25493DBC6}"/>
    <cellStyle name="hard no. 5 10" xfId="26286" xr:uid="{B3E6AD5C-9E6C-4C10-B4E8-713183AA814E}"/>
    <cellStyle name="hard no. 5 2" xfId="4436" xr:uid="{0E3993E8-7A54-42CB-8BAA-67F3020277DD}"/>
    <cellStyle name="hard no. 5 2 2" xfId="13332" xr:uid="{7F136230-9A5D-4ED6-9C40-254D0CCB70ED}"/>
    <cellStyle name="hard no. 5 2 3" xfId="11726" xr:uid="{5940A8E8-BEC6-41C4-B4BC-48951663C190}"/>
    <cellStyle name="hard no. 5 2 3 2" xfId="29830" xr:uid="{BC68E134-2B9E-43AE-B4DC-F48F6C7A5FAB}"/>
    <cellStyle name="hard no. 5 2 4" xfId="15685" xr:uid="{F7266A55-D43F-4F30-B75B-A5A34A2DC02F}"/>
    <cellStyle name="hard no. 5 2 4 2" xfId="33466" xr:uid="{1E701F89-3311-4EB2-A742-AFFCACD980DA}"/>
    <cellStyle name="hard no. 5 2 5" xfId="20892" xr:uid="{E7D961B8-E95C-4D01-B2FC-5E020A39ACE3}"/>
    <cellStyle name="hard no. 5 2 5 2" xfId="38657" xr:uid="{CB82607C-43DA-41F3-8FF7-6A9296840A03}"/>
    <cellStyle name="hard no. 5 2 6" xfId="19724" xr:uid="{7C34922F-73CF-4000-8303-8B702EEA0376}"/>
    <cellStyle name="hard no. 5 2 6 2" xfId="37489" xr:uid="{F5DFB9AB-98B3-4FBC-AA7B-D6F53087153B}"/>
    <cellStyle name="hard no. 5 2 7" xfId="18459" xr:uid="{A066DCA6-4AD1-440A-98F0-C4EC6D4AA842}"/>
    <cellStyle name="hard no. 5 2 7 2" xfId="36226" xr:uid="{7D04C8B4-D30A-48E6-BE87-A46C35FB886B}"/>
    <cellStyle name="hard no. 5 2 8" xfId="26287" xr:uid="{F5E98E2A-14EB-4568-B2F8-CBC3AA6AA8B4}"/>
    <cellStyle name="hard no. 5 3" xfId="4437" xr:uid="{4B918D3D-9CC4-430B-98DA-244332BFF2DA}"/>
    <cellStyle name="hard no. 5 3 2" xfId="13333" xr:uid="{8758CAB5-5F81-4C40-B76E-F64EEB6AC7D2}"/>
    <cellStyle name="hard no. 5 3 3" xfId="11725" xr:uid="{DFD660C0-FED8-493B-A067-F074DBC43395}"/>
    <cellStyle name="hard no. 5 3 3 2" xfId="29829" xr:uid="{63E97E46-53F2-4C09-8417-66BEECF739E5}"/>
    <cellStyle name="hard no. 5 3 4" xfId="17236" xr:uid="{96F6B231-9082-4530-9B38-9254119E82C9}"/>
    <cellStyle name="hard no. 5 3 4 2" xfId="35003" xr:uid="{6CB81EA1-F3F4-4860-BD77-9EE754C9B2EE}"/>
    <cellStyle name="hard no. 5 3 5" xfId="20893" xr:uid="{69612598-5C9B-488A-A368-C1335E73F24F}"/>
    <cellStyle name="hard no. 5 3 5 2" xfId="38658" xr:uid="{69056931-D32E-4BE1-A65B-8CCB01421AF6}"/>
    <cellStyle name="hard no. 5 3 6" xfId="19723" xr:uid="{9FD78FC4-9ABA-4579-BBF5-3CAD2D42AD16}"/>
    <cellStyle name="hard no. 5 3 6 2" xfId="37488" xr:uid="{AE920E88-2C72-4FE2-AAA9-9EFA83A677B7}"/>
    <cellStyle name="hard no. 5 3 7" xfId="18460" xr:uid="{0FCE234D-5363-4215-B1C9-1D4884DB8423}"/>
    <cellStyle name="hard no. 5 3 7 2" xfId="36227" xr:uid="{DB9DB5E2-B2D4-44C2-A259-D1CF523AFFD0}"/>
    <cellStyle name="hard no. 5 3 8" xfId="26288" xr:uid="{E89208E1-603A-4BE1-96F0-D29774FC41A2}"/>
    <cellStyle name="hard no. 5 4" xfId="13331" xr:uid="{8431B39B-C8A3-4EDE-81CB-5A51F960AF86}"/>
    <cellStyle name="hard no. 5 5" xfId="9603" xr:uid="{744248B7-0F65-4A8E-A6D0-2BFE30D1C278}"/>
    <cellStyle name="hard no. 5 5 2" xfId="27770" xr:uid="{22FDBDA5-2B19-49AA-8679-F93A589D8145}"/>
    <cellStyle name="hard no. 5 6" xfId="9569" xr:uid="{EEAD3BCD-D46C-4ED9-9AD8-BEDDA07F0E3C}"/>
    <cellStyle name="hard no. 5 6 2" xfId="27736" xr:uid="{4C5B267F-70B7-4AF7-AEBA-C6597086E1ED}"/>
    <cellStyle name="hard no. 5 7" xfId="20891" xr:uid="{A756E6EC-9549-4B02-9AA6-0FF23D2EB20A}"/>
    <cellStyle name="hard no. 5 7 2" xfId="38656" xr:uid="{E2FE011F-960E-469D-AD73-E5379B0034FD}"/>
    <cellStyle name="hard no. 5 8" xfId="19725" xr:uid="{8E1B7D18-AAFD-4795-96CE-5CAED8E6DF24}"/>
    <cellStyle name="hard no. 5 8 2" xfId="37490" xr:uid="{ADA06BB6-E909-43B9-9D7B-E8AC541E3398}"/>
    <cellStyle name="hard no. 5 9" xfId="18458" xr:uid="{C3540BA1-0B5C-4694-998C-BCEB29C13065}"/>
    <cellStyle name="hard no. 5 9 2" xfId="36225" xr:uid="{832ECBD3-1853-48D4-B18B-B3940A5A8E65}"/>
    <cellStyle name="hard no. 6" xfId="4438" xr:uid="{68C738A4-CB57-4877-ADA2-1BD7C0E8BBC6}"/>
    <cellStyle name="hard no. 6 10" xfId="26289" xr:uid="{B07F3091-8F51-45D1-BC79-9711BEC7FC9B}"/>
    <cellStyle name="hard no. 6 2" xfId="4439" xr:uid="{4C113365-AB23-4FE7-8CFA-F52D67CB6121}"/>
    <cellStyle name="hard no. 6 2 2" xfId="13335" xr:uid="{E11749FD-CAC3-4810-B07F-4A6C587DB230}"/>
    <cellStyle name="hard no. 6 2 3" xfId="11723" xr:uid="{9B4EEACF-CCDA-4B98-BA59-EE701BCB2DD5}"/>
    <cellStyle name="hard no. 6 2 3 2" xfId="29827" xr:uid="{0FD55728-ABC8-4906-AEAC-C6F0AA01BF8B}"/>
    <cellStyle name="hard no. 6 2 4" xfId="9570" xr:uid="{5A6BB0F4-A17E-489D-A1E1-57438F4010DD}"/>
    <cellStyle name="hard no. 6 2 4 2" xfId="27737" xr:uid="{1FD51BD2-6FF3-4893-9739-6300F23D7D66}"/>
    <cellStyle name="hard no. 6 2 5" xfId="20895" xr:uid="{283247AD-1815-41BD-8CAD-6F7D227414EA}"/>
    <cellStyle name="hard no. 6 2 5 2" xfId="38660" xr:uid="{BE601AEB-36FC-43BD-ABF9-E1C05A113FAA}"/>
    <cellStyle name="hard no. 6 2 6" xfId="19721" xr:uid="{F0363AEA-486B-46F6-9BC8-9981A6608975}"/>
    <cellStyle name="hard no. 6 2 6 2" xfId="37486" xr:uid="{2290E64F-F9BC-4899-B113-D2EE7D27ECD6}"/>
    <cellStyle name="hard no. 6 2 7" xfId="18462" xr:uid="{96F9FF6C-F468-43B3-8F27-6F7C7B9E65CA}"/>
    <cellStyle name="hard no. 6 2 7 2" xfId="36229" xr:uid="{4FA810C8-A016-4E64-8D9B-B7F347E0BA5C}"/>
    <cellStyle name="hard no. 6 2 8" xfId="26290" xr:uid="{EA197D88-4202-48B0-9BBC-BDC1FFE9213C}"/>
    <cellStyle name="hard no. 6 3" xfId="4440" xr:uid="{9701180D-0434-4ACA-888B-CB52178A1AB6}"/>
    <cellStyle name="hard no. 6 3 2" xfId="13336" xr:uid="{743037F0-707C-4E08-833B-C3480D6BAB7A}"/>
    <cellStyle name="hard no. 6 3 3" xfId="11722" xr:uid="{48F65D6A-E0FC-424D-968C-55B4605ABF28}"/>
    <cellStyle name="hard no. 6 3 3 2" xfId="29826" xr:uid="{AA01EC1E-C6D2-41E4-9AD1-AAE944F3C77E}"/>
    <cellStyle name="hard no. 6 3 4" xfId="9571" xr:uid="{3B572BA8-6DE2-4EEA-9C42-4465F901C814}"/>
    <cellStyle name="hard no. 6 3 4 2" xfId="27738" xr:uid="{F2F6A362-A6CC-4CEC-BF50-2916DF62F459}"/>
    <cellStyle name="hard no. 6 3 5" xfId="20896" xr:uid="{15513808-9724-4188-974E-4C30B70FEC02}"/>
    <cellStyle name="hard no. 6 3 5 2" xfId="38661" xr:uid="{9DFC8C3C-879B-4813-AAEF-9AA82AFAE64B}"/>
    <cellStyle name="hard no. 6 3 6" xfId="19720" xr:uid="{F484C498-7461-4AE7-99AF-0318FEC47AC1}"/>
    <cellStyle name="hard no. 6 3 6 2" xfId="37485" xr:uid="{641C847F-6144-4548-9347-1F7C02400E42}"/>
    <cellStyle name="hard no. 6 3 7" xfId="18463" xr:uid="{DE22DD87-6069-4373-93DA-BB7BA203425B}"/>
    <cellStyle name="hard no. 6 3 7 2" xfId="36230" xr:uid="{62CBB3A6-5A0A-459C-B9BF-0BA585ACA633}"/>
    <cellStyle name="hard no. 6 3 8" xfId="26291" xr:uid="{A9C5578B-DE5F-4081-BC94-62D694FF5A10}"/>
    <cellStyle name="hard no. 6 4" xfId="13334" xr:uid="{655853D3-85A3-4958-BDD7-77BDA6D062A0}"/>
    <cellStyle name="hard no. 6 5" xfId="11724" xr:uid="{F6B7B2C4-C01C-46B2-92C5-45247D10DAF5}"/>
    <cellStyle name="hard no. 6 5 2" xfId="29828" xr:uid="{2A14D222-A709-4A55-9A38-1B4AB12C1470}"/>
    <cellStyle name="hard no. 6 6" xfId="15686" xr:uid="{A55CAE69-D0D6-473F-B1EA-870779B8735F}"/>
    <cellStyle name="hard no. 6 6 2" xfId="33467" xr:uid="{CC9DCAD4-E8A0-4E67-A030-51C8029E6D32}"/>
    <cellStyle name="hard no. 6 7" xfId="20894" xr:uid="{966C252D-9845-4293-9F15-E4AC7869AB39}"/>
    <cellStyle name="hard no. 6 7 2" xfId="38659" xr:uid="{2F55B1EC-0DA8-4858-BA6D-44404AAFA0DB}"/>
    <cellStyle name="hard no. 6 8" xfId="19722" xr:uid="{17BE8A53-91F1-4FD5-A3CE-6CC9EA869967}"/>
    <cellStyle name="hard no. 6 8 2" xfId="37487" xr:uid="{EAD7ABAF-2B6F-46CE-AF5E-6F4E1A546A46}"/>
    <cellStyle name="hard no. 6 9" xfId="18461" xr:uid="{E00884DE-1BF1-459A-9828-2E9DFD8DA4E6}"/>
    <cellStyle name="hard no. 6 9 2" xfId="36228" xr:uid="{E639F8D5-B403-4D18-BE65-6078EBE173D3}"/>
    <cellStyle name="hard no. 7" xfId="4441" xr:uid="{473BD1B1-EF02-47EA-B314-99095F0D20FA}"/>
    <cellStyle name="hard no. 7 10" xfId="26292" xr:uid="{1891769E-8357-415A-92E6-5F5E851974A4}"/>
    <cellStyle name="hard no. 7 2" xfId="4442" xr:uid="{B4A5E0C0-A40A-4639-8DE4-C387055E8099}"/>
    <cellStyle name="hard no. 7 2 2" xfId="13338" xr:uid="{B516C0C7-C18A-40E5-9473-AD93C8213AEE}"/>
    <cellStyle name="hard no. 7 2 3" xfId="11720" xr:uid="{AD24CE56-CA06-4358-9EC3-EBE71F2F4488}"/>
    <cellStyle name="hard no. 7 2 3 2" xfId="29824" xr:uid="{B0DFEB62-3F7B-4422-B5EB-76D27F883227}"/>
    <cellStyle name="hard no. 7 2 4" xfId="9572" xr:uid="{8617024A-26D1-454A-9AAD-94326068D6DD}"/>
    <cellStyle name="hard no. 7 2 4 2" xfId="27739" xr:uid="{15023883-CE3B-48E6-80F6-B7E66AB13316}"/>
    <cellStyle name="hard no. 7 2 5" xfId="20898" xr:uid="{6EED522C-2CAC-4D61-89FE-BAFF317A89B8}"/>
    <cellStyle name="hard no. 7 2 5 2" xfId="38663" xr:uid="{09CAD868-DAB7-4CC6-9E64-D8CD29A0867F}"/>
    <cellStyle name="hard no. 7 2 6" xfId="19718" xr:uid="{1B93C058-4AE7-41C1-B783-B4B13320EF2D}"/>
    <cellStyle name="hard no. 7 2 6 2" xfId="37483" xr:uid="{939FA183-1DA5-47D8-8A84-F4EE126EC0FE}"/>
    <cellStyle name="hard no. 7 2 7" xfId="18465" xr:uid="{17DEEE0B-BA68-4544-A23A-74B6BEEC369F}"/>
    <cellStyle name="hard no. 7 2 7 2" xfId="36232" xr:uid="{2A92EF27-EE4F-474A-95AA-2FEC0B7BF89F}"/>
    <cellStyle name="hard no. 7 2 8" xfId="26293" xr:uid="{E4A58708-869D-446E-9601-BFF0F4399B7F}"/>
    <cellStyle name="hard no. 7 3" xfId="4443" xr:uid="{F5C9BADD-ACCC-42F8-9BF5-03E2F7F540CA}"/>
    <cellStyle name="hard no. 7 3 2" xfId="13339" xr:uid="{8976A0E8-98FA-4F7B-BEDF-F9E6FBEA199F}"/>
    <cellStyle name="hard no. 7 3 3" xfId="11719" xr:uid="{138A6E79-227D-435D-A51C-1AE57EC94311}"/>
    <cellStyle name="hard no. 7 3 3 2" xfId="29823" xr:uid="{AD3B1B92-3932-41C8-937F-80DB35A514D0}"/>
    <cellStyle name="hard no. 7 3 4" xfId="16174" xr:uid="{FA3FE75B-0E3B-4D6B-A5BC-9A107DB9DEA4}"/>
    <cellStyle name="hard no. 7 3 4 2" xfId="33954" xr:uid="{77641FA5-FB11-40E0-8949-B4E2A2733AA6}"/>
    <cellStyle name="hard no. 7 3 5" xfId="20899" xr:uid="{6A308B0A-C6EC-453E-9353-06CD012EC55D}"/>
    <cellStyle name="hard no. 7 3 5 2" xfId="38664" xr:uid="{CE89B893-2075-4690-A3D5-CA3415E2CBED}"/>
    <cellStyle name="hard no. 7 3 6" xfId="19717" xr:uid="{F7302ED0-1FBA-45A5-AB10-8241CFB500CA}"/>
    <cellStyle name="hard no. 7 3 6 2" xfId="37482" xr:uid="{1B35AAED-FBC0-4AFC-8F9F-2330D46ECF47}"/>
    <cellStyle name="hard no. 7 3 7" xfId="18466" xr:uid="{39CBDED1-B059-495E-A660-1FA0E455980F}"/>
    <cellStyle name="hard no. 7 3 7 2" xfId="36233" xr:uid="{6F11BF49-5732-452D-9941-0778464C23DF}"/>
    <cellStyle name="hard no. 7 3 8" xfId="26294" xr:uid="{136890EA-8DCF-4B47-A565-0A879B9830EB}"/>
    <cellStyle name="hard no. 7 4" xfId="13337" xr:uid="{A4D26127-A89D-40F4-850B-8C84B7C1907A}"/>
    <cellStyle name="hard no. 7 5" xfId="11721" xr:uid="{754A4857-C083-4E5C-8133-FB35BD3943E1}"/>
    <cellStyle name="hard no. 7 5 2" xfId="29825" xr:uid="{4DA696B5-F294-4B96-995E-0E4A32B5B39F}"/>
    <cellStyle name="hard no. 7 6" xfId="11590" xr:uid="{F2A0A584-1FE6-4A5A-83AF-D25D8CE3134A}"/>
    <cellStyle name="hard no. 7 6 2" xfId="29694" xr:uid="{7C2B0440-FA5F-482B-BA17-BAC5A1EB517A}"/>
    <cellStyle name="hard no. 7 7" xfId="20897" xr:uid="{16D3D635-67C3-4458-8325-A8214CC52304}"/>
    <cellStyle name="hard no. 7 7 2" xfId="38662" xr:uid="{623CDAAD-1982-4D6B-A191-0DB01B68F6FB}"/>
    <cellStyle name="hard no. 7 8" xfId="19719" xr:uid="{8D021912-0325-4FF6-8DC2-19D5CEA92AA7}"/>
    <cellStyle name="hard no. 7 8 2" xfId="37484" xr:uid="{C09BE611-7EB6-4472-B693-A3AB34A22BEE}"/>
    <cellStyle name="hard no. 7 9" xfId="18464" xr:uid="{B61A08EB-523B-4EB7-8C2E-87D16B741EF1}"/>
    <cellStyle name="hard no. 7 9 2" xfId="36231" xr:uid="{C54A42F0-AE55-4FFD-BEC5-B15047EBD418}"/>
    <cellStyle name="hard no. 8" xfId="4444" xr:uid="{3B0D9FD7-ABCC-4C16-8C23-A851CEEE5BED}"/>
    <cellStyle name="hard no. 8 10" xfId="26295" xr:uid="{9F772018-ED5A-4F01-AB46-2A37B51280E9}"/>
    <cellStyle name="hard no. 8 2" xfId="4445" xr:uid="{ABA893AF-5DE0-4B58-8E81-85417B380413}"/>
    <cellStyle name="hard no. 8 2 2" xfId="13341" xr:uid="{366F2382-9B62-45E9-8741-DB9576A5B4E6}"/>
    <cellStyle name="hard no. 8 2 3" xfId="11718" xr:uid="{55DF91E3-C041-4534-B4CA-3854E4203CE2}"/>
    <cellStyle name="hard no. 8 2 3 2" xfId="29822" xr:uid="{6654C122-F350-4D03-AE76-DF10166F6443}"/>
    <cellStyle name="hard no. 8 2 4" xfId="11592" xr:uid="{E2F964BA-BB3C-4606-A897-41B557A3566A}"/>
    <cellStyle name="hard no. 8 2 4 2" xfId="29696" xr:uid="{4BA6CB4D-5428-41D0-88F1-169CD746AB5D}"/>
    <cellStyle name="hard no. 8 2 5" xfId="20901" xr:uid="{B0F0C5EB-40EB-4C93-98F3-DBFEAB175D24}"/>
    <cellStyle name="hard no. 8 2 5 2" xfId="38666" xr:uid="{901CB8BA-CD90-4D4B-9CFD-15F73C8B13C9}"/>
    <cellStyle name="hard no. 8 2 6" xfId="19715" xr:uid="{7A5345D2-40D3-45E4-BCBE-CA2363B34335}"/>
    <cellStyle name="hard no. 8 2 6 2" xfId="37480" xr:uid="{037E6B37-C267-4453-99C9-03DD1D726F17}"/>
    <cellStyle name="hard no. 8 2 7" xfId="18468" xr:uid="{A5D674EB-7703-4BCE-9642-23144454B3FE}"/>
    <cellStyle name="hard no. 8 2 7 2" xfId="36235" xr:uid="{372257D9-66F9-43CF-BADA-1519D8881CFB}"/>
    <cellStyle name="hard no. 8 2 8" xfId="26296" xr:uid="{391E8C68-9FBC-4E1B-BC57-1369CEFCF2E5}"/>
    <cellStyle name="hard no. 8 3" xfId="4446" xr:uid="{D56F844F-A9CA-4C9F-9D91-331142AD0754}"/>
    <cellStyle name="hard no. 8 3 2" xfId="13342" xr:uid="{D60EB146-187F-44D8-9A69-F595EA7EE21A}"/>
    <cellStyle name="hard no. 8 3 3" xfId="11717" xr:uid="{4FE152F4-C7D7-414E-82C3-D786435C12AE}"/>
    <cellStyle name="hard no. 8 3 3 2" xfId="29821" xr:uid="{397234C5-A65A-4498-B1D7-C00A4EB1B946}"/>
    <cellStyle name="hard no. 8 3 4" xfId="11593" xr:uid="{19FC0AC9-EA33-4223-87F4-41B58C6FB0E5}"/>
    <cellStyle name="hard no. 8 3 4 2" xfId="29697" xr:uid="{BC0C7ED7-07CB-4B55-B650-6DD4991006E4}"/>
    <cellStyle name="hard no. 8 3 5" xfId="20902" xr:uid="{7B2E0D90-8DB3-4977-A301-F28B4AD135A4}"/>
    <cellStyle name="hard no. 8 3 5 2" xfId="38667" xr:uid="{B22A2C8D-52CE-4C1D-8795-E4A921CD31F6}"/>
    <cellStyle name="hard no. 8 3 6" xfId="19714" xr:uid="{3F119553-CBCF-4CC5-B6D9-A0EFC15C478B}"/>
    <cellStyle name="hard no. 8 3 6 2" xfId="37479" xr:uid="{F1436D9E-4ED7-4D82-9DEB-BB430C17FA89}"/>
    <cellStyle name="hard no. 8 3 7" xfId="18469" xr:uid="{F3DDD65F-78EE-4824-9830-003179EC8F92}"/>
    <cellStyle name="hard no. 8 3 7 2" xfId="36236" xr:uid="{7E9D621E-2B4B-49F7-BA26-6B8D6B98EFF0}"/>
    <cellStyle name="hard no. 8 3 8" xfId="26297" xr:uid="{7348D2F1-CD4C-4188-94BC-9568E21A6D11}"/>
    <cellStyle name="hard no. 8 4" xfId="13340" xr:uid="{2CC684B1-B66B-4023-AE5D-E03001081181}"/>
    <cellStyle name="hard no. 8 5" xfId="9602" xr:uid="{B38D0F07-A2A5-43AA-AA3D-D9BD8D5A0DF7}"/>
    <cellStyle name="hard no. 8 5 2" xfId="27769" xr:uid="{536AC27B-BC37-4AFB-B614-AC789BD69021}"/>
    <cellStyle name="hard no. 8 6" xfId="11591" xr:uid="{C72EF442-C61A-444D-9B6F-1571CCB5F041}"/>
    <cellStyle name="hard no. 8 6 2" xfId="29695" xr:uid="{FBDAACE0-6465-4E44-9C91-46580AF0753E}"/>
    <cellStyle name="hard no. 8 7" xfId="20900" xr:uid="{34293489-AECA-484F-BBAD-093611F0F6B2}"/>
    <cellStyle name="hard no. 8 7 2" xfId="38665" xr:uid="{F4A92267-FCCA-4228-88CE-B631CEE51B60}"/>
    <cellStyle name="hard no. 8 8" xfId="19716" xr:uid="{32EB7804-200F-4065-ACEF-25A2EB4D7897}"/>
    <cellStyle name="hard no. 8 8 2" xfId="37481" xr:uid="{D9DD7197-058E-4D3A-AC37-19F6BDBAEBFD}"/>
    <cellStyle name="hard no. 8 9" xfId="18467" xr:uid="{D14C27CC-36EE-4063-B408-B823CDAC2A81}"/>
    <cellStyle name="hard no. 8 9 2" xfId="36234" xr:uid="{414EDE2A-61C4-48E0-92A0-F179386742A8}"/>
    <cellStyle name="hard no._DIMENSIONAMENTO-PMSB" xfId="4447" xr:uid="{3F95C6AB-9B93-4E70-A990-AC8A9BFF3EBC}"/>
    <cellStyle name="HEADER" xfId="476" xr:uid="{034DFC32-7BF2-4DE3-92D9-514C83AF95CD}"/>
    <cellStyle name="Header 2" xfId="4448" xr:uid="{C3692DC9-CDA1-42D8-99D3-709FBE6652B0}"/>
    <cellStyle name="Header 3" xfId="4449" xr:uid="{76492506-5518-4451-A352-A7EEBF3C2C95}"/>
    <cellStyle name="Header 4" xfId="4450" xr:uid="{11E3DF8C-0574-449F-BAA6-500E6B0687A3}"/>
    <cellStyle name="Header 5" xfId="4451" xr:uid="{5A325A50-275C-4EE2-B39E-2D355E20BC7C}"/>
    <cellStyle name="header1" xfId="4452" xr:uid="{D01A4D9C-4F05-4B8C-A153-C0BD054E3B7A}"/>
    <cellStyle name="header1 2" xfId="4453" xr:uid="{5E60F56A-A153-4956-94E9-CF618971CD00}"/>
    <cellStyle name="header1 3" xfId="4454" xr:uid="{8DDBAF3E-6056-45D4-B873-ACEAE7FEA933}"/>
    <cellStyle name="header1 4" xfId="4455" xr:uid="{ECDDB49E-6035-42C5-B2A9-9FE4B4D71B44}"/>
    <cellStyle name="header1 5" xfId="4456" xr:uid="{ED6AA732-CADA-4270-9FB8-52302B4F7763}"/>
    <cellStyle name="header2" xfId="4457" xr:uid="{A5DA7702-03FD-4471-A801-E5C3ECCD9ABB}"/>
    <cellStyle name="header2 2" xfId="4458" xr:uid="{9B0CB1A3-350E-4AD0-B39A-16A56363D190}"/>
    <cellStyle name="Header2 3" xfId="4459" xr:uid="{691FB0F5-35BB-4385-965B-B0F7A1FF659E}"/>
    <cellStyle name="Header2 3 2" xfId="4460" xr:uid="{FE9738D2-585E-4773-8385-CC9358B08B40}"/>
    <cellStyle name="Header2 3 2 10" xfId="26298" xr:uid="{1D2B8011-FD72-4B2A-AEAF-F46B19F7660E}"/>
    <cellStyle name="Header2 3 2 2" xfId="4461" xr:uid="{924F80BD-7149-4AD2-8FFD-55FD78CE1F0B}"/>
    <cellStyle name="Header2 3 2 2 2" xfId="13357" xr:uid="{4DEBC477-2B68-4A34-A41C-A1C406FCA8C2}"/>
    <cellStyle name="Header2 3 2 2 2 2" xfId="31263" xr:uid="{7EDB5CB7-C0CD-4740-8ED7-F8402BBB3EA2}"/>
    <cellStyle name="Header2 3 2 2 3" xfId="11697" xr:uid="{0EFD9A9C-BF0A-4F26-BEDE-ECA5AA2C4D99}"/>
    <cellStyle name="Header2 3 2 2 3 2" xfId="29801" xr:uid="{4B46CE90-C541-4126-AE16-E5C1F6E1FC9C}"/>
    <cellStyle name="Header2 3 2 2 4" xfId="11595" xr:uid="{6E8E398E-CC19-417F-8094-55DD5F5EFC0A}"/>
    <cellStyle name="Header2 3 2 2 4 2" xfId="29699" xr:uid="{55FF5682-C404-4A8A-8CD9-342EE9A9490F}"/>
    <cellStyle name="Header2 3 2 2 5" xfId="20917" xr:uid="{A73C4062-C790-41C7-9985-093BAF863040}"/>
    <cellStyle name="Header2 3 2 2 5 2" xfId="38682" xr:uid="{0F7FD806-62AF-4A97-8166-DFD68E338B8A}"/>
    <cellStyle name="Header2 3 2 2 6" xfId="19701" xr:uid="{0A7F4522-E506-4A72-B46A-0A310094A307}"/>
    <cellStyle name="Header2 3 2 2 6 2" xfId="37466" xr:uid="{50B246AA-C760-4E16-B74E-FE03C4D661A5}"/>
    <cellStyle name="Header2 3 2 2 7" xfId="18471" xr:uid="{66058271-17AB-4FAE-B25C-575CE5E475C5}"/>
    <cellStyle name="Header2 3 2 2 7 2" xfId="36238" xr:uid="{96786D23-C9CA-41A6-B435-B19FAD85524D}"/>
    <cellStyle name="Header2 3 2 2 8" xfId="26299" xr:uid="{0810436C-D79F-4CA3-BB75-579CFD6AEFA9}"/>
    <cellStyle name="Header2 3 2 3" xfId="4462" xr:uid="{27F4700A-8ACF-4B89-95CC-2BAB1E920D8A}"/>
    <cellStyle name="Header2 3 2 3 2" xfId="13358" xr:uid="{EC090D84-C295-46F1-9566-7212C8316166}"/>
    <cellStyle name="Header2 3 2 3 2 2" xfId="31264" xr:uid="{A163D56D-E237-4860-BB32-58C1E8B0E9C1}"/>
    <cellStyle name="Header2 3 2 3 3" xfId="9599" xr:uid="{98EF928B-1F66-459D-B618-BD52026870D6}"/>
    <cellStyle name="Header2 3 2 3 3 2" xfId="27766" xr:uid="{C672E738-4A10-48B8-954E-82FC52261B65}"/>
    <cellStyle name="Header2 3 2 3 4" xfId="11596" xr:uid="{D7405831-7812-4EDC-857D-5EFCDF53CDA6}"/>
    <cellStyle name="Header2 3 2 3 4 2" xfId="29700" xr:uid="{92E804F0-6C05-4F0A-9EE8-D4ABA6BCDB7E}"/>
    <cellStyle name="Header2 3 2 3 5" xfId="20918" xr:uid="{457A6961-CA80-4A4B-9481-11BA76C7A8B1}"/>
    <cellStyle name="Header2 3 2 3 5 2" xfId="38683" xr:uid="{B6524C40-9FB2-4766-AD32-C0ECF3A97560}"/>
    <cellStyle name="Header2 3 2 3 6" xfId="19700" xr:uid="{D7FB804B-4E82-47A3-9B45-75A32885E354}"/>
    <cellStyle name="Header2 3 2 3 6 2" xfId="37465" xr:uid="{DFF6242C-4328-4036-A4E3-6331239946BD}"/>
    <cellStyle name="Header2 3 2 3 7" xfId="18472" xr:uid="{797F94CF-C1D3-4A02-B624-AFEA7646D45F}"/>
    <cellStyle name="Header2 3 2 3 7 2" xfId="36239" xr:uid="{5325375F-0429-4DCE-8770-DAB11C176DE4}"/>
    <cellStyle name="Header2 3 2 3 8" xfId="26300" xr:uid="{D91DDD87-B9CD-49E3-AD52-6C5557E1465E}"/>
    <cellStyle name="Header2 3 2 4" xfId="13356" xr:uid="{A494BCB0-F821-49E2-9EE5-F81E346F51A0}"/>
    <cellStyle name="Header2 3 2 4 2" xfId="31262" xr:uid="{4B4F5A4E-9D4F-4EB6-91F9-87F8D8CC8169}"/>
    <cellStyle name="Header2 3 2 5" xfId="9600" xr:uid="{E966D0FF-DBD3-456C-8D0B-747E4C8BB37C}"/>
    <cellStyle name="Header2 3 2 5 2" xfId="27767" xr:uid="{32DA3BE2-9B72-487A-AFDB-99BC3BCB499C}"/>
    <cellStyle name="Header2 3 2 6" xfId="11594" xr:uid="{3AFC555B-AA84-467D-9219-2DB581708E18}"/>
    <cellStyle name="Header2 3 2 6 2" xfId="29698" xr:uid="{F0021180-6362-479A-ABAD-1F4142946B05}"/>
    <cellStyle name="Header2 3 2 7" xfId="20916" xr:uid="{B7C86A98-6435-4438-8BE4-0D996DECDA60}"/>
    <cellStyle name="Header2 3 2 7 2" xfId="38681" xr:uid="{205274F3-2885-4401-8BA1-1AE872AA2BD5}"/>
    <cellStyle name="Header2 3 2 8" xfId="19702" xr:uid="{C02A5273-6A2C-48BE-95C8-7AE9125E5C23}"/>
    <cellStyle name="Header2 3 2 8 2" xfId="37467" xr:uid="{536D8A06-0551-479F-9E4B-DCEA7697240A}"/>
    <cellStyle name="Header2 3 2 9" xfId="18470" xr:uid="{24FA8A2C-96C9-47E2-8FF0-92234A643348}"/>
    <cellStyle name="Header2 3 2 9 2" xfId="36237" xr:uid="{E26A35FF-7692-4843-93AC-9174D87ED8C5}"/>
    <cellStyle name="Header2 3 3" xfId="4463" xr:uid="{146C0B56-8DFA-4197-A9FE-9FDB5B7DDE70}"/>
    <cellStyle name="Header2 3 3 10" xfId="26301" xr:uid="{D3883268-2B82-4F5A-AC36-5F71C666087E}"/>
    <cellStyle name="Header2 3 3 2" xfId="4464" xr:uid="{5CA9D7C2-0A4A-4884-BBCD-FC62BBE2F76A}"/>
    <cellStyle name="Header2 3 3 2 2" xfId="13360" xr:uid="{97797F26-AA4D-4599-B7FB-5B964841DACB}"/>
    <cellStyle name="Header2 3 3 2 2 2" xfId="31266" xr:uid="{91393E56-6FED-4E2B-AD17-1BA47191DECC}"/>
    <cellStyle name="Header2 3 3 2 3" xfId="9595" xr:uid="{EE86F78D-B50C-49F4-B4F2-5CF1703F8F92}"/>
    <cellStyle name="Header2 3 3 2 3 2" xfId="27762" xr:uid="{0A3B5B6F-6D54-4D39-ABAD-617E1FEE2656}"/>
    <cellStyle name="Header2 3 3 2 4" xfId="11598" xr:uid="{F70D72E3-463A-4D37-A21F-8EDE7509A7D9}"/>
    <cellStyle name="Header2 3 3 2 4 2" xfId="29702" xr:uid="{487C2BF8-3E46-4CFB-A5DF-DE6674C8389B}"/>
    <cellStyle name="Header2 3 3 2 5" xfId="20920" xr:uid="{64F98DE1-40BF-47A1-9080-A1830DAF405E}"/>
    <cellStyle name="Header2 3 3 2 5 2" xfId="38685" xr:uid="{0FC1530A-95D9-44DA-9D76-5B494853213A}"/>
    <cellStyle name="Header2 3 3 2 6" xfId="19698" xr:uid="{63AFE099-6C6E-4A95-AAFB-B73E2474D740}"/>
    <cellStyle name="Header2 3 3 2 6 2" xfId="37463" xr:uid="{83C9C0EF-37D4-4382-A9A3-445217462501}"/>
    <cellStyle name="Header2 3 3 2 7" xfId="22991" xr:uid="{65E81646-ED4F-40E5-B633-6DDF4C43D47E}"/>
    <cellStyle name="Header2 3 3 2 7 2" xfId="40753" xr:uid="{D885C583-C3F5-4D68-8B2E-C523AFADC4A9}"/>
    <cellStyle name="Header2 3 3 2 8" xfId="26302" xr:uid="{F25BE857-C7CC-4129-8674-3681B8E60B24}"/>
    <cellStyle name="Header2 3 3 3" xfId="4465" xr:uid="{0ABC3F32-C636-4711-8026-A30F87A94D82}"/>
    <cellStyle name="Header2 3 3 3 2" xfId="13361" xr:uid="{0A18B38F-D9D2-4BAB-B9F8-2952C7A8B9E6}"/>
    <cellStyle name="Header2 3 3 3 2 2" xfId="31267" xr:uid="{D6D4204F-0A1E-4937-AC32-EAB19B4C10A2}"/>
    <cellStyle name="Header2 3 3 3 3" xfId="9593" xr:uid="{25EC7935-2F92-4E09-9C5B-AE8D45CFE290}"/>
    <cellStyle name="Header2 3 3 3 3 2" xfId="27760" xr:uid="{B293B9F9-74F0-4DD3-BEE2-27D65FFEBACE}"/>
    <cellStyle name="Header2 3 3 3 4" xfId="11600" xr:uid="{B9320454-BC35-474A-BB23-5DE500841A50}"/>
    <cellStyle name="Header2 3 3 3 4 2" xfId="29704" xr:uid="{6D468E29-D21C-40ED-8F60-079BEA70B13D}"/>
    <cellStyle name="Header2 3 3 3 5" xfId="20921" xr:uid="{91064A85-E9D4-4A66-9A87-B9A696CF62E3}"/>
    <cellStyle name="Header2 3 3 3 5 2" xfId="38686" xr:uid="{A84D9458-5F5A-4FAA-87A9-5217E42B9B6E}"/>
    <cellStyle name="Header2 3 3 3 6" xfId="19697" xr:uid="{1124FEA7-BB66-461A-8969-A62D54A7EA01}"/>
    <cellStyle name="Header2 3 3 3 6 2" xfId="37462" xr:uid="{F6E33481-A67A-4E1F-8965-B8AD16A6FEED}"/>
    <cellStyle name="Header2 3 3 3 7" xfId="18492" xr:uid="{09BD7525-DB58-4799-B22C-53C60123073E}"/>
    <cellStyle name="Header2 3 3 3 7 2" xfId="36259" xr:uid="{5C31AC32-F8B7-4DDB-8510-718D2D6CB7F7}"/>
    <cellStyle name="Header2 3 3 3 8" xfId="26303" xr:uid="{9C7465F8-AD2B-41B1-8523-FB1A0908F014}"/>
    <cellStyle name="Header2 3 3 4" xfId="13359" xr:uid="{6087D1D6-99E5-401A-BC0E-708151BE4318}"/>
    <cellStyle name="Header2 3 3 4 2" xfId="31265" xr:uid="{D6CC5D4C-34AE-4206-AA05-66B5DCEBEB04}"/>
    <cellStyle name="Header2 3 3 5" xfId="9597" xr:uid="{C86126FE-A0E5-499F-B153-86189DDE8E6E}"/>
    <cellStyle name="Header2 3 3 5 2" xfId="27764" xr:uid="{AB50836A-8440-473C-8D05-497233D330FA}"/>
    <cellStyle name="Header2 3 3 6" xfId="11597" xr:uid="{769ABD9E-0969-4458-8909-AB87054F1177}"/>
    <cellStyle name="Header2 3 3 6 2" xfId="29701" xr:uid="{745F656B-FB5A-4490-9BEB-616BC355E098}"/>
    <cellStyle name="Header2 3 3 7" xfId="20919" xr:uid="{0B078719-361B-41BA-BFB2-19CC01BA9975}"/>
    <cellStyle name="Header2 3 3 7 2" xfId="38684" xr:uid="{1392C169-F69D-4BF3-AF31-6F7E14A8A497}"/>
    <cellStyle name="Header2 3 3 8" xfId="19699" xr:uid="{044ACF7D-0BA4-4C91-9A44-FAA3AA8481A4}"/>
    <cellStyle name="Header2 3 3 8 2" xfId="37464" xr:uid="{85F11D24-587E-4A7D-8514-CC03D482030C}"/>
    <cellStyle name="Header2 3 3 9" xfId="18482" xr:uid="{381B1B8C-AB42-4B0A-8463-C47588127D47}"/>
    <cellStyle name="Header2 3 3 9 2" xfId="36249" xr:uid="{ADDB2BC5-262A-42F1-84ED-6A3770975D7A}"/>
    <cellStyle name="Header2 3 4" xfId="4466" xr:uid="{4802DDED-5D48-40D3-B05B-9A58BF857DFB}"/>
    <cellStyle name="Header2 3 4 10" xfId="26304" xr:uid="{86ABCCF5-02BC-4C29-A4BC-527620F6FBB0}"/>
    <cellStyle name="Header2 3 4 2" xfId="4467" xr:uid="{125B686E-5893-45EC-B4A5-E9B00E349FDB}"/>
    <cellStyle name="Header2 3 4 2 2" xfId="13363" xr:uid="{BB3E76C8-AEA1-40A0-955E-CAAC0059CFCC}"/>
    <cellStyle name="Header2 3 4 2 2 2" xfId="31269" xr:uid="{7C511486-2057-4D01-9190-5363747B138F}"/>
    <cellStyle name="Header2 3 4 2 3" xfId="11645" xr:uid="{CDB6E847-73C1-433D-80F6-AE95DED2FF32}"/>
    <cellStyle name="Header2 3 4 2 3 2" xfId="29749" xr:uid="{22D8CF51-2361-46BA-9B2E-D03914D0DFB9}"/>
    <cellStyle name="Header2 3 4 2 4" xfId="11603" xr:uid="{DFA4718D-DDD6-4241-814A-3CEA6C0677AA}"/>
    <cellStyle name="Header2 3 4 2 4 2" xfId="29707" xr:uid="{8076C7BA-CFF7-4B65-93AF-A0939800168B}"/>
    <cellStyle name="Header2 3 4 2 5" xfId="20923" xr:uid="{FCD1DBB8-FA4D-404A-8191-4B28BC211711}"/>
    <cellStyle name="Header2 3 4 2 5 2" xfId="38688" xr:uid="{BFEA9D77-29F5-49D7-90A1-86AFCFAA8B68}"/>
    <cellStyle name="Header2 3 4 2 6" xfId="19695" xr:uid="{D12F1F0D-B353-451B-983D-20372E9E6422}"/>
    <cellStyle name="Header2 3 4 2 6 2" xfId="37460" xr:uid="{457504CA-BACC-4B50-A371-554BA147750A}"/>
    <cellStyle name="Header2 3 4 2 7" xfId="18512" xr:uid="{77E6ECBD-4A99-474E-823E-43EB5A3D745A}"/>
    <cellStyle name="Header2 3 4 2 7 2" xfId="36279" xr:uid="{D266D3B8-AD1E-43B5-943B-47840AFA2497}"/>
    <cellStyle name="Header2 3 4 2 8" xfId="26305" xr:uid="{8F5D7CAB-EE06-4D82-8F92-27700A776AA4}"/>
    <cellStyle name="Header2 3 4 3" xfId="4468" xr:uid="{E152D5C8-B181-48D8-8AE4-AC2A8F9D8CA5}"/>
    <cellStyle name="Header2 3 4 3 2" xfId="13364" xr:uid="{7C028EC1-DC8F-4B57-919B-E469FF48608C}"/>
    <cellStyle name="Header2 3 4 3 2 2" xfId="31270" xr:uid="{E6167A73-6377-462A-8AB2-C9E73F8727B0}"/>
    <cellStyle name="Header2 3 4 3 3" xfId="11643" xr:uid="{33794E9F-67A0-429F-A13E-E176A3A6B150}"/>
    <cellStyle name="Header2 3 4 3 3 2" xfId="29747" xr:uid="{25DC5872-C720-498E-A001-98129195F1AF}"/>
    <cellStyle name="Header2 3 4 3 4" xfId="11604" xr:uid="{268BF9C9-2EDF-4880-8CFD-62D05535439A}"/>
    <cellStyle name="Header2 3 4 3 4 2" xfId="29708" xr:uid="{9FF1EEBB-31FF-4AED-86E0-5F495883B59A}"/>
    <cellStyle name="Header2 3 4 3 5" xfId="20924" xr:uid="{C5598AE2-1A32-4838-AFBE-99D924158ADE}"/>
    <cellStyle name="Header2 3 4 3 5 2" xfId="38689" xr:uid="{542126DE-C641-451F-9F99-4A7EBC894B93}"/>
    <cellStyle name="Header2 3 4 3 6" xfId="19694" xr:uid="{4019386A-7EB2-4EA1-97CC-B9E81959810B}"/>
    <cellStyle name="Header2 3 4 3 6 2" xfId="37459" xr:uid="{AAF507E5-6794-4E6D-AEB3-41EF7BAC7087}"/>
    <cellStyle name="Header2 3 4 3 7" xfId="18513" xr:uid="{BA86A491-7206-478C-82E3-DC9CA7DE2815}"/>
    <cellStyle name="Header2 3 4 3 7 2" xfId="36280" xr:uid="{279FB443-707D-4E7C-A483-A27F1BE1373A}"/>
    <cellStyle name="Header2 3 4 3 8" xfId="26306" xr:uid="{53FB2BAF-1051-44F8-BB52-CD6EE218CD70}"/>
    <cellStyle name="Header2 3 4 4" xfId="13362" xr:uid="{BCD784DE-17B6-4D5D-8083-4E0790040F3D}"/>
    <cellStyle name="Header2 3 4 4 2" xfId="31268" xr:uid="{A2C3B4B6-517E-477E-B9C7-2B6C8642ECB7}"/>
    <cellStyle name="Header2 3 4 5" xfId="9591" xr:uid="{07B1B97C-9CB7-4D1C-8712-831F6EF04537}"/>
    <cellStyle name="Header2 3 4 5 2" xfId="27758" xr:uid="{089427D2-7F52-4C2A-9668-8E619BD49180}"/>
    <cellStyle name="Header2 3 4 6" xfId="11602" xr:uid="{838D2F85-D351-4F7C-9B36-2F9EE6184B15}"/>
    <cellStyle name="Header2 3 4 6 2" xfId="29706" xr:uid="{87B28A84-1626-4B5A-97CE-3EFEB2F8DCD5}"/>
    <cellStyle name="Header2 3 4 7" xfId="20922" xr:uid="{A4A30B67-28CE-425F-9F5F-2426B9EA3977}"/>
    <cellStyle name="Header2 3 4 7 2" xfId="38687" xr:uid="{367575CF-CB1F-4A2D-ACF2-05A3664F9DB6}"/>
    <cellStyle name="Header2 3 4 8" xfId="19696" xr:uid="{A9B4577F-8B6F-4EA8-912E-768E68143525}"/>
    <cellStyle name="Header2 3 4 8 2" xfId="37461" xr:uid="{E39F95EB-750A-4A43-AAE0-2047ACF0509B}"/>
    <cellStyle name="Header2 3 4 9" xfId="18511" xr:uid="{4D2CCA4E-DAE4-46D1-9389-FE88E9D9DF82}"/>
    <cellStyle name="Header2 3 4 9 2" xfId="36278" xr:uid="{35EC1B8A-B0BF-4EB3-A1E8-0983E5E7C7D1}"/>
    <cellStyle name="header2 4" xfId="4469" xr:uid="{B5BCEC73-42C2-455F-8EC1-3C02E042F99B}"/>
    <cellStyle name="header2 5" xfId="4470" xr:uid="{53DA34A8-B21A-4105-8A99-2AD4FC3A09FE}"/>
    <cellStyle name="header2 6" xfId="4471" xr:uid="{B601258B-83CB-474D-9E1B-4601EF31358E}"/>
    <cellStyle name="header3" xfId="4472" xr:uid="{5186EDF9-9745-47B1-B9E7-1641FD7D3EEA}"/>
    <cellStyle name="header3 2" xfId="4473" xr:uid="{02C3D4BC-9E02-4A23-943A-D79F2598BC85}"/>
    <cellStyle name="header3 3" xfId="4474" xr:uid="{22ECDC6E-3D88-43AF-A053-4E1FBA1D8E10}"/>
    <cellStyle name="header3 4" xfId="4475" xr:uid="{A710531F-667F-4E2F-8458-950199611499}"/>
    <cellStyle name="header3 5" xfId="4476" xr:uid="{0A09310F-CC48-4482-822C-CD495CA3CB56}"/>
    <cellStyle name="Heading" xfId="4477" xr:uid="{B8C1AD58-9083-49F6-8D9E-AAEC3EAD2A94}"/>
    <cellStyle name="Heading 1 2" xfId="477" xr:uid="{05393F3D-A343-4374-B46B-C990DD63A8FF}"/>
    <cellStyle name="Heading 1 3" xfId="4478" xr:uid="{0E295CAF-FB9E-4DFC-9D36-2416A5B08C53}"/>
    <cellStyle name="Heading 1 4" xfId="4479" xr:uid="{C0F618D8-E91C-447F-B064-1615A77D417C}"/>
    <cellStyle name="Heading 1 5" xfId="4480" xr:uid="{CE015D06-0EEF-4628-B4FD-4906DE5C469B}"/>
    <cellStyle name="Heading 1 6" xfId="77" hidden="1" xr:uid="{43AD177B-F45D-4E34-B00B-7D1B48585F86}"/>
    <cellStyle name="Heading 2 2" xfId="478" xr:uid="{07BC2917-8C8F-4D28-9528-856652F767F9}"/>
    <cellStyle name="Heading 2 3" xfId="4481" xr:uid="{8DEAA948-F70D-44D9-ABB8-4BFDFEFC9CF9}"/>
    <cellStyle name="Heading 2 4" xfId="4482" xr:uid="{E1DE3DAC-BE4E-4935-9F58-A29A9F33BEB0}"/>
    <cellStyle name="Heading 2 5" xfId="4483" xr:uid="{594E879F-61AC-4465-A5BA-06204BD846EE}"/>
    <cellStyle name="Heading 2 6" xfId="78" hidden="1" xr:uid="{72837599-772F-49B5-8563-1A02741216BE}"/>
    <cellStyle name="Heading 3 2" xfId="479" xr:uid="{396BBB86-3494-4B2B-A6A8-DF02372D60B7}"/>
    <cellStyle name="Heading 3 3" xfId="4484" xr:uid="{7AB55154-0A9E-4925-8929-1A7DC899E363}"/>
    <cellStyle name="Heading 3 4" xfId="4485" xr:uid="{92C855EC-DA78-4874-A1EF-210DBC1B276F}"/>
    <cellStyle name="Heading 3 5" xfId="4486" xr:uid="{949C1DFA-70D1-4E13-955F-8D04DF7FE272}"/>
    <cellStyle name="Heading 3 6" xfId="79" hidden="1" xr:uid="{DE9E06B0-17BC-449C-87D6-4DFD07F3EBBD}"/>
    <cellStyle name="Heading 4 2" xfId="480" xr:uid="{F9F2D06A-13E5-4E9A-91A6-E6985D4D2AAE}"/>
    <cellStyle name="Heading 4 3" xfId="4487" xr:uid="{8A6B3DDB-FE32-4805-99DA-8EC71742088E}"/>
    <cellStyle name="Heading 4 4" xfId="4488" xr:uid="{37272D8E-726C-4B03-BFB3-71C51FA9B160}"/>
    <cellStyle name="Heading 4 5" xfId="4489" xr:uid="{B0BCE3B1-514A-4039-A5E4-23819CA6D546}"/>
    <cellStyle name="Heading 4 6" xfId="80" hidden="1" xr:uid="{1378B77C-886F-4153-BD52-D1CDDFC518FC}"/>
    <cellStyle name="Heading 5" xfId="4490" xr:uid="{43CAB9AC-730D-4B1E-A63D-26B41C8C5EAC}"/>
    <cellStyle name="Heading 6" xfId="4491" xr:uid="{66C92D49-9FC5-47C4-B754-6589E7B56402}"/>
    <cellStyle name="Heading 7" xfId="4492" xr:uid="{19F2F2E1-A4C3-4A03-B32C-146533D6DF54}"/>
    <cellStyle name="Heading 8" xfId="4493" xr:uid="{6E82757A-0EED-4A22-B07A-8A807E55A94A}"/>
    <cellStyle name="HEADING1" xfId="481" xr:uid="{955978C4-5DDE-4897-A339-0AB571C534EF}"/>
    <cellStyle name="HEADING1 10" xfId="4494" xr:uid="{B1E0F8D8-E459-4809-98DA-D5F3F40EA2E9}"/>
    <cellStyle name="Heading1 2" xfId="4495" xr:uid="{211F449F-7CD0-4145-A375-E029B721A1F2}"/>
    <cellStyle name="Heading1 3" xfId="4496" xr:uid="{5A67F3A6-429D-47F7-A6D2-BB9E493D1852}"/>
    <cellStyle name="Heading1 4" xfId="4497" xr:uid="{92BDBF86-542F-4D4D-AEDC-2115F02A39AE}"/>
    <cellStyle name="Heading1 5" xfId="4498" xr:uid="{4880CA1F-97D9-4BAD-A894-EC36AE37E3C1}"/>
    <cellStyle name="Heading1 6" xfId="4499" xr:uid="{2FE5F412-31DD-4856-AC97-7F887BDB5785}"/>
    <cellStyle name="HEADING1 7" xfId="4500" xr:uid="{390AC4C6-D864-4005-A159-0332D55D5093}"/>
    <cellStyle name="HEADING1 8" xfId="4501" xr:uid="{69217CEC-4A08-4B51-A492-A38F5CA7A0A4}"/>
    <cellStyle name="HEADING1 9" xfId="4502" xr:uid="{25859873-FF66-446E-B93F-5FA77C95DD54}"/>
    <cellStyle name="HEADING2" xfId="482" xr:uid="{7CE49D27-06E0-4C38-BBD7-EE75BA02E51B}"/>
    <cellStyle name="HEADING2 10" xfId="4503" xr:uid="{DFC91827-D1D1-4C76-A483-F5AF19A89714}"/>
    <cellStyle name="Heading2 2" xfId="4504" xr:uid="{0B054712-1916-49EC-B520-AF3B4940B404}"/>
    <cellStyle name="Heading2 3" xfId="4505" xr:uid="{B56F47F9-B7FD-4AF1-B292-864408D21BCA}"/>
    <cellStyle name="Heading2 4" xfId="4506" xr:uid="{D6970734-A09C-41AB-B412-619EA0639C26}"/>
    <cellStyle name="Heading2 5" xfId="4507" xr:uid="{A031826A-935F-4AA3-B046-1D197BA74722}"/>
    <cellStyle name="Heading2 6" xfId="4508" xr:uid="{C7EEE5D3-3947-4732-B381-A989F360A9D7}"/>
    <cellStyle name="HEADING2 7" xfId="4509" xr:uid="{1916AEA8-E914-4172-A109-E61253569623}"/>
    <cellStyle name="HEADING2 8" xfId="4510" xr:uid="{682BA7D5-6010-4EC3-9869-9CBDA69D0472}"/>
    <cellStyle name="HEADING2 9" xfId="4511" xr:uid="{76E378D4-4FB6-4FF9-9B7F-C15331B60CBE}"/>
    <cellStyle name="HIGHLIGHT" xfId="4512" xr:uid="{5FE7A1D2-C1AC-4FA5-8C17-71D51F0D41EE}"/>
    <cellStyle name="HIGHLIGHT 2" xfId="4513" xr:uid="{FD664A23-57AB-4261-80EC-B6A4570A6F5F}"/>
    <cellStyle name="HIGHLIGHT 3" xfId="4514" xr:uid="{FA9A09B2-8A0A-4111-92F4-E932BBBA0431}"/>
    <cellStyle name="HIGHLIGHT 4" xfId="4515" xr:uid="{D02FBFBC-3576-44F6-8318-84762230E352}"/>
    <cellStyle name="HIGHLIGHT 5" xfId="4516" xr:uid="{24AE2C3B-82AE-4530-A5C8-25C917A4D6D3}"/>
    <cellStyle name="Hiperligação 2" xfId="4517" xr:uid="{EC044622-F807-4483-A753-54F301EA3A9D}"/>
    <cellStyle name="Hiperlink 2" xfId="4518" xr:uid="{5F71CE17-DFAA-4E83-B980-66C76B5E6E66}"/>
    <cellStyle name="Hiperlink 2 2" xfId="42357" xr:uid="{B6659883-0478-4031-88B7-412A2DE6F58A}"/>
    <cellStyle name="Hiperlink 3" xfId="4519" xr:uid="{A2AEF133-035A-48D5-AF4C-2742AA7E849F}"/>
    <cellStyle name="Hiperlink 4" xfId="4520" xr:uid="{5CAE4575-3C38-4061-AD37-C6DCDD7F9EAB}"/>
    <cellStyle name="Hiperlink 5" xfId="42358" xr:uid="{C3A505D3-2294-4F4D-9DCF-E6938FFE12F3}"/>
    <cellStyle name="Hipervínculo" xfId="4521" xr:uid="{D9F134AB-F963-46BB-AAA2-0179465A3905}"/>
    <cellStyle name="Hipervínculo 2" xfId="4522" xr:uid="{44B600F9-70A1-48D4-B499-C9D6FE990E79}"/>
    <cellStyle name="Hipervínculo 3" xfId="4523" xr:uid="{9081C626-70AE-4FE7-914C-B70403E6AF89}"/>
    <cellStyle name="Hipervínculo 4" xfId="4524" xr:uid="{3334B668-B55A-4C31-B3EA-78AD9097F1C2}"/>
    <cellStyle name="Hipervínculo 5" xfId="4525" xr:uid="{F2B17A91-9665-4B28-9231-A6978BAF04D2}"/>
    <cellStyle name="Hyperlink 2" xfId="131" xr:uid="{2A48B1FF-5868-4A28-B598-D2B80581E72A}"/>
    <cellStyle name="Hyperlink 2 2" xfId="4526" xr:uid="{721334B0-4026-4CDF-8E39-2F168C238F34}"/>
    <cellStyle name="Hyperlink 2 3" xfId="4527" xr:uid="{2C1CAFD6-8126-43CC-A13E-F08055C7EBD7}"/>
    <cellStyle name="Hyperlink 2 3 2" xfId="4528" xr:uid="{7CF5EA77-C533-4C52-8523-A48A59D64AA3}"/>
    <cellStyle name="Hyperlink 2 4" xfId="4529" xr:uid="{9F724D98-7476-476B-8E89-83F31130C5DA}"/>
    <cellStyle name="Hyperlink 2 5" xfId="4530" xr:uid="{C0B67AB5-4FED-41F0-9330-329473D35921}"/>
    <cellStyle name="Incorrecto 2" xfId="4531" xr:uid="{9C34D577-0D98-471E-97EA-1D7EFFE2F96A}"/>
    <cellStyle name="Incorreto 2" xfId="223" xr:uid="{00E62F49-24E9-4EBC-834C-B1DEF23D7747}"/>
    <cellStyle name="Incorreto 2 2" xfId="4532" xr:uid="{56B42BE1-423F-4996-A5B9-EB38E3BCFBF5}"/>
    <cellStyle name="Incorreto 2 3" xfId="4533" xr:uid="{3CC6EC13-D1B6-4CC6-811C-6702CB68383E}"/>
    <cellStyle name="Incorreto 2 4" xfId="4534" xr:uid="{BA508DC5-AF83-43B6-A8C3-6DA4BE7BAF4A}"/>
    <cellStyle name="Incorreto 2 5" xfId="4535" xr:uid="{4E5191E0-4313-4F23-82BC-4B89EA3A9429}"/>
    <cellStyle name="Incorreto 3" xfId="483" xr:uid="{F604659B-655C-4D8B-8A9C-83E5CBD879D7}"/>
    <cellStyle name="Incorreto 4" xfId="9309" xr:uid="{7F7E8EC3-E168-4B5F-8DC4-E85788E2B1D4}"/>
    <cellStyle name="Indefinido" xfId="484" xr:uid="{BE2D05FD-D2CB-40CA-AAE0-D123B0319A6B}"/>
    <cellStyle name="Input (StyleA)" xfId="4536" xr:uid="{9DB0CDF9-2526-4312-A6B6-9E50D7D8BB14}"/>
    <cellStyle name="Input [yellow]" xfId="485" xr:uid="{22658C19-2E9C-4335-81DC-88470F16F68F}"/>
    <cellStyle name="Input [yellow] 2" xfId="4537" xr:uid="{EF99B76D-F0F1-40F7-B6C9-779C1D4E0D01}"/>
    <cellStyle name="Input [yellow] 2 2" xfId="4538" xr:uid="{912552C8-595D-4DDF-AD05-2B4B17CCA03E}"/>
    <cellStyle name="Input [yellow] 2 2 10" xfId="26307" xr:uid="{D0D46D43-4CF7-494F-9943-7A0ED6B4FE2A}"/>
    <cellStyle name="Input [yellow] 2 2 2" xfId="4539" xr:uid="{CECBCBA0-43F9-46CA-8D47-793C60BFAD54}"/>
    <cellStyle name="Input [yellow] 2 2 2 2" xfId="13436" xr:uid="{46EFBEE1-84E0-4FE4-9DBD-2B7F65B62CDA}"/>
    <cellStyle name="Input [yellow] 2 2 2 3" xfId="11587" xr:uid="{25B8B2B9-AD2E-42D1-81AE-C2FBBC5A42AE}"/>
    <cellStyle name="Input [yellow] 2 2 2 3 2" xfId="29691" xr:uid="{76819940-6B1E-4268-B647-DEDC8E789C9B}"/>
    <cellStyle name="Input [yellow] 2 2 2 4" xfId="11793" xr:uid="{A5D74D94-D670-45A4-8D88-76DD8A8D75EC}"/>
    <cellStyle name="Input [yellow] 2 2 2 4 2" xfId="29895" xr:uid="{D7AD3AF9-ABDF-4E95-8E7F-5EA2E226C2DE}"/>
    <cellStyle name="Input [yellow] 2 2 2 5" xfId="20994" xr:uid="{46FC9E7E-499C-4E9C-A4C2-0A526AF5B664}"/>
    <cellStyle name="Input [yellow] 2 2 2 5 2" xfId="38759" xr:uid="{7AD2BFEF-BB4C-47E6-A5C5-E01CDE0C5143}"/>
    <cellStyle name="Input [yellow] 2 2 2 6" xfId="19552" xr:uid="{0E81BEA2-C879-4577-A426-B1709161506B}"/>
    <cellStyle name="Input [yellow] 2 2 2 6 2" xfId="37317" xr:uid="{1734B8BF-E3E1-47E7-B1C5-97E5445FACA9}"/>
    <cellStyle name="Input [yellow] 2 2 2 7" xfId="18998" xr:uid="{93149B35-CB70-4134-8560-777617C206E8}"/>
    <cellStyle name="Input [yellow] 2 2 2 7 2" xfId="36765" xr:uid="{9CA0CD6E-597F-4E09-A71F-0CE72FC4B1DE}"/>
    <cellStyle name="Input [yellow] 2 2 2 8" xfId="26308" xr:uid="{78531B1D-910A-46D1-841A-6EA660AA0C2A}"/>
    <cellStyle name="Input [yellow] 2 2 3" xfId="4540" xr:uid="{E7CB055A-2081-4620-A49D-7B6BFECFA7BC}"/>
    <cellStyle name="Input [yellow] 2 2 3 2" xfId="13437" xr:uid="{B3798927-11D1-4D56-920F-1AC86016B1AE}"/>
    <cellStyle name="Input [yellow] 2 2 3 3" xfId="11586" xr:uid="{E17E1CA3-DC8E-4F10-8A82-DE8F7A2CC237}"/>
    <cellStyle name="Input [yellow] 2 2 3 3 2" xfId="29690" xr:uid="{54EFF8B3-0FB1-41CA-8ED8-055BC0F68413}"/>
    <cellStyle name="Input [yellow] 2 2 3 4" xfId="11794" xr:uid="{7660361C-E034-42A8-B08D-0493C0FACB2E}"/>
    <cellStyle name="Input [yellow] 2 2 3 4 2" xfId="29896" xr:uid="{EFF4DBB1-2451-4BD2-95F3-05865686169C}"/>
    <cellStyle name="Input [yellow] 2 2 3 5" xfId="20995" xr:uid="{A5818769-850A-4783-B067-192ACD7657F2}"/>
    <cellStyle name="Input [yellow] 2 2 3 5 2" xfId="38760" xr:uid="{EF93C9FB-62AD-4776-A6D4-F249D1CFF471}"/>
    <cellStyle name="Input [yellow] 2 2 3 6" xfId="19551" xr:uid="{7195B6B9-BAC1-493C-9727-A44535D390F1}"/>
    <cellStyle name="Input [yellow] 2 2 3 6 2" xfId="37316" xr:uid="{21392EE9-3EE0-4738-8877-3E5CD74B7F09}"/>
    <cellStyle name="Input [yellow] 2 2 3 7" xfId="19023" xr:uid="{ED530F5E-1799-4A8D-B650-CC37025F957C}"/>
    <cellStyle name="Input [yellow] 2 2 3 7 2" xfId="36790" xr:uid="{2BE32570-AEB8-4AB1-B962-A4C1783CA65B}"/>
    <cellStyle name="Input [yellow] 2 2 3 8" xfId="26309" xr:uid="{3E947694-6864-4088-9BC3-5BE5C766ACA0}"/>
    <cellStyle name="Input [yellow] 2 2 4" xfId="13435" xr:uid="{97E5197C-C6F3-40DB-80D4-9DF89E7AB573}"/>
    <cellStyle name="Input [yellow] 2 2 5" xfId="11588" xr:uid="{C1FE6E1C-E951-4D7C-8EEB-6D0436D93C10}"/>
    <cellStyle name="Input [yellow] 2 2 5 2" xfId="29692" xr:uid="{C764E186-D3ED-471E-A1D8-243A9084DB48}"/>
    <cellStyle name="Input [yellow] 2 2 6" xfId="11792" xr:uid="{87AC01BF-E3FC-4F37-9FE1-82BAF85E1975}"/>
    <cellStyle name="Input [yellow] 2 2 6 2" xfId="29894" xr:uid="{CFE94299-BC49-40A5-9339-F76A20CC49B5}"/>
    <cellStyle name="Input [yellow] 2 2 7" xfId="20993" xr:uid="{7F263994-DCEA-4B32-A63D-6FB942C3E013}"/>
    <cellStyle name="Input [yellow] 2 2 7 2" xfId="38758" xr:uid="{6428B0C6-DC63-42C7-A224-EED526B48B12}"/>
    <cellStyle name="Input [yellow] 2 2 8" xfId="19553" xr:uid="{6A349388-6585-4E61-A8E8-8CC298D21A23}"/>
    <cellStyle name="Input [yellow] 2 2 8 2" xfId="37318" xr:uid="{72F9B87C-41C5-4922-B5FC-6BD92A8F7CF3}"/>
    <cellStyle name="Input [yellow] 2 2 9" xfId="18997" xr:uid="{9CD75BED-8E9E-4B27-B5AF-CCE7CADA2C49}"/>
    <cellStyle name="Input [yellow] 2 2 9 2" xfId="36764" xr:uid="{45808B20-8E60-4976-B2D3-1CE5CDC1FAD0}"/>
    <cellStyle name="Input [yellow] 2 3" xfId="4541" xr:uid="{FC727676-3409-45DC-867A-D43C60B388E6}"/>
    <cellStyle name="Input [yellow] 2 3 10" xfId="26310" xr:uid="{33706207-725A-4C9E-B730-D43ED7D79B23}"/>
    <cellStyle name="Input [yellow] 2 3 2" xfId="4542" xr:uid="{E4CDCAA5-C97A-4625-A6D1-AE7AAE16A991}"/>
    <cellStyle name="Input [yellow] 2 3 2 2" xfId="13439" xr:uid="{8C737241-1A34-40E5-A2C3-97625F2F69B7}"/>
    <cellStyle name="Input [yellow] 2 3 2 3" xfId="11584" xr:uid="{B2B73EB7-67E4-4030-BD7B-4B293C53124D}"/>
    <cellStyle name="Input [yellow] 2 3 2 3 2" xfId="29688" xr:uid="{5C9D631E-895F-4476-A436-F2C18CB2C08A}"/>
    <cellStyle name="Input [yellow] 2 3 2 4" xfId="11795" xr:uid="{1919C65D-BD7A-4CB2-9193-DAF13E144EAE}"/>
    <cellStyle name="Input [yellow] 2 3 2 4 2" xfId="29897" xr:uid="{0DDDFE71-5E34-4AA9-8BC5-B265F70FB828}"/>
    <cellStyle name="Input [yellow] 2 3 2 5" xfId="20997" xr:uid="{E6C959EA-8827-4C0D-8D03-54DE03962D27}"/>
    <cellStyle name="Input [yellow] 2 3 2 5 2" xfId="38762" xr:uid="{A7742DD9-3CDA-4609-8532-79ABF162151E}"/>
    <cellStyle name="Input [yellow] 2 3 2 6" xfId="19549" xr:uid="{5B61F80B-215D-433C-907A-136F980F7C1A}"/>
    <cellStyle name="Input [yellow] 2 3 2 6 2" xfId="37314" xr:uid="{4F5C4FA8-27F7-432C-AF37-6F8ECC002352}"/>
    <cellStyle name="Input [yellow] 2 3 2 7" xfId="17449" xr:uid="{DD53F577-662D-4BE1-A0A9-61063FF840E4}"/>
    <cellStyle name="Input [yellow] 2 3 2 7 2" xfId="35216" xr:uid="{B7C0F7BF-889C-4D65-A180-7626CB0ADF72}"/>
    <cellStyle name="Input [yellow] 2 3 2 8" xfId="26311" xr:uid="{851A7885-65ED-4B67-AD4A-2102118992A1}"/>
    <cellStyle name="Input [yellow] 2 3 3" xfId="4543" xr:uid="{23239E70-AFBD-43F1-A26F-89A21F200275}"/>
    <cellStyle name="Input [yellow] 2 3 3 2" xfId="13440" xr:uid="{15B89EB8-5B8D-42C7-9D98-AEC6BBD75C17}"/>
    <cellStyle name="Input [yellow] 2 3 3 3" xfId="11583" xr:uid="{4751141A-755B-4069-83E3-7CFF36ED8F88}"/>
    <cellStyle name="Input [yellow] 2 3 3 3 2" xfId="29687" xr:uid="{52FAF011-261F-4B20-9785-A36FDA5B4104}"/>
    <cellStyle name="Input [yellow] 2 3 3 4" xfId="9611" xr:uid="{57F1DB4E-B0D1-488A-BF77-48AA03BD760B}"/>
    <cellStyle name="Input [yellow] 2 3 3 4 2" xfId="27778" xr:uid="{D0A81FA6-CB02-4E7F-BB95-26EBF164769E}"/>
    <cellStyle name="Input [yellow] 2 3 3 5" xfId="20998" xr:uid="{D174DA55-8B6F-413E-868C-4C751F90AFBC}"/>
    <cellStyle name="Input [yellow] 2 3 3 5 2" xfId="38763" xr:uid="{112571EA-09E6-45E4-A140-91B4C9AA2DE3}"/>
    <cellStyle name="Input [yellow] 2 3 3 6" xfId="19548" xr:uid="{D54A2266-FC69-4E2A-9B1C-5F68A58DE87B}"/>
    <cellStyle name="Input [yellow] 2 3 3 6 2" xfId="37313" xr:uid="{233C2C39-84B9-4F5B-8828-904EB98DE44F}"/>
    <cellStyle name="Input [yellow] 2 3 3 7" xfId="19048" xr:uid="{40B56479-E5A3-4D7F-9B56-C401ADA0293C}"/>
    <cellStyle name="Input [yellow] 2 3 3 7 2" xfId="36815" xr:uid="{D60AB86A-91CD-4E4A-8DEE-7FD7D72BE2E1}"/>
    <cellStyle name="Input [yellow] 2 3 3 8" xfId="26312" xr:uid="{BB7DCF25-AB5F-412F-A072-4AFE73AF8852}"/>
    <cellStyle name="Input [yellow] 2 3 4" xfId="13438" xr:uid="{29FAD8B2-9F9F-4A4B-917F-B19B60A45D7E}"/>
    <cellStyle name="Input [yellow] 2 3 5" xfId="11585" xr:uid="{6D070CAD-05C1-4CCE-83BA-82FAC0D96749}"/>
    <cellStyle name="Input [yellow] 2 3 5 2" xfId="29689" xr:uid="{720DFC66-8BA6-48B4-93D1-C697A30C819B}"/>
    <cellStyle name="Input [yellow] 2 3 6" xfId="15703" xr:uid="{CD58627D-2252-475E-A454-A4766815E29F}"/>
    <cellStyle name="Input [yellow] 2 3 6 2" xfId="33484" xr:uid="{6A2D0485-5AE0-4869-97FA-89C608610E98}"/>
    <cellStyle name="Input [yellow] 2 3 7" xfId="20996" xr:uid="{1A6AF7F4-B08C-4DF0-AE5C-F942084BCFF7}"/>
    <cellStyle name="Input [yellow] 2 3 7 2" xfId="38761" xr:uid="{B66CF971-4232-49F6-8554-657B00EEEA1F}"/>
    <cellStyle name="Input [yellow] 2 3 8" xfId="19550" xr:uid="{8B6CF16B-37EC-4ED0-9005-9F7C77E174BA}"/>
    <cellStyle name="Input [yellow] 2 3 8 2" xfId="37315" xr:uid="{D34B651B-260E-4AF7-8ADC-5D5EC6F1F59C}"/>
    <cellStyle name="Input [yellow] 2 3 9" xfId="19034" xr:uid="{2A73CAF1-3BC5-4104-9BE8-562DEDFC87B7}"/>
    <cellStyle name="Input [yellow] 2 3 9 2" xfId="36801" xr:uid="{0D03A950-7F02-45AA-8E6C-EF0F58630558}"/>
    <cellStyle name="Input [yellow] 2 4" xfId="4544" xr:uid="{A37789E8-AA15-4BBF-9334-4A098E42927B}"/>
    <cellStyle name="Input [yellow] 2 4 10" xfId="26313" xr:uid="{7A741804-C744-4DD3-B4D7-AB6423286D8B}"/>
    <cellStyle name="Input [yellow] 2 4 2" xfId="4545" xr:uid="{06270B94-2908-4B7F-927C-D16350CC0A50}"/>
    <cellStyle name="Input [yellow] 2 4 2 2" xfId="13442" xr:uid="{B4B3E04C-5290-4CC5-AC03-BF9BB542E7A9}"/>
    <cellStyle name="Input [yellow] 2 4 2 3" xfId="11581" xr:uid="{A2F9A1C7-E321-40DA-8F18-53068DB675BB}"/>
    <cellStyle name="Input [yellow] 2 4 2 3 2" xfId="29685" xr:uid="{80F1A0F0-0489-403D-8347-F8BEA4316576}"/>
    <cellStyle name="Input [yellow] 2 4 2 4" xfId="9612" xr:uid="{0852C53C-AC22-4E27-BCD4-4536F48B2F99}"/>
    <cellStyle name="Input [yellow] 2 4 2 4 2" xfId="27779" xr:uid="{35B87A84-DF55-437C-B63A-0A8DEA5030F1}"/>
    <cellStyle name="Input [yellow] 2 4 2 5" xfId="21000" xr:uid="{9328D526-A2F0-4173-9431-0DFDD3BE20FD}"/>
    <cellStyle name="Input [yellow] 2 4 2 5 2" xfId="38765" xr:uid="{9030F6EB-5DAD-4E9D-B043-03B7E0C29FBF}"/>
    <cellStyle name="Input [yellow] 2 4 2 6" xfId="19546" xr:uid="{9BA2DFD2-38CE-455B-8A5B-2862CE5ED7EE}"/>
    <cellStyle name="Input [yellow] 2 4 2 6 2" xfId="37311" xr:uid="{EE4CD4B9-71CE-4B90-A330-A7AABAD99878}"/>
    <cellStyle name="Input [yellow] 2 4 2 7" xfId="19059" xr:uid="{FFAF3482-2B25-4CF7-BC63-6F66E1EC77A1}"/>
    <cellStyle name="Input [yellow] 2 4 2 7 2" xfId="36826" xr:uid="{5DF827F1-3A61-4718-8463-DC1DC6E73EA0}"/>
    <cellStyle name="Input [yellow] 2 4 2 8" xfId="26314" xr:uid="{1EEED2B2-2A2D-4DE6-A8BF-7441CE8C2247}"/>
    <cellStyle name="Input [yellow] 2 4 3" xfId="4546" xr:uid="{78EAD26F-2AC7-406F-BA6C-85D4D2F05AD5}"/>
    <cellStyle name="Input [yellow] 2 4 3 2" xfId="13443" xr:uid="{6E31E048-6397-43D0-BEE7-A3298243A521}"/>
    <cellStyle name="Input [yellow] 2 4 3 3" xfId="11580" xr:uid="{7744D65C-C862-4072-9FB3-58D8B5DA7D91}"/>
    <cellStyle name="Input [yellow] 2 4 3 3 2" xfId="29684" xr:uid="{B619E699-645A-4C4E-90E6-B93360F4E915}"/>
    <cellStyle name="Input [yellow] 2 4 3 4" xfId="11799" xr:uid="{9B86966B-C502-4D76-9D79-A431DDB89285}"/>
    <cellStyle name="Input [yellow] 2 4 3 4 2" xfId="29901" xr:uid="{7EB92AFE-D237-4AA1-8348-2B17C74998C4}"/>
    <cellStyle name="Input [yellow] 2 4 3 5" xfId="21001" xr:uid="{29A91D5A-E281-4E14-9C4E-86B7952B6A61}"/>
    <cellStyle name="Input [yellow] 2 4 3 5 2" xfId="38766" xr:uid="{85E7AAFE-337C-4E60-9EBC-47853392E6B9}"/>
    <cellStyle name="Input [yellow] 2 4 3 6" xfId="19545" xr:uid="{88AE027F-866E-4FF8-B94F-03D9F9831F17}"/>
    <cellStyle name="Input [yellow] 2 4 3 6 2" xfId="37310" xr:uid="{16C31D4A-6B53-4B13-9310-899D9FDB2F9F}"/>
    <cellStyle name="Input [yellow] 2 4 3 7" xfId="17453" xr:uid="{9D4B8040-11B7-4AF8-86E8-DAE56FD378AA}"/>
    <cellStyle name="Input [yellow] 2 4 3 7 2" xfId="35220" xr:uid="{83F5EB8A-D55C-4EF8-9E15-BBDAAAEB7AB3}"/>
    <cellStyle name="Input [yellow] 2 4 3 8" xfId="26315" xr:uid="{067CF064-898C-4D66-8D93-52B667D5A578}"/>
    <cellStyle name="Input [yellow] 2 4 4" xfId="13441" xr:uid="{48EDF00C-71E2-4C7D-AFEA-DBD111B6B9CD}"/>
    <cellStyle name="Input [yellow] 2 4 5" xfId="11582" xr:uid="{583EEF8F-BAF6-4F0C-83B2-4D24CE2BB854}"/>
    <cellStyle name="Input [yellow] 2 4 5 2" xfId="29686" xr:uid="{5F023CE6-69A2-4378-BD3B-8A8420034F5A}"/>
    <cellStyle name="Input [yellow] 2 4 6" xfId="11796" xr:uid="{FE5E6B7D-246C-4739-BFAB-709F86954445}"/>
    <cellStyle name="Input [yellow] 2 4 6 2" xfId="29898" xr:uid="{9619804B-89A8-4B8E-B1B7-A5C44D29C1A8}"/>
    <cellStyle name="Input [yellow] 2 4 7" xfId="20999" xr:uid="{0F02C89E-8754-4001-8EDD-686FF1C107E9}"/>
    <cellStyle name="Input [yellow] 2 4 7 2" xfId="38764" xr:uid="{2C025FED-B83D-492F-808D-35BD857BD44C}"/>
    <cellStyle name="Input [yellow] 2 4 8" xfId="19547" xr:uid="{F3A2784C-D075-4E8A-87AF-A0773671ED19}"/>
    <cellStyle name="Input [yellow] 2 4 8 2" xfId="37312" xr:uid="{7AE84EB7-3407-46C3-A866-2522DDCC83DB}"/>
    <cellStyle name="Input [yellow] 2 4 9" xfId="19058" xr:uid="{1980089C-B5F0-4317-9E92-D7F177D701A9}"/>
    <cellStyle name="Input [yellow] 2 4 9 2" xfId="36825" xr:uid="{DF6BF2F7-2DE8-4023-A0E3-5AAC742CF364}"/>
    <cellStyle name="Input [yellow] 3" xfId="4547" xr:uid="{994A1A96-8951-4B2E-91AA-5A7F03E9B210}"/>
    <cellStyle name="Input [yellow] 3 10" xfId="21002" xr:uid="{163783CF-AD14-4F1C-843B-5D25A23969C9}"/>
    <cellStyle name="Input [yellow] 3 10 2" xfId="38767" xr:uid="{7F48ABF0-6BD0-4281-B84D-CC98CE12AF22}"/>
    <cellStyle name="Input [yellow] 3 11" xfId="19544" xr:uid="{ADE4BA17-4C1F-48D1-8482-53B07BA7F3BC}"/>
    <cellStyle name="Input [yellow] 3 11 2" xfId="37309" xr:uid="{D6BA39E7-86EC-4044-9E13-8E0BA0C607F3}"/>
    <cellStyle name="Input [yellow] 3 12" xfId="19063" xr:uid="{6CCE0ADF-F638-43AE-859A-4FCA4716DEE8}"/>
    <cellStyle name="Input [yellow] 3 12 2" xfId="36830" xr:uid="{D679E3C4-B4F2-4F90-AA18-108C09103169}"/>
    <cellStyle name="Input [yellow] 3 13" xfId="26316" xr:uid="{17DA07BF-CDE0-48AE-82D0-1C353866BAAA}"/>
    <cellStyle name="Input [yellow] 3 2" xfId="4548" xr:uid="{05E0A070-525C-42EE-A1D4-7E5D6D7BBE1F}"/>
    <cellStyle name="Input [yellow] 3 2 10" xfId="26317" xr:uid="{8ECCA341-F351-4759-B5D8-F8C9F99F2F60}"/>
    <cellStyle name="Input [yellow] 3 2 2" xfId="4549" xr:uid="{321107B5-1E43-4060-A976-D06A0F0D4AAD}"/>
    <cellStyle name="Input [yellow] 3 2 2 2" xfId="13446" xr:uid="{222BDE5A-B14D-4001-BE6D-FA121553CAFC}"/>
    <cellStyle name="Input [yellow] 3 2 2 3" xfId="11577" xr:uid="{5E6337C0-DD35-4449-BEC6-CB6887707748}"/>
    <cellStyle name="Input [yellow] 3 2 2 3 2" xfId="29681" xr:uid="{6AA85A57-A8FD-4A24-97AE-BE70EF184D1E}"/>
    <cellStyle name="Input [yellow] 3 2 2 4" xfId="11802" xr:uid="{A8CEA4C9-232B-47F2-9E69-673CC21904ED}"/>
    <cellStyle name="Input [yellow] 3 2 2 4 2" xfId="29904" xr:uid="{B42B551C-FC72-410B-B381-F25EAD2FE667}"/>
    <cellStyle name="Input [yellow] 3 2 2 5" xfId="21004" xr:uid="{EA7400A9-2CC5-4353-B742-C22F8EF2AC17}"/>
    <cellStyle name="Input [yellow] 3 2 2 5 2" xfId="38769" xr:uid="{8B458AB5-4CA0-478E-81F0-7DD67903711C}"/>
    <cellStyle name="Input [yellow] 3 2 2 6" xfId="19542" xr:uid="{338CF527-BB26-406D-939F-7B6FE509E469}"/>
    <cellStyle name="Input [yellow] 3 2 2 6 2" xfId="37307" xr:uid="{60DFADA8-9D59-49D5-A4C9-6EF06B8C2830}"/>
    <cellStyle name="Input [yellow] 3 2 2 7" xfId="19104" xr:uid="{50D6949D-EB47-45CB-BD57-F9AFDE8DD2AA}"/>
    <cellStyle name="Input [yellow] 3 2 2 7 2" xfId="36871" xr:uid="{66FF7C23-7C31-44C8-A253-1DC3E9DB677E}"/>
    <cellStyle name="Input [yellow] 3 2 2 8" xfId="26318" xr:uid="{D03DA618-72D4-449B-8E42-70ECBF8F2024}"/>
    <cellStyle name="Input [yellow] 3 2 3" xfId="4550" xr:uid="{2D43F47E-E819-4456-9AFD-E5E6978C2C53}"/>
    <cellStyle name="Input [yellow] 3 2 3 2" xfId="13447" xr:uid="{7782468F-BC9B-4E35-ACDC-F2310821EC74}"/>
    <cellStyle name="Input [yellow] 3 2 3 3" xfId="11576" xr:uid="{AC3A6A82-B5E4-476A-A2C1-AE49F24582CD}"/>
    <cellStyle name="Input [yellow] 3 2 3 3 2" xfId="29680" xr:uid="{50FAF9FC-9A14-4D80-8BB7-21D7BD702DEC}"/>
    <cellStyle name="Input [yellow] 3 2 3 4" xfId="11803" xr:uid="{DD6D424D-2252-4A9B-BD37-94ED3EBAC255}"/>
    <cellStyle name="Input [yellow] 3 2 3 4 2" xfId="29905" xr:uid="{6894DFA7-1D15-435F-8F5B-AB910EE87712}"/>
    <cellStyle name="Input [yellow] 3 2 3 5" xfId="21005" xr:uid="{B8C93C26-F03D-41DA-92FA-8D0921B08403}"/>
    <cellStyle name="Input [yellow] 3 2 3 5 2" xfId="38770" xr:uid="{5DF4B9C8-5F55-4BB5-9196-7720BB457790}"/>
    <cellStyle name="Input [yellow] 3 2 3 6" xfId="19541" xr:uid="{99735E8F-690C-482E-9584-94FA17810FAE}"/>
    <cellStyle name="Input [yellow] 3 2 3 6 2" xfId="37306" xr:uid="{46C3F025-0FBA-4251-A81D-7D0297582146}"/>
    <cellStyle name="Input [yellow] 3 2 3 7" xfId="17454" xr:uid="{33636C91-0012-4BAB-94F6-63B309035BE4}"/>
    <cellStyle name="Input [yellow] 3 2 3 7 2" xfId="35221" xr:uid="{90176A49-B0DB-45C4-9481-0ACF695AE69B}"/>
    <cellStyle name="Input [yellow] 3 2 3 8" xfId="26319" xr:uid="{3A038AA4-370F-4B24-B3CF-61993F08963A}"/>
    <cellStyle name="Input [yellow] 3 2 4" xfId="13445" xr:uid="{536EA599-1F62-43D5-BE98-C6FBAF91944A}"/>
    <cellStyle name="Input [yellow] 3 2 5" xfId="11578" xr:uid="{83FA4AA0-36E2-4C47-8EB0-E4A28F289172}"/>
    <cellStyle name="Input [yellow] 3 2 5 2" xfId="29682" xr:uid="{64104419-439C-4430-8745-A4C17017E851}"/>
    <cellStyle name="Input [yellow] 3 2 6" xfId="11801" xr:uid="{495C10AA-50F7-43A7-A52E-1BC42B354AC0}"/>
    <cellStyle name="Input [yellow] 3 2 6 2" xfId="29903" xr:uid="{39C42A8B-2323-455F-B74D-6890A93C8856}"/>
    <cellStyle name="Input [yellow] 3 2 7" xfId="21003" xr:uid="{9C2895B1-1A8B-41C1-86B3-B3F93D7E982D}"/>
    <cellStyle name="Input [yellow] 3 2 7 2" xfId="38768" xr:uid="{F62BBF83-3682-467E-98B4-B61978F95CA4}"/>
    <cellStyle name="Input [yellow] 3 2 8" xfId="19543" xr:uid="{AF4D9226-C98D-4444-ABCD-C8949485D5CC}"/>
    <cellStyle name="Input [yellow] 3 2 8 2" xfId="37308" xr:uid="{A93E8DC1-59BA-49AB-B5DB-FEB39EC6D32A}"/>
    <cellStyle name="Input [yellow] 3 2 9" xfId="19091" xr:uid="{76DC5333-3E17-4F9A-943A-1EED4C99F7A8}"/>
    <cellStyle name="Input [yellow] 3 2 9 2" xfId="36858" xr:uid="{0BA35758-74A9-4D7E-969D-6D26714EFA21}"/>
    <cellStyle name="Input [yellow] 3 3" xfId="4551" xr:uid="{9928FB83-5957-4182-8531-4F6CAB8CC6FE}"/>
    <cellStyle name="Input [yellow] 3 3 10" xfId="26320" xr:uid="{D26CE690-FA7D-4747-A1A4-EDA4DF277DF0}"/>
    <cellStyle name="Input [yellow] 3 3 2" xfId="4552" xr:uid="{2AA002B7-65AF-4F43-97F0-C48A8CE445E5}"/>
    <cellStyle name="Input [yellow] 3 3 2 2" xfId="13449" xr:uid="{76301B58-7621-4DD4-A7F5-F7327B2CBFC4}"/>
    <cellStyle name="Input [yellow] 3 3 2 3" xfId="11574" xr:uid="{FCB8F02B-A0E1-4B8B-ADE1-8D32DC678601}"/>
    <cellStyle name="Input [yellow] 3 3 2 3 2" xfId="29678" xr:uid="{21C77A22-0639-44E1-B58A-C50976B14F32}"/>
    <cellStyle name="Input [yellow] 3 3 2 4" xfId="11805" xr:uid="{90BC59EC-89DB-4AC7-A285-776755D5E390}"/>
    <cellStyle name="Input [yellow] 3 3 2 4 2" xfId="29907" xr:uid="{2553DF90-30A0-4D42-B3EC-BFF3A073F90E}"/>
    <cellStyle name="Input [yellow] 3 3 2 5" xfId="21007" xr:uid="{109C7256-1496-4B58-A28E-381D67B607B4}"/>
    <cellStyle name="Input [yellow] 3 3 2 5 2" xfId="38772" xr:uid="{E6E01B7D-C3C1-48CB-B391-884379C7C397}"/>
    <cellStyle name="Input [yellow] 3 3 2 6" xfId="19539" xr:uid="{62BC0D81-D900-4E6D-BECA-D0DC1F2DE1FE}"/>
    <cellStyle name="Input [yellow] 3 3 2 6 2" xfId="37304" xr:uid="{07400577-69EE-4165-BCBA-765C46DFEA2D}"/>
    <cellStyle name="Input [yellow] 3 3 2 7" xfId="19130" xr:uid="{175614AB-89CA-48DF-A4FC-8F290454A0E7}"/>
    <cellStyle name="Input [yellow] 3 3 2 7 2" xfId="36897" xr:uid="{D8E36EB6-F0B6-4679-BA1F-21A97528E63F}"/>
    <cellStyle name="Input [yellow] 3 3 2 8" xfId="26321" xr:uid="{498637C1-81E5-4CE9-A3EC-FA6B913289FD}"/>
    <cellStyle name="Input [yellow] 3 3 3" xfId="4553" xr:uid="{DBC106D4-943C-48D4-91CC-BD959D81ED51}"/>
    <cellStyle name="Input [yellow] 3 3 3 2" xfId="13450" xr:uid="{27391C60-DFD0-4D7E-BF87-9EE5A1F95DAC}"/>
    <cellStyle name="Input [yellow] 3 3 3 3" xfId="11573" xr:uid="{80EB3AB9-7723-4486-832C-B63399609F31}"/>
    <cellStyle name="Input [yellow] 3 3 3 3 2" xfId="29677" xr:uid="{44D274C1-42A1-4283-B697-E625BF5DA2EB}"/>
    <cellStyle name="Input [yellow] 3 3 3 4" xfId="11824" xr:uid="{24B76D13-8351-42DB-834A-8FDBEBB15921}"/>
    <cellStyle name="Input [yellow] 3 3 3 4 2" xfId="29926" xr:uid="{0E35F834-0EC0-44C3-9F33-2BD64E8F8FE3}"/>
    <cellStyle name="Input [yellow] 3 3 3 5" xfId="21008" xr:uid="{79F53278-BF4D-4EB3-8F56-D7BA9F900135}"/>
    <cellStyle name="Input [yellow] 3 3 3 5 2" xfId="38773" xr:uid="{FCF617AA-855D-4F22-8680-2F7F8BEA9C4B}"/>
    <cellStyle name="Input [yellow] 3 3 3 6" xfId="19538" xr:uid="{6347FE36-1A24-4AA7-B37C-C81E45EC3F36}"/>
    <cellStyle name="Input [yellow] 3 3 3 6 2" xfId="37303" xr:uid="{15F94638-9018-4DA6-AC82-49AA32A26EDE}"/>
    <cellStyle name="Input [yellow] 3 3 3 7" xfId="19131" xr:uid="{2B85681C-40E6-4EF9-BFCB-54C6A6C255D0}"/>
    <cellStyle name="Input [yellow] 3 3 3 7 2" xfId="36898" xr:uid="{AC54C754-AEB9-42CC-BBEF-52E0128DE1BD}"/>
    <cellStyle name="Input [yellow] 3 3 3 8" xfId="26322" xr:uid="{98653C09-2C2C-4FF4-9543-2C1AC6DCFBBE}"/>
    <cellStyle name="Input [yellow] 3 3 4" xfId="13448" xr:uid="{44C50336-274A-4203-B49B-83AF13C6D602}"/>
    <cellStyle name="Input [yellow] 3 3 5" xfId="11575" xr:uid="{F37D2E33-7A94-49AD-9D53-80ECCBB15248}"/>
    <cellStyle name="Input [yellow] 3 3 5 2" xfId="29679" xr:uid="{AA468EE2-7C8C-450C-B760-4DC8E5E14483}"/>
    <cellStyle name="Input [yellow] 3 3 6" xfId="11804" xr:uid="{67DD8447-D11C-49EB-AECB-C607BFA891B6}"/>
    <cellStyle name="Input [yellow] 3 3 6 2" xfId="29906" xr:uid="{586591E3-0E31-48DD-9BD5-BEDA6B044F60}"/>
    <cellStyle name="Input [yellow] 3 3 7" xfId="21006" xr:uid="{6D817E8E-B9E3-4763-8A67-1F7DE8C8EFD1}"/>
    <cellStyle name="Input [yellow] 3 3 7 2" xfId="38771" xr:uid="{E455CFE1-A99C-4275-BD29-D3855EDF5970}"/>
    <cellStyle name="Input [yellow] 3 3 8" xfId="19540" xr:uid="{44FD58EF-7E6C-48E7-8D2E-9E235058F331}"/>
    <cellStyle name="Input [yellow] 3 3 8 2" xfId="37305" xr:uid="{0302623D-4918-4DF9-8640-CA1B8C7978B2}"/>
    <cellStyle name="Input [yellow] 3 3 9" xfId="19119" xr:uid="{2A94D759-78A8-4E73-9429-8EE22ABF727B}"/>
    <cellStyle name="Input [yellow] 3 3 9 2" xfId="36886" xr:uid="{23BCF327-6852-4723-83B1-BC79F6B34C45}"/>
    <cellStyle name="Input [yellow] 3 4" xfId="4554" xr:uid="{1B8F13AB-7B40-40E5-BDDC-342ED0A13C9D}"/>
    <cellStyle name="Input [yellow] 3 4 10" xfId="26323" xr:uid="{B7416E74-6B1F-4570-BD12-9F2331887D5D}"/>
    <cellStyle name="Input [yellow] 3 4 2" xfId="4555" xr:uid="{35B4AFE1-D5F7-46EC-9BFF-90E48858ABC1}"/>
    <cellStyle name="Input [yellow] 3 4 2 2" xfId="13452" xr:uid="{2430189F-FE43-404F-9254-E9F1D91B0996}"/>
    <cellStyle name="Input [yellow] 3 4 2 3" xfId="11571" xr:uid="{836DEDA9-79DC-4FC4-A120-372E8B454EAF}"/>
    <cellStyle name="Input [yellow] 3 4 2 3 2" xfId="29675" xr:uid="{A4581D0B-BD68-465A-BEA9-CE58CC8D5252}"/>
    <cellStyle name="Input [yellow] 3 4 2 4" xfId="11862" xr:uid="{923F2FB0-721D-4E61-A4B9-6CF6450DC21A}"/>
    <cellStyle name="Input [yellow] 3 4 2 4 2" xfId="29964" xr:uid="{DC83C971-BAF9-4484-98B9-51417E2205CA}"/>
    <cellStyle name="Input [yellow] 3 4 2 5" xfId="21010" xr:uid="{65E4594C-5764-48A5-A5EB-30F4A47C8A9D}"/>
    <cellStyle name="Input [yellow] 3 4 2 5 2" xfId="38775" xr:uid="{9D0E1E66-376B-45DC-8F60-AA35C098A6BC}"/>
    <cellStyle name="Input [yellow] 3 4 2 6" xfId="19536" xr:uid="{55FD1A63-ED83-4964-B1B8-277E91299829}"/>
    <cellStyle name="Input [yellow] 3 4 2 6 2" xfId="37301" xr:uid="{C4BB7B58-CD6C-4799-8E43-212B4D9F6CDE}"/>
    <cellStyle name="Input [yellow] 3 4 2 7" xfId="17326" xr:uid="{928AB5BB-23E4-455F-9FFE-228813877FE0}"/>
    <cellStyle name="Input [yellow] 3 4 2 7 2" xfId="35093" xr:uid="{9AA8A777-5A8D-4EDA-9F6D-136A2788C5EF}"/>
    <cellStyle name="Input [yellow] 3 4 2 8" xfId="26324" xr:uid="{03F4C410-30C2-44B4-8A82-2911EE95F4EC}"/>
    <cellStyle name="Input [yellow] 3 4 3" xfId="4556" xr:uid="{BC95BC22-827F-4067-A083-69A065D54469}"/>
    <cellStyle name="Input [yellow] 3 4 3 2" xfId="13453" xr:uid="{FC124764-539A-465F-9D02-66903CCC0575}"/>
    <cellStyle name="Input [yellow] 3 4 3 3" xfId="11570" xr:uid="{63DB7B87-C61A-47C5-9D2D-9478824FEB7E}"/>
    <cellStyle name="Input [yellow] 3 4 3 3 2" xfId="29674" xr:uid="{23931C8B-92B2-4D8C-8CF5-B5EB8C22B9EC}"/>
    <cellStyle name="Input [yellow] 3 4 3 4" xfId="11863" xr:uid="{23BF9C38-7AA1-4373-B2C3-825F190F16F4}"/>
    <cellStyle name="Input [yellow] 3 4 3 4 2" xfId="29965" xr:uid="{DF22D5AE-2858-4370-8745-47D03218CC53}"/>
    <cellStyle name="Input [yellow] 3 4 3 5" xfId="21011" xr:uid="{E8747E5D-31C7-4553-8860-0E615C1AA292}"/>
    <cellStyle name="Input [yellow] 3 4 3 5 2" xfId="38776" xr:uid="{33530A00-E58F-4C02-9DC5-49EEF5816578}"/>
    <cellStyle name="Input [yellow] 3 4 3 6" xfId="19535" xr:uid="{5187B337-6F3D-4F17-909E-6D9A56FEC5CA}"/>
    <cellStyle name="Input [yellow] 3 4 3 6 2" xfId="37300" xr:uid="{E088AFF3-E08A-4B21-885B-807E154C9247}"/>
    <cellStyle name="Input [yellow] 3 4 3 7" xfId="19176" xr:uid="{D548A733-35C5-4DD6-861C-E15315FF1859}"/>
    <cellStyle name="Input [yellow] 3 4 3 7 2" xfId="36943" xr:uid="{0294411F-3103-4794-B84F-F2D5C6DC902B}"/>
    <cellStyle name="Input [yellow] 3 4 3 8" xfId="26325" xr:uid="{129FAFA8-6C2A-41D3-9830-FD0499A9E057}"/>
    <cellStyle name="Input [yellow] 3 4 4" xfId="13451" xr:uid="{1219A386-994F-4DC7-902C-C4C6DAD30923}"/>
    <cellStyle name="Input [yellow] 3 4 5" xfId="11572" xr:uid="{7F866600-9746-4676-91C4-F7C668088472}"/>
    <cellStyle name="Input [yellow] 3 4 5 2" xfId="29676" xr:uid="{E178E349-32B6-4C05-BD6B-BF673CF8C60D}"/>
    <cellStyle name="Input [yellow] 3 4 6" xfId="11825" xr:uid="{B903D927-EF0F-447E-8ADE-984E07F82B43}"/>
    <cellStyle name="Input [yellow] 3 4 6 2" xfId="29927" xr:uid="{2F3CCBF4-9F4F-4B89-8CD8-2A024BDEAE4D}"/>
    <cellStyle name="Input [yellow] 3 4 7" xfId="21009" xr:uid="{47BFE99F-F44A-4106-84AC-B8A969BA5739}"/>
    <cellStyle name="Input [yellow] 3 4 7 2" xfId="38774" xr:uid="{6C706F21-5BDF-4976-8341-F01EC9CC3C6A}"/>
    <cellStyle name="Input [yellow] 3 4 8" xfId="19537" xr:uid="{64ACA2BD-0F35-4F07-89A7-9A5BF70AD7F9}"/>
    <cellStyle name="Input [yellow] 3 4 8 2" xfId="37302" xr:uid="{7EF9A9B2-21E0-490D-85B5-2D9319494DFE}"/>
    <cellStyle name="Input [yellow] 3 4 9" xfId="17461" xr:uid="{F95F95CB-70C8-496F-9CA2-0A189FFEE7DE}"/>
    <cellStyle name="Input [yellow] 3 4 9 2" xfId="35228" xr:uid="{2C732856-254C-4AB7-A145-DA83496A44FB}"/>
    <cellStyle name="Input [yellow] 3 5" xfId="4557" xr:uid="{95992DA0-19C1-4F89-B55C-EE506387F552}"/>
    <cellStyle name="Input [yellow] 3 5 2" xfId="13454" xr:uid="{3B2D5ED2-1DDB-4F5E-A8D9-E79C78006B3B}"/>
    <cellStyle name="Input [yellow] 3 5 3" xfId="11569" xr:uid="{8E01E63E-33B5-4437-AB55-EDD7F1EF1690}"/>
    <cellStyle name="Input [yellow] 3 5 3 2" xfId="29673" xr:uid="{B71A8901-8AC9-485D-BF9D-E7771D6866FD}"/>
    <cellStyle name="Input [yellow] 3 5 4" xfId="11921" xr:uid="{1B9D5ABF-6593-44A2-A087-3D3583423997}"/>
    <cellStyle name="Input [yellow] 3 5 4 2" xfId="30023" xr:uid="{98329AC9-8A6B-4910-99A0-D6E6A295F338}"/>
    <cellStyle name="Input [yellow] 3 5 5" xfId="21012" xr:uid="{87A11D4C-9DAF-4F64-BBF7-EEB0A36CC949}"/>
    <cellStyle name="Input [yellow] 3 5 5 2" xfId="38777" xr:uid="{9F3B0DF5-E248-4830-A884-7B2A323ABE46}"/>
    <cellStyle name="Input [yellow] 3 5 6" xfId="19534" xr:uid="{128DB823-DDBE-4174-B273-5092B871A53D}"/>
    <cellStyle name="Input [yellow] 3 5 6 2" xfId="37299" xr:uid="{46181AD4-9BDE-4D3A-B255-58DA14D15F9A}"/>
    <cellStyle name="Input [yellow] 3 5 7" xfId="19179" xr:uid="{1D875F8D-E7F0-4A60-AF0A-9EFC54C9CAFD}"/>
    <cellStyle name="Input [yellow] 3 5 7 2" xfId="36946" xr:uid="{CA959909-E09E-4DC2-991C-42FE3B279132}"/>
    <cellStyle name="Input [yellow] 3 5 8" xfId="26326" xr:uid="{B47C9854-14B1-4333-A625-12AAB652CF13}"/>
    <cellStyle name="Input [yellow] 3 6" xfId="4558" xr:uid="{238ECFFC-02AD-4F3C-8002-DF6347F439EB}"/>
    <cellStyle name="Input [yellow] 3 6 2" xfId="13455" xr:uid="{46A97B58-169D-4D3E-B157-DE4876D6AC04}"/>
    <cellStyle name="Input [yellow] 3 6 3" xfId="11568" xr:uid="{D51768E3-ED11-48A2-A15E-9C3AB3A9F959}"/>
    <cellStyle name="Input [yellow] 3 6 3 2" xfId="29672" xr:uid="{B781D39D-6B49-4960-8C3C-570F787113B9}"/>
    <cellStyle name="Input [yellow] 3 6 4" xfId="11922" xr:uid="{78DEBE30-480F-4930-9611-F63CE4D9F7E4}"/>
    <cellStyle name="Input [yellow] 3 6 4 2" xfId="30024" xr:uid="{5C106AD7-CB69-4BBD-A996-B4A68CE30426}"/>
    <cellStyle name="Input [yellow] 3 6 5" xfId="21013" xr:uid="{231C9AC5-DABF-4F82-BABD-AD9483C402CF}"/>
    <cellStyle name="Input [yellow] 3 6 5 2" xfId="38778" xr:uid="{6A03F4B6-EE4A-454E-AF6B-2A00E5C474AA}"/>
    <cellStyle name="Input [yellow] 3 6 6" xfId="17519" xr:uid="{E0AFACCC-0774-4290-AA7A-0D84C950EE2B}"/>
    <cellStyle name="Input [yellow] 3 6 6 2" xfId="35286" xr:uid="{4FF56739-E05B-4A44-B401-B5E1B246A792}"/>
    <cellStyle name="Input [yellow] 3 6 7" xfId="19213" xr:uid="{2D683F38-B768-45B8-A2E6-1705B86B733C}"/>
    <cellStyle name="Input [yellow] 3 6 7 2" xfId="36980" xr:uid="{00B2CF8C-C4B9-4335-B81D-E13FD4404397}"/>
    <cellStyle name="Input [yellow] 3 6 8" xfId="26327" xr:uid="{1F0222DF-F573-4C0A-AF48-0BC9DB7FA198}"/>
    <cellStyle name="Input [yellow] 3 7" xfId="13444" xr:uid="{B7DBBF0C-AF61-478D-8305-BC48DFF96223}"/>
    <cellStyle name="Input [yellow] 3 8" xfId="11579" xr:uid="{6B74CB9D-152E-4CBE-85DC-3CFC4D899813}"/>
    <cellStyle name="Input [yellow] 3 8 2" xfId="29683" xr:uid="{69F7C2EB-DB34-411F-A921-BAE26853B3E0}"/>
    <cellStyle name="Input [yellow] 3 9" xfId="11800" xr:uid="{4BD56215-AD08-40D4-9805-5D76949E725E}"/>
    <cellStyle name="Input [yellow] 3 9 2" xfId="29902" xr:uid="{910575A5-D503-42E7-9B50-BEC8703052A9}"/>
    <cellStyle name="Input [yellow] 4" xfId="4559" xr:uid="{B4C44553-5ABD-49B8-A323-9FE1B0A05383}"/>
    <cellStyle name="Input [yellow] 4 10" xfId="21014" xr:uid="{BFC814A4-A315-4E8E-86CE-3CE7CFDF4E0A}"/>
    <cellStyle name="Input [yellow] 4 10 2" xfId="38779" xr:uid="{DEA6D3DA-DAEB-4BD8-9DC9-7E6F96F48EEE}"/>
    <cellStyle name="Input [yellow] 4 11" xfId="17518" xr:uid="{019F197F-C72D-43B1-B485-DAD483D973F2}"/>
    <cellStyle name="Input [yellow] 4 11 2" xfId="35285" xr:uid="{46BEAF22-8C15-4570-95E8-449361E7A98E}"/>
    <cellStyle name="Input [yellow] 4 12" xfId="19214" xr:uid="{AC992D85-7F21-4943-8529-EB4DB99E591B}"/>
    <cellStyle name="Input [yellow] 4 12 2" xfId="36981" xr:uid="{2B69EEE9-6203-4744-9F30-02CB9785DF64}"/>
    <cellStyle name="Input [yellow] 4 13" xfId="26328" xr:uid="{161771AF-84FC-4273-B3A6-C3C96E7FF6C9}"/>
    <cellStyle name="Input [yellow] 4 2" xfId="4560" xr:uid="{D5920F75-415B-45B7-B41F-2555D9148800}"/>
    <cellStyle name="Input [yellow] 4 2 10" xfId="26329" xr:uid="{733E2B72-A487-40A3-A982-1C4ABEE587E3}"/>
    <cellStyle name="Input [yellow] 4 2 2" xfId="4561" xr:uid="{E57A75B9-64A9-48C2-92FF-66176E2376ED}"/>
    <cellStyle name="Input [yellow] 4 2 2 2" xfId="13458" xr:uid="{0365DB14-3B28-4E0E-9E7E-1558DDF224A7}"/>
    <cellStyle name="Input [yellow] 4 2 2 3" xfId="11562" xr:uid="{2DDC75CC-7841-4A8E-9537-157E31477877}"/>
    <cellStyle name="Input [yellow] 4 2 2 3 2" xfId="29666" xr:uid="{309133BD-73DC-433B-A41F-67742956BC11}"/>
    <cellStyle name="Input [yellow] 4 2 2 4" xfId="11978" xr:uid="{8E65C019-D572-48FD-B978-BCEE3A7B54FB}"/>
    <cellStyle name="Input [yellow] 4 2 2 4 2" xfId="30064" xr:uid="{40122A74-8184-4B79-AA4F-93359157442B}"/>
    <cellStyle name="Input [yellow] 4 2 2 5" xfId="21016" xr:uid="{3E922638-8B95-4B29-A789-5804F368B04E}"/>
    <cellStyle name="Input [yellow] 4 2 2 5 2" xfId="38781" xr:uid="{2BB7E22F-1EB4-4257-BB9C-153DDF5E7CAB}"/>
    <cellStyle name="Input [yellow] 4 2 2 6" xfId="17516" xr:uid="{3185341B-490B-467C-9BF8-704E2E156C5F}"/>
    <cellStyle name="Input [yellow] 4 2 2 6 2" xfId="35283" xr:uid="{33165220-3D18-4CA1-B5E0-B7EBE0F76966}"/>
    <cellStyle name="Input [yellow] 4 2 2 7" xfId="19250" xr:uid="{A14022E3-47C9-44AB-BFCB-81B828B6D453}"/>
    <cellStyle name="Input [yellow] 4 2 2 7 2" xfId="37017" xr:uid="{AEB1AED1-C4FF-48D7-81C7-15D1A5733F15}"/>
    <cellStyle name="Input [yellow] 4 2 2 8" xfId="26330" xr:uid="{8C5ECA24-B440-4971-BD1A-4285001D674C}"/>
    <cellStyle name="Input [yellow] 4 2 3" xfId="4562" xr:uid="{9829821F-E787-4E5B-A28F-464239E1EF14}"/>
    <cellStyle name="Input [yellow] 4 2 3 2" xfId="13459" xr:uid="{1E133E8C-6380-4C41-99C9-2F689AC6BB0C}"/>
    <cellStyle name="Input [yellow] 4 2 3 3" xfId="11559" xr:uid="{180E82B0-2A9A-40A4-A1CD-8EB4EC334ECC}"/>
    <cellStyle name="Input [yellow] 4 2 3 3 2" xfId="29665" xr:uid="{4A5E9398-D3FF-4D69-ACC1-FA2738DE8975}"/>
    <cellStyle name="Input [yellow] 4 2 3 4" xfId="11979" xr:uid="{4685AAC6-7824-4277-9103-D11AF1BE774F}"/>
    <cellStyle name="Input [yellow] 4 2 3 4 2" xfId="30065" xr:uid="{E4A33E83-F313-4064-8B7E-FD10B33A9852}"/>
    <cellStyle name="Input [yellow] 4 2 3 5" xfId="21017" xr:uid="{918E2A72-27CD-4471-9779-1D6F24526472}"/>
    <cellStyle name="Input [yellow] 4 2 3 5 2" xfId="38782" xr:uid="{2BFECC69-44ED-471D-9449-ECCC4214E8F3}"/>
    <cellStyle name="Input [yellow] 4 2 3 6" xfId="17515" xr:uid="{FFA83C9B-7BB2-4A18-8FBC-A9B2347928BB}"/>
    <cellStyle name="Input [yellow] 4 2 3 6 2" xfId="35282" xr:uid="{23FA85DE-71CA-4C7E-8FB0-DC5BEEE98388}"/>
    <cellStyle name="Input [yellow] 4 2 3 7" xfId="19262" xr:uid="{EF68237B-E27B-42CC-A7D6-5FBC67DD509B}"/>
    <cellStyle name="Input [yellow] 4 2 3 7 2" xfId="37029" xr:uid="{BD85C558-E76E-4447-87B5-5B9C72CD688F}"/>
    <cellStyle name="Input [yellow] 4 2 3 8" xfId="26331" xr:uid="{82E7082B-E03D-4014-A34C-C465EBD437FC}"/>
    <cellStyle name="Input [yellow] 4 2 4" xfId="13457" xr:uid="{52B25BDD-1F53-4FA0-A5C7-84CF2C4FE34E}"/>
    <cellStyle name="Input [yellow] 4 2 5" xfId="11566" xr:uid="{8489F047-D0EB-4E0D-82D8-3554627D7FBB}"/>
    <cellStyle name="Input [yellow] 4 2 5 2" xfId="29670" xr:uid="{09DF92D1-F8E3-4DC5-A860-65156DE0D7DC}"/>
    <cellStyle name="Input [yellow] 4 2 6" xfId="11977" xr:uid="{5B8895B2-8210-4217-934D-36DC11C7D96B}"/>
    <cellStyle name="Input [yellow] 4 2 6 2" xfId="30063" xr:uid="{95253E13-898F-4AD0-BF20-76C23BE37369}"/>
    <cellStyle name="Input [yellow] 4 2 7" xfId="21015" xr:uid="{47093104-1A3D-4C7B-9181-D8E917C01E3D}"/>
    <cellStyle name="Input [yellow] 4 2 7 2" xfId="38780" xr:uid="{2BE3B515-5BD5-4527-A9A5-AB08C1A00F4F}"/>
    <cellStyle name="Input [yellow] 4 2 8" xfId="17517" xr:uid="{EE7D77DF-3644-482E-892D-7C3D81B70EB3}"/>
    <cellStyle name="Input [yellow] 4 2 8 2" xfId="35284" xr:uid="{E51855A1-8466-4694-878D-F037301E56A2}"/>
    <cellStyle name="Input [yellow] 4 2 9" xfId="17479" xr:uid="{DB0241AB-811F-428C-8951-3471D3F700C4}"/>
    <cellStyle name="Input [yellow] 4 2 9 2" xfId="35246" xr:uid="{BD48E91F-3F2F-4BD5-B307-EEB1CB283501}"/>
    <cellStyle name="Input [yellow] 4 3" xfId="4563" xr:uid="{7BBB8372-AFA5-4961-8CB0-B02A2B4CA4E6}"/>
    <cellStyle name="Input [yellow] 4 3 10" xfId="26332" xr:uid="{F5EEAB3A-654C-4E07-A188-469FA3AF4568}"/>
    <cellStyle name="Input [yellow] 4 3 2" xfId="4564" xr:uid="{EFDE155D-CFB2-4152-89ED-12544A072AEB}"/>
    <cellStyle name="Input [yellow] 4 3 2 2" xfId="13461" xr:uid="{13441DB1-AC7A-40EB-AE4C-0202480925D2}"/>
    <cellStyle name="Input [yellow] 4 3 2 3" xfId="11557" xr:uid="{235FC3E4-32A5-497E-9B57-9C75CB68D4FB}"/>
    <cellStyle name="Input [yellow] 4 3 2 3 2" xfId="29663" xr:uid="{3A144C17-B5BD-4139-BC96-E96E0FD4CA35}"/>
    <cellStyle name="Input [yellow] 4 3 2 4" xfId="12298" xr:uid="{7E3C22C4-A577-46E4-A274-C3A99F568526}"/>
    <cellStyle name="Input [yellow] 4 3 2 4 2" xfId="30384" xr:uid="{74BFDB17-4684-4A93-973C-2733B6C6BBDE}"/>
    <cellStyle name="Input [yellow] 4 3 2 5" xfId="21019" xr:uid="{5DE9B9EE-5639-4DD9-96D2-0D0692EA0F04}"/>
    <cellStyle name="Input [yellow] 4 3 2 5 2" xfId="38784" xr:uid="{FB37E8D7-C6A8-4058-ADAA-7A9D9A1508C1}"/>
    <cellStyle name="Input [yellow] 4 3 2 6" xfId="19533" xr:uid="{04271A7F-91B6-4BBB-96D8-416B1632F3BA}"/>
    <cellStyle name="Input [yellow] 4 3 2 6 2" xfId="37298" xr:uid="{9BE6CE58-8021-4E2A-95D5-EFC4EC37C0A2}"/>
    <cellStyle name="Input [yellow] 4 3 2 7" xfId="19264" xr:uid="{00964D27-379A-4EB3-BC13-A51CA98FCB72}"/>
    <cellStyle name="Input [yellow] 4 3 2 7 2" xfId="37031" xr:uid="{5B59FFCE-0BBF-4B18-A0AE-7AB68AE10B51}"/>
    <cellStyle name="Input [yellow] 4 3 2 8" xfId="26333" xr:uid="{1FFD422B-B052-454A-8190-B53BABB49DE0}"/>
    <cellStyle name="Input [yellow] 4 3 3" xfId="4565" xr:uid="{D437BF8D-B5C2-48A9-8761-CC2C290CE927}"/>
    <cellStyle name="Input [yellow] 4 3 3 2" xfId="13462" xr:uid="{8B5D2A77-950A-4DA6-B326-104745B7689D}"/>
    <cellStyle name="Input [yellow] 4 3 3 3" xfId="11556" xr:uid="{D1C5A0F1-2ABA-48F5-A0FA-00AC60CFC36F}"/>
    <cellStyle name="Input [yellow] 4 3 3 3 2" xfId="29662" xr:uid="{ED6735FC-7C35-4C74-B201-62CBBF22689D}"/>
    <cellStyle name="Input [yellow] 4 3 3 4" xfId="15706" xr:uid="{683089EC-8A15-4A8D-BC46-04D9BF368768}"/>
    <cellStyle name="Input [yellow] 4 3 3 4 2" xfId="33487" xr:uid="{C009E5F2-D472-4DE6-B39A-F8A64FDF6B80}"/>
    <cellStyle name="Input [yellow] 4 3 3 5" xfId="21020" xr:uid="{CF01F2A3-0350-4134-9C92-11BF6D680478}"/>
    <cellStyle name="Input [yellow] 4 3 3 5 2" xfId="38785" xr:uid="{3390D581-D5C5-41E7-8BFC-2A17F92BAAF0}"/>
    <cellStyle name="Input [yellow] 4 3 3 6" xfId="19532" xr:uid="{C28F2ECB-2EA7-43B0-968B-F9B6D0E76454}"/>
    <cellStyle name="Input [yellow] 4 3 3 6 2" xfId="37297" xr:uid="{E260622D-3046-452A-B5AA-FA72A8D4EC5B}"/>
    <cellStyle name="Input [yellow] 4 3 3 7" xfId="19265" xr:uid="{B53305FC-A8CF-44E4-A3D9-FC51827D15B0}"/>
    <cellStyle name="Input [yellow] 4 3 3 7 2" xfId="37032" xr:uid="{87280027-3F9B-40DA-A825-200DE325914E}"/>
    <cellStyle name="Input [yellow] 4 3 3 8" xfId="26334" xr:uid="{A757188E-7904-40AA-90DB-D74B2A121F3D}"/>
    <cellStyle name="Input [yellow] 4 3 4" xfId="13460" xr:uid="{96DC2442-9411-4B1C-AC1C-53637A179FD0}"/>
    <cellStyle name="Input [yellow] 4 3 5" xfId="11558" xr:uid="{9BAAD7A5-8774-4C4B-BDB6-64368CFAB485}"/>
    <cellStyle name="Input [yellow] 4 3 5 2" xfId="29664" xr:uid="{9178FC62-6876-4B90-872A-E689521769DA}"/>
    <cellStyle name="Input [yellow] 4 3 6" xfId="9630" xr:uid="{B23AB307-8C1B-4C22-966C-5A649D246CAB}"/>
    <cellStyle name="Input [yellow] 4 3 6 2" xfId="27797" xr:uid="{9C688183-5C15-4FD1-8503-01C933884213}"/>
    <cellStyle name="Input [yellow] 4 3 7" xfId="21018" xr:uid="{DD2BB888-0969-492E-B671-8A823E1036E1}"/>
    <cellStyle name="Input [yellow] 4 3 7 2" xfId="38783" xr:uid="{37BC6393-D45B-4501-A398-2E75AAF7C004}"/>
    <cellStyle name="Input [yellow] 4 3 8" xfId="17514" xr:uid="{5207F5C3-4988-4D53-9F51-6ED3D951679D}"/>
    <cellStyle name="Input [yellow] 4 3 8 2" xfId="35281" xr:uid="{2F535F03-A621-443E-A742-7EA131C21740}"/>
    <cellStyle name="Input [yellow] 4 3 9" xfId="19263" xr:uid="{CE90FC15-23DC-4DA5-A5C6-C8E251C1F194}"/>
    <cellStyle name="Input [yellow] 4 3 9 2" xfId="37030" xr:uid="{644F07FB-662A-43C4-A40B-F193E4F00E26}"/>
    <cellStyle name="Input [yellow] 4 4" xfId="4566" xr:uid="{4C298130-0407-4DA8-BBCA-3326658D461E}"/>
    <cellStyle name="Input [yellow] 4 4 10" xfId="26335" xr:uid="{545EFB7C-BA3B-455A-8FDB-89526F22CDBD}"/>
    <cellStyle name="Input [yellow] 4 4 2" xfId="4567" xr:uid="{5DD11F0A-F39B-4262-A825-7CAB5C753B3C}"/>
    <cellStyle name="Input [yellow] 4 4 2 2" xfId="13464" xr:uid="{67B2E37F-8C6A-46B9-A38A-6F21F9A09F54}"/>
    <cellStyle name="Input [yellow] 4 4 2 3" xfId="11554" xr:uid="{31267FC7-E4A2-4C65-9688-11DDFA2ACC0F}"/>
    <cellStyle name="Input [yellow] 4 4 2 3 2" xfId="29660" xr:uid="{EF247155-398D-4DFD-982A-59F2DFC31E87}"/>
    <cellStyle name="Input [yellow] 4 4 2 4" xfId="12299" xr:uid="{7E968F0F-ED22-4DD4-A0A7-DA401518C203}"/>
    <cellStyle name="Input [yellow] 4 4 2 4 2" xfId="30385" xr:uid="{7BB51524-C21A-4F0E-8B25-8488A5C874F9}"/>
    <cellStyle name="Input [yellow] 4 4 2 5" xfId="21022" xr:uid="{480D9616-5A27-4DB8-BFB4-9880AE68E6F1}"/>
    <cellStyle name="Input [yellow] 4 4 2 5 2" xfId="38787" xr:uid="{010D3E48-9205-4AA1-B0DF-3F9F25874885}"/>
    <cellStyle name="Input [yellow] 4 4 2 6" xfId="19530" xr:uid="{604588A0-864C-4510-985F-1CFB26667923}"/>
    <cellStyle name="Input [yellow] 4 4 2 6 2" xfId="37295" xr:uid="{EFA28596-484A-4F0A-8376-F4B2862C60A4}"/>
    <cellStyle name="Input [yellow] 4 4 2 7" xfId="19288" xr:uid="{A7AE3F31-1DAC-41AF-AFB6-6B8AF890CBFD}"/>
    <cellStyle name="Input [yellow] 4 4 2 7 2" xfId="37055" xr:uid="{6FB6814E-54D0-4DE9-B46D-DC816AEF53B1}"/>
    <cellStyle name="Input [yellow] 4 4 2 8" xfId="26336" xr:uid="{71810A77-597A-41C7-B2C3-83D7383483A1}"/>
    <cellStyle name="Input [yellow] 4 4 3" xfId="4568" xr:uid="{3463E9B0-E466-4C04-B65F-C368E8B1ADC6}"/>
    <cellStyle name="Input [yellow] 4 4 3 2" xfId="13465" xr:uid="{F21AF0EF-582D-4595-B80E-B6A231FC1FA2}"/>
    <cellStyle name="Input [yellow] 4 4 3 3" xfId="11553" xr:uid="{987739B3-E057-47DB-8565-9CC35FA37320}"/>
    <cellStyle name="Input [yellow] 4 4 3 3 2" xfId="29659" xr:uid="{473C50DB-BA42-41F0-A3E5-82087F416167}"/>
    <cellStyle name="Input [yellow] 4 4 3 4" xfId="12300" xr:uid="{B83BEA64-F019-4B1D-942E-2AC82CC76240}"/>
    <cellStyle name="Input [yellow] 4 4 3 4 2" xfId="30386" xr:uid="{DCDB179A-0886-40D6-9630-6FFCD40E483C}"/>
    <cellStyle name="Input [yellow] 4 4 3 5" xfId="21023" xr:uid="{E7C51AA5-F548-4CF5-A4F6-8D338F64CA6D}"/>
    <cellStyle name="Input [yellow] 4 4 3 5 2" xfId="38788" xr:uid="{B104F5D6-4A79-4578-A550-5448A3204DD2}"/>
    <cellStyle name="Input [yellow] 4 4 3 6" xfId="19529" xr:uid="{8DBC5A96-6B7F-45E0-9601-A93F97917858}"/>
    <cellStyle name="Input [yellow] 4 4 3 6 2" xfId="37294" xr:uid="{EEB686EA-8E21-41F9-92E0-9342A3C94926}"/>
    <cellStyle name="Input [yellow] 4 4 3 7" xfId="17501" xr:uid="{B9B3783C-0EA7-42D4-A055-460D6C19327C}"/>
    <cellStyle name="Input [yellow] 4 4 3 7 2" xfId="35268" xr:uid="{06FB79B2-166A-4EA9-8321-FD1F71D6E8A8}"/>
    <cellStyle name="Input [yellow] 4 4 3 8" xfId="26337" xr:uid="{DF1B57E5-0680-420C-A3AD-1085DCC6E56C}"/>
    <cellStyle name="Input [yellow] 4 4 4" xfId="13463" xr:uid="{48D6DB59-C004-4F79-897E-695A01F9A6F2}"/>
    <cellStyle name="Input [yellow] 4 4 5" xfId="11555" xr:uid="{5614203A-4371-430D-9DE9-9987C83EE680}"/>
    <cellStyle name="Input [yellow] 4 4 5 2" xfId="29661" xr:uid="{94D726BF-9614-4494-B9EB-443795ECF2F6}"/>
    <cellStyle name="Input [yellow] 4 4 6" xfId="15709" xr:uid="{07D61403-205F-459A-AC33-6DA219712A9D}"/>
    <cellStyle name="Input [yellow] 4 4 6 2" xfId="33490" xr:uid="{C2E6C11B-293E-45A6-8594-E562A083CBE4}"/>
    <cellStyle name="Input [yellow] 4 4 7" xfId="21021" xr:uid="{A39F831A-C519-4B63-8C95-5060CA2643A7}"/>
    <cellStyle name="Input [yellow] 4 4 7 2" xfId="38786" xr:uid="{87E70A93-8723-4EC3-8F63-008C051C31A1}"/>
    <cellStyle name="Input [yellow] 4 4 8" xfId="19531" xr:uid="{EB41938B-563A-4E49-8D32-025E7E2CECEA}"/>
    <cellStyle name="Input [yellow] 4 4 8 2" xfId="37296" xr:uid="{00E06D6F-529E-40CE-AC5A-583A74388587}"/>
    <cellStyle name="Input [yellow] 4 4 9" xfId="19287" xr:uid="{3C2782D7-CC22-4823-912F-7791D6D301ED}"/>
    <cellStyle name="Input [yellow] 4 4 9 2" xfId="37054" xr:uid="{884C2417-1373-48C1-8EC2-43200A90E545}"/>
    <cellStyle name="Input [yellow] 4 5" xfId="4569" xr:uid="{502445BA-7676-4C6F-B8AC-ABDFAFBE2848}"/>
    <cellStyle name="Input [yellow] 4 5 2" xfId="13466" xr:uid="{2255E4B1-B287-4D38-9082-4A38BCB415D7}"/>
    <cellStyle name="Input [yellow] 4 5 3" xfId="11548" xr:uid="{5D88F31E-B414-4A92-8D0D-6B3DE53B6292}"/>
    <cellStyle name="Input [yellow] 4 5 3 2" xfId="29654" xr:uid="{6FA4472C-F6A3-4444-8054-DA30EAC0D4BC}"/>
    <cellStyle name="Input [yellow] 4 5 4" xfId="12301" xr:uid="{07FD5614-798C-426E-9A05-94EC88B8331F}"/>
    <cellStyle name="Input [yellow] 4 5 4 2" xfId="30387" xr:uid="{9D98F3C3-A538-4539-8C72-9B342F9A3C1D}"/>
    <cellStyle name="Input [yellow] 4 5 5" xfId="21024" xr:uid="{AD6B6B2C-5B50-4FC7-AF12-D1D168DD90A8}"/>
    <cellStyle name="Input [yellow] 4 5 5 2" xfId="38789" xr:uid="{A0ED2A3B-E3AD-464D-AC0F-24E400880384}"/>
    <cellStyle name="Input [yellow] 4 5 6" xfId="19528" xr:uid="{489D3FF5-EBF5-4306-AB4A-785AC05C9B17}"/>
    <cellStyle name="Input [yellow] 4 5 6 2" xfId="37293" xr:uid="{CC5BDA49-7D38-4397-9183-43DE935BF8AD}"/>
    <cellStyle name="Input [yellow] 4 5 7" xfId="19299" xr:uid="{62A0D1DB-8FD0-43C3-B44F-5675F76D1AC2}"/>
    <cellStyle name="Input [yellow] 4 5 7 2" xfId="37066" xr:uid="{70C85D31-F38B-4B42-9349-4A18300DDF30}"/>
    <cellStyle name="Input [yellow] 4 5 8" xfId="26338" xr:uid="{D8336F76-7C34-41D3-A72E-6B018E574B79}"/>
    <cellStyle name="Input [yellow] 4 6" xfId="4570" xr:uid="{32C101A4-D3CB-4DE5-A27F-117D25BC85C2}"/>
    <cellStyle name="Input [yellow] 4 6 2" xfId="13467" xr:uid="{2C0DB66F-2AC5-4517-A766-0D4F44984753}"/>
    <cellStyle name="Input [yellow] 4 6 3" xfId="11544" xr:uid="{8F57D008-4AF7-41E2-8D7C-0923220A1180}"/>
    <cellStyle name="Input [yellow] 4 6 3 2" xfId="29650" xr:uid="{D5272A6B-E115-47EC-89D2-F507FA34901E}"/>
    <cellStyle name="Input [yellow] 4 6 4" xfId="9631" xr:uid="{3200E840-5752-4810-9B79-765BB9C1D5D7}"/>
    <cellStyle name="Input [yellow] 4 6 4 2" xfId="27798" xr:uid="{18BCF002-9011-4A01-A681-933E9FA8FEDB}"/>
    <cellStyle name="Input [yellow] 4 6 5" xfId="21025" xr:uid="{B8127CDB-FDFF-4FE3-954F-DF988DB8D112}"/>
    <cellStyle name="Input [yellow] 4 6 5 2" xfId="38790" xr:uid="{9F316796-5E51-4D63-92D9-5CDF4EF1AF0B}"/>
    <cellStyle name="Input [yellow] 4 6 6" xfId="19527" xr:uid="{046D4148-5BCA-41EE-BF11-D8B2B490D2BA}"/>
    <cellStyle name="Input [yellow] 4 6 6 2" xfId="37292" xr:uid="{ED6AB8AD-A88D-49C8-B4B9-DED440F221C2}"/>
    <cellStyle name="Input [yellow] 4 6 7" xfId="19300" xr:uid="{5B3E863E-F443-42E9-ADC2-DE9390F6127F}"/>
    <cellStyle name="Input [yellow] 4 6 7 2" xfId="37067" xr:uid="{2DE0B526-906E-47BB-9F90-D0489F1D9D22}"/>
    <cellStyle name="Input [yellow] 4 6 8" xfId="26339" xr:uid="{E487C60F-DAEC-43AE-AAFF-89381B171E1C}"/>
    <cellStyle name="Input [yellow] 4 7" xfId="13456" xr:uid="{E06778DD-2682-46DA-9C3B-DB707592F26F}"/>
    <cellStyle name="Input [yellow] 4 8" xfId="11567" xr:uid="{3F53149D-9086-4C9E-BC56-49454B7F0500}"/>
    <cellStyle name="Input [yellow] 4 8 2" xfId="29671" xr:uid="{65E8842B-99B5-4D60-8290-4414AB5FBAEE}"/>
    <cellStyle name="Input [yellow] 4 9" xfId="11923" xr:uid="{E4DD40B3-A2B2-4E80-B438-6C0C39D1CBF9}"/>
    <cellStyle name="Input [yellow] 4 9 2" xfId="30025" xr:uid="{54E04843-F1CC-467B-A6C8-16C58F79FB02}"/>
    <cellStyle name="Input [yellow] 5" xfId="4571" xr:uid="{23AACC8A-3941-40D1-B58C-88874548E8BB}"/>
    <cellStyle name="Input [yellow] 5 10" xfId="26340" xr:uid="{EDE9821E-99B7-494E-A8DC-64AFC3F9B827}"/>
    <cellStyle name="Input [yellow] 5 2" xfId="4572" xr:uid="{661E21A0-924C-491F-9650-FE736E25BA8F}"/>
    <cellStyle name="Input [yellow] 5 2 2" xfId="13469" xr:uid="{C7ECA820-210D-4006-8933-1871B2733A53}"/>
    <cellStyle name="Input [yellow] 5 2 3" xfId="11538" xr:uid="{AED5623D-ABF5-4C18-9842-0645B518DAD7}"/>
    <cellStyle name="Input [yellow] 5 2 3 2" xfId="29648" xr:uid="{849CBB3C-FEE3-4CB3-865E-E222F0A8261D}"/>
    <cellStyle name="Input [yellow] 5 2 4" xfId="12303" xr:uid="{F77CDBAB-C889-4078-A557-63B5E54F25BF}"/>
    <cellStyle name="Input [yellow] 5 2 4 2" xfId="30389" xr:uid="{24C567F7-BA68-40D6-90FC-C673738DDD17}"/>
    <cellStyle name="Input [yellow] 5 2 5" xfId="21027" xr:uid="{7A2C2DD4-E1F8-4B18-A673-582AC48B562D}"/>
    <cellStyle name="Input [yellow] 5 2 5 2" xfId="38792" xr:uid="{EE238D88-6F92-441B-8302-427E725F3679}"/>
    <cellStyle name="Input [yellow] 5 2 6" xfId="19525" xr:uid="{A5227155-B1AD-42D1-9AB0-89C9C63139AF}"/>
    <cellStyle name="Input [yellow] 5 2 6 2" xfId="37290" xr:uid="{BEC30A77-CA5E-41BD-918C-147C66AAD3C4}"/>
    <cellStyle name="Input [yellow] 5 2 7" xfId="19329" xr:uid="{22FE5172-F17C-491D-B2C8-536641CC7588}"/>
    <cellStyle name="Input [yellow] 5 2 7 2" xfId="37096" xr:uid="{17CED974-01C4-4631-AFC9-10BFACF8420C}"/>
    <cellStyle name="Input [yellow] 5 2 8" xfId="26341" xr:uid="{E7167241-EDA9-47C6-8085-C13A8EA20257}"/>
    <cellStyle name="Input [yellow] 5 3" xfId="4573" xr:uid="{16023F41-5EBF-45C0-BD98-CBC578618A16}"/>
    <cellStyle name="Input [yellow] 5 3 2" xfId="13470" xr:uid="{5C8C91AE-7670-43DB-A85C-ED8BCAF41B3B}"/>
    <cellStyle name="Input [yellow] 5 3 3" xfId="11533" xr:uid="{BB1653E2-9C68-40B6-8F47-A53A98C14FA2}"/>
    <cellStyle name="Input [yellow] 5 3 3 2" xfId="29647" xr:uid="{B2E272E5-DCA3-4418-BADB-4DCFF430778B}"/>
    <cellStyle name="Input [yellow] 5 3 4" xfId="12304" xr:uid="{68474681-3AEF-4529-BDB1-F964712D02DE}"/>
    <cellStyle name="Input [yellow] 5 3 4 2" xfId="30390" xr:uid="{D2931E42-CB52-42D4-B47C-13BD4238947C}"/>
    <cellStyle name="Input [yellow] 5 3 5" xfId="21028" xr:uid="{8263DA04-C3D6-4055-82D3-2D7972A36418}"/>
    <cellStyle name="Input [yellow] 5 3 5 2" xfId="38793" xr:uid="{6ED96372-52E3-4409-A837-FC2B33A8DC33}"/>
    <cellStyle name="Input [yellow] 5 3 6" xfId="19524" xr:uid="{82669D0B-8D05-405E-B4F1-2399D5363398}"/>
    <cellStyle name="Input [yellow] 5 3 6 2" xfId="37289" xr:uid="{E949E604-FFFD-47E3-A9AE-D94763078EE6}"/>
    <cellStyle name="Input [yellow] 5 3 7" xfId="19330" xr:uid="{D55344AE-5156-4208-8A20-D05D01753798}"/>
    <cellStyle name="Input [yellow] 5 3 7 2" xfId="37097" xr:uid="{5C819D65-289D-44D2-A7F2-4153E6E55B4B}"/>
    <cellStyle name="Input [yellow] 5 3 8" xfId="26342" xr:uid="{15975CF1-FC0C-40D4-8247-37BFCA85C127}"/>
    <cellStyle name="Input [yellow] 5 4" xfId="13468" xr:uid="{BA3C752B-3E48-4C15-A51D-38915239F99E}"/>
    <cellStyle name="Input [yellow] 5 5" xfId="11543" xr:uid="{9148DB59-E0C1-460E-A904-A6ADD0CB10F0}"/>
    <cellStyle name="Input [yellow] 5 5 2" xfId="29649" xr:uid="{84B6416D-F502-428E-ACC7-8A4F169AC04D}"/>
    <cellStyle name="Input [yellow] 5 6" xfId="12302" xr:uid="{60D9EA9C-6A77-4345-8055-F2A160521E8A}"/>
    <cellStyle name="Input [yellow] 5 6 2" xfId="30388" xr:uid="{4C5FA894-F102-40E8-92C6-66B02C20A3EB}"/>
    <cellStyle name="Input [yellow] 5 7" xfId="21026" xr:uid="{FAD4509A-5F69-43BE-949F-CDC435475E10}"/>
    <cellStyle name="Input [yellow] 5 7 2" xfId="38791" xr:uid="{4CDE6CC2-34B2-4A78-B198-52D02B0006A8}"/>
    <cellStyle name="Input [yellow] 5 8" xfId="19526" xr:uid="{00A56D00-57CD-45FE-B25F-AFAEF850CC77}"/>
    <cellStyle name="Input [yellow] 5 8 2" xfId="37291" xr:uid="{22F4CD8B-4FAE-4966-8AC7-AD37F7130872}"/>
    <cellStyle name="Input [yellow] 5 9" xfId="19319" xr:uid="{A4E03D4C-808D-43AC-A7E0-9CC0D3B4D673}"/>
    <cellStyle name="Input [yellow] 5 9 2" xfId="37086" xr:uid="{2CB562FE-E1FB-4F29-B27A-5DB02FDB4D26}"/>
    <cellStyle name="Input [yellow] 6" xfId="4574" xr:uid="{633070C8-B807-419F-98F9-29AFFA326D28}"/>
    <cellStyle name="Input [yellow] 6 10" xfId="26343" xr:uid="{42F405E2-23AF-4B8E-B7CB-008BDAFBA602}"/>
    <cellStyle name="Input [yellow] 6 2" xfId="4575" xr:uid="{BD429A4D-7FB9-4819-B715-5974B887012C}"/>
    <cellStyle name="Input [yellow] 6 2 2" xfId="13472" xr:uid="{F2CD6055-3581-4DFC-A012-31A1AB2B0497}"/>
    <cellStyle name="Input [yellow] 6 2 3" xfId="11531" xr:uid="{21EBEFE6-0A46-4E78-BA89-93CC3434ECE1}"/>
    <cellStyle name="Input [yellow] 6 2 3 2" xfId="29645" xr:uid="{0DF9B5D0-A16D-4583-9BF7-94C311DBD444}"/>
    <cellStyle name="Input [yellow] 6 2 4" xfId="12306" xr:uid="{D6C04043-8EC1-470B-BC53-6EB45E599E9D}"/>
    <cellStyle name="Input [yellow] 6 2 4 2" xfId="30392" xr:uid="{16DB3E3B-70A1-48BC-A1B1-962684A9B13A}"/>
    <cellStyle name="Input [yellow] 6 2 5" xfId="21030" xr:uid="{CA577ADB-1056-475A-8B86-6B5F3D6099E8}"/>
    <cellStyle name="Input [yellow] 6 2 5 2" xfId="38795" xr:uid="{1BC11675-F2B3-43F8-9F78-2DBCAA5646CE}"/>
    <cellStyle name="Input [yellow] 6 2 6" xfId="19522" xr:uid="{91A9309A-F04D-4BE8-A532-6A9987549F37}"/>
    <cellStyle name="Input [yellow] 6 2 6 2" xfId="37287" xr:uid="{59CCF223-207A-47BC-81A9-4D69437F2AB1}"/>
    <cellStyle name="Input [yellow] 6 2 7" xfId="19358" xr:uid="{37B6BFCE-1B84-4893-B28D-EFB03CFE0C4C}"/>
    <cellStyle name="Input [yellow] 6 2 7 2" xfId="37123" xr:uid="{F8E3E714-BF9C-4243-9028-61AF66DEDA78}"/>
    <cellStyle name="Input [yellow] 6 2 8" xfId="26344" xr:uid="{F272D730-52C5-478B-B44D-E910788B3AED}"/>
    <cellStyle name="Input [yellow] 6 3" xfId="4576" xr:uid="{349B1BF2-700E-4C4A-9C11-292226521335}"/>
    <cellStyle name="Input [yellow] 6 3 2" xfId="13473" xr:uid="{4E54FE3B-EC43-4734-A41E-B61A0992B02F}"/>
    <cellStyle name="Input [yellow] 6 3 3" xfId="11530" xr:uid="{5FB77883-EF59-4512-8461-D8637EB75948}"/>
    <cellStyle name="Input [yellow] 6 3 3 2" xfId="29644" xr:uid="{A3D5B187-5567-455B-A828-7346ACC2ABF7}"/>
    <cellStyle name="Input [yellow] 6 3 4" xfId="15711" xr:uid="{73F75897-50F4-4767-9E0D-C0E04141C785}"/>
    <cellStyle name="Input [yellow] 6 3 4 2" xfId="33492" xr:uid="{9C72A720-4EF2-4141-B7B9-DED828D0572D}"/>
    <cellStyle name="Input [yellow] 6 3 5" xfId="21031" xr:uid="{307C15DB-2CA3-43ED-91EF-9E186BB251CA}"/>
    <cellStyle name="Input [yellow] 6 3 5 2" xfId="38796" xr:uid="{433C637A-4EDB-4286-833A-8A3EB12E861E}"/>
    <cellStyle name="Input [yellow] 6 3 6" xfId="19521" xr:uid="{6E8AA304-A2C4-42B9-9F03-7AA0CC5F1942}"/>
    <cellStyle name="Input [yellow] 6 3 6 2" xfId="37286" xr:uid="{143160C9-AD94-4E85-9805-083C2FCE1262}"/>
    <cellStyle name="Input [yellow] 6 3 7" xfId="19359" xr:uid="{506B5A0B-0000-402B-A621-F5C16D35888F}"/>
    <cellStyle name="Input [yellow] 6 3 7 2" xfId="37124" xr:uid="{2F2FBD96-EE80-438D-ACAF-C8E269645F5C}"/>
    <cellStyle name="Input [yellow] 6 3 8" xfId="26345" xr:uid="{219937EC-30C5-460A-A09C-E9A8FA0259DD}"/>
    <cellStyle name="Input [yellow] 6 4" xfId="13471" xr:uid="{8A26CE5E-5D0A-4CAC-9413-F2DE0398B9B2}"/>
    <cellStyle name="Input [yellow] 6 5" xfId="11532" xr:uid="{F8A9719A-B9F7-4CB2-A1BC-631785405A4D}"/>
    <cellStyle name="Input [yellow] 6 5 2" xfId="29646" xr:uid="{7463957E-9CF5-4C65-B118-6CE7FF635DCF}"/>
    <cellStyle name="Input [yellow] 6 6" xfId="12305" xr:uid="{B5154439-2171-4730-ABCF-42C14DE690EA}"/>
    <cellStyle name="Input [yellow] 6 6 2" xfId="30391" xr:uid="{FC5877A2-C861-4E61-80E4-70B421D84FCB}"/>
    <cellStyle name="Input [yellow] 6 7" xfId="21029" xr:uid="{546E9486-392C-4948-BA2F-97B3F72E9081}"/>
    <cellStyle name="Input [yellow] 6 7 2" xfId="38794" xr:uid="{7E1DCD49-5326-4A70-8490-E4485B5AC3D6}"/>
    <cellStyle name="Input [yellow] 6 8" xfId="19523" xr:uid="{09138DC4-37BC-49B5-B592-A5C4D52C4497}"/>
    <cellStyle name="Input [yellow] 6 8 2" xfId="37288" xr:uid="{9F8FA3B1-38F3-4615-A2F8-F6E4F20B4ADF}"/>
    <cellStyle name="Input [yellow] 6 9" xfId="19331" xr:uid="{DF1B1D98-7D36-41CA-AF71-95A088A95779}"/>
    <cellStyle name="Input [yellow] 6 9 2" xfId="37098" xr:uid="{5E51D30B-0E73-49A9-83EA-73B2BECB432C}"/>
    <cellStyle name="Input [yellow] 7" xfId="4577" xr:uid="{9DF127FF-6FDD-447E-B118-95141BCCC83E}"/>
    <cellStyle name="Input [yellow] 7 10" xfId="26346" xr:uid="{80E5B2D3-8B9E-46A0-BD63-4B4F4326EDB2}"/>
    <cellStyle name="Input [yellow] 7 2" xfId="4578" xr:uid="{7A1D85A5-EB57-4BA4-B323-181A3369CDF2}"/>
    <cellStyle name="Input [yellow] 7 2 2" xfId="13475" xr:uid="{D60C01D4-13BE-407E-BCCE-19FA4EE2AC2E}"/>
    <cellStyle name="Input [yellow] 7 2 3" xfId="11528" xr:uid="{C186A8D0-E0BC-4C39-A2CA-338C1B7C6CC1}"/>
    <cellStyle name="Input [yellow] 7 2 3 2" xfId="29642" xr:uid="{76ADB817-C41D-46C1-A73A-A1D1374CE49E}"/>
    <cellStyle name="Input [yellow] 7 2 4" xfId="12308" xr:uid="{6BE241DC-81F1-4B9F-9D51-6B3E5D1190A2}"/>
    <cellStyle name="Input [yellow] 7 2 4 2" xfId="30394" xr:uid="{135936B4-CFA9-447A-A11F-A7095D6A1610}"/>
    <cellStyle name="Input [yellow] 7 2 5" xfId="21033" xr:uid="{69751E07-D5B0-49EB-8097-6631904F46C3}"/>
    <cellStyle name="Input [yellow] 7 2 5 2" xfId="38798" xr:uid="{D4EFDE47-9560-47BC-8CC4-8979D5574C32}"/>
    <cellStyle name="Input [yellow] 7 2 6" xfId="19519" xr:uid="{6F37E514-ACD8-48BF-AED6-5C1305D0BA1A}"/>
    <cellStyle name="Input [yellow] 7 2 6 2" xfId="37284" xr:uid="{F2571332-A8F8-4062-BA74-B3FBC919C0E5}"/>
    <cellStyle name="Input [yellow] 7 2 7" xfId="19379" xr:uid="{42DBDEF3-4A47-4972-8F66-21AD448EB5C2}"/>
    <cellStyle name="Input [yellow] 7 2 7 2" xfId="37144" xr:uid="{C9BA80B3-7358-4BD4-8A12-B0DFA878B10D}"/>
    <cellStyle name="Input [yellow] 7 2 8" xfId="26347" xr:uid="{883F663D-4236-4946-B8AC-CABA29910400}"/>
    <cellStyle name="Input [yellow] 7 3" xfId="4579" xr:uid="{334B019E-751B-4974-ADF7-E0C77AC7B0E7}"/>
    <cellStyle name="Input [yellow] 7 3 2" xfId="13476" xr:uid="{6D181005-CA5E-4A54-93E5-FF1C2E966643}"/>
    <cellStyle name="Input [yellow] 7 3 3" xfId="11527" xr:uid="{F82CF7C5-B75A-4CF9-A5C4-4A5FE2276B6D}"/>
    <cellStyle name="Input [yellow] 7 3 3 2" xfId="29641" xr:uid="{7CF1D6D5-66A0-4270-B157-C0C2E289DEAD}"/>
    <cellStyle name="Input [yellow] 7 3 4" xfId="15714" xr:uid="{C9E90948-4A37-498B-AAFE-7A312B0E7CC7}"/>
    <cellStyle name="Input [yellow] 7 3 4 2" xfId="33495" xr:uid="{3619B5DC-FC40-4EC5-A2AC-65E31BF427AA}"/>
    <cellStyle name="Input [yellow] 7 3 5" xfId="21034" xr:uid="{A37A58DC-DFF2-4FA1-86C1-14FD541250ED}"/>
    <cellStyle name="Input [yellow] 7 3 5 2" xfId="38799" xr:uid="{D885E4B2-E049-4940-9C9A-7442DBA8CBBB}"/>
    <cellStyle name="Input [yellow] 7 3 6" xfId="19518" xr:uid="{5883F561-08EA-463A-8C78-EEFBA182268C}"/>
    <cellStyle name="Input [yellow] 7 3 6 2" xfId="37283" xr:uid="{EA62C1BA-C572-459E-A911-32A126F82BB0}"/>
    <cellStyle name="Input [yellow] 7 3 7" xfId="19380" xr:uid="{A660537B-4B06-4795-A3B3-9CE25B19F8F4}"/>
    <cellStyle name="Input [yellow] 7 3 7 2" xfId="37145" xr:uid="{7248BC21-27D2-476D-AB93-B18F9E87D88F}"/>
    <cellStyle name="Input [yellow] 7 3 8" xfId="26348" xr:uid="{39158DFD-3910-4CDA-B130-5A40775AAF2C}"/>
    <cellStyle name="Input [yellow] 7 4" xfId="13474" xr:uid="{8AF3B065-EB4F-4F4A-B4A2-D42460CC3FF9}"/>
    <cellStyle name="Input [yellow] 7 5" xfId="11529" xr:uid="{FC3E53D6-3227-4FE9-B2C3-76CCA28F5453}"/>
    <cellStyle name="Input [yellow] 7 5 2" xfId="29643" xr:uid="{1604292E-CA2E-447B-91BB-54CA7516F881}"/>
    <cellStyle name="Input [yellow] 7 6" xfId="12307" xr:uid="{713035D0-C55C-4B52-A47A-9BFC7B704CAC}"/>
    <cellStyle name="Input [yellow] 7 6 2" xfId="30393" xr:uid="{B769CD33-80A5-4CA3-8AEE-4034D42D7BF1}"/>
    <cellStyle name="Input [yellow] 7 7" xfId="21032" xr:uid="{E5381DE9-0636-4298-BAB9-405C88E24CAC}"/>
    <cellStyle name="Input [yellow] 7 7 2" xfId="38797" xr:uid="{2AA28837-F4CE-4390-AAD4-DACF01BE958B}"/>
    <cellStyle name="Input [yellow] 7 8" xfId="19520" xr:uid="{BF2CDAC8-459F-4581-B88D-B1B10CA5F08B}"/>
    <cellStyle name="Input [yellow] 7 8 2" xfId="37285" xr:uid="{63D09E77-042C-4348-BBCB-B956DD26B380}"/>
    <cellStyle name="Input [yellow] 7 9" xfId="19378" xr:uid="{BA3F351A-BD1C-4DA4-99B5-2FFB73CB1860}"/>
    <cellStyle name="Input [yellow] 7 9 2" xfId="37143" xr:uid="{A73F2B6E-7B3B-424C-9273-6D2A289BE963}"/>
    <cellStyle name="Input [yellow] 8" xfId="4580" xr:uid="{135D5C9A-024C-4BB6-B243-949ACF830728}"/>
    <cellStyle name="Input [yellow] 8 10" xfId="26349" xr:uid="{49708C76-DB52-4586-A0E4-2BA3A550F241}"/>
    <cellStyle name="Input [yellow] 8 2" xfId="4581" xr:uid="{9CA7557A-CB10-4FCA-84CB-12370A133E25}"/>
    <cellStyle name="Input [yellow] 8 2 2" xfId="13478" xr:uid="{D0733E90-F67F-4869-B937-2F9BB989C52D}"/>
    <cellStyle name="Input [yellow] 8 2 3" xfId="11526" xr:uid="{F30BDF81-F223-422C-B106-46BE842A6AAE}"/>
    <cellStyle name="Input [yellow] 8 2 3 2" xfId="29640" xr:uid="{867C8DF7-3710-40B7-A94C-5D96A0030EC5}"/>
    <cellStyle name="Input [yellow] 8 2 4" xfId="12310" xr:uid="{CFE30078-9663-4397-8CA5-500E48433478}"/>
    <cellStyle name="Input [yellow] 8 2 4 2" xfId="30396" xr:uid="{2C937601-3FDB-4D07-A352-6F4B07FB7753}"/>
    <cellStyle name="Input [yellow] 8 2 5" xfId="21036" xr:uid="{DC019302-1631-4C86-9522-FCABE5F2ECE9}"/>
    <cellStyle name="Input [yellow] 8 2 5 2" xfId="38801" xr:uid="{A9C7C979-BCE4-412C-8D57-DCE6658B4767}"/>
    <cellStyle name="Input [yellow] 8 2 6" xfId="19516" xr:uid="{9A827219-5C1B-4CC2-A47D-EFE761905FEB}"/>
    <cellStyle name="Input [yellow] 8 2 6 2" xfId="37281" xr:uid="{9233207F-DF2C-46EB-A2FF-7146BE611407}"/>
    <cellStyle name="Input [yellow] 8 2 7" xfId="19479" xr:uid="{4647A8CC-C4BC-496C-A5CA-46BA40EB19DE}"/>
    <cellStyle name="Input [yellow] 8 2 7 2" xfId="37244" xr:uid="{780C52E1-CCE0-4DB3-A07A-FF005DFDFBC9}"/>
    <cellStyle name="Input [yellow] 8 2 8" xfId="26350" xr:uid="{4850F6EE-2B9B-4AF9-9259-F86736498D51}"/>
    <cellStyle name="Input [yellow] 8 3" xfId="4582" xr:uid="{CBD5EFFD-E354-4A79-85CF-D73614776428}"/>
    <cellStyle name="Input [yellow] 8 3 2" xfId="13479" xr:uid="{24ABA8FF-575A-42AD-B7D0-41EC5F82D865}"/>
    <cellStyle name="Input [yellow] 8 3 3" xfId="11525" xr:uid="{0F743785-A631-4DCE-BB00-9C82A7440148}"/>
    <cellStyle name="Input [yellow] 8 3 3 2" xfId="29639" xr:uid="{C36DDD9A-091B-462D-8D85-1C74C5D8F838}"/>
    <cellStyle name="Input [yellow] 8 3 4" xfId="15715" xr:uid="{847D1797-E40C-4428-ABAF-FDD8D5C1B6DD}"/>
    <cellStyle name="Input [yellow] 8 3 4 2" xfId="33496" xr:uid="{CC685D38-8D17-48DA-9087-2EDD338A27ED}"/>
    <cellStyle name="Input [yellow] 8 3 5" xfId="21037" xr:uid="{CAFF6FC4-42A7-4FBC-BAAE-851172115627}"/>
    <cellStyle name="Input [yellow] 8 3 5 2" xfId="38802" xr:uid="{A6463E0A-D4C3-4D3F-8607-862B19B44126}"/>
    <cellStyle name="Input [yellow] 8 3 6" xfId="19515" xr:uid="{B154E8BF-9781-4278-9530-A8DA5717033E}"/>
    <cellStyle name="Input [yellow] 8 3 6 2" xfId="37280" xr:uid="{91AA6F76-00AA-472E-BF4F-E0A1E12DE986}"/>
    <cellStyle name="Input [yellow] 8 3 7" xfId="19480" xr:uid="{5FA15EDD-B3DC-4F63-9E85-7F2BEC6C6079}"/>
    <cellStyle name="Input [yellow] 8 3 7 2" xfId="37245" xr:uid="{8E0A7754-5606-41B9-A161-96D48A01DFDC}"/>
    <cellStyle name="Input [yellow] 8 3 8" xfId="26351" xr:uid="{492C6DD8-69A2-4618-BBE4-B22567BF6B1E}"/>
    <cellStyle name="Input [yellow] 8 4" xfId="13477" xr:uid="{555413D1-F944-4DB2-845D-D08220AF8A4D}"/>
    <cellStyle name="Input [yellow] 8 5" xfId="9567" xr:uid="{196FDB34-DE51-49E0-9272-4690DE116C94}"/>
    <cellStyle name="Input [yellow] 8 5 2" xfId="27734" xr:uid="{D2692FD9-CD73-4241-BDA5-6DE3EC3D3E8A}"/>
    <cellStyle name="Input [yellow] 8 6" xfId="12309" xr:uid="{A4960993-AC01-453E-9546-8179474DBEBB}"/>
    <cellStyle name="Input [yellow] 8 6 2" xfId="30395" xr:uid="{EEC98672-5C2C-4EBF-AD7B-BB50EC9C5799}"/>
    <cellStyle name="Input [yellow] 8 7" xfId="21035" xr:uid="{DC931E08-E445-4399-83D6-392A1D97693F}"/>
    <cellStyle name="Input [yellow] 8 7 2" xfId="38800" xr:uid="{7CE67DDF-502B-4186-B0E3-E0F65E7A0BED}"/>
    <cellStyle name="Input [yellow] 8 8" xfId="19517" xr:uid="{BCCE5418-9156-4B7F-BDFD-D98965A52779}"/>
    <cellStyle name="Input [yellow] 8 8 2" xfId="37282" xr:uid="{45DFA35C-0020-4EE5-9B04-4B5654B9A074}"/>
    <cellStyle name="Input [yellow] 8 9" xfId="19469" xr:uid="{279811D1-CAAA-4EF8-98D8-FCF7102FD734}"/>
    <cellStyle name="Input [yellow] 8 9 2" xfId="37234" xr:uid="{3AEBBD60-C5E0-449A-A446-9BF26E9D9533}"/>
    <cellStyle name="Input 10" xfId="4583" xr:uid="{80195498-010F-4173-AE4E-04FF6724EC37}"/>
    <cellStyle name="Input 10 2" xfId="4584" xr:uid="{B7C49DA2-92C8-493D-8512-E47678D6C9CF}"/>
    <cellStyle name="Input 10 2 10" xfId="26352" xr:uid="{1A089B32-AA85-4BFA-A345-A527552D87F4}"/>
    <cellStyle name="Input 10 2 2" xfId="4585" xr:uid="{AA9010BE-065C-4ABE-B2E8-46FD3C2E0E4F}"/>
    <cellStyle name="Input 10 2 2 2" xfId="13482" xr:uid="{C6AB007D-AEBF-4F25-92CC-FD5450AB7F52}"/>
    <cellStyle name="Input 10 2 2 2 2" xfId="31343" xr:uid="{23C2CD10-D03D-435D-8761-8EEB08008EF0}"/>
    <cellStyle name="Input 10 2 2 3" xfId="11524" xr:uid="{7E81F0A7-295D-4998-9C86-E737761A72C2}"/>
    <cellStyle name="Input 10 2 2 3 2" xfId="29638" xr:uid="{C0112029-2E8B-4FF3-9815-3EE63F7920B8}"/>
    <cellStyle name="Input 10 2 2 4" xfId="12311" xr:uid="{2320A57B-80E6-47E2-972C-787F3990332A}"/>
    <cellStyle name="Input 10 2 2 4 2" xfId="30397" xr:uid="{27052014-3BB6-4089-B242-776EE5A9E56B}"/>
    <cellStyle name="Input 10 2 2 5" xfId="21040" xr:uid="{1BD03D89-1CC2-4F8D-925E-2C0EA871A5D6}"/>
    <cellStyle name="Input 10 2 2 5 2" xfId="38805" xr:uid="{BB83EB37-DA37-40BD-A592-FD7BBEB24A53}"/>
    <cellStyle name="Input 10 2 2 6" xfId="19512" xr:uid="{4A566997-ED5E-413A-ADBF-D58484416A7E}"/>
    <cellStyle name="Input 10 2 2 6 2" xfId="37277" xr:uid="{0AAA99A0-757A-4E5D-9348-0BA896575A51}"/>
    <cellStyle name="Input 10 2 2 7" xfId="19496" xr:uid="{8B13BD4D-E737-4226-B801-1F02361B7964}"/>
    <cellStyle name="Input 10 2 2 7 2" xfId="37261" xr:uid="{73E7C6C5-0985-48E9-AE41-ADCA35B7F25F}"/>
    <cellStyle name="Input 10 2 2 8" xfId="26353" xr:uid="{62B71A7D-8B64-4837-9637-4AD8127DE46D}"/>
    <cellStyle name="Input 10 2 3" xfId="4586" xr:uid="{506E5E2F-AAC4-4003-BDE3-89281BD9B14B}"/>
    <cellStyle name="Input 10 2 3 2" xfId="13483" xr:uid="{9B2EBCF9-83A7-4486-9074-AD4A1B6EE666}"/>
    <cellStyle name="Input 10 2 3 2 2" xfId="31344" xr:uid="{EBA49417-D485-4C2B-B2B2-A179D555726D}"/>
    <cellStyle name="Input 10 2 3 3" xfId="11523" xr:uid="{B30B430A-3803-4304-AFF1-E90E38E387CB}"/>
    <cellStyle name="Input 10 2 3 3 2" xfId="29637" xr:uid="{101D6EE0-82AD-4C04-8B9A-C7C2668EE6EF}"/>
    <cellStyle name="Input 10 2 3 4" xfId="12312" xr:uid="{6C3F93C2-D211-4DB8-BC40-182EDC40DEE3}"/>
    <cellStyle name="Input 10 2 3 4 2" xfId="30398" xr:uid="{D5826F53-233C-472D-9592-C1BFB60ED6A1}"/>
    <cellStyle name="Input 10 2 3 5" xfId="21041" xr:uid="{50DB64C9-F4DC-41D1-A693-B7848FBDD391}"/>
    <cellStyle name="Input 10 2 3 5 2" xfId="38806" xr:uid="{6CF29293-ECDD-4E60-B81D-24817233E232}"/>
    <cellStyle name="Input 10 2 3 6" xfId="19511" xr:uid="{840AC1A1-78C4-4C18-B65B-59520394CA1A}"/>
    <cellStyle name="Input 10 2 3 6 2" xfId="37276" xr:uid="{BEA5CF20-7637-4D9F-AC0B-8A1CFF12E156}"/>
    <cellStyle name="Input 10 2 3 7" xfId="19504" xr:uid="{5204AAED-14FD-45D3-9FEC-F99400A219C1}"/>
    <cellStyle name="Input 10 2 3 7 2" xfId="37269" xr:uid="{57BA69E1-8568-4CF5-97F5-7F1FD863B5F5}"/>
    <cellStyle name="Input 10 2 3 8" xfId="26354" xr:uid="{E86EC6AB-0576-45BC-B1E7-3C146634793B}"/>
    <cellStyle name="Input 10 2 4" xfId="13481" xr:uid="{82A5E104-2ABD-4CE2-B73A-609F17B0ECCB}"/>
    <cellStyle name="Input 10 2 4 2" xfId="31342" xr:uid="{7404F0F6-21F0-4C61-BF85-7F002DCB76B3}"/>
    <cellStyle name="Input 10 2 5" xfId="9566" xr:uid="{4CC02E40-7AB3-4724-96D1-16D868815088}"/>
    <cellStyle name="Input 10 2 5 2" xfId="27733" xr:uid="{0ECADA58-736A-4103-A567-93B7FA399377}"/>
    <cellStyle name="Input 10 2 6" xfId="15719" xr:uid="{17B7CEA5-CDBD-4914-BD33-5AFB06BF2168}"/>
    <cellStyle name="Input 10 2 6 2" xfId="33499" xr:uid="{348EB468-1EE1-4B67-B9F4-D5BA93BCEB7B}"/>
    <cellStyle name="Input 10 2 7" xfId="21039" xr:uid="{56666DAF-5D99-4B24-8AB9-D9D4FF9785F8}"/>
    <cellStyle name="Input 10 2 7 2" xfId="38804" xr:uid="{62252FD1-D77F-44FD-A266-B38B659AE7BE}"/>
    <cellStyle name="Input 10 2 8" xfId="19513" xr:uid="{E8465150-E1A8-4A30-934E-8BB5D48D2F36}"/>
    <cellStyle name="Input 10 2 8 2" xfId="37278" xr:uid="{EF3D9F62-88DA-4347-B6EC-022AB41E82EA}"/>
    <cellStyle name="Input 10 2 9" xfId="19481" xr:uid="{CE617315-79F8-4A0D-9AB2-78E153A62B59}"/>
    <cellStyle name="Input 10 2 9 2" xfId="37246" xr:uid="{F8736B35-D7FA-4518-8883-01B116F3C55F}"/>
    <cellStyle name="Input 10 3" xfId="4587" xr:uid="{FBBE0BA9-B814-4787-B31D-5C4F1199D0CE}"/>
    <cellStyle name="Input 10 3 10" xfId="26355" xr:uid="{CC4A8201-BF38-430C-B963-511A747CCA26}"/>
    <cellStyle name="Input 10 3 2" xfId="4588" xr:uid="{8E4DA71F-909E-4F4C-BC94-EC90BC6A1F76}"/>
    <cellStyle name="Input 10 3 2 2" xfId="13485" xr:uid="{479775DD-ADD4-4D8B-92C0-9E551A7B55A6}"/>
    <cellStyle name="Input 10 3 2 2 2" xfId="31346" xr:uid="{B63A123B-AC9F-4B56-991E-A99459A628AF}"/>
    <cellStyle name="Input 10 3 2 3" xfId="11521" xr:uid="{7F6DD89F-F366-40D9-8510-420C24779803}"/>
    <cellStyle name="Input 10 3 2 3 2" xfId="29635" xr:uid="{48DFBC8A-339B-4D94-BA02-6D4B8E881C13}"/>
    <cellStyle name="Input 10 3 2 4" xfId="12314" xr:uid="{A9DD6F05-1CA8-4429-AC39-188B16BA701A}"/>
    <cellStyle name="Input 10 3 2 4 2" xfId="30400" xr:uid="{7381FD6E-0F2B-4514-85EA-16141A38DD81}"/>
    <cellStyle name="Input 10 3 2 5" xfId="21043" xr:uid="{B60CA419-9130-4847-A44C-281488BF8139}"/>
    <cellStyle name="Input 10 3 2 5 2" xfId="38808" xr:uid="{C193D3E6-78E9-4B10-8E63-D14A0C101865}"/>
    <cellStyle name="Input 10 3 2 6" xfId="19509" xr:uid="{21CDC857-03D6-4E87-A1A8-751C28903D92}"/>
    <cellStyle name="Input 10 3 2 6 2" xfId="37274" xr:uid="{95B4CF94-504F-4312-B3C8-02C1E3E6CCFA}"/>
    <cellStyle name="Input 10 3 2 7" xfId="19554" xr:uid="{5519D3C8-F95F-4674-835F-D0322AFE81EF}"/>
    <cellStyle name="Input 10 3 2 7 2" xfId="37319" xr:uid="{69E2B221-3A44-423C-96D5-8C1F9A0D60D4}"/>
    <cellStyle name="Input 10 3 2 8" xfId="26356" xr:uid="{EC18A5B3-68A5-4B30-9382-CACD648E3FE3}"/>
    <cellStyle name="Input 10 3 3" xfId="4589" xr:uid="{AEC640AB-C4F2-4AD9-B187-C3ADCD11A567}"/>
    <cellStyle name="Input 10 3 3 2" xfId="13486" xr:uid="{1C8291C5-8A6F-48F2-A97E-DA9015A0651E}"/>
    <cellStyle name="Input 10 3 3 2 2" xfId="31347" xr:uid="{09BF8E88-DE7D-4340-A338-27A55383BAA6}"/>
    <cellStyle name="Input 10 3 3 3" xfId="9565" xr:uid="{DF624396-D4F1-4582-8C9A-8B663363744A}"/>
    <cellStyle name="Input 10 3 3 3 2" xfId="27732" xr:uid="{AB91F429-F8D2-4DF4-AAB7-A2627CF4EEC0}"/>
    <cellStyle name="Input 10 3 3 4" xfId="15722" xr:uid="{FE601AA8-9C6A-4985-9850-3965AB97481B}"/>
    <cellStyle name="Input 10 3 3 4 2" xfId="33502" xr:uid="{9395F57B-470E-4C24-9CCD-CAE64F841F03}"/>
    <cellStyle name="Input 10 3 3 5" xfId="21044" xr:uid="{4636E05D-F909-4D5E-BB48-586D1E659442}"/>
    <cellStyle name="Input 10 3 3 5 2" xfId="38809" xr:uid="{10340D76-A963-407B-88EC-A848ED1C2668}"/>
    <cellStyle name="Input 10 3 3 6" xfId="19508" xr:uid="{FA859579-A79E-4A82-9A79-F5563B27FA16}"/>
    <cellStyle name="Input 10 3 3 6 2" xfId="37273" xr:uid="{6345790A-71F3-4623-B4C6-53246934D7F0}"/>
    <cellStyle name="Input 10 3 3 7" xfId="22992" xr:uid="{BE7F26AA-5976-45B1-95FC-6253004DC588}"/>
    <cellStyle name="Input 10 3 3 7 2" xfId="40754" xr:uid="{F1DE7F9D-3FAD-4CE6-BA17-940D491FF2B7}"/>
    <cellStyle name="Input 10 3 3 8" xfId="26357" xr:uid="{EBD99258-D0A0-4C32-80A9-D2CBBECA6A92}"/>
    <cellStyle name="Input 10 3 4" xfId="13484" xr:uid="{55B7BF9A-931F-4AE9-AA0C-202DB800B036}"/>
    <cellStyle name="Input 10 3 4 2" xfId="31345" xr:uid="{91A9B8F1-A3D1-4E75-8387-AA5C2ECA8CA5}"/>
    <cellStyle name="Input 10 3 5" xfId="11522" xr:uid="{D1084F0D-28BE-44D3-A732-28868026BC22}"/>
    <cellStyle name="Input 10 3 5 2" xfId="29636" xr:uid="{00310797-CC45-47B5-8832-42B6ECC65BAC}"/>
    <cellStyle name="Input 10 3 6" xfId="12313" xr:uid="{E573A3CF-1403-46DE-A0A9-66FCE2F96459}"/>
    <cellStyle name="Input 10 3 6 2" xfId="30399" xr:uid="{6052DC99-A534-4F48-BF90-067B3206A9CE}"/>
    <cellStyle name="Input 10 3 7" xfId="21042" xr:uid="{ED926EE2-8F9B-4CB4-96A7-976A4734114D}"/>
    <cellStyle name="Input 10 3 7 2" xfId="38807" xr:uid="{133A89F9-2583-4649-B569-1711D67C04EE}"/>
    <cellStyle name="Input 10 3 8" xfId="19510" xr:uid="{09F4840E-7CE4-46FE-BE59-8E04C1A72D6D}"/>
    <cellStyle name="Input 10 3 8 2" xfId="37275" xr:uid="{1D07ADAC-D594-494E-8346-34A6C55B5F5D}"/>
    <cellStyle name="Input 10 3 9" xfId="19514" xr:uid="{9182EF3A-6F0A-4155-A6CF-2CE21A37C140}"/>
    <cellStyle name="Input 10 3 9 2" xfId="37279" xr:uid="{D03E9491-7D6E-4846-8790-6BB0C0BA99BA}"/>
    <cellStyle name="Input 10 4" xfId="4590" xr:uid="{3CDD0EFB-3CED-49B4-9F52-576BD6B2FFE0}"/>
    <cellStyle name="Input 10 4 10" xfId="26358" xr:uid="{130785BB-D3B6-4A42-8F5F-90D5714F9C8B}"/>
    <cellStyle name="Input 10 4 2" xfId="4591" xr:uid="{96A2F91C-543C-448A-9040-F8318735982D}"/>
    <cellStyle name="Input 10 4 2 2" xfId="13488" xr:uid="{1609D988-4F27-4988-9406-783B5B9F2477}"/>
    <cellStyle name="Input 10 4 2 2 2" xfId="31349" xr:uid="{47262C85-99DF-419F-911C-EAE6075797D3}"/>
    <cellStyle name="Input 10 4 2 3" xfId="16268" xr:uid="{A8E679FF-47FF-4F62-911C-F09DBBF67E8B}"/>
    <cellStyle name="Input 10 4 2 3 2" xfId="34037" xr:uid="{C8389B18-DF82-48CC-B22C-DFF66ED0A832}"/>
    <cellStyle name="Input 10 4 2 4" xfId="12315" xr:uid="{6718700A-4755-467C-B567-A7CA0BFA0F04}"/>
    <cellStyle name="Input 10 4 2 4 2" xfId="30401" xr:uid="{8E7EA74E-D996-4E07-A403-38F1F30A142B}"/>
    <cellStyle name="Input 10 4 2 5" xfId="21046" xr:uid="{740E5E05-384C-4F30-BE66-E4C65DA0A8E2}"/>
    <cellStyle name="Input 10 4 2 5 2" xfId="38811" xr:uid="{EA367A36-2E20-4D09-AF34-5E2612E4636F}"/>
    <cellStyle name="Input 10 4 2 6" xfId="19506" xr:uid="{F7101175-882E-40FE-81E6-03AE1F704DD0}"/>
    <cellStyle name="Input 10 4 2 6 2" xfId="37271" xr:uid="{39D5BC94-803D-40EC-BF22-FD4E73FB365F}"/>
    <cellStyle name="Input 10 4 2 7" xfId="22997" xr:uid="{D173DDFB-499E-492F-B730-41B732D78F0D}"/>
    <cellStyle name="Input 10 4 2 7 2" xfId="40759" xr:uid="{3F247EAD-1DF6-4CE4-940D-2C857C288718}"/>
    <cellStyle name="Input 10 4 2 8" xfId="26359" xr:uid="{A1144A57-BCB1-423B-96AC-168058380A10}"/>
    <cellStyle name="Input 10 4 3" xfId="4592" xr:uid="{D646EE4B-1701-48C8-A9BA-1236C8038068}"/>
    <cellStyle name="Input 10 4 3 2" xfId="13489" xr:uid="{372BD525-1F10-4B54-980A-F14EAEA11496}"/>
    <cellStyle name="Input 10 4 3 2 2" xfId="31350" xr:uid="{DF06DC32-B2D0-4A96-97C0-635A3C63F84F}"/>
    <cellStyle name="Input 10 4 3 3" xfId="11516" xr:uid="{A230236D-A1E5-402E-BF70-B700AAB6EFB2}"/>
    <cellStyle name="Input 10 4 3 3 2" xfId="29630" xr:uid="{FECD69E4-8948-4086-A60B-3CDBED6F7152}"/>
    <cellStyle name="Input 10 4 3 4" xfId="9435" xr:uid="{624CD967-222B-4E7E-9354-9EE2B9F781FE}"/>
    <cellStyle name="Input 10 4 3 4 2" xfId="27607" xr:uid="{6885A34E-594E-4425-B0C6-279CE33EF40E}"/>
    <cellStyle name="Input 10 4 3 5" xfId="21047" xr:uid="{72390ABD-7FB7-463A-9C06-EE0041C4C8A5}"/>
    <cellStyle name="Input 10 4 3 5 2" xfId="38812" xr:uid="{EA66C1C8-07E8-4665-B6FD-4EFE1BBDE5A1}"/>
    <cellStyle name="Input 10 4 3 6" xfId="19505" xr:uid="{AFED3FAF-23CF-431F-84D1-F9CCA5476718}"/>
    <cellStyle name="Input 10 4 3 6 2" xfId="37270" xr:uid="{EAE6AF05-D8C4-4CD3-885F-206B4FD3B4AD}"/>
    <cellStyle name="Input 10 4 3 7" xfId="24251" xr:uid="{82ABB61D-27D0-4882-95AE-D359B7D14953}"/>
    <cellStyle name="Input 10 4 3 7 2" xfId="42010" xr:uid="{0699C5EC-5694-4A84-A06A-40C8884567AD}"/>
    <cellStyle name="Input 10 4 3 8" xfId="26360" xr:uid="{5B295183-8B5B-4FFC-814C-0022126C99C1}"/>
    <cellStyle name="Input 10 4 4" xfId="13487" xr:uid="{6AF08DA8-E8EA-4230-A524-181C2B7E5685}"/>
    <cellStyle name="Input 10 4 4 2" xfId="31348" xr:uid="{44F38EB2-66D7-455E-A2F7-44E487068DA2}"/>
    <cellStyle name="Input 10 4 5" xfId="11520" xr:uid="{36CAEC35-E824-4B37-9982-B3EF75AB6538}"/>
    <cellStyle name="Input 10 4 5 2" xfId="29634" xr:uid="{29E4986B-88F9-4F73-A03B-AEC5E9354F43}"/>
    <cellStyle name="Input 10 4 6" xfId="15723" xr:uid="{A17A7E47-0D06-465F-9215-57184EC5D9A8}"/>
    <cellStyle name="Input 10 4 6 2" xfId="33503" xr:uid="{C7701039-B198-4185-9C99-4963638C6DE8}"/>
    <cellStyle name="Input 10 4 7" xfId="21045" xr:uid="{20826524-C949-475D-A6F1-EA700813F946}"/>
    <cellStyle name="Input 10 4 7 2" xfId="38810" xr:uid="{4770DAD6-91E6-4E12-8076-C421B0B227D0}"/>
    <cellStyle name="Input 10 4 8" xfId="19507" xr:uid="{E1EF449B-A9BF-43ED-9B4A-B81DD47FAAE5}"/>
    <cellStyle name="Input 10 4 8 2" xfId="37272" xr:uid="{3539F146-E6EF-4090-A9BC-77DA66A57E16}"/>
    <cellStyle name="Input 10 4 9" xfId="19555" xr:uid="{F77579FC-2A61-46C1-A6A7-BC1ABB40488C}"/>
    <cellStyle name="Input 10 4 9 2" xfId="37320" xr:uid="{00A77425-B4FA-460F-A6D7-86F5F677D28E}"/>
    <cellStyle name="Input 11" xfId="4593" xr:uid="{4EB571DB-9425-4E66-84A0-0C4942E0FD2F}"/>
    <cellStyle name="Input 11 2" xfId="4594" xr:uid="{C2C13604-B2EB-4A34-B35F-3122ADB699C2}"/>
    <cellStyle name="Input 11 2 10" xfId="26361" xr:uid="{DB46FB8B-897A-4C35-9180-FAD9145137D1}"/>
    <cellStyle name="Input 11 2 2" xfId="4595" xr:uid="{FE57D7BB-3A7F-4FB5-8512-91567AA0AC41}"/>
    <cellStyle name="Input 11 2 2 2" xfId="13492" xr:uid="{D70C0445-122B-4738-9B03-5AA92F15A666}"/>
    <cellStyle name="Input 11 2 2 2 2" xfId="31353" xr:uid="{4183F7D0-26F5-4E41-8E9F-8EB53C0E1756}"/>
    <cellStyle name="Input 11 2 2 3" xfId="9562" xr:uid="{386EAA1A-739A-422F-ACF2-03E629A2B0DC}"/>
    <cellStyle name="Input 11 2 2 3 2" xfId="27729" xr:uid="{B556A6DD-358B-42EF-B3DE-4B652F42B5CE}"/>
    <cellStyle name="Input 11 2 2 4" xfId="12317" xr:uid="{D736E03E-C1CD-4718-B87C-FFF327C2C95D}"/>
    <cellStyle name="Input 11 2 2 4 2" xfId="30403" xr:uid="{ACA1F730-7C7B-4D78-8339-3176294E35EA}"/>
    <cellStyle name="Input 11 2 2 5" xfId="21050" xr:uid="{14D79DA9-B3C9-4A55-86A2-ADB8FC921157}"/>
    <cellStyle name="Input 11 2 2 5 2" xfId="38815" xr:uid="{E6ACAEC3-F0F6-4F00-A9E2-65BDCF32B603}"/>
    <cellStyle name="Input 11 2 2 6" xfId="19502" xr:uid="{F004424F-5CBB-49B2-85EB-D9222BCAF744}"/>
    <cellStyle name="Input 11 2 2 6 2" xfId="37267" xr:uid="{D172E709-C657-4000-AA3D-D8A5485A96A0}"/>
    <cellStyle name="Input 11 2 2 7" xfId="19557" xr:uid="{3BDE4B99-82E0-40FD-9395-B73E660BB239}"/>
    <cellStyle name="Input 11 2 2 7 2" xfId="37322" xr:uid="{818CD6CF-76F0-47D4-9DAE-6749E4F95130}"/>
    <cellStyle name="Input 11 2 2 8" xfId="26362" xr:uid="{6A044E39-3C2E-4422-8BB0-E9AAB768C0AC}"/>
    <cellStyle name="Input 11 2 3" xfId="4596" xr:uid="{C1F833E9-4DDD-428A-BA75-93225C9DDD70}"/>
    <cellStyle name="Input 11 2 3 2" xfId="13493" xr:uid="{FE8CEB1D-E2C0-4AEA-8C8E-227E51ED0B53}"/>
    <cellStyle name="Input 11 2 3 2 2" xfId="31354" xr:uid="{5571D8E0-08AA-4172-8029-2B4A3700F1AD}"/>
    <cellStyle name="Input 11 2 3 3" xfId="11511" xr:uid="{1B9EC83C-69E9-44B2-B483-42E163F1153C}"/>
    <cellStyle name="Input 11 2 3 3 2" xfId="29625" xr:uid="{FDB92061-4935-4C70-A524-2C26279BF371}"/>
    <cellStyle name="Input 11 2 3 4" xfId="12318" xr:uid="{4A3AF66B-99D6-4F46-8F01-4E5BC4BC3D84}"/>
    <cellStyle name="Input 11 2 3 4 2" xfId="30404" xr:uid="{A71A24F6-76FE-4E68-991B-F57CA9F43B12}"/>
    <cellStyle name="Input 11 2 3 5" xfId="21051" xr:uid="{25A3DED8-B6AB-434A-A341-DBEAB92CC4C0}"/>
    <cellStyle name="Input 11 2 3 5 2" xfId="38816" xr:uid="{0B49D12B-042F-42C1-AB77-2A64212D045B}"/>
    <cellStyle name="Input 11 2 3 6" xfId="19501" xr:uid="{F15282DB-6A40-4094-8098-654C63E10679}"/>
    <cellStyle name="Input 11 2 3 6 2" xfId="37266" xr:uid="{2473DFF6-AEF0-4674-B002-436DC733C24C}"/>
    <cellStyle name="Input 11 2 3 7" xfId="19558" xr:uid="{DD516D9D-9977-4549-987B-717989B1C98B}"/>
    <cellStyle name="Input 11 2 3 7 2" xfId="37323" xr:uid="{0585D0CB-D49B-4AD3-81AA-0E898B3E990F}"/>
    <cellStyle name="Input 11 2 3 8" xfId="26363" xr:uid="{AB99E99F-C5F5-4EA8-A3D3-46FBA6C6B12A}"/>
    <cellStyle name="Input 11 2 4" xfId="13491" xr:uid="{61CC4B1A-57A8-4872-9A03-233D0899C3D8}"/>
    <cellStyle name="Input 11 2 4 2" xfId="31352" xr:uid="{394305F4-656C-43D0-964E-10B53F514982}"/>
    <cellStyle name="Input 11 2 5" xfId="11514" xr:uid="{955D4CD2-228A-48A3-8A00-0E8B3AA45F04}"/>
    <cellStyle name="Input 11 2 5 2" xfId="29628" xr:uid="{E5AD159B-9487-479C-A991-9AEFE74E2D33}"/>
    <cellStyle name="Input 11 2 6" xfId="12316" xr:uid="{90B47D22-934A-4F5C-876D-BE36B5CF23B0}"/>
    <cellStyle name="Input 11 2 6 2" xfId="30402" xr:uid="{83AFB09D-1343-4ECF-843B-507C62439D75}"/>
    <cellStyle name="Input 11 2 7" xfId="21049" xr:uid="{ED503867-7DA1-4874-9623-9D660F8765CE}"/>
    <cellStyle name="Input 11 2 7 2" xfId="38814" xr:uid="{377D5A7E-1A93-4B36-B4CB-1AF17E7DC0AC}"/>
    <cellStyle name="Input 11 2 8" xfId="19503" xr:uid="{FC023A2A-C4A4-436C-A65C-13FED67FC472}"/>
    <cellStyle name="Input 11 2 8 2" xfId="37268" xr:uid="{258E4FC2-AB8B-414F-A100-BEB7B08E5D59}"/>
    <cellStyle name="Input 11 2 9" xfId="19556" xr:uid="{C41E9705-CE7D-4611-BB62-148041701650}"/>
    <cellStyle name="Input 11 2 9 2" xfId="37321" xr:uid="{6F69AFF4-DFBE-49F3-BA0D-071090DFC84E}"/>
    <cellStyle name="Input 11 3" xfId="4597" xr:uid="{7DCB410B-0DCB-4993-9F1C-7036816059C0}"/>
    <cellStyle name="Input 11 3 10" xfId="26364" xr:uid="{10939DEF-4C8E-4A8B-B21D-575CEAC22398}"/>
    <cellStyle name="Input 11 3 2" xfId="4598" xr:uid="{CC29555B-38F2-4B51-BFBA-E75C2EAEE881}"/>
    <cellStyle name="Input 11 3 2 2" xfId="13495" xr:uid="{35FE10DC-F333-46B0-8698-6F27A8934A82}"/>
    <cellStyle name="Input 11 3 2 2 2" xfId="31356" xr:uid="{6AF5F94A-F7E0-4853-8005-1B6549ED1FEF}"/>
    <cellStyle name="Input 11 3 2 3" xfId="11509" xr:uid="{0D211E58-AD34-428C-8FA4-22EB8BB7EF5E}"/>
    <cellStyle name="Input 11 3 2 3 2" xfId="29623" xr:uid="{E35E368F-C118-48BD-8E67-85BFB9987A77}"/>
    <cellStyle name="Input 11 3 2 4" xfId="16269" xr:uid="{3DB26E92-CAA5-4DC7-8366-8FAFB011D9D9}"/>
    <cellStyle name="Input 11 3 2 4 2" xfId="34038" xr:uid="{F03AF576-EB19-4D44-A5F6-C5F0A2B02FE2}"/>
    <cellStyle name="Input 11 3 2 5" xfId="21053" xr:uid="{1583D0A7-FD77-4B23-B2DE-C54573FCBB62}"/>
    <cellStyle name="Input 11 3 2 5 2" xfId="38818" xr:uid="{1B0E6B74-A162-4FEE-889C-5DB3D9D2CB28}"/>
    <cellStyle name="Input 11 3 2 6" xfId="17512" xr:uid="{6C45E84C-9CA6-4B60-BC7B-D873CCDF0A8C}"/>
    <cellStyle name="Input 11 3 2 6 2" xfId="35279" xr:uid="{F1A31008-340B-4B9C-BE85-8E9F01260793}"/>
    <cellStyle name="Input 11 3 2 7" xfId="23467" xr:uid="{B4BDB0CA-D3FF-439C-B314-3E8836A515D8}"/>
    <cellStyle name="Input 11 3 2 7 2" xfId="41229" xr:uid="{1FDC3C43-4AFC-47D2-A576-D3A43FEAFB8B}"/>
    <cellStyle name="Input 11 3 2 8" xfId="26365" xr:uid="{15BF119C-6723-4417-B1AF-876EC50755C5}"/>
    <cellStyle name="Input 11 3 3" xfId="4599" xr:uid="{8BAF6437-28CF-47CE-8C82-CBFCCB01DD46}"/>
    <cellStyle name="Input 11 3 3 2" xfId="13496" xr:uid="{8A4881AD-CC38-49F9-82B6-D3CA46C1395C}"/>
    <cellStyle name="Input 11 3 3 2 2" xfId="31357" xr:uid="{0B93F20B-1089-432D-8318-DA45AF85191B}"/>
    <cellStyle name="Input 11 3 3 3" xfId="11508" xr:uid="{036F2662-F159-4A3A-B017-FBC23449AFDB}"/>
    <cellStyle name="Input 11 3 3 3 2" xfId="29622" xr:uid="{17272136-872D-468E-9CFB-6BE5308E6AD7}"/>
    <cellStyle name="Input 11 3 3 4" xfId="9436" xr:uid="{B70C060E-245A-4DA6-AEE3-986691052D7B}"/>
    <cellStyle name="Input 11 3 3 4 2" xfId="27608" xr:uid="{5D83703C-9402-4B3D-B06D-0A55C8964CCC}"/>
    <cellStyle name="Input 11 3 3 5" xfId="21054" xr:uid="{297E7C08-A8EA-4377-9DB4-9491C2079EB3}"/>
    <cellStyle name="Input 11 3 3 5 2" xfId="38819" xr:uid="{1AD90758-BC9B-4622-9E3A-68766E0E3391}"/>
    <cellStyle name="Input 11 3 3 6" xfId="19500" xr:uid="{8510076A-9BB7-4447-A8D6-716620B80174}"/>
    <cellStyle name="Input 11 3 3 6 2" xfId="37265" xr:uid="{B3FF945B-F180-44E8-92D9-BC262C088D6B}"/>
    <cellStyle name="Input 11 3 3 7" xfId="19596" xr:uid="{D75A587F-D0DC-4449-8065-244F4D71D842}"/>
    <cellStyle name="Input 11 3 3 7 2" xfId="37361" xr:uid="{866E242B-C519-4047-9100-632B10566474}"/>
    <cellStyle name="Input 11 3 3 8" xfId="26366" xr:uid="{F50E7387-D9D4-450D-9AB0-B7B29C00552C}"/>
    <cellStyle name="Input 11 3 4" xfId="13494" xr:uid="{1818E985-E9AB-41F3-BB4B-9394545B535D}"/>
    <cellStyle name="Input 11 3 4 2" xfId="31355" xr:uid="{B70C2795-01D2-4605-A392-E52CF8E5B3E8}"/>
    <cellStyle name="Input 11 3 5" xfId="11510" xr:uid="{EAAB2084-2C41-4CB7-9ADF-5B6537BA5ECB}"/>
    <cellStyle name="Input 11 3 5 2" xfId="29624" xr:uid="{FECFC730-4EE8-4758-8D12-57334E30967D}"/>
    <cellStyle name="Input 11 3 6" xfId="9632" xr:uid="{0247A75D-D27E-4650-92FB-D23B5A68A3A3}"/>
    <cellStyle name="Input 11 3 6 2" xfId="27799" xr:uid="{CF1E1B30-4D2C-4863-86BD-246A966C5557}"/>
    <cellStyle name="Input 11 3 7" xfId="21052" xr:uid="{243C4720-D5D4-46EF-B6A5-146C66D57A0C}"/>
    <cellStyle name="Input 11 3 7 2" xfId="38817" xr:uid="{C82A7ABF-942A-46B2-B25D-B46226C36D11}"/>
    <cellStyle name="Input 11 3 8" xfId="17513" xr:uid="{4D9A4244-EB7C-428C-9CB0-D426A30B530D}"/>
    <cellStyle name="Input 11 3 8 2" xfId="35280" xr:uid="{EA199B67-BC82-428E-82CC-CB9A96C790E8}"/>
    <cellStyle name="Input 11 3 9" xfId="19577" xr:uid="{9C616F4C-C1CD-4ECD-B45F-A06F2D7E5C47}"/>
    <cellStyle name="Input 11 3 9 2" xfId="37342" xr:uid="{06893182-438E-48B7-9808-D0A8D36E286A}"/>
    <cellStyle name="Input 11 4" xfId="4600" xr:uid="{E561F5F1-5559-4317-8037-B66F05F1A139}"/>
    <cellStyle name="Input 11 4 10" xfId="26367" xr:uid="{4060F5F3-63B0-4843-91F0-DEF2526A3ADF}"/>
    <cellStyle name="Input 11 4 2" xfId="4601" xr:uid="{EA29E40E-4EF4-47A4-BB34-63F9110119AA}"/>
    <cellStyle name="Input 11 4 2 2" xfId="13498" xr:uid="{A96152DD-7AA6-45B2-9454-D334A6086452}"/>
    <cellStyle name="Input 11 4 2 2 2" xfId="31359" xr:uid="{8137167D-1FCD-4A3D-B6A8-FF9653B40844}"/>
    <cellStyle name="Input 11 4 2 3" xfId="11506" xr:uid="{16FB6933-3730-4932-9940-9B2152502834}"/>
    <cellStyle name="Input 11 4 2 3 2" xfId="29620" xr:uid="{E1FD7A6C-5C9B-4D1A-A5BF-3E327B3B7B1C}"/>
    <cellStyle name="Input 11 4 2 4" xfId="12320" xr:uid="{B4EFD939-50CC-46E6-B2EE-D76988354996}"/>
    <cellStyle name="Input 11 4 2 4 2" xfId="30406" xr:uid="{1B57627E-979F-4C3F-B17D-567F61915F0A}"/>
    <cellStyle name="Input 11 4 2 5" xfId="21056" xr:uid="{977287CF-EC3E-44BF-84DF-A773733EA313}"/>
    <cellStyle name="Input 11 4 2 5 2" xfId="38821" xr:uid="{AC15C7E6-89EC-41EC-A75E-F70C59720AEF}"/>
    <cellStyle name="Input 11 4 2 6" xfId="19498" xr:uid="{B5F9F971-182A-4B9A-9F82-7AE7FECBF673}"/>
    <cellStyle name="Input 11 4 2 6 2" xfId="37263" xr:uid="{AF0A043F-1577-46DD-AD17-F57AD60864FA}"/>
    <cellStyle name="Input 11 4 2 7" xfId="19616" xr:uid="{15627E2C-13EA-40A0-9C32-BCCD1C0A1162}"/>
    <cellStyle name="Input 11 4 2 7 2" xfId="37381" xr:uid="{B31A147A-E119-48A8-B4FD-B7E74F29FF57}"/>
    <cellStyle name="Input 11 4 2 8" xfId="26368" xr:uid="{AF3CBC18-9E38-4B65-9662-9166EDA13C35}"/>
    <cellStyle name="Input 11 4 3" xfId="4602" xr:uid="{DF1D1527-202F-4162-B4C8-84252BE73A2D}"/>
    <cellStyle name="Input 11 4 3 2" xfId="13499" xr:uid="{772DE671-E067-4ADC-A636-C755E313F497}"/>
    <cellStyle name="Input 11 4 3 2 2" xfId="31360" xr:uid="{5650801D-7D06-4E8C-92FF-A5A994FBE9F2}"/>
    <cellStyle name="Input 11 4 3 3" xfId="11505" xr:uid="{DA3436F3-1A98-4FEF-BD48-24755B84A3AC}"/>
    <cellStyle name="Input 11 4 3 3 2" xfId="29619" xr:uid="{49E69331-2330-49F2-ADFF-020B7A67F3E1}"/>
    <cellStyle name="Input 11 4 3 4" xfId="12321" xr:uid="{3FCB4C3B-F083-4E31-9124-A17A244D1229}"/>
    <cellStyle name="Input 11 4 3 4 2" xfId="30407" xr:uid="{0E3DF2C2-AA62-4F1C-88DE-996D432E2A07}"/>
    <cellStyle name="Input 11 4 3 5" xfId="21057" xr:uid="{465FDBD2-B31C-43D7-93F8-C9A296C8BBF8}"/>
    <cellStyle name="Input 11 4 3 5 2" xfId="38822" xr:uid="{8B23744D-9F8E-49CE-BB75-DFD5097C9BFB}"/>
    <cellStyle name="Input 11 4 3 6" xfId="19497" xr:uid="{EB4635A1-910B-4A52-9574-EA4440819A85}"/>
    <cellStyle name="Input 11 4 3 6 2" xfId="37262" xr:uid="{E7D81F36-134A-488E-BEC5-EE3980C2704E}"/>
    <cellStyle name="Input 11 4 3 7" xfId="19641" xr:uid="{8853A209-C4E7-4477-94CD-F5A32FB01DD2}"/>
    <cellStyle name="Input 11 4 3 7 2" xfId="37406" xr:uid="{25F70E92-8741-4307-9FE6-80A53D41D87A}"/>
    <cellStyle name="Input 11 4 3 8" xfId="26369" xr:uid="{3400F657-E0E7-491E-BB85-38E13BB44C2E}"/>
    <cellStyle name="Input 11 4 4" xfId="13497" xr:uid="{CA971FD5-FA63-40D7-82B3-EF6CEB025103}"/>
    <cellStyle name="Input 11 4 4 2" xfId="31358" xr:uid="{A67865C0-5E0C-476B-B4CA-3C1AD5EAEC19}"/>
    <cellStyle name="Input 11 4 5" xfId="11507" xr:uid="{16252F35-BFC6-4571-B117-A9B23F563D08}"/>
    <cellStyle name="Input 11 4 5 2" xfId="29621" xr:uid="{03B561BA-0BCF-425D-AFAB-3B632C7303DF}"/>
    <cellStyle name="Input 11 4 6" xfId="12319" xr:uid="{FD0C8ED8-72FC-4C00-8697-294D0CD53BBE}"/>
    <cellStyle name="Input 11 4 6 2" xfId="30405" xr:uid="{886F452C-1528-4B81-B080-12495119FA27}"/>
    <cellStyle name="Input 11 4 7" xfId="21055" xr:uid="{D8AC8E07-D0EC-408E-85A5-80B825FD11A7}"/>
    <cellStyle name="Input 11 4 7 2" xfId="38820" xr:uid="{B2CEEBC5-A124-4DDE-8D86-4A435124C70F}"/>
    <cellStyle name="Input 11 4 8" xfId="19499" xr:uid="{E159EB4B-454D-4C16-939D-703EBD5AA774}"/>
    <cellStyle name="Input 11 4 8 2" xfId="37264" xr:uid="{E4F39051-A46D-4A97-AFC3-C17AAE9CDC96}"/>
    <cellStyle name="Input 11 4 9" xfId="19597" xr:uid="{78BF819C-84ED-4625-9CB3-BBE247FD7C14}"/>
    <cellStyle name="Input 11 4 9 2" xfId="37362" xr:uid="{C0C5B486-672B-47AA-8CA1-A732D25D096E}"/>
    <cellStyle name="Input 12" xfId="4603" xr:uid="{9D434064-CC53-43EF-A48A-C536318C5AB6}"/>
    <cellStyle name="Input 12 2" xfId="4604" xr:uid="{7BC68D83-EC7B-406C-BF06-6FF3D12ED733}"/>
    <cellStyle name="Input 12 2 10" xfId="26370" xr:uid="{80762469-192D-4F5E-B42E-71078EB52E85}"/>
    <cellStyle name="Input 12 2 2" xfId="4605" xr:uid="{C068C66B-9757-43FB-855E-72C5B5950E0F}"/>
    <cellStyle name="Input 12 2 2 2" xfId="13502" xr:uid="{68C53FB0-215C-40D6-BDE3-9F06340F2FDD}"/>
    <cellStyle name="Input 12 2 2 2 2" xfId="31363" xr:uid="{8AE1C442-9146-413E-B178-8557B70A8458}"/>
    <cellStyle name="Input 12 2 2 3" xfId="11502" xr:uid="{F11E7730-5D9B-4880-B6FF-41F7FF7BC0C0}"/>
    <cellStyle name="Input 12 2 2 3 2" xfId="29616" xr:uid="{A89E2235-A960-4AAA-BE26-1C5B30168D93}"/>
    <cellStyle name="Input 12 2 2 4" xfId="16272" xr:uid="{53CB77CF-7B5C-4866-8B57-6650F530DD73}"/>
    <cellStyle name="Input 12 2 2 4 2" xfId="34041" xr:uid="{F108111B-05D0-403D-92CA-5DF951758C6B}"/>
    <cellStyle name="Input 12 2 2 5" xfId="21060" xr:uid="{608C3FF4-C956-4E26-ABB3-3510CA69F659}"/>
    <cellStyle name="Input 12 2 2 5 2" xfId="38825" xr:uid="{BF74A9B6-A691-46C0-BF54-57384FD7988F}"/>
    <cellStyle name="Input 12 2 2 6" xfId="17511" xr:uid="{AD89F5A2-01BB-42D6-B1C5-5E9BE26A0580}"/>
    <cellStyle name="Input 12 2 2 6 2" xfId="35278" xr:uid="{1F6DB196-4111-4D7E-9B43-67B92B21618A}"/>
    <cellStyle name="Input 12 2 2 7" xfId="23538" xr:uid="{2F27D87E-2CD0-4F1A-80CE-DB459ACA605D}"/>
    <cellStyle name="Input 12 2 2 7 2" xfId="41300" xr:uid="{BBA73FDE-DD8A-4F37-8785-1ABD565E2306}"/>
    <cellStyle name="Input 12 2 2 8" xfId="26371" xr:uid="{714A2EF0-C016-4CD4-8FB5-282C5AED1752}"/>
    <cellStyle name="Input 12 2 3" xfId="4606" xr:uid="{7E88FFC7-C51F-492C-AE2A-0166BE2E26E0}"/>
    <cellStyle name="Input 12 2 3 2" xfId="13503" xr:uid="{DCFD6F16-6753-4AA0-9916-CCC039E15108}"/>
    <cellStyle name="Input 12 2 3 2 2" xfId="31364" xr:uid="{72163BE7-77E0-4473-B2DF-CC36FCD70140}"/>
    <cellStyle name="Input 12 2 3 3" xfId="11501" xr:uid="{A1820624-34CF-485E-8099-26CC84EF78D0}"/>
    <cellStyle name="Input 12 2 3 3 2" xfId="29615" xr:uid="{08157DF2-85AB-4785-A1CE-4161832ED538}"/>
    <cellStyle name="Input 12 2 3 4" xfId="9437" xr:uid="{8E851A33-DA54-4EA8-A752-05ABD35DAF5D}"/>
    <cellStyle name="Input 12 2 3 4 2" xfId="27609" xr:uid="{06D80465-E026-4F8C-8E31-0A6BF0AC17CB}"/>
    <cellStyle name="Input 12 2 3 5" xfId="21061" xr:uid="{42E9ECA0-1D4E-4AF1-9767-E38885A03E67}"/>
    <cellStyle name="Input 12 2 3 5 2" xfId="38826" xr:uid="{2EE1AC54-3FE6-4945-B654-A2DC0743843E}"/>
    <cellStyle name="Input 12 2 3 6" xfId="19494" xr:uid="{800CFFD9-5FBE-4B22-B768-E3B2A8F25B47}"/>
    <cellStyle name="Input 12 2 3 6 2" xfId="37259" xr:uid="{BDABFB0A-7EDE-4B42-9D04-BF6248D0F95F}"/>
    <cellStyle name="Input 12 2 3 7" xfId="19643" xr:uid="{192F6437-82C8-4BB9-8975-1ABC842E7794}"/>
    <cellStyle name="Input 12 2 3 7 2" xfId="37408" xr:uid="{39C29F09-513C-455A-936E-B38A4DAB69A0}"/>
    <cellStyle name="Input 12 2 3 8" xfId="26372" xr:uid="{7F7999F4-B864-4793-9598-CCFF11FABDE0}"/>
    <cellStyle name="Input 12 2 4" xfId="13501" xr:uid="{EAA87182-061D-465F-B842-61CF57CE8914}"/>
    <cellStyle name="Input 12 2 4 2" xfId="31362" xr:uid="{AA0163EF-E9AA-4AFA-B139-9A29B7EBB101}"/>
    <cellStyle name="Input 12 2 5" xfId="11503" xr:uid="{2EEFE99C-0274-4BA2-BE90-DE5ACC63272B}"/>
    <cellStyle name="Input 12 2 5 2" xfId="29617" xr:uid="{704CD615-3BDC-4D55-9E81-230244E641E4}"/>
    <cellStyle name="Input 12 2 6" xfId="9633" xr:uid="{AADE032C-D810-43A9-B292-074B49B0EAE0}"/>
    <cellStyle name="Input 12 2 6 2" xfId="27800" xr:uid="{B5A773D3-9055-4D64-A569-97298520D4C4}"/>
    <cellStyle name="Input 12 2 7" xfId="21059" xr:uid="{3E5AFC11-39F4-4265-8D42-E8180292680B}"/>
    <cellStyle name="Input 12 2 7 2" xfId="38824" xr:uid="{989DFF8B-9FE1-4805-8D14-198DE8FCEC91}"/>
    <cellStyle name="Input 12 2 8" xfId="19495" xr:uid="{4FFCF89C-F5AD-4244-9CB9-D2D2D10FB7F3}"/>
    <cellStyle name="Input 12 2 8 2" xfId="37260" xr:uid="{E462D175-659E-4DBC-96BC-D444FC539B52}"/>
    <cellStyle name="Input 12 2 9" xfId="19642" xr:uid="{AB7D2FC3-CE08-49B8-8F3C-E38BC67E3AE8}"/>
    <cellStyle name="Input 12 2 9 2" xfId="37407" xr:uid="{44979A10-5568-45A4-9658-FBFCC99FCE4A}"/>
    <cellStyle name="Input 12 3" xfId="4607" xr:uid="{483722A4-F9B8-4534-82D8-1CE1CF1F23C8}"/>
    <cellStyle name="Input 12 3 10" xfId="26373" xr:uid="{1D6D0F0B-3D71-484E-85D4-25B476B61C0B}"/>
    <cellStyle name="Input 12 3 2" xfId="4608" xr:uid="{21198837-939D-49B0-9DF4-7E2DCC5D2E92}"/>
    <cellStyle name="Input 12 3 2 2" xfId="13505" xr:uid="{7F418603-35E9-4E5A-96D4-E50AA1F48A8C}"/>
    <cellStyle name="Input 12 3 2 2 2" xfId="31366" xr:uid="{D24A4308-3E83-4093-9359-0FAA213FA513}"/>
    <cellStyle name="Input 12 3 2 3" xfId="11499" xr:uid="{8B499A76-3F7B-49E1-AB0C-CADD5603CB11}"/>
    <cellStyle name="Input 12 3 2 3 2" xfId="29613" xr:uid="{7A1B7116-ADC9-42E7-8D8A-1596209393FB}"/>
    <cellStyle name="Input 12 3 2 4" xfId="12323" xr:uid="{1320F377-4817-47C0-A032-23AF216332B0}"/>
    <cellStyle name="Input 12 3 2 4 2" xfId="30409" xr:uid="{F3E1D864-3D6D-4668-8605-2E975E547182}"/>
    <cellStyle name="Input 12 3 2 5" xfId="21063" xr:uid="{D0136B4C-8401-4389-937E-8057264935F7}"/>
    <cellStyle name="Input 12 3 2 5 2" xfId="38828" xr:uid="{E14DCEB3-5ECD-4694-B882-DEB0E817C126}"/>
    <cellStyle name="Input 12 3 2 6" xfId="17509" xr:uid="{1BAEF542-39F5-4329-9B8C-27A51576DB7C}"/>
    <cellStyle name="Input 12 3 2 6 2" xfId="35276" xr:uid="{DD45FAB1-B992-4F53-A26C-271FA319B9AC}"/>
    <cellStyle name="Input 12 3 2 7" xfId="19645" xr:uid="{BC39ACE1-F833-433A-801A-CAABDE694BA1}"/>
    <cellStyle name="Input 12 3 2 7 2" xfId="37410" xr:uid="{D40DC628-0218-4CFD-B3EF-6AD2221ECDDA}"/>
    <cellStyle name="Input 12 3 2 8" xfId="26374" xr:uid="{E625B6DB-0DD6-498D-94F5-ED99165BB445}"/>
    <cellStyle name="Input 12 3 3" xfId="4609" xr:uid="{F8D122A2-DB95-4E0E-8B74-D24142D3A4A5}"/>
    <cellStyle name="Input 12 3 3 2" xfId="13506" xr:uid="{21FBECDF-0088-4BFE-AE87-270DA1DC1D5E}"/>
    <cellStyle name="Input 12 3 3 2 2" xfId="31367" xr:uid="{F9427FC6-7003-481D-8519-F0FA5FA86B72}"/>
    <cellStyle name="Input 12 3 3 3" xfId="11498" xr:uid="{BDD00F6D-779B-4E0E-BDEB-DBA7A343D4AA}"/>
    <cellStyle name="Input 12 3 3 3 2" xfId="29612" xr:uid="{68874867-B2CF-4AD2-AE50-73CA7074898A}"/>
    <cellStyle name="Input 12 3 3 4" xfId="12324" xr:uid="{BE5714BC-65B8-429A-A5F5-103CCEFD474F}"/>
    <cellStyle name="Input 12 3 3 4 2" xfId="30410" xr:uid="{328BC8F3-505D-44F8-BB4C-365B71ED7ABE}"/>
    <cellStyle name="Input 12 3 3 5" xfId="21064" xr:uid="{AF48C1EA-6EED-4FE5-B1B2-CC9A08FF06DB}"/>
    <cellStyle name="Input 12 3 3 5 2" xfId="38829" xr:uid="{BB4D90B8-3FE4-4682-A062-16795239055E}"/>
    <cellStyle name="Input 12 3 3 6" xfId="19493" xr:uid="{78928993-4D16-4357-B215-0BF00A9DDBDC}"/>
    <cellStyle name="Input 12 3 3 6 2" xfId="37258" xr:uid="{A1BB5307-30B2-4E94-8486-46A54A086451}"/>
    <cellStyle name="Input 12 3 3 7" xfId="19646" xr:uid="{33DEE2A7-5938-443F-BCF2-FF7BF510489E}"/>
    <cellStyle name="Input 12 3 3 7 2" xfId="37411" xr:uid="{90BC9628-CEC8-4B77-931B-3300AFF8BE46}"/>
    <cellStyle name="Input 12 3 3 8" xfId="26375" xr:uid="{D5F6F389-29DC-4F9C-9340-E281D446368A}"/>
    <cellStyle name="Input 12 3 4" xfId="13504" xr:uid="{E744EFF7-F44E-4FEA-BCE9-B9935A6879E0}"/>
    <cellStyle name="Input 12 3 4 2" xfId="31365" xr:uid="{E379FA4B-F767-411D-9633-2F8542C70D5F}"/>
    <cellStyle name="Input 12 3 5" xfId="11500" xr:uid="{11C9639C-6066-4C03-B1C1-F54DB4574348}"/>
    <cellStyle name="Input 12 3 5 2" xfId="29614" xr:uid="{5A4C3CA4-44D1-44AC-9D93-600DCA94DE51}"/>
    <cellStyle name="Input 12 3 6" xfId="12322" xr:uid="{ED9C0F6A-B18E-43DE-A6AF-E78563137B1D}"/>
    <cellStyle name="Input 12 3 6 2" xfId="30408" xr:uid="{44048B27-871A-419A-8AFB-F6E4366DB95B}"/>
    <cellStyle name="Input 12 3 7" xfId="21062" xr:uid="{6AF42149-73A9-456A-BDFC-B05C9A59AF47}"/>
    <cellStyle name="Input 12 3 7 2" xfId="38827" xr:uid="{F6237C59-1765-4F16-AB36-4E989B0D7E86}"/>
    <cellStyle name="Input 12 3 8" xfId="17510" xr:uid="{D7EBFC89-F26A-4F59-9F2B-DE79F015B05A}"/>
    <cellStyle name="Input 12 3 8 2" xfId="35277" xr:uid="{E2D618BB-718A-4350-966C-D2F2344411DD}"/>
    <cellStyle name="Input 12 3 9" xfId="19644" xr:uid="{F63E6338-9742-4C9F-8CDE-A08F2C6A8E3F}"/>
    <cellStyle name="Input 12 3 9 2" xfId="37409" xr:uid="{59B820DC-09A7-4182-9C37-19AE4C44381D}"/>
    <cellStyle name="Input 12 4" xfId="4610" xr:uid="{E50723A7-5C3F-47C2-97E6-79B00D091B4B}"/>
    <cellStyle name="Input 12 4 10" xfId="26376" xr:uid="{3EAE249B-4DE9-4EF8-B80F-76203BC6019E}"/>
    <cellStyle name="Input 12 4 2" xfId="4611" xr:uid="{8FC5133A-2183-42C1-8FF9-F75848C5AF7B}"/>
    <cellStyle name="Input 12 4 2 2" xfId="13508" xr:uid="{231AD7EF-8A85-401D-B74F-FC0CDB7CEFC8}"/>
    <cellStyle name="Input 12 4 2 2 2" xfId="31369" xr:uid="{2B14E2B9-3A5F-41BE-89DC-F55D79396866}"/>
    <cellStyle name="Input 12 4 2 3" xfId="11496" xr:uid="{027F9904-67ED-472A-BD0A-A14E43D5117A}"/>
    <cellStyle name="Input 12 4 2 3 2" xfId="29610" xr:uid="{903CCD80-A55D-44EC-9D40-881B6973A140}"/>
    <cellStyle name="Input 12 4 2 4" xfId="9634" xr:uid="{446BBA90-3453-4D32-AF71-14E78FEFD94C}"/>
    <cellStyle name="Input 12 4 2 4 2" xfId="27801" xr:uid="{1012745A-BE82-4773-88F0-C39A6DF03973}"/>
    <cellStyle name="Input 12 4 2 5" xfId="21066" xr:uid="{6B45EE31-7197-43E9-8401-FD9CE4996FCC}"/>
    <cellStyle name="Input 12 4 2 5 2" xfId="38831" xr:uid="{A03209EA-65F1-46DC-A00D-46E451E6460D}"/>
    <cellStyle name="Input 12 4 2 6" xfId="19491" xr:uid="{1070DED9-7448-4CC3-A479-3C13C6452B5D}"/>
    <cellStyle name="Input 12 4 2 6 2" xfId="37256" xr:uid="{07A1F504-0710-4E75-9813-3E8E97BF5AD8}"/>
    <cellStyle name="Input 12 4 2 7" xfId="19648" xr:uid="{467AE29C-71A1-4CE2-885E-7FA001FE8B37}"/>
    <cellStyle name="Input 12 4 2 7 2" xfId="37413" xr:uid="{F76E0DA8-C709-49DF-BB55-BDE09C59E2DC}"/>
    <cellStyle name="Input 12 4 2 8" xfId="26377" xr:uid="{6060C13F-9965-401F-A46D-20C2E586C085}"/>
    <cellStyle name="Input 12 4 3" xfId="4612" xr:uid="{C8A02834-F46B-4D98-BF7C-277C6452804E}"/>
    <cellStyle name="Input 12 4 3 2" xfId="13509" xr:uid="{4528971B-367E-4DC4-8C08-213406B7F68D}"/>
    <cellStyle name="Input 12 4 3 2 2" xfId="31370" xr:uid="{08305763-476E-4D3B-B8DE-286603661029}"/>
    <cellStyle name="Input 12 4 3 3" xfId="11495" xr:uid="{4C0FFCE7-5A12-41D4-BCCE-38CA0B624CD2}"/>
    <cellStyle name="Input 12 4 3 3 2" xfId="29609" xr:uid="{8FA3B095-C042-49DA-A7C4-E9156B1826DA}"/>
    <cellStyle name="Input 12 4 3 4" xfId="12326" xr:uid="{367AF52A-D5B8-40B8-9182-EA264A9C4A7D}"/>
    <cellStyle name="Input 12 4 3 4 2" xfId="30412" xr:uid="{D5A9F377-B29E-492D-B5A1-3869257509CB}"/>
    <cellStyle name="Input 12 4 3 5" xfId="21067" xr:uid="{FA9B5C1B-7CB2-4F4E-8F35-88EAFFD35FF5}"/>
    <cellStyle name="Input 12 4 3 5 2" xfId="38832" xr:uid="{03706396-9528-43B1-B78A-3036730A081F}"/>
    <cellStyle name="Input 12 4 3 6" xfId="19490" xr:uid="{21B1C223-A0B4-448E-BD0F-B9812B10EAB1}"/>
    <cellStyle name="Input 12 4 3 6 2" xfId="37255" xr:uid="{53AA2F19-166B-4B37-ADBA-55564FDB011A}"/>
    <cellStyle name="Input 12 4 3 7" xfId="19649" xr:uid="{26A88112-FB35-477B-B9AE-E7E8AB0F3D38}"/>
    <cellStyle name="Input 12 4 3 7 2" xfId="37414" xr:uid="{CBD0C7CA-0F15-4E70-B42F-9F17B8A0B85F}"/>
    <cellStyle name="Input 12 4 3 8" xfId="26378" xr:uid="{BCF7B98F-8191-412B-BA5F-DF08A23493EA}"/>
    <cellStyle name="Input 12 4 4" xfId="13507" xr:uid="{47C16DA8-6C7D-46E3-BCBC-0E95D740835E}"/>
    <cellStyle name="Input 12 4 4 2" xfId="31368" xr:uid="{8CE84381-9382-430D-A67D-F607926AD32E}"/>
    <cellStyle name="Input 12 4 5" xfId="11497" xr:uid="{36000313-73BB-4131-9393-89751EF3CF12}"/>
    <cellStyle name="Input 12 4 5 2" xfId="29611" xr:uid="{52CBD5CB-F640-4034-9E23-65764F998D35}"/>
    <cellStyle name="Input 12 4 6" xfId="12325" xr:uid="{C62254E8-89D9-482C-98D0-BE8BD23D5210}"/>
    <cellStyle name="Input 12 4 6 2" xfId="30411" xr:uid="{AAF9DB90-6F2E-44BE-B384-6E2A3B8BC7B7}"/>
    <cellStyle name="Input 12 4 7" xfId="21065" xr:uid="{89E449A1-94E3-480A-A48D-40C792A8A9A8}"/>
    <cellStyle name="Input 12 4 7 2" xfId="38830" xr:uid="{C972A2B5-9657-4AF4-A12A-0D753577E891}"/>
    <cellStyle name="Input 12 4 8" xfId="19492" xr:uid="{31A7FDB1-37AD-4FF7-A80B-865B2C4C2AC5}"/>
    <cellStyle name="Input 12 4 8 2" xfId="37257" xr:uid="{9F04A43C-9F62-475B-8476-15470FB87976}"/>
    <cellStyle name="Input 12 4 9" xfId="19647" xr:uid="{49E2DEF2-CB69-4AF2-98C2-1CF4CC8F88DE}"/>
    <cellStyle name="Input 12 4 9 2" xfId="37412" xr:uid="{AEB948D8-C724-411C-BDEE-28614ED8B0C1}"/>
    <cellStyle name="Input 13" xfId="4613" xr:uid="{716E095F-FA54-4D2F-8058-5DE9FFBB5BE9}"/>
    <cellStyle name="Input 13 10" xfId="26379" xr:uid="{3C13FD3B-3CD1-445B-8091-1BC153F00F4C}"/>
    <cellStyle name="Input 13 2" xfId="4614" xr:uid="{4920E040-040D-45C4-8736-FA0CB5D19C4D}"/>
    <cellStyle name="Input 13 2 2" xfId="13511" xr:uid="{46A375C3-DA09-4EC6-818F-0EFD21EFE076}"/>
    <cellStyle name="Input 13 2 2 2" xfId="31372" xr:uid="{E6BEB4E6-1826-4656-8628-FDEAF33CD010}"/>
    <cellStyle name="Input 13 2 3" xfId="11493" xr:uid="{E7C18092-3CE9-4A66-8335-935653D0BF46}"/>
    <cellStyle name="Input 13 2 3 2" xfId="29607" xr:uid="{3E92148D-4FED-4141-A3FC-FB307CCA265D}"/>
    <cellStyle name="Input 13 2 4" xfId="12328" xr:uid="{20EBFEF6-A656-4732-96C9-72C2FE17508C}"/>
    <cellStyle name="Input 13 2 4 2" xfId="30414" xr:uid="{C4F4B880-BE33-4910-85C4-E6CF5E7DAB2C}"/>
    <cellStyle name="Input 13 2 5" xfId="21069" xr:uid="{13581CE7-DFBF-47DE-B290-3AA4DB79D6F3}"/>
    <cellStyle name="Input 13 2 5 2" xfId="38834" xr:uid="{DC9D9A99-7FF6-48BF-BB37-61609BBD8B07}"/>
    <cellStyle name="Input 13 2 6" xfId="17508" xr:uid="{E5D0F11E-3AA0-46DB-9C0D-2C5F2DA18269}"/>
    <cellStyle name="Input 13 2 6 2" xfId="35275" xr:uid="{6D61416B-F90B-47C1-B2BB-AD2B6F32476D}"/>
    <cellStyle name="Input 13 2 7" xfId="17356" xr:uid="{F2409B6F-5D21-4AF0-8D4C-DDC19B15DFFE}"/>
    <cellStyle name="Input 13 2 7 2" xfId="35123" xr:uid="{0D80B57C-CB9B-4F0E-99AF-302F5947713A}"/>
    <cellStyle name="Input 13 2 8" xfId="26380" xr:uid="{E3BED3B0-4D1C-4B61-AD50-0618B4DF8068}"/>
    <cellStyle name="Input 13 3" xfId="4615" xr:uid="{CD92A66D-F74C-4D3C-839D-6AA53263538B}"/>
    <cellStyle name="Input 13 3 2" xfId="13512" xr:uid="{8BCDBE8E-9E6C-4B80-9FDA-24ADBE666049}"/>
    <cellStyle name="Input 13 3 2 2" xfId="31373" xr:uid="{D3F52CE2-5CCC-44A2-9544-01796B741754}"/>
    <cellStyle name="Input 13 3 3" xfId="11492" xr:uid="{3FFA6EBF-1079-49A7-A70E-FF9A04F4C632}"/>
    <cellStyle name="Input 13 3 3 2" xfId="29606" xr:uid="{759C2560-3361-43A6-A2E7-0782FE0EA25E}"/>
    <cellStyle name="Input 13 3 4" xfId="12329" xr:uid="{222081F4-F414-4226-990D-066AC3EF5B04}"/>
    <cellStyle name="Input 13 3 4 2" xfId="30415" xr:uid="{76AC2EA1-7CAF-4DE5-8D46-D3F8CBA099D2}"/>
    <cellStyle name="Input 13 3 5" xfId="21070" xr:uid="{2773F53A-3202-4785-9F43-E250EF21F94C}"/>
    <cellStyle name="Input 13 3 5 2" xfId="38835" xr:uid="{8E9BE6DB-3008-41E9-961E-282957EF4CAF}"/>
    <cellStyle name="Input 13 3 6" xfId="17507" xr:uid="{6B9B0D15-413A-4589-A71F-D6CF9777C1D3}"/>
    <cellStyle name="Input 13 3 6 2" xfId="35274" xr:uid="{19453EF6-4EA5-4B54-A76E-A370F8D8862E}"/>
    <cellStyle name="Input 13 3 7" xfId="19651" xr:uid="{FFE04758-8FE6-4B5D-BF4F-9162E823FF4E}"/>
    <cellStyle name="Input 13 3 7 2" xfId="37416" xr:uid="{4E2F723B-54AA-48FB-9D34-57BDA76E1149}"/>
    <cellStyle name="Input 13 3 8" xfId="26381" xr:uid="{B4F1F345-B8C5-42DC-85C0-42DE8E0D6E80}"/>
    <cellStyle name="Input 13 4" xfId="13510" xr:uid="{6AFD1555-660A-42B2-A639-23CEE9E36DE1}"/>
    <cellStyle name="Input 13 4 2" xfId="31371" xr:uid="{7D1A8A29-59B5-45B7-8A62-91E40108DC19}"/>
    <cellStyle name="Input 13 5" xfId="11494" xr:uid="{F1879692-2BCB-4A2E-8061-034ACA646103}"/>
    <cellStyle name="Input 13 5 2" xfId="29608" xr:uid="{2FF56C99-7948-4EC1-BB60-D48D32EE4BD1}"/>
    <cellStyle name="Input 13 6" xfId="12327" xr:uid="{5D825360-B2DE-40C8-8BF9-3E5166442411}"/>
    <cellStyle name="Input 13 6 2" xfId="30413" xr:uid="{08ED8A03-EAF9-4D3B-95A2-A222356F4744}"/>
    <cellStyle name="Input 13 7" xfId="21068" xr:uid="{71AFA9D3-45FA-49C3-8086-3E6EED8529A8}"/>
    <cellStyle name="Input 13 7 2" xfId="38833" xr:uid="{E39BD8D6-E9B2-483D-BB5D-20796AF30D4F}"/>
    <cellStyle name="Input 13 8" xfId="19489" xr:uid="{C74B463E-98E1-4795-865D-C630EA509806}"/>
    <cellStyle name="Input 13 8 2" xfId="37254" xr:uid="{B58DAAE1-3C21-498E-B408-901127156499}"/>
    <cellStyle name="Input 13 9" xfId="19650" xr:uid="{71707D1B-5623-44EB-8E3C-6E2072CBF7BA}"/>
    <cellStyle name="Input 13 9 2" xfId="37415" xr:uid="{5E77F93B-FE1D-4301-B895-8AFDC495D07A}"/>
    <cellStyle name="Input 14" xfId="4616" xr:uid="{A6780FAB-DE52-4039-A8FA-A195CC12062D}"/>
    <cellStyle name="Input 14 10" xfId="26382" xr:uid="{9A2AB8BE-9E17-4973-9DEB-32716A1FC95F}"/>
    <cellStyle name="Input 14 2" xfId="4617" xr:uid="{CB4420F0-75E9-4BDD-B003-45CB89C8ED43}"/>
    <cellStyle name="Input 14 2 2" xfId="13514" xr:uid="{0E6297E6-B2AC-4FD8-B0E3-B321AC4642F4}"/>
    <cellStyle name="Input 14 2 2 2" xfId="31375" xr:uid="{94D23B4A-9B0A-4AE7-B4A4-939289FD4856}"/>
    <cellStyle name="Input 14 2 3" xfId="11490" xr:uid="{8A785971-F0B5-4A70-8B4A-F088664537A7}"/>
    <cellStyle name="Input 14 2 3 2" xfId="29604" xr:uid="{2206586C-B345-41DB-B8E3-E7899D3DBEBE}"/>
    <cellStyle name="Input 14 2 4" xfId="16275" xr:uid="{310E1B1D-FF17-4D77-BE86-FA442FA4F1A5}"/>
    <cellStyle name="Input 14 2 4 2" xfId="34044" xr:uid="{3BCEBF4D-AE3E-402A-B06B-EB57BB8BAD64}"/>
    <cellStyle name="Input 14 2 5" xfId="21072" xr:uid="{001B8AAB-31D4-422B-A907-586D4D160431}"/>
    <cellStyle name="Input 14 2 5 2" xfId="38837" xr:uid="{D26CE166-CB08-494C-B171-0F44D2A0421C}"/>
    <cellStyle name="Input 14 2 6" xfId="17505" xr:uid="{D997B72F-DCA0-4BEE-BFBF-F186B95A26AD}"/>
    <cellStyle name="Input 14 2 6 2" xfId="35272" xr:uid="{0D18CF22-0447-434A-A8D6-22331EB324C9}"/>
    <cellStyle name="Input 14 2 7" xfId="19653" xr:uid="{82F8A00F-5A89-4D9E-8743-A60EC7E56A56}"/>
    <cellStyle name="Input 14 2 7 2" xfId="37418" xr:uid="{6A60B2EC-A904-4FFC-935C-4E4C2A74C057}"/>
    <cellStyle name="Input 14 2 8" xfId="26383" xr:uid="{757B933A-84C6-4EA1-8A0F-0F57324648FC}"/>
    <cellStyle name="Input 14 3" xfId="4618" xr:uid="{39940753-D02C-4444-A970-C6DECD4B7C3A}"/>
    <cellStyle name="Input 14 3 2" xfId="13515" xr:uid="{933C7684-5E9C-49E3-833E-DA01A1047807}"/>
    <cellStyle name="Input 14 3 2 2" xfId="31376" xr:uid="{3F7B9F64-67A9-4848-8051-0DAE6DAAEF2B}"/>
    <cellStyle name="Input 14 3 3" xfId="11489" xr:uid="{E6A079B3-A3DF-49B6-845B-A880FDBEF9C6}"/>
    <cellStyle name="Input 14 3 3 2" xfId="29603" xr:uid="{210942DD-E2C2-47B8-86FB-F30A1E9291E8}"/>
    <cellStyle name="Input 14 3 4" xfId="9438" xr:uid="{C2940004-245A-47B6-AF96-78B64F1FCA33}"/>
    <cellStyle name="Input 14 3 4 2" xfId="27610" xr:uid="{2A66B001-5D44-4C4B-94C3-6F292008444D}"/>
    <cellStyle name="Input 14 3 5" xfId="21073" xr:uid="{F4EAF93A-6C6B-4D9B-BF1E-86BE97719907}"/>
    <cellStyle name="Input 14 3 5 2" xfId="38838" xr:uid="{056F7447-8C77-4FC0-B7CA-9E8CA96AEBC7}"/>
    <cellStyle name="Input 14 3 6" xfId="19488" xr:uid="{35C0C8FC-ED92-4D36-875E-7D3684C8AC5A}"/>
    <cellStyle name="Input 14 3 6 2" xfId="37253" xr:uid="{44CDBD3B-CFF1-48B6-8705-5CCDDBDCF9AD}"/>
    <cellStyle name="Input 14 3 7" xfId="19654" xr:uid="{D1F8EB04-87BD-4E23-A8B1-67EF3C8F19AB}"/>
    <cellStyle name="Input 14 3 7 2" xfId="37419" xr:uid="{EA257854-9408-4E0B-AB17-6BB881634ACB}"/>
    <cellStyle name="Input 14 3 8" xfId="26384" xr:uid="{32CD0B7D-7BCF-4D11-8C27-2C615D03B64E}"/>
    <cellStyle name="Input 14 4" xfId="13513" xr:uid="{BD53E83B-0356-4E95-A196-51E976C39EC2}"/>
    <cellStyle name="Input 14 4 2" xfId="31374" xr:uid="{49E3EFC0-167E-4471-9411-7A970232D154}"/>
    <cellStyle name="Input 14 5" xfId="11491" xr:uid="{73599318-DCF8-47BD-80F1-CF7F0030D9B3}"/>
    <cellStyle name="Input 14 5 2" xfId="29605" xr:uid="{74583581-D831-43E8-824C-E8A64D7C9DA5}"/>
    <cellStyle name="Input 14 6" xfId="12330" xr:uid="{C27F75CF-F428-4355-AB19-88BB5F613F33}"/>
    <cellStyle name="Input 14 6 2" xfId="30416" xr:uid="{83F81185-AC64-4AC2-9511-701C0E9108A4}"/>
    <cellStyle name="Input 14 7" xfId="21071" xr:uid="{35126FB4-CCE1-4E25-AF88-596D8903F376}"/>
    <cellStyle name="Input 14 7 2" xfId="38836" xr:uid="{B45040BB-6E5F-4F1D-8FBE-9FBF39A67AF6}"/>
    <cellStyle name="Input 14 8" xfId="17506" xr:uid="{D8EAF897-F0B7-4909-ABCD-7FED14262981}"/>
    <cellStyle name="Input 14 8 2" xfId="35273" xr:uid="{7A087890-8C3F-4EA8-AB01-C68BEB5943E1}"/>
    <cellStyle name="Input 14 9" xfId="19652" xr:uid="{08496F9F-8C3B-42E1-A5AE-FDC4DDE7B646}"/>
    <cellStyle name="Input 14 9 2" xfId="37417" xr:uid="{B025C118-2373-42CE-BF7F-9B3FA048BF6E}"/>
    <cellStyle name="Input 15" xfId="4619" xr:uid="{A86A29D1-208B-48CB-8FEE-B1E20F894072}"/>
    <cellStyle name="Input 15 10" xfId="26385" xr:uid="{5A65E01B-8EF7-470A-8878-AE236CA9C2C2}"/>
    <cellStyle name="Input 15 2" xfId="4620" xr:uid="{CA9105BB-8176-4648-8B03-858DB87A06B6}"/>
    <cellStyle name="Input 15 2 2" xfId="13517" xr:uid="{8373CAB2-4F76-4631-AF42-AD1AC235632D}"/>
    <cellStyle name="Input 15 2 2 2" xfId="31378" xr:uid="{9BBC8889-50D9-43FD-88B5-7926793E1D80}"/>
    <cellStyle name="Input 15 2 3" xfId="11487" xr:uid="{0FF9B4D9-96C2-4C36-88E1-BFC293AA80AA}"/>
    <cellStyle name="Input 15 2 3 2" xfId="29601" xr:uid="{DB6BFE8F-8138-47A8-A9F5-FD10EC8CF413}"/>
    <cellStyle name="Input 15 2 4" xfId="12332" xr:uid="{83BE7593-41E0-4D57-A2FC-C429D4BBE12D}"/>
    <cellStyle name="Input 15 2 4 2" xfId="30418" xr:uid="{7E13511D-BCE8-4BA7-8696-F88E113FE218}"/>
    <cellStyle name="Input 15 2 5" xfId="21075" xr:uid="{19CBB226-DC03-45F8-A645-E5F5F5B8BDC0}"/>
    <cellStyle name="Input 15 2 5 2" xfId="38840" xr:uid="{D1C48309-80EC-4029-B2E4-48AAA8559744}"/>
    <cellStyle name="Input 15 2 6" xfId="19486" xr:uid="{1A458098-A073-4FC0-ABD7-3156FD2BC147}"/>
    <cellStyle name="Input 15 2 6 2" xfId="37251" xr:uid="{19CCE002-AFA5-4585-BA95-31B45895A31B}"/>
    <cellStyle name="Input 15 2 7" xfId="19656" xr:uid="{7A714779-721F-4B84-95D0-5A876F00B78C}"/>
    <cellStyle name="Input 15 2 7 2" xfId="37421" xr:uid="{4C1A5B8B-27E4-4130-B0BB-65B4D26C5192}"/>
    <cellStyle name="Input 15 2 8" xfId="26386" xr:uid="{E40DCFB0-EAEE-448F-83D6-D22822254F95}"/>
    <cellStyle name="Input 15 3" xfId="4621" xr:uid="{5F197311-1E02-40AD-96C8-61AAB95D3E57}"/>
    <cellStyle name="Input 15 3 2" xfId="13518" xr:uid="{5E8AED26-D21D-4CC0-8D7D-9AF2F7D410C8}"/>
    <cellStyle name="Input 15 3 2 2" xfId="31379" xr:uid="{04A73A13-3006-4945-BE49-DCEC103E078B}"/>
    <cellStyle name="Input 15 3 3" xfId="11486" xr:uid="{9829B30D-CE80-4D68-A6C7-26045F859A2A}"/>
    <cellStyle name="Input 15 3 3 2" xfId="29600" xr:uid="{9036C80D-BA1C-41C1-AD24-F0895BEE0D31}"/>
    <cellStyle name="Input 15 3 4" xfId="12333" xr:uid="{E9DDC0F9-BB8A-479D-A524-3271F3BD9108}"/>
    <cellStyle name="Input 15 3 4 2" xfId="30419" xr:uid="{7EFE3F3D-8AC8-40CA-A546-A31E4688D65B}"/>
    <cellStyle name="Input 15 3 5" xfId="21076" xr:uid="{EE12D3D8-C5AF-4A3F-94E2-7C5A7831AD2A}"/>
    <cellStyle name="Input 15 3 5 2" xfId="38841" xr:uid="{2DB00E9F-7596-4166-8C81-9F13C33F86CA}"/>
    <cellStyle name="Input 15 3 6" xfId="19485" xr:uid="{250D0A47-EB3A-4202-B831-F360CC66E0AA}"/>
    <cellStyle name="Input 15 3 6 2" xfId="37250" xr:uid="{8FE6BB04-0002-4713-84F5-B82028791CD1}"/>
    <cellStyle name="Input 15 3 7" xfId="19657" xr:uid="{C436F5EA-4C9E-4586-A678-D45C520BD459}"/>
    <cellStyle name="Input 15 3 7 2" xfId="37422" xr:uid="{BE43A6A9-533E-4799-AFB2-866A50317D62}"/>
    <cellStyle name="Input 15 3 8" xfId="26387" xr:uid="{AF746F81-DFF2-4584-9736-C73AD82B58BE}"/>
    <cellStyle name="Input 15 4" xfId="13516" xr:uid="{DAD1E652-994F-4A1F-8590-8C2FD53BBD0C}"/>
    <cellStyle name="Input 15 4 2" xfId="31377" xr:uid="{7B351166-A227-4354-BC91-68F314805FD4}"/>
    <cellStyle name="Input 15 5" xfId="11488" xr:uid="{194A5D14-4D83-4E80-9670-88FFE44DA28F}"/>
    <cellStyle name="Input 15 5 2" xfId="29602" xr:uid="{B6068273-1BEE-4200-AC2A-D2EFBE8620A1}"/>
    <cellStyle name="Input 15 6" xfId="12331" xr:uid="{E76B9854-113D-4717-B8AB-217195B96EBD}"/>
    <cellStyle name="Input 15 6 2" xfId="30417" xr:uid="{911942E2-5489-48A2-BAB4-1C13E0C17D03}"/>
    <cellStyle name="Input 15 7" xfId="21074" xr:uid="{48AE9A35-91F4-44C7-B9EC-35842AE4F160}"/>
    <cellStyle name="Input 15 7 2" xfId="38839" xr:uid="{79517CD8-2499-46A0-8610-3C1C5D4CF217}"/>
    <cellStyle name="Input 15 8" xfId="19487" xr:uid="{2A1AE55A-773C-4D74-85B2-7DFE262D9B0C}"/>
    <cellStyle name="Input 15 8 2" xfId="37252" xr:uid="{B13FC56E-9BD5-4BDC-9536-B385B466B713}"/>
    <cellStyle name="Input 15 9" xfId="19655" xr:uid="{AFD5C3FD-3337-4133-8892-BFF17F48F1CD}"/>
    <cellStyle name="Input 15 9 2" xfId="37420" xr:uid="{B09F380F-4059-4E2E-9303-E97A57B145E5}"/>
    <cellStyle name="Input 16" xfId="4622" xr:uid="{9CFF7186-60D7-4EA5-AEF9-1DCE06901F56}"/>
    <cellStyle name="Input 16 10" xfId="26388" xr:uid="{96199BA7-8E07-48F0-8E04-99F0E938BF47}"/>
    <cellStyle name="Input 16 2" xfId="4623" xr:uid="{92A65903-6871-426E-9D5A-D878E25C0211}"/>
    <cellStyle name="Input 16 2 2" xfId="13520" xr:uid="{145EE16E-48CB-48E9-87EB-81AE3B3EE860}"/>
    <cellStyle name="Input 16 2 2 2" xfId="31381" xr:uid="{71D376B0-EB73-4485-A2D7-E94F72BFDB91}"/>
    <cellStyle name="Input 16 2 3" xfId="11484" xr:uid="{20A9BE44-A13D-4FF9-B1D8-10EB35078D1B}"/>
    <cellStyle name="Input 16 2 3 2" xfId="29598" xr:uid="{C1FC6546-DE13-4426-B640-5F4AF014B5C2}"/>
    <cellStyle name="Input 16 2 4" xfId="9635" xr:uid="{7A9E14CC-8085-4C95-86EB-E073EBC215E5}"/>
    <cellStyle name="Input 16 2 4 2" xfId="27802" xr:uid="{BA490A37-38A8-4C02-A8F6-57CE2BF3FD36}"/>
    <cellStyle name="Input 16 2 5" xfId="21078" xr:uid="{98EBEE38-E2A2-4EE7-8766-37B5B5C5AE04}"/>
    <cellStyle name="Input 16 2 5 2" xfId="38843" xr:uid="{118E9CAA-9C22-49D9-8441-7F684AEBA588}"/>
    <cellStyle name="Input 16 2 6" xfId="19483" xr:uid="{52F5BE70-0155-45FB-9E87-8DB3AF951D41}"/>
    <cellStyle name="Input 16 2 6 2" xfId="37248" xr:uid="{6E03009A-C17A-4138-B795-B66A207E0C44}"/>
    <cellStyle name="Input 16 2 7" xfId="19659" xr:uid="{921B5DBE-CED6-462E-8D48-D0F78EEAC697}"/>
    <cellStyle name="Input 16 2 7 2" xfId="37424" xr:uid="{D8379F37-EF2C-49B8-B0B1-439A41E41F49}"/>
    <cellStyle name="Input 16 2 8" xfId="26389" xr:uid="{B8C7D3F1-EFC3-49A8-988C-CD593095D1B4}"/>
    <cellStyle name="Input 16 3" xfId="4624" xr:uid="{60402673-7FFE-4119-8257-B8F5637F6CDC}"/>
    <cellStyle name="Input 16 3 2" xfId="13521" xr:uid="{4DCD67BC-7BDB-438B-B9FF-22C559209C26}"/>
    <cellStyle name="Input 16 3 2 2" xfId="31382" xr:uid="{90F50F90-276E-4CBF-A54A-F901036F89E8}"/>
    <cellStyle name="Input 16 3 3" xfId="11483" xr:uid="{2217254A-E68A-4395-BC13-2DE570FACB65}"/>
    <cellStyle name="Input 16 3 3 2" xfId="29597" xr:uid="{214A0B98-3ECC-4D0F-A52A-9E64D66D6105}"/>
    <cellStyle name="Input 16 3 4" xfId="12335" xr:uid="{4A47D465-526E-4B4C-8BDA-2E6FF1425A01}"/>
    <cellStyle name="Input 16 3 4 2" xfId="30421" xr:uid="{6E0350AA-D43C-4BEB-BF69-EE7ACA7AD908}"/>
    <cellStyle name="Input 16 3 5" xfId="21079" xr:uid="{ACE547BB-0C2F-4AF2-94A6-12DD7958D149}"/>
    <cellStyle name="Input 16 3 5 2" xfId="38844" xr:uid="{EE20C3E1-9F8A-4677-9E44-04F32C28E84B}"/>
    <cellStyle name="Input 16 3 6" xfId="19482" xr:uid="{036BDE14-C28E-4C2F-AAB4-0CE321555EF4}"/>
    <cellStyle name="Input 16 3 6 2" xfId="37247" xr:uid="{314C909E-3164-4A24-969E-FC35F4A8EDAE}"/>
    <cellStyle name="Input 16 3 7" xfId="19660" xr:uid="{9B8FD028-027B-4E7A-A04E-A21E39C491DF}"/>
    <cellStyle name="Input 16 3 7 2" xfId="37425" xr:uid="{C8F102D5-F972-4308-BB81-E7CD0B216CA8}"/>
    <cellStyle name="Input 16 3 8" xfId="26390" xr:uid="{81C73855-8936-4007-A3BE-B55EA286B8DE}"/>
    <cellStyle name="Input 16 4" xfId="13519" xr:uid="{7C17C81D-107C-4B31-A0C3-361809CD10D1}"/>
    <cellStyle name="Input 16 4 2" xfId="31380" xr:uid="{B6564146-14CA-417F-B307-31F45BAD6518}"/>
    <cellStyle name="Input 16 5" xfId="11485" xr:uid="{FBB02586-E4DC-4BA8-A185-9470F69F3314}"/>
    <cellStyle name="Input 16 5 2" xfId="29599" xr:uid="{640FA49D-9D62-4514-9116-5F55877349C5}"/>
    <cellStyle name="Input 16 6" xfId="12334" xr:uid="{171D88D2-511F-4D4A-8D00-CE624FD74422}"/>
    <cellStyle name="Input 16 6 2" xfId="30420" xr:uid="{1709479C-75E8-4CC7-87E7-FCC5ABA5F6E2}"/>
    <cellStyle name="Input 16 7" xfId="21077" xr:uid="{1E062FA9-160B-4794-9D1E-7DE8FDDF5AE7}"/>
    <cellStyle name="Input 16 7 2" xfId="38842" xr:uid="{75B1FBA5-88D0-4018-A1DD-609A045C3C30}"/>
    <cellStyle name="Input 16 8" xfId="19484" xr:uid="{738CCFB6-030C-48FA-A69D-69F8F739F0C3}"/>
    <cellStyle name="Input 16 8 2" xfId="37249" xr:uid="{801DD595-92EE-4BA3-A26A-CAA7E8E5027E}"/>
    <cellStyle name="Input 16 9" xfId="19658" xr:uid="{B7D50D73-D9C5-4895-907D-CF5CC18289FF}"/>
    <cellStyle name="Input 16 9 2" xfId="37423" xr:uid="{96842869-AC0C-4B6F-B998-1A675D4FAC30}"/>
    <cellStyle name="Input 17" xfId="9667" xr:uid="{34A4118A-9139-41AA-B87E-F8C0B92C0F9E}"/>
    <cellStyle name="Input 17 2" xfId="27833" xr:uid="{B01F5E49-2670-4260-9205-2B701979A191}"/>
    <cellStyle name="Input 18" xfId="15684" xr:uid="{F89EBB08-0CAE-49F5-8739-4B32757A6CF1}"/>
    <cellStyle name="Input 18 2" xfId="33465" xr:uid="{37B0BEDD-5A7D-4330-9FF8-61F6E6982A91}"/>
    <cellStyle name="Input 19" xfId="17224" xr:uid="{1973808E-0109-469E-8C4E-97DE631D01AC}"/>
    <cellStyle name="Input 19 2" xfId="34991" xr:uid="{0E24F912-70FB-4F80-91A0-F127B68C243D}"/>
    <cellStyle name="Input 2" xfId="4625" xr:uid="{D5D690D6-355E-423E-BA4F-F5F6F76E3EDE}"/>
    <cellStyle name="Input 2 10" xfId="42475" xr:uid="{EF7B42B3-6533-45E2-B21F-197E44B6ABAA}"/>
    <cellStyle name="Input 2 2" xfId="4626" xr:uid="{C9962270-9C3A-4ED8-9FF9-DAF2F303D106}"/>
    <cellStyle name="Input 2 2 2" xfId="4627" xr:uid="{6FEB2C40-CBA7-43E7-AB1F-08B228D4D406}"/>
    <cellStyle name="Input 2 2 2 2" xfId="4628" xr:uid="{64E74D73-C0D6-44CE-A60E-68E305CF76FC}"/>
    <cellStyle name="Input 2 2 2 2 2" xfId="4629" xr:uid="{3BD7CB3B-5A9D-471C-A8D7-4A1F3705DC7E}"/>
    <cellStyle name="Input 2 2 2 2 2 10" xfId="26391" xr:uid="{D393015D-675D-41F6-8FB1-419649F88C5D}"/>
    <cellStyle name="Input 2 2 2 2 2 2" xfId="4630" xr:uid="{FB2E6714-E364-4B53-AA18-C2852339BC8C}"/>
    <cellStyle name="Input 2 2 2 2 2 2 2" xfId="13526" xr:uid="{B5C9B647-611F-4791-8728-9D1D4EF98F1B}"/>
    <cellStyle name="Input 2 2 2 2 2 2 2 2" xfId="31387" xr:uid="{2C370282-EDE0-4765-ABC0-27EB4973A982}"/>
    <cellStyle name="Input 2 2 2 2 2 2 3" xfId="11477" xr:uid="{240C8FF2-F080-4611-B553-8CE1A6EB8F67}"/>
    <cellStyle name="Input 2 2 2 2 2 2 3 2" xfId="29591" xr:uid="{A8846966-916B-48C7-A9A6-F0A7BBAA2BB3}"/>
    <cellStyle name="Input 2 2 2 2 2 2 4" xfId="9637" xr:uid="{FB401975-0B45-4185-BD95-313ECB7E2033}"/>
    <cellStyle name="Input 2 2 2 2 2 2 4 2" xfId="27804" xr:uid="{E0FCAAC8-8D28-47E0-A646-D78C9D2BFB5F}"/>
    <cellStyle name="Input 2 2 2 2 2 2 5" xfId="21085" xr:uid="{DFB87230-FCD4-4BFB-9BDA-1E55F26DE6A8}"/>
    <cellStyle name="Input 2 2 2 2 2 2 5 2" xfId="38850" xr:uid="{A6B009B2-8B70-4945-8558-F115AB68A736}"/>
    <cellStyle name="Input 2 2 2 2 2 2 6" xfId="19477" xr:uid="{547DF802-5085-4434-B1F6-D9EBA6DBD0F7}"/>
    <cellStyle name="Input 2 2 2 2 2 2 6 2" xfId="37242" xr:uid="{014E0BAE-346D-4B1C-854D-299DEE579E6B}"/>
    <cellStyle name="Input 2 2 2 2 2 2 7" xfId="23000" xr:uid="{B5E6D2CD-A9D1-4E2F-9E8F-C93A2EA06C54}"/>
    <cellStyle name="Input 2 2 2 2 2 2 7 2" xfId="40762" xr:uid="{149CCAE1-999D-4FD0-B2BA-2409D1716791}"/>
    <cellStyle name="Input 2 2 2 2 2 2 8" xfId="26392" xr:uid="{799FB4B7-93D9-4B40-B04C-4082000A86ED}"/>
    <cellStyle name="Input 2 2 2 2 2 3" xfId="4631" xr:uid="{05E84920-6230-4A85-92CB-79F33150DF68}"/>
    <cellStyle name="Input 2 2 2 2 2 3 2" xfId="13527" xr:uid="{B0A87B3F-87B9-4F1C-A198-025A6DFD04D3}"/>
    <cellStyle name="Input 2 2 2 2 2 3 2 2" xfId="31388" xr:uid="{B0CDDF75-3C4A-482D-B2AF-65D50797FFCE}"/>
    <cellStyle name="Input 2 2 2 2 2 3 3" xfId="11476" xr:uid="{708E1F72-7AF4-4A91-B2EE-B582645E21FD}"/>
    <cellStyle name="Input 2 2 2 2 2 3 3 2" xfId="29590" xr:uid="{F2B6A2C8-386C-45FB-B68E-D424911959DA}"/>
    <cellStyle name="Input 2 2 2 2 2 3 4" xfId="16284" xr:uid="{AE4BA5AE-03B0-4504-BC82-BC4E6FE4E05E}"/>
    <cellStyle name="Input 2 2 2 2 2 3 4 2" xfId="34053" xr:uid="{C809E286-0405-49CE-98B3-053D197578D4}"/>
    <cellStyle name="Input 2 2 2 2 2 3 5" xfId="21086" xr:uid="{C09B12DA-136A-49F8-B594-921CBEA446E4}"/>
    <cellStyle name="Input 2 2 2 2 2 3 5 2" xfId="38851" xr:uid="{B76847FF-3598-4B9E-81B1-1E5F113B75AD}"/>
    <cellStyle name="Input 2 2 2 2 2 3 6" xfId="19476" xr:uid="{7C9FD7A2-2CED-46E4-8325-7366768E4696}"/>
    <cellStyle name="Input 2 2 2 2 2 3 6 2" xfId="37241" xr:uid="{57486697-5ACD-482D-A801-FBB5F2256591}"/>
    <cellStyle name="Input 2 2 2 2 2 3 7" xfId="19662" xr:uid="{F7F6A5F0-8DC6-41A6-BE68-1CA08E4F2D92}"/>
    <cellStyle name="Input 2 2 2 2 2 3 7 2" xfId="37427" xr:uid="{0EE16F14-B0C9-4CBB-B623-401F14FD71E4}"/>
    <cellStyle name="Input 2 2 2 2 2 3 8" xfId="26393" xr:uid="{B1F0BC92-AB6E-458F-AB17-6BC259B97839}"/>
    <cellStyle name="Input 2 2 2 2 2 4" xfId="13525" xr:uid="{F35649B5-E48D-4F82-A6D2-43642496EF3F}"/>
    <cellStyle name="Input 2 2 2 2 2 4 2" xfId="31386" xr:uid="{2A26C18D-588F-424E-B226-42349B9A3324}"/>
    <cellStyle name="Input 2 2 2 2 2 5" xfId="11478" xr:uid="{974566E1-4B94-4293-9F0F-EF7BBD50631A}"/>
    <cellStyle name="Input 2 2 2 2 2 5 2" xfId="29592" xr:uid="{222E23F5-86BD-45DE-A82D-5DB5275F0FE6}"/>
    <cellStyle name="Input 2 2 2 2 2 6" xfId="12343" xr:uid="{6E18369B-5456-4E63-8148-5CD4AC57B9B8}"/>
    <cellStyle name="Input 2 2 2 2 2 6 2" xfId="30429" xr:uid="{8BA4F6B8-29D0-4B14-859E-6028029EF7AD}"/>
    <cellStyle name="Input 2 2 2 2 2 7" xfId="21084" xr:uid="{BDD8BB37-6063-46ED-A995-A3AD7CDFA997}"/>
    <cellStyle name="Input 2 2 2 2 2 7 2" xfId="38849" xr:uid="{0C0B39FA-5D7A-4267-BEE3-0F52218C1337}"/>
    <cellStyle name="Input 2 2 2 2 2 8" xfId="19478" xr:uid="{0A290630-8B35-4401-B346-E2A050A46E4C}"/>
    <cellStyle name="Input 2 2 2 2 2 8 2" xfId="37243" xr:uid="{54043525-7027-43F5-B4F0-589D1929DC51}"/>
    <cellStyle name="Input 2 2 2 2 2 9" xfId="19661" xr:uid="{14959EC1-27A2-4742-B869-05CC4F9F7894}"/>
    <cellStyle name="Input 2 2 2 2 2 9 2" xfId="37426" xr:uid="{743D7A0A-FA9E-4021-86C9-70BA4980EA74}"/>
    <cellStyle name="Input 2 2 2 2 3" xfId="4632" xr:uid="{5AFD2D66-7C55-4E19-8F11-2E2834C2FDE1}"/>
    <cellStyle name="Input 2 2 2 2 3 10" xfId="26394" xr:uid="{11C92D0C-B397-4FB8-BB61-B15EA37DDD9E}"/>
    <cellStyle name="Input 2 2 2 2 3 2" xfId="4633" xr:uid="{A50610B1-4B46-41E0-A877-91C9F88C6A08}"/>
    <cellStyle name="Input 2 2 2 2 3 2 2" xfId="13529" xr:uid="{E4CD080B-4C1A-45AC-93B2-33B9C7F36AA3}"/>
    <cellStyle name="Input 2 2 2 2 3 2 2 2" xfId="31390" xr:uid="{2AEC02F2-777B-4EE3-968C-B7DA9ADBDAA6}"/>
    <cellStyle name="Input 2 2 2 2 3 2 3" xfId="11474" xr:uid="{BCF12026-87BB-41E1-BD0B-2BD2B65E9633}"/>
    <cellStyle name="Input 2 2 2 2 3 2 3 2" xfId="29588" xr:uid="{A90E1AFF-3CE3-4BB1-8DD8-DDD20CD13EFB}"/>
    <cellStyle name="Input 2 2 2 2 3 2 4" xfId="16264" xr:uid="{C9F8D66E-28C8-43B9-B69C-A72A4FE40673}"/>
    <cellStyle name="Input 2 2 2 2 3 2 4 2" xfId="34033" xr:uid="{1444DF7A-9353-4B07-B5D9-B5EEA1970D4C}"/>
    <cellStyle name="Input 2 2 2 2 3 2 5" xfId="21088" xr:uid="{B4F45FAF-2A2F-4E5C-ADF2-6D4057CF703F}"/>
    <cellStyle name="Input 2 2 2 2 3 2 5 2" xfId="38853" xr:uid="{D69BDDA3-1B21-41E4-AF09-6308B54E42BE}"/>
    <cellStyle name="Input 2 2 2 2 3 2 6" xfId="19474" xr:uid="{6CA2EFF2-2D2C-4948-A4A8-4887DDF3CE6A}"/>
    <cellStyle name="Input 2 2 2 2 3 2 6 2" xfId="37239" xr:uid="{D6E359D4-ECC8-43D3-8958-5AC4BAA6DA09}"/>
    <cellStyle name="Input 2 2 2 2 3 2 7" xfId="19664" xr:uid="{81755D95-D2FA-4305-9AF8-D8DAA05CFBB8}"/>
    <cellStyle name="Input 2 2 2 2 3 2 7 2" xfId="37429" xr:uid="{841AB44C-8869-4C06-9789-AF420E158CAE}"/>
    <cellStyle name="Input 2 2 2 2 3 2 8" xfId="26395" xr:uid="{6A5FA1C1-D7C1-4B32-A480-3C5B9ACB2AF2}"/>
    <cellStyle name="Input 2 2 2 2 3 3" xfId="4634" xr:uid="{7180D422-33F3-44EB-B392-1C16ABFC9EAC}"/>
    <cellStyle name="Input 2 2 2 2 3 3 2" xfId="13530" xr:uid="{2BF071CA-96AB-4BF1-8FB5-E774F2C21789}"/>
    <cellStyle name="Input 2 2 2 2 3 3 2 2" xfId="31391" xr:uid="{AD2D3CE7-CD50-4202-9494-7DE4CB1BC116}"/>
    <cellStyle name="Input 2 2 2 2 3 3 3" xfId="11473" xr:uid="{961460BD-60D9-41ED-B829-C3E3E1C9F9C8}"/>
    <cellStyle name="Input 2 2 2 2 3 3 3 2" xfId="29587" xr:uid="{9A98C81A-DC36-4613-97F7-2856C9AC200C}"/>
    <cellStyle name="Input 2 2 2 2 3 3 4" xfId="12344" xr:uid="{27EC8CD8-AC3C-46D9-99D9-F5BE3B8A6D52}"/>
    <cellStyle name="Input 2 2 2 2 3 3 4 2" xfId="30430" xr:uid="{40522F3C-9E11-4FB7-A284-57C84BE7273A}"/>
    <cellStyle name="Input 2 2 2 2 3 3 5" xfId="21089" xr:uid="{8255F622-46E0-4B71-B3BE-1C73FABBB0D6}"/>
    <cellStyle name="Input 2 2 2 2 3 3 5 2" xfId="38854" xr:uid="{B38DDB37-45AC-4EA7-B21A-F1666BB821E1}"/>
    <cellStyle name="Input 2 2 2 2 3 3 6" xfId="19473" xr:uid="{934E7C6F-BAC3-4DF3-9FA8-E9B7E2CE856D}"/>
    <cellStyle name="Input 2 2 2 2 3 3 6 2" xfId="37238" xr:uid="{6C993271-4DD9-4510-AA6F-62FFF37E4BA6}"/>
    <cellStyle name="Input 2 2 2 2 3 3 7" xfId="19665" xr:uid="{DC4EE427-1ACC-495A-883E-BF8F5C62473E}"/>
    <cellStyle name="Input 2 2 2 2 3 3 7 2" xfId="37430" xr:uid="{3303C280-AFB1-4FF3-B72B-BD7ADBFE6199}"/>
    <cellStyle name="Input 2 2 2 2 3 3 8" xfId="26396" xr:uid="{A83867DF-E749-4AE0-9560-C35052D0D961}"/>
    <cellStyle name="Input 2 2 2 2 3 4" xfId="13528" xr:uid="{5D4EC3B0-333E-47F3-945F-DEC89E0BC1C3}"/>
    <cellStyle name="Input 2 2 2 2 3 4 2" xfId="31389" xr:uid="{AF0A36E3-E02B-47F0-9279-E6318236ED82}"/>
    <cellStyle name="Input 2 2 2 2 3 5" xfId="11475" xr:uid="{ECF05E59-BEF2-440A-BAE6-CF2C14703CA4}"/>
    <cellStyle name="Input 2 2 2 2 3 5 2" xfId="29589" xr:uid="{3C5D3AF3-EBD4-4789-96E6-914CFCCB5FD0}"/>
    <cellStyle name="Input 2 2 2 2 3 6" xfId="16287" xr:uid="{1373EAB6-3A45-45C3-B4B2-A56D1BA467BF}"/>
    <cellStyle name="Input 2 2 2 2 3 6 2" xfId="34056" xr:uid="{6D4AA935-FADA-492D-8C58-176654F403F1}"/>
    <cellStyle name="Input 2 2 2 2 3 7" xfId="21087" xr:uid="{4A7BE4D7-C23B-4A17-9256-49F142976953}"/>
    <cellStyle name="Input 2 2 2 2 3 7 2" xfId="38852" xr:uid="{FE9F4FD4-3CF6-4FB5-B3A4-0A447BD20EDE}"/>
    <cellStyle name="Input 2 2 2 2 3 8" xfId="19475" xr:uid="{A51B0C0F-27B6-4E20-920A-E33A94D05947}"/>
    <cellStyle name="Input 2 2 2 2 3 8 2" xfId="37240" xr:uid="{7DB78260-72DF-4058-9FC0-AB29FA933857}"/>
    <cellStyle name="Input 2 2 2 2 3 9" xfId="19663" xr:uid="{415AAE8C-18DE-4377-B755-BD65FB316C48}"/>
    <cellStyle name="Input 2 2 2 2 3 9 2" xfId="37428" xr:uid="{0ED726FE-7C51-451F-ADF9-D7E9F26F37EA}"/>
    <cellStyle name="Input 2 2 2 2 4" xfId="4635" xr:uid="{5CD6EF77-7A47-4890-B7D3-5C806F9801F7}"/>
    <cellStyle name="Input 2 2 2 2 4 10" xfId="26397" xr:uid="{0A26C002-00AC-4289-98C2-0BAC0C0A0EAA}"/>
    <cellStyle name="Input 2 2 2 2 4 2" xfId="4636" xr:uid="{F8EDCD95-EE3B-48DA-B8CA-610DBDFFC6F6}"/>
    <cellStyle name="Input 2 2 2 2 4 2 2" xfId="13532" xr:uid="{9FF9C8BF-9858-4106-B21B-39138E0FD2DD}"/>
    <cellStyle name="Input 2 2 2 2 4 2 2 2" xfId="31393" xr:uid="{64E3A7E7-2224-47A3-A1F1-C63346C882FF}"/>
    <cellStyle name="Input 2 2 2 2 4 2 3" xfId="11471" xr:uid="{D953747F-D9CD-4049-B234-53FD66A62374}"/>
    <cellStyle name="Input 2 2 2 2 4 2 3 2" xfId="29585" xr:uid="{30DB47C4-4171-4B1D-ABF7-9CFAB4C9B291}"/>
    <cellStyle name="Input 2 2 2 2 4 2 4" xfId="12346" xr:uid="{FF470C2A-2A7B-4D1C-8ECF-0739D704386B}"/>
    <cellStyle name="Input 2 2 2 2 4 2 4 2" xfId="30432" xr:uid="{E4ADBF3E-C3D6-4489-A917-446EF7416C1C}"/>
    <cellStyle name="Input 2 2 2 2 4 2 5" xfId="21091" xr:uid="{1A2A6544-96CE-4C69-9C2C-E28D08FC2C25}"/>
    <cellStyle name="Input 2 2 2 2 4 2 5 2" xfId="38856" xr:uid="{D5132D64-2615-40AE-88F9-1FCB0354C910}"/>
    <cellStyle name="Input 2 2 2 2 4 2 6" xfId="19471" xr:uid="{4EDD8B58-D1B8-4312-9712-24A567E3E158}"/>
    <cellStyle name="Input 2 2 2 2 4 2 6 2" xfId="37236" xr:uid="{5E2004AB-0912-4888-853F-363598A576F6}"/>
    <cellStyle name="Input 2 2 2 2 4 2 7" xfId="19667" xr:uid="{81068368-BEE3-4F5C-9B9F-ED83E267F1FC}"/>
    <cellStyle name="Input 2 2 2 2 4 2 7 2" xfId="37432" xr:uid="{D39970D7-7795-4E52-A2A5-90B1E3CD5ACD}"/>
    <cellStyle name="Input 2 2 2 2 4 2 8" xfId="26398" xr:uid="{7FDE501F-581D-4330-B819-18B52073C580}"/>
    <cellStyle name="Input 2 2 2 2 4 3" xfId="4637" xr:uid="{46D8B40F-E909-45FA-85BE-7688ACF19805}"/>
    <cellStyle name="Input 2 2 2 2 4 3 2" xfId="13533" xr:uid="{7D0F983A-F48E-466D-987E-661A944410F4}"/>
    <cellStyle name="Input 2 2 2 2 4 3 2 2" xfId="31394" xr:uid="{3EC34A3D-5126-433A-9265-C49C7FEE6514}"/>
    <cellStyle name="Input 2 2 2 2 4 3 3" xfId="11470" xr:uid="{5D47484B-71D9-4FDF-A24C-4CCA9D3805BC}"/>
    <cellStyle name="Input 2 2 2 2 4 3 3 2" xfId="29584" xr:uid="{D7A2FBC5-9271-4798-B380-FF8F2584CE6C}"/>
    <cellStyle name="Input 2 2 2 2 4 3 4" xfId="12347" xr:uid="{F96A8C9F-C9FF-44BC-850B-B7D6CB07F6C2}"/>
    <cellStyle name="Input 2 2 2 2 4 3 4 2" xfId="30433" xr:uid="{81FF54C0-BE45-4A0E-AF7B-69DC27262E7B}"/>
    <cellStyle name="Input 2 2 2 2 4 3 5" xfId="21092" xr:uid="{27ABD3D7-10AA-4AFB-8945-674390628DB0}"/>
    <cellStyle name="Input 2 2 2 2 4 3 5 2" xfId="38857" xr:uid="{DAB4CB0B-55CB-428C-BDF4-B0EFAB7D0E28}"/>
    <cellStyle name="Input 2 2 2 2 4 3 6" xfId="19470" xr:uid="{03B45719-88E4-4AAB-8FA7-49FC115294F3}"/>
    <cellStyle name="Input 2 2 2 2 4 3 6 2" xfId="37235" xr:uid="{99E618CE-F53E-4FE5-A1E5-093B9D22EC4E}"/>
    <cellStyle name="Input 2 2 2 2 4 3 7" xfId="19668" xr:uid="{B2534DBA-F28F-4AD7-955B-293516B5FDBD}"/>
    <cellStyle name="Input 2 2 2 2 4 3 7 2" xfId="37433" xr:uid="{5694943B-5A6A-4A96-9C69-78D0B20750DC}"/>
    <cellStyle name="Input 2 2 2 2 4 3 8" xfId="26399" xr:uid="{F722BBF3-414A-4EF4-9C53-367E00727635}"/>
    <cellStyle name="Input 2 2 2 2 4 4" xfId="13531" xr:uid="{AF85134C-B60D-4611-A2AB-5AEB4F881288}"/>
    <cellStyle name="Input 2 2 2 2 4 4 2" xfId="31392" xr:uid="{62A5ACD8-34BC-44A4-A1E9-8CAB17097334}"/>
    <cellStyle name="Input 2 2 2 2 4 5" xfId="11472" xr:uid="{5B25D15A-8ADF-4A65-A435-9527510E86DD}"/>
    <cellStyle name="Input 2 2 2 2 4 5 2" xfId="29586" xr:uid="{C11E0224-02BD-4C96-9773-AC262F981FB0}"/>
    <cellStyle name="Input 2 2 2 2 4 6" xfId="12345" xr:uid="{84CDB276-1160-4440-8631-792F9D8B7AD7}"/>
    <cellStyle name="Input 2 2 2 2 4 6 2" xfId="30431" xr:uid="{0B553DC2-EA1B-4D78-B810-89A1E08F9DE2}"/>
    <cellStyle name="Input 2 2 2 2 4 7" xfId="21090" xr:uid="{03EE4756-F80A-4D38-B46F-F7FC987DE010}"/>
    <cellStyle name="Input 2 2 2 2 4 7 2" xfId="38855" xr:uid="{55921888-F0A4-4945-BDFA-635155709D72}"/>
    <cellStyle name="Input 2 2 2 2 4 8" xfId="19472" xr:uid="{041BBDBA-6928-4858-87C2-8CF9F8ECDF55}"/>
    <cellStyle name="Input 2 2 2 2 4 8 2" xfId="37237" xr:uid="{37FB06E5-E12B-4ACE-9167-093A4E518759}"/>
    <cellStyle name="Input 2 2 2 2 4 9" xfId="19666" xr:uid="{37EE2E74-08E6-4FC6-938C-CEF664F261D9}"/>
    <cellStyle name="Input 2 2 2 2 4 9 2" xfId="37431" xr:uid="{D7CDAA8F-F5DB-46C2-BD57-CD10421C2018}"/>
    <cellStyle name="Input 2 2 2 3" xfId="4638" xr:uid="{4AD4F27D-C7E1-4E24-89F3-3DD646073F8A}"/>
    <cellStyle name="Input 2 2 2 3 2" xfId="4639" xr:uid="{7793E2D1-544A-4A35-AA26-39C3458D95F0}"/>
    <cellStyle name="Input 2 2 2 3 2 10" xfId="26400" xr:uid="{4BC37936-3C50-41C0-9FA0-B7FB026A68C3}"/>
    <cellStyle name="Input 2 2 2 3 2 2" xfId="4640" xr:uid="{581EE274-706F-43F8-A3A2-D06F6893D09C}"/>
    <cellStyle name="Input 2 2 2 3 2 2 2" xfId="13536" xr:uid="{58216592-7529-4C6D-A065-878B7ECD418B}"/>
    <cellStyle name="Input 2 2 2 3 2 2 2 2" xfId="31397" xr:uid="{94364F4B-C18B-45E4-833A-5E102C4AD1B3}"/>
    <cellStyle name="Input 2 2 2 3 2 2 3" xfId="11467" xr:uid="{FE55AB6F-63CB-470C-8F2C-263872111D1B}"/>
    <cellStyle name="Input 2 2 2 3 2 2 3 2" xfId="29581" xr:uid="{2343A67D-5B78-4457-ABAB-C847234193F7}"/>
    <cellStyle name="Input 2 2 2 3 2 2 4" xfId="12367" xr:uid="{F74009B6-5944-4345-81C9-9DF1B8B1C893}"/>
    <cellStyle name="Input 2 2 2 3 2 2 4 2" xfId="30453" xr:uid="{22F1D4C2-3038-4C81-BFFB-A34DB113389B}"/>
    <cellStyle name="Input 2 2 2 3 2 2 5" xfId="21095" xr:uid="{95FF4CED-5A15-4AEA-B4A0-6F920F8BC54F}"/>
    <cellStyle name="Input 2 2 2 3 2 2 5 2" xfId="38860" xr:uid="{0874F2A8-5166-4626-9D94-125C88B4109B}"/>
    <cellStyle name="Input 2 2 2 3 2 2 6" xfId="19468" xr:uid="{A5F8ACCD-F8FE-4B61-99A5-7D1A94BA9C20}"/>
    <cellStyle name="Input 2 2 2 3 2 2 6 2" xfId="37233" xr:uid="{71E26B34-730B-4570-B30F-FFF424713196}"/>
    <cellStyle name="Input 2 2 2 3 2 2 7" xfId="23001" xr:uid="{4CBCEBF1-11CF-49E1-88F3-537995DB7945}"/>
    <cellStyle name="Input 2 2 2 3 2 2 7 2" xfId="40763" xr:uid="{D69C54F1-477A-4520-A23A-17DB70F04B66}"/>
    <cellStyle name="Input 2 2 2 3 2 2 8" xfId="26401" xr:uid="{B601F5FB-E6FF-4E91-9088-834EFBB5830D}"/>
    <cellStyle name="Input 2 2 2 3 2 3" xfId="4641" xr:uid="{C6A6A818-2625-4E67-A7AE-7C84CAE77B3A}"/>
    <cellStyle name="Input 2 2 2 3 2 3 2" xfId="13537" xr:uid="{BD406F84-152C-482E-B59B-A89A1AAD01A7}"/>
    <cellStyle name="Input 2 2 2 3 2 3 2 2" xfId="31398" xr:uid="{9AB94690-E114-4304-92E9-915C88375105}"/>
    <cellStyle name="Input 2 2 2 3 2 3 3" xfId="11466" xr:uid="{93C40FDE-3223-4EBD-97B3-805F0D2CC85D}"/>
    <cellStyle name="Input 2 2 2 3 2 3 3 2" xfId="29580" xr:uid="{553C481C-0BA3-4E9C-A72A-7FDE2819D12D}"/>
    <cellStyle name="Input 2 2 2 3 2 3 4" xfId="12386" xr:uid="{82BC94C0-A3C8-4CB8-A53C-0BE725CFBED4}"/>
    <cellStyle name="Input 2 2 2 3 2 3 4 2" xfId="30472" xr:uid="{BBD18730-E5FB-430A-9503-1AA2421EB66D}"/>
    <cellStyle name="Input 2 2 2 3 2 3 5" xfId="21096" xr:uid="{872E14A6-E04F-4D2E-92BB-7E4111C01869}"/>
    <cellStyle name="Input 2 2 2 3 2 3 5 2" xfId="38861" xr:uid="{F960393C-6190-42A2-9953-6CFF110D3965}"/>
    <cellStyle name="Input 2 2 2 3 2 3 6" xfId="19467" xr:uid="{290C5A30-1ACE-4CA6-8FF8-4FE06EDC04AC}"/>
    <cellStyle name="Input 2 2 2 3 2 3 6 2" xfId="37232" xr:uid="{E44112A5-269E-4AB6-95B1-3CDBE4FC201C}"/>
    <cellStyle name="Input 2 2 2 3 2 3 7" xfId="19670" xr:uid="{F4500E91-B9ED-4C14-BBCE-A69FF0F55539}"/>
    <cellStyle name="Input 2 2 2 3 2 3 7 2" xfId="37435" xr:uid="{1FA8427F-814A-4CBA-8D06-514C2960C3E5}"/>
    <cellStyle name="Input 2 2 2 3 2 3 8" xfId="26402" xr:uid="{3D306A4F-47AD-41FC-999F-AB523ECD2626}"/>
    <cellStyle name="Input 2 2 2 3 2 4" xfId="13535" xr:uid="{FBCD8B35-2EF5-4D93-B70E-951BA2FBDAA0}"/>
    <cellStyle name="Input 2 2 2 3 2 4 2" xfId="31396" xr:uid="{37D04D59-9D3B-40A0-A0D5-6E6BCC732AFB}"/>
    <cellStyle name="Input 2 2 2 3 2 5" xfId="11468" xr:uid="{D570DA28-C152-47ED-ABB2-0B1E6037C127}"/>
    <cellStyle name="Input 2 2 2 3 2 5 2" xfId="29582" xr:uid="{F933EDCC-28A4-4D0C-B573-E43935336B1A}"/>
    <cellStyle name="Input 2 2 2 3 2 6" xfId="12366" xr:uid="{25A98499-43C1-4A5B-9B30-5A1E8C5B9F3E}"/>
    <cellStyle name="Input 2 2 2 3 2 6 2" xfId="30452" xr:uid="{6866324D-5181-4036-AC82-A173EA71DE46}"/>
    <cellStyle name="Input 2 2 2 3 2 7" xfId="21094" xr:uid="{3DD8B283-3D29-4543-A48E-A8D408C25AC5}"/>
    <cellStyle name="Input 2 2 2 3 2 7 2" xfId="38859" xr:uid="{4514F1AC-28E5-49FF-8858-929D52A32B78}"/>
    <cellStyle name="Input 2 2 2 3 2 8" xfId="17504" xr:uid="{6D5329E3-FA8C-43E6-8091-F72375F3AB1C}"/>
    <cellStyle name="Input 2 2 2 3 2 8 2" xfId="35271" xr:uid="{BCD44BDD-E938-40CF-A2B0-9CB743AF95ED}"/>
    <cellStyle name="Input 2 2 2 3 2 9" xfId="19669" xr:uid="{8F2522BB-E4FD-44E2-8A86-3D4483C99EF2}"/>
    <cellStyle name="Input 2 2 2 3 2 9 2" xfId="37434" xr:uid="{D03CA172-C630-4D20-944E-2666555FFE64}"/>
    <cellStyle name="Input 2 2 2 3 3" xfId="4642" xr:uid="{8A2B1770-C48E-4A68-B0C5-1CD9BAC07E45}"/>
    <cellStyle name="Input 2 2 2 3 3 10" xfId="26403" xr:uid="{14A217ED-4AFD-4059-9C92-71960EDDCE97}"/>
    <cellStyle name="Input 2 2 2 3 3 2" xfId="4643" xr:uid="{FD0BA66A-7ED1-446F-A547-28EE1D6B04E0}"/>
    <cellStyle name="Input 2 2 2 3 3 2 2" xfId="13539" xr:uid="{CEC8901B-636A-45C2-878A-12AF2E4C1920}"/>
    <cellStyle name="Input 2 2 2 3 3 2 2 2" xfId="31400" xr:uid="{7AA7C232-4012-4F48-95A1-0C9F876AD753}"/>
    <cellStyle name="Input 2 2 2 3 3 2 3" xfId="11464" xr:uid="{9A1A31F0-F295-4848-8F01-1B5D9F7E5F02}"/>
    <cellStyle name="Input 2 2 2 3 3 2 3 2" xfId="29578" xr:uid="{5E9B652D-1CDF-48C3-B7BB-A8D815159D6A}"/>
    <cellStyle name="Input 2 2 2 3 3 2 4" xfId="12388" xr:uid="{C5124F4C-5D01-4FFD-8CEE-E483C45954D9}"/>
    <cellStyle name="Input 2 2 2 3 3 2 4 2" xfId="30474" xr:uid="{826FE883-D169-45AC-BB21-56E3E6FF757D}"/>
    <cellStyle name="Input 2 2 2 3 3 2 5" xfId="21098" xr:uid="{C0C176E3-4E7C-42B0-B880-14606D7DE68E}"/>
    <cellStyle name="Input 2 2 2 3 3 2 5 2" xfId="38863" xr:uid="{DC3BA9FB-B533-49AD-8727-9F852E5C7C7B}"/>
    <cellStyle name="Input 2 2 2 3 3 2 6" xfId="19465" xr:uid="{A6D8C8D3-7E04-4137-83D2-48336B4A6ED7}"/>
    <cellStyle name="Input 2 2 2 3 3 2 6 2" xfId="37230" xr:uid="{D46807F2-F3D2-4259-AAAF-1B12EB14796E}"/>
    <cellStyle name="Input 2 2 2 3 3 2 7" xfId="19672" xr:uid="{94B3827A-5A36-4047-82F0-2CA68F7566B4}"/>
    <cellStyle name="Input 2 2 2 3 3 2 7 2" xfId="37437" xr:uid="{187A53DB-F85E-4065-8959-CE7E02E3E837}"/>
    <cellStyle name="Input 2 2 2 3 3 2 8" xfId="26404" xr:uid="{D146A23D-4CFC-452B-A148-6FC2B7B0E937}"/>
    <cellStyle name="Input 2 2 2 3 3 3" xfId="4644" xr:uid="{898C4174-F201-4BB5-AD47-25D19B96B657}"/>
    <cellStyle name="Input 2 2 2 3 3 3 2" xfId="13540" xr:uid="{CD103C15-3887-4E0F-B43C-3FDDD278978E}"/>
    <cellStyle name="Input 2 2 2 3 3 3 2 2" xfId="31401" xr:uid="{30BFD9CF-8535-4F0A-AEF2-D0F661B0C8CB}"/>
    <cellStyle name="Input 2 2 2 3 3 3 3" xfId="11463" xr:uid="{1002C5CD-2F35-46CF-A6C3-F8CF44BAC98C}"/>
    <cellStyle name="Input 2 2 2 3 3 3 3 2" xfId="29577" xr:uid="{7417D78B-153E-48A9-8DAC-F3AFA63D8D76}"/>
    <cellStyle name="Input 2 2 2 3 3 3 4" xfId="12407" xr:uid="{11E9E6F7-A448-4663-AA85-B50E01538A95}"/>
    <cellStyle name="Input 2 2 2 3 3 3 4 2" xfId="30493" xr:uid="{72E54D69-08C9-41FE-BF0D-44E82ACFB596}"/>
    <cellStyle name="Input 2 2 2 3 3 3 5" xfId="21099" xr:uid="{88F52F8B-AAD2-427F-98C2-C83186E83220}"/>
    <cellStyle name="Input 2 2 2 3 3 3 5 2" xfId="38864" xr:uid="{1613746F-7C59-40CD-A57F-C124A65425FF}"/>
    <cellStyle name="Input 2 2 2 3 3 3 6" xfId="19464" xr:uid="{07D6709B-A22B-41D3-8645-06BF24675B05}"/>
    <cellStyle name="Input 2 2 2 3 3 3 6 2" xfId="37229" xr:uid="{CC810966-EF00-42E2-B556-8D7FA3BE94D5}"/>
    <cellStyle name="Input 2 2 2 3 3 3 7" xfId="19673" xr:uid="{09982678-BCCB-4D81-A9EE-1453B6DB7FB7}"/>
    <cellStyle name="Input 2 2 2 3 3 3 7 2" xfId="37438" xr:uid="{43407FA1-72E6-4B21-BFDB-D0D02C8DDE42}"/>
    <cellStyle name="Input 2 2 2 3 3 3 8" xfId="26405" xr:uid="{E31B6B17-2EB1-4DFC-9E82-A8EA79322CBA}"/>
    <cellStyle name="Input 2 2 2 3 3 4" xfId="13538" xr:uid="{45A6CE74-5193-426D-80DC-0E114E856FD0}"/>
    <cellStyle name="Input 2 2 2 3 3 4 2" xfId="31399" xr:uid="{F31EE750-4A08-470C-90EF-07DC83E54023}"/>
    <cellStyle name="Input 2 2 2 3 3 5" xfId="11465" xr:uid="{77376833-5ACD-41F8-AA2D-24A3552B2684}"/>
    <cellStyle name="Input 2 2 2 3 3 5 2" xfId="29579" xr:uid="{8AEE3854-9574-4EE2-B31F-2C29B3DBC239}"/>
    <cellStyle name="Input 2 2 2 3 3 6" xfId="12387" xr:uid="{3843103C-85FE-4E8E-9858-349E3A4053B3}"/>
    <cellStyle name="Input 2 2 2 3 3 6 2" xfId="30473" xr:uid="{87D1477C-77B6-4E9C-B221-50E4EBD3F277}"/>
    <cellStyle name="Input 2 2 2 3 3 7" xfId="21097" xr:uid="{57C007AC-4FD7-4C60-819A-B16AC6D7C592}"/>
    <cellStyle name="Input 2 2 2 3 3 7 2" xfId="38862" xr:uid="{B2B08AEE-18EB-41F5-92C4-D0732D1FB6E0}"/>
    <cellStyle name="Input 2 2 2 3 3 8" xfId="19466" xr:uid="{CCA7F96F-ABC2-4882-A6EC-D1E1286F7C93}"/>
    <cellStyle name="Input 2 2 2 3 3 8 2" xfId="37231" xr:uid="{4D05C536-FD4B-4739-8EE0-930F88F6AB79}"/>
    <cellStyle name="Input 2 2 2 3 3 9" xfId="19671" xr:uid="{D2D6621A-7F74-4E96-95E6-5B964D51204C}"/>
    <cellStyle name="Input 2 2 2 3 3 9 2" xfId="37436" xr:uid="{628086D5-8315-4457-A65D-D13BE59515F4}"/>
    <cellStyle name="Input 2 2 2 3 4" xfId="4645" xr:uid="{861AF9EB-30AD-47C2-8D78-C80CE93DE725}"/>
    <cellStyle name="Input 2 2 2 3 4 10" xfId="26406" xr:uid="{87A2987F-F196-4759-983C-17B3BFF17F5B}"/>
    <cellStyle name="Input 2 2 2 3 4 2" xfId="4646" xr:uid="{3D5511E5-E5B9-4D2E-851F-EA100D07A003}"/>
    <cellStyle name="Input 2 2 2 3 4 2 2" xfId="13542" xr:uid="{79E5FF87-A2B7-4A4A-85C2-4564900CBB8A}"/>
    <cellStyle name="Input 2 2 2 3 4 2 2 2" xfId="31403" xr:uid="{6F8D6B48-0349-467D-BF92-921B6981401A}"/>
    <cellStyle name="Input 2 2 2 3 4 2 3" xfId="11461" xr:uid="{DAE38ED6-7EDA-4D38-8A83-D7ACE9E5BC6A}"/>
    <cellStyle name="Input 2 2 2 3 4 2 3 2" xfId="29575" xr:uid="{9BBFE2B0-E068-4E99-9650-18080B99558C}"/>
    <cellStyle name="Input 2 2 2 3 4 2 4" xfId="12433" xr:uid="{6ACF8BCE-4488-4702-83AC-B791D6B68B78}"/>
    <cellStyle name="Input 2 2 2 3 4 2 4 2" xfId="30519" xr:uid="{97825CB5-ADEB-4CF8-936F-A2DF65142551}"/>
    <cellStyle name="Input 2 2 2 3 4 2 5" xfId="21101" xr:uid="{C6E73AB0-D487-4EA6-9457-BC6342832C69}"/>
    <cellStyle name="Input 2 2 2 3 4 2 5 2" xfId="38866" xr:uid="{AA12BC72-F526-40AA-9734-081471C07B60}"/>
    <cellStyle name="Input 2 2 2 3 4 2 6" xfId="19463" xr:uid="{A64C0E1D-7E68-4B4C-A7CE-1C37CFB63980}"/>
    <cellStyle name="Input 2 2 2 3 4 2 6 2" xfId="37228" xr:uid="{E24DAF9D-CF68-4EB6-A202-CDF35DA3D0AF}"/>
    <cellStyle name="Input 2 2 2 3 4 2 7" xfId="19675" xr:uid="{C7163289-0B4F-4289-B018-C4457298EA9A}"/>
    <cellStyle name="Input 2 2 2 3 4 2 7 2" xfId="37440" xr:uid="{066DA07E-6D04-4CC6-8E92-B29674B496E1}"/>
    <cellStyle name="Input 2 2 2 3 4 2 8" xfId="26407" xr:uid="{35803009-451E-4FBB-B1E6-B34702CE75A5}"/>
    <cellStyle name="Input 2 2 2 3 4 3" xfId="4647" xr:uid="{925B452D-C3BE-4A9F-8778-B32820D32FF7}"/>
    <cellStyle name="Input 2 2 2 3 4 3 2" xfId="13543" xr:uid="{543D2ED0-04B8-425B-A894-ED7847538E35}"/>
    <cellStyle name="Input 2 2 2 3 4 3 2 2" xfId="31404" xr:uid="{A4D9507D-1E27-462B-8DE9-84FD2E0C3EB6}"/>
    <cellStyle name="Input 2 2 2 3 4 3 3" xfId="11460" xr:uid="{E1509461-DF13-41E9-8DD5-EFF2B18A0DEA}"/>
    <cellStyle name="Input 2 2 2 3 4 3 3 2" xfId="29574" xr:uid="{86025DBA-0B1F-4723-8096-24E48B027B0A}"/>
    <cellStyle name="Input 2 2 2 3 4 3 4" xfId="12434" xr:uid="{142022D3-8585-4978-AD51-E9034395F951}"/>
    <cellStyle name="Input 2 2 2 3 4 3 4 2" xfId="30520" xr:uid="{DAC3E750-3D4A-41C4-80B8-900A57687085}"/>
    <cellStyle name="Input 2 2 2 3 4 3 5" xfId="21102" xr:uid="{D46F6DC8-6E81-47FD-AE4D-DB532B3724F4}"/>
    <cellStyle name="Input 2 2 2 3 4 3 5 2" xfId="38867" xr:uid="{3A29385E-999B-482C-B8EF-98B6E2DE0BD6}"/>
    <cellStyle name="Input 2 2 2 3 4 3 6" xfId="19462" xr:uid="{BF03D201-1F9D-48FE-BDD5-094BC68F230C}"/>
    <cellStyle name="Input 2 2 2 3 4 3 6 2" xfId="37227" xr:uid="{938BC79C-3014-4624-BAC7-102048766F0D}"/>
    <cellStyle name="Input 2 2 2 3 4 3 7" xfId="19676" xr:uid="{694656EE-5DEE-44EF-BC3D-BE45EC59C44E}"/>
    <cellStyle name="Input 2 2 2 3 4 3 7 2" xfId="37441" xr:uid="{5E6C95DA-2375-4FC2-A258-2C57DDDC0A42}"/>
    <cellStyle name="Input 2 2 2 3 4 3 8" xfId="26408" xr:uid="{A96DEA1A-7C36-46FE-92FA-85D96B486204}"/>
    <cellStyle name="Input 2 2 2 3 4 4" xfId="13541" xr:uid="{67B6BC40-AC73-4FE6-B08E-5C73425BBFC3}"/>
    <cellStyle name="Input 2 2 2 3 4 4 2" xfId="31402" xr:uid="{7A964A8B-621F-4B56-89D4-8BFEBEC4F08D}"/>
    <cellStyle name="Input 2 2 2 3 4 5" xfId="11462" xr:uid="{310FC969-C41C-4C4C-B3E8-1F2CBFF5454A}"/>
    <cellStyle name="Input 2 2 2 3 4 5 2" xfId="29576" xr:uid="{A5E9AA31-F5F8-443C-B73A-FBE52CAB7128}"/>
    <cellStyle name="Input 2 2 2 3 4 6" xfId="12408" xr:uid="{13F00F07-CD62-4EA1-94E1-4B612D641BD6}"/>
    <cellStyle name="Input 2 2 2 3 4 6 2" xfId="30494" xr:uid="{2753DE1D-A04F-4710-A5E1-2CB2FA14546E}"/>
    <cellStyle name="Input 2 2 2 3 4 7" xfId="21100" xr:uid="{A3447309-1501-47BA-BAF7-E182BFAA8C98}"/>
    <cellStyle name="Input 2 2 2 3 4 7 2" xfId="38865" xr:uid="{1360DB87-0074-487F-8D5F-3CFBE345F670}"/>
    <cellStyle name="Input 2 2 2 3 4 8" xfId="17267" xr:uid="{1B42E883-855B-4C00-A512-1E8F8AFAB88C}"/>
    <cellStyle name="Input 2 2 2 3 4 8 2" xfId="35034" xr:uid="{0CA022DD-02D2-493A-8AF2-2F775D125AC4}"/>
    <cellStyle name="Input 2 2 2 3 4 9" xfId="19674" xr:uid="{4E2C9B90-0628-44D7-B866-4732C60A7706}"/>
    <cellStyle name="Input 2 2 2 3 4 9 2" xfId="37439" xr:uid="{CF31021C-F50F-4CA7-9A17-BFE6E750C690}"/>
    <cellStyle name="Input 2 2 2 4" xfId="4648" xr:uid="{16784CB8-DA03-4F84-9D57-48B10033AA5D}"/>
    <cellStyle name="Input 2 2 2 4 10" xfId="26409" xr:uid="{80B09C5E-081E-429B-815C-708696381038}"/>
    <cellStyle name="Input 2 2 2 4 2" xfId="4649" xr:uid="{E5B5575F-6B01-4A2A-AC15-7BEE3BA02323}"/>
    <cellStyle name="Input 2 2 2 4 2 2" xfId="13545" xr:uid="{A49CA1EA-35D3-45CC-A275-039713F689EE}"/>
    <cellStyle name="Input 2 2 2 4 2 2 2" xfId="31406" xr:uid="{06483979-953A-4231-AADD-EC8FEE1B740E}"/>
    <cellStyle name="Input 2 2 2 4 2 3" xfId="11458" xr:uid="{6FA9B052-60D5-4A34-8268-38642DA9A0D6}"/>
    <cellStyle name="Input 2 2 2 4 2 3 2" xfId="29572" xr:uid="{A1DC6C7E-E084-47C9-BF99-7B3857337B62}"/>
    <cellStyle name="Input 2 2 2 4 2 4" xfId="12445" xr:uid="{6B194929-C976-482B-8028-6A900DF64ED9}"/>
    <cellStyle name="Input 2 2 2 4 2 4 2" xfId="30531" xr:uid="{9963CFE5-8B47-4245-95F3-92A0FEF11153}"/>
    <cellStyle name="Input 2 2 2 4 2 5" xfId="21104" xr:uid="{8CB60DB7-A672-4105-88DE-6798C8E016CC}"/>
    <cellStyle name="Input 2 2 2 4 2 5 2" xfId="38869" xr:uid="{CD937D37-53FC-42DB-9844-2B93FF3845FE}"/>
    <cellStyle name="Input 2 2 2 4 2 6" xfId="19460" xr:uid="{F1F8B941-F056-4E41-A58C-2F1D820F5DA3}"/>
    <cellStyle name="Input 2 2 2 4 2 6 2" xfId="37225" xr:uid="{1A75AEE6-C6B4-4EC6-830F-01B82093D23E}"/>
    <cellStyle name="Input 2 2 2 4 2 7" xfId="23002" xr:uid="{2B20306A-BCC5-46B0-ADC4-06E35B4C4E96}"/>
    <cellStyle name="Input 2 2 2 4 2 7 2" xfId="40764" xr:uid="{F00ABD8F-B3F7-4C45-86B7-9E3020F9D65F}"/>
    <cellStyle name="Input 2 2 2 4 2 8" xfId="26410" xr:uid="{FA6E3134-DED5-4AFE-ABF8-A77D3D6ACCEB}"/>
    <cellStyle name="Input 2 2 2 4 3" xfId="4650" xr:uid="{F666652D-90A8-49FE-8C4E-18D425B291CD}"/>
    <cellStyle name="Input 2 2 2 4 3 2" xfId="13546" xr:uid="{BA18FC0E-035D-4778-A3BF-724CAA13089F}"/>
    <cellStyle name="Input 2 2 2 4 3 2 2" xfId="31407" xr:uid="{57F2642E-C921-4F3F-ACFB-C0F3CD7CC3F4}"/>
    <cellStyle name="Input 2 2 2 4 3 3" xfId="11457" xr:uid="{0E6BF77C-6373-4466-8FC6-3842962194A2}"/>
    <cellStyle name="Input 2 2 2 4 3 3 2" xfId="29571" xr:uid="{9FD10D26-6B1A-4E43-9661-FD6D3048BE61}"/>
    <cellStyle name="Input 2 2 2 4 3 4" xfId="12446" xr:uid="{A4D62790-7D7F-4BCA-AECE-72B9AA381E53}"/>
    <cellStyle name="Input 2 2 2 4 3 4 2" xfId="30532" xr:uid="{FA5C2089-7365-41AD-93CC-9DBCD73BD664}"/>
    <cellStyle name="Input 2 2 2 4 3 5" xfId="21105" xr:uid="{6BE0CB00-B6A6-45AF-83E0-570B04285777}"/>
    <cellStyle name="Input 2 2 2 4 3 5 2" xfId="38870" xr:uid="{0CE194B6-429C-4B43-B611-C6A8D4FE4A6D}"/>
    <cellStyle name="Input 2 2 2 4 3 6" xfId="19459" xr:uid="{80BCBAB9-2FEC-4535-94C0-A63901DB0EA4}"/>
    <cellStyle name="Input 2 2 2 4 3 6 2" xfId="37224" xr:uid="{D0288D27-49BB-4416-AC62-05CC15B53F96}"/>
    <cellStyle name="Input 2 2 2 4 3 7" xfId="23005" xr:uid="{AB82C95B-F114-4C8A-B285-6DFDF4D3F137}"/>
    <cellStyle name="Input 2 2 2 4 3 7 2" xfId="40767" xr:uid="{52920FC8-9EFD-4DE5-87DD-CC28CE352489}"/>
    <cellStyle name="Input 2 2 2 4 3 8" xfId="26411" xr:uid="{764B731A-105C-4216-AB9F-7F8B8B034939}"/>
    <cellStyle name="Input 2 2 2 4 4" xfId="13544" xr:uid="{C8E47E3C-0DD6-460E-B12C-54B6ACEE61C5}"/>
    <cellStyle name="Input 2 2 2 4 4 2" xfId="31405" xr:uid="{7DD6C33C-7AA8-44CD-8AE0-0B724729A78D}"/>
    <cellStyle name="Input 2 2 2 4 5" xfId="11459" xr:uid="{4E394193-1711-45CE-8A28-A33B886D5DCC}"/>
    <cellStyle name="Input 2 2 2 4 5 2" xfId="29573" xr:uid="{3BDF33D3-C037-42A9-8D68-FBF4C6CEC77F}"/>
    <cellStyle name="Input 2 2 2 4 6" xfId="12435" xr:uid="{C27519F6-640F-4A03-9232-A727AF628BF6}"/>
    <cellStyle name="Input 2 2 2 4 6 2" xfId="30521" xr:uid="{BEAFD78D-9988-49A2-B353-0D4EBF0F81C1}"/>
    <cellStyle name="Input 2 2 2 4 7" xfId="21103" xr:uid="{D4C043BC-2F25-4350-8D74-A0570C6ABA7B}"/>
    <cellStyle name="Input 2 2 2 4 7 2" xfId="38868" xr:uid="{5F51F090-C1B2-4F22-AA71-089FDE77D287}"/>
    <cellStyle name="Input 2 2 2 4 8" xfId="19461" xr:uid="{999F68DB-D07D-4C0C-AD9E-F8A5828E0C65}"/>
    <cellStyle name="Input 2 2 2 4 8 2" xfId="37226" xr:uid="{F876D8CC-9995-4BDC-B91B-8FD0EF79BCBF}"/>
    <cellStyle name="Input 2 2 2 4 9" xfId="19677" xr:uid="{28F43895-3C0E-466F-B834-F843870C6BB2}"/>
    <cellStyle name="Input 2 2 2 4 9 2" xfId="37442" xr:uid="{15146118-C134-40F9-B840-445EFE1BEEE0}"/>
    <cellStyle name="Input 2 2 2 5" xfId="4651" xr:uid="{4ED794DE-71A5-49D0-8E3C-F75F68D8D454}"/>
    <cellStyle name="Input 2 2 2 5 10" xfId="26412" xr:uid="{20302DA7-409C-446A-B1CB-25A516E180FF}"/>
    <cellStyle name="Input 2 2 2 5 2" xfId="4652" xr:uid="{F8A70438-952F-44E7-BD09-1550FD2CB6AC}"/>
    <cellStyle name="Input 2 2 2 5 2 2" xfId="13548" xr:uid="{A2B1EE9C-245D-4816-BB7C-F732C2B7C2DC}"/>
    <cellStyle name="Input 2 2 2 5 2 2 2" xfId="31409" xr:uid="{301A2D12-D8CA-4438-9AA9-E2086260D6EE}"/>
    <cellStyle name="Input 2 2 2 5 2 3" xfId="11455" xr:uid="{C295395C-3C87-4A5A-A710-5BD32877BED7}"/>
    <cellStyle name="Input 2 2 2 5 2 3 2" xfId="29569" xr:uid="{9D8795E3-B9C7-4C91-8432-84E14F06B4A1}"/>
    <cellStyle name="Input 2 2 2 5 2 4" xfId="12448" xr:uid="{8AE232A7-56A4-4505-847A-1D105D1DD6A2}"/>
    <cellStyle name="Input 2 2 2 5 2 4 2" xfId="30534" xr:uid="{40FC5A92-5760-428F-8995-7C8283E922F8}"/>
    <cellStyle name="Input 2 2 2 5 2 5" xfId="21107" xr:uid="{A8BDB494-CAFA-4BF1-9DED-FC5444CDF006}"/>
    <cellStyle name="Input 2 2 2 5 2 5 2" xfId="38872" xr:uid="{39E2C4A8-5C9C-4111-80A8-E02772EE3339}"/>
    <cellStyle name="Input 2 2 2 5 2 6" xfId="19448" xr:uid="{B93BC083-3C0B-42A8-BDA4-480FA4D76B3B}"/>
    <cellStyle name="Input 2 2 2 5 2 6 2" xfId="37213" xr:uid="{E25594D6-E81D-4625-B0E8-D8BC6F580488}"/>
    <cellStyle name="Input 2 2 2 5 2 7" xfId="19679" xr:uid="{2D326BD2-B4D2-4B9F-8BC8-22C581A19307}"/>
    <cellStyle name="Input 2 2 2 5 2 7 2" xfId="37444" xr:uid="{BFA56976-2D7B-45A7-9B20-0408489EB925}"/>
    <cellStyle name="Input 2 2 2 5 2 8" xfId="26413" xr:uid="{3660BF25-C2CD-442C-BC1A-06F15395614D}"/>
    <cellStyle name="Input 2 2 2 5 3" xfId="4653" xr:uid="{40A380A4-8796-43E1-857C-881CE86444A8}"/>
    <cellStyle name="Input 2 2 2 5 3 2" xfId="13549" xr:uid="{54ECDAD5-BAC6-4476-877E-52251535B809}"/>
    <cellStyle name="Input 2 2 2 5 3 2 2" xfId="31410" xr:uid="{AE9DF1D1-1884-47D1-9DC1-C4EA11DC1B38}"/>
    <cellStyle name="Input 2 2 2 5 3 3" xfId="11454" xr:uid="{63157243-C65F-4BE4-8405-ACD8743464B2}"/>
    <cellStyle name="Input 2 2 2 5 3 3 2" xfId="29568" xr:uid="{4E89F30A-7CE3-4A20-A151-C61EBEDE1FA3}"/>
    <cellStyle name="Input 2 2 2 5 3 4" xfId="12449" xr:uid="{B476CA1C-B791-4BE1-ACA1-77BDE660D7CE}"/>
    <cellStyle name="Input 2 2 2 5 3 4 2" xfId="30535" xr:uid="{4FB07450-0562-434F-B0CE-6FA481A02ACE}"/>
    <cellStyle name="Input 2 2 2 5 3 5" xfId="21108" xr:uid="{162022BE-B125-4A33-9F96-EBDBF0328C39}"/>
    <cellStyle name="Input 2 2 2 5 3 5 2" xfId="38873" xr:uid="{ADB34FC5-3B3D-4DC4-851D-29B731698E53}"/>
    <cellStyle name="Input 2 2 2 5 3 6" xfId="19438" xr:uid="{7E6ACC74-9908-4087-BA4F-2B03789A1A33}"/>
    <cellStyle name="Input 2 2 2 5 3 6 2" xfId="37203" xr:uid="{5A3A21BE-CB2A-4EC5-AB5C-A60733C6D03C}"/>
    <cellStyle name="Input 2 2 2 5 3 7" xfId="19680" xr:uid="{F22BF083-5938-4822-961D-DD6C39DA19A9}"/>
    <cellStyle name="Input 2 2 2 5 3 7 2" xfId="37445" xr:uid="{7DB40532-8DA6-48B9-BD64-DDAD826A869C}"/>
    <cellStyle name="Input 2 2 2 5 3 8" xfId="26414" xr:uid="{0B979C20-E06F-4299-A1AB-406C21B13AD7}"/>
    <cellStyle name="Input 2 2 2 5 4" xfId="13547" xr:uid="{B0343118-1BED-4495-A5A7-623ACF12A8BE}"/>
    <cellStyle name="Input 2 2 2 5 4 2" xfId="31408" xr:uid="{99A0EB32-892B-4C05-A6DB-9724285521D4}"/>
    <cellStyle name="Input 2 2 2 5 5" xfId="11456" xr:uid="{241A6D6C-33F1-41B8-AF10-BED330E46667}"/>
    <cellStyle name="Input 2 2 2 5 5 2" xfId="29570" xr:uid="{F0EB8246-C89C-4D4C-970E-3E5688627832}"/>
    <cellStyle name="Input 2 2 2 5 6" xfId="12447" xr:uid="{1C523BB6-1E3F-4B81-B74C-7BB03CF4327A}"/>
    <cellStyle name="Input 2 2 2 5 6 2" xfId="30533" xr:uid="{F218B440-E32B-4085-A6E4-CB05706DAF61}"/>
    <cellStyle name="Input 2 2 2 5 7" xfId="21106" xr:uid="{FE1F67E3-8F5F-46E8-907F-A4BF83D2BF44}"/>
    <cellStyle name="Input 2 2 2 5 7 2" xfId="38871" xr:uid="{6D5FF7D1-3455-4A6F-B0D4-FDDD1DCF1B61}"/>
    <cellStyle name="Input 2 2 2 5 8" xfId="19458" xr:uid="{191B9DF1-8DAC-40C5-BA6C-276F548BAB51}"/>
    <cellStyle name="Input 2 2 2 5 8 2" xfId="37223" xr:uid="{D386340A-E29B-4A5E-9538-12EED4A4ED92}"/>
    <cellStyle name="Input 2 2 2 5 9" xfId="19678" xr:uid="{BFF39071-9DFA-42E9-8F12-7591E41925A7}"/>
    <cellStyle name="Input 2 2 2 5 9 2" xfId="37443" xr:uid="{DCFF0A34-E1A3-41A8-ABB6-04338C51034D}"/>
    <cellStyle name="Input 2 2 2 6" xfId="4654" xr:uid="{3A602448-83A6-45A8-A23F-36951BDBE8FB}"/>
    <cellStyle name="Input 2 2 2 6 10" xfId="26415" xr:uid="{C9871DBF-AA67-47EF-B002-C9A3C159AE5A}"/>
    <cellStyle name="Input 2 2 2 6 2" xfId="4655" xr:uid="{452C4B0C-40E7-4229-8CCF-7A62540307FD}"/>
    <cellStyle name="Input 2 2 2 6 2 2" xfId="13551" xr:uid="{CFB2D230-B273-4426-95E9-E629C08F1B95}"/>
    <cellStyle name="Input 2 2 2 6 2 2 2" xfId="31412" xr:uid="{AB330CD3-BE49-45B1-A1C4-622F0909606F}"/>
    <cellStyle name="Input 2 2 2 6 2 3" xfId="11452" xr:uid="{CE24ED5B-A0EF-4732-B656-37E66C386DFF}"/>
    <cellStyle name="Input 2 2 2 6 2 3 2" xfId="29566" xr:uid="{AAD24A16-D1D2-4909-9751-A67B9E38F8C9}"/>
    <cellStyle name="Input 2 2 2 6 2 4" xfId="12451" xr:uid="{60413493-312E-42CE-A54C-616F58C119D8}"/>
    <cellStyle name="Input 2 2 2 6 2 4 2" xfId="30537" xr:uid="{6595EE42-1B9B-4BBF-A831-E80990EB4A5E}"/>
    <cellStyle name="Input 2 2 2 6 2 5" xfId="21110" xr:uid="{C3E7DD75-8787-4E65-8D6E-3897F1610352}"/>
    <cellStyle name="Input 2 2 2 6 2 5 2" xfId="38875" xr:uid="{7D3F8EAF-5B23-441E-8F4F-EE85ECFCA6C7}"/>
    <cellStyle name="Input 2 2 2 6 2 6" xfId="19400" xr:uid="{C373CD76-CC9E-4E5B-AB26-098E5A4B7333}"/>
    <cellStyle name="Input 2 2 2 6 2 6 2" xfId="37165" xr:uid="{FD1D24F7-6448-4164-8A90-7CCC922ABF5A}"/>
    <cellStyle name="Input 2 2 2 6 2 7" xfId="23009" xr:uid="{4B1531E8-ED0E-45FD-B947-E5F2DC9FE67D}"/>
    <cellStyle name="Input 2 2 2 6 2 7 2" xfId="40771" xr:uid="{EC44E453-DA93-4D3D-9388-9F4F7734988F}"/>
    <cellStyle name="Input 2 2 2 6 2 8" xfId="26416" xr:uid="{1CC3E29A-E555-4242-949E-1EBC09B27F00}"/>
    <cellStyle name="Input 2 2 2 6 3" xfId="4656" xr:uid="{6E4AFBF1-DC74-458E-A762-47F97646ABCD}"/>
    <cellStyle name="Input 2 2 2 6 3 2" xfId="13552" xr:uid="{119921DA-EFBD-4370-AD6A-D66DE9F8531F}"/>
    <cellStyle name="Input 2 2 2 6 3 2 2" xfId="31413" xr:uid="{64EEE3C7-E92D-491D-9FE9-390692A3C3F4}"/>
    <cellStyle name="Input 2 2 2 6 3 3" xfId="11451" xr:uid="{A6F59A7F-4025-40AD-9EC4-86207716FBE5}"/>
    <cellStyle name="Input 2 2 2 6 3 3 2" xfId="29565" xr:uid="{CF5BF47C-D475-4C42-BBF6-46F47633D4DD}"/>
    <cellStyle name="Input 2 2 2 6 3 4" xfId="12452" xr:uid="{3B4DC2C0-E2F6-427A-B336-2B7E0538AC2B}"/>
    <cellStyle name="Input 2 2 2 6 3 4 2" xfId="30538" xr:uid="{AAC0B244-A2A3-4FFF-BAD7-775B3A875822}"/>
    <cellStyle name="Input 2 2 2 6 3 5" xfId="21111" xr:uid="{CA4234A8-2404-4913-80E2-7FB0933232A1}"/>
    <cellStyle name="Input 2 2 2 6 3 5 2" xfId="38876" xr:uid="{A527A5B2-09F6-4C12-847A-2F3143AE918E}"/>
    <cellStyle name="Input 2 2 2 6 3 6" xfId="19399" xr:uid="{48196E1D-C1F9-4712-9226-C2249D8C4586}"/>
    <cellStyle name="Input 2 2 2 6 3 6 2" xfId="37164" xr:uid="{893AB6E5-7D8B-4E5C-BE85-84E8C178B9EF}"/>
    <cellStyle name="Input 2 2 2 6 3 7" xfId="19681" xr:uid="{5A7C844C-C8FC-4EA5-BEFC-D66176653DA0}"/>
    <cellStyle name="Input 2 2 2 6 3 7 2" xfId="37446" xr:uid="{5C6F2DF2-397D-4FA4-A8D4-DC7AFDD53886}"/>
    <cellStyle name="Input 2 2 2 6 3 8" xfId="26417" xr:uid="{7E8E634C-4EBD-4174-BF81-F52F8A0DC718}"/>
    <cellStyle name="Input 2 2 2 6 4" xfId="13550" xr:uid="{CC407B4A-D3B9-4A00-965C-F41A89E6FAA1}"/>
    <cellStyle name="Input 2 2 2 6 4 2" xfId="31411" xr:uid="{F0C2A95D-4CFE-44E1-A266-F53E6AEFD61B}"/>
    <cellStyle name="Input 2 2 2 6 5" xfId="11453" xr:uid="{495CDEB5-CB44-46E7-B23F-4743F12F52FC}"/>
    <cellStyle name="Input 2 2 2 6 5 2" xfId="29567" xr:uid="{9BDDA7A8-AADD-4416-86A1-66DF7D63DD8F}"/>
    <cellStyle name="Input 2 2 2 6 6" xfId="12450" xr:uid="{F4B1A601-4B69-4114-8B4F-308A76AE7B80}"/>
    <cellStyle name="Input 2 2 2 6 6 2" xfId="30536" xr:uid="{42A511EE-338B-477A-A3A8-C5711DA762E3}"/>
    <cellStyle name="Input 2 2 2 6 7" xfId="21109" xr:uid="{15BEAF9F-468F-4CE8-86A8-24343D8F50DD}"/>
    <cellStyle name="Input 2 2 2 6 7 2" xfId="38874" xr:uid="{3DF8D502-59C2-416F-85A0-014E7387C3A9}"/>
    <cellStyle name="Input 2 2 2 6 8" xfId="19437" xr:uid="{ABA3B1AC-D53E-49C1-B1A2-8B3C73F4A300}"/>
    <cellStyle name="Input 2 2 2 6 8 2" xfId="37202" xr:uid="{49E912F7-5F25-4C37-A098-8C715DF8C129}"/>
    <cellStyle name="Input 2 2 2 6 9" xfId="23008" xr:uid="{4E9091CD-A4CC-400B-9F47-34199853B30D}"/>
    <cellStyle name="Input 2 2 2 6 9 2" xfId="40770" xr:uid="{11246AD4-B9A0-4EBB-A943-686F7E1617D3}"/>
    <cellStyle name="Input 2 2 2_DIMENSIONAMENTO-PMSB" xfId="4657" xr:uid="{0D44354D-0402-48D2-8765-852F4C2938F2}"/>
    <cellStyle name="Input 2 2 3" xfId="4658" xr:uid="{FF1334B4-B7F7-4CBE-B544-ACEA67212806}"/>
    <cellStyle name="Input 2 2 3 2" xfId="4659" xr:uid="{376FCF52-E043-46B6-A835-3EDFD329746F}"/>
    <cellStyle name="Input 2 2 3 2 2" xfId="4660" xr:uid="{AF5A6595-8C3E-4DC9-B1D2-1216CAA58B9E}"/>
    <cellStyle name="Input 2 2 3 2 2 10" xfId="26418" xr:uid="{929C7F22-F76D-4E09-9F17-28FEEA819EF7}"/>
    <cellStyle name="Input 2 2 3 2 2 2" xfId="4661" xr:uid="{2789D72C-5F92-4E76-A4E3-3DC738A57E1D}"/>
    <cellStyle name="Input 2 2 3 2 2 2 2" xfId="13557" xr:uid="{538ED278-499C-489E-9667-D025860B9A66}"/>
    <cellStyle name="Input 2 2 3 2 2 2 2 2" xfId="31418" xr:uid="{27191019-E75D-444B-8E5C-0566CC92943E}"/>
    <cellStyle name="Input 2 2 3 2 2 2 3" xfId="11446" xr:uid="{E97DDA53-CAFB-4220-BA8D-DAC5C22257D7}"/>
    <cellStyle name="Input 2 2 3 2 2 2 3 2" xfId="29560" xr:uid="{3DAA337D-C3A1-4911-8A59-6CE7CE86962A}"/>
    <cellStyle name="Input 2 2 3 2 2 2 4" xfId="12489" xr:uid="{C596B58F-0743-4A3B-9D87-B4196E6FEE28}"/>
    <cellStyle name="Input 2 2 3 2 2 2 4 2" xfId="30575" xr:uid="{0375D342-888E-432A-BF18-5415EBFD834D}"/>
    <cellStyle name="Input 2 2 3 2 2 2 5" xfId="21116" xr:uid="{68D16457-121E-4CF4-BF1F-983EE8D9B700}"/>
    <cellStyle name="Input 2 2 3 2 2 2 5 2" xfId="38881" xr:uid="{15EF0DCB-D4D1-4B5F-BADC-3C1F01B03939}"/>
    <cellStyle name="Input 2 2 3 2 2 2 6" xfId="19376" xr:uid="{7B8C7595-4D06-46C0-BBFC-3F99F1A63DF9}"/>
    <cellStyle name="Input 2 2 3 2 2 2 6 2" xfId="37141" xr:uid="{F808E6DD-6701-48E5-9D10-D36F16C8C21C}"/>
    <cellStyle name="Input 2 2 3 2 2 2 7" xfId="19682" xr:uid="{7E5E3B4A-E7DA-49FD-87AB-790CDCA59C01}"/>
    <cellStyle name="Input 2 2 3 2 2 2 7 2" xfId="37447" xr:uid="{01DCA49F-BA26-4E1E-9D1B-7AF957A93970}"/>
    <cellStyle name="Input 2 2 3 2 2 2 8" xfId="26419" xr:uid="{77A637EB-61FB-48C0-AE7E-B46F22888271}"/>
    <cellStyle name="Input 2 2 3 2 2 3" xfId="4662" xr:uid="{549870C7-39B0-46F1-B9E9-5BC7A5AE4253}"/>
    <cellStyle name="Input 2 2 3 2 2 3 2" xfId="13558" xr:uid="{77C0C53A-9E3A-4A9A-98F9-1CD50E70D45E}"/>
    <cellStyle name="Input 2 2 3 2 2 3 2 2" xfId="31419" xr:uid="{5036558D-DD47-433F-81A4-613006A85AF8}"/>
    <cellStyle name="Input 2 2 3 2 2 3 3" xfId="11445" xr:uid="{E156EDE8-C872-471F-977A-12522642ECCC}"/>
    <cellStyle name="Input 2 2 3 2 2 3 3 2" xfId="29559" xr:uid="{1DC984A4-91E2-43C8-9E14-8246B0648D82}"/>
    <cellStyle name="Input 2 2 3 2 2 3 4" xfId="12490" xr:uid="{B2E95A42-C7CA-4A4C-BF98-7593393AE068}"/>
    <cellStyle name="Input 2 2 3 2 2 3 4 2" xfId="30576" xr:uid="{EEBEACCC-7EB9-499C-BA51-901ADF0FE07C}"/>
    <cellStyle name="Input 2 2 3 2 2 3 5" xfId="21117" xr:uid="{0687685C-2438-49E0-B272-FFCE391127E7}"/>
    <cellStyle name="Input 2 2 3 2 2 3 5 2" xfId="38882" xr:uid="{0915788E-CDDF-4759-B16D-35008F1DFF2D}"/>
    <cellStyle name="Input 2 2 3 2 2 3 6" xfId="19375" xr:uid="{F519DA36-AEA4-44C0-8996-CFD4525A8138}"/>
    <cellStyle name="Input 2 2 3 2 2 3 6 2" xfId="37140" xr:uid="{91DAC723-478E-4732-8667-59BAE044DD91}"/>
    <cellStyle name="Input 2 2 3 2 2 3 7" xfId="19683" xr:uid="{796C4B4A-139D-4710-BCE2-E532CC912D1C}"/>
    <cellStyle name="Input 2 2 3 2 2 3 7 2" xfId="37448" xr:uid="{A5C3FE3F-D0C0-409D-9DDE-FDD907373C45}"/>
    <cellStyle name="Input 2 2 3 2 2 3 8" xfId="26420" xr:uid="{7BF541B0-E65E-4093-A2C2-4B116539C69D}"/>
    <cellStyle name="Input 2 2 3 2 2 4" xfId="13556" xr:uid="{82C262E3-AB65-439D-B0E1-127137596F32}"/>
    <cellStyle name="Input 2 2 3 2 2 4 2" xfId="31417" xr:uid="{071A391E-91A0-4A33-95C9-E95719813744}"/>
    <cellStyle name="Input 2 2 3 2 2 5" xfId="11447" xr:uid="{170C5A6E-FA08-4296-AFC5-1AC9A8CB555D}"/>
    <cellStyle name="Input 2 2 3 2 2 5 2" xfId="29561" xr:uid="{01BF1AC6-AA55-490A-BB6C-064A9330F140}"/>
    <cellStyle name="Input 2 2 3 2 2 6" xfId="15726" xr:uid="{A439675F-7DA7-4635-99E1-2AB1C3E05B50}"/>
    <cellStyle name="Input 2 2 3 2 2 6 2" xfId="33506" xr:uid="{E75BD750-9ED0-47C1-BCFB-FCCE2BC885F1}"/>
    <cellStyle name="Input 2 2 3 2 2 7" xfId="21115" xr:uid="{88D4AD32-A00E-415B-A701-F6AEDDD6B8A6}"/>
    <cellStyle name="Input 2 2 3 2 2 7 2" xfId="38880" xr:uid="{264F0EC4-00BD-4F13-8EAF-FD22689FAD86}"/>
    <cellStyle name="Input 2 2 3 2 2 8" xfId="19377" xr:uid="{4FE5C933-998D-4B48-96AE-B133A2B6DCEB}"/>
    <cellStyle name="Input 2 2 3 2 2 8 2" xfId="37142" xr:uid="{5545A79B-4A81-48C5-A455-B97A238C454F}"/>
    <cellStyle name="Input 2 2 3 2 2 9" xfId="23012" xr:uid="{CBB6BDB0-B85E-49C4-AAF7-EF8CC5A9D4A6}"/>
    <cellStyle name="Input 2 2 3 2 2 9 2" xfId="40774" xr:uid="{3A4FAD89-6D14-4B1C-A586-23BCDC5FB73B}"/>
    <cellStyle name="Input 2 2 3 2 3" xfId="4663" xr:uid="{A49316CD-9A60-4242-8C48-4714638AADC5}"/>
    <cellStyle name="Input 2 2 3 2 3 10" xfId="26421" xr:uid="{7B206973-0DE3-42B6-9CCF-59F6CB8E5CB1}"/>
    <cellStyle name="Input 2 2 3 2 3 2" xfId="4664" xr:uid="{A8D561DB-C742-4445-B636-E2F03838446D}"/>
    <cellStyle name="Input 2 2 3 2 3 2 2" xfId="13560" xr:uid="{9B9493F1-08B1-4040-B58B-7F82323D2687}"/>
    <cellStyle name="Input 2 2 3 2 3 2 2 2" xfId="31421" xr:uid="{3A485270-1B34-450A-9986-CCDD596EC41A}"/>
    <cellStyle name="Input 2 2 3 2 3 2 3" xfId="11443" xr:uid="{0B3999EA-D6C3-43BF-81CF-337E0CB1315A}"/>
    <cellStyle name="Input 2 2 3 2 3 2 3 2" xfId="29557" xr:uid="{C976E396-1638-499B-AA3D-B71B36BA11EF}"/>
    <cellStyle name="Input 2 2 3 2 3 2 4" xfId="12510" xr:uid="{0DB17BCD-1082-4216-94E1-243FD433EFD3}"/>
    <cellStyle name="Input 2 2 3 2 3 2 4 2" xfId="30596" xr:uid="{525DCDDE-F0A0-4CE4-8551-2F045F14AAD8}"/>
    <cellStyle name="Input 2 2 3 2 3 2 5" xfId="21119" xr:uid="{6E079DFB-B009-425B-A775-B2859DB2281B}"/>
    <cellStyle name="Input 2 2 3 2 3 2 5 2" xfId="38884" xr:uid="{5B268BA4-0467-46FC-BAA6-2920A59319DB}"/>
    <cellStyle name="Input 2 2 3 2 3 2 6" xfId="17503" xr:uid="{B30D4DD5-778C-41E1-A380-F4DBA4CBE7A6}"/>
    <cellStyle name="Input 2 2 3 2 3 2 6 2" xfId="35270" xr:uid="{D4241A3D-DCA0-418F-935B-390A027C08EC}"/>
    <cellStyle name="Input 2 2 3 2 3 2 7" xfId="23015" xr:uid="{EA2E9D48-C8B8-4DDE-85F8-76ECEE2F9941}"/>
    <cellStyle name="Input 2 2 3 2 3 2 7 2" xfId="40777" xr:uid="{C5FF29C4-FBA7-4488-A555-C7B0977F768F}"/>
    <cellStyle name="Input 2 2 3 2 3 2 8" xfId="26422" xr:uid="{FE40DA96-5736-4557-B2B7-EB1ABA5B6F00}"/>
    <cellStyle name="Input 2 2 3 2 3 3" xfId="4665" xr:uid="{BD4927B4-A66B-4BBE-ACAB-B93FCF08F96B}"/>
    <cellStyle name="Input 2 2 3 2 3 3 2" xfId="13561" xr:uid="{D25984C8-4E62-4227-B395-15174B4A2CDB}"/>
    <cellStyle name="Input 2 2 3 2 3 3 2 2" xfId="31422" xr:uid="{F21E4E97-8D2C-4A42-A7B8-9AE922DC6AA9}"/>
    <cellStyle name="Input 2 2 3 2 3 3 3" xfId="11442" xr:uid="{946C45C9-7085-46F8-A753-8647A36764AE}"/>
    <cellStyle name="Input 2 2 3 2 3 3 3 2" xfId="29556" xr:uid="{912845A9-28AF-4A59-9B90-247455579963}"/>
    <cellStyle name="Input 2 2 3 2 3 3 4" xfId="12511" xr:uid="{C10FA14B-C3FE-4F8D-A6FB-7A97FDB65816}"/>
    <cellStyle name="Input 2 2 3 2 3 3 4 2" xfId="30597" xr:uid="{F72DAC38-622D-43F9-95CF-A329AC9CA40B}"/>
    <cellStyle name="Input 2 2 3 2 3 3 5" xfId="21120" xr:uid="{10CAC74F-82E8-4053-9DAC-175AAB12B13D}"/>
    <cellStyle name="Input 2 2 3 2 3 3 5 2" xfId="38885" xr:uid="{B3A3301A-1813-4A65-802F-CCF4FC238FC7}"/>
    <cellStyle name="Input 2 2 3 2 3 3 6" xfId="19371" xr:uid="{760ED10E-352A-47C1-96CB-37F03E3895AD}"/>
    <cellStyle name="Input 2 2 3 2 3 3 6 2" xfId="37136" xr:uid="{05907DAA-FB0D-4AF2-9419-21FB20A388AE}"/>
    <cellStyle name="Input 2 2 3 2 3 3 7" xfId="23017" xr:uid="{2168319B-36BA-4EAD-8001-091C9543A0F9}"/>
    <cellStyle name="Input 2 2 3 2 3 3 7 2" xfId="40779" xr:uid="{5A3CF6BF-C10B-479B-937B-DBA5022CC6DE}"/>
    <cellStyle name="Input 2 2 3 2 3 3 8" xfId="26423" xr:uid="{995AB074-2286-40CE-A209-9ADBBB671F3C}"/>
    <cellStyle name="Input 2 2 3 2 3 4" xfId="13559" xr:uid="{351B4F8F-D8A0-4791-BA71-162582E0DB2F}"/>
    <cellStyle name="Input 2 2 3 2 3 4 2" xfId="31420" xr:uid="{83E6D305-35B3-4A13-8FA3-7E848945EBB3}"/>
    <cellStyle name="Input 2 2 3 2 3 5" xfId="11444" xr:uid="{A34A2C96-DB56-4EF5-B660-19EA3FFA1A44}"/>
    <cellStyle name="Input 2 2 3 2 3 5 2" xfId="29558" xr:uid="{83F82B8E-5218-4A71-B089-74FFB0A2E4CB}"/>
    <cellStyle name="Input 2 2 3 2 3 6" xfId="12491" xr:uid="{11701195-FEB4-4205-9678-C020E643610D}"/>
    <cellStyle name="Input 2 2 3 2 3 6 2" xfId="30577" xr:uid="{5B2E9403-D69C-4738-9BC5-9DB4BE2187D7}"/>
    <cellStyle name="Input 2 2 3 2 3 7" xfId="21118" xr:uid="{F0B150BE-C1A8-4F9E-B954-AA67519E2A4C}"/>
    <cellStyle name="Input 2 2 3 2 3 7 2" xfId="38883" xr:uid="{152DD1A5-4ACC-45FD-9DBA-17015C6E62B8}"/>
    <cellStyle name="Input 2 2 3 2 3 8" xfId="19374" xr:uid="{880BD61F-A19D-4B79-BD7A-CED52FDB4E68}"/>
    <cellStyle name="Input 2 2 3 2 3 8 2" xfId="37139" xr:uid="{D3680E60-050E-486D-8ED6-544FD5A44721}"/>
    <cellStyle name="Input 2 2 3 2 3 9" xfId="19684" xr:uid="{4174481F-15E4-4DBC-BAA1-C93A94DDAA7B}"/>
    <cellStyle name="Input 2 2 3 2 3 9 2" xfId="37449" xr:uid="{AB76C257-B1C5-45B3-A5E0-D139529CA91A}"/>
    <cellStyle name="Input 2 2 3 2 4" xfId="4666" xr:uid="{8D95E8F0-17AF-4136-8D54-B3E5A63C548A}"/>
    <cellStyle name="Input 2 2 3 2 4 10" xfId="26424" xr:uid="{9E069727-34C4-4F82-9A3A-316F3D99B3C3}"/>
    <cellStyle name="Input 2 2 3 2 4 2" xfId="4667" xr:uid="{8D796F10-2F0D-4236-A17E-505E9EF6A740}"/>
    <cellStyle name="Input 2 2 3 2 4 2 2" xfId="13563" xr:uid="{A89C0181-5BAE-460D-A9F5-DBFDC04DFD1D}"/>
    <cellStyle name="Input 2 2 3 2 4 2 2 2" xfId="31424" xr:uid="{F10D713E-6CE0-4BB2-B444-A1B8E67BCBD3}"/>
    <cellStyle name="Input 2 2 3 2 4 2 3" xfId="11440" xr:uid="{35C68F86-AA18-472C-9A04-B3764994E40A}"/>
    <cellStyle name="Input 2 2 3 2 4 2 3 2" xfId="29554" xr:uid="{A0DD81FC-4319-4C35-8B71-24CE8DF9DE93}"/>
    <cellStyle name="Input 2 2 3 2 4 2 4" xfId="12537" xr:uid="{38A845F2-877B-420E-8820-7E867AEC81BC}"/>
    <cellStyle name="Input 2 2 3 2 4 2 4 2" xfId="30623" xr:uid="{D63300E1-47A2-4799-AB65-B2CD49A6978D}"/>
    <cellStyle name="Input 2 2 3 2 4 2 5" xfId="21122" xr:uid="{F648306E-B104-4152-92E9-57D415AE2C86}"/>
    <cellStyle name="Input 2 2 3 2 4 2 5 2" xfId="38887" xr:uid="{418E2510-9649-4DE9-AF1F-6E68D6CEFDB8}"/>
    <cellStyle name="Input 2 2 3 2 4 2 6" xfId="19370" xr:uid="{821E557E-FBD1-4597-8CBF-D843A9CAABEA}"/>
    <cellStyle name="Input 2 2 3 2 4 2 6 2" xfId="37135" xr:uid="{1B5DDF8F-C6A1-4F35-B83E-8C06DA31E613}"/>
    <cellStyle name="Input 2 2 3 2 4 2 7" xfId="19686" xr:uid="{E145041F-3B9D-44C9-A51D-2E6F98EC4861}"/>
    <cellStyle name="Input 2 2 3 2 4 2 7 2" xfId="37451" xr:uid="{85988095-939B-4444-A2F3-3ABCDD7374B7}"/>
    <cellStyle name="Input 2 2 3 2 4 2 8" xfId="26425" xr:uid="{DDF5695B-0113-4FFF-AB5C-487472EB59B1}"/>
    <cellStyle name="Input 2 2 3 2 4 3" xfId="4668" xr:uid="{DA179EEF-993C-4D70-BE43-C1EF4AE082FC}"/>
    <cellStyle name="Input 2 2 3 2 4 3 2" xfId="13564" xr:uid="{FFAE9729-EDF0-4C48-AA85-866C5FE30ADB}"/>
    <cellStyle name="Input 2 2 3 2 4 3 2 2" xfId="31425" xr:uid="{3C5BEA93-6C58-47D8-9DA0-0D83FD73DBA4}"/>
    <cellStyle name="Input 2 2 3 2 4 3 3" xfId="11439" xr:uid="{710F4C84-A5E0-4A8E-9D6C-EE62E636EEE2}"/>
    <cellStyle name="Input 2 2 3 2 4 3 3 2" xfId="29553" xr:uid="{B57AB244-D063-4F57-BF27-910F92BBA7D1}"/>
    <cellStyle name="Input 2 2 3 2 4 3 4" xfId="12538" xr:uid="{F2A265A7-A043-42E0-83F4-CC1751E3CB47}"/>
    <cellStyle name="Input 2 2 3 2 4 3 4 2" xfId="30624" xr:uid="{F5D2840C-D5AE-4708-AE2B-BEC562D1852D}"/>
    <cellStyle name="Input 2 2 3 2 4 3 5" xfId="21123" xr:uid="{4CBDC5AD-00AD-4968-9C95-5594821FCC74}"/>
    <cellStyle name="Input 2 2 3 2 4 3 5 2" xfId="38888" xr:uid="{D5E9D54A-3302-413D-A85B-2DDE02459335}"/>
    <cellStyle name="Input 2 2 3 2 4 3 6" xfId="19369" xr:uid="{E9D69E85-603E-4563-9836-7CDC1EA78473}"/>
    <cellStyle name="Input 2 2 3 2 4 3 6 2" xfId="37134" xr:uid="{28BB108F-CD52-4F92-B59F-15A91C547A34}"/>
    <cellStyle name="Input 2 2 3 2 4 3 7" xfId="19687" xr:uid="{B8550621-10E5-4BF1-BBA2-032AC5A75604}"/>
    <cellStyle name="Input 2 2 3 2 4 3 7 2" xfId="37452" xr:uid="{348C2A8F-4E82-490A-8067-4A4D613CBD4B}"/>
    <cellStyle name="Input 2 2 3 2 4 3 8" xfId="26426" xr:uid="{FCFA3ADC-1A75-4A3D-9325-79D2AAD5EAF2}"/>
    <cellStyle name="Input 2 2 3 2 4 4" xfId="13562" xr:uid="{1AFE97A8-6083-4CC9-BEC4-613297FE7C67}"/>
    <cellStyle name="Input 2 2 3 2 4 4 2" xfId="31423" xr:uid="{612BE59C-BC5B-48FB-BE33-74DE28A5CF79}"/>
    <cellStyle name="Input 2 2 3 2 4 5" xfId="11441" xr:uid="{1A3974F3-FC7E-4C60-970D-889EA84354B0}"/>
    <cellStyle name="Input 2 2 3 2 4 5 2" xfId="29555" xr:uid="{823C6987-CE02-40B1-9C98-98D294D48B3C}"/>
    <cellStyle name="Input 2 2 3 2 4 6" xfId="12536" xr:uid="{8B7346FC-1C9A-4508-A71F-A1EA50A4771E}"/>
    <cellStyle name="Input 2 2 3 2 4 6 2" xfId="30622" xr:uid="{812BB91F-18A0-4F01-ACE4-70E6DCDF8F31}"/>
    <cellStyle name="Input 2 2 3 2 4 7" xfId="21121" xr:uid="{EBBE13CE-807A-4F6F-A80E-FDE85E004479}"/>
    <cellStyle name="Input 2 2 3 2 4 7 2" xfId="38886" xr:uid="{2120046C-9F02-47F3-8E20-90893DB8B051}"/>
    <cellStyle name="Input 2 2 3 2 4 8" xfId="17502" xr:uid="{649930A7-D3EF-4680-86C6-D078D12C8272}"/>
    <cellStyle name="Input 2 2 3 2 4 8 2" xfId="35269" xr:uid="{D0C26C43-E8DE-4440-AEAF-E20B5ED30FBF}"/>
    <cellStyle name="Input 2 2 3 2 4 9" xfId="19685" xr:uid="{DBCF794B-2311-424D-B5A8-3F2AD8C4CCD1}"/>
    <cellStyle name="Input 2 2 3 2 4 9 2" xfId="37450" xr:uid="{06F95C81-A6D4-4343-B05E-92C04F0FF367}"/>
    <cellStyle name="Input 2 2 3 3" xfId="4669" xr:uid="{888F6055-B388-4297-901E-293A04032D14}"/>
    <cellStyle name="Input 2 2 3 3 10" xfId="26427" xr:uid="{3AD81352-8536-4242-9139-BED4E364DAB6}"/>
    <cellStyle name="Input 2 2 3 3 2" xfId="4670" xr:uid="{0011C750-46F2-41F8-BB45-08D0628C11F4}"/>
    <cellStyle name="Input 2 2 3 3 2 2" xfId="13566" xr:uid="{F79AFFE3-C52A-4EFB-9622-8A5C26378165}"/>
    <cellStyle name="Input 2 2 3 3 2 2 2" xfId="31427" xr:uid="{696E38A5-3D36-4817-AA4F-797AFA84B5B5}"/>
    <cellStyle name="Input 2 2 3 3 2 3" xfId="11437" xr:uid="{79021ED1-0EDB-42DF-802F-8D80E86DBC92}"/>
    <cellStyle name="Input 2 2 3 3 2 3 2" xfId="29551" xr:uid="{0B5220CD-EAF3-4757-9272-E837B671B1C9}"/>
    <cellStyle name="Input 2 2 3 3 2 4" xfId="12558" xr:uid="{F6384E06-5F2B-42EB-B7D7-BC106D805367}"/>
    <cellStyle name="Input 2 2 3 3 2 4 2" xfId="30644" xr:uid="{58A26B63-156F-4C45-AED7-D9C744DFA1F4}"/>
    <cellStyle name="Input 2 2 3 3 2 5" xfId="21125" xr:uid="{7BE54C86-2CF2-4B5B-9F83-35214E9A81D3}"/>
    <cellStyle name="Input 2 2 3 3 2 5 2" xfId="38890" xr:uid="{EF8C53C4-B807-4328-AB20-06E61CA07BFB}"/>
    <cellStyle name="Input 2 2 3 3 2 6" xfId="19367" xr:uid="{B3C94005-4DD1-442C-886B-FFD62F3648B5}"/>
    <cellStyle name="Input 2 2 3 3 2 6 2" xfId="37132" xr:uid="{9178F319-4532-4B9F-8951-8EEA57E3AFD9}"/>
    <cellStyle name="Input 2 2 3 3 2 7" xfId="19689" xr:uid="{202A0CD8-0BC3-4391-9186-D3DEA9D2EE3F}"/>
    <cellStyle name="Input 2 2 3 3 2 7 2" xfId="37454" xr:uid="{FE46D9D4-C16B-407F-A7E3-86FE3B18D71F}"/>
    <cellStyle name="Input 2 2 3 3 2 8" xfId="26428" xr:uid="{631783E8-CBD8-400F-919C-132E3515A6EB}"/>
    <cellStyle name="Input 2 2 3 3 3" xfId="4671" xr:uid="{0ECC132E-8825-4154-93C6-EC5D8EA71924}"/>
    <cellStyle name="Input 2 2 3 3 3 2" xfId="13567" xr:uid="{CCA3B8CC-3AF7-46A0-B157-7ED89B086405}"/>
    <cellStyle name="Input 2 2 3 3 3 2 2" xfId="31428" xr:uid="{1F3DAE79-71DB-495B-A52C-8395F9894FFB}"/>
    <cellStyle name="Input 2 2 3 3 3 3" xfId="11436" xr:uid="{E6556DF5-B7A6-46A4-9CE3-897D2C23875C}"/>
    <cellStyle name="Input 2 2 3 3 3 3 2" xfId="29550" xr:uid="{11D59B82-97C0-4FFD-839A-021870B1FB7F}"/>
    <cellStyle name="Input 2 2 3 3 3 4" xfId="12559" xr:uid="{1DE0E9A8-EFDE-4400-A0DB-4880070BCBE5}"/>
    <cellStyle name="Input 2 2 3 3 3 4 2" xfId="30645" xr:uid="{947552F2-881A-4C57-A0A7-08C7AE46E024}"/>
    <cellStyle name="Input 2 2 3 3 3 5" xfId="21126" xr:uid="{A064A606-B710-4BA6-AAB1-E746B02C4E29}"/>
    <cellStyle name="Input 2 2 3 3 3 5 2" xfId="38891" xr:uid="{CFD8E3B2-CF14-431D-A6D3-144BAF54EDB4}"/>
    <cellStyle name="Input 2 2 3 3 3 6" xfId="19366" xr:uid="{D408AC61-EEB0-44E7-8E7B-2018E4B803C0}"/>
    <cellStyle name="Input 2 2 3 3 3 6 2" xfId="37131" xr:uid="{A423D1B8-D40F-4264-B157-1BE457144424}"/>
    <cellStyle name="Input 2 2 3 3 3 7" xfId="19690" xr:uid="{0263A511-7859-490B-BFEA-F868A78A69BC}"/>
    <cellStyle name="Input 2 2 3 3 3 7 2" xfId="37455" xr:uid="{A23F7B04-978C-4D88-81C2-242135E5C707}"/>
    <cellStyle name="Input 2 2 3 3 3 8" xfId="26429" xr:uid="{24E01591-EFBD-4752-BACE-254EA4CCE754}"/>
    <cellStyle name="Input 2 2 3 3 4" xfId="13565" xr:uid="{053E05CF-BD14-4734-A442-0ACC0FBEE077}"/>
    <cellStyle name="Input 2 2 3 3 4 2" xfId="31426" xr:uid="{8D7F88D8-3AFA-4F7D-ACCF-BF1DC0755CFE}"/>
    <cellStyle name="Input 2 2 3 3 5" xfId="11438" xr:uid="{5C7670BD-3373-4B8F-A3D1-5DD9AE4DA38C}"/>
    <cellStyle name="Input 2 2 3 3 5 2" xfId="29552" xr:uid="{35A4DF44-EA23-4C37-8126-24626502EDC5}"/>
    <cellStyle name="Input 2 2 3 3 6" xfId="12539" xr:uid="{47E814E1-2E38-4464-87BE-C7B990A2BBDA}"/>
    <cellStyle name="Input 2 2 3 3 6 2" xfId="30625" xr:uid="{8F251A92-2AC0-4786-8948-7E8C6623E366}"/>
    <cellStyle name="Input 2 2 3 3 7" xfId="21124" xr:uid="{088D5B96-27B5-402C-B154-5257312FE2EF}"/>
    <cellStyle name="Input 2 2 3 3 7 2" xfId="38889" xr:uid="{1D65549C-1DB6-4463-85DB-C47550DBC607}"/>
    <cellStyle name="Input 2 2 3 3 8" xfId="19368" xr:uid="{1B54C78E-A0EE-4F4F-A26D-4F73C1D4D92F}"/>
    <cellStyle name="Input 2 2 3 3 8 2" xfId="37133" xr:uid="{1B944599-1A73-4206-9E27-7E3A8152DDAB}"/>
    <cellStyle name="Input 2 2 3 3 9" xfId="19688" xr:uid="{93CD6966-67CB-4DEA-96EC-A1491771C2DE}"/>
    <cellStyle name="Input 2 2 3 3 9 2" xfId="37453" xr:uid="{5869FF7B-9596-48AD-94F4-5799E5FBC053}"/>
    <cellStyle name="Input 2 2 3 4" xfId="4672" xr:uid="{60553EFB-BC35-4E43-A7F8-4DD3DE336371}"/>
    <cellStyle name="Input 2 2 3 4 10" xfId="26430" xr:uid="{BF1A2DBB-D0F7-48F3-93E5-256A7344246B}"/>
    <cellStyle name="Input 2 2 3 4 2" xfId="4673" xr:uid="{B18A6DEC-558D-4508-BE32-BA5C8E94338A}"/>
    <cellStyle name="Input 2 2 3 4 2 2" xfId="13569" xr:uid="{D9D502DF-885B-4DD3-8104-98FBA885BFC7}"/>
    <cellStyle name="Input 2 2 3 4 2 2 2" xfId="31430" xr:uid="{277F21FA-20CB-4E51-AC70-6523F3164101}"/>
    <cellStyle name="Input 2 2 3 4 2 3" xfId="11434" xr:uid="{73BDAA95-64E0-4B88-8AE5-54CB315E37EF}"/>
    <cellStyle name="Input 2 2 3 4 2 3 2" xfId="29548" xr:uid="{15700780-7B64-42B0-B7F3-3E2E7E079AB3}"/>
    <cellStyle name="Input 2 2 3 4 2 4" xfId="12579" xr:uid="{4994EC59-5F40-42FF-8B5A-A596A739A44F}"/>
    <cellStyle name="Input 2 2 3 4 2 4 2" xfId="30665" xr:uid="{608E059D-C8E3-4638-A106-8E86425CF349}"/>
    <cellStyle name="Input 2 2 3 4 2 5" xfId="21128" xr:uid="{367BECE0-D4AA-483C-A071-612BCB38B72E}"/>
    <cellStyle name="Input 2 2 3 4 2 5 2" xfId="38893" xr:uid="{064A9D6A-B840-411D-9B23-CCE9EA307A27}"/>
    <cellStyle name="Input 2 2 3 4 2 6" xfId="19364" xr:uid="{73C2AAAD-F35E-4A27-A63B-2EBD77317E3B}"/>
    <cellStyle name="Input 2 2 3 4 2 6 2" xfId="37129" xr:uid="{7DA1096C-1EAE-4CE8-9F61-B3082AFF7B4C}"/>
    <cellStyle name="Input 2 2 3 4 2 7" xfId="19692" xr:uid="{B06968C6-5B30-40BC-899B-DFE736BE6906}"/>
    <cellStyle name="Input 2 2 3 4 2 7 2" xfId="37457" xr:uid="{0A066AF5-C946-438C-A608-5F667021AB5B}"/>
    <cellStyle name="Input 2 2 3 4 2 8" xfId="26431" xr:uid="{F6F3506E-47AC-45CD-9196-FB2D5F450506}"/>
    <cellStyle name="Input 2 2 3 4 3" xfId="4674" xr:uid="{CCB962EB-44FD-4764-AA56-8DBA9A5E1D34}"/>
    <cellStyle name="Input 2 2 3 4 3 2" xfId="13570" xr:uid="{8404127A-56A2-41ED-9BEA-B8B4CB808451}"/>
    <cellStyle name="Input 2 2 3 4 3 2 2" xfId="31431" xr:uid="{B33F2AA6-453B-4B82-998E-7EC7AE01584C}"/>
    <cellStyle name="Input 2 2 3 4 3 3" xfId="11433" xr:uid="{C9EAA472-5F31-44A2-82E7-B2DEBF433E5D}"/>
    <cellStyle name="Input 2 2 3 4 3 3 2" xfId="29547" xr:uid="{7B822B98-C0B1-4D5C-A697-6E1949858DD9}"/>
    <cellStyle name="Input 2 2 3 4 3 4" xfId="12580" xr:uid="{A6597925-533A-425A-AA2E-5994E3F90D08}"/>
    <cellStyle name="Input 2 2 3 4 3 4 2" xfId="30666" xr:uid="{F368992C-8774-437B-8CC0-9BCE89ABCFF2}"/>
    <cellStyle name="Input 2 2 3 4 3 5" xfId="21129" xr:uid="{491CDD61-D079-4044-A93A-78C084679566}"/>
    <cellStyle name="Input 2 2 3 4 3 5 2" xfId="38894" xr:uid="{C26485DB-3DAF-4441-8AD5-E198E06557F0}"/>
    <cellStyle name="Input 2 2 3 4 3 6" xfId="19363" xr:uid="{4B92F12A-4144-4594-B2A1-E43027DF060B}"/>
    <cellStyle name="Input 2 2 3 4 3 6 2" xfId="37128" xr:uid="{13068F03-9F39-4CAC-8164-57C77B490A34}"/>
    <cellStyle name="Input 2 2 3 4 3 7" xfId="19693" xr:uid="{64A27BDE-882C-4335-9820-5968A16059D4}"/>
    <cellStyle name="Input 2 2 3 4 3 7 2" xfId="37458" xr:uid="{F4AFCF23-4290-496F-8A48-8F766FB47C14}"/>
    <cellStyle name="Input 2 2 3 4 3 8" xfId="26432" xr:uid="{416867D9-5E44-42DC-9A5C-E74C22FA27DF}"/>
    <cellStyle name="Input 2 2 3 4 4" xfId="13568" xr:uid="{297D3BB4-8906-42DC-B8C2-D39437EE3D35}"/>
    <cellStyle name="Input 2 2 3 4 4 2" xfId="31429" xr:uid="{EAB62976-6D60-4707-8BBE-892425B9E699}"/>
    <cellStyle name="Input 2 2 3 4 5" xfId="11435" xr:uid="{D0E2D353-7D18-4CB7-B0D6-4886AB6DD086}"/>
    <cellStyle name="Input 2 2 3 4 5 2" xfId="29549" xr:uid="{9B696F96-7FC5-4F34-9A1D-21DD59037235}"/>
    <cellStyle name="Input 2 2 3 4 6" xfId="12578" xr:uid="{BE6D4462-F1FC-4CA4-B1DA-DA280EAE5276}"/>
    <cellStyle name="Input 2 2 3 4 6 2" xfId="30664" xr:uid="{1C7FA845-3AB8-45DA-A6C2-98873E464089}"/>
    <cellStyle name="Input 2 2 3 4 7" xfId="21127" xr:uid="{FB6B7F63-0188-4F47-A129-FCFF11733D38}"/>
    <cellStyle name="Input 2 2 3 4 7 2" xfId="38892" xr:uid="{26F4338D-D9FD-47BE-81CA-B9D09033D58D}"/>
    <cellStyle name="Input 2 2 3 4 8" xfId="19365" xr:uid="{3412F772-A708-4F15-9AE8-30D69A81770B}"/>
    <cellStyle name="Input 2 2 3 4 8 2" xfId="37130" xr:uid="{32025D87-5B4D-412C-AB78-7EFD8707C7D2}"/>
    <cellStyle name="Input 2 2 3 4 9" xfId="19691" xr:uid="{B26873E2-10E9-4139-86DF-F9766686CF2E}"/>
    <cellStyle name="Input 2 2 3 4 9 2" xfId="37456" xr:uid="{2D1C68DF-8D1E-4F46-B64E-47E81D40DB91}"/>
    <cellStyle name="Input 2 2 3 5" xfId="4675" xr:uid="{F83D4C41-8EAA-4CC0-8B6A-D9F659A5047E}"/>
    <cellStyle name="Input 2 2 3 5 10" xfId="26433" xr:uid="{8DA3D714-46EE-4F76-9AC5-6E74B924D556}"/>
    <cellStyle name="Input 2 2 3 5 2" xfId="4676" xr:uid="{127DCB6B-1CB2-4C3A-A4A6-6DEBFE5F2794}"/>
    <cellStyle name="Input 2 2 3 5 2 2" xfId="13572" xr:uid="{4F566188-74E0-463D-8789-E4AD34BFECCF}"/>
    <cellStyle name="Input 2 2 3 5 2 2 2" xfId="31433" xr:uid="{BA1793B4-C7BA-4B4F-89C5-7E2A6192380A}"/>
    <cellStyle name="Input 2 2 3 5 2 3" xfId="11431" xr:uid="{941BCB40-86CF-4704-9CA3-106225E322BE}"/>
    <cellStyle name="Input 2 2 3 5 2 3 2" xfId="29545" xr:uid="{E38DF25D-F22D-4646-B7A4-BE7CA5054068}"/>
    <cellStyle name="Input 2 2 3 5 2 4" xfId="12600" xr:uid="{8ECB5309-07F9-4DA1-8FBA-FA7B51BBB8D6}"/>
    <cellStyle name="Input 2 2 3 5 2 4 2" xfId="30686" xr:uid="{4CDE2F84-B4A8-497A-AFA2-72714E5C24D7}"/>
    <cellStyle name="Input 2 2 3 5 2 5" xfId="21131" xr:uid="{73985030-DD15-407E-9728-D4A48F237F29}"/>
    <cellStyle name="Input 2 2 3 5 2 5 2" xfId="38896" xr:uid="{A93C00AB-82A8-4A2C-8F9B-0F2D63F19D7D}"/>
    <cellStyle name="Input 2 2 3 5 2 6" xfId="19361" xr:uid="{6CCA6539-47F3-4AE7-BD98-7D67E4942669}"/>
    <cellStyle name="Input 2 2 3 5 2 6 2" xfId="37126" xr:uid="{8D7A1740-97A1-4D89-9A5C-59EDA8485D46}"/>
    <cellStyle name="Input 2 2 3 5 2 7" xfId="19704" xr:uid="{6375C52D-852E-42F1-A967-9834BE1F8A78}"/>
    <cellStyle name="Input 2 2 3 5 2 7 2" xfId="37469" xr:uid="{3680BD28-0DA4-48C2-97FC-E9139DAA7207}"/>
    <cellStyle name="Input 2 2 3 5 2 8" xfId="26434" xr:uid="{73422189-5D62-4CF0-B3E1-1E47E51154EC}"/>
    <cellStyle name="Input 2 2 3 5 3" xfId="4677" xr:uid="{6944A465-5A96-46FE-BAB0-86CA434D8F64}"/>
    <cellStyle name="Input 2 2 3 5 3 2" xfId="13573" xr:uid="{FE694894-2607-4FE5-A8C1-279EEC94DB99}"/>
    <cellStyle name="Input 2 2 3 5 3 2 2" xfId="31434" xr:uid="{7030BC37-7FF3-4208-AEB6-DA71F4C08DD0}"/>
    <cellStyle name="Input 2 2 3 5 3 3" xfId="11430" xr:uid="{E352FD08-380F-4866-ABC3-300D2B348C13}"/>
    <cellStyle name="Input 2 2 3 5 3 3 2" xfId="29544" xr:uid="{19F15FA9-C94D-402D-AC10-F114610F4481}"/>
    <cellStyle name="Input 2 2 3 5 3 4" xfId="12625" xr:uid="{9B1CA645-A46B-437D-BFC9-D69CA161ADBC}"/>
    <cellStyle name="Input 2 2 3 5 3 4 2" xfId="30711" xr:uid="{3D85965A-E302-41D3-AE22-2E6D6D9BDC7A}"/>
    <cellStyle name="Input 2 2 3 5 3 5" xfId="21132" xr:uid="{7764A266-7DEB-4CB7-9135-7A98E83C0EA0}"/>
    <cellStyle name="Input 2 2 3 5 3 5 2" xfId="38897" xr:uid="{B1C148EA-5614-438E-BEA2-61DD378E2052}"/>
    <cellStyle name="Input 2 2 3 5 3 6" xfId="19360" xr:uid="{847D91EE-DFBE-4A24-9BD4-C83227333795}"/>
    <cellStyle name="Input 2 2 3 5 3 6 2" xfId="37125" xr:uid="{C7F4E0EE-2D65-49FD-9557-D6A403B0BE06}"/>
    <cellStyle name="Input 2 2 3 5 3 7" xfId="19705" xr:uid="{709E9F31-5D20-4F0E-82AB-58205A6D60E6}"/>
    <cellStyle name="Input 2 2 3 5 3 7 2" xfId="37470" xr:uid="{55EB0C52-6896-4623-A924-BB290CF4922B}"/>
    <cellStyle name="Input 2 2 3 5 3 8" xfId="26435" xr:uid="{BEB70E3A-4955-430D-B7FB-FF966A4D0B24}"/>
    <cellStyle name="Input 2 2 3 5 4" xfId="13571" xr:uid="{F83ABB3D-FFDC-4F93-9309-570A038604B7}"/>
    <cellStyle name="Input 2 2 3 5 4 2" xfId="31432" xr:uid="{B1B1AB09-6CE4-4A64-B705-820F3B37F1F3}"/>
    <cellStyle name="Input 2 2 3 5 5" xfId="11432" xr:uid="{0DF514BF-78BB-4061-80EB-E8055A9AA0F5}"/>
    <cellStyle name="Input 2 2 3 5 5 2" xfId="29546" xr:uid="{85B57707-21BB-4E7A-A340-B6CA5494CC57}"/>
    <cellStyle name="Input 2 2 3 5 6" xfId="12599" xr:uid="{7920544A-B556-4B05-9005-22DEB8374084}"/>
    <cellStyle name="Input 2 2 3 5 6 2" xfId="30685" xr:uid="{6557B12A-A7B7-4035-AD81-2F98A66DDD60}"/>
    <cellStyle name="Input 2 2 3 5 7" xfId="21130" xr:uid="{67A4C215-C54B-42F1-B43E-B1428D6CF89D}"/>
    <cellStyle name="Input 2 2 3 5 7 2" xfId="38895" xr:uid="{DF4B3A73-A4EE-450F-9732-1A41F593A535}"/>
    <cellStyle name="Input 2 2 3 5 8" xfId="19362" xr:uid="{1A794786-5A20-4D9F-AF75-2CD228215497}"/>
    <cellStyle name="Input 2 2 3 5 8 2" xfId="37127" xr:uid="{77C60A93-3A54-4AA8-B08B-807F81521EA4}"/>
    <cellStyle name="Input 2 2 3 5 9" xfId="19703" xr:uid="{831DD30C-BBED-4262-8CAE-217FC37CC463}"/>
    <cellStyle name="Input 2 2 3 5 9 2" xfId="37468" xr:uid="{560EC90A-428D-472E-91C3-6B8893764551}"/>
    <cellStyle name="Input 2 2 3_DIMENSIONAMENTO-PMSB" xfId="4678" xr:uid="{D0B2FA19-9AF4-4A41-BB83-AA773CA4F1F4}"/>
    <cellStyle name="Input 2 2 4" xfId="4679" xr:uid="{C17D310B-67D4-4BA4-B53C-5C88C2D570EA}"/>
    <cellStyle name="Input 2 2 4 2" xfId="4680" xr:uid="{74A338CB-306A-4A14-A70F-C3FA72EE1614}"/>
    <cellStyle name="Input 2 2 4 2 10" xfId="26436" xr:uid="{EA3B8919-A002-4C92-B4CC-6B10ACDF232B}"/>
    <cellStyle name="Input 2 2 4 2 2" xfId="4681" xr:uid="{C9B1008C-41A2-4DDB-A140-F6489D08B823}"/>
    <cellStyle name="Input 2 2 4 2 2 2" xfId="13577" xr:uid="{77B9A14C-BBE9-4038-A91A-05DCE1761047}"/>
    <cellStyle name="Input 2 2 4 2 2 2 2" xfId="31438" xr:uid="{4EBDC626-C9A2-40DC-98A4-35924E23E6D7}"/>
    <cellStyle name="Input 2 2 4 2 2 3" xfId="11426" xr:uid="{3B876EB3-90F4-45FA-8ABC-08B9ACC2F086}"/>
    <cellStyle name="Input 2 2 4 2 2 3 2" xfId="29540" xr:uid="{48108DEB-239C-4BFF-9A9F-9482844DBA4B}"/>
    <cellStyle name="Input 2 2 4 2 2 4" xfId="12627" xr:uid="{0C7246E8-9D2B-4F0E-A6BE-7138A7DFA79F}"/>
    <cellStyle name="Input 2 2 4 2 2 4 2" xfId="30713" xr:uid="{FBEBC9F8-2527-49EF-92A0-1936E3F02004}"/>
    <cellStyle name="Input 2 2 4 2 2 5" xfId="21136" xr:uid="{814137A2-7B63-4608-90A5-ED00CB0E468E}"/>
    <cellStyle name="Input 2 2 4 2 2 5 2" xfId="38901" xr:uid="{2F71FA45-22BF-4BC0-B958-0910C34DF57A}"/>
    <cellStyle name="Input 2 2 4 2 2 6" xfId="19356" xr:uid="{7ED5309E-C1F1-4A81-90DA-7514C1EA2DFA}"/>
    <cellStyle name="Input 2 2 4 2 2 6 2" xfId="37121" xr:uid="{1D9571AC-72BB-4B9E-917C-F2F61B27923E}"/>
    <cellStyle name="Input 2 2 4 2 2 7" xfId="19707" xr:uid="{CF7BD76E-568B-4EC1-B319-A21BA0B13B64}"/>
    <cellStyle name="Input 2 2 4 2 2 7 2" xfId="37472" xr:uid="{2A91C2C8-B634-41B9-BBD8-6CE153721045}"/>
    <cellStyle name="Input 2 2 4 2 2 8" xfId="26437" xr:uid="{DAD519A9-5168-4640-8DC6-D89979860F82}"/>
    <cellStyle name="Input 2 2 4 2 3" xfId="4682" xr:uid="{F7B9CA99-BD96-4527-A14F-489752BDED3B}"/>
    <cellStyle name="Input 2 2 4 2 3 2" xfId="13578" xr:uid="{2802CCAE-49F4-47C1-AA22-8E8EAA310938}"/>
    <cellStyle name="Input 2 2 4 2 3 2 2" xfId="31439" xr:uid="{412C0151-8D94-4200-B1AE-EEEB9A377149}"/>
    <cellStyle name="Input 2 2 4 2 3 3" xfId="11425" xr:uid="{E4EFA7E4-88DB-4727-82BC-36F2CCFF57D0}"/>
    <cellStyle name="Input 2 2 4 2 3 3 2" xfId="29539" xr:uid="{B5EAECAF-DA84-48BB-B520-A08323B30D0C}"/>
    <cellStyle name="Input 2 2 4 2 3 4" xfId="12628" xr:uid="{CC9C520D-EFFC-4614-AA17-FAA173540DE1}"/>
    <cellStyle name="Input 2 2 4 2 3 4 2" xfId="30714" xr:uid="{4A483C93-3831-4842-ABB5-D25ACBAB4943}"/>
    <cellStyle name="Input 2 2 4 2 3 5" xfId="21137" xr:uid="{DC4EE197-EBC9-485E-AFE1-C20ABD3A770D}"/>
    <cellStyle name="Input 2 2 4 2 3 5 2" xfId="38902" xr:uid="{1B90ECD8-BED2-41DE-9395-D7AAB4DD7F02}"/>
    <cellStyle name="Input 2 2 4 2 3 6" xfId="19355" xr:uid="{8B6D59D1-B7CE-48A1-B8DB-FF0583390AE0}"/>
    <cellStyle name="Input 2 2 4 2 3 6 2" xfId="37120" xr:uid="{11DEDAB6-F121-443A-9BC2-D87DF76A3587}"/>
    <cellStyle name="Input 2 2 4 2 3 7" xfId="19708" xr:uid="{CD43F0DC-3A37-40A2-8A34-DEB926945BB8}"/>
    <cellStyle name="Input 2 2 4 2 3 7 2" xfId="37473" xr:uid="{93F988E9-D7CC-469F-A0BC-2ECEB8461492}"/>
    <cellStyle name="Input 2 2 4 2 3 8" xfId="26438" xr:uid="{A4E9EFF1-F117-46AA-B6AB-F2C16179F370}"/>
    <cellStyle name="Input 2 2 4 2 4" xfId="13576" xr:uid="{D5A05C7E-E022-4AAA-B66A-9D1DF704D119}"/>
    <cellStyle name="Input 2 2 4 2 4 2" xfId="31437" xr:uid="{3477BD97-3BDF-419C-B8BB-86D9606AB152}"/>
    <cellStyle name="Input 2 2 4 2 5" xfId="11427" xr:uid="{74CAB913-2502-4629-9567-A8B12F2E7E93}"/>
    <cellStyle name="Input 2 2 4 2 5 2" xfId="29541" xr:uid="{4E84EDDC-25EE-4AC4-841A-AB0D9E50F078}"/>
    <cellStyle name="Input 2 2 4 2 6" xfId="12626" xr:uid="{5900ACCD-5695-4C92-A2DA-63AA960ACA2D}"/>
    <cellStyle name="Input 2 2 4 2 6 2" xfId="30712" xr:uid="{1EA98347-757A-4488-A7F4-084CDE30F2DC}"/>
    <cellStyle name="Input 2 2 4 2 7" xfId="21135" xr:uid="{83BDCB91-4942-4419-A647-65C0522956CE}"/>
    <cellStyle name="Input 2 2 4 2 7 2" xfId="38900" xr:uid="{5186FEE0-56B5-4457-9F5D-B025D77E389A}"/>
    <cellStyle name="Input 2 2 4 2 8" xfId="19357" xr:uid="{8996AFC7-4E1B-4C49-BBBF-B8C0DF361F1B}"/>
    <cellStyle name="Input 2 2 4 2 8 2" xfId="37122" xr:uid="{434C7B2F-5E67-4A31-B020-09D07248FE44}"/>
    <cellStyle name="Input 2 2 4 2 9" xfId="19706" xr:uid="{A57B5B75-DA5D-4122-A1C8-6EB17C5AD6CC}"/>
    <cellStyle name="Input 2 2 4 2 9 2" xfId="37471" xr:uid="{FDDF773C-4931-4D36-B3FA-7C92261E741B}"/>
    <cellStyle name="Input 2 2 4 3" xfId="4683" xr:uid="{F5068961-52BC-4141-9B2C-3E43260C0AEF}"/>
    <cellStyle name="Input 2 2 4 3 10" xfId="26439" xr:uid="{93DCCFFE-C10C-4CDE-8ECF-147CBE45D54F}"/>
    <cellStyle name="Input 2 2 4 3 2" xfId="4684" xr:uid="{6639C828-FA34-44E3-9429-EFEFC44EB931}"/>
    <cellStyle name="Input 2 2 4 3 2 2" xfId="13580" xr:uid="{C31FDC85-F31C-4CBE-A18F-44FA00DF3EAF}"/>
    <cellStyle name="Input 2 2 4 3 2 2 2" xfId="31441" xr:uid="{24B7443C-1EA1-49F4-A524-0EB1CAA90262}"/>
    <cellStyle name="Input 2 2 4 3 2 3" xfId="11423" xr:uid="{1AC69F80-532C-4013-A49B-0295EEE19C2F}"/>
    <cellStyle name="Input 2 2 4 3 2 3 2" xfId="29537" xr:uid="{9C554941-14A7-4FC8-8CE7-CD2DF90F7EAE}"/>
    <cellStyle name="Input 2 2 4 3 2 4" xfId="12648" xr:uid="{21936953-F87F-453A-8479-E8C7E36D8DC6}"/>
    <cellStyle name="Input 2 2 4 3 2 4 2" xfId="30734" xr:uid="{A9BC503B-C4D9-45B5-B10D-6EFADF3B7B60}"/>
    <cellStyle name="Input 2 2 4 3 2 5" xfId="21139" xr:uid="{5FACC489-C24C-46B6-97B2-5260210AC8B9}"/>
    <cellStyle name="Input 2 2 4 3 2 5 2" xfId="38904" xr:uid="{F32147A4-13F0-4414-AA31-2A5D8EB259AB}"/>
    <cellStyle name="Input 2 2 4 3 2 6" xfId="19353" xr:uid="{5F3E547F-1ADA-4872-BA3D-7CCCEADC8F2A}"/>
    <cellStyle name="Input 2 2 4 3 2 6 2" xfId="37118" xr:uid="{E8DD8DAB-185A-4FFE-8612-E1BFEFB5F412}"/>
    <cellStyle name="Input 2 2 4 3 2 7" xfId="19710" xr:uid="{76D68023-D079-4738-AD66-8DBEE80C7122}"/>
    <cellStyle name="Input 2 2 4 3 2 7 2" xfId="37475" xr:uid="{B35F81B1-859C-4A50-9C07-3EE023D5A617}"/>
    <cellStyle name="Input 2 2 4 3 2 8" xfId="26440" xr:uid="{7CC1C776-6E68-4846-8EB0-88F2B8EEF20C}"/>
    <cellStyle name="Input 2 2 4 3 3" xfId="4685" xr:uid="{B8210528-6C0C-486F-970F-38FB7C0E168F}"/>
    <cellStyle name="Input 2 2 4 3 3 2" xfId="13581" xr:uid="{0BAD4FBA-621F-4DD3-B600-FEB93E709A31}"/>
    <cellStyle name="Input 2 2 4 3 3 2 2" xfId="31442" xr:uid="{4D1828E7-CE81-48C7-9A8E-A1AD3ED79F7F}"/>
    <cellStyle name="Input 2 2 4 3 3 3" xfId="11422" xr:uid="{4E946A49-D37E-4CD4-9AC6-E775335096D4}"/>
    <cellStyle name="Input 2 2 4 3 3 3 2" xfId="29536" xr:uid="{1F7E140B-4395-4F9A-8CDF-E3B56D3EDD1D}"/>
    <cellStyle name="Input 2 2 4 3 3 4" xfId="12667" xr:uid="{49E37363-F451-4409-AE30-30E341296174}"/>
    <cellStyle name="Input 2 2 4 3 3 4 2" xfId="30753" xr:uid="{04C21F3D-D5D6-46EC-8F3E-C1582F454082}"/>
    <cellStyle name="Input 2 2 4 3 3 5" xfId="21140" xr:uid="{5908A62B-823B-4C1D-BA3C-3FE76148BE89}"/>
    <cellStyle name="Input 2 2 4 3 3 5 2" xfId="38905" xr:uid="{62E91922-A6C0-4E63-81DE-1CA8A48C47BE}"/>
    <cellStyle name="Input 2 2 4 3 3 6" xfId="19352" xr:uid="{BDD90AEB-E42D-4AED-9920-C4ECBD41D3A7}"/>
    <cellStyle name="Input 2 2 4 3 3 6 2" xfId="37117" xr:uid="{879EA94C-D887-4DAD-A505-B2237175FCC8}"/>
    <cellStyle name="Input 2 2 4 3 3 7" xfId="19711" xr:uid="{92D63AAB-F4F2-4FE7-B000-ABBE31670FD2}"/>
    <cellStyle name="Input 2 2 4 3 3 7 2" xfId="37476" xr:uid="{3EF26A5F-4C2A-4719-A537-6591324B34C6}"/>
    <cellStyle name="Input 2 2 4 3 3 8" xfId="26441" xr:uid="{A876B8F2-EE23-44DA-A53D-6E7126C0A883}"/>
    <cellStyle name="Input 2 2 4 3 4" xfId="13579" xr:uid="{8E3E96DA-65AF-410C-83FA-E37759C027E7}"/>
    <cellStyle name="Input 2 2 4 3 4 2" xfId="31440" xr:uid="{369C580A-5E45-47B6-856C-71F572128C59}"/>
    <cellStyle name="Input 2 2 4 3 5" xfId="11424" xr:uid="{7E42AB36-A392-4870-9509-0996623D89F0}"/>
    <cellStyle name="Input 2 2 4 3 5 2" xfId="29538" xr:uid="{FB2E3555-A44B-4A0B-9B95-9C0E1C011E53}"/>
    <cellStyle name="Input 2 2 4 3 6" xfId="12647" xr:uid="{21916544-1B82-4421-A62B-05DBF4FF6C53}"/>
    <cellStyle name="Input 2 2 4 3 6 2" xfId="30733" xr:uid="{2E1116C5-D7B2-446F-AEDC-CBF099938F57}"/>
    <cellStyle name="Input 2 2 4 3 7" xfId="21138" xr:uid="{D0D31C6C-9751-489F-9220-193A2F8BBA18}"/>
    <cellStyle name="Input 2 2 4 3 7 2" xfId="38903" xr:uid="{02903034-0FB4-42EF-BEBC-D79EECA9E5B9}"/>
    <cellStyle name="Input 2 2 4 3 8" xfId="19354" xr:uid="{518B5432-5F2F-45A9-9F2D-20D428248E87}"/>
    <cellStyle name="Input 2 2 4 3 8 2" xfId="37119" xr:uid="{18BD994F-C8AF-4982-88F3-9DA3380BEA21}"/>
    <cellStyle name="Input 2 2 4 3 9" xfId="19709" xr:uid="{B126DB8A-67DF-4076-95D7-10BA65CCFDC5}"/>
    <cellStyle name="Input 2 2 4 3 9 2" xfId="37474" xr:uid="{BC7C632B-B7A0-43CF-9339-A8147FBCF387}"/>
    <cellStyle name="Input 2 2 4 4" xfId="4686" xr:uid="{09A3001E-A87F-413C-95C7-FB3C87126B77}"/>
    <cellStyle name="Input 2 2 4 4 10" xfId="26442" xr:uid="{E8AE1620-6EA8-448B-BC6C-8E0CBDB53DCA}"/>
    <cellStyle name="Input 2 2 4 4 2" xfId="4687" xr:uid="{EEECDF1A-4836-478B-ADB7-FF51083B1536}"/>
    <cellStyle name="Input 2 2 4 4 2 2" xfId="13583" xr:uid="{90B50FBE-8DA5-49C0-8EBD-49C39563B92A}"/>
    <cellStyle name="Input 2 2 4 4 2 2 2" xfId="31444" xr:uid="{329963BE-A31C-4E66-BCF4-A51B3361FD29}"/>
    <cellStyle name="Input 2 2 4 4 2 3" xfId="11420" xr:uid="{BE62D10B-7650-4B9A-BE4C-C315C7B0CEA2}"/>
    <cellStyle name="Input 2 2 4 4 2 3 2" xfId="29534" xr:uid="{83288E4C-454A-4E61-BD09-3D18F521A36F}"/>
    <cellStyle name="Input 2 2 4 4 2 4" xfId="12669" xr:uid="{73B0DEA2-A745-46A1-8F41-97AC79A6AAEE}"/>
    <cellStyle name="Input 2 2 4 4 2 4 2" xfId="30755" xr:uid="{2855FFB4-EC8A-43A3-8E9E-931CA5187A96}"/>
    <cellStyle name="Input 2 2 4 4 2 5" xfId="21142" xr:uid="{A6631B06-9037-4D18-9551-90ACB3715F4C}"/>
    <cellStyle name="Input 2 2 4 4 2 5 2" xfId="38907" xr:uid="{6E71965C-C3B2-4303-A38E-E6620B7685F9}"/>
    <cellStyle name="Input 2 2 4 4 2 6" xfId="19348" xr:uid="{35EE4A21-D116-43A9-AB98-8427110CEEE1}"/>
    <cellStyle name="Input 2 2 4 4 2 6 2" xfId="37115" xr:uid="{13EF326A-260C-4385-B642-2D86DC626EA7}"/>
    <cellStyle name="Input 2 2 4 4 2 7" xfId="17287" xr:uid="{F141EFA7-8975-4A91-8207-2A16C38A48E0}"/>
    <cellStyle name="Input 2 2 4 4 2 7 2" xfId="35054" xr:uid="{8AE11270-84A0-46D4-AC85-A226C1A65E76}"/>
    <cellStyle name="Input 2 2 4 4 2 8" xfId="26443" xr:uid="{2C313EAC-AEA8-405F-8066-3E1E2FF7A9D7}"/>
    <cellStyle name="Input 2 2 4 4 3" xfId="4688" xr:uid="{769FBB0B-F39C-4027-9D9A-F712AA956510}"/>
    <cellStyle name="Input 2 2 4 4 3 2" xfId="13584" xr:uid="{404DF373-053B-46BB-812B-7B1A6BA1EBDF}"/>
    <cellStyle name="Input 2 2 4 4 3 2 2" xfId="31445" xr:uid="{3AEFE663-D92F-4E93-B6A8-3461BC26697B}"/>
    <cellStyle name="Input 2 2 4 4 3 3" xfId="11419" xr:uid="{9262F801-7555-4959-A4D4-473068407001}"/>
    <cellStyle name="Input 2 2 4 4 3 3 2" xfId="29533" xr:uid="{F9469AC0-86A5-47DE-9E3F-4D6FE35011AB}"/>
    <cellStyle name="Input 2 2 4 4 3 4" xfId="12688" xr:uid="{F5B2D3A7-4616-4D1A-9BFD-7DEAD0C8A95E}"/>
    <cellStyle name="Input 2 2 4 4 3 4 2" xfId="30774" xr:uid="{EC578D13-E47A-4EA1-B352-0C9E4A4057B9}"/>
    <cellStyle name="Input 2 2 4 4 3 5" xfId="21143" xr:uid="{D0E356A8-C0DA-4CD0-9F34-A200738BBAE0}"/>
    <cellStyle name="Input 2 2 4 4 3 5 2" xfId="38908" xr:uid="{2AFA0D11-55C6-4114-B97E-C7485273C5A9}"/>
    <cellStyle name="Input 2 2 4 4 3 6" xfId="19347" xr:uid="{7A8512CE-AF03-4625-B972-B8717AF1C5B7}"/>
    <cellStyle name="Input 2 2 4 4 3 6 2" xfId="37114" xr:uid="{E47CA615-3F97-4257-AE9C-2941CD89333D}"/>
    <cellStyle name="Input 2 2 4 4 3 7" xfId="19713" xr:uid="{A4C2A1D5-9F47-44FA-AAA9-C008EE1EB306}"/>
    <cellStyle name="Input 2 2 4 4 3 7 2" xfId="37478" xr:uid="{87F3D235-EC9A-4EE8-A898-0A663C8AA5B6}"/>
    <cellStyle name="Input 2 2 4 4 3 8" xfId="26444" xr:uid="{A2D09EB4-1054-4076-8A4E-381562BB0AB8}"/>
    <cellStyle name="Input 2 2 4 4 4" xfId="13582" xr:uid="{83507AFE-0584-4E9C-AF54-E2BE0D2A2818}"/>
    <cellStyle name="Input 2 2 4 4 4 2" xfId="31443" xr:uid="{297A57CF-CE95-4778-8333-DFB9E6578A54}"/>
    <cellStyle name="Input 2 2 4 4 5" xfId="11421" xr:uid="{3DA78465-5508-4A30-B29B-384318819F89}"/>
    <cellStyle name="Input 2 2 4 4 5 2" xfId="29535" xr:uid="{11EF40C4-11CE-4346-A91A-F69812C4B403}"/>
    <cellStyle name="Input 2 2 4 4 6" xfId="12668" xr:uid="{BFE198E3-6F05-4801-9FC9-A3DD1CE8576B}"/>
    <cellStyle name="Input 2 2 4 4 6 2" xfId="30754" xr:uid="{D46A1526-47A1-40C9-B826-23DD556BF89E}"/>
    <cellStyle name="Input 2 2 4 4 7" xfId="21141" xr:uid="{7E07A70C-E550-413C-B3D6-85BE1C7FD341}"/>
    <cellStyle name="Input 2 2 4 4 7 2" xfId="38906" xr:uid="{97D2E7F6-4F41-4811-B6A4-8D8A22527A4E}"/>
    <cellStyle name="Input 2 2 4 4 8" xfId="19350" xr:uid="{9B60938B-56FE-4AF7-8781-80EB1ACDA926}"/>
    <cellStyle name="Input 2 2 4 4 8 2" xfId="37116" xr:uid="{27EDB76C-B281-44E5-8F14-AF1E952965DC}"/>
    <cellStyle name="Input 2 2 4 4 9" xfId="19712" xr:uid="{48717CF7-D47D-4E4B-84FB-D63E2BC3BCCA}"/>
    <cellStyle name="Input 2 2 4 4 9 2" xfId="37477" xr:uid="{65D7C7BF-230E-4DCE-B2E8-3F6A586E5833}"/>
    <cellStyle name="Input 2 2 4 5" xfId="4689" xr:uid="{0D00F971-A4F4-4370-A01B-B5BD8EC95576}"/>
    <cellStyle name="Input 2 2 4 5 10" xfId="26445" xr:uid="{47FF5345-C34D-420C-8B8A-F016E2699A1C}"/>
    <cellStyle name="Input 2 2 4 5 2" xfId="4690" xr:uid="{CD02AF77-04C7-4A0C-96BF-45B758AB03F5}"/>
    <cellStyle name="Input 2 2 4 5 2 2" xfId="13586" xr:uid="{E71B53CA-B21F-4025-9696-0342A963E326}"/>
    <cellStyle name="Input 2 2 4 5 2 2 2" xfId="31447" xr:uid="{9C1AB677-2026-429B-9B5F-5EB5867A003D}"/>
    <cellStyle name="Input 2 2 4 5 2 3" xfId="11417" xr:uid="{C6BABF9A-E872-4478-BC2C-86B7D6150580}"/>
    <cellStyle name="Input 2 2 4 5 2 3 2" xfId="29531" xr:uid="{821DDB48-546A-494C-8C84-D09F725A145A}"/>
    <cellStyle name="Input 2 2 4 5 2 4" xfId="12714" xr:uid="{CC01B399-C843-4321-A5F0-A45BB912DC50}"/>
    <cellStyle name="Input 2 2 4 5 2 4 2" xfId="30800" xr:uid="{61B15B6A-6190-4B9A-8435-831AB3E85F6A}"/>
    <cellStyle name="Input 2 2 4 5 2 5" xfId="21145" xr:uid="{B35A95E2-65B7-4B0E-AD77-DD12E98F1902}"/>
    <cellStyle name="Input 2 2 4 5 2 5 2" xfId="38910" xr:uid="{8E7E6C79-271E-4718-B250-0D40B024F955}"/>
    <cellStyle name="Input 2 2 4 5 2 6" xfId="19345" xr:uid="{FD7C8E2A-74F5-4F5E-8DF6-612989C14698}"/>
    <cellStyle name="Input 2 2 4 5 2 6 2" xfId="37112" xr:uid="{FB6BEDE6-987A-4DE3-A320-D1CE878D0D7D}"/>
    <cellStyle name="Input 2 2 4 5 2 7" xfId="19760" xr:uid="{58F4AAA7-E5C6-4CEF-804B-3841D1FD3663}"/>
    <cellStyle name="Input 2 2 4 5 2 7 2" xfId="37525" xr:uid="{C7C1D93C-0413-4727-9CBE-6A6DB4A7850F}"/>
    <cellStyle name="Input 2 2 4 5 2 8" xfId="26446" xr:uid="{0371557B-1370-495C-9E30-3DA0153FD40E}"/>
    <cellStyle name="Input 2 2 4 5 3" xfId="4691" xr:uid="{2E7BA04C-C14F-42AB-AD0A-8422AC4A8109}"/>
    <cellStyle name="Input 2 2 4 5 3 2" xfId="13587" xr:uid="{B797654E-4664-425D-8415-4D341F1E044C}"/>
    <cellStyle name="Input 2 2 4 5 3 2 2" xfId="31448" xr:uid="{BA9554FE-5C88-47E1-9421-5A3C551C42EF}"/>
    <cellStyle name="Input 2 2 4 5 3 3" xfId="11416" xr:uid="{4E87A573-1E4A-4805-975C-FBF05B664414}"/>
    <cellStyle name="Input 2 2 4 5 3 3 2" xfId="29530" xr:uid="{D7D6DD5B-E3BD-4EE4-AEB6-94CA7377A0E2}"/>
    <cellStyle name="Input 2 2 4 5 3 4" xfId="12715" xr:uid="{95A971A3-A922-4D23-A9B1-7413D295D39E}"/>
    <cellStyle name="Input 2 2 4 5 3 4 2" xfId="30801" xr:uid="{2259D3C0-AD5C-4340-9037-02F084717487}"/>
    <cellStyle name="Input 2 2 4 5 3 5" xfId="21146" xr:uid="{46D884C2-B972-4B23-945E-4E8C0A692D04}"/>
    <cellStyle name="Input 2 2 4 5 3 5 2" xfId="38911" xr:uid="{746B5924-987A-40B3-A5CF-9ED46633693B}"/>
    <cellStyle name="Input 2 2 4 5 3 6" xfId="19344" xr:uid="{7F2E4415-A3B1-46A4-BA17-468632A64AE4}"/>
    <cellStyle name="Input 2 2 4 5 3 6 2" xfId="37111" xr:uid="{E2D16EB9-ABD7-4B4F-ACD1-8AC8CB1BBD6D}"/>
    <cellStyle name="Input 2 2 4 5 3 7" xfId="23022" xr:uid="{38E56013-B4CA-42DA-910E-7A25F48CCFD5}"/>
    <cellStyle name="Input 2 2 4 5 3 7 2" xfId="40784" xr:uid="{0B7486EB-00F5-4354-96BC-CC90970388B8}"/>
    <cellStyle name="Input 2 2 4 5 3 8" xfId="26447" xr:uid="{F76B3F20-FC05-4469-B139-76F585A19D3A}"/>
    <cellStyle name="Input 2 2 4 5 4" xfId="13585" xr:uid="{6770714E-2794-46F8-972A-08B5733EF488}"/>
    <cellStyle name="Input 2 2 4 5 4 2" xfId="31446" xr:uid="{BC42FD7C-D0AD-41FD-96AC-C72850599B97}"/>
    <cellStyle name="Input 2 2 4 5 5" xfId="11418" xr:uid="{0B09A713-DF1D-4651-B21B-E08145D6D543}"/>
    <cellStyle name="Input 2 2 4 5 5 2" xfId="29532" xr:uid="{AD05C792-8656-46AF-9AC7-AE791B97E889}"/>
    <cellStyle name="Input 2 2 4 5 6" xfId="12689" xr:uid="{68DFC569-3ADB-4F82-B901-FCEB7749A9C9}"/>
    <cellStyle name="Input 2 2 4 5 6 2" xfId="30775" xr:uid="{EDA86F54-DD5D-4D03-9315-9835B36F917D}"/>
    <cellStyle name="Input 2 2 4 5 7" xfId="21144" xr:uid="{CE49A607-DCC1-4E8F-8840-5C65A70C0043}"/>
    <cellStyle name="Input 2 2 4 5 7 2" xfId="38909" xr:uid="{368BE2EA-20BE-45E7-86C5-98F981265FA1}"/>
    <cellStyle name="Input 2 2 4 5 8" xfId="19346" xr:uid="{E58274A6-4D62-4941-BF4E-C0A2B87D5915}"/>
    <cellStyle name="Input 2 2 4 5 8 2" xfId="37113" xr:uid="{70849156-B5CE-4023-99D1-A90B322D0E7C}"/>
    <cellStyle name="Input 2 2 4 5 9" xfId="19759" xr:uid="{CD41C339-E504-4FDC-9A7C-852D94D67DC9}"/>
    <cellStyle name="Input 2 2 4 5 9 2" xfId="37524" xr:uid="{A53CB135-BE75-45F4-851B-708A521828DA}"/>
    <cellStyle name="Input 2 2 5" xfId="4692" xr:uid="{829282FB-2CC4-4749-90F7-1F8BBC01BB28}"/>
    <cellStyle name="Input 2 2 5 10" xfId="26448" xr:uid="{1BCE1ECF-0407-4796-8B49-17589DB6C768}"/>
    <cellStyle name="Input 2 2 5 2" xfId="4693" xr:uid="{78AD2A32-8BB8-4706-A93F-D3DE4B9F6640}"/>
    <cellStyle name="Input 2 2 5 2 2" xfId="13589" xr:uid="{2FE1FFF0-00C0-43A4-9529-9F3691AD01A1}"/>
    <cellStyle name="Input 2 2 5 2 2 2" xfId="31450" xr:uid="{6E4F7E2E-2DFB-4D91-BD60-9926AE400CC3}"/>
    <cellStyle name="Input 2 2 5 2 3" xfId="11414" xr:uid="{1ADC5719-7CB5-445C-9C47-0D1CA9B14FC7}"/>
    <cellStyle name="Input 2 2 5 2 3 2" xfId="29528" xr:uid="{404DA1FD-E2C4-4897-AD85-8D42E01CDFA9}"/>
    <cellStyle name="Input 2 2 5 2 4" xfId="12717" xr:uid="{A0C283F4-B606-4392-8904-5D42A7FDB4B4}"/>
    <cellStyle name="Input 2 2 5 2 4 2" xfId="30803" xr:uid="{A0EFBEB5-03D4-4878-A42D-1294B0CFD392}"/>
    <cellStyle name="Input 2 2 5 2 5" xfId="21148" xr:uid="{4DA3B49E-CF77-4E54-9226-1E85E5966F68}"/>
    <cellStyle name="Input 2 2 5 2 5 2" xfId="38913" xr:uid="{A1B345B1-8E3F-4699-BE10-83F092B5C819}"/>
    <cellStyle name="Input 2 2 5 2 6" xfId="19342" xr:uid="{22BEECB7-28CA-4516-A605-8FA261D3954F}"/>
    <cellStyle name="Input 2 2 5 2 6 2" xfId="37109" xr:uid="{5BFFE1F9-CA63-4500-84AB-FB7057144FC3}"/>
    <cellStyle name="Input 2 2 5 2 7" xfId="19762" xr:uid="{A1EE25D4-FD50-4445-8214-F62105B12C43}"/>
    <cellStyle name="Input 2 2 5 2 7 2" xfId="37527" xr:uid="{C94394C8-4E2D-4338-929D-CA4CEB794DAC}"/>
    <cellStyle name="Input 2 2 5 2 8" xfId="26449" xr:uid="{916FA9A5-2A18-47F1-B3C6-DE644653FD08}"/>
    <cellStyle name="Input 2 2 5 3" xfId="4694" xr:uid="{E4E62D7A-557D-4972-AF2C-547EBD0D437C}"/>
    <cellStyle name="Input 2 2 5 3 2" xfId="13590" xr:uid="{302E7257-3472-4999-AB81-7D22C7300021}"/>
    <cellStyle name="Input 2 2 5 3 2 2" xfId="31451" xr:uid="{640DE7D2-FB23-4596-8C98-AD0A7FBA36C1}"/>
    <cellStyle name="Input 2 2 5 3 3" xfId="11413" xr:uid="{502D7F34-6475-4F9B-BEFC-0F04DC52051C}"/>
    <cellStyle name="Input 2 2 5 3 3 2" xfId="29527" xr:uid="{72E02AA1-A623-42C8-A90E-1301D07374E6}"/>
    <cellStyle name="Input 2 2 5 3 4" xfId="12736" xr:uid="{31905C26-803D-43B9-B6FD-23E8185041F6}"/>
    <cellStyle name="Input 2 2 5 3 4 2" xfId="30822" xr:uid="{3A118D02-6BB9-4D8C-A0F5-A71869F5E379}"/>
    <cellStyle name="Input 2 2 5 3 5" xfId="21149" xr:uid="{427CE53E-2197-4454-A91A-1FC52D77C333}"/>
    <cellStyle name="Input 2 2 5 3 5 2" xfId="38914" xr:uid="{BD2DBB8B-4A88-41E3-9EE6-9AED56D27368}"/>
    <cellStyle name="Input 2 2 5 3 6" xfId="19341" xr:uid="{287104F2-624F-41DB-9291-25AF4E9988AF}"/>
    <cellStyle name="Input 2 2 5 3 6 2" xfId="37108" xr:uid="{CC7BFA53-F549-45D2-A1E2-CD134DD0135B}"/>
    <cellStyle name="Input 2 2 5 3 7" xfId="19763" xr:uid="{518E4AD3-EBB6-4336-8615-CFE3DAC112E5}"/>
    <cellStyle name="Input 2 2 5 3 7 2" xfId="37528" xr:uid="{1444947D-F455-4D35-BAA1-E558755B7FCF}"/>
    <cellStyle name="Input 2 2 5 3 8" xfId="26450" xr:uid="{001574FF-8773-4C7A-A856-71A6473D38A4}"/>
    <cellStyle name="Input 2 2 5 4" xfId="13588" xr:uid="{7CA5A1A9-E43B-4CF9-9D56-96FC6E329A8B}"/>
    <cellStyle name="Input 2 2 5 4 2" xfId="31449" xr:uid="{E128406B-9CB2-422A-8C3D-14898B27385E}"/>
    <cellStyle name="Input 2 2 5 5" xfId="11415" xr:uid="{25EB7484-CE27-4F9C-B755-765DEF742761}"/>
    <cellStyle name="Input 2 2 5 5 2" xfId="29529" xr:uid="{B071FC1C-5A9D-4CDA-9030-C81D4535D091}"/>
    <cellStyle name="Input 2 2 5 6" xfId="12716" xr:uid="{7FF66658-FDCF-445E-8F27-5C4712C9F29E}"/>
    <cellStyle name="Input 2 2 5 6 2" xfId="30802" xr:uid="{C1B7F30A-B1BA-4465-B6BF-7C989AC76DCF}"/>
    <cellStyle name="Input 2 2 5 7" xfId="21147" xr:uid="{FBDC95AB-9559-4DCA-9A23-4E144450433B}"/>
    <cellStyle name="Input 2 2 5 7 2" xfId="38912" xr:uid="{B5A0C095-C6A3-4128-A2DA-2C693EB644BD}"/>
    <cellStyle name="Input 2 2 5 8" xfId="19343" xr:uid="{01E146F8-F7FA-4FAF-8205-5F1D1891088C}"/>
    <cellStyle name="Input 2 2 5 8 2" xfId="37110" xr:uid="{A5EF09DC-415F-4C46-8D9C-E2397C53DDDC}"/>
    <cellStyle name="Input 2 2 5 9" xfId="19761" xr:uid="{7CD64120-3DB2-4F05-89F1-C1A290DEFE1A}"/>
    <cellStyle name="Input 2 2 5 9 2" xfId="37526" xr:uid="{0483F892-8058-4FBC-8F3B-1BB7773DB12E}"/>
    <cellStyle name="Input 2 2 6" xfId="4695" xr:uid="{54CE4337-79EE-4075-A820-A6C24BA87661}"/>
    <cellStyle name="Input 2 2 6 10" xfId="26451" xr:uid="{6886BC06-9395-4CFE-88A7-022B9BF0E6DB}"/>
    <cellStyle name="Input 2 2 6 2" xfId="4696" xr:uid="{A0A8634B-31CB-429E-9634-0BC555AFE802}"/>
    <cellStyle name="Input 2 2 6 2 2" xfId="13592" xr:uid="{9DB86E09-79A1-4AAF-B8B7-5A3931E85A7D}"/>
    <cellStyle name="Input 2 2 6 2 2 2" xfId="31453" xr:uid="{9B6DF3FB-3A4E-442D-923A-AE9F0D827A21}"/>
    <cellStyle name="Input 2 2 6 2 3" xfId="11411" xr:uid="{693E029E-4073-41A2-8D04-6C61923C90E7}"/>
    <cellStyle name="Input 2 2 6 2 3 2" xfId="29525" xr:uid="{97210E52-7155-4377-94B1-2815F30FBBE8}"/>
    <cellStyle name="Input 2 2 6 2 4" xfId="12756" xr:uid="{36E1BC11-B98B-4868-8D55-B621F4E0E71D}"/>
    <cellStyle name="Input 2 2 6 2 4 2" xfId="30842" xr:uid="{B3A9C4C7-8963-418C-82BA-60EEA4CF2770}"/>
    <cellStyle name="Input 2 2 6 2 5" xfId="21151" xr:uid="{9CCE7C9B-6450-4133-92DA-3FF0E9EFD376}"/>
    <cellStyle name="Input 2 2 6 2 5 2" xfId="38916" xr:uid="{7269E10A-B0BA-47B7-A7DF-FEB4DB4E75E2}"/>
    <cellStyle name="Input 2 2 6 2 6" xfId="19339" xr:uid="{0A7BCD39-3B89-4CAB-9E83-4F816FEF0A72}"/>
    <cellStyle name="Input 2 2 6 2 6 2" xfId="37106" xr:uid="{13D65DF7-109A-4C61-8650-D2BB83A8B68C}"/>
    <cellStyle name="Input 2 2 6 2 7" xfId="19765" xr:uid="{8D81C031-432B-4068-AECF-DD0EE221E103}"/>
    <cellStyle name="Input 2 2 6 2 7 2" xfId="37530" xr:uid="{D79C5963-84FE-4790-8FB0-BE47CC1A6C21}"/>
    <cellStyle name="Input 2 2 6 2 8" xfId="26452" xr:uid="{00D4A6E9-1128-4039-8179-4800C835C38E}"/>
    <cellStyle name="Input 2 2 6 3" xfId="4697" xr:uid="{C976B940-0A44-499B-AF1E-DCEF6E38CE98}"/>
    <cellStyle name="Input 2 2 6 3 2" xfId="13593" xr:uid="{155D39DF-EE61-4B64-898E-728E5FD2F9C6}"/>
    <cellStyle name="Input 2 2 6 3 2 2" xfId="31454" xr:uid="{CD3D3C35-96FF-418A-B842-BA31BC2267BE}"/>
    <cellStyle name="Input 2 2 6 3 3" xfId="11410" xr:uid="{0B9A73F2-F382-4FA3-82CF-CE9EC2850876}"/>
    <cellStyle name="Input 2 2 6 3 3 2" xfId="29524" xr:uid="{5694E91E-3B11-4CBC-A70E-806C5D96B9B3}"/>
    <cellStyle name="Input 2 2 6 3 4" xfId="12757" xr:uid="{F2CE900F-8FDD-4E9E-8951-811809D0DA22}"/>
    <cellStyle name="Input 2 2 6 3 4 2" xfId="30843" xr:uid="{F325045E-8B0B-4481-81F1-B639BE1C8717}"/>
    <cellStyle name="Input 2 2 6 3 5" xfId="21152" xr:uid="{1F317E92-783F-4F6D-AC36-066CA0AE0803}"/>
    <cellStyle name="Input 2 2 6 3 5 2" xfId="38917" xr:uid="{6BD10555-90BB-4FFD-BA7F-3B62AC3CDBFB}"/>
    <cellStyle name="Input 2 2 6 3 6" xfId="19338" xr:uid="{83E62F8F-D3DE-492B-9492-FDF8B8283F6A}"/>
    <cellStyle name="Input 2 2 6 3 6 2" xfId="37105" xr:uid="{4210AC68-ED0D-4CBC-9269-0EE50586E17F}"/>
    <cellStyle name="Input 2 2 6 3 7" xfId="23026" xr:uid="{32B5D500-6AFB-4E4A-B5DC-B1231C995EC7}"/>
    <cellStyle name="Input 2 2 6 3 7 2" xfId="40788" xr:uid="{179A732A-BB92-4651-A122-E8970EF18944}"/>
    <cellStyle name="Input 2 2 6 3 8" xfId="26453" xr:uid="{97247A19-CDC1-4E2C-806D-2D8DE40EFFD9}"/>
    <cellStyle name="Input 2 2 6 4" xfId="13591" xr:uid="{2C4F6EDE-B0D6-4AA7-BBC0-BCC7F9D9C011}"/>
    <cellStyle name="Input 2 2 6 4 2" xfId="31452" xr:uid="{968598C8-A7AD-4C96-B6CC-5EC1E49D6AD6}"/>
    <cellStyle name="Input 2 2 6 5" xfId="11412" xr:uid="{3D47857B-F9BA-453C-93D6-2A8F9CF73120}"/>
    <cellStyle name="Input 2 2 6 5 2" xfId="29526" xr:uid="{A372EA4E-627A-4FCE-BFA9-B61188F26CA5}"/>
    <cellStyle name="Input 2 2 6 6" xfId="12737" xr:uid="{3CE55B8A-8677-47F0-B37C-F8ACA98336AA}"/>
    <cellStyle name="Input 2 2 6 6 2" xfId="30823" xr:uid="{20A1D797-A28F-470B-A894-9E43F84CA917}"/>
    <cellStyle name="Input 2 2 6 7" xfId="21150" xr:uid="{6B2783F1-3A0C-45E5-AF21-43F2B5C62514}"/>
    <cellStyle name="Input 2 2 6 7 2" xfId="38915" xr:uid="{6B5A8A9A-2327-40D8-B451-F307BCCA07FE}"/>
    <cellStyle name="Input 2 2 6 8" xfId="19340" xr:uid="{0AB6C1A2-99BE-4B3C-B032-20CE5118CFA6}"/>
    <cellStyle name="Input 2 2 6 8 2" xfId="37107" xr:uid="{1CB08037-BAAA-466D-BF10-FE610B048296}"/>
    <cellStyle name="Input 2 2 6 9" xfId="19764" xr:uid="{2CF2F04B-8465-4FCE-B57A-0CD3EBD47140}"/>
    <cellStyle name="Input 2 2 6 9 2" xfId="37529" xr:uid="{6721FA98-C116-4A35-9F9A-F7CC2F933FF2}"/>
    <cellStyle name="Input 2 2 7" xfId="4698" xr:uid="{B709ED2C-44EB-4CD7-BC83-82D1582D956E}"/>
    <cellStyle name="Input 2 2 7 10" xfId="26454" xr:uid="{5C34275D-BBD7-4767-A7A6-D4113E3C0AA7}"/>
    <cellStyle name="Input 2 2 7 2" xfId="4699" xr:uid="{DE740F1D-F241-42CC-94BE-B82FC2776664}"/>
    <cellStyle name="Input 2 2 7 2 2" xfId="13595" xr:uid="{68067985-2231-4BCA-A9A5-6D84EF862F4C}"/>
    <cellStyle name="Input 2 2 7 2 2 2" xfId="31456" xr:uid="{947F8771-7608-4923-B61D-66E47F45AF2C}"/>
    <cellStyle name="Input 2 2 7 2 3" xfId="11408" xr:uid="{C3CAE975-7998-4C65-AAB6-7BD484C92750}"/>
    <cellStyle name="Input 2 2 7 2 3 2" xfId="29522" xr:uid="{2EB41EA3-5EC4-4974-A371-7AC72FF12B6E}"/>
    <cellStyle name="Input 2 2 7 2 4" xfId="12777" xr:uid="{D0B14B7F-DA92-4807-9733-AF5BA88963BD}"/>
    <cellStyle name="Input 2 2 7 2 4 2" xfId="30863" xr:uid="{D8C3D341-FA87-49B7-A652-1862B66995BE}"/>
    <cellStyle name="Input 2 2 7 2 5" xfId="21154" xr:uid="{F38268CD-5B56-4CEF-99D0-033F9FBB03E3}"/>
    <cellStyle name="Input 2 2 7 2 5 2" xfId="38919" xr:uid="{3114B685-7D58-4DED-8223-E994D720C3EF}"/>
    <cellStyle name="Input 2 2 7 2 6" xfId="19336" xr:uid="{1E9ACD31-5FBD-4450-B6BB-0E1ED7FFFB0B}"/>
    <cellStyle name="Input 2 2 7 2 6 2" xfId="37103" xr:uid="{54C21520-8E90-4A93-9082-A8A681CC66CF}"/>
    <cellStyle name="Input 2 2 7 2 7" xfId="19767" xr:uid="{C283628C-0F29-48CF-8971-9BD43E7953B4}"/>
    <cellStyle name="Input 2 2 7 2 7 2" xfId="37532" xr:uid="{0498D8BB-B8FC-4B9E-A5D2-E33496ABD124}"/>
    <cellStyle name="Input 2 2 7 2 8" xfId="26455" xr:uid="{AFA6AEBD-01A0-4BD1-9B72-539935E23E25}"/>
    <cellStyle name="Input 2 2 7 3" xfId="4700" xr:uid="{4A2038FF-559C-41D0-B71C-16887C68372C}"/>
    <cellStyle name="Input 2 2 7 3 2" xfId="13596" xr:uid="{871AAC33-6C79-4225-BFC3-CA3350BC3216}"/>
    <cellStyle name="Input 2 2 7 3 2 2" xfId="31457" xr:uid="{4FA44B76-141A-41E0-9757-EF3A7C2206AE}"/>
    <cellStyle name="Input 2 2 7 3 3" xfId="11407" xr:uid="{93D05254-9685-43CA-AD62-735213C4C8C7}"/>
    <cellStyle name="Input 2 2 7 3 3 2" xfId="29521" xr:uid="{6770ACD6-0A33-4E32-9DCA-1377B0E438E8}"/>
    <cellStyle name="Input 2 2 7 3 4" xfId="12778" xr:uid="{4C8DA566-8620-4C93-B4B1-33C8C31E3374}"/>
    <cellStyle name="Input 2 2 7 3 4 2" xfId="30864" xr:uid="{0345AA5A-0A88-4FEF-B042-BCA433B67610}"/>
    <cellStyle name="Input 2 2 7 3 5" xfId="21155" xr:uid="{1CC192E2-2DE2-441F-8227-AE9C219CDD95}"/>
    <cellStyle name="Input 2 2 7 3 5 2" xfId="38920" xr:uid="{C1B1D771-2017-4642-ABD8-365D592921F3}"/>
    <cellStyle name="Input 2 2 7 3 6" xfId="19335" xr:uid="{80B67A9D-D302-423E-950F-10D627FCD01C}"/>
    <cellStyle name="Input 2 2 7 3 6 2" xfId="37102" xr:uid="{9D588B0E-94C5-4146-8EA6-45585114917A}"/>
    <cellStyle name="Input 2 2 7 3 7" xfId="19768" xr:uid="{69C15365-07CA-4A9B-A4C5-828C4702E6D4}"/>
    <cellStyle name="Input 2 2 7 3 7 2" xfId="37533" xr:uid="{42FDE33B-C0EA-4E3F-80D6-D1F90F8391C0}"/>
    <cellStyle name="Input 2 2 7 3 8" xfId="26456" xr:uid="{B88AD172-1790-41FC-8A3A-FECE01214D1D}"/>
    <cellStyle name="Input 2 2 7 4" xfId="13594" xr:uid="{61AADD77-5842-4026-A01E-412F53D62511}"/>
    <cellStyle name="Input 2 2 7 4 2" xfId="31455" xr:uid="{0320135E-DAE5-4050-9ECF-F7F2EFB9C39D}"/>
    <cellStyle name="Input 2 2 7 5" xfId="11409" xr:uid="{3F29DBDA-5F6D-417D-8E27-D818AB846A7B}"/>
    <cellStyle name="Input 2 2 7 5 2" xfId="29523" xr:uid="{698243A9-9A05-4760-A771-7EE1FCBFC037}"/>
    <cellStyle name="Input 2 2 7 6" xfId="12758" xr:uid="{D4C007C3-8007-4A14-84D2-FE7719BC7023}"/>
    <cellStyle name="Input 2 2 7 6 2" xfId="30844" xr:uid="{9B4D23C0-2CE6-45EE-B9C5-ED28C1F85CA5}"/>
    <cellStyle name="Input 2 2 7 7" xfId="21153" xr:uid="{68F126DF-B182-4E57-9DDE-4AC30756AB62}"/>
    <cellStyle name="Input 2 2 7 7 2" xfId="38918" xr:uid="{4F2BB3BB-AA14-49E6-A684-16041C206196}"/>
    <cellStyle name="Input 2 2 7 8" xfId="19337" xr:uid="{101EBCE6-5438-4573-9CEF-4FBDE8C3DB2D}"/>
    <cellStyle name="Input 2 2 7 8 2" xfId="37104" xr:uid="{19B1FC3C-1DE9-45D0-A77B-2D5F19F2BCBA}"/>
    <cellStyle name="Input 2 2 7 9" xfId="19766" xr:uid="{DAD145B9-89D0-4DBA-A8C4-B037CD3A17AD}"/>
    <cellStyle name="Input 2 2 7 9 2" xfId="37531" xr:uid="{3C3F0C1A-6A23-4AB8-ADEC-32BD8D016AC9}"/>
    <cellStyle name="Input 2 2 8" xfId="4701" xr:uid="{080C0D7F-D1CF-4A2A-BD45-3D2D6B84B777}"/>
    <cellStyle name="Input 2 2 8 10" xfId="26457" xr:uid="{484BAF09-9EEF-4476-A7BA-D571B64EA77F}"/>
    <cellStyle name="Input 2 2 8 2" xfId="4702" xr:uid="{5E041B8F-1C3D-4C01-A466-725A6DC39E39}"/>
    <cellStyle name="Input 2 2 8 2 2" xfId="13598" xr:uid="{B0D2FB42-B345-4AEC-81D5-9A4FC5A01847}"/>
    <cellStyle name="Input 2 2 8 2 2 2" xfId="31459" xr:uid="{668A5C2D-3007-44B0-A1E5-1D92586058CD}"/>
    <cellStyle name="Input 2 2 8 2 3" xfId="11405" xr:uid="{686E0416-CCA9-4475-9179-53B223673AD7}"/>
    <cellStyle name="Input 2 2 8 2 3 2" xfId="29519" xr:uid="{A1D41626-CB9C-4EF9-A96B-4B0DE49515FC}"/>
    <cellStyle name="Input 2 2 8 2 4" xfId="12804" xr:uid="{3CA4812E-210C-4B49-A0E0-6E4D0D76092B}"/>
    <cellStyle name="Input 2 2 8 2 4 2" xfId="30890" xr:uid="{2C4F3111-C29F-4B31-BFF3-7E24090613B9}"/>
    <cellStyle name="Input 2 2 8 2 5" xfId="21157" xr:uid="{630694E0-51C9-4FFB-B076-9F63B5E81449}"/>
    <cellStyle name="Input 2 2 8 2 5 2" xfId="38922" xr:uid="{B4CA077F-9870-446A-B698-725D98510BB8}"/>
    <cellStyle name="Input 2 2 8 2 6" xfId="19333" xr:uid="{D0D992AD-5A27-4786-A519-1443B45D73EC}"/>
    <cellStyle name="Input 2 2 8 2 6 2" xfId="37100" xr:uid="{84003415-C0E6-4998-8173-0AA98EBC823C}"/>
    <cellStyle name="Input 2 2 8 2 7" xfId="19770" xr:uid="{F12BB592-EA16-4579-AA91-B08978B6C525}"/>
    <cellStyle name="Input 2 2 8 2 7 2" xfId="37535" xr:uid="{7062CAC6-7511-4E2B-888D-389718EF9EE5}"/>
    <cellStyle name="Input 2 2 8 2 8" xfId="26458" xr:uid="{25515AC0-18D2-480C-BB65-2ED055AAC2F1}"/>
    <cellStyle name="Input 2 2 8 3" xfId="4703" xr:uid="{55B28A36-1A73-4E79-8538-4353285F0FB4}"/>
    <cellStyle name="Input 2 2 8 3 2" xfId="13599" xr:uid="{C874C949-2894-4E44-9A94-36B6F690342B}"/>
    <cellStyle name="Input 2 2 8 3 2 2" xfId="31460" xr:uid="{452A12BF-0D98-44F6-803B-F2B0EB7D3DAE}"/>
    <cellStyle name="Input 2 2 8 3 3" xfId="11404" xr:uid="{FA8CF169-2807-4BA3-BD84-99AAD7145883}"/>
    <cellStyle name="Input 2 2 8 3 3 2" xfId="29518" xr:uid="{04516408-17BD-45F7-96B8-5F900D06F456}"/>
    <cellStyle name="Input 2 2 8 3 4" xfId="12805" xr:uid="{F0C1FC48-97C8-4648-B998-484141F72AE1}"/>
    <cellStyle name="Input 2 2 8 3 4 2" xfId="30891" xr:uid="{F2938C63-1CA4-42AB-A480-A0BB231D4121}"/>
    <cellStyle name="Input 2 2 8 3 5" xfId="21158" xr:uid="{74BC16FA-439D-4036-AC63-3E365D9AB913}"/>
    <cellStyle name="Input 2 2 8 3 5 2" xfId="38923" xr:uid="{AA935799-2123-4891-BBE1-56D27629099E}"/>
    <cellStyle name="Input 2 2 8 3 6" xfId="19332" xr:uid="{D0E24E63-DCB5-451A-8401-F718736A2DE1}"/>
    <cellStyle name="Input 2 2 8 3 6 2" xfId="37099" xr:uid="{C8A647C8-C30B-49BA-9F00-0B8BCA1DA761}"/>
    <cellStyle name="Input 2 2 8 3 7" xfId="19771" xr:uid="{EB5A0EAD-5BD4-4A90-8877-F6240A6DBEF3}"/>
    <cellStyle name="Input 2 2 8 3 7 2" xfId="37536" xr:uid="{7326FEA4-D6B0-49F3-9D41-681B904BBBF2}"/>
    <cellStyle name="Input 2 2 8 3 8" xfId="26459" xr:uid="{4F765DAE-284C-4E25-8DBA-6C5E50DA2327}"/>
    <cellStyle name="Input 2 2 8 4" xfId="13597" xr:uid="{F101957A-536F-4F79-917F-615BC170323E}"/>
    <cellStyle name="Input 2 2 8 4 2" xfId="31458" xr:uid="{A203CC94-42FB-4551-A081-00944D26FCAC}"/>
    <cellStyle name="Input 2 2 8 5" xfId="11406" xr:uid="{2231F83D-C83D-44B8-8C15-84C4C683F781}"/>
    <cellStyle name="Input 2 2 8 5 2" xfId="29520" xr:uid="{EEBCD94C-A388-4508-8C95-6C7BDB2383CD}"/>
    <cellStyle name="Input 2 2 8 6" xfId="12803" xr:uid="{F5549177-1411-412A-8EC9-BFDA84471BA3}"/>
    <cellStyle name="Input 2 2 8 6 2" xfId="30889" xr:uid="{D2774EDF-C0EA-4019-A1B5-A3F5BA728840}"/>
    <cellStyle name="Input 2 2 8 7" xfId="21156" xr:uid="{50B88FC7-5803-4F27-8CF2-C5C321CD2D6C}"/>
    <cellStyle name="Input 2 2 8 7 2" xfId="38921" xr:uid="{21A0A040-6E5B-4F61-848C-38FDE3D354DB}"/>
    <cellStyle name="Input 2 2 8 8" xfId="19334" xr:uid="{4CC31A83-3D30-40BC-859E-00089D0CEBD1}"/>
    <cellStyle name="Input 2 2 8 8 2" xfId="37101" xr:uid="{B24764E2-C02A-4BD6-88C0-E30B6B55CF36}"/>
    <cellStyle name="Input 2 2 8 9" xfId="19769" xr:uid="{F3E271ED-331F-4594-A329-B2333FA1F0D9}"/>
    <cellStyle name="Input 2 2 8 9 2" xfId="37534" xr:uid="{45A75661-A0D6-4A12-91A7-5884A6355C41}"/>
    <cellStyle name="Input 2 2_DIMENSIONAMENTO-PMSB" xfId="4704" xr:uid="{3649E57F-292E-46BA-BDC0-07D464BE03F8}"/>
    <cellStyle name="Input 2 3" xfId="4705" xr:uid="{95CA496F-1970-4C81-A568-2190FA5AF7E5}"/>
    <cellStyle name="Input 2 3 2" xfId="4706" xr:uid="{2F00BB2A-CF09-48EE-A648-63001C70D8B0}"/>
    <cellStyle name="Input 2 3 2 2" xfId="4707" xr:uid="{3037303C-BA69-4E3B-8614-746E9C1C14C3}"/>
    <cellStyle name="Input 2 3 2 2 10" xfId="26460" xr:uid="{B0849827-0F8D-4D98-BB1B-09A0979B50E5}"/>
    <cellStyle name="Input 2 3 2 2 2" xfId="4708" xr:uid="{74608747-07A2-4937-887D-685470FA1E74}"/>
    <cellStyle name="Input 2 3 2 2 2 2" xfId="13604" xr:uid="{C5134A82-C83E-4E2C-B5C8-CC7FED78E232}"/>
    <cellStyle name="Input 2 3 2 2 2 2 2" xfId="31465" xr:uid="{7CD4FD43-17A2-4C72-ACBF-C0892B27CF0C}"/>
    <cellStyle name="Input 2 3 2 2 2 3" xfId="11401" xr:uid="{1F505244-A73E-4B28-97CC-A7C6F68841EB}"/>
    <cellStyle name="Input 2 3 2 2 2 3 2" xfId="29515" xr:uid="{428FC5AE-E5BB-4053-B71F-CE9C798EA364}"/>
    <cellStyle name="Input 2 3 2 2 2 4" xfId="12825" xr:uid="{88663D32-EF6F-45D8-9341-8812E21A7557}"/>
    <cellStyle name="Input 2 3 2 2 2 4 2" xfId="30911" xr:uid="{09B390E6-C0BD-48C4-AB05-C76072192209}"/>
    <cellStyle name="Input 2 3 2 2 2 5" xfId="21163" xr:uid="{B354D158-DEC0-4B1E-A541-94CB7E64B056}"/>
    <cellStyle name="Input 2 3 2 2 2 5 2" xfId="38928" xr:uid="{397C15CB-DE44-4350-BD1A-CF62F52A2423}"/>
    <cellStyle name="Input 2 3 2 2 2 6" xfId="19327" xr:uid="{B32ABF34-685C-4DC5-873E-9A66A9B267B3}"/>
    <cellStyle name="Input 2 3 2 2 2 6 2" xfId="37094" xr:uid="{19A5229D-3D34-4DD1-970B-6009983C4CB3}"/>
    <cellStyle name="Input 2 3 2 2 2 7" xfId="19773" xr:uid="{DFF71C43-5D76-46D9-84A2-9796289E8784}"/>
    <cellStyle name="Input 2 3 2 2 2 7 2" xfId="37538" xr:uid="{A5DC9655-3E1F-49C4-8DA7-EF5340272B3D}"/>
    <cellStyle name="Input 2 3 2 2 2 8" xfId="26461" xr:uid="{A14065C1-CF1B-4FDF-A44C-53E15C3E6FED}"/>
    <cellStyle name="Input 2 3 2 2 3" xfId="4709" xr:uid="{EBD08F4B-F014-488B-921A-8DEB4642FAFB}"/>
    <cellStyle name="Input 2 3 2 2 3 2" xfId="13605" xr:uid="{A922DAA7-1067-46F3-BF58-125562A8E671}"/>
    <cellStyle name="Input 2 3 2 2 3 2 2" xfId="31466" xr:uid="{A477C37E-FC70-4271-99A5-577E55301ED8}"/>
    <cellStyle name="Input 2 3 2 2 3 3" xfId="11376" xr:uid="{78D46008-E5C0-40F9-BB5C-C77967C2D518}"/>
    <cellStyle name="Input 2 3 2 2 3 3 2" xfId="29490" xr:uid="{27171473-1639-483F-AAB8-4514BABF3BB2}"/>
    <cellStyle name="Input 2 3 2 2 3 4" xfId="12844" xr:uid="{10907673-15B8-4DB7-A95F-F8A33AD2F45C}"/>
    <cellStyle name="Input 2 3 2 2 3 4 2" xfId="30930" xr:uid="{64C35F40-24A3-424D-A386-A855D13B98CE}"/>
    <cellStyle name="Input 2 3 2 2 3 5" xfId="21164" xr:uid="{DEDC6EBA-7AF1-48EC-9B8D-3C8E5A1EE5FC}"/>
    <cellStyle name="Input 2 3 2 2 3 5 2" xfId="38929" xr:uid="{7F6AAC8A-3CA6-4FC6-AEA8-98757CC919CE}"/>
    <cellStyle name="Input 2 3 2 2 3 6" xfId="19326" xr:uid="{E1E4F68D-1FB1-4075-80FF-663B29106649}"/>
    <cellStyle name="Input 2 3 2 2 3 6 2" xfId="37093" xr:uid="{87A8AA80-B425-4645-A934-48E6FC42DBC3}"/>
    <cellStyle name="Input 2 3 2 2 3 7" xfId="19774" xr:uid="{8DEFBF95-0CC1-4C42-B67D-929FC30E528C}"/>
    <cellStyle name="Input 2 3 2 2 3 7 2" xfId="37539" xr:uid="{5EB6D925-0CF9-4F25-8016-0A31C33DEE3E}"/>
    <cellStyle name="Input 2 3 2 2 3 8" xfId="26462" xr:uid="{BE063B58-400B-4CCC-A857-CAA3EBA7B26C}"/>
    <cellStyle name="Input 2 3 2 2 4" xfId="13603" xr:uid="{993750DA-F08B-471A-AE0E-90EB33043139}"/>
    <cellStyle name="Input 2 3 2 2 4 2" xfId="31464" xr:uid="{B1794D1F-23FC-484E-984B-2EBB538D3C32}"/>
    <cellStyle name="Input 2 3 2 2 5" xfId="9434" xr:uid="{A20679E2-8CFE-4D07-B71B-B487B6F7DC3F}"/>
    <cellStyle name="Input 2 3 2 2 5 2" xfId="27606" xr:uid="{274DC3B7-D47A-440B-8E79-02753F149B99}"/>
    <cellStyle name="Input 2 3 2 2 6" xfId="12824" xr:uid="{63FEE626-73AF-4932-A5FC-628D8129DE3F}"/>
    <cellStyle name="Input 2 3 2 2 6 2" xfId="30910" xr:uid="{6F83F3EB-AB76-4633-8D34-9B4EE52CAFE7}"/>
    <cellStyle name="Input 2 3 2 2 7" xfId="21162" xr:uid="{15835671-2991-41BD-A962-1D674FE3596D}"/>
    <cellStyle name="Input 2 3 2 2 7 2" xfId="38927" xr:uid="{C7C548E0-5E8E-4357-94CB-AE8264EFA5A3}"/>
    <cellStyle name="Input 2 3 2 2 8" xfId="19328" xr:uid="{971E9F57-6F21-45F5-9C17-F620E5F18204}"/>
    <cellStyle name="Input 2 3 2 2 8 2" xfId="37095" xr:uid="{66A1F32B-80F6-4477-81B6-CD679C035397}"/>
    <cellStyle name="Input 2 3 2 2 9" xfId="19772" xr:uid="{767526DC-A2AD-4CEF-8A92-79CE8F738B58}"/>
    <cellStyle name="Input 2 3 2 2 9 2" xfId="37537" xr:uid="{0B36E087-B0A1-4104-87D8-DA242925E01C}"/>
    <cellStyle name="Input 2 3 2 3" xfId="4710" xr:uid="{4B517B7C-5627-417E-A91E-4A408955710F}"/>
    <cellStyle name="Input 2 3 2 3 10" xfId="26463" xr:uid="{57F23F8F-766C-4ADC-8EC1-F3410B09314D}"/>
    <cellStyle name="Input 2 3 2 3 2" xfId="4711" xr:uid="{69AC6F99-EEDD-4485-85E6-F804F02D9A9A}"/>
    <cellStyle name="Input 2 3 2 3 2 2" xfId="13607" xr:uid="{E9279791-E032-48A5-9304-05E4631D7895}"/>
    <cellStyle name="Input 2 3 2 3 2 2 2" xfId="31468" xr:uid="{22B33E1D-5FFD-4510-8151-262F60064982}"/>
    <cellStyle name="Input 2 3 2 3 2 3" xfId="11362" xr:uid="{56655A04-C4A3-4A5C-8220-DECEC5D6672A}"/>
    <cellStyle name="Input 2 3 2 3 2 3 2" xfId="29476" xr:uid="{85AAA12A-28E8-406C-BFBA-5A5213337BA8}"/>
    <cellStyle name="Input 2 3 2 3 2 4" xfId="12846" xr:uid="{9ECD021B-736F-40A2-B152-BEE86ABD7579}"/>
    <cellStyle name="Input 2 3 2 3 2 4 2" xfId="30932" xr:uid="{70266422-4B03-456C-ABC1-27B991083A20}"/>
    <cellStyle name="Input 2 3 2 3 2 5" xfId="21166" xr:uid="{B24678B5-32D3-442C-A444-F528A02BC58D}"/>
    <cellStyle name="Input 2 3 2 3 2 5 2" xfId="38931" xr:uid="{AEB000AD-7939-4F66-BE24-40B0A50DE988}"/>
    <cellStyle name="Input 2 3 2 3 2 6" xfId="19324" xr:uid="{0B864E99-4420-4AED-A221-5F2B2BA0E76A}"/>
    <cellStyle name="Input 2 3 2 3 2 6 2" xfId="37091" xr:uid="{DF0CEB8A-E462-4DBC-ABC6-074818306493}"/>
    <cellStyle name="Input 2 3 2 3 2 7" xfId="19776" xr:uid="{39CC4FBA-7B89-4F25-A41F-CD084303C359}"/>
    <cellStyle name="Input 2 3 2 3 2 7 2" xfId="37541" xr:uid="{FDAEE5E9-6A9C-4995-8552-302810751AF9}"/>
    <cellStyle name="Input 2 3 2 3 2 8" xfId="26464" xr:uid="{249A4F0C-C7A4-4EBD-9DC6-AEC317693719}"/>
    <cellStyle name="Input 2 3 2 3 3" xfId="4712" xr:uid="{96C2D1E9-FB1A-4ED7-B1AB-C69CE142602A}"/>
    <cellStyle name="Input 2 3 2 3 3 2" xfId="13608" xr:uid="{0EAE282C-3D0F-4723-808D-897D82723A7A}"/>
    <cellStyle name="Input 2 3 2 3 3 2 2" xfId="31469" xr:uid="{332CF1FA-672D-4A0F-95AE-C47FFE22A61D}"/>
    <cellStyle name="Input 2 3 2 3 3 3" xfId="11343" xr:uid="{1741CC09-F87F-407E-9303-FAF721864988}"/>
    <cellStyle name="Input 2 3 2 3 3 3 2" xfId="29457" xr:uid="{95ECB7F2-E8EB-457F-98A1-C1AB29068FA1}"/>
    <cellStyle name="Input 2 3 2 3 3 4" xfId="12865" xr:uid="{08E27BF8-B583-4007-842F-314F7F7BEF42}"/>
    <cellStyle name="Input 2 3 2 3 3 4 2" xfId="30951" xr:uid="{28FD4C22-B23C-4820-8C29-11ADAEED9348}"/>
    <cellStyle name="Input 2 3 2 3 3 5" xfId="21167" xr:uid="{E8E3E224-3672-44F9-AF43-2379511959F5}"/>
    <cellStyle name="Input 2 3 2 3 3 5 2" xfId="38932" xr:uid="{80024F16-63D1-4ED6-8F20-C8D222BE1D32}"/>
    <cellStyle name="Input 2 3 2 3 3 6" xfId="19323" xr:uid="{7613F08C-E2C6-4A8A-8A1B-52E55FDEE40E}"/>
    <cellStyle name="Input 2 3 2 3 3 6 2" xfId="37090" xr:uid="{9872A9AB-8C63-409A-BE9C-76AABAF939EE}"/>
    <cellStyle name="Input 2 3 2 3 3 7" xfId="19777" xr:uid="{8D216B2F-C579-4EA7-B155-21E7BEAE04F2}"/>
    <cellStyle name="Input 2 3 2 3 3 7 2" xfId="37542" xr:uid="{C0813BC1-2B7B-43D0-B05E-428495BA35F7}"/>
    <cellStyle name="Input 2 3 2 3 3 8" xfId="26465" xr:uid="{D422BD16-279C-402B-860F-D6FEB28F3160}"/>
    <cellStyle name="Input 2 3 2 3 4" xfId="13606" xr:uid="{9F16F3ED-2552-4CD0-B075-454F5BD258F5}"/>
    <cellStyle name="Input 2 3 2 3 4 2" xfId="31467" xr:uid="{9F32681D-98F2-4E3F-9810-00B4BAFB1B90}"/>
    <cellStyle name="Input 2 3 2 3 5" xfId="11363" xr:uid="{F56E8771-7B65-4489-BE03-EACD3368393B}"/>
    <cellStyle name="Input 2 3 2 3 5 2" xfId="29477" xr:uid="{DF18B8D6-2299-4934-B027-41F90A371260}"/>
    <cellStyle name="Input 2 3 2 3 6" xfId="12845" xr:uid="{A4025101-4BD8-49CB-9D35-70FEC82EA673}"/>
    <cellStyle name="Input 2 3 2 3 6 2" xfId="30931" xr:uid="{D6B254C8-9117-4366-A0CA-0B9282C38394}"/>
    <cellStyle name="Input 2 3 2 3 7" xfId="21165" xr:uid="{0360B594-7D73-49F4-9C46-9C22A2C5112C}"/>
    <cellStyle name="Input 2 3 2 3 7 2" xfId="38930" xr:uid="{B900FF4D-4162-4557-B121-2827233F057F}"/>
    <cellStyle name="Input 2 3 2 3 8" xfId="19325" xr:uid="{8D87E8DB-35D2-4215-9BDB-754A84951C47}"/>
    <cellStyle name="Input 2 3 2 3 8 2" xfId="37092" xr:uid="{00030B8F-8A92-498C-AE97-2D9024922965}"/>
    <cellStyle name="Input 2 3 2 3 9" xfId="19775" xr:uid="{43B37D69-2319-4CE4-B0A3-DCAA5D13B2F1}"/>
    <cellStyle name="Input 2 3 2 3 9 2" xfId="37540" xr:uid="{83D1B154-6DE4-48A1-9F61-8FF8783C03B4}"/>
    <cellStyle name="Input 2 3 2 4" xfId="4713" xr:uid="{F31C26BB-BF44-462D-AC04-2868F0052F8F}"/>
    <cellStyle name="Input 2 3 2 4 10" xfId="26466" xr:uid="{4A2ED881-63C0-4433-84F6-0643428F8827}"/>
    <cellStyle name="Input 2 3 2 4 2" xfId="4714" xr:uid="{D7B5F595-B980-4546-9386-F4E33F82428F}"/>
    <cellStyle name="Input 2 3 2 4 2 2" xfId="13610" xr:uid="{AF2EEE4B-4837-4404-8185-67FD40D044E8}"/>
    <cellStyle name="Input 2 3 2 4 2 2 2" xfId="31471" xr:uid="{62B180C8-CF41-4F59-800A-BF26A44C21E2}"/>
    <cellStyle name="Input 2 3 2 4 2 3" xfId="11332" xr:uid="{E531E857-084E-48F0-91DC-8603CAB5456F}"/>
    <cellStyle name="Input 2 3 2 4 2 3 2" xfId="29446" xr:uid="{A52F6BCD-320A-4003-BA7C-8B1018B5BC41}"/>
    <cellStyle name="Input 2 3 2 4 2 4" xfId="12891" xr:uid="{156251DF-85C6-4ADA-866E-8AC3215A9DE9}"/>
    <cellStyle name="Input 2 3 2 4 2 4 2" xfId="30977" xr:uid="{0045DD1F-5E7E-4549-B8D2-262271E5359D}"/>
    <cellStyle name="Input 2 3 2 4 2 5" xfId="21169" xr:uid="{A6F67015-DE0E-4847-82EC-61DFAE27DD26}"/>
    <cellStyle name="Input 2 3 2 4 2 5 2" xfId="38934" xr:uid="{A41C5E38-664D-43C7-80B6-3505204F601B}"/>
    <cellStyle name="Input 2 3 2 4 2 6" xfId="19321" xr:uid="{735C9F6C-5C66-49AA-979A-77DE741DAD31}"/>
    <cellStyle name="Input 2 3 2 4 2 6 2" xfId="37088" xr:uid="{4A07748C-D3FE-4B81-97B8-441C25B0AEE6}"/>
    <cellStyle name="Input 2 3 2 4 2 7" xfId="19824" xr:uid="{3F0D5F21-A8D8-432C-B28D-D7A8AFEACAB5}"/>
    <cellStyle name="Input 2 3 2 4 2 7 2" xfId="37589" xr:uid="{08398D50-5A8A-4217-B069-B145E4545F28}"/>
    <cellStyle name="Input 2 3 2 4 2 8" xfId="26467" xr:uid="{DFE14332-49D4-472E-8035-C5B11679BEDD}"/>
    <cellStyle name="Input 2 3 2 4 3" xfId="4715" xr:uid="{DDA60A6D-E16C-4DA7-9D8D-0D594A065F31}"/>
    <cellStyle name="Input 2 3 2 4 3 2" xfId="13611" xr:uid="{7E70FE16-E0DF-42A3-BA27-A01F067F5674}"/>
    <cellStyle name="Input 2 3 2 4 3 2 2" xfId="31472" xr:uid="{1470937B-1F41-45F1-A49A-89A1837B20FA}"/>
    <cellStyle name="Input 2 3 2 4 3 3" xfId="11331" xr:uid="{04E4FB0E-4969-4A9E-87FD-281EBA420378}"/>
    <cellStyle name="Input 2 3 2 4 3 3 2" xfId="29445" xr:uid="{698D68B8-214F-402C-A4A2-71634467A796}"/>
    <cellStyle name="Input 2 3 2 4 3 4" xfId="12892" xr:uid="{694A2B2B-35EB-45E2-A5E6-B666D3C21224}"/>
    <cellStyle name="Input 2 3 2 4 3 4 2" xfId="30978" xr:uid="{FB09AD8B-24E8-46B2-9176-ADDAF05447E3}"/>
    <cellStyle name="Input 2 3 2 4 3 5" xfId="21170" xr:uid="{D544935C-FFCF-4616-8793-4D537A633BAD}"/>
    <cellStyle name="Input 2 3 2 4 3 5 2" xfId="38935" xr:uid="{B6B034C8-220E-4C2E-8AAE-1DE3177FC78B}"/>
    <cellStyle name="Input 2 3 2 4 3 6" xfId="19320" xr:uid="{9AD5D338-2427-4CD3-83C2-2EC131681DA4}"/>
    <cellStyle name="Input 2 3 2 4 3 6 2" xfId="37087" xr:uid="{E0D02DDB-B1B8-4E20-9A8B-DDD7C3D2891A}"/>
    <cellStyle name="Input 2 3 2 4 3 7" xfId="19825" xr:uid="{29CA1698-9093-4EC4-9ED2-A1EEB74E26AE}"/>
    <cellStyle name="Input 2 3 2 4 3 7 2" xfId="37590" xr:uid="{29CF7084-A51D-4F27-AA17-0DD49FE97E4E}"/>
    <cellStyle name="Input 2 3 2 4 3 8" xfId="26468" xr:uid="{77105DBA-B121-462C-85A6-84E7C34DF5BE}"/>
    <cellStyle name="Input 2 3 2 4 4" xfId="13609" xr:uid="{7986C22A-082B-4C35-B8CA-3488CE55E833}"/>
    <cellStyle name="Input 2 3 2 4 4 2" xfId="31470" xr:uid="{0468ED03-2603-4E03-9BFC-D9A5BADBBD63}"/>
    <cellStyle name="Input 2 3 2 4 5" xfId="11333" xr:uid="{66552289-12EB-44AC-93FB-D31997657D3B}"/>
    <cellStyle name="Input 2 3 2 4 5 2" xfId="29447" xr:uid="{46E0E670-C7E1-48D1-B203-126C0C7F0554}"/>
    <cellStyle name="Input 2 3 2 4 6" xfId="12866" xr:uid="{A535451C-7D5C-44D1-9C5C-542D8710641F}"/>
    <cellStyle name="Input 2 3 2 4 6 2" xfId="30952" xr:uid="{096D8A37-36FC-4FA0-AB87-1F279352D937}"/>
    <cellStyle name="Input 2 3 2 4 7" xfId="21168" xr:uid="{0B389E3A-BF02-4F44-8960-DA9676539A98}"/>
    <cellStyle name="Input 2 3 2 4 7 2" xfId="38933" xr:uid="{E102E5DF-5F98-4A03-8713-F00DFAD43101}"/>
    <cellStyle name="Input 2 3 2 4 8" xfId="19322" xr:uid="{BE9289E8-DF38-491E-AEA4-CD21C7417D4B}"/>
    <cellStyle name="Input 2 3 2 4 8 2" xfId="37089" xr:uid="{6EE9174C-76CC-435A-B5ED-2F2A9583EA75}"/>
    <cellStyle name="Input 2 3 2 4 9" xfId="19823" xr:uid="{113B86D0-25BA-4B1A-9362-C12BC6EC0064}"/>
    <cellStyle name="Input 2 3 2 4 9 2" xfId="37588" xr:uid="{AB1DB280-7F4A-48B3-B09C-6B82A2F238E6}"/>
    <cellStyle name="Input 2 3 3" xfId="4716" xr:uid="{02D74A6E-EC49-48EB-9D1D-885595621D59}"/>
    <cellStyle name="Input 2 3 3 2" xfId="4717" xr:uid="{297AF7B3-78C9-46BA-A753-CB225AFB7EEE}"/>
    <cellStyle name="Input 2 3 3 2 10" xfId="26469" xr:uid="{FB7FCC6C-5DB4-4014-AF51-55B60F578CE4}"/>
    <cellStyle name="Input 2 3 3 2 2" xfId="4718" xr:uid="{025C90B8-906E-4C5D-A506-18E67FEA19B9}"/>
    <cellStyle name="Input 2 3 3 2 2 2" xfId="13614" xr:uid="{ED79A809-15B0-42B7-A7C2-63D9573B8C80}"/>
    <cellStyle name="Input 2 3 3 2 2 2 2" xfId="31475" xr:uid="{99CE244F-2FD3-4877-AB33-F326A5EA4DB1}"/>
    <cellStyle name="Input 2 3 3 2 2 3" xfId="11292" xr:uid="{FB17DD5D-15EE-4054-B11B-29AA33795A47}"/>
    <cellStyle name="Input 2 3 3 2 2 3 2" xfId="29406" xr:uid="{013D86CE-F7D4-4585-9E6C-609B19227F4F}"/>
    <cellStyle name="Input 2 3 3 2 2 4" xfId="15729" xr:uid="{C019AE33-088C-4535-A967-3644C701E8AE}"/>
    <cellStyle name="Input 2 3 3 2 2 4 2" xfId="33509" xr:uid="{9F275097-D4D0-4548-A77D-D062D791C386}"/>
    <cellStyle name="Input 2 3 3 2 2 5" xfId="21172" xr:uid="{7E4236E1-35B0-4EF6-9C67-000F7AFB39C9}"/>
    <cellStyle name="Input 2 3 3 2 2 5 2" xfId="38937" xr:uid="{881DDFE7-FAB5-4214-912D-5D8D5BE2A948}"/>
    <cellStyle name="Input 2 3 3 2 2 6" xfId="19317" xr:uid="{35365F9D-04D8-473D-B39B-758C7F217CDB}"/>
    <cellStyle name="Input 2 3 3 2 2 6 2" xfId="37084" xr:uid="{3DD8FE45-1C1F-4B88-AC6D-5DC2FB4A5A28}"/>
    <cellStyle name="Input 2 3 3 2 2 7" xfId="19869" xr:uid="{0662C696-4706-4274-90EF-1F69DC3AEC78}"/>
    <cellStyle name="Input 2 3 3 2 2 7 2" xfId="37634" xr:uid="{DA59E375-18BA-4BF4-AE55-617E511F880C}"/>
    <cellStyle name="Input 2 3 3 2 2 8" xfId="26470" xr:uid="{DD979D26-5CD4-4C13-8B38-01842B293EDD}"/>
    <cellStyle name="Input 2 3 3 2 3" xfId="4719" xr:uid="{C94E7CC4-D700-413D-92FD-D9286E1751D7}"/>
    <cellStyle name="Input 2 3 3 2 3 2" xfId="13615" xr:uid="{DAF72C01-7FE0-4079-AB74-7CACE8601B9D}"/>
    <cellStyle name="Input 2 3 3 2 3 2 2" xfId="31476" xr:uid="{02A10398-9DF1-4AC7-BF27-2B0F00674CC3}"/>
    <cellStyle name="Input 2 3 3 2 3 3" xfId="11273" xr:uid="{CAB49E41-5228-4155-B537-C17B749E0A47}"/>
    <cellStyle name="Input 2 3 3 2 3 3 2" xfId="29387" xr:uid="{E3C71E86-465E-4274-AC1B-E87DA63AB4CE}"/>
    <cellStyle name="Input 2 3 3 2 3 4" xfId="12912" xr:uid="{3BA29C66-75A0-486A-A5EC-694A80F7F20C}"/>
    <cellStyle name="Input 2 3 3 2 3 4 2" xfId="30998" xr:uid="{3CA17AE5-BE52-4CFB-995A-6DDDEFC35A58}"/>
    <cellStyle name="Input 2 3 3 2 3 5" xfId="21173" xr:uid="{9F9BE348-F35E-4025-9C99-A275D5DC07FA}"/>
    <cellStyle name="Input 2 3 3 2 3 5 2" xfId="38938" xr:uid="{180F6E39-4861-4024-A57C-E64646623AA2}"/>
    <cellStyle name="Input 2 3 3 2 3 6" xfId="19316" xr:uid="{A6966174-3035-4C4B-B835-15E5F072AE70}"/>
    <cellStyle name="Input 2 3 3 2 3 6 2" xfId="37083" xr:uid="{4D58FAE9-7F8C-48B9-A99B-53395533CDD9}"/>
    <cellStyle name="Input 2 3 3 2 3 7" xfId="19902" xr:uid="{CE385071-FA64-469D-8E48-86EB4FB18DB5}"/>
    <cellStyle name="Input 2 3 3 2 3 7 2" xfId="37667" xr:uid="{6E2FF916-A718-4594-A7C5-515B30836480}"/>
    <cellStyle name="Input 2 3 3 2 3 8" xfId="26471" xr:uid="{124AB61C-C5EE-40FF-B44F-03480E819576}"/>
    <cellStyle name="Input 2 3 3 2 4" xfId="13613" xr:uid="{DE8F1D43-14A0-41D5-BD30-3BBE6B84A8AD}"/>
    <cellStyle name="Input 2 3 3 2 4 2" xfId="31474" xr:uid="{2C4F2DE1-9BDC-4F2B-A8C2-08C70183E554}"/>
    <cellStyle name="Input 2 3 3 2 5" xfId="11293" xr:uid="{115C6262-0D20-43C2-97B3-F510FC9B4CE9}"/>
    <cellStyle name="Input 2 3 3 2 5 2" xfId="29407" xr:uid="{A4273E13-48C4-4A63-9784-E86EF05DD247}"/>
    <cellStyle name="Input 2 3 3 2 6" xfId="12893" xr:uid="{35885305-24A6-4C1A-A17D-7B017F892214}"/>
    <cellStyle name="Input 2 3 3 2 6 2" xfId="30979" xr:uid="{43CD4529-CCB3-4496-878F-FE64A22249A8}"/>
    <cellStyle name="Input 2 3 3 2 7" xfId="21171" xr:uid="{75EFCD90-6CB1-47C4-B1B6-8EDF04BEB115}"/>
    <cellStyle name="Input 2 3 3 2 7 2" xfId="38936" xr:uid="{10FF2245-61E3-4B09-A120-8F0D836475BA}"/>
    <cellStyle name="Input 2 3 3 2 8" xfId="19318" xr:uid="{D63B34E5-43C3-4C57-9647-58B8F8730FAC}"/>
    <cellStyle name="Input 2 3 3 2 8 2" xfId="37085" xr:uid="{1E9385B9-805C-4497-9F93-3396CB7E38AA}"/>
    <cellStyle name="Input 2 3 3 2 9" xfId="19868" xr:uid="{38325EC6-9C7B-40BC-8130-92C0DBCACBCD}"/>
    <cellStyle name="Input 2 3 3 2 9 2" xfId="37633" xr:uid="{EC26D0B7-FEDC-4540-9975-09AB2D83332E}"/>
    <cellStyle name="Input 2 3 3 3" xfId="4720" xr:uid="{DA2CF781-6755-45EE-A126-A9E4B95BB2DB}"/>
    <cellStyle name="Input 2 3 3 3 10" xfId="26472" xr:uid="{75FA6B6B-FA13-4B47-974D-0194132ABE0B}"/>
    <cellStyle name="Input 2 3 3 3 2" xfId="4721" xr:uid="{EA0F9AE2-EC75-453D-A52E-6CE75955753F}"/>
    <cellStyle name="Input 2 3 3 3 2 2" xfId="13617" xr:uid="{F71C7D1E-FEFB-4336-BA70-2F912FA346E3}"/>
    <cellStyle name="Input 2 3 3 3 2 2 2" xfId="31478" xr:uid="{CC4AC3B5-57BC-4EE6-8A5D-5C17F58045A0}"/>
    <cellStyle name="Input 2 3 3 3 2 3" xfId="11262" xr:uid="{B6A7893C-D15B-4558-A115-4DBC138D3EC9}"/>
    <cellStyle name="Input 2 3 3 3 2 3 2" xfId="29376" xr:uid="{970ECED5-D0A2-40EB-9ED8-B9E9482CBEB9}"/>
    <cellStyle name="Input 2 3 3 3 2 4" xfId="12997" xr:uid="{F4E55A8F-0547-428D-9F8A-9CFA87F452CC}"/>
    <cellStyle name="Input 2 3 3 3 2 4 2" xfId="31083" xr:uid="{2C82B70F-4E9E-41AA-A3BA-8901187BB509}"/>
    <cellStyle name="Input 2 3 3 3 2 5" xfId="21175" xr:uid="{BCF9B7A1-D880-428C-AD2B-A2AA01F72D0E}"/>
    <cellStyle name="Input 2 3 3 3 2 5 2" xfId="38940" xr:uid="{A0DB4985-27B7-4806-AE5F-7E25E1512A07}"/>
    <cellStyle name="Input 2 3 3 3 2 6" xfId="19314" xr:uid="{825C1DFE-ACF2-4620-A2EA-6C885F7CABE0}"/>
    <cellStyle name="Input 2 3 3 3 2 6 2" xfId="37081" xr:uid="{5DB8204F-BD46-401A-AFAE-727DDD824E49}"/>
    <cellStyle name="Input 2 3 3 3 2 7" xfId="23029" xr:uid="{B53E2010-E0CB-48DA-BDCD-DC4CC40969CA}"/>
    <cellStyle name="Input 2 3 3 3 2 7 2" xfId="40791" xr:uid="{34615841-A530-499B-A910-01CDAA91E02D}"/>
    <cellStyle name="Input 2 3 3 3 2 8" xfId="26473" xr:uid="{1427D9D5-8309-42CE-92E2-4EDC4F3B4FBE}"/>
    <cellStyle name="Input 2 3 3 3 3" xfId="4722" xr:uid="{780AFB68-7580-4B4A-A4D2-27C293CEEBC6}"/>
    <cellStyle name="Input 2 3 3 3 3 2" xfId="13618" xr:uid="{4CBBD590-43D2-443F-8AC3-3164D8663969}"/>
    <cellStyle name="Input 2 3 3 3 3 2 2" xfId="31479" xr:uid="{CDE1C8BE-C0E8-42E7-9ADD-E1EE411AA2F1}"/>
    <cellStyle name="Input 2 3 3 3 3 3" xfId="11261" xr:uid="{DA693F08-76DE-4FFC-9C53-DF812CAA63CD}"/>
    <cellStyle name="Input 2 3 3 3 3 3 2" xfId="29375" xr:uid="{C098CA3D-17AC-427F-A750-75B86ED468D0}"/>
    <cellStyle name="Input 2 3 3 3 3 4" xfId="13016" xr:uid="{7D27BF01-5CDE-41F4-A4F1-C198AF01E1E1}"/>
    <cellStyle name="Input 2 3 3 3 3 4 2" xfId="31102" xr:uid="{8237BD42-F1E8-4C66-B010-5F5E2850B6C4}"/>
    <cellStyle name="Input 2 3 3 3 3 5" xfId="21176" xr:uid="{31678025-A84C-46C9-AC53-C2F068A887DF}"/>
    <cellStyle name="Input 2 3 3 3 3 5 2" xfId="38941" xr:uid="{DDE7E5FC-D7BE-4961-BC38-8CB4762393C8}"/>
    <cellStyle name="Input 2 3 3 3 3 6" xfId="19313" xr:uid="{C98493F9-9334-4F19-B86E-8D3A779CEE06}"/>
    <cellStyle name="Input 2 3 3 3 3 6 2" xfId="37080" xr:uid="{8C7B5581-646E-4839-A1E5-7583BF5F0B6D}"/>
    <cellStyle name="Input 2 3 3 3 3 7" xfId="23033" xr:uid="{E6AFC435-292B-4441-9D97-55F0FA39F809}"/>
    <cellStyle name="Input 2 3 3 3 3 7 2" xfId="40795" xr:uid="{F3F8C62F-2724-4512-8C34-1BD41481ABF8}"/>
    <cellStyle name="Input 2 3 3 3 3 8" xfId="26474" xr:uid="{2F95D9C3-628E-4234-98FD-A525FBB437E5}"/>
    <cellStyle name="Input 2 3 3 3 4" xfId="13616" xr:uid="{149F49A1-AF69-4233-AB40-88786B78C91B}"/>
    <cellStyle name="Input 2 3 3 3 4 2" xfId="31477" xr:uid="{2CACFBA6-A4FF-49B0-BC5D-B2F249158C61}"/>
    <cellStyle name="Input 2 3 3 3 5" xfId="11263" xr:uid="{E3519FE3-C5EB-4E07-A93B-539C7594CE93}"/>
    <cellStyle name="Input 2 3 3 3 5 2" xfId="29377" xr:uid="{C6F4F7E5-975F-4DE5-8F7C-1BBE04B987DB}"/>
    <cellStyle name="Input 2 3 3 3 6" xfId="12996" xr:uid="{F850F3B2-CC60-421D-B2B3-3A1615CED9FB}"/>
    <cellStyle name="Input 2 3 3 3 6 2" xfId="31082" xr:uid="{4DBCCDD1-CBC6-46D5-AB00-8DE90CCEA6A6}"/>
    <cellStyle name="Input 2 3 3 3 7" xfId="21174" xr:uid="{9DA0C0C4-D620-439E-87C4-92F854253672}"/>
    <cellStyle name="Input 2 3 3 3 7 2" xfId="38939" xr:uid="{6B96A147-3262-4F25-B193-C103AD36D1A4}"/>
    <cellStyle name="Input 2 3 3 3 8" xfId="19315" xr:uid="{7A999001-94FB-4783-9D77-064F00699C06}"/>
    <cellStyle name="Input 2 3 3 3 8 2" xfId="37082" xr:uid="{270C270F-95D1-4863-A6F0-E0348583FDB2}"/>
    <cellStyle name="Input 2 3 3 3 9" xfId="19903" xr:uid="{9F3A60AF-1B8D-4B68-9DAF-C102AC403A78}"/>
    <cellStyle name="Input 2 3 3 3 9 2" xfId="37668" xr:uid="{9D979B9C-A5DD-422F-9212-6B481923F759}"/>
    <cellStyle name="Input 2 3 3 4" xfId="4723" xr:uid="{6097B3AC-29B7-4B19-9AB2-1A504BAE2AD8}"/>
    <cellStyle name="Input 2 3 3 4 10" xfId="26475" xr:uid="{E4B8C20F-3C2C-4E3E-B645-42860A6D491D}"/>
    <cellStyle name="Input 2 3 3 4 2" xfId="4724" xr:uid="{25266AB9-49AD-4C67-9F95-58AE36C0C2A6}"/>
    <cellStyle name="Input 2 3 3 4 2 2" xfId="13620" xr:uid="{9EA092DF-2FF1-4DA9-9840-2B6890FC9F5F}"/>
    <cellStyle name="Input 2 3 3 4 2 2 2" xfId="31481" xr:uid="{8B9C5E4E-01B6-4BE9-B1B4-6AC98B5939E1}"/>
    <cellStyle name="Input 2 3 3 4 2 3" xfId="11260" xr:uid="{1566C8FD-10C0-418E-A2D6-E176BEAFD3D5}"/>
    <cellStyle name="Input 2 3 3 4 2 3 2" xfId="29374" xr:uid="{4B9F0804-AA68-4CB9-BF31-3FF7C1CC4556}"/>
    <cellStyle name="Input 2 3 3 4 2 4" xfId="13018" xr:uid="{7363A990-E871-4F21-8C5C-121A0FF22E12}"/>
    <cellStyle name="Input 2 3 3 4 2 4 2" xfId="31104" xr:uid="{31CFD60A-F198-4144-989C-76254062F810}"/>
    <cellStyle name="Input 2 3 3 4 2 5" xfId="21178" xr:uid="{CF4E4E9F-5241-405D-A1A7-915805661F9F}"/>
    <cellStyle name="Input 2 3 3 4 2 5 2" xfId="38943" xr:uid="{C402A43D-A8DE-40D1-82AB-670835EF11EC}"/>
    <cellStyle name="Input 2 3 3 4 2 6" xfId="19311" xr:uid="{94E1DE3B-B43E-43CF-9454-0033740E80CE}"/>
    <cellStyle name="Input 2 3 3 4 2 6 2" xfId="37078" xr:uid="{9B949FD7-2111-4535-9B9D-8EC6B86EE2CF}"/>
    <cellStyle name="Input 2 3 3 4 2 7" xfId="19905" xr:uid="{8DF72E6C-B1AB-4D22-8779-3F1CE69EADF5}"/>
    <cellStyle name="Input 2 3 3 4 2 7 2" xfId="37670" xr:uid="{148D0D08-789F-4E3D-9EDE-F40EF9A8A9D3}"/>
    <cellStyle name="Input 2 3 3 4 2 8" xfId="26476" xr:uid="{B4F6F6C4-D3F1-496F-97E4-DA54B11085AA}"/>
    <cellStyle name="Input 2 3 3 4 3" xfId="4725" xr:uid="{F9618AC1-EBD9-4F58-9E59-EE184EEFA1D0}"/>
    <cellStyle name="Input 2 3 3 4 3 2" xfId="13621" xr:uid="{01DCFB69-4764-44D1-8BFD-740661806EC8}"/>
    <cellStyle name="Input 2 3 3 4 3 2 2" xfId="31482" xr:uid="{99B32891-EEFD-47A8-9AFA-0CB9B249F3E8}"/>
    <cellStyle name="Input 2 3 3 4 3 3" xfId="11250" xr:uid="{AA120B6B-EABB-436C-A639-1101D5B9173F}"/>
    <cellStyle name="Input 2 3 3 4 3 3 2" xfId="29364" xr:uid="{D6834D3B-F42F-4C49-AF79-17B04F3B707A}"/>
    <cellStyle name="Input 2 3 3 4 3 4" xfId="9641" xr:uid="{6199F7FB-8277-4F72-866F-B05496DF2846}"/>
    <cellStyle name="Input 2 3 3 4 3 4 2" xfId="27808" xr:uid="{8184B282-AC25-4B2E-85B8-EECE3371C73B}"/>
    <cellStyle name="Input 2 3 3 4 3 5" xfId="21179" xr:uid="{D03072D2-4AA6-4807-9D78-C2997EDB638F}"/>
    <cellStyle name="Input 2 3 3 4 3 5 2" xfId="38944" xr:uid="{E1359820-1744-4926-8F6D-5897A637E699}"/>
    <cellStyle name="Input 2 3 3 4 3 6" xfId="19310" xr:uid="{3D44131F-556F-4F13-BA5B-ADCCFFE7188B}"/>
    <cellStyle name="Input 2 3 3 4 3 6 2" xfId="37077" xr:uid="{3E79CE75-9B90-4841-B4DC-6922E65CFC8F}"/>
    <cellStyle name="Input 2 3 3 4 3 7" xfId="17527" xr:uid="{46C37421-3D49-4BBF-B8FB-38271A059204}"/>
    <cellStyle name="Input 2 3 3 4 3 7 2" xfId="35294" xr:uid="{F1791B43-C890-427C-AB00-77D767CF388E}"/>
    <cellStyle name="Input 2 3 3 4 3 8" xfId="26477" xr:uid="{125DDB7F-F578-486F-BCD2-FFB21CF66C6B}"/>
    <cellStyle name="Input 2 3 3 4 4" xfId="13619" xr:uid="{536FFF64-14F2-43EA-9088-2A8D75D129BD}"/>
    <cellStyle name="Input 2 3 3 4 4 2" xfId="31480" xr:uid="{3D8E4175-AFD7-4CB2-B8BF-BD2E7BE301CA}"/>
    <cellStyle name="Input 2 3 3 4 5" xfId="9561" xr:uid="{B2C62E4D-B0D8-4E92-8CE1-DCB8C2A0F01A}"/>
    <cellStyle name="Input 2 3 3 4 5 2" xfId="27728" xr:uid="{140A1429-8338-4C95-B46C-519B7BFFF264}"/>
    <cellStyle name="Input 2 3 3 4 6" xfId="13017" xr:uid="{A0A0781D-3B5B-440C-9F25-3A99AF4D7876}"/>
    <cellStyle name="Input 2 3 3 4 6 2" xfId="31103" xr:uid="{B225DFCA-3825-439B-A8EB-AF1EAC995E5B}"/>
    <cellStyle name="Input 2 3 3 4 7" xfId="21177" xr:uid="{ED41DDCD-AAF2-4128-88A8-4924526EC666}"/>
    <cellStyle name="Input 2 3 3 4 7 2" xfId="38942" xr:uid="{5EB85F6D-47FF-425C-A1BB-6BA39952BA34}"/>
    <cellStyle name="Input 2 3 3 4 8" xfId="19312" xr:uid="{17A0B800-DD5F-4C0A-9D2F-683AD0424108}"/>
    <cellStyle name="Input 2 3 3 4 8 2" xfId="37079" xr:uid="{40ABD133-F6A7-4B5D-9E0A-6907ABABDFE7}"/>
    <cellStyle name="Input 2 3 3 4 9" xfId="19904" xr:uid="{E025AFB0-910E-4642-9610-733F7E91A07A}"/>
    <cellStyle name="Input 2 3 3 4 9 2" xfId="37669" xr:uid="{C8A4D828-08F9-46DB-A6D4-209DFD546083}"/>
    <cellStyle name="Input 2 3 4" xfId="4726" xr:uid="{121E80CC-4B3D-4F85-843B-139EAB9B8A0B}"/>
    <cellStyle name="Input 2 3 4 10" xfId="26478" xr:uid="{C7FA484E-8DA0-4065-B6B8-16D2D09960D8}"/>
    <cellStyle name="Input 2 3 4 2" xfId="4727" xr:uid="{39D5B5FF-713C-4774-BCCF-E6E702B6D66B}"/>
    <cellStyle name="Input 2 3 4 2 2" xfId="13623" xr:uid="{C5C482F1-FA55-4007-90A7-FA3590419F0A}"/>
    <cellStyle name="Input 2 3 4 2 2 2" xfId="31484" xr:uid="{9B28CD3E-5C41-456E-A5A2-7FA66D9C82E5}"/>
    <cellStyle name="Input 2 3 4 2 3" xfId="11230" xr:uid="{5682D077-F44F-42E1-B253-30358C72C1A8}"/>
    <cellStyle name="Input 2 3 4 2 3 2" xfId="29344" xr:uid="{2FBDD112-2A67-4371-851E-F0D4DACB2EF4}"/>
    <cellStyle name="Input 2 3 4 2 4" xfId="13061" xr:uid="{28EB976F-9D69-48BE-AD3E-99EE9C0F05E3}"/>
    <cellStyle name="Input 2 3 4 2 4 2" xfId="31147" xr:uid="{869141B4-591B-4C6B-842D-ED588D64619C}"/>
    <cellStyle name="Input 2 3 4 2 5" xfId="21181" xr:uid="{7E6E98F5-FE16-4F18-9016-4127003B8425}"/>
    <cellStyle name="Input 2 3 4 2 5 2" xfId="38946" xr:uid="{A0FBF9B3-5423-4556-8137-1BBCEE248B63}"/>
    <cellStyle name="Input 2 3 4 2 6" xfId="19308" xr:uid="{79FF3AC8-2867-4037-B0BA-2B20249D51C9}"/>
    <cellStyle name="Input 2 3 4 2 6 2" xfId="37075" xr:uid="{17C27CD9-7A7D-437C-A2A2-30B0E82DFE29}"/>
    <cellStyle name="Input 2 3 4 2 7" xfId="17332" xr:uid="{3D088D9E-88DF-4ABB-BFB9-75040E0BED20}"/>
    <cellStyle name="Input 2 3 4 2 7 2" xfId="35099" xr:uid="{23A38972-1550-4304-9D76-787A27784E7B}"/>
    <cellStyle name="Input 2 3 4 2 8" xfId="26479" xr:uid="{E3E5F5AE-5CAD-4033-838A-314D27F7C37D}"/>
    <cellStyle name="Input 2 3 4 3" xfId="4728" xr:uid="{4D78185C-4FB8-427E-822A-7F270624E7DD}"/>
    <cellStyle name="Input 2 3 4 3 2" xfId="13624" xr:uid="{0CE65BD0-4294-48D2-B2A4-25B1D3C430E3}"/>
    <cellStyle name="Input 2 3 4 3 2 2" xfId="31485" xr:uid="{5D96E473-0890-412C-B3FA-E5D08DC79B54}"/>
    <cellStyle name="Input 2 3 4 3 3" xfId="11217" xr:uid="{439BE8FE-ACAE-46FB-8F2E-BE74B56D14D7}"/>
    <cellStyle name="Input 2 3 4 3 3 2" xfId="29331" xr:uid="{588D1FB4-C21A-45A4-9EBC-63D67E905204}"/>
    <cellStyle name="Input 2 3 4 3 4" xfId="13062" xr:uid="{CF102196-53BC-470E-8F6B-2C161F041F06}"/>
    <cellStyle name="Input 2 3 4 3 4 2" xfId="31148" xr:uid="{4FFDA9F4-D7CA-4CE0-97CE-AB2CD4490129}"/>
    <cellStyle name="Input 2 3 4 3 5" xfId="21182" xr:uid="{79B7519E-CB77-493B-B288-141C93C043B1}"/>
    <cellStyle name="Input 2 3 4 3 5 2" xfId="38947" xr:uid="{A744E6B4-A9A4-4CF2-A8E1-AAD5AF42275F}"/>
    <cellStyle name="Input 2 3 4 3 6" xfId="19307" xr:uid="{7D039B0A-EAF3-41DA-8E91-3361B2757054}"/>
    <cellStyle name="Input 2 3 4 3 6 2" xfId="37074" xr:uid="{FA0A0251-E29E-4D76-9B22-FE069385EAC0}"/>
    <cellStyle name="Input 2 3 4 3 7" xfId="19906" xr:uid="{AE928118-922A-4786-861A-C67B5D839EFF}"/>
    <cellStyle name="Input 2 3 4 3 7 2" xfId="37671" xr:uid="{DCC7E5C0-F049-4B17-B3A9-2A7DD0F27F0A}"/>
    <cellStyle name="Input 2 3 4 3 8" xfId="26480" xr:uid="{8AC9BA4B-D6D4-4F1B-B319-E3FB66A701A2}"/>
    <cellStyle name="Input 2 3 4 4" xfId="13622" xr:uid="{AD84D928-EC81-4C3E-B32A-105450FB5F0D}"/>
    <cellStyle name="Input 2 3 4 4 2" xfId="31483" xr:uid="{FE0F16B5-5E51-4CD2-AC68-A07769DB49A2}"/>
    <cellStyle name="Input 2 3 4 5" xfId="11240" xr:uid="{408CA728-93F8-46F0-9D90-C5DB22111B76}"/>
    <cellStyle name="Input 2 3 4 5 2" xfId="29354" xr:uid="{D8317DEA-61DF-4C6A-8F03-43DE5C8B6978}"/>
    <cellStyle name="Input 2 3 4 6" xfId="9642" xr:uid="{FF1C93A4-03DF-4CD0-9586-079E001A4B19}"/>
    <cellStyle name="Input 2 3 4 6 2" xfId="27809" xr:uid="{8CDAD42A-06AF-4FB1-A182-23EE6A3091ED}"/>
    <cellStyle name="Input 2 3 4 7" xfId="21180" xr:uid="{FF723D0E-36B6-4669-8D8C-D85911758647}"/>
    <cellStyle name="Input 2 3 4 7 2" xfId="38945" xr:uid="{5F5F2493-ADC3-4123-89B1-9A33673BB1DE}"/>
    <cellStyle name="Input 2 3 4 8" xfId="19309" xr:uid="{C8C54F6F-CFEF-4FEE-ABA9-C84354068986}"/>
    <cellStyle name="Input 2 3 4 8 2" xfId="37076" xr:uid="{AAC4B860-0DE6-492F-9377-5A745116745E}"/>
    <cellStyle name="Input 2 3 4 9" xfId="23552" xr:uid="{A24D7D55-A005-4D83-B71F-8EC8122D3C17}"/>
    <cellStyle name="Input 2 3 4 9 2" xfId="41314" xr:uid="{47DCDF4F-731E-4531-A8BD-1A8ED249E333}"/>
    <cellStyle name="Input 2 3 5" xfId="4729" xr:uid="{F53CB3FE-C56C-4F6B-BF5C-D6F4DDFDDB99}"/>
    <cellStyle name="Input 2 3 5 10" xfId="26481" xr:uid="{A0C2F33C-2578-4DDC-A7A7-FFED73DDCB3A}"/>
    <cellStyle name="Input 2 3 5 2" xfId="4730" xr:uid="{710E192E-BF42-45E2-A811-789F88822F0C}"/>
    <cellStyle name="Input 2 3 5 2 2" xfId="13626" xr:uid="{7C744E93-D1ED-415F-A490-9443CE369CCD}"/>
    <cellStyle name="Input 2 3 5 2 2 2" xfId="31487" xr:uid="{E14F1BE1-1E03-4A54-9E26-4D7FBF07B59D}"/>
    <cellStyle name="Input 2 3 5 2 3" xfId="11197" xr:uid="{8E732D83-9C30-4031-8798-589E93469C24}"/>
    <cellStyle name="Input 2 3 5 2 3 2" xfId="29311" xr:uid="{F4DCE5D3-7DD0-4D89-BE2D-3E125A5305C5}"/>
    <cellStyle name="Input 2 3 5 2 4" xfId="13064" xr:uid="{9C1C2524-89FA-4485-A432-0F851BCABB0C}"/>
    <cellStyle name="Input 2 3 5 2 4 2" xfId="31150" xr:uid="{9972F100-F387-4066-B1F7-CF37FD4F6C27}"/>
    <cellStyle name="Input 2 3 5 2 5" xfId="21184" xr:uid="{9898F4C7-63B5-47CF-8ACD-E87D6A3D4187}"/>
    <cellStyle name="Input 2 3 5 2 5 2" xfId="38949" xr:uid="{A663F3D5-405D-4BEF-A596-E61B24061B19}"/>
    <cellStyle name="Input 2 3 5 2 6" xfId="19305" xr:uid="{09F60A2D-7D95-4CD1-8046-6CB3719588F9}"/>
    <cellStyle name="Input 2 3 5 2 6 2" xfId="37072" xr:uid="{EBAA4877-8836-466D-BCEE-1D4F5D6F2EA2}"/>
    <cellStyle name="Input 2 3 5 2 7" xfId="19908" xr:uid="{61A12672-07BE-4B28-9A82-0AD98B1ECFAE}"/>
    <cellStyle name="Input 2 3 5 2 7 2" xfId="37673" xr:uid="{6FFDB23A-9EF7-495E-B3EA-D7B1E47A6932}"/>
    <cellStyle name="Input 2 3 5 2 8" xfId="26482" xr:uid="{6256C8B5-17A8-41FE-B1F3-D34CFEA867D1}"/>
    <cellStyle name="Input 2 3 5 3" xfId="4731" xr:uid="{390768B0-1887-4BAE-B751-607152287267}"/>
    <cellStyle name="Input 2 3 5 3 2" xfId="13627" xr:uid="{20A76C7F-B003-460A-A264-C97807FE1B5D}"/>
    <cellStyle name="Input 2 3 5 3 2 2" xfId="31488" xr:uid="{7C0EBE02-B5F2-433B-BBEB-756483AA9072}"/>
    <cellStyle name="Input 2 3 5 3 3" xfId="11196" xr:uid="{A89ABD0D-A84F-461F-80D3-2D9FB4A90C93}"/>
    <cellStyle name="Input 2 3 5 3 3 2" xfId="29310" xr:uid="{89C789EF-12B8-4607-8AC0-82454BB04332}"/>
    <cellStyle name="Input 2 3 5 3 4" xfId="13101" xr:uid="{1DE458D6-0EA2-4430-B4C2-511DB367621A}"/>
    <cellStyle name="Input 2 3 5 3 4 2" xfId="31187" xr:uid="{C8655F26-8600-447F-95F9-B5BBE80DDC52}"/>
    <cellStyle name="Input 2 3 5 3 5" xfId="21185" xr:uid="{F1049FA7-D6FC-437D-8258-D874B5D5775F}"/>
    <cellStyle name="Input 2 3 5 3 5 2" xfId="38950" xr:uid="{9FD60473-E163-4543-B1C7-59393B13BB5F}"/>
    <cellStyle name="Input 2 3 5 3 6" xfId="19304" xr:uid="{F6AD9319-47B9-452B-A80F-C026054E174D}"/>
    <cellStyle name="Input 2 3 5 3 6 2" xfId="37071" xr:uid="{12BE728F-397B-403A-9F41-9F05344CEAA3}"/>
    <cellStyle name="Input 2 3 5 3 7" xfId="19909" xr:uid="{015FF144-6641-4ABF-81C0-6AC7E66F6D4C}"/>
    <cellStyle name="Input 2 3 5 3 7 2" xfId="37674" xr:uid="{11FD5115-F70A-4E40-8935-3C58837773B3}"/>
    <cellStyle name="Input 2 3 5 3 8" xfId="26483" xr:uid="{DB24F017-06ED-4359-BBFB-CCAC2BF22E8B}"/>
    <cellStyle name="Input 2 3 5 4" xfId="13625" xr:uid="{99F864F0-4548-47BC-91CA-9E45AD8F0007}"/>
    <cellStyle name="Input 2 3 5 4 2" xfId="31486" xr:uid="{36D6F957-139E-4294-8D79-4511B03B6281}"/>
    <cellStyle name="Input 2 3 5 5" xfId="11216" xr:uid="{4C6E8E0F-CCD2-4A28-B3C4-AC7AE638D86E}"/>
    <cellStyle name="Input 2 3 5 5 2" xfId="29330" xr:uid="{AC708436-0863-4DC4-B968-1D63B21EBBFA}"/>
    <cellStyle name="Input 2 3 5 6" xfId="13063" xr:uid="{6850D26B-1C5B-419D-8543-225BF65A00D1}"/>
    <cellStyle name="Input 2 3 5 6 2" xfId="31149" xr:uid="{F422DD83-289B-4375-AD40-F2FE4AA4403B}"/>
    <cellStyle name="Input 2 3 5 7" xfId="21183" xr:uid="{3DCC3AB6-F53E-47A0-BA61-00CD03C3AF01}"/>
    <cellStyle name="Input 2 3 5 7 2" xfId="38948" xr:uid="{107D9A5C-6972-46C4-9F74-9BBAEBA95BD8}"/>
    <cellStyle name="Input 2 3 5 8" xfId="19306" xr:uid="{83B0F74C-6217-4201-A789-EE7E048F1A7F}"/>
    <cellStyle name="Input 2 3 5 8 2" xfId="37073" xr:uid="{9822C0B1-9F80-49DE-8C88-A344E4EA0BE1}"/>
    <cellStyle name="Input 2 3 5 9" xfId="19907" xr:uid="{204A6EE2-ABB5-4B18-B77F-CE13C94F7B64}"/>
    <cellStyle name="Input 2 3 5 9 2" xfId="37672" xr:uid="{EDAA5D65-8C05-4064-A46A-9D49E932BEC3}"/>
    <cellStyle name="Input 2 3 6" xfId="4732" xr:uid="{050D7111-D43D-488C-BC6E-C690E3F00641}"/>
    <cellStyle name="Input 2 3 6 10" xfId="26484" xr:uid="{28A2BAA9-C406-4769-87DB-F1CFE840B06F}"/>
    <cellStyle name="Input 2 3 6 2" xfId="4733" xr:uid="{C28D4BCB-7700-4D1F-A3CD-FA210A1E8B73}"/>
    <cellStyle name="Input 2 3 6 2 2" xfId="13629" xr:uid="{170AF4BD-177B-497A-92FD-C63DC4F559AC}"/>
    <cellStyle name="Input 2 3 6 2 2 2" xfId="31490" xr:uid="{15D1A97F-CFDE-4D1F-B3A0-44EF2E309256}"/>
    <cellStyle name="Input 2 3 6 2 3" xfId="11176" xr:uid="{D0B3AFE9-7E1F-47C5-BEA1-60F0D6ACDFB4}"/>
    <cellStyle name="Input 2 3 6 2 3 2" xfId="29290" xr:uid="{88D1646C-13C5-4630-AD9E-2F5621E890E5}"/>
    <cellStyle name="Input 2 3 6 2 4" xfId="13119" xr:uid="{3B29074A-54A8-40C7-8126-11397E07B550}"/>
    <cellStyle name="Input 2 3 6 2 4 2" xfId="31205" xr:uid="{F61B6374-D237-4D39-93D5-782C82BA7603}"/>
    <cellStyle name="Input 2 3 6 2 5" xfId="21187" xr:uid="{46BD1FDE-584E-4E88-B98F-723ECE0956CC}"/>
    <cellStyle name="Input 2 3 6 2 5 2" xfId="38952" xr:uid="{F6C7C0A8-55B4-4BE4-B05E-D11CB768FEFE}"/>
    <cellStyle name="Input 2 3 6 2 6" xfId="19302" xr:uid="{066856E8-CB45-4AF7-8C2F-8D799F0F8E10}"/>
    <cellStyle name="Input 2 3 6 2 6 2" xfId="37069" xr:uid="{AE7B13D2-357B-45CC-B318-B0EE36CE1F3C}"/>
    <cellStyle name="Input 2 3 6 2 7" xfId="17528" xr:uid="{9FB7DB36-3683-47B9-B005-7E4BC7B21F2D}"/>
    <cellStyle name="Input 2 3 6 2 7 2" xfId="35295" xr:uid="{7C2B1790-2D07-4531-8A55-1C76F8F15A00}"/>
    <cellStyle name="Input 2 3 6 2 8" xfId="26485" xr:uid="{2735E84B-DDAB-43DB-B205-16EC43249556}"/>
    <cellStyle name="Input 2 3 6 3" xfId="4734" xr:uid="{96CAD0EE-B4C6-4FB7-A2AB-169D80F4556E}"/>
    <cellStyle name="Input 2 3 6 3 2" xfId="13630" xr:uid="{6C8DED18-0D92-40D6-AEB4-43BFDAA3E9E6}"/>
    <cellStyle name="Input 2 3 6 3 2 2" xfId="31491" xr:uid="{24A73A62-A672-4655-946A-1FE53C5FDDC8}"/>
    <cellStyle name="Input 2 3 6 3 3" xfId="11166" xr:uid="{AF245CC2-2CDC-46C0-BEEC-68EF56470D60}"/>
    <cellStyle name="Input 2 3 6 3 3 2" xfId="29280" xr:uid="{FD282D8C-65EA-4AED-8256-BD45807868CD}"/>
    <cellStyle name="Input 2 3 6 3 4" xfId="13120" xr:uid="{C731421A-6678-4F8F-97B3-372D41687D16}"/>
    <cellStyle name="Input 2 3 6 3 4 2" xfId="31206" xr:uid="{DFE373CE-84F9-4E73-8A37-2563847E0516}"/>
    <cellStyle name="Input 2 3 6 3 5" xfId="21188" xr:uid="{D7D81847-FA66-44A2-A0E8-72143E550D81}"/>
    <cellStyle name="Input 2 3 6 3 5 2" xfId="38953" xr:uid="{0BC4F822-908C-423D-A7E0-0A87C58200E5}"/>
    <cellStyle name="Input 2 3 6 3 6" xfId="19301" xr:uid="{68F8F9C0-9817-4BF1-A5BB-C8F0D855BB41}"/>
    <cellStyle name="Input 2 3 6 3 6 2" xfId="37068" xr:uid="{06377F83-0741-48EC-85BE-985FA53D3724}"/>
    <cellStyle name="Input 2 3 6 3 7" xfId="23556" xr:uid="{5D5133E2-3A01-49DC-8380-2639CE15BC60}"/>
    <cellStyle name="Input 2 3 6 3 7 2" xfId="41318" xr:uid="{CBDB091C-42E7-43C9-BF3D-A334923A55F9}"/>
    <cellStyle name="Input 2 3 6 3 8" xfId="26486" xr:uid="{8DA8B598-B472-47DE-B703-92D74A396A05}"/>
    <cellStyle name="Input 2 3 6 4" xfId="13628" xr:uid="{BF2C172A-1396-46AA-9BA4-74EF61FD36C2}"/>
    <cellStyle name="Input 2 3 6 4 2" xfId="31489" xr:uid="{093E7F84-271E-4ABA-A223-AD3AEA760636}"/>
    <cellStyle name="Input 2 3 6 5" xfId="11195" xr:uid="{FAEAA08D-B2E1-482A-8BEE-AAEEE0006ECD}"/>
    <cellStyle name="Input 2 3 6 5 2" xfId="29309" xr:uid="{2DE5EEBE-1AC1-4EDE-9666-7F0FE7002A9E}"/>
    <cellStyle name="Input 2 3 6 6" xfId="13102" xr:uid="{915CF910-F08E-495B-BB74-F2AF696A2CA2}"/>
    <cellStyle name="Input 2 3 6 6 2" xfId="31188" xr:uid="{29BD337F-68A7-48B7-891A-09B7AB52F800}"/>
    <cellStyle name="Input 2 3 6 7" xfId="21186" xr:uid="{661A64CC-4F47-4869-A0A3-0F61DB26A6B2}"/>
    <cellStyle name="Input 2 3 6 7 2" xfId="38951" xr:uid="{AA619519-EF27-4A6E-BC9C-5BA6D8CCCF56}"/>
    <cellStyle name="Input 2 3 6 8" xfId="19303" xr:uid="{F96AC88B-02FC-4B02-9819-7FCF41E99701}"/>
    <cellStyle name="Input 2 3 6 8 2" xfId="37070" xr:uid="{B4DF6EC8-D2C3-4B72-8B5D-0D6692CE22F4}"/>
    <cellStyle name="Input 2 3 6 9" xfId="17612" xr:uid="{97E3594F-8B3F-46F2-8CF8-B3E5D568BBCA}"/>
    <cellStyle name="Input 2 3 6 9 2" xfId="35379" xr:uid="{A80D22F4-F984-4C22-8058-7DA9C4392A4C}"/>
    <cellStyle name="Input 2 3_DIMENSIONAMENTO-PMSB" xfId="4735" xr:uid="{805D2703-8061-47F6-89D1-A9B71DD2841F}"/>
    <cellStyle name="Input 2 4" xfId="4736" xr:uid="{FDDDC746-1D90-44E4-97BE-C73F4E08B710}"/>
    <cellStyle name="Input 2 4 2" xfId="4737" xr:uid="{CAE693DB-6B8B-46BA-8760-A4988454E648}"/>
    <cellStyle name="Input 2 4 2 2" xfId="4738" xr:uid="{CA942AD1-78A1-4AD9-93D0-5BFAB26818C2}"/>
    <cellStyle name="Input 2 4 2 2 10" xfId="26487" xr:uid="{EB8E4598-BEC3-4F4A-B06C-3D3EB990CB38}"/>
    <cellStyle name="Input 2 4 2 2 2" xfId="4739" xr:uid="{B334E81F-4C84-404C-A679-FC94EA1720A9}"/>
    <cellStyle name="Input 2 4 2 2 2 2" xfId="13635" xr:uid="{A7AABEA3-131F-41D3-9062-DDFE5D381C76}"/>
    <cellStyle name="Input 2 4 2 2 2 2 2" xfId="31496" xr:uid="{94AA5A7C-AC37-4C67-8E32-CE3CAF88DA62}"/>
    <cellStyle name="Input 2 4 2 2 2 3" xfId="11119" xr:uid="{AF43B042-EB2C-47AF-84E1-3EAEBAAAE6BA}"/>
    <cellStyle name="Input 2 4 2 2 2 3 2" xfId="29233" xr:uid="{0E30F970-2192-49C1-87F4-83DF5E806A5B}"/>
    <cellStyle name="Input 2 4 2 2 2 4" xfId="13288" xr:uid="{2D5B794E-82C9-451C-89F0-3FEADDB278D6}"/>
    <cellStyle name="Input 2 4 2 2 2 4 2" xfId="31239" xr:uid="{F7103756-40EC-484C-BBD5-3C110BE081EF}"/>
    <cellStyle name="Input 2 4 2 2 2 5" xfId="21193" xr:uid="{90BD2A7A-AF10-43FF-94E0-B50A050B6EAA}"/>
    <cellStyle name="Input 2 4 2 2 2 5 2" xfId="38958" xr:uid="{7C23E601-5C23-45CF-AC4A-5193E421CF28}"/>
    <cellStyle name="Input 2 4 2 2 2 6" xfId="19298" xr:uid="{789019D5-B280-4B2E-B07D-F3733B69EA9F}"/>
    <cellStyle name="Input 2 4 2 2 2 6 2" xfId="37065" xr:uid="{782F8FE9-7A30-472D-B2AB-F338A8956FD0}"/>
    <cellStyle name="Input 2 4 2 2 2 7" xfId="23040" xr:uid="{248E9CF5-5865-47D5-B2BE-89D81C0AABB9}"/>
    <cellStyle name="Input 2 4 2 2 2 7 2" xfId="40802" xr:uid="{29404533-4B11-4BB5-9795-D1720A8E8F13}"/>
    <cellStyle name="Input 2 4 2 2 2 8" xfId="26488" xr:uid="{1537017C-4485-4077-B04B-3407074A4FF9}"/>
    <cellStyle name="Input 2 4 2 2 3" xfId="4740" xr:uid="{F17677F9-0B11-425A-952A-720A35A096E7}"/>
    <cellStyle name="Input 2 4 2 2 3 2" xfId="13636" xr:uid="{CB00ED3D-2776-4FC2-8EA4-AABFD73491B5}"/>
    <cellStyle name="Input 2 4 2 2 3 2 2" xfId="31497" xr:uid="{10314BEE-AE46-404C-A826-60B30C1FDB45}"/>
    <cellStyle name="Input 2 4 2 2 3 3" xfId="11118" xr:uid="{9CCE43FE-69B6-4F4C-91B6-6467175D0FE9}"/>
    <cellStyle name="Input 2 4 2 2 3 3 2" xfId="29232" xr:uid="{FC1DC050-A4D3-4AAD-8DD1-67854200B01D}"/>
    <cellStyle name="Input 2 4 2 2 3 4" xfId="13289" xr:uid="{5B5B993C-1A0F-42D1-B878-94BC9113449E}"/>
    <cellStyle name="Input 2 4 2 2 3 4 2" xfId="31240" xr:uid="{7E0AED4F-F49A-4F8C-8F77-F6E37B303914}"/>
    <cellStyle name="Input 2 4 2 2 3 5" xfId="21194" xr:uid="{FAAA41EE-4B51-4265-B617-7573F2D1E794}"/>
    <cellStyle name="Input 2 4 2 2 3 5 2" xfId="38959" xr:uid="{4333BC95-3896-451B-88FE-86174390ED61}"/>
    <cellStyle name="Input 2 4 2 2 3 6" xfId="17499" xr:uid="{22DD2FD2-EFC1-496A-88EE-A30BED1448B9}"/>
    <cellStyle name="Input 2 4 2 2 3 6 2" xfId="35266" xr:uid="{8AF52F0F-E7BC-4FAA-A718-C06B86812890}"/>
    <cellStyle name="Input 2 4 2 2 3 7" xfId="23041" xr:uid="{5D8D382E-BA5E-4CD1-B9FF-3BA7DB047B5D}"/>
    <cellStyle name="Input 2 4 2 2 3 7 2" xfId="40803" xr:uid="{3832B19C-5860-4D52-BDE5-5682CF07D17B}"/>
    <cellStyle name="Input 2 4 2 2 3 8" xfId="26489" xr:uid="{BE3E22B9-5373-418D-B2EC-59DA602FC1A5}"/>
    <cellStyle name="Input 2 4 2 2 4" xfId="13634" xr:uid="{7FE9A860-EC83-4FE1-A44C-F50F69988B3F}"/>
    <cellStyle name="Input 2 4 2 2 4 2" xfId="31495" xr:uid="{E51D5718-B7DF-433E-99A0-9430C0ECC8FF}"/>
    <cellStyle name="Input 2 4 2 2 5" xfId="11138" xr:uid="{755054BE-2F4A-4791-B5E0-21B711E22100}"/>
    <cellStyle name="Input 2 4 2 2 5 2" xfId="29252" xr:uid="{3873280C-DA4E-4CD8-AEBA-623EE4CE165B}"/>
    <cellStyle name="Input 2 4 2 2 6" xfId="13287" xr:uid="{DB6CD861-89A3-4F18-AD75-B64371582B1D}"/>
    <cellStyle name="Input 2 4 2 2 6 2" xfId="31238" xr:uid="{62F1EFF0-C17A-4ED8-9F88-67854B5582A0}"/>
    <cellStyle name="Input 2 4 2 2 7" xfId="21192" xr:uid="{E661591E-EA77-4266-B4C8-EDBB84589326}"/>
    <cellStyle name="Input 2 4 2 2 7 2" xfId="38957" xr:uid="{027C1718-9D7C-426C-A7BE-B120264C986E}"/>
    <cellStyle name="Input 2 4 2 2 8" xfId="17500" xr:uid="{DF016FC5-2001-45E3-ACD5-ED4B3A545975}"/>
    <cellStyle name="Input 2 4 2 2 8 2" xfId="35267" xr:uid="{9DEFF2FE-0F70-490D-96EE-0D35729C7125}"/>
    <cellStyle name="Input 2 4 2 2 9" xfId="23039" xr:uid="{DB4ADAE8-3601-4DF3-B51C-A97CBCC4A974}"/>
    <cellStyle name="Input 2 4 2 2 9 2" xfId="40801" xr:uid="{6573004A-2D1D-4BBD-AA0A-AED997A04D11}"/>
    <cellStyle name="Input 2 4 2 3" xfId="4741" xr:uid="{01D499F2-7B25-4A94-BAF4-73E1F9A436DD}"/>
    <cellStyle name="Input 2 4 2 3 10" xfId="26490" xr:uid="{211DBABB-A442-4CE6-966D-7DF0B6E60937}"/>
    <cellStyle name="Input 2 4 2 3 2" xfId="4742" xr:uid="{9FE84BD8-1567-495C-919C-7447E1005045}"/>
    <cellStyle name="Input 2 4 2 3 2 2" xfId="13638" xr:uid="{7EA06FE0-1123-4AEF-96EA-7515F17DCAF5}"/>
    <cellStyle name="Input 2 4 2 3 2 2 2" xfId="31499" xr:uid="{50C42C07-619D-4E71-9F3A-8B49D31F87F6}"/>
    <cellStyle name="Input 2 4 2 3 2 3" xfId="11098" xr:uid="{DD85563D-40E3-4282-A67B-C6676B4D5040}"/>
    <cellStyle name="Input 2 4 2 3 2 3 2" xfId="29212" xr:uid="{62EBEE90-36D3-406F-A18B-708E3E12C348}"/>
    <cellStyle name="Input 2 4 2 3 2 4" xfId="9652" xr:uid="{83D26297-3BAD-40EF-B99E-5BEDA7C133BF}"/>
    <cellStyle name="Input 2 4 2 3 2 4 2" xfId="27818" xr:uid="{5349C349-C231-4CCE-9C9D-29071C22884D}"/>
    <cellStyle name="Input 2 4 2 3 2 5" xfId="21196" xr:uid="{07EDC9A1-E03E-4365-8D96-026183A95995}"/>
    <cellStyle name="Input 2 4 2 3 2 5 2" xfId="38961" xr:uid="{A1B31011-82AD-45C2-B741-9D93A2E6CE52}"/>
    <cellStyle name="Input 2 4 2 3 2 6" xfId="17497" xr:uid="{5AEE3D27-F383-48ED-B305-7F9594EE8556}"/>
    <cellStyle name="Input 2 4 2 3 2 6 2" xfId="35264" xr:uid="{71BC4F99-1760-4268-AC3E-A23E0742E4C3}"/>
    <cellStyle name="Input 2 4 2 3 2 7" xfId="19910" xr:uid="{0962C9C5-7CFF-4B27-85E0-618688787700}"/>
    <cellStyle name="Input 2 4 2 3 2 7 2" xfId="37675" xr:uid="{BF98DBA9-C24D-4688-B2FD-F07719AEAABC}"/>
    <cellStyle name="Input 2 4 2 3 2 8" xfId="26491" xr:uid="{14C513CB-9CAB-4FF0-8BA5-0F3D1CF4912E}"/>
    <cellStyle name="Input 2 4 2 3 3" xfId="4743" xr:uid="{1DAE243A-5F61-4466-9520-72393CA29569}"/>
    <cellStyle name="Input 2 4 2 3 3 2" xfId="13639" xr:uid="{6CD2D262-DE2B-4F5D-81F2-66D682B1EC3D}"/>
    <cellStyle name="Input 2 4 2 3 3 2 2" xfId="31500" xr:uid="{DC82EC70-E68E-4127-BF5B-048F4A0EE2D7}"/>
    <cellStyle name="Input 2 4 2 3 3 3" xfId="11088" xr:uid="{83396779-BF6B-4A98-82FF-9A0509F48B7B}"/>
    <cellStyle name="Input 2 4 2 3 3 3 2" xfId="29202" xr:uid="{FEA66468-3EA1-4B53-B042-27BEF72AEC39}"/>
    <cellStyle name="Input 2 4 2 3 3 4" xfId="13291" xr:uid="{15815825-218D-4362-AF4A-C181F4512CAF}"/>
    <cellStyle name="Input 2 4 2 3 3 4 2" xfId="31242" xr:uid="{99033A3F-68A8-47D7-8A95-08C4C884A0CD}"/>
    <cellStyle name="Input 2 4 2 3 3 5" xfId="21197" xr:uid="{14FE32E0-1790-419C-AA94-011CA107BD67}"/>
    <cellStyle name="Input 2 4 2 3 3 5 2" xfId="38962" xr:uid="{38028D2D-F5A6-41CC-885F-7BBC2859C863}"/>
    <cellStyle name="Input 2 4 2 3 3 6" xfId="17496" xr:uid="{1B0D3805-425A-40AC-BD44-129C19BDB277}"/>
    <cellStyle name="Input 2 4 2 3 3 6 2" xfId="35263" xr:uid="{4CA078C3-2974-4904-80A7-A3B0C84FABC8}"/>
    <cellStyle name="Input 2 4 2 3 3 7" xfId="19911" xr:uid="{B932D5E6-3071-4271-83EA-6607D369894D}"/>
    <cellStyle name="Input 2 4 2 3 3 7 2" xfId="37676" xr:uid="{ABB639B6-2CE8-44C0-B7DA-5BE1E184D619}"/>
    <cellStyle name="Input 2 4 2 3 3 8" xfId="26492" xr:uid="{7E218E61-281B-47E0-9268-0242C3CA1A86}"/>
    <cellStyle name="Input 2 4 2 3 4" xfId="13637" xr:uid="{625715FB-C065-4AF8-89DC-C1D4DF040FE6}"/>
    <cellStyle name="Input 2 4 2 3 4 2" xfId="31498" xr:uid="{667F34B5-F6C0-4DC0-BEEC-5211E0BE7084}"/>
    <cellStyle name="Input 2 4 2 3 5" xfId="11117" xr:uid="{CD62BF48-DB4D-4FEE-8BDD-FE7C74860DE8}"/>
    <cellStyle name="Input 2 4 2 3 5 2" xfId="29231" xr:uid="{E60AC7AF-3BF1-476E-9F50-D40867BFBC7D}"/>
    <cellStyle name="Input 2 4 2 3 6" xfId="13290" xr:uid="{41EF5280-8FBC-4B6B-A0DE-0D4A966FB4CB}"/>
    <cellStyle name="Input 2 4 2 3 6 2" xfId="31241" xr:uid="{F7980B55-C083-46B6-AE29-853D2F823FF2}"/>
    <cellStyle name="Input 2 4 2 3 7" xfId="21195" xr:uid="{5D5296AA-9DB3-48CC-AEE5-4DC22C7AFB52}"/>
    <cellStyle name="Input 2 4 2 3 7 2" xfId="38960" xr:uid="{5D05B4B1-2386-4931-AE11-EFA986771067}"/>
    <cellStyle name="Input 2 4 2 3 8" xfId="17498" xr:uid="{3AE5481D-D714-4D77-A14B-7585190BE61B}"/>
    <cellStyle name="Input 2 4 2 3 8 2" xfId="35265" xr:uid="{3B3E9C14-FD4B-4A05-8536-70134C45532C}"/>
    <cellStyle name="Input 2 4 2 3 9" xfId="23044" xr:uid="{C7E24A1C-E658-46FC-86EB-B378F37A4C32}"/>
    <cellStyle name="Input 2 4 2 3 9 2" xfId="40806" xr:uid="{A2017614-556F-4322-8AEB-40F67DC45226}"/>
    <cellStyle name="Input 2 4 2 4" xfId="4744" xr:uid="{5C37733C-A672-4F02-B4E2-F7794F3877FD}"/>
    <cellStyle name="Input 2 4 2 4 10" xfId="26493" xr:uid="{EFBD8BE8-4F00-4402-B27D-E3AA40C442A6}"/>
    <cellStyle name="Input 2 4 2 4 2" xfId="4745" xr:uid="{B91EE154-E9F4-4BD4-A5E3-E3E5143D50E0}"/>
    <cellStyle name="Input 2 4 2 4 2 2" xfId="13641" xr:uid="{055162E0-BBF1-4007-B934-D3C0CA09B0C4}"/>
    <cellStyle name="Input 2 4 2 4 2 2 2" xfId="31502" xr:uid="{33F1DFBE-7BCF-47F5-BB74-1ACCF68E0EAC}"/>
    <cellStyle name="Input 2 4 2 4 2 3" xfId="11086" xr:uid="{4DB8010B-C853-4415-BB80-A2AE79487BFB}"/>
    <cellStyle name="Input 2 4 2 4 2 3 2" xfId="29200" xr:uid="{EB18FB33-8773-4AEE-B077-95662A69B8DC}"/>
    <cellStyle name="Input 2 4 2 4 2 4" xfId="13369" xr:uid="{C277A5B9-7B2E-4130-A0E4-B43625D0C1DB}"/>
    <cellStyle name="Input 2 4 2 4 2 4 2" xfId="31275" xr:uid="{FC939D51-517E-492E-A333-866EF8F7B957}"/>
    <cellStyle name="Input 2 4 2 4 2 5" xfId="21199" xr:uid="{33BD261E-D12E-4E68-B505-C36CE874340F}"/>
    <cellStyle name="Input 2 4 2 4 2 5 2" xfId="38964" xr:uid="{38DB48BB-C0DF-401C-A273-379839099E07}"/>
    <cellStyle name="Input 2 4 2 4 2 6" xfId="17494" xr:uid="{B9513AAA-3ED0-4F28-BA35-9F118D75FDA9}"/>
    <cellStyle name="Input 2 4 2 4 2 6 2" xfId="35261" xr:uid="{A8E91234-0D55-4692-8D54-0218C0084CB6}"/>
    <cellStyle name="Input 2 4 2 4 2 7" xfId="19913" xr:uid="{C0E40822-77CA-4F6B-A2A7-C9B0F08E3079}"/>
    <cellStyle name="Input 2 4 2 4 2 7 2" xfId="37678" xr:uid="{B7E617D0-F791-46F9-9F65-4E1E1EFA899D}"/>
    <cellStyle name="Input 2 4 2 4 2 8" xfId="26494" xr:uid="{C28CE390-9789-4FA9-8308-3F6B38A0D27E}"/>
    <cellStyle name="Input 2 4 2 4 3" xfId="4746" xr:uid="{B781B29D-73F0-47D2-8C22-EAB586640D2E}"/>
    <cellStyle name="Input 2 4 2 4 3 2" xfId="13642" xr:uid="{9C5F48A3-D7EA-4C39-87E3-5CB3DF071A0E}"/>
    <cellStyle name="Input 2 4 2 4 3 2 2" xfId="31503" xr:uid="{B6F8415F-0E84-463D-BB05-1E327A8E2EFC}"/>
    <cellStyle name="Input 2 4 2 4 3 3" xfId="11085" xr:uid="{D2A9CF7B-AE42-456A-86E0-766E7B0BB992}"/>
    <cellStyle name="Input 2 4 2 4 3 3 2" xfId="29199" xr:uid="{09124298-A25D-4BDA-8279-8D1E1592D610}"/>
    <cellStyle name="Input 2 4 2 4 3 4" xfId="13382" xr:uid="{0053DC6A-3152-409A-9145-AA5A8A309573}"/>
    <cellStyle name="Input 2 4 2 4 3 4 2" xfId="31288" xr:uid="{855B98E8-5201-413E-B950-74226156878F}"/>
    <cellStyle name="Input 2 4 2 4 3 5" xfId="21200" xr:uid="{8CCC81DE-10FA-47B2-90E3-8CBED631990A}"/>
    <cellStyle name="Input 2 4 2 4 3 5 2" xfId="38965" xr:uid="{09B69AF7-EC6D-454D-82B6-118DAEFD407A}"/>
    <cellStyle name="Input 2 4 2 4 3 6" xfId="19297" xr:uid="{9329BA45-5182-4F00-B21B-5A54E48F14FB}"/>
    <cellStyle name="Input 2 4 2 4 3 6 2" xfId="37064" xr:uid="{DA13F3BD-82D9-48F3-84A5-ABF0451667E9}"/>
    <cellStyle name="Input 2 4 2 4 3 7" xfId="17288" xr:uid="{986FA890-48E4-47E4-BF22-0FB51628F9B1}"/>
    <cellStyle name="Input 2 4 2 4 3 7 2" xfId="35055" xr:uid="{B6A2C833-5BD2-4255-A722-E0982910F222}"/>
    <cellStyle name="Input 2 4 2 4 3 8" xfId="26495" xr:uid="{EE3C041C-3B5F-49B5-90EA-556DB94ECCA5}"/>
    <cellStyle name="Input 2 4 2 4 4" xfId="13640" xr:uid="{30E590CB-F4CD-4948-971E-95137C5A0916}"/>
    <cellStyle name="Input 2 4 2 4 4 2" xfId="31501" xr:uid="{295C1A41-58EE-4E06-87E0-436C5F7B239A}"/>
    <cellStyle name="Input 2 4 2 4 5" xfId="11087" xr:uid="{C81A091B-A65A-405F-9093-B6ECB78A3E1D}"/>
    <cellStyle name="Input 2 4 2 4 5 2" xfId="29201" xr:uid="{2CD901F2-8F3E-4DFB-A042-F837A7C33FCF}"/>
    <cellStyle name="Input 2 4 2 4 6" xfId="13368" xr:uid="{6763EF48-D01D-4277-A9E4-030907D4895B}"/>
    <cellStyle name="Input 2 4 2 4 6 2" xfId="31274" xr:uid="{627380B3-E720-4F98-8250-4B2BC78C199E}"/>
    <cellStyle name="Input 2 4 2 4 7" xfId="21198" xr:uid="{35C921FB-2511-43DD-8640-1966BAF4092D}"/>
    <cellStyle name="Input 2 4 2 4 7 2" xfId="38963" xr:uid="{279C7167-5DB0-4049-A1D7-BBCA7CDEE667}"/>
    <cellStyle name="Input 2 4 2 4 8" xfId="17495" xr:uid="{00325CF3-59A7-46A8-AE17-D2B014958C96}"/>
    <cellStyle name="Input 2 4 2 4 8 2" xfId="35262" xr:uid="{B9A8D46C-9FEF-4815-B314-AD695438F5E5}"/>
    <cellStyle name="Input 2 4 2 4 9" xfId="19912" xr:uid="{231549A0-FD47-4209-AAE3-A7074CEDBDBA}"/>
    <cellStyle name="Input 2 4 2 4 9 2" xfId="37677" xr:uid="{3918AF1C-4455-43B2-8D9C-16A454A066D2}"/>
    <cellStyle name="Input 2 4 3" xfId="4747" xr:uid="{03EE55BC-54E4-4E9C-8B27-DC8498CDA831}"/>
    <cellStyle name="Input 2 4 3 10" xfId="26496" xr:uid="{93154800-F4A0-4814-A968-B32D2FDEAD80}"/>
    <cellStyle name="Input 2 4 3 2" xfId="4748" xr:uid="{2CB1E113-D38E-4D6B-889D-90C2EF1F7450}"/>
    <cellStyle name="Input 2 4 3 2 2" xfId="13644" xr:uid="{222658E5-29E5-4FC5-A619-3D78ECA602FD}"/>
    <cellStyle name="Input 2 4 3 2 2 2" xfId="31505" xr:uid="{0E72F586-06C1-4F53-8820-2CFC8845F728}"/>
    <cellStyle name="Input 2 4 3 2 3" xfId="11059" xr:uid="{D81618C0-FCFE-42C3-9AF1-9381A865CAE7}"/>
    <cellStyle name="Input 2 4 3 2 3 2" xfId="29173" xr:uid="{E03F22A1-2314-4DAB-B307-7944089F850B}"/>
    <cellStyle name="Input 2 4 3 2 4" xfId="9662" xr:uid="{0FC7BCAD-CD50-4CA3-9B45-189DD4D62C46}"/>
    <cellStyle name="Input 2 4 3 2 4 2" xfId="27828" xr:uid="{FD44E42C-DAA7-4F5F-B44A-66F0AD4B0248}"/>
    <cellStyle name="Input 2 4 3 2 5" xfId="21202" xr:uid="{B06195DF-5134-4364-8199-E8B5656493EF}"/>
    <cellStyle name="Input 2 4 3 2 5 2" xfId="38967" xr:uid="{52AC163D-FE33-4016-AE89-53CFD3BFFB4D}"/>
    <cellStyle name="Input 2 4 3 2 6" xfId="19295" xr:uid="{B469A5EF-9064-46A8-99FE-2078A050ECD4}"/>
    <cellStyle name="Input 2 4 3 2 6 2" xfId="37062" xr:uid="{B22FD99A-1BEB-4A84-8B4D-9EE1379DF6CF}"/>
    <cellStyle name="Input 2 4 3 2 7" xfId="19914" xr:uid="{17797F0C-9756-420B-AD9E-E5E0A51B62B8}"/>
    <cellStyle name="Input 2 4 3 2 7 2" xfId="37679" xr:uid="{7670B533-0323-4181-94E0-74431318D6B0}"/>
    <cellStyle name="Input 2 4 3 2 8" xfId="26497" xr:uid="{7D14E9CC-6BD7-4029-B36F-C9889AB5B6C6}"/>
    <cellStyle name="Input 2 4 3 3" xfId="4749" xr:uid="{EEB225EA-66B0-48D4-B59E-F7DF3FD6F0DB}"/>
    <cellStyle name="Input 2 4 3 3 2" xfId="13645" xr:uid="{ACE0A45B-14BB-4DAF-983C-2C2E2B5DC57E}"/>
    <cellStyle name="Input 2 4 3 3 2 2" xfId="31506" xr:uid="{56AC43E3-94BF-4FCE-82EF-AAD251472A57}"/>
    <cellStyle name="Input 2 4 3 3 3" xfId="11040" xr:uid="{D73F2826-D572-46F1-9EB6-47051AE62CD5}"/>
    <cellStyle name="Input 2 4 3 3 3 2" xfId="29154" xr:uid="{E702236E-BC3D-461B-BEA9-48B9FA3B695A}"/>
    <cellStyle name="Input 2 4 3 3 4" xfId="9664" xr:uid="{B3376D6D-53E5-4AFF-9E6B-2B4A55D8AEC7}"/>
    <cellStyle name="Input 2 4 3 3 4 2" xfId="27830" xr:uid="{C0DB2D25-BDC7-482D-A470-E973530040C8}"/>
    <cellStyle name="Input 2 4 3 3 5" xfId="21203" xr:uid="{2DF4A7A8-ED23-401D-BC04-BA265E85FFD4}"/>
    <cellStyle name="Input 2 4 3 3 5 2" xfId="38968" xr:uid="{D277C7B2-9F45-4FB3-AA29-77056339FE1F}"/>
    <cellStyle name="Input 2 4 3 3 6" xfId="19294" xr:uid="{FA14652A-3148-44A3-BA96-BF18851F4207}"/>
    <cellStyle name="Input 2 4 3 3 6 2" xfId="37061" xr:uid="{020517D9-349E-4B6B-A822-49D797067053}"/>
    <cellStyle name="Input 2 4 3 3 7" xfId="19933" xr:uid="{B796BB81-891E-4379-AA73-B0C77787CFBB}"/>
    <cellStyle name="Input 2 4 3 3 7 2" xfId="37698" xr:uid="{3B194AA7-7A53-4C6D-B067-12B9E35BB414}"/>
    <cellStyle name="Input 2 4 3 3 8" xfId="26498" xr:uid="{9FC5FE35-B9FB-4494-9B36-EC2F7BB4AF39}"/>
    <cellStyle name="Input 2 4 3 4" xfId="13643" xr:uid="{4EAB3BF3-15D8-49A6-8672-167C34E78AA0}"/>
    <cellStyle name="Input 2 4 3 4 2" xfId="31504" xr:uid="{EE25527B-5629-437F-852E-9FF84A5F494F}"/>
    <cellStyle name="Input 2 4 3 5" xfId="11060" xr:uid="{75049ED5-EBE2-432A-8CA7-0F3D5EE9DD43}"/>
    <cellStyle name="Input 2 4 3 5 2" xfId="29174" xr:uid="{34850370-AEEC-4E75-AE46-B2DFF48F1739}"/>
    <cellStyle name="Input 2 4 3 6" xfId="9661" xr:uid="{6690169A-5DB5-402C-84A3-96981227C42A}"/>
    <cellStyle name="Input 2 4 3 6 2" xfId="27827" xr:uid="{6E010D84-E018-4726-87C9-54BBE6CE83B3}"/>
    <cellStyle name="Input 2 4 3 7" xfId="21201" xr:uid="{49B526D7-17A4-4C87-B159-2710D2AF4FE6}"/>
    <cellStyle name="Input 2 4 3 7 2" xfId="38966" xr:uid="{8ACEBFBF-5FE1-428C-954B-75EF742DBADB}"/>
    <cellStyle name="Input 2 4 3 8" xfId="19296" xr:uid="{D315543F-33D4-4D7B-B3D0-C3A7D35994D3}"/>
    <cellStyle name="Input 2 4 3 8 2" xfId="37063" xr:uid="{0125EB48-5CAD-49C2-AB67-6C22E2E8095B}"/>
    <cellStyle name="Input 2 4 3 9" xfId="17289" xr:uid="{4691956A-032A-49F0-B30A-F69FE6DBB984}"/>
    <cellStyle name="Input 2 4 3 9 2" xfId="35056" xr:uid="{655772D2-7695-4243-B7E9-211F87018BD3}"/>
    <cellStyle name="Input 2 4 4" xfId="4750" xr:uid="{174E7557-2834-4D39-AFEE-BB424CA2C521}"/>
    <cellStyle name="Input 2 4 4 10" xfId="26499" xr:uid="{F453A9F7-03F2-49DA-8645-A4D65B0609BC}"/>
    <cellStyle name="Input 2 4 4 2" xfId="4751" xr:uid="{9BE7A1E5-7B5F-4A5F-9174-1C7FE3E9526C}"/>
    <cellStyle name="Input 2 4 4 2 2" xfId="13647" xr:uid="{9121227F-C710-4394-982C-F75828B80A68}"/>
    <cellStyle name="Input 2 4 4 2 2 2" xfId="31508" xr:uid="{3AB2055B-FA3F-4573-BA95-4CD070F98CB6}"/>
    <cellStyle name="Input 2 4 4 2 3" xfId="11038" xr:uid="{88A2B1A8-4146-4F12-AFC1-B0DA5FCCF72D}"/>
    <cellStyle name="Input 2 4 4 2 3 2" xfId="29152" xr:uid="{9A5BAFB5-A20B-402F-BCB5-E6B7BEE6003E}"/>
    <cellStyle name="Input 2 4 4 2 4" xfId="13418" xr:uid="{7A702C8A-0E12-47FF-A7DB-37C507974C10}"/>
    <cellStyle name="Input 2 4 4 2 4 2" xfId="31324" xr:uid="{E5EDB857-0C3D-4EA1-BAF3-04E193D31E97}"/>
    <cellStyle name="Input 2 4 4 2 5" xfId="21205" xr:uid="{DB1AAFA9-0ADB-49FC-ADF8-E674251F2394}"/>
    <cellStyle name="Input 2 4 4 2 5 2" xfId="38970" xr:uid="{D3685B63-777F-4DD8-9517-2FC83538036A}"/>
    <cellStyle name="Input 2 4 4 2 6" xfId="19292" xr:uid="{C72510D0-0785-4CC0-95AC-A0823010A4E8}"/>
    <cellStyle name="Input 2 4 4 2 6 2" xfId="37059" xr:uid="{E0202462-B080-4B15-9FCB-01E7EA4BDAC3}"/>
    <cellStyle name="Input 2 4 4 2 7" xfId="19953" xr:uid="{115C71FE-7602-44AB-AD11-0B1CF3E43311}"/>
    <cellStyle name="Input 2 4 4 2 7 2" xfId="37718" xr:uid="{AB9FBD94-20AD-4FEF-BE8E-CF5336D1782B}"/>
    <cellStyle name="Input 2 4 4 2 8" xfId="26500" xr:uid="{D91362F4-6A81-4073-A55F-F3854E23A2F9}"/>
    <cellStyle name="Input 2 4 4 3" xfId="4752" xr:uid="{E7E04942-2964-4879-BC9F-EE01324D0F5A}"/>
    <cellStyle name="Input 2 4 4 3 2" xfId="13648" xr:uid="{AD2250BC-F29F-4E3C-B1F6-4CED58C2EF7A}"/>
    <cellStyle name="Input 2 4 4 3 2 2" xfId="31509" xr:uid="{CD6B1758-A37D-4D54-94BB-EC6626770FAD}"/>
    <cellStyle name="Input 2 4 4 3 3" xfId="11019" xr:uid="{A187DD90-A5AC-4D4E-BD28-23696777FB9C}"/>
    <cellStyle name="Input 2 4 4 3 3 2" xfId="29133" xr:uid="{D7819C5C-6611-48C6-B7B6-638C9FCC5DC0}"/>
    <cellStyle name="Input 2 4 4 3 4" xfId="13419" xr:uid="{5CF96E5B-E8B0-4DE0-9743-DBC10CE82037}"/>
    <cellStyle name="Input 2 4 4 3 4 2" xfId="31325" xr:uid="{A3BDA029-B06C-4029-B4EC-3CF82DC754EC}"/>
    <cellStyle name="Input 2 4 4 3 5" xfId="21206" xr:uid="{3B88482B-2038-4C0C-B2C1-3D62541D0B01}"/>
    <cellStyle name="Input 2 4 4 3 5 2" xfId="38971" xr:uid="{15E4C137-F6BC-474E-A233-3E831F9DCC81}"/>
    <cellStyle name="Input 2 4 4 3 6" xfId="19291" xr:uid="{F782DD6C-E710-4D98-92C5-96DC8CBF4E0E}"/>
    <cellStyle name="Input 2 4 4 3 6 2" xfId="37058" xr:uid="{789F29EF-41ED-42D3-979D-86F7DA4CEA1B}"/>
    <cellStyle name="Input 2 4 4 3 7" xfId="19954" xr:uid="{AA19DF2E-2595-45F4-B814-B7BC5D7DBEF9}"/>
    <cellStyle name="Input 2 4 4 3 7 2" xfId="37719" xr:uid="{362123D4-E01B-4239-ADD1-296641E08F9C}"/>
    <cellStyle name="Input 2 4 4 3 8" xfId="26501" xr:uid="{36980168-C62A-4859-BF25-CE790D7F7D23}"/>
    <cellStyle name="Input 2 4 4 4" xfId="13646" xr:uid="{DE92426F-4D85-4B68-BBBD-4D898A31FF80}"/>
    <cellStyle name="Input 2 4 4 4 2" xfId="31507" xr:uid="{74872139-2DBC-4E27-8F03-049DF55D5376}"/>
    <cellStyle name="Input 2 4 4 5" xfId="11039" xr:uid="{77B18031-2481-4870-B5BF-D22D4F5AC6E1}"/>
    <cellStyle name="Input 2 4 4 5 2" xfId="29153" xr:uid="{481377A0-3287-46CE-8908-4B646126FA20}"/>
    <cellStyle name="Input 2 4 4 6" xfId="13400" xr:uid="{C8509707-BBE0-4E6A-A49D-276DD6A3B39E}"/>
    <cellStyle name="Input 2 4 4 6 2" xfId="31306" xr:uid="{F1E518A3-0260-4315-B27F-3FE8AC7448F6}"/>
    <cellStyle name="Input 2 4 4 7" xfId="21204" xr:uid="{5C913122-F799-4290-B22F-AFB8EA9A117A}"/>
    <cellStyle name="Input 2 4 4 7 2" xfId="38969" xr:uid="{DE3DA0AC-D63D-44D7-87C7-0159986E23B2}"/>
    <cellStyle name="Input 2 4 4 8" xfId="19293" xr:uid="{7F810C3F-5476-42EB-ABDD-11C60681470E}"/>
    <cellStyle name="Input 2 4 4 8 2" xfId="37060" xr:uid="{9B223EF7-100D-466C-BDFA-E956A3FD2A9F}"/>
    <cellStyle name="Input 2 4 4 9" xfId="19934" xr:uid="{9B32D3FE-7484-4241-95B4-7A6886867CD8}"/>
    <cellStyle name="Input 2 4 4 9 2" xfId="37699" xr:uid="{9C45854B-978B-44D3-B60D-2A654D2A1F0F}"/>
    <cellStyle name="Input 2 4 5" xfId="4753" xr:uid="{891214AB-7E8B-4CE2-80D6-A32C19531AD6}"/>
    <cellStyle name="Input 2 4 5 10" xfId="26502" xr:uid="{2702A9E3-9869-4FE5-A543-B567754A868D}"/>
    <cellStyle name="Input 2 4 5 2" xfId="4754" xr:uid="{0826C736-D9CD-4920-96CB-1EAF004A9425}"/>
    <cellStyle name="Input 2 4 5 2 2" xfId="13650" xr:uid="{4156D5D5-D64E-4FAD-B956-F8E6A2B9330E}"/>
    <cellStyle name="Input 2 4 5 2 2 2" xfId="31511" xr:uid="{EFCB7A38-5C28-4078-A7D5-6D2FDA93F4D9}"/>
    <cellStyle name="Input 2 4 5 2 3" xfId="11008" xr:uid="{BA3F3C8A-03B4-48F8-8AD1-A85551852100}"/>
    <cellStyle name="Input 2 4 5 2 3 2" xfId="29122" xr:uid="{5408DBE0-BD60-414F-A4C5-DC823AC0B3EC}"/>
    <cellStyle name="Input 2 4 5 2 4" xfId="13421" xr:uid="{AE1C4AA2-B8A6-4CD7-B0F8-54B60B2AEDDA}"/>
    <cellStyle name="Input 2 4 5 2 4 2" xfId="31327" xr:uid="{B90CFC22-9DA6-4660-8AAF-36BB56C052AF}"/>
    <cellStyle name="Input 2 4 5 2 5" xfId="21208" xr:uid="{772A64B9-BFDC-4A2F-B1BD-C05B1480C419}"/>
    <cellStyle name="Input 2 4 5 2 5 2" xfId="38973" xr:uid="{0A4E78DC-1F8A-4575-871C-70D3541ACA35}"/>
    <cellStyle name="Input 2 4 5 2 6" xfId="17493" xr:uid="{4BF1F398-6D34-410D-8904-C4A1B1D28561}"/>
    <cellStyle name="Input 2 4 5 2 6 2" xfId="35260" xr:uid="{252F9AAD-9E7A-48FA-AD2A-3B6E4EA60BD1}"/>
    <cellStyle name="Input 2 4 5 2 7" xfId="19974" xr:uid="{F2700F02-17F6-4528-9278-D3D092967C97}"/>
    <cellStyle name="Input 2 4 5 2 7 2" xfId="37739" xr:uid="{B08DCDBB-96A6-4C25-8971-4AA44AC4CF30}"/>
    <cellStyle name="Input 2 4 5 2 8" xfId="26503" xr:uid="{4A4E2650-9E5C-4475-8174-77CFB59F6738}"/>
    <cellStyle name="Input 2 4 5 3" xfId="4755" xr:uid="{341B6B00-BC2A-4EBE-87D0-5DD6FB3413BB}"/>
    <cellStyle name="Input 2 4 5 3 2" xfId="13651" xr:uid="{45F6569F-8C8D-46AC-B9D9-32F0B5E4075F}"/>
    <cellStyle name="Input 2 4 5 3 2 2" xfId="31512" xr:uid="{16FB766A-C920-4F9C-B32D-7ABB5DBF865A}"/>
    <cellStyle name="Input 2 4 5 3 3" xfId="11007" xr:uid="{4416C918-A201-4D32-902F-3F45445135D7}"/>
    <cellStyle name="Input 2 4 5 3 3 2" xfId="29121" xr:uid="{2C0B3548-F6C8-4803-A686-C77B442E5200}"/>
    <cellStyle name="Input 2 4 5 3 4" xfId="13524" xr:uid="{6E2B09DF-0082-4564-A1C0-FBDE943D6577}"/>
    <cellStyle name="Input 2 4 5 3 4 2" xfId="31385" xr:uid="{744A0D2D-03A0-44BA-8EFF-3FF190110DF5}"/>
    <cellStyle name="Input 2 4 5 3 5" xfId="21209" xr:uid="{8EAB1393-A135-46D7-A106-C075592266EE}"/>
    <cellStyle name="Input 2 4 5 3 5 2" xfId="38974" xr:uid="{FCDFC11E-2BB5-4565-ACBE-97ADAB577BFA}"/>
    <cellStyle name="Input 2 4 5 3 6" xfId="19289" xr:uid="{E739ED6A-EF1E-4F5E-92EB-D5D13425A4FB}"/>
    <cellStyle name="Input 2 4 5 3 6 2" xfId="37056" xr:uid="{811BE4A8-D429-45AC-91F2-556F98652835}"/>
    <cellStyle name="Input 2 4 5 3 7" xfId="19975" xr:uid="{50D45F9E-5274-44D7-8D3D-AE29FD7D68A3}"/>
    <cellStyle name="Input 2 4 5 3 7 2" xfId="37740" xr:uid="{C648E86C-5AE2-4A7C-8050-EED0232E6FB7}"/>
    <cellStyle name="Input 2 4 5 3 8" xfId="26504" xr:uid="{6E0DC5D0-8065-43D6-BAF1-69DE7D6E7B28}"/>
    <cellStyle name="Input 2 4 5 4" xfId="13649" xr:uid="{18BF9854-8A44-4CD9-A25F-599809AAC398}"/>
    <cellStyle name="Input 2 4 5 4 2" xfId="31510" xr:uid="{F60FE5BA-E8CC-4B30-AC47-24AA55C8ACDF}"/>
    <cellStyle name="Input 2 4 5 5" xfId="11009" xr:uid="{95CFE186-5E8A-488D-BCAD-2E4358E79059}"/>
    <cellStyle name="Input 2 4 5 5 2" xfId="29123" xr:uid="{929ACC9C-A1B3-46C7-AAF0-16982B069244}"/>
    <cellStyle name="Input 2 4 5 6" xfId="13420" xr:uid="{B070BDF0-F495-4688-905E-61B81EA97BD5}"/>
    <cellStyle name="Input 2 4 5 6 2" xfId="31326" xr:uid="{E02D88F4-06E2-4062-999D-53DCEF7A2187}"/>
    <cellStyle name="Input 2 4 5 7" xfId="21207" xr:uid="{2C7C6389-7621-4C83-9935-26AC3E488A2D}"/>
    <cellStyle name="Input 2 4 5 7 2" xfId="38972" xr:uid="{776F6723-A6DF-4873-A93C-C6671B074958}"/>
    <cellStyle name="Input 2 4 5 8" xfId="19290" xr:uid="{158CEE8D-D547-437C-8E17-E83E7441E9AD}"/>
    <cellStyle name="Input 2 4 5 8 2" xfId="37057" xr:uid="{B7D86271-2ECA-479B-BA34-73075E8F532A}"/>
    <cellStyle name="Input 2 4 5 9" xfId="19955" xr:uid="{F8FC30BD-0573-4C92-BB4B-D1DAA3E5624E}"/>
    <cellStyle name="Input 2 4 5 9 2" xfId="37720" xr:uid="{5B8053AE-A5DF-454B-978F-43AF7AF32915}"/>
    <cellStyle name="Input 2 4_DIMENSIONAMENTO-PMSB" xfId="4756" xr:uid="{7D11DA14-2950-4BAE-A3BF-2EA228EF2820}"/>
    <cellStyle name="Input 2 5" xfId="4757" xr:uid="{62A2B33D-47D6-4D25-B7DD-14431CB62209}"/>
    <cellStyle name="Input 2 5 2" xfId="4758" xr:uid="{FA87D7FB-65EA-4CC5-A9F2-5F9583BD4A00}"/>
    <cellStyle name="Input 2 5 2 10" xfId="26505" xr:uid="{9F6A368A-59B3-4911-927A-5E873730A6F8}"/>
    <cellStyle name="Input 2 5 2 2" xfId="4759" xr:uid="{E3935A2C-54AA-4C1D-88CD-F193544F8226}"/>
    <cellStyle name="Input 2 5 2 2 2" xfId="13655" xr:uid="{3D9BEF39-4DFE-4189-84F1-11CF40DD440D}"/>
    <cellStyle name="Input 2 5 2 2 2 2" xfId="31516" xr:uid="{5BB1F0D8-02B6-4EC2-AE2A-D8B584EE2C32}"/>
    <cellStyle name="Input 2 5 2 2 3" xfId="10961" xr:uid="{3698D1ED-3795-41A7-9BE0-1DFFBE9ECC29}"/>
    <cellStyle name="Input 2 5 2 2 3 2" xfId="29075" xr:uid="{F08820C4-F47A-4AAB-BAE7-FB37C53BF23C}"/>
    <cellStyle name="Input 2 5 2 2 4" xfId="13709" xr:uid="{F538D8DA-F83D-4E70-9761-70D9791F761A}"/>
    <cellStyle name="Input 2 5 2 2 4 2" xfId="31570" xr:uid="{001849E5-2C86-453D-B8C9-0B398D5D3AFC}"/>
    <cellStyle name="Input 2 5 2 2 5" xfId="21213" xr:uid="{9BDF6A0F-AD24-4074-8E49-D8857AF12DF3}"/>
    <cellStyle name="Input 2 5 2 2 5 2" xfId="38978" xr:uid="{DD8A53A3-B598-48FB-BC95-2BDD111A4E61}"/>
    <cellStyle name="Input 2 5 2 2 6" xfId="19285" xr:uid="{E1CAABC1-817E-48A0-B50D-BA40462615A4}"/>
    <cellStyle name="Input 2 5 2 2 6 2" xfId="37052" xr:uid="{5065EA9A-2C94-41EC-A4DE-1FFFE8C45C93}"/>
    <cellStyle name="Input 2 5 2 2 7" xfId="20010" xr:uid="{C22ECCA4-3EA7-4A98-97B4-C4F909F03C49}"/>
    <cellStyle name="Input 2 5 2 2 7 2" xfId="37775" xr:uid="{B318A3F9-514A-4701-8D7F-A3F5D541D040}"/>
    <cellStyle name="Input 2 5 2 2 8" xfId="26506" xr:uid="{E1DFE024-2FF0-4728-8F1D-6566EAE0071A}"/>
    <cellStyle name="Input 2 5 2 3" xfId="4760" xr:uid="{20EBDB86-0FE5-402D-867B-8F6144C47EEE}"/>
    <cellStyle name="Input 2 5 2 3 2" xfId="13656" xr:uid="{5C55038F-AE10-42D7-9B7B-C3CC79A88849}"/>
    <cellStyle name="Input 2 5 2 3 2 2" xfId="31517" xr:uid="{C0B9CF98-7562-4A2B-9FD0-F227E10C1905}"/>
    <cellStyle name="Input 2 5 2 3 3" xfId="10960" xr:uid="{4BD2AAC3-8605-4AF3-B649-7D07B266D271}"/>
    <cellStyle name="Input 2 5 2 3 3 2" xfId="29074" xr:uid="{97787EB9-4636-4DCB-815E-6B1DDB2372F2}"/>
    <cellStyle name="Input 2 5 2 3 4" xfId="13860" xr:uid="{F735844C-611C-4BDB-90E0-9DA99EEFC407}"/>
    <cellStyle name="Input 2 5 2 3 4 2" xfId="31721" xr:uid="{E17ABFFC-1A69-4BB5-B4FB-1DB59220B7B8}"/>
    <cellStyle name="Input 2 5 2 3 5" xfId="21214" xr:uid="{9809A11A-F69A-41BA-9E51-5EE0D5093BE8}"/>
    <cellStyle name="Input 2 5 2 3 5 2" xfId="38979" xr:uid="{40959C40-B2DC-4561-A18F-CC84B0F0F9EF}"/>
    <cellStyle name="Input 2 5 2 3 6" xfId="17492" xr:uid="{66D974C3-BB3C-4575-8BBE-64E2FE89736C}"/>
    <cellStyle name="Input 2 5 2 3 6 2" xfId="35259" xr:uid="{FDB38DB9-BBA7-47F2-B44F-4452542A56D4}"/>
    <cellStyle name="Input 2 5 2 3 7" xfId="20011" xr:uid="{873072E3-49B6-41A9-B3EC-C888E2F640EB}"/>
    <cellStyle name="Input 2 5 2 3 7 2" xfId="37776" xr:uid="{D662A6FF-64DC-483B-9EF0-22EEC1C6651D}"/>
    <cellStyle name="Input 2 5 2 3 8" xfId="26507" xr:uid="{6D08A5F9-29D4-4795-8137-A74659376C24}"/>
    <cellStyle name="Input 2 5 2 4" xfId="13654" xr:uid="{C296E3FD-A804-45EB-B763-63059CF00331}"/>
    <cellStyle name="Input 2 5 2 4 2" xfId="31515" xr:uid="{58EA2D48-23C3-4532-8A48-510578B6E633}"/>
    <cellStyle name="Input 2 5 2 5" xfId="10962" xr:uid="{FF52B570-4504-4CEF-8374-455982FC4F58}"/>
    <cellStyle name="Input 2 5 2 5 2" xfId="29076" xr:uid="{D4F871A0-1BF8-457D-A6D6-9DAA40108CE8}"/>
    <cellStyle name="Input 2 5 2 6" xfId="13690" xr:uid="{49A77187-9524-4562-BC3F-4C9261184660}"/>
    <cellStyle name="Input 2 5 2 6 2" xfId="31551" xr:uid="{1C974B33-E65D-4B0E-BADE-E23E6D226B66}"/>
    <cellStyle name="Input 2 5 2 7" xfId="21212" xr:uid="{E76B09F8-BF51-431B-ACB9-2A3A5D7F445A}"/>
    <cellStyle name="Input 2 5 2 7 2" xfId="38977" xr:uid="{25744E20-F3AC-4D33-B63F-0DDF13726EC7}"/>
    <cellStyle name="Input 2 5 2 8" xfId="19286" xr:uid="{5E5AA142-47F1-42BE-8B58-DFF27F6EDFEF}"/>
    <cellStyle name="Input 2 5 2 8 2" xfId="37053" xr:uid="{2E03B530-2FF2-4E2B-8336-B35ACD1D0B57}"/>
    <cellStyle name="Input 2 5 2 9" xfId="20000" xr:uid="{8E90D40E-FD62-4D77-A830-BF10D1CCF730}"/>
    <cellStyle name="Input 2 5 2 9 2" xfId="37765" xr:uid="{6BED95A4-A1CE-4305-8293-ED40EAD561EF}"/>
    <cellStyle name="Input 2 5 3" xfId="4761" xr:uid="{3264C357-28C6-4576-A88A-3E0F6851D6D4}"/>
    <cellStyle name="Input 2 5 3 10" xfId="26508" xr:uid="{CA1E29D3-7FD7-42F8-9365-9CEDEA1C327C}"/>
    <cellStyle name="Input 2 5 3 2" xfId="4762" xr:uid="{02D3CA6D-3803-4350-9C94-9FB83A6EA86B}"/>
    <cellStyle name="Input 2 5 3 2 2" xfId="13658" xr:uid="{98E40248-E89E-424F-844A-B7F196B88D72}"/>
    <cellStyle name="Input 2 5 3 2 2 2" xfId="31519" xr:uid="{8E2F5279-2F75-406A-8592-70A53C22EB53}"/>
    <cellStyle name="Input 2 5 3 2 3" xfId="10931" xr:uid="{CCFA6ACC-52C5-4554-B09E-5D21A8B74210}"/>
    <cellStyle name="Input 2 5 3 2 3 2" xfId="29045" xr:uid="{EB8A9C72-EC0A-45A4-9070-79D37B59906C}"/>
    <cellStyle name="Input 2 5 3 2 4" xfId="13982" xr:uid="{8705BA52-FB5F-47E3-B32B-32739916306A}"/>
    <cellStyle name="Input 2 5 3 2 4 2" xfId="31843" xr:uid="{ED430D0D-DDBB-4870-B06C-6C46DA3BB0EA}"/>
    <cellStyle name="Input 2 5 3 2 5" xfId="21216" xr:uid="{43326781-E74B-40B5-8390-1C1494A3409A}"/>
    <cellStyle name="Input 2 5 3 2 5 2" xfId="38981" xr:uid="{AA6EB943-80C3-4095-AA3C-B1087499758E}"/>
    <cellStyle name="Input 2 5 3 2 6" xfId="19283" xr:uid="{222C9DEE-68BE-45FB-84F7-7FAEF93ED606}"/>
    <cellStyle name="Input 2 5 3 2 6 2" xfId="37050" xr:uid="{3A2522EA-4479-4172-9475-672201F26C94}"/>
    <cellStyle name="Input 2 5 3 2 7" xfId="20013" xr:uid="{C86C8FD6-1B01-47BD-A621-14B55E4C3C1D}"/>
    <cellStyle name="Input 2 5 3 2 7 2" xfId="37778" xr:uid="{ADBAAE4A-BF85-4449-850A-B61B28A09DD8}"/>
    <cellStyle name="Input 2 5 3 2 8" xfId="26509" xr:uid="{0FE2B589-4555-476B-8076-C0A3EE7E54D5}"/>
    <cellStyle name="Input 2 5 3 3" xfId="4763" xr:uid="{21BBFDB5-E4FF-4BA3-A2E1-A3392B523D4F}"/>
    <cellStyle name="Input 2 5 3 3 2" xfId="13659" xr:uid="{9F8FDBFC-F058-4A30-A7DC-45884CB027D1}"/>
    <cellStyle name="Input 2 5 3 3 2 2" xfId="31520" xr:uid="{5C5E90ED-A8EA-4A58-967B-A88BC795AF6D}"/>
    <cellStyle name="Input 2 5 3 3 3" xfId="10930" xr:uid="{31900D23-BC92-4C17-A1DA-6C26E61DA697}"/>
    <cellStyle name="Input 2 5 3 3 3 2" xfId="29044" xr:uid="{66CD0B3B-3986-4AAC-82CB-4C3A55C00A68}"/>
    <cellStyle name="Input 2 5 3 3 4" xfId="13983" xr:uid="{DEB83548-27A6-48BE-9C8E-43B3B62663FB}"/>
    <cellStyle name="Input 2 5 3 3 4 2" xfId="31844" xr:uid="{BB161D7D-43A9-4AEE-A50E-F77F5A7BDEFD}"/>
    <cellStyle name="Input 2 5 3 3 5" xfId="21217" xr:uid="{D516371A-5E5D-45F5-BABD-3F50DEEA5F3D}"/>
    <cellStyle name="Input 2 5 3 3 5 2" xfId="38982" xr:uid="{0A440CDB-4039-40D9-89FC-68F438467AE5}"/>
    <cellStyle name="Input 2 5 3 3 6" xfId="19282" xr:uid="{1E9235F6-A1D9-4AA1-8B6A-10E535147BF9}"/>
    <cellStyle name="Input 2 5 3 3 6 2" xfId="37049" xr:uid="{5E5D6933-DFAA-44DB-9A85-8189F0F31D51}"/>
    <cellStyle name="Input 2 5 3 3 7" xfId="20014" xr:uid="{47336D8D-65CE-4724-B357-CD2053CEC307}"/>
    <cellStyle name="Input 2 5 3 3 7 2" xfId="37779" xr:uid="{0F9A63AC-6A52-4B1E-8099-823AFD6FD6B8}"/>
    <cellStyle name="Input 2 5 3 3 8" xfId="26510" xr:uid="{A2CC51AD-BD1B-4450-9725-447518D9114F}"/>
    <cellStyle name="Input 2 5 3 4" xfId="13657" xr:uid="{7BEE0C2B-0340-4E10-BC1C-61957C273CCD}"/>
    <cellStyle name="Input 2 5 3 4 2" xfId="31518" xr:uid="{63B94E1D-2F90-4051-8BFC-C20FC5248F4A}"/>
    <cellStyle name="Input 2 5 3 5" xfId="10941" xr:uid="{4CD58FF7-15F0-4238-8CE7-1D99B5AB09E4}"/>
    <cellStyle name="Input 2 5 3 5 2" xfId="29055" xr:uid="{CC9A225A-4019-4078-982F-CF66D7BDAC00}"/>
    <cellStyle name="Input 2 5 3 6" xfId="13873" xr:uid="{0BB0238D-0394-4FBC-B6DC-9EF9339FE3D5}"/>
    <cellStyle name="Input 2 5 3 6 2" xfId="31734" xr:uid="{D16F7221-887A-4BF9-A108-E6491EC84CAD}"/>
    <cellStyle name="Input 2 5 3 7" xfId="21215" xr:uid="{58D621AD-8B2E-4AEB-B50B-0BF00A7A9423}"/>
    <cellStyle name="Input 2 5 3 7 2" xfId="38980" xr:uid="{9D012B80-878C-4731-BBDD-FFD0125A2F34}"/>
    <cellStyle name="Input 2 5 3 8" xfId="19284" xr:uid="{11D5C6B5-A805-454B-B55A-A292784685CC}"/>
    <cellStyle name="Input 2 5 3 8 2" xfId="37051" xr:uid="{A7648980-A87E-40D8-B6D7-B121686A6B80}"/>
    <cellStyle name="Input 2 5 3 9" xfId="20012" xr:uid="{4A39B589-E783-482C-9519-6663470F9055}"/>
    <cellStyle name="Input 2 5 3 9 2" xfId="37777" xr:uid="{F20153E0-D7E1-4D70-9DE5-CFBE896CDC06}"/>
    <cellStyle name="Input 2 5 4" xfId="4764" xr:uid="{216E8EC3-6009-479D-A782-75ABB0A16DF7}"/>
    <cellStyle name="Input 2 5 4 10" xfId="26511" xr:uid="{CC0BD9B6-E758-4A91-99A4-39BEE6A43CB4}"/>
    <cellStyle name="Input 2 5 4 2" xfId="4765" xr:uid="{42799C30-A4A2-4A54-A207-4E0831420880}"/>
    <cellStyle name="Input 2 5 4 2 2" xfId="13661" xr:uid="{E1D86811-BC7B-4600-8A7C-B24494D3EAC9}"/>
    <cellStyle name="Input 2 5 4 2 2 2" xfId="31522" xr:uid="{20BBA8A7-8D48-4FD4-AF65-1654AA2114B7}"/>
    <cellStyle name="Input 2 5 4 2 3" xfId="10910" xr:uid="{CD8E53A6-EB80-4712-ABDF-44F7A3818DAE}"/>
    <cellStyle name="Input 2 5 4 2 3 2" xfId="29024" xr:uid="{E14AE6BE-442A-4037-B9F0-FD78EF721662}"/>
    <cellStyle name="Input 2 5 4 2 4" xfId="13985" xr:uid="{48E18093-1965-4000-ADE2-B46DDEDFB8A1}"/>
    <cellStyle name="Input 2 5 4 2 4 2" xfId="31846" xr:uid="{6C0D673B-11E0-4E31-929E-695575535FF6}"/>
    <cellStyle name="Input 2 5 4 2 5" xfId="21219" xr:uid="{3235EF83-D98A-4D86-AC25-CF7491C784DF}"/>
    <cellStyle name="Input 2 5 4 2 5 2" xfId="38984" xr:uid="{DACF6ADC-11C0-4169-8D34-C30625B40D23}"/>
    <cellStyle name="Input 2 5 4 2 6" xfId="19280" xr:uid="{7A2FA2B9-1DA0-41CA-92C2-3E490717A6C9}"/>
    <cellStyle name="Input 2 5 4 2 6 2" xfId="37047" xr:uid="{98268941-8074-4F60-91E6-4113C9D666EE}"/>
    <cellStyle name="Input 2 5 4 2 7" xfId="20016" xr:uid="{5F388A22-5B2B-443E-8DE7-93D09591BBAE}"/>
    <cellStyle name="Input 2 5 4 2 7 2" xfId="37781" xr:uid="{1FA1E8F9-AD69-40F4-B3B4-96DEFADBC91B}"/>
    <cellStyle name="Input 2 5 4 2 8" xfId="26512" xr:uid="{A1C8A4F6-29A3-4F6A-98E4-E01FB4D4BED9}"/>
    <cellStyle name="Input 2 5 4 3" xfId="4766" xr:uid="{10620DA4-96AA-4921-A815-285D55EE521C}"/>
    <cellStyle name="Input 2 5 4 3 2" xfId="13662" xr:uid="{402145E6-F2D2-4D13-A5D2-B08E075DEB50}"/>
    <cellStyle name="Input 2 5 4 3 2 2" xfId="31523" xr:uid="{8BB81C7C-D5FC-4E53-A92C-F3E76F744852}"/>
    <cellStyle name="Input 2 5 4 3 3" xfId="10900" xr:uid="{B63051D6-E547-426B-A182-91AC4F816342}"/>
    <cellStyle name="Input 2 5 4 3 3 2" xfId="29014" xr:uid="{44BF35EC-0EDE-49C0-9D8A-1DE0F3978778}"/>
    <cellStyle name="Input 2 5 4 3 4" xfId="13986" xr:uid="{7256B0FC-4D9E-4228-81A7-51BD1E889E80}"/>
    <cellStyle name="Input 2 5 4 3 4 2" xfId="31847" xr:uid="{45C11EAA-8511-4706-87F0-920C2582AC31}"/>
    <cellStyle name="Input 2 5 4 3 5" xfId="21220" xr:uid="{04C2E8BD-96F9-46C6-B679-9F7D8CE19816}"/>
    <cellStyle name="Input 2 5 4 3 5 2" xfId="38985" xr:uid="{E18731CB-A5A9-4FCF-8BA5-9FD6AE9E1030}"/>
    <cellStyle name="Input 2 5 4 3 6" xfId="17490" xr:uid="{85BE5851-672E-4827-B482-FF0516A25FDF}"/>
    <cellStyle name="Input 2 5 4 3 6 2" xfId="35257" xr:uid="{22D39D6F-BC75-4DA4-9DDE-4B67574DA3B4}"/>
    <cellStyle name="Input 2 5 4 3 7" xfId="20017" xr:uid="{64166731-40CC-4B23-9C76-84E115073020}"/>
    <cellStyle name="Input 2 5 4 3 7 2" xfId="37782" xr:uid="{B84B9389-F289-446E-B62B-8AA9EE96D8B1}"/>
    <cellStyle name="Input 2 5 4 3 8" xfId="26513" xr:uid="{B404082F-693A-4E8E-BA53-7DCC242CADBE}"/>
    <cellStyle name="Input 2 5 4 4" xfId="13660" xr:uid="{D6EE0C66-898F-4428-80AE-AD7ED97F4F47}"/>
    <cellStyle name="Input 2 5 4 4 2" xfId="31521" xr:uid="{7415BDEA-90F1-4B31-9B4C-996CB81931AF}"/>
    <cellStyle name="Input 2 5 4 5" xfId="10929" xr:uid="{35B8C37B-2194-48D1-AF71-2198BBC7C1CA}"/>
    <cellStyle name="Input 2 5 4 5 2" xfId="29043" xr:uid="{F67A31FC-F77C-45B6-9F8E-18F384001125}"/>
    <cellStyle name="Input 2 5 4 6" xfId="13984" xr:uid="{F4CCF275-6B31-4A0D-85A9-FCAF659CF3A3}"/>
    <cellStyle name="Input 2 5 4 6 2" xfId="31845" xr:uid="{08130BD6-8F67-4C81-8DA0-8A147EA7EFB3}"/>
    <cellStyle name="Input 2 5 4 7" xfId="21218" xr:uid="{419C4D78-EDE3-4690-B2A5-4D68EC00B4B6}"/>
    <cellStyle name="Input 2 5 4 7 2" xfId="38983" xr:uid="{26492D6B-3426-4D03-B376-68A0C48316E6}"/>
    <cellStyle name="Input 2 5 4 8" xfId="19281" xr:uid="{AF0211AF-6609-426E-9482-74D4EEBF4F17}"/>
    <cellStyle name="Input 2 5 4 8 2" xfId="37048" xr:uid="{2330E893-7BDF-469E-B1E8-964585A74C10}"/>
    <cellStyle name="Input 2 5 4 9" xfId="20015" xr:uid="{11ED4254-E589-4BA7-81F6-0B7F69A9C05D}"/>
    <cellStyle name="Input 2 5 4 9 2" xfId="37780" xr:uid="{226E8060-B60E-440C-93F1-21ECB2E2DAA2}"/>
    <cellStyle name="Input 2 5 5" xfId="4767" xr:uid="{F453FA50-D59E-452A-B319-23F80316D542}"/>
    <cellStyle name="Input 2 5 5 10" xfId="26514" xr:uid="{F5E3C51E-DF0E-4492-A505-6EFF978D3645}"/>
    <cellStyle name="Input 2 5 5 2" xfId="4768" xr:uid="{49E8234B-8DBA-4F2B-A0A3-076071E3375C}"/>
    <cellStyle name="Input 2 5 5 2 2" xfId="13664" xr:uid="{16A07547-2B53-4074-84B6-CE7425D8DF76}"/>
    <cellStyle name="Input 2 5 5 2 2 2" xfId="31525" xr:uid="{39CC66A4-3524-4631-A475-92C08F9AC01D}"/>
    <cellStyle name="Input 2 5 5 2 3" xfId="10887" xr:uid="{FC40E06E-1C2F-4D06-B652-A6E076689403}"/>
    <cellStyle name="Input 2 5 5 2 3 2" xfId="29001" xr:uid="{4312E472-2DFC-40F3-B228-6F16A9D964D4}"/>
    <cellStyle name="Input 2 5 5 2 4" xfId="14028" xr:uid="{1DA69DAD-8741-46CD-96AE-EA4D9E762227}"/>
    <cellStyle name="Input 2 5 5 2 4 2" xfId="31873" xr:uid="{87C375B0-B66D-4486-A080-B054F449075E}"/>
    <cellStyle name="Input 2 5 5 2 5" xfId="21222" xr:uid="{D3AD7E9E-3BB5-46CD-922E-AFBBBAC4ABB3}"/>
    <cellStyle name="Input 2 5 5 2 5 2" xfId="38987" xr:uid="{DCA7E311-8FEE-4105-BAAB-0CAA1E0E47E4}"/>
    <cellStyle name="Input 2 5 5 2 6" xfId="17489" xr:uid="{16DC9E96-36F8-4B59-AC94-5F14014ABBDF}"/>
    <cellStyle name="Input 2 5 5 2 6 2" xfId="35256" xr:uid="{05BB143A-13CA-4E58-802D-158A0CA75F9D}"/>
    <cellStyle name="Input 2 5 5 2 7" xfId="20037" xr:uid="{70AB5001-37A5-4413-A766-183E46892E23}"/>
    <cellStyle name="Input 2 5 5 2 7 2" xfId="37802" xr:uid="{F1EA0C1F-839D-4126-A9FA-633F52698423}"/>
    <cellStyle name="Input 2 5 5 2 8" xfId="26515" xr:uid="{F0A8DC02-3E3E-4B91-98E5-0DA46FD134D3}"/>
    <cellStyle name="Input 2 5 5 3" xfId="4769" xr:uid="{DB24D15F-5CB6-431C-90BB-B4A300DA9731}"/>
    <cellStyle name="Input 2 5 5 3 2" xfId="13665" xr:uid="{925C07D0-C665-43A8-A32E-7AAB716A7579}"/>
    <cellStyle name="Input 2 5 5 3 2 2" xfId="31526" xr:uid="{02181397-4692-48A1-B29B-0BAD6590AA5C}"/>
    <cellStyle name="Input 2 5 5 3 3" xfId="10886" xr:uid="{0E49345B-C3F2-4E62-AC73-94BC9E1FB723}"/>
    <cellStyle name="Input 2 5 5 3 3 2" xfId="29000" xr:uid="{1DDAD8CE-314F-47A6-8AEE-5E7FDDBC32C0}"/>
    <cellStyle name="Input 2 5 5 3 4" xfId="14029" xr:uid="{9D990FED-374B-4222-864E-F1E2AA5817CC}"/>
    <cellStyle name="Input 2 5 5 3 4 2" xfId="31874" xr:uid="{43B0B8B2-1D80-4062-95D3-82502E3F8231}"/>
    <cellStyle name="Input 2 5 5 3 5" xfId="21223" xr:uid="{57B905BF-0F5B-4559-BC47-A478C9FF1158}"/>
    <cellStyle name="Input 2 5 5 3 5 2" xfId="38988" xr:uid="{8B539719-31ED-4B1E-9B3F-A2AD6AC0DC93}"/>
    <cellStyle name="Input 2 5 5 3 6" xfId="19277" xr:uid="{7FA78DE0-9CB1-4F3A-95FC-F062B7741144}"/>
    <cellStyle name="Input 2 5 5 3 6 2" xfId="37044" xr:uid="{8C12FB02-800F-4286-A671-04724186ED3F}"/>
    <cellStyle name="Input 2 5 5 3 7" xfId="20056" xr:uid="{EC2B7913-4F2E-4C82-B54E-FE27B749910E}"/>
    <cellStyle name="Input 2 5 5 3 7 2" xfId="37821" xr:uid="{0D2B13EE-81B8-4F6B-BBF0-32DE2A90CAD6}"/>
    <cellStyle name="Input 2 5 5 3 8" xfId="26516" xr:uid="{283AA1FB-F291-45CD-80D1-80A1EA623E8F}"/>
    <cellStyle name="Input 2 5 5 4" xfId="13663" xr:uid="{AF9320D5-78C7-4437-84E7-2E2AA03289A2}"/>
    <cellStyle name="Input 2 5 5 4 2" xfId="31524" xr:uid="{DF007CDB-4FE8-4299-9196-B35D3AA0EE09}"/>
    <cellStyle name="Input 2 5 5 5" xfId="10890" xr:uid="{596A8D04-D134-428F-8291-6476D7F4C7F4}"/>
    <cellStyle name="Input 2 5 5 5 2" xfId="29004" xr:uid="{2EFBCB1B-BDB7-481D-B973-7F425EC37C3C}"/>
    <cellStyle name="Input 2 5 5 6" xfId="13987" xr:uid="{152F40B2-53D4-44EC-AED8-46DAA61F1D74}"/>
    <cellStyle name="Input 2 5 5 6 2" xfId="31848" xr:uid="{1D9F2270-B0B9-4356-8FFA-650D8AFA0381}"/>
    <cellStyle name="Input 2 5 5 7" xfId="21221" xr:uid="{98785165-4F65-4D2C-B43F-9F04471A668C}"/>
    <cellStyle name="Input 2 5 5 7 2" xfId="38986" xr:uid="{6FA376F2-705E-4EB0-A10E-9663433200DB}"/>
    <cellStyle name="Input 2 5 5 8" xfId="23515" xr:uid="{06312CEF-40A5-436E-82B4-18E3F6164479}"/>
    <cellStyle name="Input 2 5 5 8 2" xfId="41277" xr:uid="{30948C88-DF54-45C6-B49B-CAE6C96CD90C}"/>
    <cellStyle name="Input 2 5 5 9" xfId="20036" xr:uid="{A15B7673-4BF2-4A5F-BC72-D9EDF076B720}"/>
    <cellStyle name="Input 2 5 5 9 2" xfId="37801" xr:uid="{8FCAC17E-94AF-4B42-ABD8-589A8D19F5C6}"/>
    <cellStyle name="Input 2 6" xfId="4770" xr:uid="{67420FEE-F1CA-4DD9-9152-1D87D7698736}"/>
    <cellStyle name="Input 2 6 10" xfId="26517" xr:uid="{43A6D0B2-9549-439F-AF9F-AC8FB2F3B560}"/>
    <cellStyle name="Input 2 6 2" xfId="4771" xr:uid="{9FD6BC97-989C-42F7-9E0E-A3FFBA70526B}"/>
    <cellStyle name="Input 2 6 2 2" xfId="13667" xr:uid="{6D3D0913-7027-4451-9C8B-DD116DB2C75B}"/>
    <cellStyle name="Input 2 6 2 2 2" xfId="31528" xr:uid="{723310D2-26FA-4170-A080-30064845EE95}"/>
    <cellStyle name="Input 2 6 2 3" xfId="10884" xr:uid="{1F40EBF9-FFAD-4034-A386-CD2342D9E2FD}"/>
    <cellStyle name="Input 2 6 2 3 2" xfId="28998" xr:uid="{6541E29C-DE84-4AF9-9A14-E554CE0B3F7F}"/>
    <cellStyle name="Input 2 6 2 4" xfId="14056" xr:uid="{2862126D-73DA-405F-9543-5264696490B3}"/>
    <cellStyle name="Input 2 6 2 4 2" xfId="31901" xr:uid="{DE573882-E1A1-4D6F-A234-F05A5EA85821}"/>
    <cellStyle name="Input 2 6 2 5" xfId="21225" xr:uid="{90BD764B-1533-479B-AFF4-0808503D7885}"/>
    <cellStyle name="Input 2 6 2 5 2" xfId="38990" xr:uid="{22F15EBF-6A76-4417-BD8A-FCBA42269BC7}"/>
    <cellStyle name="Input 2 6 2 6" xfId="19275" xr:uid="{EB3CF8B0-75AE-4C8D-A1A0-DEF5D8B4191E}"/>
    <cellStyle name="Input 2 6 2 6 2" xfId="37042" xr:uid="{AF5206FC-EA79-40D9-9967-05AA4AB80749}"/>
    <cellStyle name="Input 2 6 2 7" xfId="20058" xr:uid="{501B9A11-7579-495C-BD74-5CC172A91C25}"/>
    <cellStyle name="Input 2 6 2 7 2" xfId="37823" xr:uid="{A26D7A36-530C-4F45-8952-A6031A373A26}"/>
    <cellStyle name="Input 2 6 2 8" xfId="26518" xr:uid="{2BBD7BBF-34B7-438D-90B5-22D526E84745}"/>
    <cellStyle name="Input 2 6 3" xfId="4772" xr:uid="{76716115-3A39-40B4-AD6C-196726FAA00D}"/>
    <cellStyle name="Input 2 6 3 2" xfId="13668" xr:uid="{75315792-05B8-491E-AA44-306608768E6D}"/>
    <cellStyle name="Input 2 6 3 2 2" xfId="31529" xr:uid="{10343A06-E12C-4E83-B670-94B7CAB99680}"/>
    <cellStyle name="Input 2 6 3 3" xfId="10883" xr:uid="{3FB72BE4-FA11-49C8-B753-B3FA8CA86AF0}"/>
    <cellStyle name="Input 2 6 3 3 2" xfId="28997" xr:uid="{E739B6D4-F339-4EF9-969D-6D281DCD850A}"/>
    <cellStyle name="Input 2 6 3 4" xfId="14057" xr:uid="{03593514-7F67-404B-8E2A-9615693F3D4F}"/>
    <cellStyle name="Input 2 6 3 4 2" xfId="31902" xr:uid="{DD25BADC-5753-4DE3-8CA4-12F128544F20}"/>
    <cellStyle name="Input 2 6 3 5" xfId="21226" xr:uid="{D4F3E0E7-5A3C-4A27-8A8A-703A1FB059F8}"/>
    <cellStyle name="Input 2 6 3 5 2" xfId="38991" xr:uid="{842C6B15-33CC-4C78-A14D-404D576E479D}"/>
    <cellStyle name="Input 2 6 3 6" xfId="19274" xr:uid="{D70CA6A1-34D2-48E0-AD58-730A014AE8F5}"/>
    <cellStyle name="Input 2 6 3 6 2" xfId="37041" xr:uid="{115A9A06-0AF4-4D8C-A26A-DE15330F6EA7}"/>
    <cellStyle name="Input 2 6 3 7" xfId="20077" xr:uid="{62EFEC56-8C4B-425D-AAE4-2543BC9029A0}"/>
    <cellStyle name="Input 2 6 3 7 2" xfId="37842" xr:uid="{02C67926-8BF2-4982-9A75-D3336F2D8F94}"/>
    <cellStyle name="Input 2 6 3 8" xfId="26519" xr:uid="{E8EB3BD5-EBCC-498B-A0F3-4841462E0BB9}"/>
    <cellStyle name="Input 2 6 4" xfId="13666" xr:uid="{575B189F-902E-40FA-8A60-5ACEDD37690C}"/>
    <cellStyle name="Input 2 6 4 2" xfId="31527" xr:uid="{F4E1B6B3-7E2B-4F71-BE4D-D954DE62E6E3}"/>
    <cellStyle name="Input 2 6 5" xfId="10885" xr:uid="{A6E5CCE8-B6E6-4063-8DF3-54DA3535FA7E}"/>
    <cellStyle name="Input 2 6 5 2" xfId="28999" xr:uid="{C6975E72-33D8-4197-A2CA-15689FEDBB91}"/>
    <cellStyle name="Input 2 6 6" xfId="14049" xr:uid="{8F04B74E-CCAA-48B7-9E85-9AC107413295}"/>
    <cellStyle name="Input 2 6 6 2" xfId="31894" xr:uid="{985C8F87-3164-4AE8-8E3A-6BE7A86549C3}"/>
    <cellStyle name="Input 2 6 7" xfId="21224" xr:uid="{02A8D457-E064-4CF4-B2FA-CC1B89EE6E39}"/>
    <cellStyle name="Input 2 6 7 2" xfId="38989" xr:uid="{CDB07A13-1DA6-4D50-9964-30D0543422FB}"/>
    <cellStyle name="Input 2 6 8" xfId="19276" xr:uid="{D2E6860E-1C79-467E-ADFF-533882E5A5A1}"/>
    <cellStyle name="Input 2 6 8 2" xfId="37043" xr:uid="{E5464DAF-2368-43C2-8835-DE5EBB511FC7}"/>
    <cellStyle name="Input 2 6 9" xfId="20057" xr:uid="{E4FF9876-BEE5-4511-8DB2-123CB2F7A2AA}"/>
    <cellStyle name="Input 2 6 9 2" xfId="37822" xr:uid="{93D22C9A-BCBD-4FB5-A967-60201C912F25}"/>
    <cellStyle name="Input 2 7" xfId="4773" xr:uid="{D6B42F28-D5FC-4EEB-96B5-52079CEC05D3}"/>
    <cellStyle name="Input 2 7 10" xfId="26520" xr:uid="{936A63A9-4B31-43A9-B5B1-EC6EAE29254B}"/>
    <cellStyle name="Input 2 7 2" xfId="4774" xr:uid="{88E36138-9F77-419B-AD38-36D70A847A0C}"/>
    <cellStyle name="Input 2 7 2 2" xfId="13670" xr:uid="{9BB4E8AA-4030-49C6-B1E4-CC9FD54D6EFC}"/>
    <cellStyle name="Input 2 7 2 2 2" xfId="31531" xr:uid="{EE38D4FA-D3A5-4873-8ABD-2153ED32EC7E}"/>
    <cellStyle name="Input 2 7 2 3" xfId="10881" xr:uid="{B5873025-A867-4FF5-817D-D1920E90406E}"/>
    <cellStyle name="Input 2 7 2 3 2" xfId="28995" xr:uid="{7AFF0C5B-23D3-4D22-825A-6EB1A6C7EC53}"/>
    <cellStyle name="Input 2 7 2 4" xfId="14196" xr:uid="{0F946AC1-7243-4FE1-9DF1-000ACEE5361A}"/>
    <cellStyle name="Input 2 7 2 4 2" xfId="32041" xr:uid="{7447F9FC-EA7F-42AC-ABD8-EC6ABAA880F6}"/>
    <cellStyle name="Input 2 7 2 5" xfId="21228" xr:uid="{952AAEE8-0EE4-46B8-8FEC-C8C665156B38}"/>
    <cellStyle name="Input 2 7 2 5 2" xfId="38993" xr:uid="{B97883E2-873E-4FE7-819F-57476DAB6436}"/>
    <cellStyle name="Input 2 7 2 6" xfId="19272" xr:uid="{8BE94998-E416-41E8-9063-DBA1E7430606}"/>
    <cellStyle name="Input 2 7 2 6 2" xfId="37039" xr:uid="{4EE526B4-BEF2-490E-A934-3127CDFA7CBF}"/>
    <cellStyle name="Input 2 7 2 7" xfId="20103" xr:uid="{8EBE6F39-D574-4A6D-9EC3-BFDEFFD22302}"/>
    <cellStyle name="Input 2 7 2 7 2" xfId="37868" xr:uid="{27B25EF9-7609-4489-BACC-55BA006EB253}"/>
    <cellStyle name="Input 2 7 2 8" xfId="26521" xr:uid="{81DB2633-544D-4CCA-9D86-581DC9EB38DA}"/>
    <cellStyle name="Input 2 7 3" xfId="4775" xr:uid="{3E890CAC-0E42-4644-925D-E068C0E02819}"/>
    <cellStyle name="Input 2 7 3 2" xfId="13671" xr:uid="{AD054463-F47F-4702-B4AA-22BD2CDDD8AA}"/>
    <cellStyle name="Input 2 7 3 2 2" xfId="31532" xr:uid="{4048A799-D66F-4CC7-A614-57E9B25ACC62}"/>
    <cellStyle name="Input 2 7 3 3" xfId="10880" xr:uid="{FD3DD008-DFE0-4107-A542-BCA1CA7BD655}"/>
    <cellStyle name="Input 2 7 3 3 2" xfId="28994" xr:uid="{154618DF-2E2F-494C-891F-807CA0E6848B}"/>
    <cellStyle name="Input 2 7 3 4" xfId="14213" xr:uid="{955EB0AC-1E19-44AB-B3A4-30CA2726AB70}"/>
    <cellStyle name="Input 2 7 3 4 2" xfId="32058" xr:uid="{5C9FE3B9-B3EB-4C90-A592-F25BEA5DE1FA}"/>
    <cellStyle name="Input 2 7 3 5" xfId="21229" xr:uid="{22E94B99-43F7-457D-878F-2B71550BA40F}"/>
    <cellStyle name="Input 2 7 3 5 2" xfId="38994" xr:uid="{E2EA691E-32D1-4B85-9A95-A2FE3F5BFEF1}"/>
    <cellStyle name="Input 2 7 3 6" xfId="19271" xr:uid="{F881F2F3-4908-42C2-9A19-9C2F5141D3FB}"/>
    <cellStyle name="Input 2 7 3 6 2" xfId="37038" xr:uid="{05E6D6A6-BE1B-4100-AC15-BF2176BD4C1F}"/>
    <cellStyle name="Input 2 7 3 7" xfId="20104" xr:uid="{703A7B1D-BCA9-4A98-BAF3-C1F9EB5A561F}"/>
    <cellStyle name="Input 2 7 3 7 2" xfId="37869" xr:uid="{3173083D-4538-48BF-8471-DED914B78606}"/>
    <cellStyle name="Input 2 7 3 8" xfId="26522" xr:uid="{2B4EE466-8E44-44F4-AD5E-467AFA7B3250}"/>
    <cellStyle name="Input 2 7 4" xfId="13669" xr:uid="{D25EAE7A-FBD5-4ACA-96D8-862E5C7FD505}"/>
    <cellStyle name="Input 2 7 4 2" xfId="31530" xr:uid="{27421205-6857-4AE0-BB7E-FA330476183D}"/>
    <cellStyle name="Input 2 7 5" xfId="10882" xr:uid="{54B61F8B-882A-4D52-926E-DD530B947DDA}"/>
    <cellStyle name="Input 2 7 5 2" xfId="28996" xr:uid="{7E9055DE-6E19-4B63-BA01-623BCED38D2A}"/>
    <cellStyle name="Input 2 7 6" xfId="14195" xr:uid="{0B956DA2-D82A-4388-97D5-7036A078183D}"/>
    <cellStyle name="Input 2 7 6 2" xfId="32040" xr:uid="{FB6A6386-F47C-4F4E-B261-0DF63541E754}"/>
    <cellStyle name="Input 2 7 7" xfId="21227" xr:uid="{BED925D9-DBFA-4C56-8FEE-6C17ACB87F97}"/>
    <cellStyle name="Input 2 7 7 2" xfId="38992" xr:uid="{43715F10-CAFB-45B4-A6B8-8F37A81EA507}"/>
    <cellStyle name="Input 2 7 8" xfId="19273" xr:uid="{B7C5DF5F-ED84-415F-88C2-522915C68F59}"/>
    <cellStyle name="Input 2 7 8 2" xfId="37040" xr:uid="{7EA7888D-7F7F-451E-A001-DCAF1041461E}"/>
    <cellStyle name="Input 2 7 9" xfId="20078" xr:uid="{A666E3C3-F5F0-4D3D-8B76-40A59F41594E}"/>
    <cellStyle name="Input 2 7 9 2" xfId="37843" xr:uid="{9BC30F3E-B9C3-491B-AC4A-065C0F0F6771}"/>
    <cellStyle name="Input 2 8" xfId="4776" xr:uid="{0341567D-8996-44A5-9046-E7AA1B26A392}"/>
    <cellStyle name="Input 2 8 10" xfId="26523" xr:uid="{F8DD2E94-BB2E-4486-9AEC-5B795B80C1A9}"/>
    <cellStyle name="Input 2 8 2" xfId="4777" xr:uid="{F8F82823-017B-45A0-8940-A95BEB22CE70}"/>
    <cellStyle name="Input 2 8 2 2" xfId="13673" xr:uid="{F4212602-0758-4B1B-887D-65DA0A29E6C0}"/>
    <cellStyle name="Input 2 8 2 2 2" xfId="31534" xr:uid="{31CF69DD-1C36-4E84-A370-1F117BA8B635}"/>
    <cellStyle name="Input 2 8 2 3" xfId="10878" xr:uid="{5380699E-9725-40DA-9256-95334A5303EC}"/>
    <cellStyle name="Input 2 8 2 3 2" xfId="28992" xr:uid="{53F1737D-3B58-43CA-A3F8-6367D00216C8}"/>
    <cellStyle name="Input 2 8 2 4" xfId="14215" xr:uid="{82D9D1DB-11DB-46BE-A4E1-C2000B6970E0}"/>
    <cellStyle name="Input 2 8 2 4 2" xfId="32060" xr:uid="{848BFBB5-4E63-4BF4-8DD4-8A68D83069EB}"/>
    <cellStyle name="Input 2 8 2 5" xfId="21231" xr:uid="{E75748E7-4B67-46B6-978F-04B417939383}"/>
    <cellStyle name="Input 2 8 2 5 2" xfId="38996" xr:uid="{5740517C-957E-40F8-A2AF-F0294B9818C0}"/>
    <cellStyle name="Input 2 8 2 6" xfId="19270" xr:uid="{01CD62CF-38DA-4143-A8A2-01DA62BCC4B4}"/>
    <cellStyle name="Input 2 8 2 6 2" xfId="37037" xr:uid="{3151470B-C50B-4DB2-B06C-CA9FD759D298}"/>
    <cellStyle name="Input 2 8 2 7" xfId="20106" xr:uid="{EC8FC5DA-89A2-43A3-BF5D-4BB84DFE9C43}"/>
    <cellStyle name="Input 2 8 2 7 2" xfId="37871" xr:uid="{BAA5605C-2DFD-435E-9113-1E587C7BC4B4}"/>
    <cellStyle name="Input 2 8 2 8" xfId="26524" xr:uid="{EC46D6A1-1224-4189-8676-15D92E4A8648}"/>
    <cellStyle name="Input 2 8 3" xfId="4778" xr:uid="{F1A6B3B7-AF05-4201-9361-6903AFE01ADB}"/>
    <cellStyle name="Input 2 8 3 2" xfId="13674" xr:uid="{BA25E9EE-5457-4C12-8C0F-C7C83007C2A9}"/>
    <cellStyle name="Input 2 8 3 2 2" xfId="31535" xr:uid="{8FEF70FB-8C77-4A0B-ACDB-CE9183205877}"/>
    <cellStyle name="Input 2 8 3 3" xfId="10871" xr:uid="{AA8B91D1-552D-46F5-920D-23E3DCE2DC3F}"/>
    <cellStyle name="Input 2 8 3 3 2" xfId="28985" xr:uid="{2FD2CD92-D93F-4D9C-B5CE-502113AE46B3}"/>
    <cellStyle name="Input 2 8 3 4" xfId="14216" xr:uid="{A2EE0C54-6A2E-4212-94DC-8EBABE64A047}"/>
    <cellStyle name="Input 2 8 3 4 2" xfId="32061" xr:uid="{50823B50-C0B8-4AA3-82E1-C002FD4F249E}"/>
    <cellStyle name="Input 2 8 3 5" xfId="21232" xr:uid="{8F4C6DD7-9836-479D-AB8F-92A6A8B481D6}"/>
    <cellStyle name="Input 2 8 3 5 2" xfId="38997" xr:uid="{15D3F4A5-9A06-477E-87E6-4E4CFECAEB6D}"/>
    <cellStyle name="Input 2 8 3 6" xfId="19269" xr:uid="{EC6A3F2D-E0F2-4287-95EF-05DB053B249C}"/>
    <cellStyle name="Input 2 8 3 6 2" xfId="37036" xr:uid="{0524515C-FA33-4AF2-AB71-7A798B3709A9}"/>
    <cellStyle name="Input 2 8 3 7" xfId="20125" xr:uid="{E1C663AE-3FF6-4364-B552-EEBC906963FB}"/>
    <cellStyle name="Input 2 8 3 7 2" xfId="37890" xr:uid="{189EB556-AFE8-46FB-AB77-7B21382CA5AF}"/>
    <cellStyle name="Input 2 8 3 8" xfId="26525" xr:uid="{F7F88C25-7D5B-4F85-953D-9A9720ABB05E}"/>
    <cellStyle name="Input 2 8 4" xfId="13672" xr:uid="{2EE3A094-BB7F-4B8B-AB63-E203C4E40A73}"/>
    <cellStyle name="Input 2 8 4 2" xfId="31533" xr:uid="{B7FAC496-E1D8-40FA-B811-B11C88E7B08F}"/>
    <cellStyle name="Input 2 8 5" xfId="10879" xr:uid="{A31C5AA4-1FD3-400B-A3C1-D93114449E1B}"/>
    <cellStyle name="Input 2 8 5 2" xfId="28993" xr:uid="{385F1774-CAF7-4BAA-BFA8-C84B28CDECF9}"/>
    <cellStyle name="Input 2 8 6" xfId="14214" xr:uid="{54B1CCFB-F4D7-4620-A417-5C7D50932E1F}"/>
    <cellStyle name="Input 2 8 6 2" xfId="32059" xr:uid="{2CA79172-F54B-4C4B-AA4E-B572E7FB0CA6}"/>
    <cellStyle name="Input 2 8 7" xfId="21230" xr:uid="{B2B3A7BD-238B-4E8D-8134-B08067DDE336}"/>
    <cellStyle name="Input 2 8 7 2" xfId="38995" xr:uid="{51794EE6-5A2B-4AAC-ABA3-AE78394BD81C}"/>
    <cellStyle name="Input 2 8 8" xfId="17488" xr:uid="{0A42E515-83AA-4430-BDF9-572467ED639D}"/>
    <cellStyle name="Input 2 8 8 2" xfId="35255" xr:uid="{5C70A105-649E-4489-9D01-D572414F5940}"/>
    <cellStyle name="Input 2 8 9" xfId="20105" xr:uid="{297F67AB-EB8E-4C22-93CF-CE7D7CD973BC}"/>
    <cellStyle name="Input 2 8 9 2" xfId="37870" xr:uid="{4C3F4FA6-F5E9-4F4C-A8EA-E32CC30BA616}"/>
    <cellStyle name="Input 2 9" xfId="4779" xr:uid="{36EF3AC8-343A-45DE-A52A-0D24DAA4C07B}"/>
    <cellStyle name="Input 2 9 10" xfId="26526" xr:uid="{4FE88332-4297-4012-BA27-ACB611433BE3}"/>
    <cellStyle name="Input 2 9 2" xfId="4780" xr:uid="{5B680BED-80EA-4908-A141-7B0F94A51110}"/>
    <cellStyle name="Input 2 9 2 2" xfId="13676" xr:uid="{C4CA3534-9C5D-47D2-A58D-37FCDF9BE480}"/>
    <cellStyle name="Input 2 9 2 2 2" xfId="31537" xr:uid="{591B6BAF-ECB0-47C7-AC20-57B6C202FCA1}"/>
    <cellStyle name="Input 2 9 2 3" xfId="10853" xr:uid="{8BEED6BA-CA11-4C46-B44F-DB02C5DFFA30}"/>
    <cellStyle name="Input 2 9 2 3 2" xfId="28967" xr:uid="{29AA5771-3241-4129-9481-D591284126B7}"/>
    <cellStyle name="Input 2 9 2 4" xfId="14242" xr:uid="{5851382A-79EA-4292-8C0C-1640898AACE8}"/>
    <cellStyle name="Input 2 9 2 4 2" xfId="32087" xr:uid="{0F386216-B9C1-4B55-A6C3-3C6CFDA4A006}"/>
    <cellStyle name="Input 2 9 2 5" xfId="21234" xr:uid="{3AB1A0F2-948C-44A7-A947-1F3A8E97A312}"/>
    <cellStyle name="Input 2 9 2 5 2" xfId="38999" xr:uid="{BE1566A9-755F-407E-A77B-724CAD424F99}"/>
    <cellStyle name="Input 2 9 2 6" xfId="19267" xr:uid="{7166D8D4-935E-4F4C-AA5E-81BE5A913664}"/>
    <cellStyle name="Input 2 9 2 6 2" xfId="37034" xr:uid="{79C65631-5793-4995-9E67-DD6DFF28DF4C}"/>
    <cellStyle name="Input 2 9 2 7" xfId="20145" xr:uid="{D4787664-942C-4790-92C7-8BB5C699EE38}"/>
    <cellStyle name="Input 2 9 2 7 2" xfId="37910" xr:uid="{CE39A95F-3463-4ACA-8325-8414F50059BC}"/>
    <cellStyle name="Input 2 9 2 8" xfId="26527" xr:uid="{BE4D08D7-1F0E-4320-AD8A-F4095A325B7C}"/>
    <cellStyle name="Input 2 9 3" xfId="4781" xr:uid="{089A2A40-39D3-42B2-81F9-8E5C44943175}"/>
    <cellStyle name="Input 2 9 3 2" xfId="13677" xr:uid="{7602DA51-BB92-46AA-AD37-903EA65A297D}"/>
    <cellStyle name="Input 2 9 3 2 2" xfId="31538" xr:uid="{098F7C07-3E98-451F-A065-B3F8E1EAE6A1}"/>
    <cellStyle name="Input 2 9 3 3" xfId="10844" xr:uid="{6A42C273-07FF-43EF-B75A-65AEAF5DC7E5}"/>
    <cellStyle name="Input 2 9 3 3 2" xfId="28958" xr:uid="{B703A300-818C-4BF1-9F39-1F1DA1D43B5C}"/>
    <cellStyle name="Input 2 9 3 4" xfId="14260" xr:uid="{AEE18F60-73DD-4CEB-A9DD-A05195C968C0}"/>
    <cellStyle name="Input 2 9 3 4 2" xfId="32105" xr:uid="{CEF00797-BD8F-4038-869D-75C604133A3E}"/>
    <cellStyle name="Input 2 9 3 5" xfId="21235" xr:uid="{90E9372B-D12F-42D2-A974-F786F5F788FC}"/>
    <cellStyle name="Input 2 9 3 5 2" xfId="39000" xr:uid="{D7EA85C0-3A66-4B11-99F2-3FF0990A21DF}"/>
    <cellStyle name="Input 2 9 3 6" xfId="19266" xr:uid="{D1E471A2-AE44-406A-938A-827F289BF641}"/>
    <cellStyle name="Input 2 9 3 6 2" xfId="37033" xr:uid="{354C5155-B77F-45C4-A679-485081FF9B14}"/>
    <cellStyle name="Input 2 9 3 7" xfId="20146" xr:uid="{1DFDA2E9-93D0-4586-B825-76D792B4141D}"/>
    <cellStyle name="Input 2 9 3 7 2" xfId="37911" xr:uid="{C6F3D194-402E-4C5C-AEB2-BE9992D35725}"/>
    <cellStyle name="Input 2 9 3 8" xfId="26528" xr:uid="{99F99136-7FC4-4635-B70A-D7709A8FA25C}"/>
    <cellStyle name="Input 2 9 4" xfId="13675" xr:uid="{23EC9A66-1C8E-403E-B797-E4EA9F5B7B71}"/>
    <cellStyle name="Input 2 9 4 2" xfId="31536" xr:uid="{2B6A470C-7B00-49CC-B8D1-F62AA398F297}"/>
    <cellStyle name="Input 2 9 5" xfId="10862" xr:uid="{474FF00A-2B7F-4235-9118-3522F92C652D}"/>
    <cellStyle name="Input 2 9 5 2" xfId="28976" xr:uid="{986F2744-54CC-4AFC-9345-F4EC652B1849}"/>
    <cellStyle name="Input 2 9 6" xfId="14241" xr:uid="{E4E5A5B0-D003-4FC8-AB51-A2B8F5141FA4}"/>
    <cellStyle name="Input 2 9 6 2" xfId="32086" xr:uid="{9278B875-5225-4CE0-81C1-877E013669F5}"/>
    <cellStyle name="Input 2 9 7" xfId="21233" xr:uid="{E3E8DF0D-55C4-42CD-AE0D-2590E12580B1}"/>
    <cellStyle name="Input 2 9 7 2" xfId="38998" xr:uid="{674C380D-CFDD-4933-8369-337A6A3AD890}"/>
    <cellStyle name="Input 2 9 8" xfId="19268" xr:uid="{17C9CEC8-C3CC-473F-B5DE-2C8B92C8F89D}"/>
    <cellStyle name="Input 2 9 8 2" xfId="37035" xr:uid="{C29029C5-D3D4-413A-B11E-FDD0B7B0210A}"/>
    <cellStyle name="Input 2 9 9" xfId="20126" xr:uid="{15C35656-7CEB-4E00-AD80-2F32750D305C}"/>
    <cellStyle name="Input 2 9 9 2" xfId="37891" xr:uid="{E4BE8BB9-68EE-42FA-A43B-DBF91B4862E2}"/>
    <cellStyle name="Input 2_DIMENSIONAMENTO-PMSB" xfId="4782" xr:uid="{93DAA40B-A5DC-43F9-945A-3031833E078E}"/>
    <cellStyle name="Input 20" xfId="17559" xr:uid="{CAA10621-6EFA-434E-82CD-992A07FF9619}"/>
    <cellStyle name="Input 20 2" xfId="35326" xr:uid="{1DBCBE63-ABBA-46C8-8D00-3546B98DB47A}"/>
    <cellStyle name="Input 21" xfId="22995" xr:uid="{A82B848B-8CAE-4672-AF60-5665637C0093}"/>
    <cellStyle name="Input 21 2" xfId="40757" xr:uid="{9E508B80-A2E6-46A2-A3A1-9DA518717683}"/>
    <cellStyle name="Input 22" xfId="24238" xr:uid="{39C60816-11AE-40A6-970B-46ABF7C32CF2}"/>
    <cellStyle name="Input 22 2" xfId="41997" xr:uid="{E2651D68-E598-4D63-BC2C-7A92561308A1}"/>
    <cellStyle name="Input 23" xfId="24303" xr:uid="{F003F016-E907-45D4-8ED8-DF6CACA5901C}"/>
    <cellStyle name="Input 24" xfId="42466" xr:uid="{C16679D6-875E-46A0-AD38-FA5D559A54DC}"/>
    <cellStyle name="Input 3" xfId="4783" xr:uid="{D9A6A55E-C08E-4029-A711-F25940DF8EE5}"/>
    <cellStyle name="Input 3 2" xfId="4784" xr:uid="{3BCBDC15-4C5C-442D-850B-73B5DDF3D957}"/>
    <cellStyle name="Input 3 2 2" xfId="4785" xr:uid="{F2F22647-C203-43C2-A315-36DEB90BF602}"/>
    <cellStyle name="Input 3 2 2 2" xfId="4786" xr:uid="{9AB85483-5DE4-415F-8FB8-088E7511E87D}"/>
    <cellStyle name="Input 3 2 2 2 10" xfId="26529" xr:uid="{1437BEBF-2584-4D31-A778-617BADFD7361}"/>
    <cellStyle name="Input 3 2 2 2 2" xfId="4787" xr:uid="{163C0480-30FF-43AA-8897-3A45984C9AC6}"/>
    <cellStyle name="Input 3 2 2 2 2 2" xfId="13682" xr:uid="{38D9FBEE-28CA-40D2-83BE-E5DF13C5A050}"/>
    <cellStyle name="Input 3 2 2 2 2 2 2" xfId="31543" xr:uid="{F96CECDE-827D-45D0-B82B-B4BCF548A768}"/>
    <cellStyle name="Input 3 2 2 2 2 3" xfId="10766" xr:uid="{58FEF9FB-CD8E-410C-AAE2-92998E321781}"/>
    <cellStyle name="Input 3 2 2 2 2 3 2" xfId="28880" xr:uid="{CA10F2C8-A10B-4FAE-A240-F84DEB172950}"/>
    <cellStyle name="Input 3 2 2 2 2 4" xfId="14296" xr:uid="{5FB7E5ED-85E4-41D0-9678-3549BDCA4785}"/>
    <cellStyle name="Input 3 2 2 2 2 4 2" xfId="32141" xr:uid="{7C94FB2A-9008-4EFE-8BF8-B26D8B33BF60}"/>
    <cellStyle name="Input 3 2 2 2 2 5" xfId="21241" xr:uid="{A0F89930-F9E9-4314-A460-FBB49BC334A5}"/>
    <cellStyle name="Input 3 2 2 2 2 5 2" xfId="39006" xr:uid="{EA218B04-879A-49E8-836E-0840E986A1BF}"/>
    <cellStyle name="Input 3 2 2 2 2 6" xfId="19258" xr:uid="{7073A49C-59A7-4E47-9A77-047FA9DC935E}"/>
    <cellStyle name="Input 3 2 2 2 2 6 2" xfId="37025" xr:uid="{1A6AE0AE-B171-4ECB-A3AB-7AF884368432}"/>
    <cellStyle name="Input 3 2 2 2 2 7" xfId="20280" xr:uid="{1678ABA8-8C08-4E29-B511-E1F32649B667}"/>
    <cellStyle name="Input 3 2 2 2 2 7 2" xfId="38045" xr:uid="{C97FBF3C-1291-49DE-AC35-7B97940510F9}"/>
    <cellStyle name="Input 3 2 2 2 2 8" xfId="26530" xr:uid="{D5C79440-7768-4E99-9949-5F6A67AC11BE}"/>
    <cellStyle name="Input 3 2 2 2 3" xfId="4788" xr:uid="{A41B7CF4-4AFB-42DB-A642-D9FFBA6D3E6F}"/>
    <cellStyle name="Input 3 2 2 2 3 2" xfId="13683" xr:uid="{409CC0E0-B55F-4F87-8705-BF319858796D}"/>
    <cellStyle name="Input 3 2 2 2 3 2 2" xfId="31544" xr:uid="{D70B7E60-42AC-47A5-8EB2-7F03CCFF3556}"/>
    <cellStyle name="Input 3 2 2 2 3 3" xfId="10729" xr:uid="{1D91AC81-3A60-4BC7-AC7E-7B6957339BA6}"/>
    <cellStyle name="Input 3 2 2 2 3 3 2" xfId="28843" xr:uid="{825313B4-6628-4095-B214-B8F0E034D904}"/>
    <cellStyle name="Input 3 2 2 2 3 4" xfId="14297" xr:uid="{A133A021-A886-4AB8-A03C-41458FE1B9E9}"/>
    <cellStyle name="Input 3 2 2 2 3 4 2" xfId="32142" xr:uid="{860060D5-09CF-4850-9593-145203379008}"/>
    <cellStyle name="Input 3 2 2 2 3 5" xfId="21242" xr:uid="{F61A93BF-47EF-4D08-8F3B-FEE921850E33}"/>
    <cellStyle name="Input 3 2 2 2 3 5 2" xfId="39007" xr:uid="{CA582A8D-A0D8-4863-9CEC-5D035FEF6B5D}"/>
    <cellStyle name="Input 3 2 2 2 3 6" xfId="19256" xr:uid="{1FADA271-3734-4E41-A217-64D08B962761}"/>
    <cellStyle name="Input 3 2 2 2 3 6 2" xfId="37023" xr:uid="{53A303E0-D61D-45D8-ADF0-B1045355E2B4}"/>
    <cellStyle name="Input 3 2 2 2 3 7" xfId="20281" xr:uid="{8B4C6827-1E96-4843-B1FA-6E311EC04141}"/>
    <cellStyle name="Input 3 2 2 2 3 7 2" xfId="38046" xr:uid="{A3BFEE03-C0B6-4B01-B9A5-98C7472B5F99}"/>
    <cellStyle name="Input 3 2 2 2 3 8" xfId="26531" xr:uid="{49B286E4-0529-48D8-B108-64B505730D2A}"/>
    <cellStyle name="Input 3 2 2 2 4" xfId="13681" xr:uid="{0C20989F-8622-4948-A424-A77D8BAEA24E}"/>
    <cellStyle name="Input 3 2 2 2 4 2" xfId="31542" xr:uid="{09D48085-846B-48DC-A960-34C0E729DA81}"/>
    <cellStyle name="Input 3 2 2 2 5" xfId="10767" xr:uid="{375C3D10-BC7B-4B4E-90BF-CF8FD37047B6}"/>
    <cellStyle name="Input 3 2 2 2 5 2" xfId="28881" xr:uid="{D7A02401-9C40-45FB-B9FE-BE9A862C0C42}"/>
    <cellStyle name="Input 3 2 2 2 6" xfId="9673" xr:uid="{D26B1531-BD81-4FA0-A242-621E46DD73C0}"/>
    <cellStyle name="Input 3 2 2 2 6 2" xfId="27839" xr:uid="{3119FFC9-0938-4B1F-9301-233556280135}"/>
    <cellStyle name="Input 3 2 2 2 7" xfId="21240" xr:uid="{C14A7860-4A65-4AEE-814D-97B39CA96F0F}"/>
    <cellStyle name="Input 3 2 2 2 7 2" xfId="39005" xr:uid="{69F6BC12-7945-4C9C-AF98-F1F38C60B7BE}"/>
    <cellStyle name="Input 3 2 2 2 8" xfId="19261" xr:uid="{8240A71A-33B6-4D77-BC22-21E7FB9F89DE}"/>
    <cellStyle name="Input 3 2 2 2 8 2" xfId="37028" xr:uid="{1D0DCF6C-8D38-4B0B-9818-5F6272CCC4BE}"/>
    <cellStyle name="Input 3 2 2 2 9" xfId="20279" xr:uid="{2FB527E7-D040-48CC-AB95-02BEC106BA02}"/>
    <cellStyle name="Input 3 2 2 2 9 2" xfId="38044" xr:uid="{2E8B3A18-2D07-43A3-92ED-F28175FEC3D4}"/>
    <cellStyle name="Input 3 2 2 3" xfId="4789" xr:uid="{36C9DB2E-6E7F-470D-94CB-86E522C9475A}"/>
    <cellStyle name="Input 3 2 2 3 10" xfId="26532" xr:uid="{F8B4DBB7-F7EE-4E43-9B65-753853AE6751}"/>
    <cellStyle name="Input 3 2 2 3 2" xfId="4790" xr:uid="{3D894B1A-3268-4FFC-B0F7-7AD43BB86062}"/>
    <cellStyle name="Input 3 2 2 3 2 2" xfId="13685" xr:uid="{00F6C3D1-4DF4-42DE-B805-9AA1CA7EF14E}"/>
    <cellStyle name="Input 3 2 2 3 2 2 2" xfId="31546" xr:uid="{D589594F-10BD-4B64-A0F6-E7BC791B4E64}"/>
    <cellStyle name="Input 3 2 2 3 2 3" xfId="10727" xr:uid="{53D23DA6-0E93-4B9C-86E1-81652C359C7B}"/>
    <cellStyle name="Input 3 2 2 3 2 3 2" xfId="28841" xr:uid="{6DC87EED-3594-4609-A8A6-B5E62C1C7E44}"/>
    <cellStyle name="Input 3 2 2 3 2 4" xfId="14299" xr:uid="{B369F840-175A-46B1-9987-152591B00687}"/>
    <cellStyle name="Input 3 2 2 3 2 4 2" xfId="32144" xr:uid="{555F3404-4D2F-40E6-A164-A7A183979F00}"/>
    <cellStyle name="Input 3 2 2 3 2 5" xfId="21244" xr:uid="{BF402ED0-D2FD-44E8-A34E-781AC5FC3623}"/>
    <cellStyle name="Input 3 2 2 3 2 5 2" xfId="39009" xr:uid="{F8B21B1E-AD4E-4E5F-8A1B-9182F06E29C8}"/>
    <cellStyle name="Input 3 2 2 3 2 6" xfId="19255" xr:uid="{3FD015E5-364B-4BC7-BA1A-51B7DB09AF51}"/>
    <cellStyle name="Input 3 2 2 3 2 6 2" xfId="37022" xr:uid="{72688497-5278-48B9-BACC-37F6A7D0D882}"/>
    <cellStyle name="Input 3 2 2 3 2 7" xfId="20301" xr:uid="{A99BA03A-6F73-4037-9453-EF967616D077}"/>
    <cellStyle name="Input 3 2 2 3 2 7 2" xfId="38066" xr:uid="{3B81D509-D63C-4884-AC00-384E391365A2}"/>
    <cellStyle name="Input 3 2 2 3 2 8" xfId="26533" xr:uid="{7CC28C3D-1121-40A6-B39C-2C3359E4A607}"/>
    <cellStyle name="Input 3 2 2 3 3" xfId="4791" xr:uid="{E15E2594-480E-4ED3-8DED-DE02F04B77CF}"/>
    <cellStyle name="Input 3 2 2 3 3 2" xfId="13686" xr:uid="{7D136878-1E83-403E-A7FB-4652F00C0532}"/>
    <cellStyle name="Input 3 2 2 3 3 2 2" xfId="31547" xr:uid="{14C9E70B-A8D7-4BE6-B5C3-F95D1E0D8F02}"/>
    <cellStyle name="Input 3 2 2 3 3 3" xfId="10724" xr:uid="{19FE6C00-5526-4188-B10C-E4123A6F6EF9}"/>
    <cellStyle name="Input 3 2 2 3 3 3 2" xfId="28838" xr:uid="{32073403-E260-4F93-91AD-D8A8C8383C18}"/>
    <cellStyle name="Input 3 2 2 3 3 4" xfId="14300" xr:uid="{7C2315D6-80E1-4F22-8F16-E7FFBF22A145}"/>
    <cellStyle name="Input 3 2 2 3 3 4 2" xfId="32145" xr:uid="{0AB9A27F-F767-447D-BA13-3C2E3CAA57DB}"/>
    <cellStyle name="Input 3 2 2 3 3 5" xfId="21245" xr:uid="{B9944C68-AE47-4F65-BB99-64367E2F90DA}"/>
    <cellStyle name="Input 3 2 2 3 3 5 2" xfId="39010" xr:uid="{468F82C1-5CF5-46B2-842A-85DB7189CBA3}"/>
    <cellStyle name="Input 3 2 2 3 3 6" xfId="19254" xr:uid="{90E5DFDA-A000-40FD-9837-2733918A5BC7}"/>
    <cellStyle name="Input 3 2 2 3 3 6 2" xfId="37021" xr:uid="{7E9743F4-3E0A-42F1-BC04-4EDF8A83815C}"/>
    <cellStyle name="Input 3 2 2 3 3 7" xfId="20302" xr:uid="{0B73A678-4818-4BBA-81C4-0FD754D5C62E}"/>
    <cellStyle name="Input 3 2 2 3 3 7 2" xfId="38067" xr:uid="{DB38FFD2-4C04-4D16-885E-9820AECDDD71}"/>
    <cellStyle name="Input 3 2 2 3 3 8" xfId="26534" xr:uid="{0A8A383C-1DF3-4F40-9E60-AF5A0870B544}"/>
    <cellStyle name="Input 3 2 2 3 4" xfId="13684" xr:uid="{6CBFBC0E-FBC7-4912-986F-E443D01962F6}"/>
    <cellStyle name="Input 3 2 2 3 4 2" xfId="31545" xr:uid="{1956BDD2-8577-41F0-B3C7-7942282B1A36}"/>
    <cellStyle name="Input 3 2 2 3 5" xfId="10728" xr:uid="{7AED28C7-B618-472E-8103-725FF3FE1F89}"/>
    <cellStyle name="Input 3 2 2 3 5 2" xfId="28842" xr:uid="{6FDCF4C4-9622-4BD4-B42B-BD327E93CA39}"/>
    <cellStyle name="Input 3 2 2 3 6" xfId="14298" xr:uid="{004168A7-B205-4B17-A8EB-2E5CC36E2713}"/>
    <cellStyle name="Input 3 2 2 3 6 2" xfId="32143" xr:uid="{EEAD9024-A7A7-407F-ACDE-974ED616E38D}"/>
    <cellStyle name="Input 3 2 2 3 7" xfId="21243" xr:uid="{AF529A9D-050F-44B7-B3B3-9AE4EF92EEA9}"/>
    <cellStyle name="Input 3 2 2 3 7 2" xfId="39008" xr:uid="{65305E24-ACA4-4F9D-AD13-F57B865FD69A}"/>
    <cellStyle name="Input 3 2 2 3 8" xfId="17487" xr:uid="{DCD2D39A-3FA4-4490-8B80-E4C3526A108F}"/>
    <cellStyle name="Input 3 2 2 3 8 2" xfId="35254" xr:uid="{1AD39F9D-B350-49BB-8CB9-FA5790F3A4C9}"/>
    <cellStyle name="Input 3 2 2 3 9" xfId="20282" xr:uid="{9883DF86-1226-454E-B973-268D8FF797D2}"/>
    <cellStyle name="Input 3 2 2 3 9 2" xfId="38047" xr:uid="{5D8EB7E5-17BD-4834-800F-53117C26B9F4}"/>
    <cellStyle name="Input 3 2 2 4" xfId="4792" xr:uid="{54EEEC94-5B0F-4A38-BDA6-D9D1F4131A27}"/>
    <cellStyle name="Input 3 2 2 4 10" xfId="26535" xr:uid="{2C1633D7-130F-4B44-B9FB-A928AF1CFB2A}"/>
    <cellStyle name="Input 3 2 2 4 2" xfId="4793" xr:uid="{CDFB4C87-6C60-4287-997F-4728F08D957F}"/>
    <cellStyle name="Input 3 2 2 4 2 2" xfId="13688" xr:uid="{23E47772-3FD0-4CEA-BCB3-1B24C994ADB7}"/>
    <cellStyle name="Input 3 2 2 4 2 2 2" xfId="31549" xr:uid="{D8010DD3-AF2E-4689-8A12-1C6A2A383C31}"/>
    <cellStyle name="Input 3 2 2 4 2 3" xfId="10716" xr:uid="{CADC6A99-19A1-46FA-80D9-1F1156C220B2}"/>
    <cellStyle name="Input 3 2 2 4 2 3 2" xfId="28834" xr:uid="{94DE8AAD-3E3C-4394-8780-2D48B95FBF71}"/>
    <cellStyle name="Input 3 2 2 4 2 4" xfId="14302" xr:uid="{E88184F9-F7D7-417F-8806-2CAF9B8EE309}"/>
    <cellStyle name="Input 3 2 2 4 2 4 2" xfId="32147" xr:uid="{61A8AB37-3ABD-4306-B444-DEA49D0D283F}"/>
    <cellStyle name="Input 3 2 2 4 2 5" xfId="21247" xr:uid="{50D5D100-AA06-4F16-A4C4-ACEE5D044936}"/>
    <cellStyle name="Input 3 2 2 4 2 5 2" xfId="39012" xr:uid="{A5A7F3F1-0579-4513-9891-EFB4E11FAC1E}"/>
    <cellStyle name="Input 3 2 2 4 2 6" xfId="19252" xr:uid="{268063B3-AA7C-4F31-A15E-8F4EFE79CC04}"/>
    <cellStyle name="Input 3 2 2 4 2 6 2" xfId="37019" xr:uid="{54453A05-B951-4C3F-A10B-EC320405E2F5}"/>
    <cellStyle name="Input 3 2 2 4 2 7" xfId="20322" xr:uid="{9F5A4781-B3FD-4909-A5D2-CB853AE6F4E8}"/>
    <cellStyle name="Input 3 2 2 4 2 7 2" xfId="38087" xr:uid="{F2E26C90-DB98-4A3F-A4D8-D5B30CBB5560}"/>
    <cellStyle name="Input 3 2 2 4 2 8" xfId="26536" xr:uid="{B2947260-FB07-4015-B20A-B0A325B1779E}"/>
    <cellStyle name="Input 3 2 2 4 3" xfId="4794" xr:uid="{D41E0C2C-3FE4-4B3C-9009-988B7875FB6E}"/>
    <cellStyle name="Input 3 2 2 4 3 2" xfId="13689" xr:uid="{83FD825F-FF29-4A46-9370-004D8DB98AEE}"/>
    <cellStyle name="Input 3 2 2 4 3 2 2" xfId="31550" xr:uid="{591E277B-D120-4767-818C-7DE31ABCB744}"/>
    <cellStyle name="Input 3 2 2 4 3 3" xfId="10715" xr:uid="{EC0E811B-CFED-4392-8243-69C8EEBFD538}"/>
    <cellStyle name="Input 3 2 2 4 3 3 2" xfId="28833" xr:uid="{064A81F3-1B73-4514-9775-4E0145D2C065}"/>
    <cellStyle name="Input 3 2 2 4 3 4" xfId="14312" xr:uid="{40F8788A-A575-488D-B594-07EA6E183157}"/>
    <cellStyle name="Input 3 2 2 4 3 4 2" xfId="32157" xr:uid="{CC103377-2AA1-4758-BE98-81055C49AFAA}"/>
    <cellStyle name="Input 3 2 2 4 3 5" xfId="21248" xr:uid="{E9FB304D-0E22-4D70-91E7-069248A07B65}"/>
    <cellStyle name="Input 3 2 2 4 3 5 2" xfId="39013" xr:uid="{070637C9-42CE-4313-8077-433AEEEC80CD}"/>
    <cellStyle name="Input 3 2 2 4 3 6" xfId="19251" xr:uid="{1C6CEBB8-F779-481B-ADBA-6527630ACF7F}"/>
    <cellStyle name="Input 3 2 2 4 3 6 2" xfId="37018" xr:uid="{E59CB441-5545-4E3D-9EE4-6B35B1201D02}"/>
    <cellStyle name="Input 3 2 2 4 3 7" xfId="20323" xr:uid="{59661A4D-EE1A-49CA-9887-9D531E0D2FE8}"/>
    <cellStyle name="Input 3 2 2 4 3 7 2" xfId="38088" xr:uid="{417E2E05-4C71-404B-BFC3-44C52ABF41F6}"/>
    <cellStyle name="Input 3 2 2 4 3 8" xfId="26537" xr:uid="{48A2B1FD-5A81-44B8-A6D7-44C025AA8379}"/>
    <cellStyle name="Input 3 2 2 4 4" xfId="13687" xr:uid="{87BF0DCB-3208-4226-8B00-A230D984B2EF}"/>
    <cellStyle name="Input 3 2 2 4 4 2" xfId="31548" xr:uid="{9D03A463-3158-4D19-8658-B328D3FEDF4A}"/>
    <cellStyle name="Input 3 2 2 4 5" xfId="10717" xr:uid="{881638EC-9E0C-4357-A6F3-A3414240396E}"/>
    <cellStyle name="Input 3 2 2 4 5 2" xfId="28835" xr:uid="{EF070F6F-E063-4582-A355-58C379B2F9C5}"/>
    <cellStyle name="Input 3 2 2 4 6" xfId="14301" xr:uid="{3D8C7DE9-10AB-4F85-82A0-2538A192A3B8}"/>
    <cellStyle name="Input 3 2 2 4 6 2" xfId="32146" xr:uid="{7F371F09-E017-479B-9075-E947D10F439F}"/>
    <cellStyle name="Input 3 2 2 4 7" xfId="21246" xr:uid="{6693349E-E239-43B3-8CB4-FB4CC01E1954}"/>
    <cellStyle name="Input 3 2 2 4 7 2" xfId="39011" xr:uid="{3E9622C1-A579-4C02-BE56-36DE621EF758}"/>
    <cellStyle name="Input 3 2 2 4 8" xfId="19253" xr:uid="{1A2ECFD2-4754-4A85-AE22-5239561A1DF6}"/>
    <cellStyle name="Input 3 2 2 4 8 2" xfId="37020" xr:uid="{15591FAC-4970-47C0-A11F-3F115635CC37}"/>
    <cellStyle name="Input 3 2 2 4 9" xfId="20321" xr:uid="{F41B3DB2-0A5F-4559-B225-5D5959628DC0}"/>
    <cellStyle name="Input 3 2 2 4 9 2" xfId="38086" xr:uid="{E2F9D07F-8874-4ABA-A563-2E536247B850}"/>
    <cellStyle name="Input 3 2 3" xfId="4795" xr:uid="{868ADDEF-EBE0-4AC5-B78D-BB95CB0BDEC1}"/>
    <cellStyle name="Input 3 2 3 2" xfId="4796" xr:uid="{8BFD80E2-CF2E-47C8-B9D9-18DA9A276BBB}"/>
    <cellStyle name="Input 3 2 3 2 10" xfId="26538" xr:uid="{F234D427-D6D0-403F-B669-FD8615B782EA}"/>
    <cellStyle name="Input 3 2 3 2 2" xfId="4797" xr:uid="{3DFC6B43-B5F5-4F1D-8D8F-BDC12CBC76B1}"/>
    <cellStyle name="Input 3 2 3 2 2 2" xfId="13692" xr:uid="{21A6EB6F-67E9-4614-A5EF-0F7CE66FD2EB}"/>
    <cellStyle name="Input 3 2 3 2 2 2 2" xfId="31553" xr:uid="{068EEE73-63C4-4C93-8AFE-3DC6F5F13FBF}"/>
    <cellStyle name="Input 3 2 3 2 2 3" xfId="10712" xr:uid="{4094FF8D-6243-4203-B535-977967C4E6C5}"/>
    <cellStyle name="Input 3 2 3 2 2 3 2" xfId="28830" xr:uid="{CB96EE3C-CBD5-4C67-97C1-C4405E147791}"/>
    <cellStyle name="Input 3 2 3 2 2 4" xfId="14338" xr:uid="{924FFFB8-146E-456C-AB08-A79C46725BC9}"/>
    <cellStyle name="Input 3 2 3 2 2 4 2" xfId="32183" xr:uid="{99BE6066-D8B5-43F1-B90F-1AB9354155A7}"/>
    <cellStyle name="Input 3 2 3 2 2 5" xfId="21251" xr:uid="{336454EB-8801-4409-B71C-C1E6BC69D301}"/>
    <cellStyle name="Input 3 2 3 2 2 5 2" xfId="39016" xr:uid="{53BE8904-A077-4555-812D-C5B6B76C3CC7}"/>
    <cellStyle name="Input 3 2 3 2 2 6" xfId="19248" xr:uid="{60E498B1-C94E-40A6-8D14-F5A6F41CB80D}"/>
    <cellStyle name="Input 3 2 3 2 2 6 2" xfId="37015" xr:uid="{E44BC92C-733F-4E69-9627-4B2E10E6F762}"/>
    <cellStyle name="Input 3 2 3 2 2 7" xfId="20367" xr:uid="{2DF47087-A236-4F89-9B83-DF11E8ADCF7F}"/>
    <cellStyle name="Input 3 2 3 2 2 7 2" xfId="38132" xr:uid="{BFA5AD6F-2C39-4D05-8999-4DAB66599AFA}"/>
    <cellStyle name="Input 3 2 3 2 2 8" xfId="26539" xr:uid="{4425F6A7-BB6C-43EE-AF96-2B6D1358BE78}"/>
    <cellStyle name="Input 3 2 3 2 3" xfId="4798" xr:uid="{E8B797EB-306C-4419-B60B-14AA6DC946E0}"/>
    <cellStyle name="Input 3 2 3 2 3 2" xfId="13693" xr:uid="{E8E2FD2C-2F82-4E22-A773-73547562EC82}"/>
    <cellStyle name="Input 3 2 3 2 3 2 2" xfId="31554" xr:uid="{D2F6807D-8F8B-4972-8C27-154C471004E2}"/>
    <cellStyle name="Input 3 2 3 2 3 3" xfId="10711" xr:uid="{FC059676-8AB1-43D0-AB61-D4EC714B70E3}"/>
    <cellStyle name="Input 3 2 3 2 3 3 2" xfId="28829" xr:uid="{0B9C2CDE-BE20-4BEF-BFC6-DDE049E26C5B}"/>
    <cellStyle name="Input 3 2 3 2 3 4" xfId="14339" xr:uid="{E7011A8B-5ECC-4076-8EE0-FCB58BC99DCC}"/>
    <cellStyle name="Input 3 2 3 2 3 4 2" xfId="32184" xr:uid="{44E8624F-D125-482D-8A90-D5E8503FDCDC}"/>
    <cellStyle name="Input 3 2 3 2 3 5" xfId="21252" xr:uid="{E513971D-3128-45A4-B783-869954889A98}"/>
    <cellStyle name="Input 3 2 3 2 3 5 2" xfId="39017" xr:uid="{8BDC4FFE-7C31-415B-BBCC-71931C662210}"/>
    <cellStyle name="Input 3 2 3 2 3 6" xfId="19247" xr:uid="{A86829E5-4C78-49FE-A426-6E2E5B64CE5E}"/>
    <cellStyle name="Input 3 2 3 2 3 6 2" xfId="37014" xr:uid="{45CA068F-B1C2-437C-BEA0-32A63AE5B741}"/>
    <cellStyle name="Input 3 2 3 2 3 7" xfId="20368" xr:uid="{31BCCD18-8329-4B50-A281-04EAD35D4475}"/>
    <cellStyle name="Input 3 2 3 2 3 7 2" xfId="38133" xr:uid="{A4C47D37-FA8D-44BC-AEAB-4E7D31A1819E}"/>
    <cellStyle name="Input 3 2 3 2 3 8" xfId="26540" xr:uid="{FC19517B-38ED-43A9-BECA-A91036BA07CD}"/>
    <cellStyle name="Input 3 2 3 2 4" xfId="13691" xr:uid="{0F8C7785-C099-41CA-B4A0-66F7B5B4DFDB}"/>
    <cellStyle name="Input 3 2 3 2 4 2" xfId="31552" xr:uid="{092804C3-A53A-4763-81BF-A97120BE1F3F}"/>
    <cellStyle name="Input 3 2 3 2 5" xfId="10713" xr:uid="{8A8E2B62-FE41-4BC9-A151-4400EFDDE2C0}"/>
    <cellStyle name="Input 3 2 3 2 5 2" xfId="28831" xr:uid="{35BE28B0-38D5-44F3-97E5-F137A65CA799}"/>
    <cellStyle name="Input 3 2 3 2 6" xfId="14313" xr:uid="{746D1F00-B993-492E-ACA6-AFB8AC4C3172}"/>
    <cellStyle name="Input 3 2 3 2 6 2" xfId="32158" xr:uid="{AD562A2E-D60C-4C08-84C0-591C820810BA}"/>
    <cellStyle name="Input 3 2 3 2 7" xfId="21250" xr:uid="{389709F1-E974-44CE-AF7C-44C8D029CBAA}"/>
    <cellStyle name="Input 3 2 3 2 7 2" xfId="39015" xr:uid="{85455140-5EA8-431A-B216-19B011FD241A}"/>
    <cellStyle name="Input 3 2 3 2 8" xfId="19249" xr:uid="{77956C14-D994-44E1-9595-0CD61AFA8F93}"/>
    <cellStyle name="Input 3 2 3 2 8 2" xfId="37016" xr:uid="{E49D2E15-C829-4336-8627-4C2DFB590B71}"/>
    <cellStyle name="Input 3 2 3 2 9" xfId="20342" xr:uid="{42589CB7-D02B-40E7-87C8-30AA1D947D34}"/>
    <cellStyle name="Input 3 2 3 2 9 2" xfId="38107" xr:uid="{FDE87591-152E-4EDC-B6DF-47326829BA72}"/>
    <cellStyle name="Input 3 2 3 3" xfId="4799" xr:uid="{9802D290-E8D6-4899-B54D-150CECEAEE9C}"/>
    <cellStyle name="Input 3 2 3 3 10" xfId="26541" xr:uid="{B52E384C-7A67-4790-861E-15C20D1B175E}"/>
    <cellStyle name="Input 3 2 3 3 2" xfId="4800" xr:uid="{7E87689C-9FED-4650-A979-D7E5080CC46B}"/>
    <cellStyle name="Input 3 2 3 3 2 2" xfId="13695" xr:uid="{B21D2768-D62A-4906-B852-01B3BC4830D4}"/>
    <cellStyle name="Input 3 2 3 3 2 2 2" xfId="31556" xr:uid="{E2BF4573-BAA9-4CF3-8BC8-77AFD4160C59}"/>
    <cellStyle name="Input 3 2 3 3 2 3" xfId="10710" xr:uid="{41577399-58E0-4A3C-A7F9-A9982C7C4F7E}"/>
    <cellStyle name="Input 3 2 3 3 2 3 2" xfId="28828" xr:uid="{35692CE3-3AA0-436B-B1B8-82AE5E30C0A5}"/>
    <cellStyle name="Input 3 2 3 3 2 4" xfId="14358" xr:uid="{BB5A5382-9F21-4D31-8B5F-3387B519778E}"/>
    <cellStyle name="Input 3 2 3 3 2 4 2" xfId="32203" xr:uid="{492B0AC5-D51E-4F60-AA95-DA79825603A1}"/>
    <cellStyle name="Input 3 2 3 3 2 5" xfId="21254" xr:uid="{1E375FB6-4D58-462E-A126-B986DCC33812}"/>
    <cellStyle name="Input 3 2 3 3 2 5 2" xfId="39019" xr:uid="{0420EA9C-22C1-4EFF-B2EA-EA93ACEC74E6}"/>
    <cellStyle name="Input 3 2 3 3 2 6" xfId="17485" xr:uid="{CEBE5514-CCB7-401D-8842-4CACCE72D434}"/>
    <cellStyle name="Input 3 2 3 3 2 6 2" xfId="35252" xr:uid="{614A51E6-6A5C-4A37-8F54-B9FDDD3E6CEA}"/>
    <cellStyle name="Input 3 2 3 3 2 7" xfId="20370" xr:uid="{651643AE-379E-410F-8DBA-B0C7AD87BE9C}"/>
    <cellStyle name="Input 3 2 3 3 2 7 2" xfId="38135" xr:uid="{EF84F73B-AB71-4CA9-AD44-8096DF71D813}"/>
    <cellStyle name="Input 3 2 3 3 2 8" xfId="26542" xr:uid="{55C4F94F-1E34-4D41-88D1-746B8BD46CE8}"/>
    <cellStyle name="Input 3 2 3 3 3" xfId="4801" xr:uid="{35644970-7F58-46B2-8272-4D8285BB9F50}"/>
    <cellStyle name="Input 3 2 3 3 3 2" xfId="13696" xr:uid="{ADB9BEA7-0907-4113-A6EA-FAF2F7BF184C}"/>
    <cellStyle name="Input 3 2 3 3 3 2 2" xfId="31557" xr:uid="{5A76F87F-97E6-442C-8DF9-8AA2E9F19402}"/>
    <cellStyle name="Input 3 2 3 3 3 3" xfId="10709" xr:uid="{2543DF04-2F9B-4632-808A-4CC5DA15ABA4}"/>
    <cellStyle name="Input 3 2 3 3 3 3 2" xfId="28827" xr:uid="{7E26EBDC-068D-46E6-A808-A6C70CF58724}"/>
    <cellStyle name="Input 3 2 3 3 3 4" xfId="14359" xr:uid="{F97A109E-1A88-4C91-A945-7607D4E85307}"/>
    <cellStyle name="Input 3 2 3 3 3 4 2" xfId="32204" xr:uid="{0A17940B-4395-4BEA-A2B7-F308D7B497A1}"/>
    <cellStyle name="Input 3 2 3 3 3 5" xfId="21255" xr:uid="{ABF4C27F-F3ED-48D5-AC04-5BB77AEFFF64}"/>
    <cellStyle name="Input 3 2 3 3 3 5 2" xfId="39020" xr:uid="{0B668386-8E97-4ABC-A66D-1C1515E10A6C}"/>
    <cellStyle name="Input 3 2 3 3 3 6" xfId="19233" xr:uid="{110C567E-868D-4662-8F7E-5F8B4AA1E2E1}"/>
    <cellStyle name="Input 3 2 3 3 3 6 2" xfId="37000" xr:uid="{66B45FAA-06C2-47EA-A86E-F10A238F7F9F}"/>
    <cellStyle name="Input 3 2 3 3 3 7" xfId="20371" xr:uid="{92186A2A-8151-4627-B891-13951A80B455}"/>
    <cellStyle name="Input 3 2 3 3 3 7 2" xfId="38136" xr:uid="{3ABF5D12-11B8-44AA-9050-818E538BC654}"/>
    <cellStyle name="Input 3 2 3 3 3 8" xfId="26543" xr:uid="{649D33FB-20FA-4469-BC54-83E9EF72C3A5}"/>
    <cellStyle name="Input 3 2 3 3 4" xfId="13694" xr:uid="{5CD13286-FEEE-4D66-81B7-9E6C303E0E1A}"/>
    <cellStyle name="Input 3 2 3 3 4 2" xfId="31555" xr:uid="{EAB684A0-2A5A-4E5F-B16B-AE6714D4677F}"/>
    <cellStyle name="Input 3 2 3 3 5" xfId="9558" xr:uid="{88624263-4651-42B9-99CB-C8135052ADCA}"/>
    <cellStyle name="Input 3 2 3 3 5 2" xfId="27725" xr:uid="{A7FF5011-9093-4908-B60A-FCDA09B8C0B0}"/>
    <cellStyle name="Input 3 2 3 3 6" xfId="14357" xr:uid="{EE729448-2CAA-4DB9-B085-0A4E78532DC5}"/>
    <cellStyle name="Input 3 2 3 3 6 2" xfId="32202" xr:uid="{A45311C6-523A-4FC0-A96F-B4177D76271D}"/>
    <cellStyle name="Input 3 2 3 3 7" xfId="21253" xr:uid="{7853E39C-CD44-4971-B681-23BC2D73679E}"/>
    <cellStyle name="Input 3 2 3 3 7 2" xfId="39018" xr:uid="{6F99433C-DD03-48AD-A71B-7C5DF8A87403}"/>
    <cellStyle name="Input 3 2 3 3 8" xfId="19246" xr:uid="{0A89BC8A-CD08-4418-9B53-B07526290854}"/>
    <cellStyle name="Input 3 2 3 3 8 2" xfId="37013" xr:uid="{DAACE252-8607-437E-B351-802514D01D11}"/>
    <cellStyle name="Input 3 2 3 3 9" xfId="20369" xr:uid="{AEFB4B95-26E4-4AD2-8C33-A68581DF83F1}"/>
    <cellStyle name="Input 3 2 3 3 9 2" xfId="38134" xr:uid="{3325492C-8B12-4808-B1ED-8A0E73313CBA}"/>
    <cellStyle name="Input 3 2 3 4" xfId="4802" xr:uid="{667E2824-3561-42B0-B829-2DC7FC969A32}"/>
    <cellStyle name="Input 3 2 3 4 10" xfId="26544" xr:uid="{0E4BFD5F-AF8F-4F2B-A397-6F9FDFD85514}"/>
    <cellStyle name="Input 3 2 3 4 2" xfId="4803" xr:uid="{A1980C18-9131-43A2-91BD-EF8190587E3B}"/>
    <cellStyle name="Input 3 2 3 4 2 2" xfId="13698" xr:uid="{E8D1C2EE-0C3C-4178-AE51-34A73C004BDF}"/>
    <cellStyle name="Input 3 2 3 4 2 2 2" xfId="31559" xr:uid="{27968381-D087-4434-995C-EDB2E7AFFF77}"/>
    <cellStyle name="Input 3 2 3 4 2 3" xfId="10707" xr:uid="{D2FC8985-D5B8-442A-B251-CF93C32BA0A4}"/>
    <cellStyle name="Input 3 2 3 4 2 3 2" xfId="28825" xr:uid="{14954D07-13A0-47FC-80B7-68B746AA1DB0}"/>
    <cellStyle name="Input 3 2 3 4 2 4" xfId="14389" xr:uid="{0C05A174-A38C-4E55-9EA0-3D06C33094D1}"/>
    <cellStyle name="Input 3 2 3 4 2 4 2" xfId="32222" xr:uid="{AB9C2FB5-E2BA-46B3-8908-791B62790495}"/>
    <cellStyle name="Input 3 2 3 4 2 5" xfId="21257" xr:uid="{4B37D056-4E8C-4EAA-B931-9BA3AD4B99E1}"/>
    <cellStyle name="Input 3 2 3 4 2 5 2" xfId="39022" xr:uid="{7000FD89-1B9B-4854-BEC8-078215887B0B}"/>
    <cellStyle name="Input 3 2 3 4 2 6" xfId="19225" xr:uid="{7AC40A96-CD87-437E-9C7E-3534EDF7D739}"/>
    <cellStyle name="Input 3 2 3 4 2 6 2" xfId="36992" xr:uid="{204BB841-2B70-4AFC-AC10-8763B3A74B86}"/>
    <cellStyle name="Input 3 2 3 4 2 7" xfId="20391" xr:uid="{180BED17-6889-43B6-A459-BFE07C56D9EC}"/>
    <cellStyle name="Input 3 2 3 4 2 7 2" xfId="38156" xr:uid="{5F4F0B6F-0A97-4C37-8A0E-6FA5411E1706}"/>
    <cellStyle name="Input 3 2 3 4 2 8" xfId="26545" xr:uid="{1BEDAC48-23BD-4A7A-8910-7B99A797674C}"/>
    <cellStyle name="Input 3 2 3 4 3" xfId="4804" xr:uid="{0EE0098D-0F9D-4D8C-9E83-C86EF2175078}"/>
    <cellStyle name="Input 3 2 3 4 3 2" xfId="13699" xr:uid="{0515CD90-9087-4A26-BA28-A4A154F38463}"/>
    <cellStyle name="Input 3 2 3 4 3 2 2" xfId="31560" xr:uid="{3BE25EE6-452E-4AC7-9CE6-B07E2AC9DF08}"/>
    <cellStyle name="Input 3 2 3 4 3 3" xfId="9557" xr:uid="{5CAD6C7D-B730-4212-A76F-4265B59301C7}"/>
    <cellStyle name="Input 3 2 3 4 3 3 2" xfId="27724" xr:uid="{028A0A7D-6F6A-48AD-AFF8-AEEF1E14FB57}"/>
    <cellStyle name="Input 3 2 3 4 3 4" xfId="14408" xr:uid="{CCAC9F4E-D194-482D-8179-5067F5376BCE}"/>
    <cellStyle name="Input 3 2 3 4 3 4 2" xfId="32241" xr:uid="{F41AB6B1-EB4D-4F49-8450-37179D7EE239}"/>
    <cellStyle name="Input 3 2 3 4 3 5" xfId="21258" xr:uid="{4BA2FCC7-3FB0-442A-ACD7-F6BED22A2515}"/>
    <cellStyle name="Input 3 2 3 4 3 5 2" xfId="39023" xr:uid="{2B391BBD-050F-4F27-8441-36F243BA6FB6}"/>
    <cellStyle name="Input 3 2 3 4 3 6" xfId="19224" xr:uid="{ED0F5485-2491-4B7D-9396-C89A00E8CC85}"/>
    <cellStyle name="Input 3 2 3 4 3 6 2" xfId="36991" xr:uid="{8CD5EB88-53F5-4129-B1B9-7F98969D9EB3}"/>
    <cellStyle name="Input 3 2 3 4 3 7" xfId="20392" xr:uid="{F4827A9B-EE1D-486F-99F7-5EA1D394E642}"/>
    <cellStyle name="Input 3 2 3 4 3 7 2" xfId="38157" xr:uid="{C4C73917-3A2F-4706-8F36-1EAEA5C4FA5A}"/>
    <cellStyle name="Input 3 2 3 4 3 8" xfId="26546" xr:uid="{9C692B1D-8DB2-41D0-A8CD-39C523A78E72}"/>
    <cellStyle name="Input 3 2 3 4 4" xfId="13697" xr:uid="{BF1E8AD9-C266-4C5B-BC68-B5FD3710E95C}"/>
    <cellStyle name="Input 3 2 3 4 4 2" xfId="31558" xr:uid="{4EFAC25A-B131-4D11-A3A8-8BA964D69A56}"/>
    <cellStyle name="Input 3 2 3 4 5" xfId="10708" xr:uid="{6B184F9A-9F51-4F97-B1F0-005334B3E45A}"/>
    <cellStyle name="Input 3 2 3 4 5 2" xfId="28826" xr:uid="{D752370D-A335-49D5-87EA-FF352A063575}"/>
    <cellStyle name="Input 3 2 3 4 6" xfId="14388" xr:uid="{2A214FFB-2E2F-437B-B78E-06E70B7CEA48}"/>
    <cellStyle name="Input 3 2 3 4 6 2" xfId="32221" xr:uid="{0F3E4641-5144-4A61-8A08-B3EF454A2AE8}"/>
    <cellStyle name="Input 3 2 3 4 7" xfId="21256" xr:uid="{1184C57D-1A2D-4B69-A91C-880808E787F6}"/>
    <cellStyle name="Input 3 2 3 4 7 2" xfId="39021" xr:uid="{0082C817-1CA2-4772-9695-D05E0DC959B4}"/>
    <cellStyle name="Input 3 2 3 4 8" xfId="17483" xr:uid="{F35A654D-7BEA-46EC-90EB-61B2D5B741D6}"/>
    <cellStyle name="Input 3 2 3 4 8 2" xfId="35250" xr:uid="{E303B3AA-C1B3-4438-98AE-273ADD3ADF1D}"/>
    <cellStyle name="Input 3 2 3 4 9" xfId="20372" xr:uid="{394A2656-1F06-4A98-A16A-516C43064D3E}"/>
    <cellStyle name="Input 3 2 3 4 9 2" xfId="38137" xr:uid="{C9665591-E466-4D5B-9DA4-A60CD48854EF}"/>
    <cellStyle name="Input 3 2 4" xfId="4805" xr:uid="{4173E4A6-C405-4A7F-A215-81F5282CBF97}"/>
    <cellStyle name="Input 3 2 4 10" xfId="26547" xr:uid="{52ED2DB1-0500-4662-975C-EDD9C3BEC9C5}"/>
    <cellStyle name="Input 3 2 4 2" xfId="4806" xr:uid="{B4F13C06-EBB1-4A97-8AA3-A1DDFBE5CB91}"/>
    <cellStyle name="Input 3 2 4 2 2" xfId="13701" xr:uid="{172E4640-666A-4D32-A349-6572C60EC964}"/>
    <cellStyle name="Input 3 2 4 2 2 2" xfId="31562" xr:uid="{05FA1B02-8E02-4417-A715-C4BCECBB1C49}"/>
    <cellStyle name="Input 3 2 4 2 3" xfId="10705" xr:uid="{DF653D0C-CB4A-4381-BCFC-13CDF58E11F9}"/>
    <cellStyle name="Input 3 2 4 2 3 2" xfId="28823" xr:uid="{E249E259-F03F-40F9-B385-96EB6A30E9A6}"/>
    <cellStyle name="Input 3 2 4 2 4" xfId="9445" xr:uid="{5DF2A0C8-A5B2-4BB4-9577-81A233F7DED7}"/>
    <cellStyle name="Input 3 2 4 2 4 2" xfId="27617" xr:uid="{DB8B5F77-7B31-4CF5-BC33-D798C8F93912}"/>
    <cellStyle name="Input 3 2 4 2 5" xfId="21260" xr:uid="{25471624-C07C-4F27-8360-43025B2CF065}"/>
    <cellStyle name="Input 3 2 4 2 5 2" xfId="39025" xr:uid="{7D143E9E-E0BA-4E2E-95CF-82FABAF511B4}"/>
    <cellStyle name="Input 3 2 4 2 6" xfId="19222" xr:uid="{083B5A3F-2F41-4A85-903F-110F9A32F17D}"/>
    <cellStyle name="Input 3 2 4 2 6 2" xfId="36989" xr:uid="{8B3C0D48-8311-4B98-B6CA-766E3B0D4EA3}"/>
    <cellStyle name="Input 3 2 4 2 7" xfId="20412" xr:uid="{898B1A87-FED2-4CA7-B704-3C48205740D4}"/>
    <cellStyle name="Input 3 2 4 2 7 2" xfId="38177" xr:uid="{CBC8B97A-DFCE-452D-A65B-27076E67D4DC}"/>
    <cellStyle name="Input 3 2 4 2 8" xfId="26548" xr:uid="{354E8860-7F95-4A52-83B9-408EA6764AD5}"/>
    <cellStyle name="Input 3 2 4 3" xfId="4807" xr:uid="{EC63D7E4-10C5-429B-9B1F-C63C88924FBC}"/>
    <cellStyle name="Input 3 2 4 3 2" xfId="13702" xr:uid="{0ABDB0E5-0CD2-41A8-9E1D-875F03D609C7}"/>
    <cellStyle name="Input 3 2 4 3 2 2" xfId="31563" xr:uid="{3C440841-C142-455C-9489-AF7221C13CA1}"/>
    <cellStyle name="Input 3 2 4 3 3" xfId="10704" xr:uid="{6E3B15A3-6A3F-437C-A8A5-1E11DBF65510}"/>
    <cellStyle name="Input 3 2 4 3 3 2" xfId="28822" xr:uid="{3A80BD35-FB70-4FE8-B83B-B4FE1CF724E9}"/>
    <cellStyle name="Input 3 2 4 3 4" xfId="14409" xr:uid="{2FFAFF7E-0BA0-4960-8A57-E6E435738962}"/>
    <cellStyle name="Input 3 2 4 3 4 2" xfId="32242" xr:uid="{C4C85CB3-5E1B-4915-948E-A999567A269F}"/>
    <cellStyle name="Input 3 2 4 3 5" xfId="21261" xr:uid="{1577F658-980B-4AD1-A6CC-FE24F8D70421}"/>
    <cellStyle name="Input 3 2 4 3 5 2" xfId="39026" xr:uid="{D6722F8E-73A6-450B-B9BD-45A7467755F3}"/>
    <cellStyle name="Input 3 2 4 3 6" xfId="19221" xr:uid="{7F3EDC68-9F0B-4D40-A781-5258F1199C31}"/>
    <cellStyle name="Input 3 2 4 3 6 2" xfId="36988" xr:uid="{30ACE311-7ED7-456A-8512-CCE3F93C4422}"/>
    <cellStyle name="Input 3 2 4 3 7" xfId="20413" xr:uid="{F0716B6F-FC21-42A4-AA12-A851D0A2DAFD}"/>
    <cellStyle name="Input 3 2 4 3 7 2" xfId="38178" xr:uid="{8DB8B97D-9E1C-4C07-A5ED-256BB36BA7A1}"/>
    <cellStyle name="Input 3 2 4 3 8" xfId="26549" xr:uid="{EFC7F662-52E4-4494-8123-70A879831FF8}"/>
    <cellStyle name="Input 3 2 4 4" xfId="13700" xr:uid="{336542A4-6670-45ED-B079-94F8F0002B7E}"/>
    <cellStyle name="Input 3 2 4 4 2" xfId="31561" xr:uid="{8E61DCCA-6E45-480F-8794-79F1B349C4B8}"/>
    <cellStyle name="Input 3 2 4 5" xfId="10706" xr:uid="{7B8B41A2-9178-4CF5-AB79-E6F8BBBC475F}"/>
    <cellStyle name="Input 3 2 4 5 2" xfId="28824" xr:uid="{5F019228-921B-4C8E-AAC5-AEB3689A7671}"/>
    <cellStyle name="Input 3 2 4 6" xfId="9444" xr:uid="{CC907BBC-C6B2-4773-8250-C28013A0EE10}"/>
    <cellStyle name="Input 3 2 4 6 2" xfId="27616" xr:uid="{63C75715-05F7-42B9-B874-BBD5EC2B3BB4}"/>
    <cellStyle name="Input 3 2 4 7" xfId="21259" xr:uid="{C8B806B8-54BE-4B97-9AA0-B5BB172992B8}"/>
    <cellStyle name="Input 3 2 4 7 2" xfId="39024" xr:uid="{ABB98B3A-F913-489E-9003-F5CC1A01BDB3}"/>
    <cellStyle name="Input 3 2 4 8" xfId="19223" xr:uid="{96FA84D4-F740-48C6-8331-998DC747B1FC}"/>
    <cellStyle name="Input 3 2 4 8 2" xfId="36990" xr:uid="{4B3D1059-8F5D-40D8-9009-91FA041DB8EA}"/>
    <cellStyle name="Input 3 2 4 9" xfId="20411" xr:uid="{5E615123-FA56-487E-9185-6240D288FA16}"/>
    <cellStyle name="Input 3 2 4 9 2" xfId="38176" xr:uid="{7E98E51E-3326-4985-9933-760E1E72CE01}"/>
    <cellStyle name="Input 3 2 5" xfId="4808" xr:uid="{F98C8FC1-4942-45CF-9961-CF992DB891A9}"/>
    <cellStyle name="Input 3 2 5 10" xfId="26550" xr:uid="{C4BE3DD1-28D6-4583-9A53-A33203137E0D}"/>
    <cellStyle name="Input 3 2 5 2" xfId="4809" xr:uid="{1364BB55-44F3-4A69-A0A5-DBFED29B011A}"/>
    <cellStyle name="Input 3 2 5 2 2" xfId="13704" xr:uid="{0FF23F83-705B-49ED-B8C3-78B2502D3FC9}"/>
    <cellStyle name="Input 3 2 5 2 2 2" xfId="31565" xr:uid="{A71F33B1-0CB6-4A1A-A13E-A1FF9A70D925}"/>
    <cellStyle name="Input 3 2 5 2 3" xfId="10701" xr:uid="{57D9FCDF-72AF-49CF-ADC8-06B702B59D55}"/>
    <cellStyle name="Input 3 2 5 2 3 2" xfId="28819" xr:uid="{18781063-3068-4363-8420-4E27E3AD16F6}"/>
    <cellStyle name="Input 3 2 5 2 4" xfId="17238" xr:uid="{B52402B7-F72F-4B14-A81C-96AB487F73FA}"/>
    <cellStyle name="Input 3 2 5 2 4 2" xfId="35005" xr:uid="{C9CD6768-39D7-4D5C-A605-69DB3970EB4E}"/>
    <cellStyle name="Input 3 2 5 2 5" xfId="21263" xr:uid="{424AACE3-467A-4313-9848-677D31C9A21C}"/>
    <cellStyle name="Input 3 2 5 2 5 2" xfId="39028" xr:uid="{42E106C2-F992-4381-A689-54B0B55048B3}"/>
    <cellStyle name="Input 3 2 5 2 6" xfId="19219" xr:uid="{153BA5AF-4447-4845-B6A7-C129778D65A2}"/>
    <cellStyle name="Input 3 2 5 2 6 2" xfId="36986" xr:uid="{8C87006F-8C07-463E-9BCD-1ABB06820913}"/>
    <cellStyle name="Input 3 2 5 2 7" xfId="20433" xr:uid="{750C46BF-394C-423B-B976-8426ACAEC6B0}"/>
    <cellStyle name="Input 3 2 5 2 7 2" xfId="38198" xr:uid="{49FAC5DE-F00F-4C22-9039-8A3B31572D89}"/>
    <cellStyle name="Input 3 2 5 2 8" xfId="26551" xr:uid="{D528C1FF-E1E1-4865-A8F4-7B2BAEF9CAE4}"/>
    <cellStyle name="Input 3 2 5 3" xfId="4810" xr:uid="{276175B3-D116-4BC8-B74F-8D9E00BAB761}"/>
    <cellStyle name="Input 3 2 5 3 2" xfId="13705" xr:uid="{431781CE-C21C-44F7-8D32-699470698BB2}"/>
    <cellStyle name="Input 3 2 5 3 2 2" xfId="31566" xr:uid="{B6CB597E-3D9D-4E79-BF3B-E33808C3FCB8}"/>
    <cellStyle name="Input 3 2 5 3 3" xfId="10700" xr:uid="{AEAF1D94-E024-4CC6-A722-74D418C35396}"/>
    <cellStyle name="Input 3 2 5 3 3 2" xfId="28818" xr:uid="{6553F25F-BCBB-42A3-B3CE-ABA8998EBBEE}"/>
    <cellStyle name="Input 3 2 5 3 4" xfId="17245" xr:uid="{0FDE11DD-91B5-4019-8586-F28E2DDA3F80}"/>
    <cellStyle name="Input 3 2 5 3 4 2" xfId="35012" xr:uid="{3408DD31-A7D3-4395-8243-99946959AD2B}"/>
    <cellStyle name="Input 3 2 5 3 5" xfId="21264" xr:uid="{BB86CE9A-4F2D-4618-B00A-DC1941FB959D}"/>
    <cellStyle name="Input 3 2 5 3 5 2" xfId="39029" xr:uid="{83C9B634-C58A-4904-8BAA-F8DB70C169E8}"/>
    <cellStyle name="Input 3 2 5 3 6" xfId="19218" xr:uid="{D1652744-1BC2-4099-B685-17C875798503}"/>
    <cellStyle name="Input 3 2 5 3 6 2" xfId="36985" xr:uid="{C1C32EDA-06E2-4F15-B940-92C1F7DD8C20}"/>
    <cellStyle name="Input 3 2 5 3 7" xfId="20458" xr:uid="{0928D135-32A5-4F8B-B843-7E0369B8FF52}"/>
    <cellStyle name="Input 3 2 5 3 7 2" xfId="38223" xr:uid="{37BA07A9-135F-4379-9DF8-FFB0AE41ACDD}"/>
    <cellStyle name="Input 3 2 5 3 8" xfId="26552" xr:uid="{7C5F47F2-A6E1-4D6C-9442-2D2C7464756F}"/>
    <cellStyle name="Input 3 2 5 4" xfId="13703" xr:uid="{E223EB35-F813-415B-8586-F58595D53D66}"/>
    <cellStyle name="Input 3 2 5 4 2" xfId="31564" xr:uid="{67B4F433-DDE1-481B-A6FD-AE9EC1B6B0D4}"/>
    <cellStyle name="Input 3 2 5 5" xfId="10703" xr:uid="{4D6EB0AD-BAA5-4A5B-930A-7486D79AFF64}"/>
    <cellStyle name="Input 3 2 5 5 2" xfId="28821" xr:uid="{4299B237-D033-4517-9627-24FBB964E50C}"/>
    <cellStyle name="Input 3 2 5 6" xfId="14410" xr:uid="{EAC0CF67-9110-4CCD-9F28-F6E66C27D2CF}"/>
    <cellStyle name="Input 3 2 5 6 2" xfId="32243" xr:uid="{1C5DDEC8-CCB0-4095-93D5-35D02653DB50}"/>
    <cellStyle name="Input 3 2 5 7" xfId="21262" xr:uid="{C8CE195B-726C-4386-9D3F-F15B31A53B60}"/>
    <cellStyle name="Input 3 2 5 7 2" xfId="39027" xr:uid="{E63B29A5-601A-4631-9FDE-2F955F90F548}"/>
    <cellStyle name="Input 3 2 5 8" xfId="19220" xr:uid="{917A1360-19D4-4F8E-93ED-AF2D9F3B0B24}"/>
    <cellStyle name="Input 3 2 5 8 2" xfId="36987" xr:uid="{CF840CC8-5601-4B61-8449-2595E5BE3B20}"/>
    <cellStyle name="Input 3 2 5 9" xfId="20432" xr:uid="{263F4DDE-C936-4A4C-94B6-E1ABF548AC93}"/>
    <cellStyle name="Input 3 2 5 9 2" xfId="38197" xr:uid="{5372F2D6-C8CE-44A6-B22C-5D6FDE14BADD}"/>
    <cellStyle name="Input 3 2 6" xfId="4811" xr:uid="{649FAF72-8C0E-4489-9CF7-7C2D6C3891AE}"/>
    <cellStyle name="Input 3 2 6 10" xfId="26553" xr:uid="{70209F2E-8E3B-4707-A0A9-A135A00D839B}"/>
    <cellStyle name="Input 3 2 6 2" xfId="4812" xr:uid="{3E34DA73-7442-4023-BF86-C9ED9A6CDBA5}"/>
    <cellStyle name="Input 3 2 6 2 2" xfId="13707" xr:uid="{E6F48A89-AF4B-4F5B-8B3B-DF06E56D868A}"/>
    <cellStyle name="Input 3 2 6 2 2 2" xfId="31568" xr:uid="{4A2B8BA7-84CE-413D-874A-62809C10F499}"/>
    <cellStyle name="Input 3 2 6 2 3" xfId="10698" xr:uid="{5F78609A-2588-4279-AA45-121A146FDE76}"/>
    <cellStyle name="Input 3 2 6 2 3 2" xfId="28816" xr:uid="{95DC22D8-71DD-4FB9-9791-E0013D1EA49B}"/>
    <cellStyle name="Input 3 2 6 2 4" xfId="15736" xr:uid="{CC5DCF3A-22D3-4BD3-BBBA-C4CBA93C4819}"/>
    <cellStyle name="Input 3 2 6 2 4 2" xfId="33516" xr:uid="{F9A3A76E-AFD9-4DBA-9EE0-037B1C3E7C37}"/>
    <cellStyle name="Input 3 2 6 2 5" xfId="21266" xr:uid="{6C8658E8-CBE9-4241-A2AB-05B0DB278E3E}"/>
    <cellStyle name="Input 3 2 6 2 5 2" xfId="39031" xr:uid="{9DE91238-DA0D-4CA4-92FC-841B7B649406}"/>
    <cellStyle name="Input 3 2 6 2 6" xfId="19216" xr:uid="{BAD6E3AB-F5A4-493D-BBA8-01CE63A81274}"/>
    <cellStyle name="Input 3 2 6 2 6 2" xfId="36983" xr:uid="{3A53A020-71AF-466F-B05E-074D2D1A15DD}"/>
    <cellStyle name="Input 3 2 6 2 7" xfId="20460" xr:uid="{C7D56379-BC23-4E56-B29F-51C28BB961E7}"/>
    <cellStyle name="Input 3 2 6 2 7 2" xfId="38225" xr:uid="{02EF3DDA-0D2D-4883-BCFE-60EFF5E5F454}"/>
    <cellStyle name="Input 3 2 6 2 8" xfId="26554" xr:uid="{DFB4A8C1-9935-4158-AC69-DF7DF792FCB2}"/>
    <cellStyle name="Input 3 2 6 3" xfId="4813" xr:uid="{958F0784-E417-43FE-BDD6-173D5EFA5FAF}"/>
    <cellStyle name="Input 3 2 6 3 2" xfId="13708" xr:uid="{A995BBD0-9885-4632-9E32-303EBB106BC4}"/>
    <cellStyle name="Input 3 2 6 3 2 2" xfId="31569" xr:uid="{24D98ED4-D75A-4D45-ADA9-5DFB772ACF1F}"/>
    <cellStyle name="Input 3 2 6 3 3" xfId="10697" xr:uid="{2A3C5122-135B-4BE3-8FF3-E4E21523AD19}"/>
    <cellStyle name="Input 3 2 6 3 3 2" xfId="28815" xr:uid="{3FDF2BBF-261E-4651-80B0-53125631A730}"/>
    <cellStyle name="Input 3 2 6 3 4" xfId="14411" xr:uid="{4D3E78FB-54AB-4100-8E0A-C19FFBE991A1}"/>
    <cellStyle name="Input 3 2 6 3 4 2" xfId="32244" xr:uid="{66B47963-3493-4B4A-A760-D2AF6D2614ED}"/>
    <cellStyle name="Input 3 2 6 3 5" xfId="21267" xr:uid="{A73FE3C8-668D-4868-82C6-8F8388D639B1}"/>
    <cellStyle name="Input 3 2 6 3 5 2" xfId="39032" xr:uid="{EABE54B5-07ED-40A5-AC83-209009B1CE2C}"/>
    <cellStyle name="Input 3 2 6 3 6" xfId="17481" xr:uid="{B16339D1-1997-4036-8A23-E6B4B009502F}"/>
    <cellStyle name="Input 3 2 6 3 6 2" xfId="35248" xr:uid="{1C924B09-8568-442E-B287-C78CCA92500C}"/>
    <cellStyle name="Input 3 2 6 3 7" xfId="20461" xr:uid="{B5C2C871-1831-4B17-94C1-16EE3806ECFD}"/>
    <cellStyle name="Input 3 2 6 3 7 2" xfId="38226" xr:uid="{826C4D63-0615-4C1A-ABD2-E5589D25DDCD}"/>
    <cellStyle name="Input 3 2 6 3 8" xfId="26555" xr:uid="{48DA3521-9DCF-4D6A-9C2E-D5D1C0458653}"/>
    <cellStyle name="Input 3 2 6 4" xfId="13706" xr:uid="{A22DC8A9-BE45-4879-B7A7-DFCCE53CBA60}"/>
    <cellStyle name="Input 3 2 6 4 2" xfId="31567" xr:uid="{03878348-E4C9-47F7-A2E2-5E415E6E50B5}"/>
    <cellStyle name="Input 3 2 6 5" xfId="10699" xr:uid="{4DFFCEB2-76BD-4AC3-8F78-9B906BE67692}"/>
    <cellStyle name="Input 3 2 6 5 2" xfId="28817" xr:uid="{38CDFC50-B0E7-4649-9231-AFF844806404}"/>
    <cellStyle name="Input 3 2 6 6" xfId="17244" xr:uid="{6F78A18A-B3AD-463B-ACEE-9E97B0878906}"/>
    <cellStyle name="Input 3 2 6 6 2" xfId="35011" xr:uid="{4D5FD63A-B208-4C8A-B41D-3BAA10C308BB}"/>
    <cellStyle name="Input 3 2 6 7" xfId="21265" xr:uid="{0C3B9CB2-772E-463C-8D3D-3D14D1FEC753}"/>
    <cellStyle name="Input 3 2 6 7 2" xfId="39030" xr:uid="{88357EEC-3C26-4A31-8009-74CF26D9C8ED}"/>
    <cellStyle name="Input 3 2 6 8" xfId="19217" xr:uid="{A6364421-3911-4EB4-8096-D20CF59D045C}"/>
    <cellStyle name="Input 3 2 6 8 2" xfId="36984" xr:uid="{C887467B-76F2-45A8-8234-11885DFA8F17}"/>
    <cellStyle name="Input 3 2 6 9" xfId="20459" xr:uid="{3DB8BE9E-AA5B-4DE8-82C0-5265A8F88BA3}"/>
    <cellStyle name="Input 3 2 6 9 2" xfId="38224" xr:uid="{FD71D6E0-5A33-486C-9D38-EF481480E937}"/>
    <cellStyle name="Input 3 2_DIMENSIONAMENTO-PMSB" xfId="4814" xr:uid="{E1235014-6DC0-4D80-9270-2239491C17F2}"/>
    <cellStyle name="Input 3 3" xfId="4815" xr:uid="{2B0D1FE9-175B-42AA-BF49-23915E99F066}"/>
    <cellStyle name="Input 3 3 2" xfId="4816" xr:uid="{E4820ADE-C6AB-4CBB-ABB1-299043F58BF1}"/>
    <cellStyle name="Input 3 3 2 2" xfId="4817" xr:uid="{40D09DFB-E600-4650-901F-7AD260AF17A3}"/>
    <cellStyle name="Input 3 3 2 2 10" xfId="26556" xr:uid="{E7713C98-7A0B-4A3A-B733-7E08E25B1B73}"/>
    <cellStyle name="Input 3 3 2 2 2" xfId="4818" xr:uid="{A28092A1-22B0-4C29-8F01-5AB2239BC7F9}"/>
    <cellStyle name="Input 3 3 2 2 2 2" xfId="13713" xr:uid="{FEF2D8EE-583D-457E-94C2-56F537B83B7C}"/>
    <cellStyle name="Input 3 3 2 2 2 2 2" xfId="31574" xr:uid="{BE439DA0-9DF9-45A5-A56D-79B8A6163EAE}"/>
    <cellStyle name="Input 3 3 2 2 2 3" xfId="9556" xr:uid="{9E5B387F-F67F-4309-B42D-D231AA360651}"/>
    <cellStyle name="Input 3 3 2 2 2 3 2" xfId="27723" xr:uid="{BC30DE4F-DEE7-4078-AC65-A6B08410E42A}"/>
    <cellStyle name="Input 3 3 2 2 2 4" xfId="17243" xr:uid="{DBA8E530-21AE-4FEA-8079-4C2E752BA415}"/>
    <cellStyle name="Input 3 3 2 2 2 4 2" xfId="35010" xr:uid="{4F9BC4B4-8BC4-4E5B-B28F-2A7A337FBB2B}"/>
    <cellStyle name="Input 3 3 2 2 2 5" xfId="21272" xr:uid="{94479ACB-E7DB-4E7E-87A6-79C2896D9C09}"/>
    <cellStyle name="Input 3 3 2 2 2 5 2" xfId="39037" xr:uid="{53458EF0-2C3E-4873-8077-E8B3AFEB9F40}"/>
    <cellStyle name="Input 3 3 2 2 2 6" xfId="19211" xr:uid="{94B1B754-5227-42B9-857D-4EDBDB725495}"/>
    <cellStyle name="Input 3 3 2 2 2 6 2" xfId="36978" xr:uid="{42F366B6-7997-43CB-BC0D-D71EF6C766E1}"/>
    <cellStyle name="Input 3 3 2 2 2 7" xfId="20498" xr:uid="{3E2CD009-8D1C-438B-A683-91623F5A4D47}"/>
    <cellStyle name="Input 3 3 2 2 2 7 2" xfId="38263" xr:uid="{438B9A22-6242-4B0F-AECC-7F827AE571AB}"/>
    <cellStyle name="Input 3 3 2 2 2 8" xfId="26557" xr:uid="{6F352B7D-FEAF-45A5-AD74-3EC6C1D963F9}"/>
    <cellStyle name="Input 3 3 2 2 3" xfId="4819" xr:uid="{279AFB1C-D56B-41C2-9C1D-AB9E3BDC124C}"/>
    <cellStyle name="Input 3 3 2 2 3 2" xfId="13714" xr:uid="{364BACE6-7019-4F04-AEF8-F0B294DEFD92}"/>
    <cellStyle name="Input 3 3 2 2 3 2 2" xfId="31575" xr:uid="{F4CB8B4E-47EB-4B98-B94F-1EFC5087382A}"/>
    <cellStyle name="Input 3 3 2 2 3 3" xfId="10691" xr:uid="{27BBF727-BA6B-460A-903A-92C6BB5FD790}"/>
    <cellStyle name="Input 3 3 2 2 3 3 2" xfId="28809" xr:uid="{997A588B-0E93-4317-A42B-3074CB381B95}"/>
    <cellStyle name="Input 3 3 2 2 3 4" xfId="15740" xr:uid="{BCB738E5-8558-440B-BE5C-F8CC1F1D592E}"/>
    <cellStyle name="Input 3 3 2 2 3 4 2" xfId="33520" xr:uid="{DEB39935-EEEF-4434-BE82-B452FBD7DC07}"/>
    <cellStyle name="Input 3 3 2 2 3 5" xfId="21273" xr:uid="{C8588C30-2594-4F84-B6A3-E4DAB614BB7A}"/>
    <cellStyle name="Input 3 3 2 2 3 5 2" xfId="39038" xr:uid="{4509BB9B-1F04-4561-AD84-70A5C41F1EC5}"/>
    <cellStyle name="Input 3 3 2 2 3 6" xfId="19210" xr:uid="{5FFC5DDB-F123-473A-AC1E-CDD1DE48EBF8}"/>
    <cellStyle name="Input 3 3 2 2 3 6 2" xfId="36977" xr:uid="{BB868924-064E-4161-9E86-5926952801A9}"/>
    <cellStyle name="Input 3 3 2 2 3 7" xfId="20499" xr:uid="{AE2A4AD8-892B-493F-9B53-9FC9AE09C022}"/>
    <cellStyle name="Input 3 3 2 2 3 7 2" xfId="38264" xr:uid="{E7D68D4A-1A2F-4CAA-8355-41E5D46F2E8C}"/>
    <cellStyle name="Input 3 3 2 2 3 8" xfId="26558" xr:uid="{ADE2CA1B-7D9F-4C97-BA17-F98E6CB80E3C}"/>
    <cellStyle name="Input 3 3 2 2 4" xfId="13712" xr:uid="{8E3395B5-BF60-4548-996D-9466DCBC49B4}"/>
    <cellStyle name="Input 3 3 2 2 4 2" xfId="31573" xr:uid="{BE901C8A-CE98-4431-8E2A-D3654FB1C563}"/>
    <cellStyle name="Input 3 3 2 2 5" xfId="10693" xr:uid="{E1507014-BC78-4345-BE22-92409A6DC229}"/>
    <cellStyle name="Input 3 3 2 2 5 2" xfId="28811" xr:uid="{BAC064D6-5FFD-4C19-9EEA-88B2FBB849F0}"/>
    <cellStyle name="Input 3 3 2 2 6" xfId="16175" xr:uid="{A0094443-8F38-4544-857E-F76584872964}"/>
    <cellStyle name="Input 3 3 2 2 6 2" xfId="33955" xr:uid="{F055129B-1CE1-40B6-AEC4-8A8475C0B026}"/>
    <cellStyle name="Input 3 3 2 2 7" xfId="21271" xr:uid="{AFA30988-A7DB-4558-A8C8-7C7AE77549EA}"/>
    <cellStyle name="Input 3 3 2 2 7 2" xfId="39036" xr:uid="{68F52266-BDB9-4A61-A85A-E57328EB227E}"/>
    <cellStyle name="Input 3 3 2 2 8" xfId="19212" xr:uid="{5DD9C922-1B48-4E32-89DE-2B187BFF7B2E}"/>
    <cellStyle name="Input 3 3 2 2 8 2" xfId="36979" xr:uid="{18F77CFC-5806-4345-839A-9BAF64424890}"/>
    <cellStyle name="Input 3 3 2 2 9" xfId="23047" xr:uid="{EB965319-FB5F-47FF-B9B0-97F703D5BA30}"/>
    <cellStyle name="Input 3 3 2 2 9 2" xfId="40809" xr:uid="{B786E90A-0859-4945-A186-FA9E06A1BE1F}"/>
    <cellStyle name="Input 3 3 2 3" xfId="4820" xr:uid="{07D280B0-7AF0-490D-812D-F8227C901185}"/>
    <cellStyle name="Input 3 3 2 3 10" xfId="26559" xr:uid="{AAE15151-7CF7-4481-AEDA-1B8D8A91FE15}"/>
    <cellStyle name="Input 3 3 2 3 2" xfId="4821" xr:uid="{93024E1A-632E-4A69-975F-C8A222EAE3D0}"/>
    <cellStyle name="Input 3 3 2 3 2 2" xfId="13716" xr:uid="{DCB4DEB3-D45E-4CAE-992A-45A2AFA6BC44}"/>
    <cellStyle name="Input 3 3 2 3 2 2 2" xfId="31577" xr:uid="{ED57B29F-A290-46AF-9063-9183D009592D}"/>
    <cellStyle name="Input 3 3 2 3 2 3" xfId="10689" xr:uid="{C2DE1A21-9E02-4F9D-85CF-0F845898721B}"/>
    <cellStyle name="Input 3 3 2 3 2 3 2" xfId="28807" xr:uid="{69BB3E17-3C2A-42F7-97D9-8B54FBCFED24}"/>
    <cellStyle name="Input 3 3 2 3 2 4" xfId="16247" xr:uid="{B3FEAF58-A815-409B-8890-053F3A5F7802}"/>
    <cellStyle name="Input 3 3 2 3 2 4 2" xfId="34016" xr:uid="{01F1290F-F3CB-4509-8FD0-517FF87E81CE}"/>
    <cellStyle name="Input 3 3 2 3 2 5" xfId="21275" xr:uid="{BF605144-022D-42CA-BCA0-1CA4A2553CB3}"/>
    <cellStyle name="Input 3 3 2 3 2 5 2" xfId="39040" xr:uid="{59A5A8AD-CF72-4E4C-B221-BAB26267039A}"/>
    <cellStyle name="Input 3 3 2 3 2 6" xfId="19204" xr:uid="{1C6A2624-5210-44E4-85FD-4A16B4F8166E}"/>
    <cellStyle name="Input 3 3 2 3 2 6 2" xfId="36971" xr:uid="{52837597-D949-43CA-AA87-744B81827099}"/>
    <cellStyle name="Input 3 3 2 3 2 7" xfId="20519" xr:uid="{155419C3-F26C-495E-98C8-1722873E6BFE}"/>
    <cellStyle name="Input 3 3 2 3 2 7 2" xfId="38284" xr:uid="{5876AE82-4B34-4CA8-8178-43C84895F2FC}"/>
    <cellStyle name="Input 3 3 2 3 2 8" xfId="26560" xr:uid="{AADBEDC3-FD13-45B0-8C36-04671928B7DE}"/>
    <cellStyle name="Input 3 3 2 3 3" xfId="4822" xr:uid="{D28D2238-C0F0-40FE-B09E-28D6DBE9B59A}"/>
    <cellStyle name="Input 3 3 2 3 3 2" xfId="13717" xr:uid="{17D69AB8-9E01-4B9E-9F5D-8C5E18B36655}"/>
    <cellStyle name="Input 3 3 2 3 3 2 2" xfId="31578" xr:uid="{CE08E4EC-68B3-4627-9A4E-CC0D7C078250}"/>
    <cellStyle name="Input 3 3 2 3 3 3" xfId="10688" xr:uid="{E5EC275B-C1E2-42AC-9F34-A186A351D550}"/>
    <cellStyle name="Input 3 3 2 3 3 3 2" xfId="28806" xr:uid="{9002064A-3758-4D4C-9C56-9190F149F61E}"/>
    <cellStyle name="Input 3 3 2 3 3 4" xfId="9677" xr:uid="{432EE653-72FE-40DC-90DB-2E0DB6FE450B}"/>
    <cellStyle name="Input 3 3 2 3 3 4 2" xfId="27843" xr:uid="{C8915BDB-D5C8-42DF-9D6B-C1DA01E49660}"/>
    <cellStyle name="Input 3 3 2 3 3 5" xfId="21276" xr:uid="{91014375-5527-4FCD-8F39-1718CD83476F}"/>
    <cellStyle name="Input 3 3 2 3 3 5 2" xfId="39041" xr:uid="{968B49C1-6803-456D-8D6A-57626189EED3}"/>
    <cellStyle name="Input 3 3 2 3 3 6" xfId="19202" xr:uid="{BB0F30FD-9BE4-45E1-8F79-9370572AB140}"/>
    <cellStyle name="Input 3 3 2 3 3 6 2" xfId="36969" xr:uid="{0EAC62D7-F8CE-4504-8E58-C23032C08562}"/>
    <cellStyle name="Input 3 3 2 3 3 7" xfId="20520" xr:uid="{6F63037A-26E3-4CB9-BC86-E1E551322A46}"/>
    <cellStyle name="Input 3 3 2 3 3 7 2" xfId="38285" xr:uid="{6A2F571C-12C7-48ED-ACD8-223F14C3996F}"/>
    <cellStyle name="Input 3 3 2 3 3 8" xfId="26561" xr:uid="{9D67BFB5-1FAF-4EE1-A04E-26BA0307EE8B}"/>
    <cellStyle name="Input 3 3 2 3 4" xfId="13715" xr:uid="{E412AF17-01B0-4504-8532-B82C7E05FEFF}"/>
    <cellStyle name="Input 3 3 2 3 4 2" xfId="31576" xr:uid="{5B5EFD9E-4240-4715-9F38-6426453F3FC1}"/>
    <cellStyle name="Input 3 3 2 3 5" xfId="10690" xr:uid="{7BA4DADA-2ADC-474D-A611-9457995913B7}"/>
    <cellStyle name="Input 3 3 2 3 5 2" xfId="28808" xr:uid="{2527F38F-EEF5-4717-BB08-A0F068ACA030}"/>
    <cellStyle name="Input 3 3 2 3 6" xfId="9365" xr:uid="{D3239E04-2958-406C-86EB-362AE1C3DB09}"/>
    <cellStyle name="Input 3 3 2 3 6 2" xfId="27538" xr:uid="{A6E5B4DD-F38C-4078-8D16-77CBEC3E1A37}"/>
    <cellStyle name="Input 3 3 2 3 7" xfId="21274" xr:uid="{D0C0307E-F301-4E6D-A5CB-4CA159F0C2B2}"/>
    <cellStyle name="Input 3 3 2 3 7 2" xfId="39039" xr:uid="{855A014B-4517-430B-97F0-C9F16244BC59}"/>
    <cellStyle name="Input 3 3 2 3 8" xfId="19206" xr:uid="{19AF3CF1-F2CB-4BE0-A39F-081AD964FDC5}"/>
    <cellStyle name="Input 3 3 2 3 8 2" xfId="36973" xr:uid="{E8730C79-C010-4D2F-B81B-20C5F3C63242}"/>
    <cellStyle name="Input 3 3 2 3 9" xfId="20500" xr:uid="{A14C4256-F591-4246-8FA9-8CA339D46B01}"/>
    <cellStyle name="Input 3 3 2 3 9 2" xfId="38265" xr:uid="{ECACB91B-298B-4666-9494-C2D372DC5769}"/>
    <cellStyle name="Input 3 3 2 4" xfId="4823" xr:uid="{78196F05-5ECB-40C7-B48C-0713B0BB5602}"/>
    <cellStyle name="Input 3 3 2 4 10" xfId="26562" xr:uid="{BBB5D75A-EAE9-4892-AFD2-DD6BB033DF3A}"/>
    <cellStyle name="Input 3 3 2 4 2" xfId="4824" xr:uid="{ABDE7279-3EBE-443F-90A5-BB3B6E1AE11D}"/>
    <cellStyle name="Input 3 3 2 4 2 2" xfId="13719" xr:uid="{D26911C4-3769-49AF-8C11-593984A0A3E2}"/>
    <cellStyle name="Input 3 3 2 4 2 2 2" xfId="31580" xr:uid="{34B0DE16-DED7-4418-9EB6-7400193352DD}"/>
    <cellStyle name="Input 3 3 2 4 2 3" xfId="10686" xr:uid="{211A684B-388C-4105-872B-CE237230A7E3}"/>
    <cellStyle name="Input 3 3 2 4 2 3 2" xfId="28804" xr:uid="{4172F2FB-8382-4DD7-87FB-6337332D2A21}"/>
    <cellStyle name="Input 3 3 2 4 2 4" xfId="16178" xr:uid="{6971612A-08EF-4908-BC7B-265737D373D9}"/>
    <cellStyle name="Input 3 3 2 4 2 4 2" xfId="33958" xr:uid="{945E1797-4A8E-432C-BD22-3E2D37B41210}"/>
    <cellStyle name="Input 3 3 2 4 2 5" xfId="21278" xr:uid="{0EA15A2D-BB10-43C2-AE0B-41F39BC24C13}"/>
    <cellStyle name="Input 3 3 2 4 2 5 2" xfId="39043" xr:uid="{AF8E0012-CCBF-4069-AC22-D7C297CC518E}"/>
    <cellStyle name="Input 3 3 2 4 2 6" xfId="17472" xr:uid="{99230097-8473-4F50-BAEB-2261B1C949A3}"/>
    <cellStyle name="Input 3 3 2 4 2 6 2" xfId="35239" xr:uid="{DD3CCE8D-B126-4C7D-AFE6-BBB6201849E9}"/>
    <cellStyle name="Input 3 3 2 4 2 7" xfId="17531" xr:uid="{A56F522C-C8B9-4171-9978-8F8A0ED7734F}"/>
    <cellStyle name="Input 3 3 2 4 2 7 2" xfId="35298" xr:uid="{583DF4D1-AFB2-48E8-97DB-6A8D15CFD168}"/>
    <cellStyle name="Input 3 3 2 4 2 8" xfId="26563" xr:uid="{D9577BB7-8CF9-4874-9C19-93381B40DE7E}"/>
    <cellStyle name="Input 3 3 2 4 3" xfId="4825" xr:uid="{ACE5933E-9E19-4526-BEC4-0E1965B58DAD}"/>
    <cellStyle name="Input 3 3 2 4 3 2" xfId="13720" xr:uid="{61DFE36A-B136-4873-AF05-501DD42E9F23}"/>
    <cellStyle name="Input 3 3 2 4 3 2 2" xfId="31581" xr:uid="{B409A89C-3482-40C1-9F38-8F29D06F71A4}"/>
    <cellStyle name="Input 3 3 2 4 3 3" xfId="10685" xr:uid="{4D0052AF-0DCE-4999-8ECC-16BFDBE74B26}"/>
    <cellStyle name="Input 3 3 2 4 3 3 2" xfId="28803" xr:uid="{65D5F60C-715E-46D3-AE89-508920B9E0C5}"/>
    <cellStyle name="Input 3 3 2 4 3 4" xfId="17242" xr:uid="{57149E59-365D-4147-A7F7-6693D3C5AB6D}"/>
    <cellStyle name="Input 3 3 2 4 3 4 2" xfId="35009" xr:uid="{CD27C49A-57FD-4D04-81F6-7D0918BC10D7}"/>
    <cellStyle name="Input 3 3 2 4 3 5" xfId="21279" xr:uid="{072A9056-B16D-43AF-B8B5-E8C24B0E7A64}"/>
    <cellStyle name="Input 3 3 2 4 3 5 2" xfId="39044" xr:uid="{A0C74440-B905-4438-8D0E-D1590D27A36E}"/>
    <cellStyle name="Input 3 3 2 4 3 6" xfId="17264" xr:uid="{4EF6C8F3-5846-4B2D-B731-4BAC1EEC83BD}"/>
    <cellStyle name="Input 3 3 2 4 3 6 2" xfId="35031" xr:uid="{FF656AAB-C0BE-4427-9055-7A72DA35BF26}"/>
    <cellStyle name="Input 3 3 2 4 3 7" xfId="20546" xr:uid="{C087886F-DA90-45E1-B6C8-A4CBE5BFB463}"/>
    <cellStyle name="Input 3 3 2 4 3 7 2" xfId="38311" xr:uid="{D2EBE59F-B8E0-47D1-984E-C28B6222437E}"/>
    <cellStyle name="Input 3 3 2 4 3 8" xfId="26564" xr:uid="{F682D0FD-9551-401A-922F-29C0CCDE7CAE}"/>
    <cellStyle name="Input 3 3 2 4 4" xfId="13718" xr:uid="{90028AD3-DD64-41CA-9200-3BDA4540E1CF}"/>
    <cellStyle name="Input 3 3 2 4 4 2" xfId="31579" xr:uid="{4DA9210E-DB87-4B7B-9954-85619E242AE8}"/>
    <cellStyle name="Input 3 3 2 4 5" xfId="10687" xr:uid="{41AC5253-74D4-433A-8CEE-C471A3DA7B12}"/>
    <cellStyle name="Input 3 3 2 4 5 2" xfId="28805" xr:uid="{7255B411-2FF3-439C-9E4A-0A39D1534C42}"/>
    <cellStyle name="Input 3 3 2 4 6" xfId="14412" xr:uid="{EF462BDC-21E8-4C17-9138-DED35E3B2E9F}"/>
    <cellStyle name="Input 3 3 2 4 6 2" xfId="32245" xr:uid="{C07B0EAC-DB60-4C97-82E6-399196235917}"/>
    <cellStyle name="Input 3 3 2 4 7" xfId="21277" xr:uid="{3D3A58E2-7B51-4171-9FA5-EE5E63DF9469}"/>
    <cellStyle name="Input 3 3 2 4 7 2" xfId="39042" xr:uid="{046C766F-0CD1-4AF6-B98F-773B9ADAE114}"/>
    <cellStyle name="Input 3 3 2 4 8" xfId="19200" xr:uid="{5E911601-ECFE-4E98-A25B-372D21A503E3}"/>
    <cellStyle name="Input 3 3 2 4 8 2" xfId="36967" xr:uid="{19A52781-FA03-4B4D-854D-E331472B4373}"/>
    <cellStyle name="Input 3 3 2 4 9" xfId="20545" xr:uid="{3B057EA1-E933-458D-9E32-FCD3EF329039}"/>
    <cellStyle name="Input 3 3 2 4 9 2" xfId="38310" xr:uid="{BF802872-95E5-46AB-86A6-D3036F81CDFA}"/>
    <cellStyle name="Input 3 3 3" xfId="4826" xr:uid="{9D344308-7A44-43BD-AFA7-231532778B14}"/>
    <cellStyle name="Input 3 3 3 10" xfId="26565" xr:uid="{837A9827-F56E-491D-A026-A3BAFB58CB73}"/>
    <cellStyle name="Input 3 3 3 2" xfId="4827" xr:uid="{9F0EEFEB-A96E-4366-AD10-F781B7D1D9C8}"/>
    <cellStyle name="Input 3 3 3 2 2" xfId="13722" xr:uid="{16717E13-0A92-47E3-B975-F8E77933AC1A}"/>
    <cellStyle name="Input 3 3 3 2 2 2" xfId="31583" xr:uid="{DF67071C-1536-41CE-8839-FCA89856A172}"/>
    <cellStyle name="Input 3 3 3 2 3" xfId="10683" xr:uid="{44B9018E-6005-4C1F-B515-D29138FCF36F}"/>
    <cellStyle name="Input 3 3 3 2 3 2" xfId="28801" xr:uid="{F776F35C-5D4E-4699-AEE5-D4EB1D1FB6BD}"/>
    <cellStyle name="Input 3 3 3 2 4" xfId="14414" xr:uid="{EC64C5A6-05A6-4414-8888-381700D8FF7D}"/>
    <cellStyle name="Input 3 3 3 2 4 2" xfId="32247" xr:uid="{24D54F7B-B988-4B14-A177-2F1F19B9AA92}"/>
    <cellStyle name="Input 3 3 3 2 5" xfId="21281" xr:uid="{712043AC-6827-4EC7-A96E-0F991AE0B8C3}"/>
    <cellStyle name="Input 3 3 3 2 5 2" xfId="39046" xr:uid="{3C7E39BE-5038-4057-9B8F-2A7272612B30}"/>
    <cellStyle name="Input 3 3 3 2 6" xfId="19195" xr:uid="{BB85B685-8DCB-4A2F-B5B7-52934A559FEE}"/>
    <cellStyle name="Input 3 3 3 2 6 2" xfId="36962" xr:uid="{B1B39A4D-60FD-4B06-9A00-AC05762984F2}"/>
    <cellStyle name="Input 3 3 3 2 7" xfId="20548" xr:uid="{54E2F422-C11E-47A5-8A2B-4965D030E91E}"/>
    <cellStyle name="Input 3 3 3 2 7 2" xfId="38313" xr:uid="{140F9594-2681-4F5B-AC75-CCCD69AA9C16}"/>
    <cellStyle name="Input 3 3 3 2 8" xfId="26566" xr:uid="{40628434-32E9-49C6-9A05-617D924AB0DF}"/>
    <cellStyle name="Input 3 3 3 3" xfId="4828" xr:uid="{B6E05749-2492-4E90-A104-11873883A840}"/>
    <cellStyle name="Input 3 3 3 3 2" xfId="13723" xr:uid="{8B4E18B5-8290-4FAB-AFAB-A52516745973}"/>
    <cellStyle name="Input 3 3 3 3 2 2" xfId="31584" xr:uid="{0DFD4B5B-0F6C-4E5E-9DF2-714D2CD36FD4}"/>
    <cellStyle name="Input 3 3 3 3 3" xfId="9555" xr:uid="{EF7E37A4-B826-42FF-85DE-7A9430BE2204}"/>
    <cellStyle name="Input 3 3 3 3 3 2" xfId="27722" xr:uid="{49D7D5C1-2A8F-4288-8F78-C59D3FAC62DA}"/>
    <cellStyle name="Input 3 3 3 3 4" xfId="14415" xr:uid="{FD4B9943-CA2C-4620-929D-7E2E52DCE25F}"/>
    <cellStyle name="Input 3 3 3 3 4 2" xfId="32248" xr:uid="{D789B327-1BB7-4EFC-85D1-0BDD38AF1212}"/>
    <cellStyle name="Input 3 3 3 3 5" xfId="21282" xr:uid="{3CB3E3E6-6E35-49E7-BC48-D95551EC73FD}"/>
    <cellStyle name="Input 3 3 3 3 5 2" xfId="39047" xr:uid="{2271AEBA-44B5-4025-A29F-1313CDBF72B6}"/>
    <cellStyle name="Input 3 3 3 3 6" xfId="19193" xr:uid="{84BD5F3D-8746-4843-A091-B72A0D3BE5F1}"/>
    <cellStyle name="Input 3 3 3 3 6 2" xfId="36960" xr:uid="{D12E07B7-E620-420E-8F6D-2EFD3DD1D846}"/>
    <cellStyle name="Input 3 3 3 3 7" xfId="20549" xr:uid="{AB1447DD-9604-44E7-9214-39D63EFC018B}"/>
    <cellStyle name="Input 3 3 3 3 7 2" xfId="38314" xr:uid="{9589F823-27CE-47E6-B8FD-E83FF8452130}"/>
    <cellStyle name="Input 3 3 3 3 8" xfId="26567" xr:uid="{472A40A3-509E-45BA-81C2-995FE71EDE63}"/>
    <cellStyle name="Input 3 3 3 4" xfId="13721" xr:uid="{08586C1E-ADE6-4E14-BFC2-E2001DE337CE}"/>
    <cellStyle name="Input 3 3 3 4 2" xfId="31582" xr:uid="{C0F20B52-47A9-4881-A0EC-84BE4F6EF43C}"/>
    <cellStyle name="Input 3 3 3 5" xfId="10684" xr:uid="{6D863ED0-3836-4EA8-A651-C2DD6602EC54}"/>
    <cellStyle name="Input 3 3 3 5 2" xfId="28802" xr:uid="{C7FDF551-F010-457F-91FB-F03686A61F4D}"/>
    <cellStyle name="Input 3 3 3 6" xfId="14413" xr:uid="{3417C3F7-BF69-4C9C-8AE5-C82583C5C00F}"/>
    <cellStyle name="Input 3 3 3 6 2" xfId="32246" xr:uid="{0709A656-8415-432B-9D45-7048F51E0E6B}"/>
    <cellStyle name="Input 3 3 3 7" xfId="21280" xr:uid="{3F65E57E-3D45-4219-8902-A116EE20E123}"/>
    <cellStyle name="Input 3 3 3 7 2" xfId="39045" xr:uid="{9D1209E2-DEB2-402F-8B64-A34E8428CFC1}"/>
    <cellStyle name="Input 3 3 3 8" xfId="17263" xr:uid="{DF0725D1-D0B8-41ED-919F-D2B7C040C969}"/>
    <cellStyle name="Input 3 3 3 8 2" xfId="35030" xr:uid="{9916820F-347E-429F-A6D3-1810B755A0AA}"/>
    <cellStyle name="Input 3 3 3 9" xfId="20547" xr:uid="{1EA26E6C-7B6F-414E-9AB4-189A6A4FE79C}"/>
    <cellStyle name="Input 3 3 3 9 2" xfId="38312" xr:uid="{E83C2349-3A51-4EE5-960D-DCBD629BC4D8}"/>
    <cellStyle name="Input 3 3 4" xfId="4829" xr:uid="{9458D5CF-A7E6-4A78-BC6A-CE6AAFA96479}"/>
    <cellStyle name="Input 3 3 4 10" xfId="26568" xr:uid="{848E16EE-EBC9-4266-9E47-A1E62720E048}"/>
    <cellStyle name="Input 3 3 4 2" xfId="4830" xr:uid="{CE3A3620-F869-4E9F-93B0-43DB31EAA863}"/>
    <cellStyle name="Input 3 3 4 2 2" xfId="13725" xr:uid="{D86817E8-1236-4E7C-969E-ED6B4E369E22}"/>
    <cellStyle name="Input 3 3 4 2 2 2" xfId="31586" xr:uid="{97130B20-8217-478F-A4C8-7CD41F739595}"/>
    <cellStyle name="Input 3 3 4 2 3" xfId="10680" xr:uid="{7730E0A8-C331-470B-914C-3FCEFD157875}"/>
    <cellStyle name="Input 3 3 4 2 3 2" xfId="28798" xr:uid="{AC1029EC-F85F-4B1D-A3D6-7361029C3FC7}"/>
    <cellStyle name="Input 3 3 4 2 4" xfId="14417" xr:uid="{7005711F-A362-4CD9-B82B-49ED7EE46526}"/>
    <cellStyle name="Input 3 3 4 2 4 2" xfId="32250" xr:uid="{522F76FF-0234-429A-87B9-4BC15B83DC33}"/>
    <cellStyle name="Input 3 3 4 2 5" xfId="21284" xr:uid="{852B8828-E2AA-45D6-8919-E1ED454BE071}"/>
    <cellStyle name="Input 3 3 4 2 5 2" xfId="39049" xr:uid="{9DA767D9-0EE9-46C2-A09B-8FC5C537B549}"/>
    <cellStyle name="Input 3 3 4 2 6" xfId="19189" xr:uid="{C1EC2403-8AAA-451F-8312-19EE6940770C}"/>
    <cellStyle name="Input 3 3 4 2 6 2" xfId="36956" xr:uid="{A193ECC7-925A-4D1F-83BD-832879469EA2}"/>
    <cellStyle name="Input 3 3 4 2 7" xfId="20551" xr:uid="{99970ADA-4A53-4F98-8D1F-3059100A94F3}"/>
    <cellStyle name="Input 3 3 4 2 7 2" xfId="38316" xr:uid="{A25E6025-9FE7-46FA-88D6-C61430645729}"/>
    <cellStyle name="Input 3 3 4 2 8" xfId="26569" xr:uid="{BD438B38-C423-41EA-B243-5C0F1C8971E0}"/>
    <cellStyle name="Input 3 3 4 3" xfId="4831" xr:uid="{99BC1BB0-CA13-4AF1-A639-87335E0D660D}"/>
    <cellStyle name="Input 3 3 4 3 2" xfId="13726" xr:uid="{18D326C9-A0F3-4C7F-9A6C-9A77EAF6A545}"/>
    <cellStyle name="Input 3 3 4 3 2 2" xfId="31587" xr:uid="{30993FFD-04B4-4B47-BC92-3C92D7B1F118}"/>
    <cellStyle name="Input 3 3 4 3 3" xfId="10679" xr:uid="{FF6339BE-9D63-4C5C-9ED7-05B04E8E5948}"/>
    <cellStyle name="Input 3 3 4 3 3 2" xfId="28797" xr:uid="{E1BD47DC-0EDD-43BA-A6E7-991197FED9FB}"/>
    <cellStyle name="Input 3 3 4 3 4" xfId="15741" xr:uid="{2E27CC4D-DF50-47F5-9149-1894C50558B9}"/>
    <cellStyle name="Input 3 3 4 3 4 2" xfId="33521" xr:uid="{F1C99DAE-37DB-47AF-9B7B-A2D6047DD0E3}"/>
    <cellStyle name="Input 3 3 4 3 5" xfId="21285" xr:uid="{26C6464F-F005-4D66-9A21-072FA6BBF06E}"/>
    <cellStyle name="Input 3 3 4 3 5 2" xfId="39050" xr:uid="{3AAA9299-B259-48E3-A5C5-330B11BC8D6F}"/>
    <cellStyle name="Input 3 3 4 3 6" xfId="19187" xr:uid="{EAEB5AAF-5876-4A60-B3E1-4ED74E5B68E4}"/>
    <cellStyle name="Input 3 3 4 3 6 2" xfId="36954" xr:uid="{9A3C37A4-C908-45A5-B93A-DC8965838CCE}"/>
    <cellStyle name="Input 3 3 4 3 7" xfId="20552" xr:uid="{4DE80750-A415-4E57-8188-CDA212C35536}"/>
    <cellStyle name="Input 3 3 4 3 7 2" xfId="38317" xr:uid="{4CEC458D-631B-42D1-A36A-FCAD64196C30}"/>
    <cellStyle name="Input 3 3 4 3 8" xfId="26570" xr:uid="{67870D82-513A-4815-921E-DDCCFDC64313}"/>
    <cellStyle name="Input 3 3 4 4" xfId="13724" xr:uid="{2F3E5616-36FD-4202-93CC-34F4A7E5188A}"/>
    <cellStyle name="Input 3 3 4 4 2" xfId="31585" xr:uid="{7F566E5C-D19C-4DB6-87FE-E4E927C846E7}"/>
    <cellStyle name="Input 3 3 4 5" xfId="10682" xr:uid="{935E0F6B-0592-4A7F-93F0-9FFA00463440}"/>
    <cellStyle name="Input 3 3 4 5 2" xfId="28800" xr:uid="{82DA6877-49AA-4904-8436-ADE4105E5F40}"/>
    <cellStyle name="Input 3 3 4 6" xfId="14416" xr:uid="{0F81EBEF-B982-43B8-862F-C3BB603C8909}"/>
    <cellStyle name="Input 3 3 4 6 2" xfId="32249" xr:uid="{4103EAF6-7309-4E13-B5BB-C4B179D1AA41}"/>
    <cellStyle name="Input 3 3 4 7" xfId="21283" xr:uid="{306D4D81-5538-462E-9EBA-4A4499F89E5C}"/>
    <cellStyle name="Input 3 3 4 7 2" xfId="39048" xr:uid="{FB89AE7B-92AD-47D5-BFB3-D844C567B9B2}"/>
    <cellStyle name="Input 3 3 4 8" xfId="19192" xr:uid="{22B89CEE-ED36-4AE0-9052-C039DF104797}"/>
    <cellStyle name="Input 3 3 4 8 2" xfId="36959" xr:uid="{B17D4A2C-E8C4-4069-BE2D-DE4E0008B680}"/>
    <cellStyle name="Input 3 3 4 9" xfId="20550" xr:uid="{58DB8933-0CE8-451A-BECF-A879255D50E9}"/>
    <cellStyle name="Input 3 3 4 9 2" xfId="38315" xr:uid="{DC768E22-CD90-4025-8ADD-DBBFE6E31E09}"/>
    <cellStyle name="Input 3 3 5" xfId="4832" xr:uid="{21CBFE40-53DE-49A2-904C-8BE0B55B2CFC}"/>
    <cellStyle name="Input 3 3 5 10" xfId="26571" xr:uid="{FCDA7F23-EB4E-4A18-9295-8DD375AE665A}"/>
    <cellStyle name="Input 3 3 5 2" xfId="4833" xr:uid="{4EBDBF21-FE48-49F8-8510-CB6625C0D0D5}"/>
    <cellStyle name="Input 3 3 5 2 2" xfId="13728" xr:uid="{B64E3BBD-7E5A-4B01-A0A6-466BDF084257}"/>
    <cellStyle name="Input 3 3 5 2 2 2" xfId="31589" xr:uid="{6BD1B99B-A305-4905-92E0-4CFD6109BCF6}"/>
    <cellStyle name="Input 3 3 5 2 3" xfId="9432" xr:uid="{A02346C1-4EDA-41EA-914B-777275DBAAE6}"/>
    <cellStyle name="Input 3 3 5 2 3 2" xfId="27604" xr:uid="{6963ACAC-C507-4C25-B32D-B16AD2E80C44}"/>
    <cellStyle name="Input 3 3 5 2 4" xfId="9347" xr:uid="{61A71625-E114-439F-BB5A-BE27A5C41864}"/>
    <cellStyle name="Input 3 3 5 2 4 2" xfId="27520" xr:uid="{0DCE4661-4266-4027-85BA-7942C8EBAF74}"/>
    <cellStyle name="Input 3 3 5 2 5" xfId="21287" xr:uid="{1AA1D9E5-E8B3-4E89-8374-5E0E6E99B583}"/>
    <cellStyle name="Input 3 3 5 2 5 2" xfId="39052" xr:uid="{54C35ED1-BEB7-4818-B843-73EE9B67965E}"/>
    <cellStyle name="Input 3 3 5 2 6" xfId="19183" xr:uid="{F3579E02-9513-4A12-B6D2-C53CA76EBAAE}"/>
    <cellStyle name="Input 3 3 5 2 6 2" xfId="36950" xr:uid="{A1CBB1E2-B505-4A1E-9625-87C9B869A21D}"/>
    <cellStyle name="Input 3 3 5 2 7" xfId="20554" xr:uid="{51B820ED-3DA2-447E-9407-7154CC5CB248}"/>
    <cellStyle name="Input 3 3 5 2 7 2" xfId="38319" xr:uid="{D69C5E26-A6DF-454B-81AD-5994F8026A5B}"/>
    <cellStyle name="Input 3 3 5 2 8" xfId="26572" xr:uid="{A607B033-EC60-4663-87FE-774E9113750E}"/>
    <cellStyle name="Input 3 3 5 3" xfId="4834" xr:uid="{B562CF68-C5C9-4DB8-976B-91912EED9B4C}"/>
    <cellStyle name="Input 3 3 5 3 2" xfId="13729" xr:uid="{66EF1BFC-4FAF-4194-B2D8-934B3386CEDE}"/>
    <cellStyle name="Input 3 3 5 3 2 2" xfId="31590" xr:uid="{7B954E2D-D6E5-4A6A-A25E-96E94805D0B6}"/>
    <cellStyle name="Input 3 3 5 3 3" xfId="9431" xr:uid="{E36B1215-1EA5-4B36-8E85-A04EF3E6321D}"/>
    <cellStyle name="Input 3 3 5 3 3 2" xfId="27603" xr:uid="{630B098C-D844-4661-BE3C-EB987FC6B5F0}"/>
    <cellStyle name="Input 3 3 5 3 4" xfId="14455" xr:uid="{2DFCA10D-CC8C-4CB4-A36C-9DB66671CC13}"/>
    <cellStyle name="Input 3 3 5 3 4 2" xfId="32288" xr:uid="{EBF8C9B6-857C-4969-A38A-844B82673374}"/>
    <cellStyle name="Input 3 3 5 3 5" xfId="21288" xr:uid="{68D55A46-A7D9-400F-9176-B1C1CD33EC69}"/>
    <cellStyle name="Input 3 3 5 3 5 2" xfId="39053" xr:uid="{1B70023E-4E7E-45FB-88DF-0C562C47C357}"/>
    <cellStyle name="Input 3 3 5 3 6" xfId="19180" xr:uid="{D6D3B7A5-7D69-4E14-BA53-EB3A7EBC21B7}"/>
    <cellStyle name="Input 3 3 5 3 6 2" xfId="36947" xr:uid="{17BED3A5-F830-4F67-95AB-1123BC41B2F8}"/>
    <cellStyle name="Input 3 3 5 3 7" xfId="20555" xr:uid="{8315222D-7879-4EB3-9B6D-830DDF729F29}"/>
    <cellStyle name="Input 3 3 5 3 7 2" xfId="38320" xr:uid="{11A78E76-CFF9-4926-A61F-02C350E53300}"/>
    <cellStyle name="Input 3 3 5 3 8" xfId="26573" xr:uid="{A835F654-CCA0-4E2F-BA30-3B4A89E65521}"/>
    <cellStyle name="Input 3 3 5 4" xfId="13727" xr:uid="{97110FA3-B864-43ED-A7C7-FB48A1E46EF9}"/>
    <cellStyle name="Input 3 3 5 4 2" xfId="31588" xr:uid="{BC0F4D76-09A2-4011-8C1F-59940DE373AF}"/>
    <cellStyle name="Input 3 3 5 5" xfId="9433" xr:uid="{EA744EF7-C707-4503-A2DA-27E3C35C6C33}"/>
    <cellStyle name="Input 3 3 5 5 2" xfId="27605" xr:uid="{BC8641ED-A3D9-4BAA-88E5-51657BCD6179}"/>
    <cellStyle name="Input 3 3 5 6" xfId="14436" xr:uid="{B2294A84-184C-4AEE-86F6-6DA91F1EAD5A}"/>
    <cellStyle name="Input 3 3 5 6 2" xfId="32269" xr:uid="{8AA3167D-E2E2-42AE-81EB-268E86FD9AAA}"/>
    <cellStyle name="Input 3 3 5 7" xfId="21286" xr:uid="{39959FA9-93AF-44EC-934E-BA6B9B9381DD}"/>
    <cellStyle name="Input 3 3 5 7 2" xfId="39051" xr:uid="{0AB2F410-654B-4CEF-ABC9-F2A64B6E90E1}"/>
    <cellStyle name="Input 3 3 5 8" xfId="19184" xr:uid="{78B6EC63-1EA1-4D40-970C-B8ADAC41D2FC}"/>
    <cellStyle name="Input 3 3 5 8 2" xfId="36951" xr:uid="{6482507F-0F25-4303-85FC-28B8B73536F9}"/>
    <cellStyle name="Input 3 3 5 9" xfId="20553" xr:uid="{358497F7-1FA7-449C-857E-F0FC480C9373}"/>
    <cellStyle name="Input 3 3 5 9 2" xfId="38318" xr:uid="{3E6C4E25-F0F4-497C-9F46-43429D83312D}"/>
    <cellStyle name="Input 3 3_DIMENSIONAMENTO-PMSB" xfId="4835" xr:uid="{33459868-4FB1-46FD-8E47-F5E53850528D}"/>
    <cellStyle name="Input 3 4" xfId="4836" xr:uid="{70F9BAAC-15FA-4702-BEF2-AC4A1607C44E}"/>
    <cellStyle name="Input 3 4 2" xfId="4837" xr:uid="{C325F695-ACD2-4B1A-9E2C-43D2F85564EC}"/>
    <cellStyle name="Input 3 4 2 10" xfId="26574" xr:uid="{873A7149-A436-40D7-BCBC-EA602244F028}"/>
    <cellStyle name="Input 3 4 2 2" xfId="4838" xr:uid="{0342CFA6-5085-46AB-8B09-3FF792C19734}"/>
    <cellStyle name="Input 3 4 2 2 2" xfId="13733" xr:uid="{71DDD9A8-6C59-4A96-BE66-7B0E09319888}"/>
    <cellStyle name="Input 3 4 2 2 2 2" xfId="31594" xr:uid="{01872690-CACB-4CF4-BC25-5D7A667F4C57}"/>
    <cellStyle name="Input 3 4 2 2 3" xfId="10678" xr:uid="{9E3FB792-4A39-4548-BCF3-FD724378DE23}"/>
    <cellStyle name="Input 3 4 2 2 3 2" xfId="28796" xr:uid="{861EA960-C2F3-4906-8187-1F56BE4443FC}"/>
    <cellStyle name="Input 3 4 2 2 4" xfId="14456" xr:uid="{BC2E2FC4-466B-4DBD-944F-A853ED4EDD03}"/>
    <cellStyle name="Input 3 4 2 2 4 2" xfId="32289" xr:uid="{676104E7-BA90-460E-A2D0-11D8E8B2BA92}"/>
    <cellStyle name="Input 3 4 2 2 5" xfId="21292" xr:uid="{2F2FE9C7-A6DF-46D3-B532-D9531B2805EC}"/>
    <cellStyle name="Input 3 4 2 2 5 2" xfId="39057" xr:uid="{6E8CD966-2D35-48E0-BA38-A47A1042E03F}"/>
    <cellStyle name="Input 3 4 2 2 6" xfId="19172" xr:uid="{EA5CBA00-2330-44D1-ADBB-F940AC680D6E}"/>
    <cellStyle name="Input 3 4 2 2 6 2" xfId="36939" xr:uid="{A60D39DA-1F7A-4E7E-9FC5-23A63954D46D}"/>
    <cellStyle name="Input 3 4 2 2 7" xfId="20557" xr:uid="{64C5D151-6B21-4393-AB49-27C07443170A}"/>
    <cellStyle name="Input 3 4 2 2 7 2" xfId="38322" xr:uid="{FEE4A3F0-D4F8-48CD-ABCC-CC95C9A2DF15}"/>
    <cellStyle name="Input 3 4 2 2 8" xfId="26575" xr:uid="{0967D5AD-FBA0-415D-A1BC-CA6EE2B7BC0E}"/>
    <cellStyle name="Input 3 4 2 3" xfId="4839" xr:uid="{75AFDC69-57C1-4EBA-AF7D-43517C3AC47B}"/>
    <cellStyle name="Input 3 4 2 3 2" xfId="13734" xr:uid="{A85948A3-40D9-4F0D-86DC-A7C38A04214F}"/>
    <cellStyle name="Input 3 4 2 3 2 2" xfId="31595" xr:uid="{90723E37-11FA-4037-ACAB-E1DF20834B1F}"/>
    <cellStyle name="Input 3 4 2 3 3" xfId="10677" xr:uid="{2E00A561-8EAA-47C9-AD12-1AA77713AD0A}"/>
    <cellStyle name="Input 3 4 2 3 3 2" xfId="28795" xr:uid="{5D5B1445-59B8-4E1B-90F4-89AB8B1D2CC2}"/>
    <cellStyle name="Input 3 4 2 3 4" xfId="14457" xr:uid="{EAC68168-F0A2-464E-A9E7-2F6C666F544C}"/>
    <cellStyle name="Input 3 4 2 3 4 2" xfId="32290" xr:uid="{C5F6E721-32BF-4C32-AF07-FCCB2C93DBEE}"/>
    <cellStyle name="Input 3 4 2 3 5" xfId="21293" xr:uid="{452E1870-8DCA-4B72-BC70-A2BADFB16DC7}"/>
    <cellStyle name="Input 3 4 2 3 5 2" xfId="39058" xr:uid="{2EB44939-EF85-4A38-8E3D-47E77F6C7B8F}"/>
    <cellStyle name="Input 3 4 2 3 6" xfId="19171" xr:uid="{5B4793A3-3072-4297-9806-5F65FAAC08D1}"/>
    <cellStyle name="Input 3 4 2 3 6 2" xfId="36938" xr:uid="{4DACC6A6-D49C-41A1-ADEF-C968341BF78E}"/>
    <cellStyle name="Input 3 4 2 3 7" xfId="20558" xr:uid="{F91A87A2-3917-43A2-8060-BD73739D8A6F}"/>
    <cellStyle name="Input 3 4 2 3 7 2" xfId="38323" xr:uid="{54A99E82-20C0-42B7-BEFC-C8BDB993DA0E}"/>
    <cellStyle name="Input 3 4 2 3 8" xfId="26576" xr:uid="{AC84A94D-4ADB-448C-99BD-B30A87E54112}"/>
    <cellStyle name="Input 3 4 2 4" xfId="13732" xr:uid="{BA446F59-4A1E-4231-B97F-F644CBED719E}"/>
    <cellStyle name="Input 3 4 2 4 2" xfId="31593" xr:uid="{634E5022-4E55-4566-BB02-1B8D312DDB07}"/>
    <cellStyle name="Input 3 4 2 5" xfId="9430" xr:uid="{A33B044F-B6CE-4018-BA1F-72783EC8A938}"/>
    <cellStyle name="Input 3 4 2 5 2" xfId="27602" xr:uid="{42CD1C66-A019-4F59-A878-59B165762568}"/>
    <cellStyle name="Input 3 4 2 6" xfId="17241" xr:uid="{E3857BDB-0116-4B40-9530-DCD3B8348BE7}"/>
    <cellStyle name="Input 3 4 2 6 2" xfId="35008" xr:uid="{3B6A0A54-E997-44F6-B3A3-2F1E1C5976FE}"/>
    <cellStyle name="Input 3 4 2 7" xfId="21291" xr:uid="{4A768C7C-7527-4BE5-A327-A60C9C6712EB}"/>
    <cellStyle name="Input 3 4 2 7 2" xfId="39056" xr:uid="{5897E1C8-F44D-497B-803F-7CAD37575D83}"/>
    <cellStyle name="Input 3 4 2 8" xfId="19173" xr:uid="{6D211794-194D-4F88-85DA-73AF5E4AD8FE}"/>
    <cellStyle name="Input 3 4 2 8 2" xfId="36940" xr:uid="{116BB3FA-7AB5-41DB-99BA-CD3EE9CA1DBD}"/>
    <cellStyle name="Input 3 4 2 9" xfId="20556" xr:uid="{8DEC4D39-421D-4E48-AF8C-7D241C0839B1}"/>
    <cellStyle name="Input 3 4 2 9 2" xfId="38321" xr:uid="{03677EEF-E50A-477B-BCD3-BCFDB65DCD8D}"/>
    <cellStyle name="Input 3 4 3" xfId="4840" xr:uid="{9D273532-4C1B-4F8C-9150-C079CEA5AB1D}"/>
    <cellStyle name="Input 3 4 3 10" xfId="26577" xr:uid="{A19B22C4-A29B-416F-B739-7E625885CF1A}"/>
    <cellStyle name="Input 3 4 3 2" xfId="4841" xr:uid="{C7FAF924-BDA0-4E78-B3FA-D8357577FCAD}"/>
    <cellStyle name="Input 3 4 3 2 2" xfId="13736" xr:uid="{85CF3A93-E8A6-4C45-B8A4-A2628F303B3C}"/>
    <cellStyle name="Input 3 4 3 2 2 2" xfId="31597" xr:uid="{17E3C48F-2CAE-4CBB-9497-2C5DB5729646}"/>
    <cellStyle name="Input 3 4 3 2 3" xfId="10675" xr:uid="{FB7BE704-26A0-4DDF-AE00-18B956C11749}"/>
    <cellStyle name="Input 3 4 3 2 3 2" xfId="28793" xr:uid="{669CE2F5-8E99-4647-BBD3-A20BCD8565F7}"/>
    <cellStyle name="Input 3 4 3 2 4" xfId="14459" xr:uid="{B375222A-2C56-4F27-A75D-A2FC4429F4E4}"/>
    <cellStyle name="Input 3 4 3 2 4 2" xfId="32292" xr:uid="{920C049D-1499-462F-BD27-F2742639A682}"/>
    <cellStyle name="Input 3 4 3 2 5" xfId="21295" xr:uid="{F39FE295-FF09-41E7-824C-558B122291EE}"/>
    <cellStyle name="Input 3 4 3 2 5 2" xfId="39060" xr:uid="{6F06FD22-0A3F-450B-BC1F-7CFE8B62B865}"/>
    <cellStyle name="Input 3 4 3 2 6" xfId="19168" xr:uid="{80C869B7-95AF-4714-976B-0524044E3588}"/>
    <cellStyle name="Input 3 4 3 2 6 2" xfId="36935" xr:uid="{FA1409C0-D7F2-48A0-A1FE-AC8C7F7A01D8}"/>
    <cellStyle name="Input 3 4 3 2 7" xfId="20560" xr:uid="{13127551-5EBC-4ABF-82F8-5979D012F141}"/>
    <cellStyle name="Input 3 4 3 2 7 2" xfId="38325" xr:uid="{62E9E86A-2ACD-41F1-B749-155C0E3605BB}"/>
    <cellStyle name="Input 3 4 3 2 8" xfId="26578" xr:uid="{3C402A89-953F-4367-8130-DD4256A141F6}"/>
    <cellStyle name="Input 3 4 3 3" xfId="4842" xr:uid="{183B6BDC-6A41-4961-A2D0-01948090BE1F}"/>
    <cellStyle name="Input 3 4 3 3 2" xfId="13737" xr:uid="{C82CEB64-2778-4FA3-A9AD-74DB1D1022A9}"/>
    <cellStyle name="Input 3 4 3 3 2 2" xfId="31598" xr:uid="{F94AD757-032C-4F2A-8B73-BC769C31400F}"/>
    <cellStyle name="Input 3 4 3 3 3" xfId="10674" xr:uid="{7DCF490D-ADA7-4FD8-8734-AD6370550F6B}"/>
    <cellStyle name="Input 3 4 3 3 3 2" xfId="28792" xr:uid="{5CF08FED-4F06-4714-AF96-47E5CB566FA5}"/>
    <cellStyle name="Input 3 4 3 3 4" xfId="14460" xr:uid="{EB6DD6E5-BA93-4943-A888-929238377F72}"/>
    <cellStyle name="Input 3 4 3 3 4 2" xfId="32293" xr:uid="{7E524EB9-D1FE-494B-BFEB-1878FB046680}"/>
    <cellStyle name="Input 3 4 3 3 5" xfId="21296" xr:uid="{99237DAE-44D0-4DE4-A96B-BB724E206501}"/>
    <cellStyle name="Input 3 4 3 3 5 2" xfId="39061" xr:uid="{BB61C9E8-EC51-4C6E-A95D-40B6FC5F300A}"/>
    <cellStyle name="Input 3 4 3 3 6" xfId="19166" xr:uid="{A1AB51E2-8E0D-4453-BEDB-BE3446EDC89B}"/>
    <cellStyle name="Input 3 4 3 3 6 2" xfId="36933" xr:uid="{E5682DD0-2EBB-476F-B3FA-020DD7434D8F}"/>
    <cellStyle name="Input 3 4 3 3 7" xfId="20561" xr:uid="{31F8A938-22A9-4E64-96EC-5F16D24CE4EC}"/>
    <cellStyle name="Input 3 4 3 3 7 2" xfId="38326" xr:uid="{AAF641A5-5412-4101-AF28-6DD0FB369073}"/>
    <cellStyle name="Input 3 4 3 3 8" xfId="26579" xr:uid="{B378A0EA-C9D2-4B12-9669-9735A9C02E4E}"/>
    <cellStyle name="Input 3 4 3 4" xfId="13735" xr:uid="{8FFB8928-B596-4E4D-BDC2-8DCD11A4DAFA}"/>
    <cellStyle name="Input 3 4 3 4 2" xfId="31596" xr:uid="{1DB9A875-C923-43AA-B162-EED5B24BF1C5}"/>
    <cellStyle name="Input 3 4 3 5" xfId="10676" xr:uid="{FCEA8301-869D-4DA5-9B83-A92DF7334A23}"/>
    <cellStyle name="Input 3 4 3 5 2" xfId="28794" xr:uid="{CCF5CD32-E718-4941-B726-263AA8BF5EFC}"/>
    <cellStyle name="Input 3 4 3 6" xfId="14458" xr:uid="{2C923763-8869-460F-A926-366CC43E6560}"/>
    <cellStyle name="Input 3 4 3 6 2" xfId="32291" xr:uid="{89F30EE7-D6FD-4B32-8069-D64A2A1DEBB6}"/>
    <cellStyle name="Input 3 4 3 7" xfId="21294" xr:uid="{6FF2B4BC-E4F7-4E7B-AEEC-5638033A06C4}"/>
    <cellStyle name="Input 3 4 3 7 2" xfId="39059" xr:uid="{D4347797-A354-4E8A-87F2-B8B20C528E0E}"/>
    <cellStyle name="Input 3 4 3 8" xfId="17262" xr:uid="{11B4ABA4-8777-4CD6-A7FC-027FD15D86CA}"/>
    <cellStyle name="Input 3 4 3 8 2" xfId="35029" xr:uid="{1DF5C7B0-D39D-4544-B1D0-662816E186F2}"/>
    <cellStyle name="Input 3 4 3 9" xfId="20559" xr:uid="{60C7F7F5-DF05-43A4-A08D-3BBA53C511DC}"/>
    <cellStyle name="Input 3 4 3 9 2" xfId="38324" xr:uid="{0DA55C6E-E6D2-4A19-95D3-455A53FA3FCF}"/>
    <cellStyle name="Input 3 4 4" xfId="4843" xr:uid="{1F518A95-8188-4CE0-8F5F-418AD00E388F}"/>
    <cellStyle name="Input 3 4 4 10" xfId="26580" xr:uid="{30D111E8-E7EE-4EA0-9FD8-FB7751F7B999}"/>
    <cellStyle name="Input 3 4 4 2" xfId="4844" xr:uid="{9F77084A-0010-49B4-B5F7-12C9BB3851AF}"/>
    <cellStyle name="Input 3 4 4 2 2" xfId="13739" xr:uid="{836A055E-4F6C-46AC-B34D-FD6C94C8FC4C}"/>
    <cellStyle name="Input 3 4 4 2 2 2" xfId="31600" xr:uid="{43363623-AAEF-492B-917C-150A98956F18}"/>
    <cellStyle name="Input 3 4 4 2 3" xfId="10672" xr:uid="{F5C601A6-2DA2-439B-8529-7313CBD98EF8}"/>
    <cellStyle name="Input 3 4 4 2 3 2" xfId="28790" xr:uid="{4C8490A5-7FA6-4C6D-BC8F-CC26C7B541E1}"/>
    <cellStyle name="Input 3 4 4 2 4" xfId="14461" xr:uid="{1093B096-E01D-4AA4-825D-1DAE4A87B9D6}"/>
    <cellStyle name="Input 3 4 4 2 4 2" xfId="32294" xr:uid="{BAD069F7-7EEF-4776-BD77-1119EADC6AB8}"/>
    <cellStyle name="Input 3 4 4 2 5" xfId="21298" xr:uid="{E76FB847-202B-4610-A3DF-46F358D0DCE7}"/>
    <cellStyle name="Input 3 4 4 2 5 2" xfId="39063" xr:uid="{C0173B54-A36D-4442-9F2F-7348E6D5E6B2}"/>
    <cellStyle name="Input 3 4 4 2 6" xfId="19162" xr:uid="{55318F3E-0AAB-454E-B4AF-C681C488A039}"/>
    <cellStyle name="Input 3 4 4 2 6 2" xfId="36929" xr:uid="{FDC43791-7DD5-4522-B500-32F696D8B1C8}"/>
    <cellStyle name="Input 3 4 4 2 7" xfId="20563" xr:uid="{EE468A0E-DCD9-485B-A1CC-1A874275FDDB}"/>
    <cellStyle name="Input 3 4 4 2 7 2" xfId="38328" xr:uid="{2BD43EDD-3555-478C-BCB5-441E271154EB}"/>
    <cellStyle name="Input 3 4 4 2 8" xfId="26581" xr:uid="{AB09DDD6-167F-4903-9FA1-6F8D79911F8F}"/>
    <cellStyle name="Input 3 4 4 3" xfId="4845" xr:uid="{113C5CCE-EA7F-4453-87A8-90F8911348E2}"/>
    <cellStyle name="Input 3 4 4 3 2" xfId="13740" xr:uid="{0A60531A-3BE5-4621-9838-44593BC74BF5}"/>
    <cellStyle name="Input 3 4 4 3 2 2" xfId="31601" xr:uid="{C0C2FC14-6E14-4BFD-A5B6-809DA4D2B8AC}"/>
    <cellStyle name="Input 3 4 4 3 3" xfId="10671" xr:uid="{C8858BBD-EF57-4CB8-A711-EE022B803EE1}"/>
    <cellStyle name="Input 3 4 4 3 3 2" xfId="28789" xr:uid="{605DEFD4-4541-4D71-A9D3-B29EDDB601F4}"/>
    <cellStyle name="Input 3 4 4 3 4" xfId="14462" xr:uid="{FF89086A-D1CC-454D-B447-1A7886091698}"/>
    <cellStyle name="Input 3 4 4 3 4 2" xfId="32295" xr:uid="{FCA49389-BE40-4952-A1B5-8A0C0CD2A064}"/>
    <cellStyle name="Input 3 4 4 3 5" xfId="21299" xr:uid="{57887ED2-F664-4588-986A-F2435C4892E3}"/>
    <cellStyle name="Input 3 4 4 3 5 2" xfId="39064" xr:uid="{3030D505-4A5A-4C6B-902D-7D2FF1747376}"/>
    <cellStyle name="Input 3 4 4 3 6" xfId="19159" xr:uid="{8F49C7E9-4380-434D-A2D8-A243FE569F91}"/>
    <cellStyle name="Input 3 4 4 3 6 2" xfId="36926" xr:uid="{D3D00E3D-58E1-4DEE-8716-3407D689A18D}"/>
    <cellStyle name="Input 3 4 4 3 7" xfId="20564" xr:uid="{22DBF0C5-A592-4F87-9D89-9894F1AA18BE}"/>
    <cellStyle name="Input 3 4 4 3 7 2" xfId="38329" xr:uid="{897D1A88-62D7-4BC4-A37F-2B6639ECC810}"/>
    <cellStyle name="Input 3 4 4 3 8" xfId="26582" xr:uid="{910FA54A-B869-4FA7-85C1-6D7BBD06AAEC}"/>
    <cellStyle name="Input 3 4 4 4" xfId="13738" xr:uid="{AE4DC01A-B94B-4DFD-9E1E-56299A9D78F8}"/>
    <cellStyle name="Input 3 4 4 4 2" xfId="31599" xr:uid="{6D376013-F954-47B9-B5FD-5F932ED08FE6}"/>
    <cellStyle name="Input 3 4 4 5" xfId="10673" xr:uid="{49C97383-ADC9-4884-9FED-320984AD0FF7}"/>
    <cellStyle name="Input 3 4 4 5 2" xfId="28791" xr:uid="{6517BD75-4F15-4967-A527-98B7E56D2648}"/>
    <cellStyle name="Input 3 4 4 6" xfId="15744" xr:uid="{EC115F56-FBCF-42EE-9F1C-9A6641284499}"/>
    <cellStyle name="Input 3 4 4 6 2" xfId="33524" xr:uid="{5DEACA80-3857-460A-B7F0-CDC23619D8C9}"/>
    <cellStyle name="Input 3 4 4 7" xfId="21297" xr:uid="{B50394E6-D1D1-44F7-9C90-F8328353E1ED}"/>
    <cellStyle name="Input 3 4 4 7 2" xfId="39062" xr:uid="{BF6FD0E5-635B-42F4-BB63-6E18F21B8F1C}"/>
    <cellStyle name="Input 3 4 4 8" xfId="19163" xr:uid="{85D05DD0-DB90-4F55-A0D1-1F75CCC2FD96}"/>
    <cellStyle name="Input 3 4 4 8 2" xfId="36930" xr:uid="{7F3B0394-0DC0-44C8-8789-9B89AD8F39CE}"/>
    <cellStyle name="Input 3 4 4 9" xfId="20562" xr:uid="{C4FA0B6E-B15E-4C1D-B4E1-257AEA4DF6CA}"/>
    <cellStyle name="Input 3 4 4 9 2" xfId="38327" xr:uid="{02201B7A-D116-4DDE-B112-47FA9F1A341E}"/>
    <cellStyle name="Input 3 4 5" xfId="4846" xr:uid="{363EB11F-6806-4BD5-B342-BD619196E648}"/>
    <cellStyle name="Input 3 4 5 10" xfId="26583" xr:uid="{7E14AF0E-0712-45D9-8D70-378517EF3844}"/>
    <cellStyle name="Input 3 4 5 2" xfId="4847" xr:uid="{35C80158-C35D-4BD0-98C3-CD3003BA1C06}"/>
    <cellStyle name="Input 3 4 5 2 2" xfId="13742" xr:uid="{B28E238B-6598-4C3E-AD5C-53696F2ECBC1}"/>
    <cellStyle name="Input 3 4 5 2 2 2" xfId="31603" xr:uid="{61F49F14-304A-43F3-AEB8-BDCFE3368035}"/>
    <cellStyle name="Input 3 4 5 2 3" xfId="10669" xr:uid="{98A25FD8-B0E2-40D3-A637-5EEA1C9C1CEA}"/>
    <cellStyle name="Input 3 4 5 2 3 2" xfId="28787" xr:uid="{D806A68D-215F-4376-B20C-F3E73805B361}"/>
    <cellStyle name="Input 3 4 5 2 4" xfId="14464" xr:uid="{3EE01712-F547-41D3-BFBA-94A14C4B945F}"/>
    <cellStyle name="Input 3 4 5 2 4 2" xfId="32297" xr:uid="{863704E4-6A3D-4E91-B08A-756F44F9991F}"/>
    <cellStyle name="Input 3 4 5 2 5" xfId="21301" xr:uid="{5443D643-42DB-454B-9C37-695971FEE0B1}"/>
    <cellStyle name="Input 3 4 5 2 5 2" xfId="39066" xr:uid="{461B74AD-E650-4D81-9019-FF38EAC78A0B}"/>
    <cellStyle name="Input 3 4 5 2 6" xfId="19155" xr:uid="{B48BEABF-F03C-4A0E-AF88-18804239335E}"/>
    <cellStyle name="Input 3 4 5 2 6 2" xfId="36922" xr:uid="{F7400B52-3C03-42B0-94BB-224B2BAEC347}"/>
    <cellStyle name="Input 3 4 5 2 7" xfId="20566" xr:uid="{F851ABB1-1AE3-40ED-8BC2-C135BC22694D}"/>
    <cellStyle name="Input 3 4 5 2 7 2" xfId="38331" xr:uid="{5589B01E-7C24-4467-A664-ABFE47AB6F0D}"/>
    <cellStyle name="Input 3 4 5 2 8" xfId="26584" xr:uid="{F012774A-A2FD-42C3-8549-62A8D0911D44}"/>
    <cellStyle name="Input 3 4 5 3" xfId="4848" xr:uid="{693277D8-8953-445F-893C-02DEA71AB2FD}"/>
    <cellStyle name="Input 3 4 5 3 2" xfId="13743" xr:uid="{4778F793-0B91-467C-8539-B2B1F923F1A5}"/>
    <cellStyle name="Input 3 4 5 3 2 2" xfId="31604" xr:uid="{D2B68B94-CF3D-4974-B8A9-BBB13C23DBD8}"/>
    <cellStyle name="Input 3 4 5 3 3" xfId="10668" xr:uid="{25E0522A-B13E-4660-B12B-17D77FD247C7}"/>
    <cellStyle name="Input 3 4 5 3 3 2" xfId="28786" xr:uid="{3F73D573-2184-49BE-ADC0-FC78CA4D9906}"/>
    <cellStyle name="Input 3 4 5 3 4" xfId="16181" xr:uid="{5488C26C-6E53-480C-8E81-9278D15CF494}"/>
    <cellStyle name="Input 3 4 5 3 4 2" xfId="33961" xr:uid="{3145FEF9-4F15-4849-8827-19468F478EC9}"/>
    <cellStyle name="Input 3 4 5 3 5" xfId="21302" xr:uid="{802F8B35-7CC0-4B87-873A-1D8C8C53EA23}"/>
    <cellStyle name="Input 3 4 5 3 5 2" xfId="39067" xr:uid="{CC32709B-2483-459D-B691-9C6A309B8CCA}"/>
    <cellStyle name="Input 3 4 5 3 6" xfId="19153" xr:uid="{48E0FF11-27AD-4E89-A096-9FA1672FB0CB}"/>
    <cellStyle name="Input 3 4 5 3 6 2" xfId="36920" xr:uid="{119C5FAD-BB77-44AD-86BE-FA672FA64921}"/>
    <cellStyle name="Input 3 4 5 3 7" xfId="20567" xr:uid="{5A19DDAC-A8A1-45F0-90FE-B6D4EEAE4D4C}"/>
    <cellStyle name="Input 3 4 5 3 7 2" xfId="38332" xr:uid="{14E29E13-F46C-4B9D-A58A-BFA4C6465A2A}"/>
    <cellStyle name="Input 3 4 5 3 8" xfId="26585" xr:uid="{26ADCA85-6E3F-4EBF-9369-E589A17F80EF}"/>
    <cellStyle name="Input 3 4 5 4" xfId="13741" xr:uid="{CE4036EB-6552-480B-8DA4-E6FF2846CC90}"/>
    <cellStyle name="Input 3 4 5 4 2" xfId="31602" xr:uid="{041351FE-EFC3-4125-9B4F-55A10A1C4DE0}"/>
    <cellStyle name="Input 3 4 5 5" xfId="10670" xr:uid="{6AEBAC0C-9A1E-4FF7-AE28-6F9B241F6A29}"/>
    <cellStyle name="Input 3 4 5 5 2" xfId="28788" xr:uid="{5DAFA685-1CFF-4DF6-BBF8-14009192550B}"/>
    <cellStyle name="Input 3 4 5 6" xfId="14463" xr:uid="{7FDCC2FD-5B6B-4E49-A42D-036012BDC40E}"/>
    <cellStyle name="Input 3 4 5 6 2" xfId="32296" xr:uid="{F2A0194D-9081-49E2-BB5C-ED34B5670CEF}"/>
    <cellStyle name="Input 3 4 5 7" xfId="21300" xr:uid="{222A1726-DD62-426E-A94E-C55C73D4C885}"/>
    <cellStyle name="Input 3 4 5 7 2" xfId="39065" xr:uid="{5B9952D2-6AC5-4E0C-8099-C832F36BBD02}"/>
    <cellStyle name="Input 3 4 5 8" xfId="19158" xr:uid="{D1F131E4-46A3-4E47-AEFD-873BB6325AD4}"/>
    <cellStyle name="Input 3 4 5 8 2" xfId="36925" xr:uid="{AF881E4A-8DDF-49C2-916F-B3ED99488413}"/>
    <cellStyle name="Input 3 4 5 9" xfId="20565" xr:uid="{D001BB70-0251-4BA4-96EF-4E0F86EF4842}"/>
    <cellStyle name="Input 3 4 5 9 2" xfId="38330" xr:uid="{393DC22B-06A9-4281-A9E2-2DA951D0B9FA}"/>
    <cellStyle name="Input 3 5" xfId="4849" xr:uid="{EC8F8046-A0FB-41D4-BA72-4AA152833E74}"/>
    <cellStyle name="Input 3 5 10" xfId="26586" xr:uid="{B5CAB73C-C270-4F23-AA28-8F99168EF8FE}"/>
    <cellStyle name="Input 3 5 2" xfId="4850" xr:uid="{3A80A289-6042-4A46-8BE3-025F101CE5BA}"/>
    <cellStyle name="Input 3 5 2 2" xfId="13745" xr:uid="{B49FD4A9-4D41-4C31-B712-C47B203AB154}"/>
    <cellStyle name="Input 3 5 2 2 2" xfId="31606" xr:uid="{5BBDF0E1-6A5C-4E6F-95A0-51995B008DB4}"/>
    <cellStyle name="Input 3 5 2 3" xfId="10666" xr:uid="{B3ADE638-3756-4F15-8A71-62973A72ED4C}"/>
    <cellStyle name="Input 3 5 2 3 2" xfId="28784" xr:uid="{EBD3E878-03A9-4D8E-B423-1E2C2B640876}"/>
    <cellStyle name="Input 3 5 2 4" xfId="15748" xr:uid="{94D234F3-4CFE-4865-834C-2F30B5610E63}"/>
    <cellStyle name="Input 3 5 2 4 2" xfId="33528" xr:uid="{DAB39345-A224-4E76-993F-6ECE6970D35C}"/>
    <cellStyle name="Input 3 5 2 5" xfId="21304" xr:uid="{815FAEE1-52A1-48F3-A791-34572D8CEC57}"/>
    <cellStyle name="Input 3 5 2 5 2" xfId="39069" xr:uid="{50128427-4BEA-4CE7-B993-E76585533FB6}"/>
    <cellStyle name="Input 3 5 2 6" xfId="19151" xr:uid="{2CE0466E-7CFD-4233-B249-2CCF537CDB14}"/>
    <cellStyle name="Input 3 5 2 6 2" xfId="36918" xr:uid="{BE634DB3-31B6-4F4B-A6FA-C5F6F1C35C73}"/>
    <cellStyle name="Input 3 5 2 7" xfId="20569" xr:uid="{E417BC16-64FC-486C-9EF4-E623A9D1AF21}"/>
    <cellStyle name="Input 3 5 2 7 2" xfId="38334" xr:uid="{42191877-8218-4708-835C-598A26E8D521}"/>
    <cellStyle name="Input 3 5 2 8" xfId="26587" xr:uid="{E9D67F57-5BB8-4182-AB7C-ADE95B98F444}"/>
    <cellStyle name="Input 3 5 3" xfId="4851" xr:uid="{03F88403-4221-4FFB-81DD-629CDFCB2897}"/>
    <cellStyle name="Input 3 5 3 2" xfId="13746" xr:uid="{3FC78EE3-C081-49E9-8584-37368069FD13}"/>
    <cellStyle name="Input 3 5 3 2 2" xfId="31607" xr:uid="{EDBB017D-3C27-4B22-87FE-6B28B65C80A5}"/>
    <cellStyle name="Input 3 5 3 3" xfId="10665" xr:uid="{77F9CCC7-43C8-4E73-AEFC-343439A72D63}"/>
    <cellStyle name="Input 3 5 3 3 2" xfId="28783" xr:uid="{B79F1D1D-2C51-4EF8-A225-782EA472B7DF}"/>
    <cellStyle name="Input 3 5 3 4" xfId="14465" xr:uid="{60E650D1-788C-449D-9A1A-854374A4B6A6}"/>
    <cellStyle name="Input 3 5 3 4 2" xfId="32298" xr:uid="{A0537900-9B83-4D16-8F5F-F7A847A47015}"/>
    <cellStyle name="Input 3 5 3 5" xfId="21305" xr:uid="{34D07910-E453-4AA6-8004-4FF19700D2CB}"/>
    <cellStyle name="Input 3 5 3 5 2" xfId="39070" xr:uid="{7A7AE132-C46A-4BD2-B445-D84E42198563}"/>
    <cellStyle name="Input 3 5 3 6" xfId="19150" xr:uid="{F8DA94DF-F6DE-4CC4-AD68-EFB2F9870FEB}"/>
    <cellStyle name="Input 3 5 3 6 2" xfId="36917" xr:uid="{4F680B13-0798-45D1-93C9-E9AC289F34D0}"/>
    <cellStyle name="Input 3 5 3 7" xfId="20570" xr:uid="{C898FF6A-A180-4275-A73C-A6ADB524EBA8}"/>
    <cellStyle name="Input 3 5 3 7 2" xfId="38335" xr:uid="{DDE82F3F-ED9F-42B1-8EF7-137083A02610}"/>
    <cellStyle name="Input 3 5 3 8" xfId="26588" xr:uid="{B8C4B78B-BD79-4DDF-93F6-4A2A4FF7F90B}"/>
    <cellStyle name="Input 3 5 4" xfId="13744" xr:uid="{8C0E8836-72DA-4485-B927-70C3486E4C8F}"/>
    <cellStyle name="Input 3 5 4 2" xfId="31605" xr:uid="{30C945F2-7E74-43C6-8653-5A3B1C3D6D97}"/>
    <cellStyle name="Input 3 5 5" xfId="10667" xr:uid="{4D75435F-221B-4E7D-A0D6-F8946C16C11B}"/>
    <cellStyle name="Input 3 5 5 2" xfId="28785" xr:uid="{7F576043-2609-473C-AA0B-A5D78C372D5E}"/>
    <cellStyle name="Input 3 5 6" xfId="17240" xr:uid="{540678EE-2F37-4852-9286-3BC27194993C}"/>
    <cellStyle name="Input 3 5 6 2" xfId="35007" xr:uid="{FB205E60-20C2-46C0-93A8-16848463C243}"/>
    <cellStyle name="Input 3 5 7" xfId="21303" xr:uid="{9DA91327-3BEA-4AFC-A90E-A9B2952DE02B}"/>
    <cellStyle name="Input 3 5 7 2" xfId="39068" xr:uid="{EB77FA09-9046-47EA-9152-B8B76B9A8505}"/>
    <cellStyle name="Input 3 5 8" xfId="19152" xr:uid="{A44F9923-7657-4CBD-A7A0-0D27B480E53B}"/>
    <cellStyle name="Input 3 5 8 2" xfId="36919" xr:uid="{E7A93898-31D7-40C1-8A0C-50325E076AF8}"/>
    <cellStyle name="Input 3 5 9" xfId="20568" xr:uid="{ED63867D-31C4-4309-B1A6-23E129D19ACB}"/>
    <cellStyle name="Input 3 5 9 2" xfId="38333" xr:uid="{8DCBC8B5-86C2-4AE8-8CF6-CF46E26B7976}"/>
    <cellStyle name="Input 3 6" xfId="4852" xr:uid="{99550727-FBB1-47F1-BDCC-F4B2A16BE42A}"/>
    <cellStyle name="Input 3 6 10" xfId="26589" xr:uid="{8C80BD22-CB13-4569-BA01-41A5AD44734F}"/>
    <cellStyle name="Input 3 6 2" xfId="4853" xr:uid="{7BB301A2-88F5-45A9-8AE4-E6847155F588}"/>
    <cellStyle name="Input 3 6 2 2" xfId="13748" xr:uid="{9C54132B-796E-4DA6-AEE9-F1DFC367F5F1}"/>
    <cellStyle name="Input 3 6 2 2 2" xfId="31609" xr:uid="{97D01415-5F1D-4D5E-BAD9-7F2AA4A9193C}"/>
    <cellStyle name="Input 3 6 2 3" xfId="10663" xr:uid="{80C3BD09-0977-414D-AC40-3EA0B382FD29}"/>
    <cellStyle name="Input 3 6 2 3 2" xfId="28781" xr:uid="{BF6E026A-25FD-42F3-8616-F2306C34DFC4}"/>
    <cellStyle name="Input 3 6 2 4" xfId="9678" xr:uid="{13E7E328-A67A-4A78-A73E-F75D4CAA18B4}"/>
    <cellStyle name="Input 3 6 2 4 2" xfId="27844" xr:uid="{3E9638DF-14DA-4719-8BF7-60CE1E5FC790}"/>
    <cellStyle name="Input 3 6 2 5" xfId="21307" xr:uid="{D09C5DDD-2D37-4A5A-BE85-C1B8BF123CBA}"/>
    <cellStyle name="Input 3 6 2 5 2" xfId="39072" xr:uid="{0724145E-EF58-45C4-8A1A-84393FD068FC}"/>
    <cellStyle name="Input 3 6 2 6" xfId="19146" xr:uid="{697231A9-6E37-4790-85A7-438D3200F1C7}"/>
    <cellStyle name="Input 3 6 2 6 2" xfId="36913" xr:uid="{705F5E7A-0960-45DF-B8FF-DEC8166A4DA0}"/>
    <cellStyle name="Input 3 6 2 7" xfId="20572" xr:uid="{D00052D0-6939-450D-968E-67CD2DA5D64A}"/>
    <cellStyle name="Input 3 6 2 7 2" xfId="38337" xr:uid="{46B07F05-BDD2-4E38-AD67-860C9631B263}"/>
    <cellStyle name="Input 3 6 2 8" xfId="26590" xr:uid="{9AC9A50D-4E7D-4DA6-B165-121F0DA9F12F}"/>
    <cellStyle name="Input 3 6 3" xfId="4854" xr:uid="{36BE6192-5296-4CD2-9F6A-4E228235BBDA}"/>
    <cellStyle name="Input 3 6 3 2" xfId="13749" xr:uid="{A8A82AE0-1D7B-4C54-A7E4-89DCEFAEA426}"/>
    <cellStyle name="Input 3 6 3 2 2" xfId="31610" xr:uid="{AD636B51-1170-4EE4-8EA1-EABC1F0ECF6C}"/>
    <cellStyle name="Input 3 6 3 3" xfId="10662" xr:uid="{541210C5-F23F-41F6-9C2E-53C545B00B1A}"/>
    <cellStyle name="Input 3 6 3 3 2" xfId="28780" xr:uid="{24513E27-06C9-46EE-8A10-5077EDF8ECEE}"/>
    <cellStyle name="Input 3 6 3 4" xfId="14466" xr:uid="{0A9DCAA8-E5CA-43EB-8C22-958AD7841E5D}"/>
    <cellStyle name="Input 3 6 3 4 2" xfId="32299" xr:uid="{0E2C6BC0-43EB-434F-9AE8-F283E957BC43}"/>
    <cellStyle name="Input 3 6 3 5" xfId="21308" xr:uid="{82EBC94C-B4CD-46AB-9D4A-99EE520AE97C}"/>
    <cellStyle name="Input 3 6 3 5 2" xfId="39073" xr:uid="{5C57EFAB-71E8-418D-A414-9942BEE024B4}"/>
    <cellStyle name="Input 3 6 3 6" xfId="19144" xr:uid="{3C910346-C0FD-499A-A74E-A8F154B579EE}"/>
    <cellStyle name="Input 3 6 3 6 2" xfId="36911" xr:uid="{B39DDCEE-2495-4C9F-A14B-B5F1C5B72E24}"/>
    <cellStyle name="Input 3 6 3 7" xfId="20573" xr:uid="{3B177E4A-F986-4980-90CC-79077EE58581}"/>
    <cellStyle name="Input 3 6 3 7 2" xfId="38338" xr:uid="{24FFD4BF-9BEC-4658-8850-B663531A0A21}"/>
    <cellStyle name="Input 3 6 3 8" xfId="26591" xr:uid="{F650B128-C826-412E-A3BA-841E24370B2F}"/>
    <cellStyle name="Input 3 6 4" xfId="13747" xr:uid="{5A0060A8-58A6-42DA-A23D-D44D6EF74119}"/>
    <cellStyle name="Input 3 6 4 2" xfId="31608" xr:uid="{1B13C867-2560-4A52-9BD6-BCDA54170F67}"/>
    <cellStyle name="Input 3 6 5" xfId="10664" xr:uid="{CD02DAD7-9F07-441D-8D63-27FC488B3BAC}"/>
    <cellStyle name="Input 3 6 5 2" xfId="28782" xr:uid="{3BE4C2A2-D167-4637-8AA7-BAD060F5B876}"/>
    <cellStyle name="Input 3 6 6" xfId="9346" xr:uid="{990865EB-35EE-4F12-9DBF-CD355CCD90AA}"/>
    <cellStyle name="Input 3 6 6 2" xfId="27519" xr:uid="{CE8879BF-5DF0-4E96-BF5E-2171EAEDB925}"/>
    <cellStyle name="Input 3 6 7" xfId="21306" xr:uid="{367D20E2-9D8A-4F97-8E31-7E2F36FD4E65}"/>
    <cellStyle name="Input 3 6 7 2" xfId="39071" xr:uid="{2057E22F-B044-4B68-AE9B-41BF4D3D7EB8}"/>
    <cellStyle name="Input 3 6 8" xfId="19148" xr:uid="{96BFAB77-3D9F-4902-B853-278E5266364A}"/>
    <cellStyle name="Input 3 6 8 2" xfId="36915" xr:uid="{1D087B49-83C5-44B1-ACEF-31583AB371E6}"/>
    <cellStyle name="Input 3 6 9" xfId="20571" xr:uid="{73523E2C-2821-46FE-8383-77FC0FB1819E}"/>
    <cellStyle name="Input 3 6 9 2" xfId="38336" xr:uid="{0EE14113-34CD-4676-883F-9C50BCC46E5B}"/>
    <cellStyle name="Input 3 7" xfId="4855" xr:uid="{38E3694A-D5DE-4C3E-B0C9-F29AFB51341E}"/>
    <cellStyle name="Input 3 7 10" xfId="26592" xr:uid="{23D48547-59F4-4198-B6AB-06A88B053900}"/>
    <cellStyle name="Input 3 7 2" xfId="4856" xr:uid="{351C2705-5766-427E-A62B-C6FB06C8AE29}"/>
    <cellStyle name="Input 3 7 2 2" xfId="13751" xr:uid="{DF830F57-9C1A-4784-BFF4-FCA4626494AB}"/>
    <cellStyle name="Input 3 7 2 2 2" xfId="31612" xr:uid="{6ECFBF1F-FBF5-4D6E-8F45-FAACAE50A176}"/>
    <cellStyle name="Input 3 7 2 3" xfId="10660" xr:uid="{537DB65D-AEF9-462D-AB8C-1576466E6C03}"/>
    <cellStyle name="Input 3 7 2 3 2" xfId="28778" xr:uid="{64D12EC5-0AC5-47D8-BD57-D0E033EAD1A3}"/>
    <cellStyle name="Input 3 7 2 4" xfId="17239" xr:uid="{E59286D3-8B8F-45D4-96A8-DC182D5AA39B}"/>
    <cellStyle name="Input 3 7 2 4 2" xfId="35006" xr:uid="{AC867A7C-8892-483B-8A9F-7235593F65E1}"/>
    <cellStyle name="Input 3 7 2 5" xfId="21310" xr:uid="{E1E227AA-8C4D-411F-9E6A-55053DF76D52}"/>
    <cellStyle name="Input 3 7 2 5 2" xfId="39075" xr:uid="{A8553FCA-EF6F-4190-9587-2158ACBDEA05}"/>
    <cellStyle name="Input 3 7 2 6" xfId="19140" xr:uid="{3EFCCDE9-A03D-4CAD-A14E-D3CFBC38F1DC}"/>
    <cellStyle name="Input 3 7 2 6 2" xfId="36907" xr:uid="{C3275F7E-E07E-4BDD-8162-90D28C9D3222}"/>
    <cellStyle name="Input 3 7 2 7" xfId="20575" xr:uid="{39269800-B680-481E-AEB4-31185219EF15}"/>
    <cellStyle name="Input 3 7 2 7 2" xfId="38340" xr:uid="{40EC46B7-9876-471C-B230-36B86D72AEC6}"/>
    <cellStyle name="Input 3 7 2 8" xfId="26593" xr:uid="{17E1D572-1EEE-4EE0-A130-16AC918D7241}"/>
    <cellStyle name="Input 3 7 3" xfId="4857" xr:uid="{C2F46659-8376-48A6-A9BA-3A4D36A4E201}"/>
    <cellStyle name="Input 3 7 3 2" xfId="13752" xr:uid="{6AA4DFEE-EB7D-424A-844E-E94D7A507E24}"/>
    <cellStyle name="Input 3 7 3 2 2" xfId="31613" xr:uid="{7BF1F625-80A1-49C0-A9AC-03FF005E2A81}"/>
    <cellStyle name="Input 3 7 3 3" xfId="10659" xr:uid="{358BAB30-81A0-4759-B628-0C26841F6968}"/>
    <cellStyle name="Input 3 7 3 3 2" xfId="28777" xr:uid="{343C8D1A-F6C5-49E5-927E-10E34FA0F183}"/>
    <cellStyle name="Input 3 7 3 4" xfId="9718" xr:uid="{EB898907-173F-4946-AE09-61DEC6B8F36F}"/>
    <cellStyle name="Input 3 7 3 4 2" xfId="27884" xr:uid="{F5071670-09FC-44F6-B10F-66E8D5E261AC}"/>
    <cellStyle name="Input 3 7 3 5" xfId="21311" xr:uid="{18F5014D-663B-47BC-AC56-826AFC018EB4}"/>
    <cellStyle name="Input 3 7 3 5 2" xfId="39076" xr:uid="{43A3ED90-7147-44D7-9245-B1CEEA610967}"/>
    <cellStyle name="Input 3 7 3 6" xfId="19138" xr:uid="{13040424-1229-4181-AEEF-620BA6E3A75D}"/>
    <cellStyle name="Input 3 7 3 6 2" xfId="36905" xr:uid="{AB9D8A46-C9FF-48E1-94D8-39A4F41A521B}"/>
    <cellStyle name="Input 3 7 3 7" xfId="20576" xr:uid="{EB2B7431-A1C3-429B-9664-245322CBCE8C}"/>
    <cellStyle name="Input 3 7 3 7 2" xfId="38341" xr:uid="{00D49E82-1E2D-418A-9922-D732D41B505A}"/>
    <cellStyle name="Input 3 7 3 8" xfId="26594" xr:uid="{849CE26A-ED11-4550-AF28-25CF330A6F6D}"/>
    <cellStyle name="Input 3 7 4" xfId="13750" xr:uid="{CE003A15-260A-451B-A901-582A158B7CFF}"/>
    <cellStyle name="Input 3 7 4 2" xfId="31611" xr:uid="{3C3EBC90-4647-4B3C-853A-7277838600CE}"/>
    <cellStyle name="Input 3 7 5" xfId="10661" xr:uid="{0939CA61-DD22-4CEC-9FB1-BD29B4FCC1EB}"/>
    <cellStyle name="Input 3 7 5 2" xfId="28779" xr:uid="{9BB7E04E-A788-4FDD-8D16-B7EC6999990D}"/>
    <cellStyle name="Input 3 7 6" xfId="16184" xr:uid="{94E89F79-FF3E-4233-8006-1B5635B1D94D}"/>
    <cellStyle name="Input 3 7 6 2" xfId="33964" xr:uid="{A2809C1E-27DE-44B3-AE1C-62880E3966BE}"/>
    <cellStyle name="Input 3 7 7" xfId="21309" xr:uid="{38A5D9CA-6021-40C0-BDF9-374BC7049EE2}"/>
    <cellStyle name="Input 3 7 7 2" xfId="39074" xr:uid="{3237FC4B-55E1-4103-905B-C4E6DA16BA29}"/>
    <cellStyle name="Input 3 7 8" xfId="19142" xr:uid="{CBBDEA70-3D1B-4874-BC07-AD4F4441410C}"/>
    <cellStyle name="Input 3 7 8 2" xfId="36909" xr:uid="{7BC12DAA-7B1D-4A2B-AAEA-71C1249C8DA0}"/>
    <cellStyle name="Input 3 7 9" xfId="20574" xr:uid="{A93CAE0B-5F92-47EE-8236-A1D74B6515EA}"/>
    <cellStyle name="Input 3 7 9 2" xfId="38339" xr:uid="{EEAF9D55-F61B-4415-A877-B76000DA9944}"/>
    <cellStyle name="Input 3 8" xfId="4858" xr:uid="{69FFC8F9-FD79-46D6-8549-698E400F0A03}"/>
    <cellStyle name="Input 3 8 10" xfId="26595" xr:uid="{9DF69DDD-0F51-43D5-9C28-FA8D248FAF5F}"/>
    <cellStyle name="Input 3 8 2" xfId="4859" xr:uid="{92618237-9716-40B1-A4FB-0DC0E49D97D5}"/>
    <cellStyle name="Input 3 8 2 2" xfId="13754" xr:uid="{F1ED199E-60F3-40B8-B55C-684B7DB3FA1F}"/>
    <cellStyle name="Input 3 8 2 2 2" xfId="31615" xr:uid="{4FCDB1BE-4370-4F09-B02F-B230DB7086F2}"/>
    <cellStyle name="Input 3 8 2 3" xfId="10657" xr:uid="{7FEE18D5-A9B0-4CCF-B6E6-F9E6B38A06B0}"/>
    <cellStyle name="Input 3 8 2 3 2" xfId="28775" xr:uid="{4035A244-5914-4E37-8128-87B1A31849AF}"/>
    <cellStyle name="Input 3 8 2 4" xfId="14468" xr:uid="{5F9B5B19-7376-4A3F-ACB1-4A8C3915B255}"/>
    <cellStyle name="Input 3 8 2 4 2" xfId="32301" xr:uid="{78E34C35-E048-4F22-AC5D-C44D9A61EFA6}"/>
    <cellStyle name="Input 3 8 2 5" xfId="21313" xr:uid="{58D15F1D-2BF3-48A9-A37E-ED3D2ACB64CD}"/>
    <cellStyle name="Input 3 8 2 5 2" xfId="39078" xr:uid="{62B3C0A3-9B85-4210-9C9F-72CF5E88C565}"/>
    <cellStyle name="Input 3 8 2 6" xfId="19134" xr:uid="{4038E272-17A8-43B4-9323-81C27699F726}"/>
    <cellStyle name="Input 3 8 2 6 2" xfId="36901" xr:uid="{ED3AEB9D-D62B-4A56-9D78-48AABB28AFF2}"/>
    <cellStyle name="Input 3 8 2 7" xfId="20578" xr:uid="{18B032DA-2A23-40A4-B028-0BAE09B9E378}"/>
    <cellStyle name="Input 3 8 2 7 2" xfId="38343" xr:uid="{5D52C72C-5C44-4C24-8BD3-2E417EB65EBD}"/>
    <cellStyle name="Input 3 8 2 8" xfId="26596" xr:uid="{39B1D196-7B38-4D4D-94CF-DD6447304493}"/>
    <cellStyle name="Input 3 8 3" xfId="4860" xr:uid="{2464B33E-0369-4313-BB90-3132DC16FF9B}"/>
    <cellStyle name="Input 3 8 3 2" xfId="13755" xr:uid="{9DAAEBB2-6A2A-4007-91BA-11F020596F8D}"/>
    <cellStyle name="Input 3 8 3 2 2" xfId="31616" xr:uid="{02E4997B-731C-433A-91A8-D85AE95DD86B}"/>
    <cellStyle name="Input 3 8 3 3" xfId="10656" xr:uid="{AF86BF24-5CC2-4A2E-BE5F-0599B2E2ABD1}"/>
    <cellStyle name="Input 3 8 3 3 2" xfId="28774" xr:uid="{C6A4FB65-F147-4B91-BE5D-0186FB32C942}"/>
    <cellStyle name="Input 3 8 3 4" xfId="14469" xr:uid="{856E5839-E6DD-4175-BF35-DEE7AB0CB502}"/>
    <cellStyle name="Input 3 8 3 4 2" xfId="32302" xr:uid="{DA415EC5-C17B-4295-A63E-15140CDAA928}"/>
    <cellStyle name="Input 3 8 3 5" xfId="21314" xr:uid="{11F29DD5-4F1A-4953-A3BF-61A47C1A2577}"/>
    <cellStyle name="Input 3 8 3 5 2" xfId="39079" xr:uid="{2944AAB3-4589-46B6-BAC0-2F984189BC3A}"/>
    <cellStyle name="Input 3 8 3 6" xfId="19132" xr:uid="{09137BE4-DAB0-44CE-BA2D-81DD42EFEA21}"/>
    <cellStyle name="Input 3 8 3 6 2" xfId="36899" xr:uid="{68429654-BF47-40B7-993D-7792649513E2}"/>
    <cellStyle name="Input 3 8 3 7" xfId="20579" xr:uid="{81E3553E-5654-41D7-9BC6-910D252AC1DA}"/>
    <cellStyle name="Input 3 8 3 7 2" xfId="38344" xr:uid="{B9F6B78B-D6E3-4F8B-B1EC-68EBE6C9EC7D}"/>
    <cellStyle name="Input 3 8 3 8" xfId="26597" xr:uid="{8233FA3E-67AF-4CAB-BAAE-211BD7AB91F8}"/>
    <cellStyle name="Input 3 8 4" xfId="13753" xr:uid="{9664A997-AA30-42D0-89F9-09B76281D6CF}"/>
    <cellStyle name="Input 3 8 4 2" xfId="31614" xr:uid="{849625F9-CCF9-4E9D-89D9-2E59705E11CD}"/>
    <cellStyle name="Input 3 8 5" xfId="10658" xr:uid="{DD7844ED-AA17-4F96-8EAA-5D8DF31AAA34}"/>
    <cellStyle name="Input 3 8 5 2" xfId="28776" xr:uid="{046B417A-3CCB-474D-AEA5-CA3A54ADC303}"/>
    <cellStyle name="Input 3 8 6" xfId="14467" xr:uid="{00B1EA92-B526-4225-AA8B-F3A62C84CD88}"/>
    <cellStyle name="Input 3 8 6 2" xfId="32300" xr:uid="{1B09DE88-10CC-4F74-BECA-A9B290E87FAE}"/>
    <cellStyle name="Input 3 8 7" xfId="21312" xr:uid="{33F6B0A6-46E7-4421-96F8-B3CBE24DECBA}"/>
    <cellStyle name="Input 3 8 7 2" xfId="39077" xr:uid="{7297E31F-5CEE-4C05-8264-9ACD4705B3C1}"/>
    <cellStyle name="Input 3 8 8" xfId="19136" xr:uid="{BCA9A4EA-6856-4532-A482-4433189FBDD8}"/>
    <cellStyle name="Input 3 8 8 2" xfId="36903" xr:uid="{E46AEF57-7620-46F8-8703-1189D41D1B26}"/>
    <cellStyle name="Input 3 8 9" xfId="20577" xr:uid="{BAE69839-F250-4DF4-A56A-EE177D4C09F3}"/>
    <cellStyle name="Input 3 8 9 2" xfId="38342" xr:uid="{39C7751C-477F-4AA4-8D95-9BB3C8073222}"/>
    <cellStyle name="Input 3_DIMENSIONAMENTO-PMSB" xfId="4861" xr:uid="{CF7FD458-B577-4563-B497-4DFDA064A2D5}"/>
    <cellStyle name="Input 4" xfId="4862" xr:uid="{3199AFCA-06E0-469C-9EA1-29B6D980B9EC}"/>
    <cellStyle name="Input 4 2" xfId="4863" xr:uid="{84687C47-E068-49E3-A560-030D68586748}"/>
    <cellStyle name="Input 4 2 2" xfId="4864" xr:uid="{6C2454A2-FBAE-469D-8CA2-BE4C8FE04A48}"/>
    <cellStyle name="Input 4 2 2 2" xfId="4865" xr:uid="{6763BD4A-0BA0-4BDF-91B3-2749D6EE09E7}"/>
    <cellStyle name="Input 4 2 2 2 10" xfId="26598" xr:uid="{D9F1F373-D6E7-4828-98B3-0ECD10803DCD}"/>
    <cellStyle name="Input 4 2 2 2 2" xfId="4866" xr:uid="{A7DD6AF2-1AF5-493E-9CD5-643B755512DF}"/>
    <cellStyle name="Input 4 2 2 2 2 2" xfId="13761" xr:uid="{4AF14E7A-9C15-4C86-AAAC-5C9019D25F14}"/>
    <cellStyle name="Input 4 2 2 2 2 2 2" xfId="31622" xr:uid="{E0B12324-DECA-4C1A-B6D8-1B7181618B4C}"/>
    <cellStyle name="Input 4 2 2 2 2 3" xfId="10654" xr:uid="{76B48DBC-5A84-4B0E-85A1-BE1E8A1D96CF}"/>
    <cellStyle name="Input 4 2 2 2 2 3 2" xfId="28772" xr:uid="{5FF21B75-AAA0-4D78-B314-6F9CF54C2B89}"/>
    <cellStyle name="Input 4 2 2 2 2 4" xfId="14471" xr:uid="{C32F28E0-3967-4DD5-89E2-B7CB70E6A32D}"/>
    <cellStyle name="Input 4 2 2 2 2 4 2" xfId="32304" xr:uid="{CF2A176A-B72B-492C-B6B2-033D8FCAD811}"/>
    <cellStyle name="Input 4 2 2 2 2 5" xfId="21320" xr:uid="{187F9997-C2FC-4010-AC66-28F13469D7D6}"/>
    <cellStyle name="Input 4 2 2 2 2 5 2" xfId="39085" xr:uid="{36252C72-58DB-4D8B-BBBD-1B8139C396C6}"/>
    <cellStyle name="Input 4 2 2 2 2 6" xfId="19129" xr:uid="{3FA888EB-6085-404E-B31E-3358820707E4}"/>
    <cellStyle name="Input 4 2 2 2 2 6 2" xfId="36896" xr:uid="{C2C387C7-2A3B-4273-91D1-C867C74F0D4C}"/>
    <cellStyle name="Input 4 2 2 2 2 7" xfId="20581" xr:uid="{7104F813-2038-4EAE-8AFF-FA2027384843}"/>
    <cellStyle name="Input 4 2 2 2 2 7 2" xfId="38346" xr:uid="{51CC472D-DC22-48BA-990E-77179F471317}"/>
    <cellStyle name="Input 4 2 2 2 2 8" xfId="26599" xr:uid="{AADF21D9-4E03-4993-B45F-72212676AD14}"/>
    <cellStyle name="Input 4 2 2 2 3" xfId="4867" xr:uid="{3D1DF6D9-37F5-4639-B5E3-EF119BE9B0B4}"/>
    <cellStyle name="Input 4 2 2 2 3 2" xfId="13762" xr:uid="{C8E98EFF-D677-4E14-B392-443D7B12F20D}"/>
    <cellStyle name="Input 4 2 2 2 3 2 2" xfId="31623" xr:uid="{E156D787-E660-4AF3-AC3A-11A5133952EC}"/>
    <cellStyle name="Input 4 2 2 2 3 3" xfId="10653" xr:uid="{76E1BBE7-1CB7-4470-8C26-619FDE0F05EA}"/>
    <cellStyle name="Input 4 2 2 2 3 3 2" xfId="28771" xr:uid="{B4F097A8-598E-4DC0-8821-5EF39AA10CD7}"/>
    <cellStyle name="Input 4 2 2 2 3 4" xfId="9679" xr:uid="{6E973D4F-9A52-47E6-9AB4-EEE3A8894F56}"/>
    <cellStyle name="Input 4 2 2 2 3 4 2" xfId="27845" xr:uid="{73537C66-C88E-492D-B124-8E339870CA54}"/>
    <cellStyle name="Input 4 2 2 2 3 5" xfId="21321" xr:uid="{7208083D-FEB8-482F-94A9-935B35377CDD}"/>
    <cellStyle name="Input 4 2 2 2 3 5 2" xfId="39086" xr:uid="{B53640CF-04B1-400E-A6AA-B932C4AEBDD8}"/>
    <cellStyle name="Input 4 2 2 2 3 6" xfId="19128" xr:uid="{D30BDBF6-018C-45DA-A141-668333439969}"/>
    <cellStyle name="Input 4 2 2 2 3 6 2" xfId="36895" xr:uid="{FC957F14-5452-4BFA-BB5A-B3FE3D36848E}"/>
    <cellStyle name="Input 4 2 2 2 3 7" xfId="20582" xr:uid="{6CFC90B4-EEBD-4376-9D4B-AB5ED4D2C523}"/>
    <cellStyle name="Input 4 2 2 2 3 7 2" xfId="38347" xr:uid="{64E81C9F-C62E-4AC6-9180-4BF64AA2B619}"/>
    <cellStyle name="Input 4 2 2 2 3 8" xfId="26600" xr:uid="{6CC5146E-67DF-4FDB-B8D4-5DFD476C1E90}"/>
    <cellStyle name="Input 4 2 2 2 4" xfId="13760" xr:uid="{5B6E3717-0AB4-4072-87F3-B98DD719FA17}"/>
    <cellStyle name="Input 4 2 2 2 4 2" xfId="31621" xr:uid="{ABB6DE31-DB7C-49CD-A8D3-CC9340A723A6}"/>
    <cellStyle name="Input 4 2 2 2 5" xfId="10655" xr:uid="{A26BCB37-7FF5-4673-B25E-9220384656DE}"/>
    <cellStyle name="Input 4 2 2 2 5 2" xfId="28773" xr:uid="{0510AF8A-9B3E-40E0-ABEB-7B3F4D4D2DB7}"/>
    <cellStyle name="Input 4 2 2 2 6" xfId="14470" xr:uid="{096428EA-3F99-46A0-88C8-C7C9419F7376}"/>
    <cellStyle name="Input 4 2 2 2 6 2" xfId="32303" xr:uid="{8B20CD2E-93E2-4E27-A19A-01C66D6DE03D}"/>
    <cellStyle name="Input 4 2 2 2 7" xfId="21319" xr:uid="{8598C553-FD84-4DF7-B1B7-00347016B21C}"/>
    <cellStyle name="Input 4 2 2 2 7 2" xfId="39084" xr:uid="{F9FFB89F-67C8-4BB5-923A-10BACB8C4992}"/>
    <cellStyle name="Input 4 2 2 2 8" xfId="17261" xr:uid="{0F7242A0-4ED3-4189-AC2B-A3DF4CED5D1C}"/>
    <cellStyle name="Input 4 2 2 2 8 2" xfId="35028" xr:uid="{05019616-F5EC-401A-A798-7338E7083A56}"/>
    <cellStyle name="Input 4 2 2 2 9" xfId="20580" xr:uid="{644D6779-53EF-41BA-8D95-0F5AC2DF0125}"/>
    <cellStyle name="Input 4 2 2 2 9 2" xfId="38345" xr:uid="{4413E0A1-0B08-428E-A286-E3131DBDB483}"/>
    <cellStyle name="Input 4 2 2 3" xfId="4868" xr:uid="{2F768A1C-0E83-4810-830F-7C6A2A6395F7}"/>
    <cellStyle name="Input 4 2 2 3 10" xfId="26601" xr:uid="{B6E4E202-0ABB-4172-B09C-1B2AC0D98B6B}"/>
    <cellStyle name="Input 4 2 2 3 2" xfId="4869" xr:uid="{6863F4E5-01A2-4050-B0BF-210E01040022}"/>
    <cellStyle name="Input 4 2 2 3 2 2" xfId="13764" xr:uid="{DE53F6D7-CACA-4136-9CE3-17DE15AFA153}"/>
    <cellStyle name="Input 4 2 2 3 2 2 2" xfId="31625" xr:uid="{D4DD51E1-4B64-4D34-991A-A79C9F048F1B}"/>
    <cellStyle name="Input 4 2 2 3 2 3" xfId="10651" xr:uid="{1874CE45-A01D-468D-B077-ECB0DC1F35DD}"/>
    <cellStyle name="Input 4 2 2 3 2 3 2" xfId="28769" xr:uid="{BC9A6FD2-98CC-431A-97C6-62B95B66857B}"/>
    <cellStyle name="Input 4 2 2 3 2 4" xfId="14473" xr:uid="{2E75E0B3-0889-4313-9F80-F5AD03578FF7}"/>
    <cellStyle name="Input 4 2 2 3 2 4 2" xfId="32306" xr:uid="{4493EB43-F7EA-4A2A-B3BC-FD3DDBC3279F}"/>
    <cellStyle name="Input 4 2 2 3 2 5" xfId="21323" xr:uid="{6A096306-AEFE-4D9E-AB32-F99A98505F1F}"/>
    <cellStyle name="Input 4 2 2 3 2 5 2" xfId="39088" xr:uid="{11C15233-BDB2-433A-8CD3-09F042FAAC54}"/>
    <cellStyle name="Input 4 2 2 3 2 6" xfId="19125" xr:uid="{B71468C1-C878-4A47-887D-599BE4C6AB38}"/>
    <cellStyle name="Input 4 2 2 3 2 6 2" xfId="36892" xr:uid="{8B9EEF54-9E80-4ABA-B669-81D778268702}"/>
    <cellStyle name="Input 4 2 2 3 2 7" xfId="20584" xr:uid="{E03D52E6-ABEF-4A53-9733-2BAD355BAAB9}"/>
    <cellStyle name="Input 4 2 2 3 2 7 2" xfId="38349" xr:uid="{A57FF755-808D-4FE0-9AD3-46E839D116CA}"/>
    <cellStyle name="Input 4 2 2 3 2 8" xfId="26602" xr:uid="{023A8056-46B4-4104-8BE4-45F93F4E33C7}"/>
    <cellStyle name="Input 4 2 2 3 3" xfId="4870" xr:uid="{D913E3A7-A7CB-4F70-8C7E-9195AEBFD642}"/>
    <cellStyle name="Input 4 2 2 3 3 2" xfId="13765" xr:uid="{20E0EA66-0322-453B-8E1F-F0DC9CFA6475}"/>
    <cellStyle name="Input 4 2 2 3 3 2 2" xfId="31626" xr:uid="{08A678FA-A2BC-4C5B-86FC-D17C1D9C2C2E}"/>
    <cellStyle name="Input 4 2 2 3 3 3" xfId="10650" xr:uid="{A3B2EF28-7B0C-4BF7-BEE1-30A5A6D55E61}"/>
    <cellStyle name="Input 4 2 2 3 3 3 2" xfId="28768" xr:uid="{4D4FC446-C93F-496C-9208-C66BBD20AC38}"/>
    <cellStyle name="Input 4 2 2 3 3 4" xfId="14474" xr:uid="{FC321AD1-47F3-4978-98AA-2A5D413CB942}"/>
    <cellStyle name="Input 4 2 2 3 3 4 2" xfId="32307" xr:uid="{6134BA00-11CA-4B2F-83FD-7FA737457F69}"/>
    <cellStyle name="Input 4 2 2 3 3 5" xfId="21324" xr:uid="{2DAEEC65-816B-44C6-92E6-1A790DA3C138}"/>
    <cellStyle name="Input 4 2 2 3 3 5 2" xfId="39089" xr:uid="{8CD66857-E08A-4AD0-B5DF-E9B02D97A481}"/>
    <cellStyle name="Input 4 2 2 3 3 6" xfId="19123" xr:uid="{4EB8C2AE-39A3-4DBB-8151-31E61FE152E7}"/>
    <cellStyle name="Input 4 2 2 3 3 6 2" xfId="36890" xr:uid="{F2607A35-F620-452C-B40E-6D64CFB18ED0}"/>
    <cellStyle name="Input 4 2 2 3 3 7" xfId="20585" xr:uid="{EA654762-247A-425D-A9D0-4CC895562D0C}"/>
    <cellStyle name="Input 4 2 2 3 3 7 2" xfId="38350" xr:uid="{4BDA8D3E-9455-4463-B8D9-355E6CBFC1CA}"/>
    <cellStyle name="Input 4 2 2 3 3 8" xfId="26603" xr:uid="{05FF3451-9480-44F0-AFA7-98279D93341E}"/>
    <cellStyle name="Input 4 2 2 3 4" xfId="13763" xr:uid="{3924B900-5A8B-4A9A-B704-BE0D1DCB89A5}"/>
    <cellStyle name="Input 4 2 2 3 4 2" xfId="31624" xr:uid="{F302D413-DF2E-41F2-A685-ABE32FB56FE3}"/>
    <cellStyle name="Input 4 2 2 3 5" xfId="10652" xr:uid="{664381E5-0DED-4DA9-AEBF-E99FFA273C8E}"/>
    <cellStyle name="Input 4 2 2 3 5 2" xfId="28770" xr:uid="{42F789FF-01B0-4EE2-A7EA-5909D7202265}"/>
    <cellStyle name="Input 4 2 2 3 6" xfId="14472" xr:uid="{380196BB-66AD-4E35-8481-041625D2331F}"/>
    <cellStyle name="Input 4 2 2 3 6 2" xfId="32305" xr:uid="{3AE4754C-C44C-47C0-9773-7782FA6A8FB7}"/>
    <cellStyle name="Input 4 2 2 3 7" xfId="21322" xr:uid="{B8991B29-1B4A-4E5F-9035-DD84EEAC83A9}"/>
    <cellStyle name="Input 4 2 2 3 7 2" xfId="39087" xr:uid="{9712DA94-FD70-43EE-8600-200480DA9254}"/>
    <cellStyle name="Input 4 2 2 3 8" xfId="19127" xr:uid="{2A36E7E8-1FF4-482C-898D-D36B74CAA516}"/>
    <cellStyle name="Input 4 2 2 3 8 2" xfId="36894" xr:uid="{B6990E96-836D-447C-8177-23FB102CE07F}"/>
    <cellStyle name="Input 4 2 2 3 9" xfId="20583" xr:uid="{9D032E04-21C6-4722-88E7-14A3468543C6}"/>
    <cellStyle name="Input 4 2 2 3 9 2" xfId="38348" xr:uid="{91F8DE5E-A0C3-4794-886C-64AD37E7333F}"/>
    <cellStyle name="Input 4 2 2 4" xfId="4871" xr:uid="{A02038FE-6050-4900-A287-4797D9BDF0C3}"/>
    <cellStyle name="Input 4 2 2 4 10" xfId="26604" xr:uid="{BA751AD6-E0C2-41E3-B2F2-63A5F96618DC}"/>
    <cellStyle name="Input 4 2 2 4 2" xfId="4872" xr:uid="{EFD1708A-7700-4AE5-8990-55021CB4B77D}"/>
    <cellStyle name="Input 4 2 2 4 2 2" xfId="13767" xr:uid="{C09742FB-12BB-4D26-94E7-72501622AD12}"/>
    <cellStyle name="Input 4 2 2 4 2 2 2" xfId="31628" xr:uid="{2BDF721D-AE62-476B-948E-E05F7F70474F}"/>
    <cellStyle name="Input 4 2 2 4 2 3" xfId="10648" xr:uid="{47AAAF1D-5967-4E49-B65B-2E3F6B9BF5E7}"/>
    <cellStyle name="Input 4 2 2 4 2 3 2" xfId="28766" xr:uid="{8F1DE812-0CD5-4DA7-8AFD-1B50127775EA}"/>
    <cellStyle name="Input 4 2 2 4 2 4" xfId="9680" xr:uid="{3802D731-2D55-49FF-9621-407A8BB8B3D9}"/>
    <cellStyle name="Input 4 2 2 4 2 4 2" xfId="27846" xr:uid="{8EE684BD-D84D-40CE-9D0C-0182C636B157}"/>
    <cellStyle name="Input 4 2 2 4 2 5" xfId="21326" xr:uid="{0AC61DA3-FA6C-4F7C-928E-3944758BC67C}"/>
    <cellStyle name="Input 4 2 2 4 2 5 2" xfId="39091" xr:uid="{729531D3-0AC7-4CF6-99B8-D9ACC782D03C}"/>
    <cellStyle name="Input 4 2 2 4 2 6" xfId="19121" xr:uid="{C3BCD211-5C2C-4805-81D4-C5098FAE410C}"/>
    <cellStyle name="Input 4 2 2 4 2 6 2" xfId="36888" xr:uid="{80BDA058-7E9C-49C2-BBEA-E7575C3DDB52}"/>
    <cellStyle name="Input 4 2 2 4 2 7" xfId="20587" xr:uid="{221733BD-E8F0-406B-8835-7A90ED95A192}"/>
    <cellStyle name="Input 4 2 2 4 2 7 2" xfId="38352" xr:uid="{37E23695-11D0-4555-A941-0588ED4FA90A}"/>
    <cellStyle name="Input 4 2 2 4 2 8" xfId="26605" xr:uid="{E08930E7-F893-411B-86E3-61C6423B680D}"/>
    <cellStyle name="Input 4 2 2 4 3" xfId="4873" xr:uid="{6AB3776A-D6F6-493F-B13D-0214AC951271}"/>
    <cellStyle name="Input 4 2 2 4 3 2" xfId="13768" xr:uid="{729B15DC-6D6C-4C59-86D7-48122F4CD5C2}"/>
    <cellStyle name="Input 4 2 2 4 3 2 2" xfId="31629" xr:uid="{3EF0C3DE-31FC-4602-9873-676FFE6BAA02}"/>
    <cellStyle name="Input 4 2 2 4 3 3" xfId="10647" xr:uid="{25EB0F3C-F497-4B09-8B65-23E6B7B10D70}"/>
    <cellStyle name="Input 4 2 2 4 3 3 2" xfId="28765" xr:uid="{E2BB7035-47A7-4FB4-B9BB-2D17ADA198E9}"/>
    <cellStyle name="Input 4 2 2 4 3 4" xfId="14476" xr:uid="{E0B29D28-1A59-492B-875E-72E94450F918}"/>
    <cellStyle name="Input 4 2 2 4 3 4 2" xfId="32309" xr:uid="{99C0ED59-76A7-4CF6-8676-4E6DCB62D9A4}"/>
    <cellStyle name="Input 4 2 2 4 3 5" xfId="21327" xr:uid="{6BC5251C-A2F0-4E78-A6F5-AA796357282A}"/>
    <cellStyle name="Input 4 2 2 4 3 5 2" xfId="39092" xr:uid="{0FACF656-AC54-4A94-AC32-8CA7BEBFAC03}"/>
    <cellStyle name="Input 4 2 2 4 3 6" xfId="19120" xr:uid="{D3F69235-23EF-4324-BA96-ACD95A4AC7F6}"/>
    <cellStyle name="Input 4 2 2 4 3 6 2" xfId="36887" xr:uid="{7C4EFA90-4915-47FC-BBFA-772971C1D7E1}"/>
    <cellStyle name="Input 4 2 2 4 3 7" xfId="20588" xr:uid="{40FF2A19-5926-41B9-9BCA-383AEFDE1A6B}"/>
    <cellStyle name="Input 4 2 2 4 3 7 2" xfId="38353" xr:uid="{A5C1A691-F884-49E0-8217-FD9827533487}"/>
    <cellStyle name="Input 4 2 2 4 3 8" xfId="26606" xr:uid="{CA4DD3F7-3D8C-4D9C-A5FE-98C7B764B477}"/>
    <cellStyle name="Input 4 2 2 4 4" xfId="13766" xr:uid="{F6FE4A35-A020-421C-AD72-540AE1AE0E64}"/>
    <cellStyle name="Input 4 2 2 4 4 2" xfId="31627" xr:uid="{DA720D49-B53F-4E98-B8C3-7344A9C8CB0C}"/>
    <cellStyle name="Input 4 2 2 4 5" xfId="10649" xr:uid="{915C527E-222A-44FF-AB6C-DD50402953A1}"/>
    <cellStyle name="Input 4 2 2 4 5 2" xfId="28767" xr:uid="{A515A527-8D4C-4C4F-80A2-20C4F9121FBB}"/>
    <cellStyle name="Input 4 2 2 4 6" xfId="14475" xr:uid="{6719799D-4CC6-4A2B-8CB4-9BEC110E3861}"/>
    <cellStyle name="Input 4 2 2 4 6 2" xfId="32308" xr:uid="{CF357D15-CE53-4B97-B3A7-70A59C2FC127}"/>
    <cellStyle name="Input 4 2 2 4 7" xfId="21325" xr:uid="{13C7C657-9BCA-4649-ABCF-2A6D84D2FD98}"/>
    <cellStyle name="Input 4 2 2 4 7 2" xfId="39090" xr:uid="{04169E7B-A597-42E3-9580-0CF6F07ADE02}"/>
    <cellStyle name="Input 4 2 2 4 8" xfId="19122" xr:uid="{1699288D-0692-4431-9D84-C847A9ECA3C1}"/>
    <cellStyle name="Input 4 2 2 4 8 2" xfId="36889" xr:uid="{BFF4BC24-2A52-4896-8184-F95EDE426ADC}"/>
    <cellStyle name="Input 4 2 2 4 9" xfId="20586" xr:uid="{DC48E82B-76C4-4E32-B443-BBBD193297EE}"/>
    <cellStyle name="Input 4 2 2 4 9 2" xfId="38351" xr:uid="{207E889A-56E8-4A67-86E9-C785EEBAEB76}"/>
    <cellStyle name="Input 4 2 3" xfId="4874" xr:uid="{FB22C4B0-79A6-4DD0-A5C8-5AA7632A46AC}"/>
    <cellStyle name="Input 4 2 3 2" xfId="4875" xr:uid="{CC02B466-E829-4278-BAC5-0072F41AEF75}"/>
    <cellStyle name="Input 4 2 3 2 10" xfId="26607" xr:uid="{4EAEAB93-7261-4DDB-8279-91BB1D028666}"/>
    <cellStyle name="Input 4 2 3 2 2" xfId="4876" xr:uid="{74E848C5-98A4-4D49-BE2B-00A12EE45998}"/>
    <cellStyle name="Input 4 2 3 2 2 2" xfId="13771" xr:uid="{D322FA6B-F31D-46DC-AFE7-F4B6506617FF}"/>
    <cellStyle name="Input 4 2 3 2 2 2 2" xfId="31632" xr:uid="{096E4D27-D437-40E6-8081-E712EE6D7CF7}"/>
    <cellStyle name="Input 4 2 3 2 2 3" xfId="10645" xr:uid="{2A636758-2C28-4E6B-8BFB-680717B66B67}"/>
    <cellStyle name="Input 4 2 3 2 2 3 2" xfId="28763" xr:uid="{EB616CF4-E308-4DD2-B177-51E721AC3AD6}"/>
    <cellStyle name="Input 4 2 3 2 2 4" xfId="14478" xr:uid="{59CD174E-71C2-40C0-A304-9151882D2D35}"/>
    <cellStyle name="Input 4 2 3 2 2 4 2" xfId="32311" xr:uid="{1BEE926B-4BEA-43A6-A2CE-87F0445C27FC}"/>
    <cellStyle name="Input 4 2 3 2 2 5" xfId="21330" xr:uid="{A61D716E-642A-40A4-87C0-0A456CEAA6F2}"/>
    <cellStyle name="Input 4 2 3 2 2 5 2" xfId="39095" xr:uid="{2A8B57A3-1F25-404C-A0BD-A08150795273}"/>
    <cellStyle name="Input 4 2 3 2 2 6" xfId="19117" xr:uid="{A6B28F7C-FC0B-4247-B472-1629A3456680}"/>
    <cellStyle name="Input 4 2 3 2 2 6 2" xfId="36884" xr:uid="{9DAD3F62-0654-4192-A7F6-312221F5F85E}"/>
    <cellStyle name="Input 4 2 3 2 2 7" xfId="20589" xr:uid="{D5A6E94B-C587-43BD-890C-9A3A015FE5E5}"/>
    <cellStyle name="Input 4 2 3 2 2 7 2" xfId="38354" xr:uid="{92304019-8C56-4808-887E-18975CA9B344}"/>
    <cellStyle name="Input 4 2 3 2 2 8" xfId="26608" xr:uid="{2FB1F716-09E4-4D2E-B258-F10B3F37A183}"/>
    <cellStyle name="Input 4 2 3 2 3" xfId="4877" xr:uid="{3093E380-63E2-4542-A40B-2EE1D7AC9125}"/>
    <cellStyle name="Input 4 2 3 2 3 2" xfId="13772" xr:uid="{89F62647-515F-4FD7-9C42-A57ACB470B37}"/>
    <cellStyle name="Input 4 2 3 2 3 2 2" xfId="31633" xr:uid="{2EEE76DD-E1F7-4F60-9A40-DFF03D8EBFA6}"/>
    <cellStyle name="Input 4 2 3 2 3 3" xfId="10644" xr:uid="{C6645E2B-E163-40E7-B97A-8FE70919AB1D}"/>
    <cellStyle name="Input 4 2 3 2 3 3 2" xfId="28762" xr:uid="{9F55CE75-2C0A-45B7-AF8A-66A82B3D93A2}"/>
    <cellStyle name="Input 4 2 3 2 3 4" xfId="15752" xr:uid="{1CE3B39E-A5D4-43A3-9F60-6870704BBA19}"/>
    <cellStyle name="Input 4 2 3 2 3 4 2" xfId="33532" xr:uid="{4BE5228A-58BC-42D6-BEC2-CB073DEDA5CE}"/>
    <cellStyle name="Input 4 2 3 2 3 5" xfId="21331" xr:uid="{51A9A76A-1E2D-439F-902B-E2C8148EFF76}"/>
    <cellStyle name="Input 4 2 3 2 3 5 2" xfId="39096" xr:uid="{7709A24A-B8D0-45E5-AD10-40C004DE47FF}"/>
    <cellStyle name="Input 4 2 3 2 3 6" xfId="17458" xr:uid="{3E85647A-1EEC-4062-847C-4F39389896B6}"/>
    <cellStyle name="Input 4 2 3 2 3 6 2" xfId="35225" xr:uid="{51C7C56E-03D0-409E-AEA1-9AA6BF161191}"/>
    <cellStyle name="Input 4 2 3 2 3 7" xfId="20618" xr:uid="{49789DDB-10F7-4C5C-80B5-C8624E36DB68}"/>
    <cellStyle name="Input 4 2 3 2 3 7 2" xfId="38383" xr:uid="{FAB5CB60-09F4-4B9E-98B8-D88010CFD927}"/>
    <cellStyle name="Input 4 2 3 2 3 8" xfId="26609" xr:uid="{C7F29068-ACB0-4894-B700-FD2867624EEE}"/>
    <cellStyle name="Input 4 2 3 2 4" xfId="13770" xr:uid="{E58B58CF-C9E4-4AFD-86E3-29C8762FB4A1}"/>
    <cellStyle name="Input 4 2 3 2 4 2" xfId="31631" xr:uid="{6E4681F2-2A54-4E51-ADFF-7DC5C3F22AD6}"/>
    <cellStyle name="Input 4 2 3 2 5" xfId="10646" xr:uid="{FC77161C-6FC9-4169-BFC3-12CF4D7C1E4D}"/>
    <cellStyle name="Input 4 2 3 2 5 2" xfId="28764" xr:uid="{0D625E89-603B-40C5-BFB1-AE586C549D79}"/>
    <cellStyle name="Input 4 2 3 2 6" xfId="14477" xr:uid="{07946CCC-D93B-430A-A1A9-BCDC7AD29A07}"/>
    <cellStyle name="Input 4 2 3 2 6 2" xfId="32310" xr:uid="{DBB048A1-98EA-48DB-9947-DDBE33D6270A}"/>
    <cellStyle name="Input 4 2 3 2 7" xfId="21329" xr:uid="{0A41C537-A658-4EA9-99F5-A3438934F2F5}"/>
    <cellStyle name="Input 4 2 3 2 7 2" xfId="39094" xr:uid="{F1EFDA97-754C-4F43-B9BA-02C4A36C42DD}"/>
    <cellStyle name="Input 4 2 3 2 8" xfId="19118" xr:uid="{D1823568-F5E5-4C14-9682-BA4E8D5FC1E2}"/>
    <cellStyle name="Input 4 2 3 2 8 2" xfId="36885" xr:uid="{B7CCFCDA-006B-4E62-8403-136545354C71}"/>
    <cellStyle name="Input 4 2 3 2 9" xfId="23048" xr:uid="{B2E6D905-DA7F-44C1-9D9A-3EEA69630A70}"/>
    <cellStyle name="Input 4 2 3 2 9 2" xfId="40810" xr:uid="{C6D2A0B4-47E5-4B48-95C8-950E424C2240}"/>
    <cellStyle name="Input 4 2 3 3" xfId="4878" xr:uid="{F07F0999-5B82-4A2E-A590-488CFAA0F287}"/>
    <cellStyle name="Input 4 2 3 3 10" xfId="26610" xr:uid="{7B503C65-A236-440E-B877-A418E89A6EB5}"/>
    <cellStyle name="Input 4 2 3 3 2" xfId="4879" xr:uid="{B0F1A5D5-AEEF-4362-B927-0023B539615F}"/>
    <cellStyle name="Input 4 2 3 3 2 2" xfId="13774" xr:uid="{3F4BF2E1-6B86-41DA-9453-FEB6AFE62373}"/>
    <cellStyle name="Input 4 2 3 3 2 2 2" xfId="31635" xr:uid="{18596817-BB02-4746-BA66-5B15ED4EC0D4}"/>
    <cellStyle name="Input 4 2 3 3 2 3" xfId="10642" xr:uid="{8CCAA99D-944D-4333-BC1D-099FF7862971}"/>
    <cellStyle name="Input 4 2 3 3 2 3 2" xfId="28760" xr:uid="{54E1E3E0-5325-4BF7-8411-019C481FC160}"/>
    <cellStyle name="Input 4 2 3 3 2 4" xfId="14479" xr:uid="{3B5F6E49-474B-405D-A868-2EE666506059}"/>
    <cellStyle name="Input 4 2 3 3 2 4 2" xfId="32312" xr:uid="{0000EC76-06C6-4E89-8F13-6BBF9D932768}"/>
    <cellStyle name="Input 4 2 3 3 2 5" xfId="21333" xr:uid="{58432585-7DBB-452C-B929-3D07BC8F1149}"/>
    <cellStyle name="Input 4 2 3 3 2 5 2" xfId="39098" xr:uid="{CBFCE117-1E6B-4FAE-B18C-504E3B3BD2A6}"/>
    <cellStyle name="Input 4 2 3 3 2 6" xfId="19115" xr:uid="{249F94BD-9B91-477E-96A1-A6707E6B6A45}"/>
    <cellStyle name="Input 4 2 3 3 2 6 2" xfId="36882" xr:uid="{DD805C37-61F2-4DB8-A533-71213562CA1C}"/>
    <cellStyle name="Input 4 2 3 3 2 7" xfId="20650" xr:uid="{58437340-796D-4D9A-8FD2-9F6BC2C1A6F4}"/>
    <cellStyle name="Input 4 2 3 3 2 7 2" xfId="38415" xr:uid="{24943C69-86BF-4307-91BF-9F952054EC1B}"/>
    <cellStyle name="Input 4 2 3 3 2 8" xfId="26611" xr:uid="{1E7E545B-47C3-405D-B887-B3BB017A92D4}"/>
    <cellStyle name="Input 4 2 3 3 3" xfId="4880" xr:uid="{7471CD92-038A-4D6C-AFB8-83D6D8EA94B0}"/>
    <cellStyle name="Input 4 2 3 3 3 2" xfId="13775" xr:uid="{A127ECA1-F722-4182-9867-526A20CA070C}"/>
    <cellStyle name="Input 4 2 3 3 3 2 2" xfId="31636" xr:uid="{E06D5987-E2C3-419E-8B44-B1E334963CCB}"/>
    <cellStyle name="Input 4 2 3 3 3 3" xfId="10641" xr:uid="{7436BA9B-7F64-40C5-BEE8-6F168B256722}"/>
    <cellStyle name="Input 4 2 3 3 3 3 2" xfId="28759" xr:uid="{A56A9C04-BCC9-49F1-9B7E-9F9C17A47513}"/>
    <cellStyle name="Input 4 2 3 3 3 4" xfId="14480" xr:uid="{B918B505-9A0A-4F56-953E-072B798D850A}"/>
    <cellStyle name="Input 4 2 3 3 3 4 2" xfId="32313" xr:uid="{D650F524-4B3A-43FF-9C9D-FC727846C7AA}"/>
    <cellStyle name="Input 4 2 3 3 3 5" xfId="21334" xr:uid="{FF97E2CD-8B50-4ADD-9CB6-C0428152A365}"/>
    <cellStyle name="Input 4 2 3 3 3 5 2" xfId="39099" xr:uid="{36820494-C8B0-46BB-A79E-D624D88D9BAC}"/>
    <cellStyle name="Input 4 2 3 3 3 6" xfId="19114" xr:uid="{BA84100F-D032-41FE-B496-265F8237F0F7}"/>
    <cellStyle name="Input 4 2 3 3 3 6 2" xfId="36881" xr:uid="{2F403ED9-FEF5-43A7-843F-C6B92AEE39B4}"/>
    <cellStyle name="Input 4 2 3 3 3 7" xfId="20651" xr:uid="{A0B63A8C-30FA-4064-807F-BEC866E78E85}"/>
    <cellStyle name="Input 4 2 3 3 3 7 2" xfId="38416" xr:uid="{8545FB66-DEAE-4638-A426-D70EB9744C19}"/>
    <cellStyle name="Input 4 2 3 3 3 8" xfId="26612" xr:uid="{C976E476-7D5B-4E76-8486-EE295B640A8F}"/>
    <cellStyle name="Input 4 2 3 3 4" xfId="13773" xr:uid="{C7E2E608-94CF-49FF-9AB7-B3AACC5582C5}"/>
    <cellStyle name="Input 4 2 3 3 4 2" xfId="31634" xr:uid="{FB238A99-109F-4C82-9D2F-C1B2910DE0A6}"/>
    <cellStyle name="Input 4 2 3 3 5" xfId="10643" xr:uid="{8D0BE028-E400-4C44-94BF-FF1EB4D204A4}"/>
    <cellStyle name="Input 4 2 3 3 5 2" xfId="28761" xr:uid="{0D417570-0DE9-4B8E-80D0-4058B94FB8D6}"/>
    <cellStyle name="Input 4 2 3 3 6" xfId="9681" xr:uid="{CD330C9E-2736-4275-9DF0-2F6D82E31D8A}"/>
    <cellStyle name="Input 4 2 3 3 6 2" xfId="27847" xr:uid="{6FA83F04-8045-4555-9ED8-31E6CF761F5D}"/>
    <cellStyle name="Input 4 2 3 3 7" xfId="21332" xr:uid="{D8877D8B-AF2E-4655-B0D5-44F81B20E15E}"/>
    <cellStyle name="Input 4 2 3 3 7 2" xfId="39097" xr:uid="{2DECFC0F-3623-4A66-BB50-62E522B1CA4F}"/>
    <cellStyle name="Input 4 2 3 3 8" xfId="19116" xr:uid="{E3CB0A4F-66B2-46CC-8292-8E3225DD5D55}"/>
    <cellStyle name="Input 4 2 3 3 8 2" xfId="36883" xr:uid="{45AA04C5-793C-4C08-BB1E-E0360CE688B4}"/>
    <cellStyle name="Input 4 2 3 3 9" xfId="20619" xr:uid="{B709E4DD-A853-4B99-BE22-E09AA0963BCE}"/>
    <cellStyle name="Input 4 2 3 3 9 2" xfId="38384" xr:uid="{F49C517C-AEB2-4FD3-A0FB-2E30080825E0}"/>
    <cellStyle name="Input 4 2 3 4" xfId="4881" xr:uid="{43B1F003-C48E-4E1A-9A95-FB4CEBF552C3}"/>
    <cellStyle name="Input 4 2 3 4 10" xfId="26613" xr:uid="{47901F95-9C8F-4E60-90AA-CC48D29A6934}"/>
    <cellStyle name="Input 4 2 3 4 2" xfId="4882" xr:uid="{BCEAC00E-E0BA-476B-A483-740BFBDE549F}"/>
    <cellStyle name="Input 4 2 3 4 2 2" xfId="13777" xr:uid="{04174F91-F6AA-496E-8E8B-389DBA1992DF}"/>
    <cellStyle name="Input 4 2 3 4 2 2 2" xfId="31638" xr:uid="{47BEAC37-16F9-4A42-8C0C-9BC87CCDA17C}"/>
    <cellStyle name="Input 4 2 3 4 2 3" xfId="10639" xr:uid="{6EA96EC7-7381-4F12-883D-20A7D273CF3E}"/>
    <cellStyle name="Input 4 2 3 4 2 3 2" xfId="28757" xr:uid="{0553F07A-DBA4-44B2-94B9-A6FBF09F95BC}"/>
    <cellStyle name="Input 4 2 3 4 2 4" xfId="15755" xr:uid="{6E86D7C8-53B3-4D46-B1C9-5491C4B30ED5}"/>
    <cellStyle name="Input 4 2 3 4 2 4 2" xfId="33535" xr:uid="{5F7E9B06-2FFC-4C4E-9A94-D9574B25B79F}"/>
    <cellStyle name="Input 4 2 3 4 2 5" xfId="21336" xr:uid="{6EF9E1CB-AFE5-4526-B16D-931296E03CAE}"/>
    <cellStyle name="Input 4 2 3 4 2 5 2" xfId="39101" xr:uid="{C0E28631-00DC-4720-9729-62C96D31CC08}"/>
    <cellStyle name="Input 4 2 3 4 2 6" xfId="19112" xr:uid="{78A100AA-8CF7-4B4C-9FD3-FC2146974BAF}"/>
    <cellStyle name="Input 4 2 3 4 2 6 2" xfId="36879" xr:uid="{D3F2E764-F0C2-40EA-8346-B4F98158DC3C}"/>
    <cellStyle name="Input 4 2 3 4 2 7" xfId="20671" xr:uid="{97DE1DFF-9081-4521-9C1B-3CA88239C6E9}"/>
    <cellStyle name="Input 4 2 3 4 2 7 2" xfId="38436" xr:uid="{87D07F1E-8C03-4AB1-BA88-EAF940E6A4D8}"/>
    <cellStyle name="Input 4 2 3 4 2 8" xfId="26614" xr:uid="{88DB673B-665C-40DF-B60A-087204822265}"/>
    <cellStyle name="Input 4 2 3 4 3" xfId="4883" xr:uid="{2C1D476C-0A8C-4D81-B6BC-B3B8BB5AB424}"/>
    <cellStyle name="Input 4 2 3 4 3 2" xfId="13778" xr:uid="{35EAF11D-6252-451F-A263-E06EDD6FAE8D}"/>
    <cellStyle name="Input 4 2 3 4 3 2 2" xfId="31639" xr:uid="{C25EAD41-163E-4AD0-83E3-774267D823D0}"/>
    <cellStyle name="Input 4 2 3 4 3 3" xfId="10638" xr:uid="{D5DFD5F1-2300-46B3-B541-D5F1B4017D50}"/>
    <cellStyle name="Input 4 2 3 4 3 3 2" xfId="28756" xr:uid="{F49B2E12-E4F3-4BFF-9ABE-0565D8104C55}"/>
    <cellStyle name="Input 4 2 3 4 3 4" xfId="14482" xr:uid="{4028474F-674F-4F50-B513-17ABA176090C}"/>
    <cellStyle name="Input 4 2 3 4 3 4 2" xfId="32315" xr:uid="{57A39305-449A-4805-B556-00FF224A708A}"/>
    <cellStyle name="Input 4 2 3 4 3 5" xfId="21337" xr:uid="{B4155B37-AA10-4859-BA5B-E85761C9B2C8}"/>
    <cellStyle name="Input 4 2 3 4 3 5 2" xfId="39102" xr:uid="{D6190032-8DB3-449B-8B29-3DD64E411910}"/>
    <cellStyle name="Input 4 2 3 4 3 6" xfId="19111" xr:uid="{9580ADAA-751F-4D08-B276-CB1AC13B093F}"/>
    <cellStyle name="Input 4 2 3 4 3 6 2" xfId="36878" xr:uid="{E4069F55-87A9-4FFE-B818-4E928B9C4046}"/>
    <cellStyle name="Input 4 2 3 4 3 7" xfId="20672" xr:uid="{988E74EF-EEE5-4E1A-BA7D-8A61A3C55B43}"/>
    <cellStyle name="Input 4 2 3 4 3 7 2" xfId="38437" xr:uid="{411E2467-1859-4871-BEC4-44394D052A2B}"/>
    <cellStyle name="Input 4 2 3 4 3 8" xfId="26615" xr:uid="{E9384C6E-C325-47B3-ADE0-9BBD7D542819}"/>
    <cellStyle name="Input 4 2 3 4 4" xfId="13776" xr:uid="{2D0E8BFA-07C9-4FAF-B490-FB23B17843FD}"/>
    <cellStyle name="Input 4 2 3 4 4 2" xfId="31637" xr:uid="{8C810BF8-35B0-4F9C-926C-92638F89871D}"/>
    <cellStyle name="Input 4 2 3 4 5" xfId="10640" xr:uid="{25FA6B99-EE1B-42D5-B625-EFE2E5EF436B}"/>
    <cellStyle name="Input 4 2 3 4 5 2" xfId="28758" xr:uid="{CC9BE0AA-00C6-4119-B6CF-6C33C848E010}"/>
    <cellStyle name="Input 4 2 3 4 6" xfId="14481" xr:uid="{B6686DC7-8A64-4C1E-AC46-A59A62DC2AC9}"/>
    <cellStyle name="Input 4 2 3 4 6 2" xfId="32314" xr:uid="{DF1F640C-6E9E-4C8A-A1B9-26E293078AE2}"/>
    <cellStyle name="Input 4 2 3 4 7" xfId="21335" xr:uid="{1C8A0B32-F6DD-48CB-A74D-FFCB857F6C4F}"/>
    <cellStyle name="Input 4 2 3 4 7 2" xfId="39100" xr:uid="{811A267E-A420-4BC4-A109-FEAAFA6219B7}"/>
    <cellStyle name="Input 4 2 3 4 8" xfId="19113" xr:uid="{1C0880F9-2211-4B41-83AF-AEADE4E35F7A}"/>
    <cellStyle name="Input 4 2 3 4 8 2" xfId="36880" xr:uid="{0B32BCF9-D15F-46AA-A257-0476501BAD15}"/>
    <cellStyle name="Input 4 2 3 4 9" xfId="20652" xr:uid="{9BFDF4CF-3115-4338-86E6-385730A4BF17}"/>
    <cellStyle name="Input 4 2 3 4 9 2" xfId="38417" xr:uid="{400FCA35-D540-4300-9C3C-47928A69FBA2}"/>
    <cellStyle name="Input 4 2 4" xfId="4884" xr:uid="{1909A158-6D3A-4EEA-AC0E-46473BC39042}"/>
    <cellStyle name="Input 4 2 4 10" xfId="26616" xr:uid="{C5906D21-E07C-4E48-8668-3EF901B859A8}"/>
    <cellStyle name="Input 4 2 4 2" xfId="4885" xr:uid="{05F7E1CB-00C2-4ADD-B52C-F70D15EDE7C1}"/>
    <cellStyle name="Input 4 2 4 2 2" xfId="13780" xr:uid="{933CDCBE-2A87-4297-8421-AB7599A66D30}"/>
    <cellStyle name="Input 4 2 4 2 2 2" xfId="31641" xr:uid="{901AB5F5-325A-420D-A7BA-8B5CDBF52EB7}"/>
    <cellStyle name="Input 4 2 4 2 3" xfId="10636" xr:uid="{A86106CC-73CA-4899-850B-35FF2987112B}"/>
    <cellStyle name="Input 4 2 4 2 3 2" xfId="28754" xr:uid="{CE7A4DBF-1405-4BB4-A78B-15A6447A38C6}"/>
    <cellStyle name="Input 4 2 4 2 4" xfId="14483" xr:uid="{D839515E-7CFE-488A-AAE8-00B05ED23BD2}"/>
    <cellStyle name="Input 4 2 4 2 4 2" xfId="32316" xr:uid="{8DA7D549-3B45-43C7-9FFF-F61BD7014472}"/>
    <cellStyle name="Input 4 2 4 2 5" xfId="21339" xr:uid="{7AC390D0-7839-49CA-A5B6-85142432EEDD}"/>
    <cellStyle name="Input 4 2 4 2 5 2" xfId="39104" xr:uid="{F2E09A1D-1BDB-481D-8147-485F60EFA206}"/>
    <cellStyle name="Input 4 2 4 2 6" xfId="19109" xr:uid="{955CE622-76CA-4F95-9570-81DED4F5A491}"/>
    <cellStyle name="Input 4 2 4 2 6 2" xfId="36876" xr:uid="{C2F891A3-B1A2-485F-A256-3FF871BF2E99}"/>
    <cellStyle name="Input 4 2 4 2 7" xfId="20684" xr:uid="{E89058AE-C4C8-4DC2-8C94-866ACAE4C79E}"/>
    <cellStyle name="Input 4 2 4 2 7 2" xfId="38449" xr:uid="{7D3BF893-100C-4B7C-ABEF-1A22C21AB29A}"/>
    <cellStyle name="Input 4 2 4 2 8" xfId="26617" xr:uid="{408421F4-DC51-47E1-90E7-AD6880BB192D}"/>
    <cellStyle name="Input 4 2 4 3" xfId="4886" xr:uid="{C61298C7-7AB9-4093-B1E5-A92F24AEBA79}"/>
    <cellStyle name="Input 4 2 4 3 2" xfId="13781" xr:uid="{6CE98EC2-61E6-4035-A443-CA81D617AFC2}"/>
    <cellStyle name="Input 4 2 4 3 2 2" xfId="31642" xr:uid="{EBDC148A-1BF9-43CD-91F5-8C4B26B541B4}"/>
    <cellStyle name="Input 4 2 4 3 3" xfId="10635" xr:uid="{FEC34943-9DE9-4484-BE23-13AF5427A216}"/>
    <cellStyle name="Input 4 2 4 3 3 2" xfId="28753" xr:uid="{D6B68F11-7C48-49F2-8FF5-BF0DFD39BAD5}"/>
    <cellStyle name="Input 4 2 4 3 4" xfId="14484" xr:uid="{E95303CB-C84A-4831-AD21-0ADB5B60D679}"/>
    <cellStyle name="Input 4 2 4 3 4 2" xfId="32317" xr:uid="{0BEBEEDD-14B1-4259-AF59-5DDA5F62B0BC}"/>
    <cellStyle name="Input 4 2 4 3 5" xfId="21340" xr:uid="{BCD4B49F-B8AB-4C8C-BDBB-57120366F1D2}"/>
    <cellStyle name="Input 4 2 4 3 5 2" xfId="39105" xr:uid="{9B27FC9D-A065-4013-9B5A-F98781552ED1}"/>
    <cellStyle name="Input 4 2 4 3 6" xfId="19108" xr:uid="{955A7ED3-44B4-4184-9871-53A518310F39}"/>
    <cellStyle name="Input 4 2 4 3 6 2" xfId="36875" xr:uid="{E99DF826-7046-4591-AB86-27846C7A2125}"/>
    <cellStyle name="Input 4 2 4 3 7" xfId="20685" xr:uid="{F6EB1581-19A1-4A90-9A92-C24AAE8E673C}"/>
    <cellStyle name="Input 4 2 4 3 7 2" xfId="38450" xr:uid="{0B0A576E-C027-4BDF-8D42-0191AE2EC322}"/>
    <cellStyle name="Input 4 2 4 3 8" xfId="26618" xr:uid="{90C99024-C99D-4979-ABA9-6BE623E1ACC9}"/>
    <cellStyle name="Input 4 2 4 4" xfId="13779" xr:uid="{727D7476-416E-49FA-914A-8AE88881972B}"/>
    <cellStyle name="Input 4 2 4 4 2" xfId="31640" xr:uid="{87D608E2-596E-4E07-A042-000EB70A0719}"/>
    <cellStyle name="Input 4 2 4 5" xfId="10637" xr:uid="{891819C9-951E-41CB-8356-445844800380}"/>
    <cellStyle name="Input 4 2 4 5 2" xfId="28755" xr:uid="{BF9E1DB1-E41B-4378-8BB1-F6A8F60261DA}"/>
    <cellStyle name="Input 4 2 4 6" xfId="9446" xr:uid="{9CE28A44-4521-42E7-A8BA-6CE2A9CCD3A3}"/>
    <cellStyle name="Input 4 2 4 6 2" xfId="27618" xr:uid="{D7D41A6A-3646-4C9F-A67D-6731F28ADB60}"/>
    <cellStyle name="Input 4 2 4 7" xfId="21338" xr:uid="{668CB29B-D431-407B-AA22-844FEF6DBE19}"/>
    <cellStyle name="Input 4 2 4 7 2" xfId="39103" xr:uid="{B8830AF6-9BE5-44F3-8B73-59B985DF1FBC}"/>
    <cellStyle name="Input 4 2 4 8" xfId="19110" xr:uid="{280272B5-9013-4379-BA88-92E6D65FE709}"/>
    <cellStyle name="Input 4 2 4 8 2" xfId="36877" xr:uid="{71B5E8BD-8CDA-4313-BF1F-F67E222ED992}"/>
    <cellStyle name="Input 4 2 4 9" xfId="17541" xr:uid="{450F15F9-1A89-4035-940A-0B2CC5E6C9A0}"/>
    <cellStyle name="Input 4 2 4 9 2" xfId="35308" xr:uid="{E635BD91-6071-4193-A2B4-00BDC09298E5}"/>
    <cellStyle name="Input 4 2 5" xfId="4887" xr:uid="{E714F80A-AD38-4078-9E44-125CE80DAC06}"/>
    <cellStyle name="Input 4 2 5 10" xfId="26619" xr:uid="{84DF4C9D-4587-4688-9401-E85D15BAE9FC}"/>
    <cellStyle name="Input 4 2 5 2" xfId="4888" xr:uid="{C9211887-BFC0-40B6-8611-70DF8BE26C96}"/>
    <cellStyle name="Input 4 2 5 2 2" xfId="13783" xr:uid="{236AF113-D0A9-4763-A312-F6F81B04E097}"/>
    <cellStyle name="Input 4 2 5 2 2 2" xfId="31644" xr:uid="{9C9FF225-BFF2-426E-80DD-64766AAF568F}"/>
    <cellStyle name="Input 4 2 5 2 3" xfId="10633" xr:uid="{CA2A2205-3CCE-47A0-96EC-0DA3096CE25B}"/>
    <cellStyle name="Input 4 2 5 2 3 2" xfId="28751" xr:uid="{DBE974F9-2E14-4700-9CA1-3ACE2DA2FFEC}"/>
    <cellStyle name="Input 4 2 5 2 4" xfId="14485" xr:uid="{446EBF8A-D6EE-42C4-8181-3B3ED918BB9E}"/>
    <cellStyle name="Input 4 2 5 2 4 2" xfId="32318" xr:uid="{2BF8D170-87ED-4A3A-AC17-D3318A32D1E7}"/>
    <cellStyle name="Input 4 2 5 2 5" xfId="21342" xr:uid="{1D45EE60-B6B7-4BCF-ACC5-99DA8F062E19}"/>
    <cellStyle name="Input 4 2 5 2 5 2" xfId="39107" xr:uid="{A5FA2365-C3E3-460C-8080-059F88BAE6D8}"/>
    <cellStyle name="Input 4 2 5 2 6" xfId="19106" xr:uid="{A5ECD3D6-6072-48A4-82C3-2151BE3E6ADB}"/>
    <cellStyle name="Input 4 2 5 2 6 2" xfId="36873" xr:uid="{46CD818A-C837-4511-8977-F1F0AC0247B9}"/>
    <cellStyle name="Input 4 2 5 2 7" xfId="20844" xr:uid="{4B999848-4853-42A4-AB89-C10625D6DD76}"/>
    <cellStyle name="Input 4 2 5 2 7 2" xfId="38609" xr:uid="{6644B91F-3E5B-4DEC-8987-89B20B03D2F4}"/>
    <cellStyle name="Input 4 2 5 2 8" xfId="26620" xr:uid="{957C15A7-B609-4025-80ED-F2FEC967C805}"/>
    <cellStyle name="Input 4 2 5 3" xfId="4889" xr:uid="{0DAA426F-42B6-4A7E-AA66-D08F587DCA60}"/>
    <cellStyle name="Input 4 2 5 3 2" xfId="13784" xr:uid="{7E65022F-74B7-41EC-94F8-64A887A25262}"/>
    <cellStyle name="Input 4 2 5 3 2 2" xfId="31645" xr:uid="{2004D5E5-B787-4607-A87C-B25A954E5A13}"/>
    <cellStyle name="Input 4 2 5 3 3" xfId="10632" xr:uid="{4986D41F-EF58-4AA9-9C7F-10C2F2819E8E}"/>
    <cellStyle name="Input 4 2 5 3 3 2" xfId="28750" xr:uid="{48973BB8-7C14-484A-8D1C-3C9B4177A01D}"/>
    <cellStyle name="Input 4 2 5 3 4" xfId="14486" xr:uid="{744FEB3B-A278-4AF8-8876-F97617EB95DE}"/>
    <cellStyle name="Input 4 2 5 3 4 2" xfId="32319" xr:uid="{ECD64882-D005-4DC4-9B29-9A33B9350DC5}"/>
    <cellStyle name="Input 4 2 5 3 5" xfId="21343" xr:uid="{57DDB16D-0C2D-4F56-80A2-E1D3DA36F82A}"/>
    <cellStyle name="Input 4 2 5 3 5 2" xfId="39108" xr:uid="{8FDF5092-88D3-481C-9303-EAEB68A79E33}"/>
    <cellStyle name="Input 4 2 5 3 6" xfId="17457" xr:uid="{F409C867-038F-48FE-A9A1-D93AA8148DE6}"/>
    <cellStyle name="Input 4 2 5 3 6 2" xfId="35224" xr:uid="{B39B4983-4BEF-4313-AB74-DC42FD487131}"/>
    <cellStyle name="Input 4 2 5 3 7" xfId="20845" xr:uid="{569A8F69-6AF4-414A-95F6-3786C1A46031}"/>
    <cellStyle name="Input 4 2 5 3 7 2" xfId="38610" xr:uid="{F4FEB244-19C8-4B3C-A450-074EF53D4A39}"/>
    <cellStyle name="Input 4 2 5 3 8" xfId="26621" xr:uid="{257EAD72-4F73-42E0-87E6-EDFD711DCE46}"/>
    <cellStyle name="Input 4 2 5 4" xfId="13782" xr:uid="{277B10F6-DA9D-42E0-9D66-1AE3C7F2C831}"/>
    <cellStyle name="Input 4 2 5 4 2" xfId="31643" xr:uid="{F8E62369-EF66-4EAE-993E-61CCE34D7F4D}"/>
    <cellStyle name="Input 4 2 5 5" xfId="10634" xr:uid="{7AF41835-2D12-4DE9-8EC6-A26144370A23}"/>
    <cellStyle name="Input 4 2 5 5 2" xfId="28752" xr:uid="{9E7D651D-6EF2-427C-BEC5-5D2A6B630892}"/>
    <cellStyle name="Input 4 2 5 6" xfId="15756" xr:uid="{B00187BE-E204-46DB-90E6-B28CAA3D253A}"/>
    <cellStyle name="Input 4 2 5 6 2" xfId="33536" xr:uid="{23B4DB85-0C78-43AB-9F2A-499F582F45A3}"/>
    <cellStyle name="Input 4 2 5 7" xfId="21341" xr:uid="{F12A1B5A-AB36-4BD7-B97C-0AF260E11692}"/>
    <cellStyle name="Input 4 2 5 7 2" xfId="39106" xr:uid="{EDBBED3B-80CB-4C58-81AE-10F43827A968}"/>
    <cellStyle name="Input 4 2 5 8" xfId="19107" xr:uid="{8FEB6B13-FCE0-4CE4-8E2F-91FF09DFDF26}"/>
    <cellStyle name="Input 4 2 5 8 2" xfId="36874" xr:uid="{CCD9A05C-28DB-488D-BCC8-ABB2AD58316D}"/>
    <cellStyle name="Input 4 2 5 9" xfId="20686" xr:uid="{0BB1AD42-9D0D-48F0-B82C-07EF1EF5AF76}"/>
    <cellStyle name="Input 4 2 5 9 2" xfId="38451" xr:uid="{FBF5E4BE-064F-43D8-B5B9-27F841DB118A}"/>
    <cellStyle name="Input 4 2 6" xfId="4890" xr:uid="{5EF94BA1-5F8C-4D84-8551-ED2D3B457C47}"/>
    <cellStyle name="Input 4 2 6 10" xfId="26622" xr:uid="{E0E048ED-AF28-4ADE-BDF1-39C6AB04C8EF}"/>
    <cellStyle name="Input 4 2 6 2" xfId="4891" xr:uid="{5CD0651F-CCF5-4327-9B3E-2C9FD1A3A792}"/>
    <cellStyle name="Input 4 2 6 2 2" xfId="13786" xr:uid="{49FC4656-7339-4CE1-B234-6C07BC321BC2}"/>
    <cellStyle name="Input 4 2 6 2 2 2" xfId="31647" xr:uid="{D8D10BED-97EE-44B2-8B4D-CB322DDDA482}"/>
    <cellStyle name="Input 4 2 6 2 3" xfId="10630" xr:uid="{CE412C04-EF6F-4EAD-A786-7B334271D172}"/>
    <cellStyle name="Input 4 2 6 2 3 2" xfId="28748" xr:uid="{7250C1CC-CF8B-4107-B743-91421B6CD04A}"/>
    <cellStyle name="Input 4 2 6 2 4" xfId="14488" xr:uid="{1441485C-DD53-4E2A-A82D-2439D049E963}"/>
    <cellStyle name="Input 4 2 6 2 4 2" xfId="32321" xr:uid="{EBA55FA4-CD3F-4B61-A99A-A05A06BA2D40}"/>
    <cellStyle name="Input 4 2 6 2 5" xfId="21345" xr:uid="{CA42790B-668C-4345-9682-EEE969981643}"/>
    <cellStyle name="Input 4 2 6 2 5 2" xfId="39110" xr:uid="{CFDBF861-7585-47E8-B2BD-B7E5145C5836}"/>
    <cellStyle name="Input 4 2 6 2 6" xfId="17456" xr:uid="{013B0F3C-1781-41F7-9FA7-A75981E25172}"/>
    <cellStyle name="Input 4 2 6 2 6 2" xfId="35223" xr:uid="{008BC6CE-04F2-4C2A-B405-0E34354E3B36}"/>
    <cellStyle name="Input 4 2 6 2 7" xfId="20907" xr:uid="{66116AE2-E1AE-4611-B4BD-97E34CE958D3}"/>
    <cellStyle name="Input 4 2 6 2 7 2" xfId="38672" xr:uid="{2E625E1A-E1CD-4728-883A-15C2360ABD4B}"/>
    <cellStyle name="Input 4 2 6 2 8" xfId="26623" xr:uid="{1A4030AC-05B8-437F-A703-AD8679989779}"/>
    <cellStyle name="Input 4 2 6 3" xfId="4892" xr:uid="{EBDC9288-E0DF-4E44-87A0-8999CD72BED7}"/>
    <cellStyle name="Input 4 2 6 3 2" xfId="13787" xr:uid="{1B007FFB-7D41-47D1-85E2-4547D7574F01}"/>
    <cellStyle name="Input 4 2 6 3 2 2" xfId="31648" xr:uid="{B0863AA6-4B01-4E5D-A83C-B817CDFEB756}"/>
    <cellStyle name="Input 4 2 6 3 3" xfId="10629" xr:uid="{CDF16FB4-0A3D-41B8-BC0E-DFE1D3694940}"/>
    <cellStyle name="Input 4 2 6 3 3 2" xfId="28747" xr:uid="{D58E24CB-8EDF-46B6-BA02-13F6B911B88B}"/>
    <cellStyle name="Input 4 2 6 3 4" xfId="9366" xr:uid="{284789F6-1E09-404D-AB2D-765542E5D7DB}"/>
    <cellStyle name="Input 4 2 6 3 4 2" xfId="27539" xr:uid="{4929B2AA-E2B9-4392-A25A-F53FBFA597E2}"/>
    <cellStyle name="Input 4 2 6 3 5" xfId="21346" xr:uid="{B3F5228E-C110-4F8E-A6B3-58023EB80503}"/>
    <cellStyle name="Input 4 2 6 3 5 2" xfId="39111" xr:uid="{281B53AB-A5BC-40A3-8DA8-810A37BD8992}"/>
    <cellStyle name="Input 4 2 6 3 6" xfId="17455" xr:uid="{FE936543-F914-41AB-AAA8-DDEFD383DA04}"/>
    <cellStyle name="Input 4 2 6 3 6 2" xfId="35222" xr:uid="{7908102B-356A-4AB7-A12E-7FF43544EE7A}"/>
    <cellStyle name="Input 4 2 6 3 7" xfId="20908" xr:uid="{E941EF65-7153-47DC-8D03-52F13D6E43ED}"/>
    <cellStyle name="Input 4 2 6 3 7 2" xfId="38673" xr:uid="{242319F9-0DBF-4EDF-8160-6F570474E4B4}"/>
    <cellStyle name="Input 4 2 6 3 8" xfId="26624" xr:uid="{FB93BA2D-7DD6-4F0C-8EF6-5A97E64EAAF6}"/>
    <cellStyle name="Input 4 2 6 4" xfId="13785" xr:uid="{408A6A2A-2B3E-46EF-A942-4293AD7C4D1A}"/>
    <cellStyle name="Input 4 2 6 4 2" xfId="31646" xr:uid="{8E604AB5-6152-4666-979A-3E74F066DEC5}"/>
    <cellStyle name="Input 4 2 6 5" xfId="10631" xr:uid="{D7725952-735F-4B65-B1DA-96539FD80100}"/>
    <cellStyle name="Input 4 2 6 5 2" xfId="28749" xr:uid="{A3AFBA70-CA38-4BD6-9B1D-46079B56DA8C}"/>
    <cellStyle name="Input 4 2 6 6" xfId="14487" xr:uid="{C0FAFB29-FFAB-4577-9860-B71BDC580A5D}"/>
    <cellStyle name="Input 4 2 6 6 2" xfId="32320" xr:uid="{2466A665-1EEA-4819-B4B4-75D92282C9C7}"/>
    <cellStyle name="Input 4 2 6 7" xfId="21344" xr:uid="{F79E006A-E91F-4946-A430-2695E6E0B008}"/>
    <cellStyle name="Input 4 2 6 7 2" xfId="39109" xr:uid="{FB190EAC-CC3C-4B36-8621-4BBD581B6751}"/>
    <cellStyle name="Input 4 2 6 8" xfId="19105" xr:uid="{C174483E-3F0C-4075-967B-4C240FC91BF5}"/>
    <cellStyle name="Input 4 2 6 8 2" xfId="36872" xr:uid="{FB8ECB2A-00A2-45DF-ACC5-EAE66D9177C9}"/>
    <cellStyle name="Input 4 2 6 9" xfId="20906" xr:uid="{F7E27798-CC1E-4422-A04F-0D8877B40DCF}"/>
    <cellStyle name="Input 4 2 6 9 2" xfId="38671" xr:uid="{2A59BCB8-B001-4A5C-955D-5EC065723CFA}"/>
    <cellStyle name="Input 4 2_DIMENSIONAMENTO-PMSB" xfId="4893" xr:uid="{B6B5BD6D-E4BE-46D1-93CA-539B1502C9B2}"/>
    <cellStyle name="Input 4 3" xfId="4894" xr:uid="{AF4293D3-C2B5-47F0-8071-1B184E0E8AAF}"/>
    <cellStyle name="Input 4 3 2" xfId="4895" xr:uid="{DEB7AB31-F170-4E48-90D2-8FF1B625EDCC}"/>
    <cellStyle name="Input 4 3 2 10" xfId="26625" xr:uid="{B77BF38C-CA91-4766-8FDA-8080CE014DDB}"/>
    <cellStyle name="Input 4 3 2 2" xfId="4896" xr:uid="{371265FB-4BBD-4F72-8E26-E2FF7B058EB6}"/>
    <cellStyle name="Input 4 3 2 2 2" xfId="13791" xr:uid="{F2E2874B-2149-411D-BE36-66880EA07D2C}"/>
    <cellStyle name="Input 4 3 2 2 2 2" xfId="31652" xr:uid="{28D47845-7F48-4BAE-8868-E362ADDFF5C0}"/>
    <cellStyle name="Input 4 3 2 2 3" xfId="10627" xr:uid="{5033AB27-DBA0-4068-B6F3-D131310443CB}"/>
    <cellStyle name="Input 4 3 2 2 3 2" xfId="28745" xr:uid="{1DE5CE37-E28A-4854-922E-26E519F3BFCB}"/>
    <cellStyle name="Input 4 3 2 2 4" xfId="14490" xr:uid="{2D294AD9-3AF6-4A18-A9BD-810F1E5DDDAC}"/>
    <cellStyle name="Input 4 3 2 2 4 2" xfId="32323" xr:uid="{AF325C81-8DBA-413A-8810-8C3C5846C847}"/>
    <cellStyle name="Input 4 3 2 2 5" xfId="21350" xr:uid="{151E7F8B-D660-4535-BCA6-BECF2B347348}"/>
    <cellStyle name="Input 4 3 2 2 5 2" xfId="39115" xr:uid="{D3C74620-27BD-4682-8105-AB9CE8C44EF2}"/>
    <cellStyle name="Input 4 3 2 2 6" xfId="19102" xr:uid="{D8925A8C-03D5-440D-92DC-56BCB4058755}"/>
    <cellStyle name="Input 4 3 2 2 6 2" xfId="36869" xr:uid="{24C1A0C3-B38F-4DD7-A1E9-A7E5F8F32654}"/>
    <cellStyle name="Input 4 3 2 2 7" xfId="20947" xr:uid="{AB9EDDB6-8804-4CC9-BC62-AE816A6C6031}"/>
    <cellStyle name="Input 4 3 2 2 7 2" xfId="38712" xr:uid="{7F0D288D-F270-44D5-A18E-749DECDAA7BF}"/>
    <cellStyle name="Input 4 3 2 2 8" xfId="26626" xr:uid="{D76F12D0-05CE-4A53-93DE-6728201D5252}"/>
    <cellStyle name="Input 4 3 2 3" xfId="4897" xr:uid="{7451F495-727F-4BF4-BAF4-DD4604ADCBA1}"/>
    <cellStyle name="Input 4 3 2 3 2" xfId="13792" xr:uid="{1E23BAB1-44F3-4234-9608-EDCE89136CFB}"/>
    <cellStyle name="Input 4 3 2 3 2 2" xfId="31653" xr:uid="{0DB4D461-DF0D-4B4C-85C1-13D01860CB7C}"/>
    <cellStyle name="Input 4 3 2 3 3" xfId="10626" xr:uid="{1C9CF00D-1C67-4F96-BBE4-18BBE21135EE}"/>
    <cellStyle name="Input 4 3 2 3 3 2" xfId="28744" xr:uid="{E4E580E1-86BD-45F5-9A47-31ED9D3574F2}"/>
    <cellStyle name="Input 4 3 2 3 4" xfId="14491" xr:uid="{371F265F-2AA8-4571-8270-70F345B2000B}"/>
    <cellStyle name="Input 4 3 2 3 4 2" xfId="32324" xr:uid="{A8ED5C16-31E4-4CBE-A64E-6C327D3596FC}"/>
    <cellStyle name="Input 4 3 2 3 5" xfId="21351" xr:uid="{270F879F-A54B-44BD-89E1-2F76AFD5733C}"/>
    <cellStyle name="Input 4 3 2 3 5 2" xfId="39116" xr:uid="{7A08DFFE-1965-45C3-A798-ECFA81F524CA}"/>
    <cellStyle name="Input 4 3 2 3 6" xfId="19101" xr:uid="{895B8F9F-1818-4135-A3EC-14F11E700C40}"/>
    <cellStyle name="Input 4 3 2 3 6 2" xfId="36868" xr:uid="{C6AF9B05-7ED2-46BE-B61C-0A2D8CB98AEF}"/>
    <cellStyle name="Input 4 3 2 3 7" xfId="20948" xr:uid="{276E8C2F-63E8-4D41-924C-85BA5557F267}"/>
    <cellStyle name="Input 4 3 2 3 7 2" xfId="38713" xr:uid="{4F287937-4B60-4E8D-95EA-79E5AF0300F3}"/>
    <cellStyle name="Input 4 3 2 3 8" xfId="26627" xr:uid="{402CEF69-3090-4940-8912-31105A508D8B}"/>
    <cellStyle name="Input 4 3 2 4" xfId="13790" xr:uid="{E9D19EDD-97FA-4BA1-967B-2A10D3AB69E6}"/>
    <cellStyle name="Input 4 3 2 4 2" xfId="31651" xr:uid="{E0C7C701-17D8-4B9B-AEF4-F7975E1768A0}"/>
    <cellStyle name="Input 4 3 2 5" xfId="10628" xr:uid="{8CC52641-7D86-4000-BAD8-549F97842B77}"/>
    <cellStyle name="Input 4 3 2 5 2" xfId="28746" xr:uid="{E2E70BD9-81C8-4B72-9C8E-A7D03E6B7D11}"/>
    <cellStyle name="Input 4 3 2 6" xfId="14489" xr:uid="{2D2F16D2-212D-46E0-B563-693641A20C72}"/>
    <cellStyle name="Input 4 3 2 6 2" xfId="32322" xr:uid="{C969A9B3-BC18-4618-AA3B-A3953872DDB8}"/>
    <cellStyle name="Input 4 3 2 7" xfId="21349" xr:uid="{1AECE369-ECD1-4C96-ADEE-8C2D847E8B1F}"/>
    <cellStyle name="Input 4 3 2 7 2" xfId="39114" xr:uid="{BDA2A7F1-E272-4D4B-8774-7A075AA313E5}"/>
    <cellStyle name="Input 4 3 2 8" xfId="19103" xr:uid="{262CDC43-9D77-4DCA-8475-13D8B685DDC3}"/>
    <cellStyle name="Input 4 3 2 8 2" xfId="36870" xr:uid="{4760599B-8846-473C-BACB-6DD5D2EA7D1B}"/>
    <cellStyle name="Input 4 3 2 9" xfId="20946" xr:uid="{8BC03E9F-9285-46B1-A107-69097EC0A55C}"/>
    <cellStyle name="Input 4 3 2 9 2" xfId="38711" xr:uid="{BD343FE9-CF1B-42A2-B610-1339E223C772}"/>
    <cellStyle name="Input 4 3 3" xfId="4898" xr:uid="{260692D1-C886-4789-9C95-F67783055312}"/>
    <cellStyle name="Input 4 3 3 10" xfId="26628" xr:uid="{AA9BCE8B-259F-48DF-90B3-E73A5A6B973D}"/>
    <cellStyle name="Input 4 3 3 2" xfId="4899" xr:uid="{ADF85C3C-39CA-4620-8014-D3073EBADB40}"/>
    <cellStyle name="Input 4 3 3 2 2" xfId="13794" xr:uid="{64F89897-706D-4157-A192-97E662D8D67C}"/>
    <cellStyle name="Input 4 3 3 2 2 2" xfId="31655" xr:uid="{808BDD0D-7238-4D4E-A911-513C6BBD0D03}"/>
    <cellStyle name="Input 4 3 3 2 3" xfId="10624" xr:uid="{A59250F2-5B65-4747-A988-08535BB34C3E}"/>
    <cellStyle name="Input 4 3 3 2 3 2" xfId="28742" xr:uid="{74112F16-1CFB-441F-AAC8-25A6F58E6936}"/>
    <cellStyle name="Input 4 3 3 2 4" xfId="14493" xr:uid="{1913FEA5-8C8F-4EB5-B5B2-24713ADDA92E}"/>
    <cellStyle name="Input 4 3 3 2 4 2" xfId="32326" xr:uid="{8340BCD9-3AF9-4060-A2D9-6AE449A3E7BA}"/>
    <cellStyle name="Input 4 3 3 2 5" xfId="21353" xr:uid="{71522067-9383-4E64-AD78-BBBAA09943A6}"/>
    <cellStyle name="Input 4 3 3 2 5 2" xfId="39118" xr:uid="{4160264C-BC3D-483A-A1B3-41014E0F6E36}"/>
    <cellStyle name="Input 4 3 3 2 6" xfId="19099" xr:uid="{41F81791-86ED-430D-850E-832073A3EA00}"/>
    <cellStyle name="Input 4 3 3 2 6 2" xfId="36866" xr:uid="{E6646359-BEC6-4612-A182-98029AC36370}"/>
    <cellStyle name="Input 4 3 3 2 7" xfId="20949" xr:uid="{2E780006-A2CB-4B19-B012-FF5F890F45FD}"/>
    <cellStyle name="Input 4 3 3 2 7 2" xfId="38714" xr:uid="{E62FDE41-DB46-4851-9BBF-661E5366A03A}"/>
    <cellStyle name="Input 4 3 3 2 8" xfId="26629" xr:uid="{C6E27D60-932C-4D3B-90FE-202BF33BDCA1}"/>
    <cellStyle name="Input 4 3 3 3" xfId="4900" xr:uid="{5A601CE5-7E64-4B2F-9F30-923D446928C1}"/>
    <cellStyle name="Input 4 3 3 3 2" xfId="13795" xr:uid="{88BC7A4D-99FF-4CE2-8C54-367C16D70FD3}"/>
    <cellStyle name="Input 4 3 3 3 2 2" xfId="31656" xr:uid="{F17B8B0E-ECDC-4DCA-B45E-99B556CB4ABE}"/>
    <cellStyle name="Input 4 3 3 3 3" xfId="10623" xr:uid="{83A4685D-DC77-478B-9CA5-202BD81BD9FF}"/>
    <cellStyle name="Input 4 3 3 3 3 2" xfId="28741" xr:uid="{D23B8220-B47A-4AE4-8552-479E9A7F6C41}"/>
    <cellStyle name="Input 4 3 3 3 4" xfId="14494" xr:uid="{06555C16-7E68-40C2-B239-6315A55AD774}"/>
    <cellStyle name="Input 4 3 3 3 4 2" xfId="32327" xr:uid="{5CE8C0F7-DEB2-4251-90B2-9F4210011E15}"/>
    <cellStyle name="Input 4 3 3 3 5" xfId="21354" xr:uid="{68D09730-7B4C-434F-AE43-303C3055FFD3}"/>
    <cellStyle name="Input 4 3 3 3 5 2" xfId="39119" xr:uid="{0A9F1336-2464-481D-90FB-6A7743B49B97}"/>
    <cellStyle name="Input 4 3 3 3 6" xfId="19098" xr:uid="{5A90E70F-54FB-4F61-B6E7-7DE0356F4296}"/>
    <cellStyle name="Input 4 3 3 3 6 2" xfId="36865" xr:uid="{15313A09-CFED-4D4A-9C19-CA5C62633606}"/>
    <cellStyle name="Input 4 3 3 3 7" xfId="20950" xr:uid="{81FDABC3-76E0-47EC-998F-105A5851547D}"/>
    <cellStyle name="Input 4 3 3 3 7 2" xfId="38715" xr:uid="{19F49382-7401-4B50-8EB0-8B4654806DD8}"/>
    <cellStyle name="Input 4 3 3 3 8" xfId="26630" xr:uid="{387B689E-A527-4642-A7F5-D8B022F9D82B}"/>
    <cellStyle name="Input 4 3 3 4" xfId="13793" xr:uid="{0E9E1B01-391F-4A8E-BF33-BB0C3A7AEE7A}"/>
    <cellStyle name="Input 4 3 3 4 2" xfId="31654" xr:uid="{0CA1F5F7-1AF2-4221-84CA-A0446077BC79}"/>
    <cellStyle name="Input 4 3 3 5" xfId="10625" xr:uid="{642B6994-E15D-46D0-A1C7-0C9F3336CBA5}"/>
    <cellStyle name="Input 4 3 3 5 2" xfId="28743" xr:uid="{5C1C0BA4-A0BF-4224-83B4-F4C9FF33573B}"/>
    <cellStyle name="Input 4 3 3 6" xfId="14492" xr:uid="{684A1C60-383E-4356-ABD0-C442C3A626CF}"/>
    <cellStyle name="Input 4 3 3 6 2" xfId="32325" xr:uid="{F62F206C-24B6-4C90-9419-7D594C795BDB}"/>
    <cellStyle name="Input 4 3 3 7" xfId="21352" xr:uid="{A517004B-9D92-4A68-A9C8-90B888B8D9A6}"/>
    <cellStyle name="Input 4 3 3 7 2" xfId="39117" xr:uid="{8C553B6C-E9A4-4D6C-9E17-4A861F5695C5}"/>
    <cellStyle name="Input 4 3 3 8" xfId="19100" xr:uid="{534B7179-BCF2-42A7-AC4F-7D6D4CC3EE21}"/>
    <cellStyle name="Input 4 3 3 8 2" xfId="36867" xr:uid="{DC81D042-ECF1-46C0-9831-41A9F7C9C19B}"/>
    <cellStyle name="Input 4 3 3 9" xfId="17555" xr:uid="{3BC581B1-0D7D-4B67-9986-C4963CF374A4}"/>
    <cellStyle name="Input 4 3 3 9 2" xfId="35322" xr:uid="{2C443D58-0573-498A-AB93-4E01FA2F63B4}"/>
    <cellStyle name="Input 4 3 4" xfId="4901" xr:uid="{DA5CE901-F993-4D45-85E5-449F2B8FD898}"/>
    <cellStyle name="Input 4 3 4 10" xfId="26631" xr:uid="{5F5B609A-27C5-47E4-B0EB-8500D2019BC1}"/>
    <cellStyle name="Input 4 3 4 2" xfId="4902" xr:uid="{15F0A516-4AD5-4561-843C-9A4D6B949901}"/>
    <cellStyle name="Input 4 3 4 2 2" xfId="13797" xr:uid="{E986798D-AA97-4702-BF72-5111B353ABA2}"/>
    <cellStyle name="Input 4 3 4 2 2 2" xfId="31658" xr:uid="{08F46C4F-828A-4429-B57D-2EFD09756017}"/>
    <cellStyle name="Input 4 3 4 2 3" xfId="10621" xr:uid="{08CDBDA7-ED41-45AD-8E15-64AE1A02FF95}"/>
    <cellStyle name="Input 4 3 4 2 3 2" xfId="28739" xr:uid="{9B9BBD3C-6997-4565-A13C-47851D9088D3}"/>
    <cellStyle name="Input 4 3 4 2 4" xfId="14496" xr:uid="{B872C9E7-A62D-46A1-8B50-F45A4D0B3C54}"/>
    <cellStyle name="Input 4 3 4 2 4 2" xfId="32329" xr:uid="{E43ACA16-AA2E-4F07-ADDA-B5CB7EED40F2}"/>
    <cellStyle name="Input 4 3 4 2 5" xfId="21356" xr:uid="{83260B6C-2FFD-424B-94B3-4377FC148169}"/>
    <cellStyle name="Input 4 3 4 2 5 2" xfId="39121" xr:uid="{300B939F-6AA0-4D62-9BA2-5804BF4420D3}"/>
    <cellStyle name="Input 4 3 4 2 6" xfId="19096" xr:uid="{FF6EE6F3-9AAC-4DAD-BF7C-9FF581C1004A}"/>
    <cellStyle name="Input 4 3 4 2 6 2" xfId="36863" xr:uid="{59AE5914-6ADA-41A3-95DB-D7830A83C2AF}"/>
    <cellStyle name="Input 4 3 4 2 7" xfId="20974" xr:uid="{AC2BA166-51FC-42FD-927D-865DC63D5D8B}"/>
    <cellStyle name="Input 4 3 4 2 7 2" xfId="38739" xr:uid="{96DE0942-59CC-489E-9572-E8E09C2177D3}"/>
    <cellStyle name="Input 4 3 4 2 8" xfId="26632" xr:uid="{A36DD402-612A-43D0-A488-ECDF098CDC30}"/>
    <cellStyle name="Input 4 3 4 3" xfId="4903" xr:uid="{1D15EE19-6E81-400F-9563-44D6599D9341}"/>
    <cellStyle name="Input 4 3 4 3 2" xfId="13798" xr:uid="{D4A5FF99-9B36-44B9-98D2-1B4B7754AB9E}"/>
    <cellStyle name="Input 4 3 4 3 2 2" xfId="31659" xr:uid="{BAC20E2B-27F7-4186-AD33-D4B2A5FD98CA}"/>
    <cellStyle name="Input 4 3 4 3 3" xfId="10620" xr:uid="{5510B305-C2F0-4489-B014-CDAC5402AAC4}"/>
    <cellStyle name="Input 4 3 4 3 3 2" xfId="28738" xr:uid="{EBEC162A-C7F0-4F90-AAC2-214E37013F6C}"/>
    <cellStyle name="Input 4 3 4 3 4" xfId="14497" xr:uid="{9BFDF44C-253E-4822-BF5B-8317FE67B184}"/>
    <cellStyle name="Input 4 3 4 3 4 2" xfId="32330" xr:uid="{72F142EC-E215-4BC8-B222-BE755595B467}"/>
    <cellStyle name="Input 4 3 4 3 5" xfId="21357" xr:uid="{63C50B9E-6C9B-44D4-9DFB-448045BDA47E}"/>
    <cellStyle name="Input 4 3 4 3 5 2" xfId="39122" xr:uid="{33679199-E674-41A5-9095-99A776B0F417}"/>
    <cellStyle name="Input 4 3 4 3 6" xfId="19095" xr:uid="{B292C9EF-9543-4C6E-AAAC-28A532931665}"/>
    <cellStyle name="Input 4 3 4 3 6 2" xfId="36862" xr:uid="{EA9AE3CE-5348-4776-BE08-B944A423F85F}"/>
    <cellStyle name="Input 4 3 4 3 7" xfId="17557" xr:uid="{E9972171-A716-4B26-B0BE-7EA0AA9D92E1}"/>
    <cellStyle name="Input 4 3 4 3 7 2" xfId="35324" xr:uid="{5FE74D9D-1D0C-4ED6-AA1B-85F9DF17EE76}"/>
    <cellStyle name="Input 4 3 4 3 8" xfId="26633" xr:uid="{9A5D1459-5B61-4D32-9753-42132BEA21E3}"/>
    <cellStyle name="Input 4 3 4 4" xfId="13796" xr:uid="{A5D0A9E2-CA7A-4D62-B480-ED6A3E695F6C}"/>
    <cellStyle name="Input 4 3 4 4 2" xfId="31657" xr:uid="{08DECC9D-A389-456A-80F2-C036DD471BEA}"/>
    <cellStyle name="Input 4 3 4 5" xfId="10622" xr:uid="{EDB5BDF9-6F90-47A7-BB47-5EDBB4C2E7E6}"/>
    <cellStyle name="Input 4 3 4 5 2" xfId="28740" xr:uid="{20EA96F6-3FB1-49E7-8162-E0BCE3421DE5}"/>
    <cellStyle name="Input 4 3 4 6" xfId="14495" xr:uid="{7290AC0B-6347-4E46-A90E-6A6B8EA87534}"/>
    <cellStyle name="Input 4 3 4 6 2" xfId="32328" xr:uid="{0E042C1B-4A3C-46A4-8341-572A30CA5E69}"/>
    <cellStyle name="Input 4 3 4 7" xfId="21355" xr:uid="{8559D3B4-6B28-4061-9F2A-7CBE7F0A5851}"/>
    <cellStyle name="Input 4 3 4 7 2" xfId="39120" xr:uid="{D4280846-A8A2-47E0-B942-2432B0D3B66D}"/>
    <cellStyle name="Input 4 3 4 8" xfId="19097" xr:uid="{B0531D54-88B8-404B-9361-1B6D618F421F}"/>
    <cellStyle name="Input 4 3 4 8 2" xfId="36864" xr:uid="{68590EF1-4B31-40DF-B94B-E0E1E04D2ACA}"/>
    <cellStyle name="Input 4 3 4 9" xfId="20973" xr:uid="{ED474C36-C957-47B8-8D89-AFC6E0EC59FA}"/>
    <cellStyle name="Input 4 3 4 9 2" xfId="38738" xr:uid="{41E68963-BBDF-4599-8B6A-8EDF4F414348}"/>
    <cellStyle name="Input 4 3 5" xfId="4904" xr:uid="{DD59C50F-C426-4D80-AB7A-50B7DB96C02A}"/>
    <cellStyle name="Input 4 3 5 10" xfId="26634" xr:uid="{C5F73105-8915-48C4-80B8-3EBE2341B50A}"/>
    <cellStyle name="Input 4 3 5 2" xfId="4905" xr:uid="{CE8BF55F-608F-4D17-B508-292347F2AE15}"/>
    <cellStyle name="Input 4 3 5 2 2" xfId="13800" xr:uid="{13B96931-C828-4F87-87A0-DB2648488549}"/>
    <cellStyle name="Input 4 3 5 2 2 2" xfId="31661" xr:uid="{3DCA56D1-0166-4305-8EC2-84DFB14D6EEB}"/>
    <cellStyle name="Input 4 3 5 2 3" xfId="10618" xr:uid="{1E1C623C-9139-4CE4-AFE8-11656A834690}"/>
    <cellStyle name="Input 4 3 5 2 3 2" xfId="28736" xr:uid="{480D07F2-9935-4E73-8611-AD548FB64CB6}"/>
    <cellStyle name="Input 4 3 5 2 4" xfId="14499" xr:uid="{5C6DC77D-AD6A-4112-9735-6CDCED193E04}"/>
    <cellStyle name="Input 4 3 5 2 4 2" xfId="32332" xr:uid="{9829B255-5AA8-47BA-87E3-F69AC62D5784}"/>
    <cellStyle name="Input 4 3 5 2 5" xfId="21359" xr:uid="{F12C659A-5C7C-4A2D-95A8-8B4056078B36}"/>
    <cellStyle name="Input 4 3 5 2 5 2" xfId="39124" xr:uid="{C74E0B5D-0952-4F21-A82B-B9C013B26B9E}"/>
    <cellStyle name="Input 4 3 5 2 6" xfId="19093" xr:uid="{7A872AE4-6160-43B4-839F-FE5CB1ABE0DE}"/>
    <cellStyle name="Input 4 3 5 2 6 2" xfId="36860" xr:uid="{9D6B9FEE-359F-4A91-BAB3-9FC11EB166B2}"/>
    <cellStyle name="Input 4 3 5 2 7" xfId="17558" xr:uid="{8DF4DBC3-90B4-40A2-B5DD-730274914C1D}"/>
    <cellStyle name="Input 4 3 5 2 7 2" xfId="35325" xr:uid="{A1505386-46EE-48C0-A73B-4FCEDED6D99F}"/>
    <cellStyle name="Input 4 3 5 2 8" xfId="26635" xr:uid="{6E91969B-9B02-45C7-9C22-5DA74127701E}"/>
    <cellStyle name="Input 4 3 5 3" xfId="4906" xr:uid="{0DAF250B-3E4E-4C1C-B229-E4A23979E7FC}"/>
    <cellStyle name="Input 4 3 5 3 2" xfId="13801" xr:uid="{FA491F3E-4BEE-4935-984E-048F75AED93C}"/>
    <cellStyle name="Input 4 3 5 3 2 2" xfId="31662" xr:uid="{D3BB3064-1327-4A7E-96D8-5BE67D98E671}"/>
    <cellStyle name="Input 4 3 5 3 3" xfId="10617" xr:uid="{F57E2316-E9D0-42DE-93AE-D56B3E33E4C4}"/>
    <cellStyle name="Input 4 3 5 3 3 2" xfId="28735" xr:uid="{F01B984E-365D-4B22-9980-683608E34E43}"/>
    <cellStyle name="Input 4 3 5 3 4" xfId="14500" xr:uid="{26531170-9269-4ED4-8E48-F952D184FCD7}"/>
    <cellStyle name="Input 4 3 5 3 4 2" xfId="32333" xr:uid="{112AF813-02A2-4ADD-98AA-05B8A8FC35A7}"/>
    <cellStyle name="Input 4 3 5 3 5" xfId="21360" xr:uid="{C56927E3-2A7C-463F-A9E1-04E21A4DD216}"/>
    <cellStyle name="Input 4 3 5 3 5 2" xfId="39125" xr:uid="{ACB9E74A-1AE0-4232-BBE1-C3F6A4F476E7}"/>
    <cellStyle name="Input 4 3 5 3 6" xfId="19092" xr:uid="{4EE0D7E8-92E5-476B-8E5B-0EA461EE4203}"/>
    <cellStyle name="Input 4 3 5 3 6 2" xfId="36859" xr:uid="{F1EE5685-6D4A-47A4-81D5-F5EB7109D80E}"/>
    <cellStyle name="Input 4 3 5 3 7" xfId="21161" xr:uid="{0C609A73-769C-42AA-A59A-2C95A05677AC}"/>
    <cellStyle name="Input 4 3 5 3 7 2" xfId="38926" xr:uid="{621E51A3-8885-46E4-8C93-BA6581D53C62}"/>
    <cellStyle name="Input 4 3 5 3 8" xfId="26636" xr:uid="{8DF820E7-F056-4827-A598-4FEB368AC626}"/>
    <cellStyle name="Input 4 3 5 4" xfId="13799" xr:uid="{6925EC52-CE8B-485F-849A-66F91D7B79FB}"/>
    <cellStyle name="Input 4 3 5 4 2" xfId="31660" xr:uid="{89C46A11-33C5-4BE1-B9BC-AA9BA46EA2CC}"/>
    <cellStyle name="Input 4 3 5 5" xfId="10619" xr:uid="{23BE0CAF-E9CF-46DA-92B8-336B61BB1D3C}"/>
    <cellStyle name="Input 4 3 5 5 2" xfId="28737" xr:uid="{1F1EAFA1-E3AA-44F2-BDAC-76870B3254F8}"/>
    <cellStyle name="Input 4 3 5 6" xfId="14498" xr:uid="{A53170E5-48F1-4ED7-98F9-D077E86DB9DC}"/>
    <cellStyle name="Input 4 3 5 6 2" xfId="32331" xr:uid="{9BBD716A-62DD-4452-895B-2FFD9777AE6A}"/>
    <cellStyle name="Input 4 3 5 7" xfId="21358" xr:uid="{313B38AE-85E7-4E67-A69C-E4D3713E5C23}"/>
    <cellStyle name="Input 4 3 5 7 2" xfId="39123" xr:uid="{072AAF2C-292C-4B56-8769-A35A25206324}"/>
    <cellStyle name="Input 4 3 5 8" xfId="19094" xr:uid="{666832C1-11AD-4A85-9E52-F04FBD91E596}"/>
    <cellStyle name="Input 4 3 5 8 2" xfId="36861" xr:uid="{EB674A84-E20C-41E3-B275-C75095B22F0C}"/>
    <cellStyle name="Input 4 3 5 9" xfId="23533" xr:uid="{9FE4DDDC-CDC7-42F6-9350-422A346582F5}"/>
    <cellStyle name="Input 4 3 5 9 2" xfId="41295" xr:uid="{EF24BB50-4E1B-4949-9C03-9DE9B86C7483}"/>
    <cellStyle name="Input 4 4" xfId="4907" xr:uid="{C120C1EA-ABF3-4731-9BC3-202D1EFC28F2}"/>
    <cellStyle name="Input 4 4 2" xfId="4908" xr:uid="{7F739B87-F053-4551-839C-A782DE010716}"/>
    <cellStyle name="Input 4 4 2 10" xfId="26637" xr:uid="{D7AF00E6-04FB-41A7-910F-D1A75E697EAB}"/>
    <cellStyle name="Input 4 4 2 2" xfId="4909" xr:uid="{DE0E3CD1-095D-4AE8-AEE4-08502B55A467}"/>
    <cellStyle name="Input 4 4 2 2 2" xfId="13804" xr:uid="{1E99926D-6B69-429D-9486-CC87127D453B}"/>
    <cellStyle name="Input 4 4 2 2 2 2" xfId="31665" xr:uid="{B662A43E-17CE-47D7-9D39-439A1B55B6E7}"/>
    <cellStyle name="Input 4 4 2 2 3" xfId="10615" xr:uid="{6A1DCB83-18D0-4098-BA97-241FA30D8F76}"/>
    <cellStyle name="Input 4 4 2 2 3 2" xfId="28733" xr:uid="{C806114B-5D42-4C0A-9183-4AEFF51EA78C}"/>
    <cellStyle name="Input 4 4 2 2 4" xfId="14502" xr:uid="{A2E73712-AF60-447E-994F-236D2757F916}"/>
    <cellStyle name="Input 4 4 2 2 4 2" xfId="32335" xr:uid="{9DC591D5-30EB-487B-A522-CFD2B1824CC6}"/>
    <cellStyle name="Input 4 4 2 2 5" xfId="21363" xr:uid="{368585DF-9D4D-46AA-A31F-4C1A80CE0DAD}"/>
    <cellStyle name="Input 4 4 2 2 5 2" xfId="39128" xr:uid="{85D52408-4AC7-4169-A9CD-FB6674543D2F}"/>
    <cellStyle name="Input 4 4 2 2 6" xfId="19089" xr:uid="{E9257F81-4623-4471-9F32-AF1784E5C4BA}"/>
    <cellStyle name="Input 4 4 2 2 6 2" xfId="36856" xr:uid="{019DFF5F-6D44-4C73-8BBF-4F1D758282BB}"/>
    <cellStyle name="Input 4 4 2 2 7" xfId="21328" xr:uid="{22DD519F-A043-4A0E-89B3-44D90906DE3C}"/>
    <cellStyle name="Input 4 4 2 2 7 2" xfId="39093" xr:uid="{57B220F1-3118-4C53-9800-3674FBF02000}"/>
    <cellStyle name="Input 4 4 2 2 8" xfId="26638" xr:uid="{F7744297-A4A9-485F-BF5E-343D95F24D40}"/>
    <cellStyle name="Input 4 4 2 3" xfId="4910" xr:uid="{F7455A20-610D-44DF-B13D-18D0D3111AFB}"/>
    <cellStyle name="Input 4 4 2 3 2" xfId="13805" xr:uid="{1FAEFAA6-1056-4A74-85A3-FA61CFF21268}"/>
    <cellStyle name="Input 4 4 2 3 2 2" xfId="31666" xr:uid="{152B1C8E-FC28-403C-9D74-B3556EB55AC8}"/>
    <cellStyle name="Input 4 4 2 3 3" xfId="10614" xr:uid="{778C743C-4609-4FFD-9E65-7B3604994CCA}"/>
    <cellStyle name="Input 4 4 2 3 3 2" xfId="28732" xr:uid="{75B46052-E70E-4989-8602-E2E8F2D12CF8}"/>
    <cellStyle name="Input 4 4 2 3 4" xfId="14503" xr:uid="{03CA1FD7-7647-4FA1-B1D9-593E035C6098}"/>
    <cellStyle name="Input 4 4 2 3 4 2" xfId="32336" xr:uid="{E33D84DA-6622-4B79-A245-82E0FADA4553}"/>
    <cellStyle name="Input 4 4 2 3 5" xfId="21364" xr:uid="{1D571416-3864-4E39-A0DC-B28D26FBF110}"/>
    <cellStyle name="Input 4 4 2 3 5 2" xfId="39129" xr:uid="{B2527642-9632-4936-9AF1-48EAD191612F}"/>
    <cellStyle name="Input 4 4 2 3 6" xfId="19088" xr:uid="{416556F4-5EA3-43AA-8A6E-C522B230E92C}"/>
    <cellStyle name="Input 4 4 2 3 6 2" xfId="36855" xr:uid="{7CB9929C-359B-46C3-9E25-7904CC8C8BFE}"/>
    <cellStyle name="Input 4 4 2 3 7" xfId="21347" xr:uid="{7E993C4A-F557-42A8-B860-6E8DC2249E95}"/>
    <cellStyle name="Input 4 4 2 3 7 2" xfId="39112" xr:uid="{8D035830-E2AB-44F0-81D8-0B1416FC14C9}"/>
    <cellStyle name="Input 4 4 2 3 8" xfId="26639" xr:uid="{CEC38A27-D450-4BC5-8968-E22B432D7090}"/>
    <cellStyle name="Input 4 4 2 4" xfId="13803" xr:uid="{7AB1F5D4-8E9B-4ECB-9A25-AB8C855C6D91}"/>
    <cellStyle name="Input 4 4 2 4 2" xfId="31664" xr:uid="{2BA88231-FD3D-48DB-AF7C-49CE222B349A}"/>
    <cellStyle name="Input 4 4 2 5" xfId="10616" xr:uid="{326392FB-FB38-4A0A-8169-750E2BC68002}"/>
    <cellStyle name="Input 4 4 2 5 2" xfId="28734" xr:uid="{A06B914A-0B78-4041-BBE1-DC1E543EBE9E}"/>
    <cellStyle name="Input 4 4 2 6" xfId="14501" xr:uid="{E28174E4-13C6-44E8-AE7D-29CE1780814D}"/>
    <cellStyle name="Input 4 4 2 6 2" xfId="32334" xr:uid="{9BDE8929-7098-4672-9215-353D53433549}"/>
    <cellStyle name="Input 4 4 2 7" xfId="21362" xr:uid="{A4310A3C-8153-4CF7-AA21-3D89106FD3D5}"/>
    <cellStyle name="Input 4 4 2 7 2" xfId="39127" xr:uid="{4D16B6A2-F544-425F-B0A5-2660F1D7E0D7}"/>
    <cellStyle name="Input 4 4 2 8" xfId="19090" xr:uid="{31D9E5D6-78EB-4487-8881-714F7794BC55}"/>
    <cellStyle name="Input 4 4 2 8 2" xfId="36857" xr:uid="{E1254700-2AE6-4DE6-BC89-B20CA6D94B75}"/>
    <cellStyle name="Input 4 4 2 9" xfId="21318" xr:uid="{188EBCC9-4BB2-456C-B797-7A37A4D3C697}"/>
    <cellStyle name="Input 4 4 2 9 2" xfId="39083" xr:uid="{95CE3A71-CAF0-4762-9B47-D836F2C1904C}"/>
    <cellStyle name="Input 4 4 3" xfId="4911" xr:uid="{9BC75BE6-2777-43EA-8A01-A44DE1B94F6B}"/>
    <cellStyle name="Input 4 4 3 10" xfId="26640" xr:uid="{107EAD07-2E27-467C-928D-0E5FD67DFFD9}"/>
    <cellStyle name="Input 4 4 3 2" xfId="4912" xr:uid="{2A543D12-9D5B-4934-8EFD-AF4C748D8417}"/>
    <cellStyle name="Input 4 4 3 2 2" xfId="13807" xr:uid="{7CCF99BB-BF52-4FBD-9BFF-2DD4B0D36F50}"/>
    <cellStyle name="Input 4 4 3 2 2 2" xfId="31668" xr:uid="{64AE9B22-F472-4BE0-8CEF-F7CAD8680A64}"/>
    <cellStyle name="Input 4 4 3 2 3" xfId="10610" xr:uid="{71124481-9CDA-4BEC-8EA6-7B5F8F4DE37D}"/>
    <cellStyle name="Input 4 4 3 2 3 2" xfId="28730" xr:uid="{36816C19-4770-4934-9DF7-C49167CB6094}"/>
    <cellStyle name="Input 4 4 3 2 4" xfId="14505" xr:uid="{1F96A134-864C-4274-A159-BB0261581AA3}"/>
    <cellStyle name="Input 4 4 3 2 4 2" xfId="32338" xr:uid="{C2507DFF-E079-428D-8927-DF4A7C36227B}"/>
    <cellStyle name="Input 4 4 3 2 5" xfId="21366" xr:uid="{A5B15D8A-FDC3-433B-856D-63CCF9A4FF11}"/>
    <cellStyle name="Input 4 4 3 2 5 2" xfId="39131" xr:uid="{BF790BB1-1BC9-4876-94D5-8004C9BC6B08}"/>
    <cellStyle name="Input 4 4 3 2 6" xfId="19086" xr:uid="{CE9EC342-5CA1-45EE-80A8-32162DDD520D}"/>
    <cellStyle name="Input 4 4 3 2 6 2" xfId="36853" xr:uid="{F8B0227C-1056-4DB6-9105-83106A085BBE}"/>
    <cellStyle name="Input 4 4 3 2 7" xfId="21538" xr:uid="{62375B93-70FC-4E49-97A9-7CA287152E8D}"/>
    <cellStyle name="Input 4 4 3 2 7 2" xfId="39303" xr:uid="{749D5E60-88DD-4ADA-896A-A9F99C9E68CF}"/>
    <cellStyle name="Input 4 4 3 2 8" xfId="26641" xr:uid="{633A0695-8DB8-4BA3-A21E-B7F164415B4D}"/>
    <cellStyle name="Input 4 4 3 3" xfId="4913" xr:uid="{6C215D0D-7B57-402C-97D0-75861884B222}"/>
    <cellStyle name="Input 4 4 3 3 2" xfId="13808" xr:uid="{1978E223-921D-4BD7-8888-00D1E5D4845E}"/>
    <cellStyle name="Input 4 4 3 3 2 2" xfId="31669" xr:uid="{0341529C-9B1E-426D-8F83-93301415E853}"/>
    <cellStyle name="Input 4 4 3 3 3" xfId="10609" xr:uid="{E8F26C1D-004E-46E8-BD1D-9FB0130A9EEF}"/>
    <cellStyle name="Input 4 4 3 3 3 2" xfId="28729" xr:uid="{1327832D-1B69-4EE1-A488-4EC29EBFE173}"/>
    <cellStyle name="Input 4 4 3 3 4" xfId="14506" xr:uid="{E9E85B21-D30C-4EDB-9DA0-76D4FF549C83}"/>
    <cellStyle name="Input 4 4 3 3 4 2" xfId="32339" xr:uid="{89F4B3DA-E848-4E06-A0C8-A841024F9745}"/>
    <cellStyle name="Input 4 4 3 3 5" xfId="21367" xr:uid="{FE972FD8-5158-4930-9CA4-284B4F99C1F2}"/>
    <cellStyle name="Input 4 4 3 3 5 2" xfId="39132" xr:uid="{EB2BA620-92AF-448A-B0F7-C5FE385B173B}"/>
    <cellStyle name="Input 4 4 3 3 6" xfId="19085" xr:uid="{4513AB78-EC84-410C-8A40-D89781DE070E}"/>
    <cellStyle name="Input 4 4 3 3 6 2" xfId="36852" xr:uid="{D9605A68-0CCC-4A60-82B5-89EC6BF53A7A}"/>
    <cellStyle name="Input 4 4 3 3 7" xfId="21539" xr:uid="{2346A65B-1016-45F9-A67A-02607C00A911}"/>
    <cellStyle name="Input 4 4 3 3 7 2" xfId="39304" xr:uid="{FCBB3560-B276-42B1-9465-B35972CFB2CD}"/>
    <cellStyle name="Input 4 4 3 3 8" xfId="26642" xr:uid="{903DC016-2C21-4515-ABEC-02EA72A04D0E}"/>
    <cellStyle name="Input 4 4 3 4" xfId="13806" xr:uid="{E9210EF9-C128-418C-AAFB-E99B3B911A13}"/>
    <cellStyle name="Input 4 4 3 4 2" xfId="31667" xr:uid="{3F497502-52CD-4ABD-B530-C7BF954EB08B}"/>
    <cellStyle name="Input 4 4 3 5" xfId="10611" xr:uid="{CF077C29-74EB-4544-BAB7-A4D6FB6AC22F}"/>
    <cellStyle name="Input 4 4 3 5 2" xfId="28731" xr:uid="{67710BA8-107A-4029-8325-E67E3094437B}"/>
    <cellStyle name="Input 4 4 3 6" xfId="14504" xr:uid="{661BDC06-FC06-42BC-9B4F-0269AF53E165}"/>
    <cellStyle name="Input 4 4 3 6 2" xfId="32337" xr:uid="{D374EF9E-5B7F-4336-9A16-90BD93515728}"/>
    <cellStyle name="Input 4 4 3 7" xfId="21365" xr:uid="{60AA5373-BFDF-4C15-8C5E-1012BD1700E2}"/>
    <cellStyle name="Input 4 4 3 7 2" xfId="39130" xr:uid="{246A33F7-BAA3-48E5-9A61-C923B324296C}"/>
    <cellStyle name="Input 4 4 3 8" xfId="19087" xr:uid="{F6040344-6336-4173-9C43-0A739C106DBD}"/>
    <cellStyle name="Input 4 4 3 8 2" xfId="36854" xr:uid="{F9720FA5-1E47-4468-970E-6D4668806151}"/>
    <cellStyle name="Input 4 4 3 9" xfId="21348" xr:uid="{8A9F6215-27DF-4066-8AE7-22B84886075E}"/>
    <cellStyle name="Input 4 4 3 9 2" xfId="39113" xr:uid="{7F79532A-D801-4D29-8F6E-BD42E74858AF}"/>
    <cellStyle name="Input 4 4 4" xfId="4914" xr:uid="{9F4F4452-5C2E-4C94-851F-80FEBB9C2434}"/>
    <cellStyle name="Input 4 4 4 10" xfId="26643" xr:uid="{EA7E950F-26FF-480F-BBC1-C6399B5A2E3A}"/>
    <cellStyle name="Input 4 4 4 2" xfId="4915" xr:uid="{66D44A9D-F4FE-4B66-9A7A-53E1DFBD7154}"/>
    <cellStyle name="Input 4 4 4 2 2" xfId="13810" xr:uid="{C113EC30-B0CD-4A1A-969F-97C908D1B1B0}"/>
    <cellStyle name="Input 4 4 4 2 2 2" xfId="31671" xr:uid="{9A781C30-809F-4357-A0A0-AEE27A81F35F}"/>
    <cellStyle name="Input 4 4 4 2 3" xfId="10607" xr:uid="{BBE5CCE4-DEE6-42D9-A8B7-5697C1D14237}"/>
    <cellStyle name="Input 4 4 4 2 3 2" xfId="28727" xr:uid="{9CB5DE7D-AE66-4BBB-90EC-A81FE40DE600}"/>
    <cellStyle name="Input 4 4 4 2 4" xfId="14508" xr:uid="{C8399CD7-CB95-4D42-8EA6-01F55465E0AB}"/>
    <cellStyle name="Input 4 4 4 2 4 2" xfId="32341" xr:uid="{47212F41-CDE7-4CB0-B2FD-49327BC04D24}"/>
    <cellStyle name="Input 4 4 4 2 5" xfId="21369" xr:uid="{7BF0B857-4142-4DF2-8BA2-168A9A8E18D7}"/>
    <cellStyle name="Input 4 4 4 2 5 2" xfId="39134" xr:uid="{58AD17A2-45C8-4F31-9CE0-6A266EB1FFB0}"/>
    <cellStyle name="Input 4 4 4 2 6" xfId="19083" xr:uid="{35C10772-7272-4406-9AFB-02EE8CD9FCE2}"/>
    <cellStyle name="Input 4 4 4 2 6 2" xfId="36850" xr:uid="{19F99E26-1FF1-42BA-B501-A93DC82162B1}"/>
    <cellStyle name="Input 4 4 4 2 7" xfId="21559" xr:uid="{C9D0CB30-C657-439E-B24F-B2789492E235}"/>
    <cellStyle name="Input 4 4 4 2 7 2" xfId="39324" xr:uid="{3CCAA152-85D7-4D42-8955-61929F386002}"/>
    <cellStyle name="Input 4 4 4 2 8" xfId="26644" xr:uid="{B5E8EA9B-5E2D-4312-A2F3-29192545D586}"/>
    <cellStyle name="Input 4 4 4 3" xfId="4916" xr:uid="{2BDE4748-10F6-4B25-8348-DFEE6B9CCC6D}"/>
    <cellStyle name="Input 4 4 4 3 2" xfId="13811" xr:uid="{CE63ABE5-CB11-4531-A055-33C1FEDE7FC5}"/>
    <cellStyle name="Input 4 4 4 3 2 2" xfId="31672" xr:uid="{8D7113F9-78D1-4496-BF14-08F3386D7EC4}"/>
    <cellStyle name="Input 4 4 4 3 3" xfId="10606" xr:uid="{14F08A73-5D9F-4757-A6DD-07AD29572518}"/>
    <cellStyle name="Input 4 4 4 3 3 2" xfId="28726" xr:uid="{624B1396-4462-4A8F-AA4C-70836D42B3B9}"/>
    <cellStyle name="Input 4 4 4 3 4" xfId="14509" xr:uid="{13F13315-4B7E-44F5-A5BB-A04749D13751}"/>
    <cellStyle name="Input 4 4 4 3 4 2" xfId="32342" xr:uid="{E824F4B9-5DC8-4712-A360-D3550FD696BC}"/>
    <cellStyle name="Input 4 4 4 3 5" xfId="21370" xr:uid="{42000E36-671A-4E9A-AE4A-8C6FA4ADC8CB}"/>
    <cellStyle name="Input 4 4 4 3 5 2" xfId="39135" xr:uid="{CC742A35-34CB-4DF9-9558-D11B40680FD0}"/>
    <cellStyle name="Input 4 4 4 3 6" xfId="19082" xr:uid="{5B4CFE9F-994B-4181-8185-FF45312C6DA8}"/>
    <cellStyle name="Input 4 4 4 3 6 2" xfId="36849" xr:uid="{B430D16C-7796-46E9-A876-7DB94EDCFC3F}"/>
    <cellStyle name="Input 4 4 4 3 7" xfId="21560" xr:uid="{EDCB68D7-DC00-444F-A7ED-78BD79C6BD3D}"/>
    <cellStyle name="Input 4 4 4 3 7 2" xfId="39325" xr:uid="{F11F19ED-C3D7-4211-8326-DD17E26686D3}"/>
    <cellStyle name="Input 4 4 4 3 8" xfId="26645" xr:uid="{50EFAD7A-9CF8-434B-97D2-BC4777FA6FC1}"/>
    <cellStyle name="Input 4 4 4 4" xfId="13809" xr:uid="{D690DD1A-EFAC-491A-81B8-DA7762560540}"/>
    <cellStyle name="Input 4 4 4 4 2" xfId="31670" xr:uid="{C9631BF0-D36E-4ED2-948B-7B297AA8748F}"/>
    <cellStyle name="Input 4 4 4 5" xfId="10608" xr:uid="{C84D41FD-79FD-4BE9-9D39-13A05EFDB0EF}"/>
    <cellStyle name="Input 4 4 4 5 2" xfId="28728" xr:uid="{6A97DF89-71E4-43CE-83B0-BBF9F91E43F7}"/>
    <cellStyle name="Input 4 4 4 6" xfId="14507" xr:uid="{1CDE4AED-9244-43D3-9E9B-687B8A7D1507}"/>
    <cellStyle name="Input 4 4 4 6 2" xfId="32340" xr:uid="{791E8166-5267-49C3-8C76-77F5B9C9BCE4}"/>
    <cellStyle name="Input 4 4 4 7" xfId="21368" xr:uid="{649AAA8E-8CE3-482F-8F19-491AEFBA09F8}"/>
    <cellStyle name="Input 4 4 4 7 2" xfId="39133" xr:uid="{4CD1EB10-1D07-453A-A5DE-0166DE9EBAA5}"/>
    <cellStyle name="Input 4 4 4 8" xfId="19084" xr:uid="{AAED6B17-F216-433E-BF66-FEED49232919}"/>
    <cellStyle name="Input 4 4 4 8 2" xfId="36851" xr:uid="{75C86381-D1C3-4433-8124-272C6727CF23}"/>
    <cellStyle name="Input 4 4 4 9" xfId="21558" xr:uid="{A8E73ED1-174B-4467-88F7-DBFD30916C05}"/>
    <cellStyle name="Input 4 4 4 9 2" xfId="39323" xr:uid="{0FFC8EFC-3E8B-4036-9FCB-560ACAD0E289}"/>
    <cellStyle name="Input 4 4 5" xfId="4917" xr:uid="{6376FF6F-3BEB-43FB-AA32-0AB642DCC4FD}"/>
    <cellStyle name="Input 4 4 5 10" xfId="26646" xr:uid="{F2BE24A4-FB0B-48BA-BAE7-3E1790A0B5CC}"/>
    <cellStyle name="Input 4 4 5 2" xfId="4918" xr:uid="{265919AB-0F2B-439C-9E51-17E6B5715EBB}"/>
    <cellStyle name="Input 4 4 5 2 2" xfId="13813" xr:uid="{C87BDB8F-3570-4E1D-95FD-312FAA4C5B94}"/>
    <cellStyle name="Input 4 4 5 2 2 2" xfId="31674" xr:uid="{5AF45F64-0E6C-46A1-B2D0-800C01E5A3F9}"/>
    <cellStyle name="Input 4 4 5 2 3" xfId="10601" xr:uid="{2445AA1B-9978-4D85-AB3D-C1070ECA66BE}"/>
    <cellStyle name="Input 4 4 5 2 3 2" xfId="28721" xr:uid="{5CCA2EA7-23E0-4383-A3E4-7520AF2B056C}"/>
    <cellStyle name="Input 4 4 5 2 4" xfId="14511" xr:uid="{20ED53D8-7177-474B-B9DB-EB231D4AAC1E}"/>
    <cellStyle name="Input 4 4 5 2 4 2" xfId="32344" xr:uid="{652C5465-A4F3-4202-95FF-51D7169E629E}"/>
    <cellStyle name="Input 4 4 5 2 5" xfId="21372" xr:uid="{2303C32A-5679-4475-A57E-A1D3F16CB640}"/>
    <cellStyle name="Input 4 4 5 2 5 2" xfId="39137" xr:uid="{405DF95C-6342-4D68-84C9-77A384A7BE00}"/>
    <cellStyle name="Input 4 4 5 2 6" xfId="19077" xr:uid="{D00E14C3-74EE-4FAD-AECF-17C957D79402}"/>
    <cellStyle name="Input 4 4 5 2 6 2" xfId="36844" xr:uid="{878EDA6B-0CE1-4E12-8952-F41F7D7F85DF}"/>
    <cellStyle name="Input 4 4 5 2 7" xfId="21580" xr:uid="{799B96DC-CF38-431F-8F0F-7ECFAF51EF16}"/>
    <cellStyle name="Input 4 4 5 2 7 2" xfId="39345" xr:uid="{EBAEF98A-3217-4149-9DE7-BFA789372191}"/>
    <cellStyle name="Input 4 4 5 2 8" xfId="26647" xr:uid="{2CF4E817-F0EC-43A9-890A-0066028F3380}"/>
    <cellStyle name="Input 4 4 5 3" xfId="4919" xr:uid="{B82E5A79-9CFB-4751-AE05-4D078B989935}"/>
    <cellStyle name="Input 4 4 5 3 2" xfId="13814" xr:uid="{D6230CC5-6A2B-41A6-AB02-391EF055DE22}"/>
    <cellStyle name="Input 4 4 5 3 2 2" xfId="31675" xr:uid="{433FA309-9D52-4FCB-AA36-BB31A16E7A59}"/>
    <cellStyle name="Input 4 4 5 3 3" xfId="10600" xr:uid="{982C46A4-17D0-46A6-904B-6572B264474D}"/>
    <cellStyle name="Input 4 4 5 3 3 2" xfId="28720" xr:uid="{EEC40360-5009-4CCA-8E96-869811084445}"/>
    <cellStyle name="Input 4 4 5 3 4" xfId="14512" xr:uid="{6E31787E-C581-4918-960D-BB064681D0D7}"/>
    <cellStyle name="Input 4 4 5 3 4 2" xfId="32345" xr:uid="{BDFEF032-62F9-4CB5-B7B4-DFA7D812ABEC}"/>
    <cellStyle name="Input 4 4 5 3 5" xfId="21373" xr:uid="{222DAB81-340C-4260-8C51-080ADA23640A}"/>
    <cellStyle name="Input 4 4 5 3 5 2" xfId="39138" xr:uid="{34F60772-2627-4D51-9FBC-1A7EF4C6419C}"/>
    <cellStyle name="Input 4 4 5 3 6" xfId="19076" xr:uid="{ABDC4187-C9A1-4E57-8079-5C4A6AB8E07A}"/>
    <cellStyle name="Input 4 4 5 3 6 2" xfId="36843" xr:uid="{604EDFC2-5F87-41EA-86DC-039CF8730682}"/>
    <cellStyle name="Input 4 4 5 3 7" xfId="17561" xr:uid="{848E7540-B034-4A8C-8EB8-D20C2B5858A5}"/>
    <cellStyle name="Input 4 4 5 3 7 2" xfId="35328" xr:uid="{C433A570-AC72-45F4-B4EF-E1A0DE57D8D0}"/>
    <cellStyle name="Input 4 4 5 3 8" xfId="26648" xr:uid="{5353235A-C7D5-4D64-AB95-C1360E0E690F}"/>
    <cellStyle name="Input 4 4 5 4" xfId="13812" xr:uid="{4281AC3A-276C-4282-8ADD-1852628E2895}"/>
    <cellStyle name="Input 4 4 5 4 2" xfId="31673" xr:uid="{0D7EB16C-6B53-4D96-979F-4B986FBF3414}"/>
    <cellStyle name="Input 4 4 5 5" xfId="10602" xr:uid="{99E30BE8-FCB8-4E88-AF96-69B7F8E07656}"/>
    <cellStyle name="Input 4 4 5 5 2" xfId="28722" xr:uid="{06625CBB-275B-44AC-AD12-B728B7D217BC}"/>
    <cellStyle name="Input 4 4 5 6" xfId="14510" xr:uid="{CF14F9AA-CF3D-4061-8B99-F5B7AD669153}"/>
    <cellStyle name="Input 4 4 5 6 2" xfId="32343" xr:uid="{2CC7EAE3-D471-48BA-A8F7-B64815D3CF0D}"/>
    <cellStyle name="Input 4 4 5 7" xfId="21371" xr:uid="{A0CBA4FE-06E4-4EB1-9F6C-24561E205611}"/>
    <cellStyle name="Input 4 4 5 7 2" xfId="39136" xr:uid="{4EE65B21-75DD-4DB6-B030-99141E6F3CD5}"/>
    <cellStyle name="Input 4 4 5 8" xfId="19081" xr:uid="{C0B6C720-AF09-4627-860D-8577D279351B}"/>
    <cellStyle name="Input 4 4 5 8 2" xfId="36848" xr:uid="{7EABBA03-0A17-47C9-898D-265CEEC92F4F}"/>
    <cellStyle name="Input 4 4 5 9" xfId="21579" xr:uid="{3138A9F2-7664-4471-95CD-1B19E0F57B7F}"/>
    <cellStyle name="Input 4 4 5 9 2" xfId="39344" xr:uid="{8879F93D-C721-4720-A868-D84F0E8CD1A8}"/>
    <cellStyle name="Input 4 5" xfId="4920" xr:uid="{3A37F73C-A5DF-4ED4-A1DA-7A35AF47185C}"/>
    <cellStyle name="Input 4 5 10" xfId="26649" xr:uid="{01364446-98AC-4FCA-AA26-B0C3E7DF58AB}"/>
    <cellStyle name="Input 4 5 2" xfId="4921" xr:uid="{A509CB8B-9102-457E-9115-E6AC4CC4E38F}"/>
    <cellStyle name="Input 4 5 2 2" xfId="13816" xr:uid="{6BD61512-D216-47AF-88EC-1157A4618D4C}"/>
    <cellStyle name="Input 4 5 2 2 2" xfId="31677" xr:uid="{F5939797-42D6-4D4E-815D-B47C884F2E57}"/>
    <cellStyle name="Input 4 5 2 3" xfId="10569" xr:uid="{D71921C5-B778-4A27-9720-B11C065B0F26}"/>
    <cellStyle name="Input 4 5 2 3 2" xfId="28691" xr:uid="{6ABF1477-61F9-4415-A23B-31A29FE690D9}"/>
    <cellStyle name="Input 4 5 2 4" xfId="14514" xr:uid="{CB6E3EEF-8AA5-469C-B1D5-7ABD363A256A}"/>
    <cellStyle name="Input 4 5 2 4 2" xfId="32347" xr:uid="{7153DD11-ECEE-4F6F-A694-10BC0E7C2520}"/>
    <cellStyle name="Input 4 5 2 5" xfId="21375" xr:uid="{AD046C0D-D17B-483E-BF3C-2FA2141F581F}"/>
    <cellStyle name="Input 4 5 2 5 2" xfId="39140" xr:uid="{49680AD0-1D76-4047-B69D-13246D833C23}"/>
    <cellStyle name="Input 4 5 2 6" xfId="19074" xr:uid="{352661C7-1E82-4789-BFEC-1FDD3C2F18A9}"/>
    <cellStyle name="Input 4 5 2 6 2" xfId="36841" xr:uid="{CC68DBD0-5BE9-446F-9C59-29DBF4FE621E}"/>
    <cellStyle name="Input 4 5 2 7" xfId="21600" xr:uid="{4F7B749C-4FD9-44BF-9EE3-394543914D27}"/>
    <cellStyle name="Input 4 5 2 7 2" xfId="39365" xr:uid="{462D0819-0C50-4775-B8E6-36E6194656E8}"/>
    <cellStyle name="Input 4 5 2 8" xfId="26650" xr:uid="{8DD3C678-293A-43D1-B1AB-BD7C19CE1FFE}"/>
    <cellStyle name="Input 4 5 3" xfId="4922" xr:uid="{7691C151-AD11-49B8-BF66-0F495A44E0F6}"/>
    <cellStyle name="Input 4 5 3 2" xfId="13817" xr:uid="{1589EE5E-4A6B-4FEF-A03D-C20019AE5013}"/>
    <cellStyle name="Input 4 5 3 2 2" xfId="31678" xr:uid="{230CD16D-BDF6-4618-8269-61FC98C39132}"/>
    <cellStyle name="Input 4 5 3 3" xfId="10556" xr:uid="{8B3EF528-5BF8-4F2D-AE92-C654B0AEC117}"/>
    <cellStyle name="Input 4 5 3 3 2" xfId="28678" xr:uid="{C9A8B78A-16FB-4103-B9DA-8E3FBA206270}"/>
    <cellStyle name="Input 4 5 3 4" xfId="14515" xr:uid="{43189A5B-A236-43E0-AB8F-51E857F94642}"/>
    <cellStyle name="Input 4 5 3 4 2" xfId="32348" xr:uid="{44BDABF0-EB2F-4EBD-922B-91E961A09241}"/>
    <cellStyle name="Input 4 5 3 5" xfId="21376" xr:uid="{C4859B3E-2720-4AE4-9C73-7FC29327EE89}"/>
    <cellStyle name="Input 4 5 3 5 2" xfId="39141" xr:uid="{9DCA3356-0D02-4EAB-A356-F71FCE46A2D9}"/>
    <cellStyle name="Input 4 5 3 6" xfId="19073" xr:uid="{763FFB52-7071-4DE1-BDA3-6F17D238FDD3}"/>
    <cellStyle name="Input 4 5 3 6 2" xfId="36840" xr:uid="{5A351269-7F35-4C00-B9F3-7FDE33F511F4}"/>
    <cellStyle name="Input 4 5 3 7" xfId="21601" xr:uid="{050416FE-C733-4810-8BA5-134B7BB386BF}"/>
    <cellStyle name="Input 4 5 3 7 2" xfId="39366" xr:uid="{A89AD05F-3EFD-4213-8836-6BF10CC95A32}"/>
    <cellStyle name="Input 4 5 3 8" xfId="26651" xr:uid="{9674FBD0-B3E7-40AE-8061-17FD933C225E}"/>
    <cellStyle name="Input 4 5 4" xfId="13815" xr:uid="{9A5DE87F-3CB9-42AE-831B-E006915A35AC}"/>
    <cellStyle name="Input 4 5 4 2" xfId="31676" xr:uid="{EE4B3254-5451-4D77-9D57-2A9B0C1F79E2}"/>
    <cellStyle name="Input 4 5 5" xfId="10594" xr:uid="{67C1C33B-4FA4-490A-926A-2C284B6BC601}"/>
    <cellStyle name="Input 4 5 5 2" xfId="28716" xr:uid="{CA1BD2F0-BFBB-4036-9232-1517B030235F}"/>
    <cellStyle name="Input 4 5 6" xfId="14513" xr:uid="{71B9F92E-25AA-4AF5-938B-873246806246}"/>
    <cellStyle name="Input 4 5 6 2" xfId="32346" xr:uid="{5C545A65-A18A-4EBA-84C0-7413DFD41D42}"/>
    <cellStyle name="Input 4 5 7" xfId="21374" xr:uid="{BBA952C5-8388-4200-A886-B711A4BD8477}"/>
    <cellStyle name="Input 4 5 7 2" xfId="39139" xr:uid="{44D33C9C-34C8-4013-A351-9B0DC87F2F5F}"/>
    <cellStyle name="Input 4 5 8" xfId="19075" xr:uid="{BEC41850-FC00-49F6-832B-89FF3775A8ED}"/>
    <cellStyle name="Input 4 5 8 2" xfId="36842" xr:uid="{AC5A0A41-EDC0-4015-9AAA-3317A9D0B905}"/>
    <cellStyle name="Input 4 5 9" xfId="21599" xr:uid="{0072FC77-F221-4F74-AD03-72144FC6705B}"/>
    <cellStyle name="Input 4 5 9 2" xfId="39364" xr:uid="{B05910CF-1574-4DFA-87E5-12DD8ED148A8}"/>
    <cellStyle name="Input 4 6" xfId="4923" xr:uid="{3A602EF4-ABF7-4ABB-9B21-B425068E6D45}"/>
    <cellStyle name="Input 4 6 10" xfId="26652" xr:uid="{FEBCC1A6-3CBD-4850-9BC3-8C6736C6845D}"/>
    <cellStyle name="Input 4 6 2" xfId="4924" xr:uid="{D52A5864-1BAE-4F18-BD9F-838DB3FE7AA3}"/>
    <cellStyle name="Input 4 6 2 2" xfId="13819" xr:uid="{ADC62684-8AC8-4B90-91A5-7B6A80F92512}"/>
    <cellStyle name="Input 4 6 2 2 2" xfId="31680" xr:uid="{5C6D4837-AB86-4430-849E-034709A46383}"/>
    <cellStyle name="Input 4 6 2 3" xfId="10536" xr:uid="{5F9096F3-0C8E-48B0-B186-988C8B06BCF8}"/>
    <cellStyle name="Input 4 6 2 3 2" xfId="28658" xr:uid="{3EE6B8FF-C9C4-4F19-9499-AEDCD66DFAFE}"/>
    <cellStyle name="Input 4 6 2 4" xfId="14517" xr:uid="{1AF5AA79-4681-4FED-B78A-EB2EF97D02AA}"/>
    <cellStyle name="Input 4 6 2 4 2" xfId="32350" xr:uid="{BD750688-1D5B-440B-86BF-B75A0811212A}"/>
    <cellStyle name="Input 4 6 2 5" xfId="21378" xr:uid="{19BE83FD-60F4-4F73-BB3F-023B9DE6FD6D}"/>
    <cellStyle name="Input 4 6 2 5 2" xfId="39143" xr:uid="{DBD5EE3A-AD3F-4910-BBB3-926EFA535C4F}"/>
    <cellStyle name="Input 4 6 2 6" xfId="19071" xr:uid="{725486AC-334D-4D7B-B8C3-0D59687C8169}"/>
    <cellStyle name="Input 4 6 2 6 2" xfId="36838" xr:uid="{0C94F862-5924-476B-8382-F1061D7B63EB}"/>
    <cellStyle name="Input 4 6 2 7" xfId="21603" xr:uid="{31AE0E24-91C4-4153-98AF-D8FB18706ED3}"/>
    <cellStyle name="Input 4 6 2 7 2" xfId="39368" xr:uid="{9BA620C4-23E8-4D79-9593-66176D97D437}"/>
    <cellStyle name="Input 4 6 2 8" xfId="26653" xr:uid="{03207FEA-02CC-4543-9B0E-841F72545622}"/>
    <cellStyle name="Input 4 6 3" xfId="4925" xr:uid="{2C977B38-DB70-4C22-A5EB-F43F74D6874D}"/>
    <cellStyle name="Input 4 6 3 2" xfId="13820" xr:uid="{266563F4-CA31-4688-9D55-8CFFF380D2C9}"/>
    <cellStyle name="Input 4 6 3 2 2" xfId="31681" xr:uid="{5D771474-8E09-4858-8146-C67FDAB34FC2}"/>
    <cellStyle name="Input 4 6 3 3" xfId="10526" xr:uid="{C3EB1D8B-9DD3-4080-A379-A56895A48D61}"/>
    <cellStyle name="Input 4 6 3 3 2" xfId="28648" xr:uid="{448E98A3-7356-4F5D-8EF1-E81C6D3B586B}"/>
    <cellStyle name="Input 4 6 3 4" xfId="14518" xr:uid="{8FF08972-F475-4683-9A5D-CBE4C063FAE3}"/>
    <cellStyle name="Input 4 6 3 4 2" xfId="32351" xr:uid="{38A5808A-62A6-4E7D-89B4-3C721E5C08FC}"/>
    <cellStyle name="Input 4 6 3 5" xfId="21379" xr:uid="{85522866-0A3E-4FE3-8B23-F48F7E9AED0B}"/>
    <cellStyle name="Input 4 6 3 5 2" xfId="39144" xr:uid="{E9E02ED8-AC45-4777-BFC5-DF3146FA62AA}"/>
    <cellStyle name="Input 4 6 3 6" xfId="19070" xr:uid="{1B73A8E3-371E-44B3-BBEA-5BA989DC7467}"/>
    <cellStyle name="Input 4 6 3 6 2" xfId="36837" xr:uid="{433F3952-771C-4D90-AA6E-A2C8B0224642}"/>
    <cellStyle name="Input 4 6 3 7" xfId="21755" xr:uid="{5AE73188-06BA-4596-B6D9-4FF95BABA24B}"/>
    <cellStyle name="Input 4 6 3 7 2" xfId="39520" xr:uid="{941AEFE7-A38B-4BF2-B3B7-E9B08F501883}"/>
    <cellStyle name="Input 4 6 3 8" xfId="26654" xr:uid="{69525FEB-FE49-4157-8445-D1C5948CE6C9}"/>
    <cellStyle name="Input 4 6 4" xfId="13818" xr:uid="{55AF0956-4179-4AC4-86AD-D3FF77B52FE0}"/>
    <cellStyle name="Input 4 6 4 2" xfId="31679" xr:uid="{81F94FE2-D71F-462D-BB1E-EC892772B295}"/>
    <cellStyle name="Input 4 6 5" xfId="10555" xr:uid="{1126D710-D004-4E7E-9D92-6C7376FFE99C}"/>
    <cellStyle name="Input 4 6 5 2" xfId="28677" xr:uid="{4CEA24F8-76A1-42A7-B39C-B04A2C6A053B}"/>
    <cellStyle name="Input 4 6 6" xfId="14516" xr:uid="{693DDCD6-DACB-4388-836B-851EBCDC02BE}"/>
    <cellStyle name="Input 4 6 6 2" xfId="32349" xr:uid="{1C0E4502-13B2-4FE7-93C1-B4F24E8EA1FB}"/>
    <cellStyle name="Input 4 6 7" xfId="21377" xr:uid="{D12BC747-4E4B-470A-BFDD-214730C82846}"/>
    <cellStyle name="Input 4 6 7 2" xfId="39142" xr:uid="{B9AB1AE4-B7D7-4C68-A23E-08EDCBCA642C}"/>
    <cellStyle name="Input 4 6 8" xfId="19072" xr:uid="{AF353C27-D030-4F66-96F6-0468FB4BD06D}"/>
    <cellStyle name="Input 4 6 8 2" xfId="36839" xr:uid="{E5C87786-CDBC-4126-A733-889A4901BE8C}"/>
    <cellStyle name="Input 4 6 9" xfId="21602" xr:uid="{0F95151F-ABD5-46FA-882E-9F47913806D1}"/>
    <cellStyle name="Input 4 6 9 2" xfId="39367" xr:uid="{E82458ED-D2E4-4C17-ABBA-F64A4AD7DEB3}"/>
    <cellStyle name="Input 4 7" xfId="4926" xr:uid="{CAE16AEA-A4D8-4146-AF65-12C9874E330F}"/>
    <cellStyle name="Input 4 7 10" xfId="26655" xr:uid="{CE40C250-3ACF-4B95-9FD0-4C205F55769F}"/>
    <cellStyle name="Input 4 7 2" xfId="4927" xr:uid="{5397CDF3-C600-4A7B-887F-6E79F06259A0}"/>
    <cellStyle name="Input 4 7 2 2" xfId="13822" xr:uid="{DF9E08DA-F865-4582-8501-A4AD9615EEE0}"/>
    <cellStyle name="Input 4 7 2 2 2" xfId="31683" xr:uid="{20D70B68-6C34-4CA2-96D4-DD58CACE3496}"/>
    <cellStyle name="Input 4 7 2 3" xfId="10524" xr:uid="{7AF4A909-3DD9-4CCD-8385-EAEA6E2B957E}"/>
    <cellStyle name="Input 4 7 2 3 2" xfId="28646" xr:uid="{B1AA4E5D-4BE4-4ECA-A8C4-63C3AF3B0A79}"/>
    <cellStyle name="Input 4 7 2 4" xfId="9367" xr:uid="{7EE60B9F-E548-4E19-B208-179C24057F45}"/>
    <cellStyle name="Input 4 7 2 4 2" xfId="27540" xr:uid="{A9DBFD61-B5CF-4B98-A213-4B19490F87AE}"/>
    <cellStyle name="Input 4 7 2 5" xfId="21381" xr:uid="{400C0478-4894-470B-897A-848CC641EFD9}"/>
    <cellStyle name="Input 4 7 2 5 2" xfId="39146" xr:uid="{FACC82C7-FFF6-4F00-B684-4B6049FF7A2D}"/>
    <cellStyle name="Input 4 7 2 6" xfId="19068" xr:uid="{0D0FC11F-987F-4B07-BB50-3A738CE1CFAA}"/>
    <cellStyle name="Input 4 7 2 6 2" xfId="36835" xr:uid="{77059372-D231-4B81-A336-8BB23E9D245B}"/>
    <cellStyle name="Input 4 7 2 7" xfId="21773" xr:uid="{33AE4B20-EA52-4FC2-A8D8-156113422C54}"/>
    <cellStyle name="Input 4 7 2 7 2" xfId="39538" xr:uid="{F92C05F0-2E03-4A27-84A2-E9791A2DA03E}"/>
    <cellStyle name="Input 4 7 2 8" xfId="26656" xr:uid="{78A46B5B-DED3-40B8-9475-92CF26A8F507}"/>
    <cellStyle name="Input 4 7 3" xfId="4928" xr:uid="{1C9BB756-441C-4420-A814-BBFAA49DFF7A}"/>
    <cellStyle name="Input 4 7 3 2" xfId="13823" xr:uid="{975F8BBD-7DF9-4D85-A57D-0A4021A58C59}"/>
    <cellStyle name="Input 4 7 3 2 2" xfId="31684" xr:uid="{E4F6E2B8-14B3-4CEE-A063-80FEEBC94D4D}"/>
    <cellStyle name="Input 4 7 3 3" xfId="10499" xr:uid="{97EC982D-1D57-4502-938A-8ED37C83C48A}"/>
    <cellStyle name="Input 4 7 3 3 2" xfId="28621" xr:uid="{F633CA3B-647F-4DBA-A23B-0ED10750562B}"/>
    <cellStyle name="Input 4 7 3 4" xfId="14520" xr:uid="{BB436B8B-0FAD-44F0-B27E-BA6FFE60184C}"/>
    <cellStyle name="Input 4 7 3 4 2" xfId="32353" xr:uid="{D1A8E12A-49C2-4175-B053-B9E7DF4842C1}"/>
    <cellStyle name="Input 4 7 3 5" xfId="21382" xr:uid="{FADF6517-A37E-4023-A9B5-F7FBE31C4478}"/>
    <cellStyle name="Input 4 7 3 5 2" xfId="39147" xr:uid="{173BF320-314B-460C-83C3-F9573036F51D}"/>
    <cellStyle name="Input 4 7 3 6" xfId="19067" xr:uid="{76117BE3-680C-4874-97A9-4C902A3E8E89}"/>
    <cellStyle name="Input 4 7 3 6 2" xfId="36834" xr:uid="{BA8C12D4-9EB0-47BB-B1BC-27C6FB039C0A}"/>
    <cellStyle name="Input 4 7 3 7" xfId="21774" xr:uid="{A1ACE2A1-6F2F-4B18-82BD-B532BC9FC1B0}"/>
    <cellStyle name="Input 4 7 3 7 2" xfId="39539" xr:uid="{EAD2397C-DAE6-49B8-BB35-F1467F463025}"/>
    <cellStyle name="Input 4 7 3 8" xfId="26657" xr:uid="{C6CE22A2-F199-4E61-887B-3ED90FE8F179}"/>
    <cellStyle name="Input 4 7 4" xfId="13821" xr:uid="{DE2552B3-C0C6-4076-89FB-BF7411E1ED98}"/>
    <cellStyle name="Input 4 7 4 2" xfId="31682" xr:uid="{0C97CE81-C4AB-47F7-9715-126A80FB434A}"/>
    <cellStyle name="Input 4 7 5" xfId="10525" xr:uid="{95D78B14-7877-4022-9330-8513DC68F6AC}"/>
    <cellStyle name="Input 4 7 5 2" xfId="28647" xr:uid="{302F744B-1827-4ED3-8602-C96248EE84D0}"/>
    <cellStyle name="Input 4 7 6" xfId="14519" xr:uid="{49F70A89-7CDB-4A6E-8625-D5B0CDCE2A38}"/>
    <cellStyle name="Input 4 7 6 2" xfId="32352" xr:uid="{097092AE-AC3E-4E5A-9821-E752C90A4226}"/>
    <cellStyle name="Input 4 7 7" xfId="21380" xr:uid="{926BCB0D-C58D-41CC-A177-1BB6F349FA70}"/>
    <cellStyle name="Input 4 7 7 2" xfId="39145" xr:uid="{B0DEAE1F-6C78-4A98-B2CB-38E3B40791A0}"/>
    <cellStyle name="Input 4 7 8" xfId="19069" xr:uid="{B8E5F279-A6C3-44FC-B434-21E6BFD23F3B}"/>
    <cellStyle name="Input 4 7 8 2" xfId="36836" xr:uid="{8B977AB3-04DA-4F0A-A4FB-830386B876C1}"/>
    <cellStyle name="Input 4 7 9" xfId="21756" xr:uid="{0E10D4B9-957F-494A-9E27-689A1A24317D}"/>
    <cellStyle name="Input 4 7 9 2" xfId="39521" xr:uid="{9F1B4E11-7FA0-4382-87A2-5A4491414593}"/>
    <cellStyle name="Input 4 8" xfId="4929" xr:uid="{AFC576BC-F620-4946-8042-5B912C12AE7D}"/>
    <cellStyle name="Input 4 8 10" xfId="26658" xr:uid="{BDE2A2D4-7CCF-4E1B-B4C0-BC95408C78CB}"/>
    <cellStyle name="Input 4 8 2" xfId="4930" xr:uid="{62E9F778-E299-4DEF-B606-60EDAC5FA983}"/>
    <cellStyle name="Input 4 8 2 2" xfId="13825" xr:uid="{65230C7F-577C-43EC-BD63-4CCF8FF3BD17}"/>
    <cellStyle name="Input 4 8 2 2 2" xfId="31686" xr:uid="{1FF038A9-54DB-46C5-9153-0919D22158DE}"/>
    <cellStyle name="Input 4 8 2 3" xfId="10485" xr:uid="{071E7E1A-C7FD-4E99-A415-3B521BAC944A}"/>
    <cellStyle name="Input 4 8 2 3 2" xfId="28607" xr:uid="{A6FD13A0-9ADB-4561-A16D-5F2A57FD1721}"/>
    <cellStyle name="Input 4 8 2 4" xfId="14522" xr:uid="{B7A80CCB-F948-40E2-940F-4914E0BBCFF6}"/>
    <cellStyle name="Input 4 8 2 4 2" xfId="32355" xr:uid="{11BDE37E-ED29-4916-86EF-2AC2D7184636}"/>
    <cellStyle name="Input 4 8 2 5" xfId="21384" xr:uid="{EF3BADC6-639A-40B2-AE33-E653E9198A04}"/>
    <cellStyle name="Input 4 8 2 5 2" xfId="39149" xr:uid="{1F5E88BB-0905-47F0-84AD-F40EDD0CCD49}"/>
    <cellStyle name="Input 4 8 2 6" xfId="19065" xr:uid="{2CA0BBCD-F1F0-4EE5-A368-59C725EF3D6A}"/>
    <cellStyle name="Input 4 8 2 6 2" xfId="36832" xr:uid="{6C1DE99D-3EFF-42CE-9858-7518ED95898F}"/>
    <cellStyle name="Input 4 8 2 7" xfId="21794" xr:uid="{6A8A0327-6172-4E66-B637-C0B709AA2166}"/>
    <cellStyle name="Input 4 8 2 7 2" xfId="39559" xr:uid="{67392F85-272D-4B79-B485-7F4BCB2F2515}"/>
    <cellStyle name="Input 4 8 2 8" xfId="26659" xr:uid="{DB3F48CE-033B-442D-9B54-272EEEC225D1}"/>
    <cellStyle name="Input 4 8 3" xfId="4931" xr:uid="{E65E2201-FA4A-4382-918F-A5A82D17D4F2}"/>
    <cellStyle name="Input 4 8 3 2" xfId="13826" xr:uid="{9302F278-FB6E-40B3-A36B-5C98338FFA03}"/>
    <cellStyle name="Input 4 8 3 2 2" xfId="31687" xr:uid="{917BAFF8-BC80-455F-9167-F289F9895948}"/>
    <cellStyle name="Input 4 8 3 3" xfId="10466" xr:uid="{3A64F956-6A15-4AC6-9195-C63DC5A5A1DA}"/>
    <cellStyle name="Input 4 8 3 3 2" xfId="28588" xr:uid="{8F2AD86C-637D-41F3-8463-C4B32E77CDF4}"/>
    <cellStyle name="Input 4 8 3 4" xfId="14523" xr:uid="{803BCD9D-4342-47C0-919D-F86556A0666C}"/>
    <cellStyle name="Input 4 8 3 4 2" xfId="32356" xr:uid="{42C58B70-7D62-4DE5-ACD8-0BAED2E0CBE0}"/>
    <cellStyle name="Input 4 8 3 5" xfId="21385" xr:uid="{E7AE31B0-FCDB-469D-8A15-B433B01820DF}"/>
    <cellStyle name="Input 4 8 3 5 2" xfId="39150" xr:uid="{BADC8D92-418B-416B-A40B-B8ACFE88B027}"/>
    <cellStyle name="Input 4 8 3 6" xfId="19064" xr:uid="{D490EF62-071F-4130-B9B9-A03A6C45454C}"/>
    <cellStyle name="Input 4 8 3 6 2" xfId="36831" xr:uid="{B722CBE0-C621-43A2-82A5-2D1E7D6A1E80}"/>
    <cellStyle name="Input 4 8 3 7" xfId="21795" xr:uid="{6AD934BF-1F66-414A-A393-BB1B77EA384A}"/>
    <cellStyle name="Input 4 8 3 7 2" xfId="39560" xr:uid="{2781610B-7A67-4E1D-99BE-B45CFE338855}"/>
    <cellStyle name="Input 4 8 3 8" xfId="26660" xr:uid="{D01EF9CD-0F75-4566-9EE5-DFF4B0FAC258}"/>
    <cellStyle name="Input 4 8 4" xfId="13824" xr:uid="{5087FDBF-BC37-40F9-9985-F027152DA231}"/>
    <cellStyle name="Input 4 8 4 2" xfId="31685" xr:uid="{45C2EF9D-702C-469A-913D-B33CCFE98C07}"/>
    <cellStyle name="Input 4 8 5" xfId="10486" xr:uid="{C16FD25C-3DBC-410C-8B52-918F5AEA1070}"/>
    <cellStyle name="Input 4 8 5 2" xfId="28608" xr:uid="{D85E9CAE-2F99-4DFA-9377-0D31E5B9B869}"/>
    <cellStyle name="Input 4 8 6" xfId="14521" xr:uid="{DBFDA359-948E-47BC-84F7-4154F5D63EB7}"/>
    <cellStyle name="Input 4 8 6 2" xfId="32354" xr:uid="{86A7100C-360A-4D92-979E-F2A78AD4E8F1}"/>
    <cellStyle name="Input 4 8 7" xfId="21383" xr:uid="{3066CE0C-97D2-43BD-9316-F807A808D038}"/>
    <cellStyle name="Input 4 8 7 2" xfId="39148" xr:uid="{D7B5767C-3B1B-4A93-BA9E-5C5EB750C43C}"/>
    <cellStyle name="Input 4 8 8" xfId="19066" xr:uid="{986206AA-2390-482A-8C9B-B89A4260CC22}"/>
    <cellStyle name="Input 4 8 8 2" xfId="36833" xr:uid="{E58A2E66-4081-4A99-8535-52C79E0B9C5B}"/>
    <cellStyle name="Input 4 8 9" xfId="21775" xr:uid="{ADEAAB29-A21F-4379-B9DD-610EF49F78EE}"/>
    <cellStyle name="Input 4 8 9 2" xfId="39540" xr:uid="{D9352A20-7D52-4DD6-9A1A-D03B989131FF}"/>
    <cellStyle name="Input 4_DIMENSIONAMENTO-PMSB" xfId="4932" xr:uid="{F3CB4C5C-7F92-43C9-8571-FDA0051DABF9}"/>
    <cellStyle name="Input 5" xfId="4933" xr:uid="{07FD142D-F971-418C-B6D2-A7E1FCB008FF}"/>
    <cellStyle name="Input 5 2" xfId="4934" xr:uid="{BB72FAAE-279B-45A6-B8E8-7C9E533F26C3}"/>
    <cellStyle name="Input 5 2 2" xfId="4935" xr:uid="{4B3B8D3D-FEA4-46C9-9B69-FA2E670E0A66}"/>
    <cellStyle name="Input 5 2 2 2" xfId="4936" xr:uid="{D8465D34-B186-4D9D-9CE2-A3AB43E9F9B1}"/>
    <cellStyle name="Input 5 2 2 2 10" xfId="26661" xr:uid="{76C97F2D-0EF6-402C-A496-60D0181486E7}"/>
    <cellStyle name="Input 5 2 2 2 2" xfId="4937" xr:uid="{52FEDFFB-2A98-4AC7-9169-DA28EAAD0892}"/>
    <cellStyle name="Input 5 2 2 2 2 2" xfId="13832" xr:uid="{9CC8FACB-50B8-41A9-92F2-BADDD398F034}"/>
    <cellStyle name="Input 5 2 2 2 2 2 2" xfId="31693" xr:uid="{F627AB50-F6BA-450D-A755-69D53572C836}"/>
    <cellStyle name="Input 5 2 2 2 2 3" xfId="10453" xr:uid="{A79C05BF-4367-4BC6-BECF-0C708D636449}"/>
    <cellStyle name="Input 5 2 2 2 2 3 2" xfId="28577" xr:uid="{9D34B146-2BA5-407E-B765-6295E6CAFFC8}"/>
    <cellStyle name="Input 5 2 2 2 2 4" xfId="14525" xr:uid="{9F50D9B3-E983-44BB-BFFB-618A306F1950}"/>
    <cellStyle name="Input 5 2 2 2 2 4 2" xfId="32358" xr:uid="{A8C0C579-4E65-4155-98E7-B5824E82BFB0}"/>
    <cellStyle name="Input 5 2 2 2 2 5" xfId="21391" xr:uid="{8E579301-A550-454E-9A2A-E8E621D980B6}"/>
    <cellStyle name="Input 5 2 2 2 2 5 2" xfId="39156" xr:uid="{B14BF385-06B3-40FF-A7A4-D0C85CA73AD6}"/>
    <cellStyle name="Input 5 2 2 2 2 6" xfId="19056" xr:uid="{9C484E8A-3395-4369-938F-71DD958D6A09}"/>
    <cellStyle name="Input 5 2 2 2 2 6 2" xfId="36823" xr:uid="{62B74A63-0DF8-4BD7-A0F4-FE992CF3D612}"/>
    <cellStyle name="Input 5 2 2 2 2 7" xfId="21837" xr:uid="{E122D275-922E-464D-B752-C454A60C919A}"/>
    <cellStyle name="Input 5 2 2 2 2 7 2" xfId="39602" xr:uid="{45AB2670-8261-44F1-BEB0-64FC370DBB02}"/>
    <cellStyle name="Input 5 2 2 2 2 8" xfId="26662" xr:uid="{CDD4E021-8379-4C32-A749-F4906C3E90D9}"/>
    <cellStyle name="Input 5 2 2 2 3" xfId="4938" xr:uid="{5026619F-6AA8-4046-9F13-AD1E0CD70E76}"/>
    <cellStyle name="Input 5 2 2 2 3 2" xfId="13833" xr:uid="{79BA5156-9453-47C2-A16C-00CA3B7FA823}"/>
    <cellStyle name="Input 5 2 2 2 3 2 2" xfId="31694" xr:uid="{48D7C2FA-197F-4D64-96CE-82BF3319B355}"/>
    <cellStyle name="Input 5 2 2 2 3 3" xfId="10448" xr:uid="{9C8FC5C0-F286-4DCF-A776-31331A37774B}"/>
    <cellStyle name="Input 5 2 2 2 3 3 2" xfId="28576" xr:uid="{F2CD4C0D-9085-4ADB-8FEB-3B6DF6B91E16}"/>
    <cellStyle name="Input 5 2 2 2 3 4" xfId="14526" xr:uid="{0BE935F6-9C56-4DD9-8A3F-CF8B1C1DB0C4}"/>
    <cellStyle name="Input 5 2 2 2 3 4 2" xfId="32359" xr:uid="{6D762F29-7E3F-4BFC-9A81-EC64BAFBDD71}"/>
    <cellStyle name="Input 5 2 2 2 3 5" xfId="21392" xr:uid="{43DD812D-2708-416A-A2DA-C842733209FE}"/>
    <cellStyle name="Input 5 2 2 2 3 5 2" xfId="39157" xr:uid="{B7DA0826-F1F6-4DDE-82B6-59D9E19669BB}"/>
    <cellStyle name="Input 5 2 2 2 3 6" xfId="19055" xr:uid="{0142CDF4-107C-43B6-B52C-A9C7C50C3390}"/>
    <cellStyle name="Input 5 2 2 2 3 6 2" xfId="36822" xr:uid="{59D4C461-64D0-4B8B-98AE-F3E680255876}"/>
    <cellStyle name="Input 5 2 2 2 3 7" xfId="17565" xr:uid="{9036FAB1-A39C-490B-8B02-1A7A61AE5438}"/>
    <cellStyle name="Input 5 2 2 2 3 7 2" xfId="35332" xr:uid="{80827D86-80E5-4593-862B-A26D6A979C69}"/>
    <cellStyle name="Input 5 2 2 2 3 8" xfId="26663" xr:uid="{60C9EAFD-2327-45F9-AFE6-D004F2CA91AE}"/>
    <cellStyle name="Input 5 2 2 2 4" xfId="13831" xr:uid="{88085FFD-D670-4416-BD4C-30CDD9FE5A77}"/>
    <cellStyle name="Input 5 2 2 2 4 2" xfId="31692" xr:uid="{C21025BA-2797-4733-AB89-68A9E5B1CC44}"/>
    <cellStyle name="Input 5 2 2 2 5" xfId="10456" xr:uid="{A857E4C0-399E-4721-AA0C-BFA5FE6ABB58}"/>
    <cellStyle name="Input 5 2 2 2 5 2" xfId="28578" xr:uid="{DFEC996D-1A95-4BF1-9E26-9E8DC3060889}"/>
    <cellStyle name="Input 5 2 2 2 6" xfId="14524" xr:uid="{66FFD6DF-5C98-4FF8-A569-287C27DCADD2}"/>
    <cellStyle name="Input 5 2 2 2 6 2" xfId="32357" xr:uid="{016D53AC-36E1-4799-B171-F4C484211961}"/>
    <cellStyle name="Input 5 2 2 2 7" xfId="21390" xr:uid="{5EFE33CB-65B3-4C8A-B170-D33AB420F4CD}"/>
    <cellStyle name="Input 5 2 2 2 7 2" xfId="39155" xr:uid="{BBD48E2B-D580-4CB9-B7DB-5D172CAFD4D2}"/>
    <cellStyle name="Input 5 2 2 2 8" xfId="19057" xr:uid="{61C21661-062C-4033-BF5B-E882EF1BAA1D}"/>
    <cellStyle name="Input 5 2 2 2 8 2" xfId="36824" xr:uid="{00960E4D-F566-4A4B-A2A6-B819A30DA9BF}"/>
    <cellStyle name="Input 5 2 2 2 9" xfId="21836" xr:uid="{DE1209A9-76CF-4BDB-8E4F-97C6D23916E8}"/>
    <cellStyle name="Input 5 2 2 2 9 2" xfId="39601" xr:uid="{EE6FC705-5025-4696-8CD9-DEDCBE589942}"/>
    <cellStyle name="Input 5 2 2 3" xfId="4939" xr:uid="{92A9537E-9456-4A65-8910-D3E60D5B9756}"/>
    <cellStyle name="Input 5 2 2 3 10" xfId="26664" xr:uid="{1F3E5DA1-C42C-4507-A24C-7FE5C3975621}"/>
    <cellStyle name="Input 5 2 2 3 2" xfId="4940" xr:uid="{E0315AD8-F535-43A9-8C28-D08978FAEAD2}"/>
    <cellStyle name="Input 5 2 2 3 2 2" xfId="13835" xr:uid="{1D703BCF-CBA5-461A-A9A5-E4725AC682C0}"/>
    <cellStyle name="Input 5 2 2 3 2 2 2" xfId="31696" xr:uid="{1C0114A3-3A82-4D20-A514-075F06AD3C99}"/>
    <cellStyle name="Input 5 2 2 3 2 3" xfId="10445" xr:uid="{BDDB1D79-DE58-472B-B59D-352FE773CA30}"/>
    <cellStyle name="Input 5 2 2 3 2 3 2" xfId="28574" xr:uid="{A79A9F1D-D2B6-426A-8DA6-D00FEB7DC234}"/>
    <cellStyle name="Input 5 2 2 3 2 4" xfId="14528" xr:uid="{D2277B8A-AEE1-46AA-9BA7-E2B921895FEB}"/>
    <cellStyle name="Input 5 2 2 3 2 4 2" xfId="32361" xr:uid="{D785B594-47E9-4761-81D9-B97D3ECA14A6}"/>
    <cellStyle name="Input 5 2 2 3 2 5" xfId="21394" xr:uid="{741719F2-AC66-4CF5-8AF6-9A92C4E5B9B0}"/>
    <cellStyle name="Input 5 2 2 3 2 5 2" xfId="39159" xr:uid="{B89A6DA8-2B02-41C8-9E61-B91CC8BB5D09}"/>
    <cellStyle name="Input 5 2 2 3 2 6" xfId="19053" xr:uid="{A553C361-1727-43CD-A544-D2CEAE17A3B8}"/>
    <cellStyle name="Input 5 2 2 3 2 6 2" xfId="36820" xr:uid="{A9EA26AC-A8E0-40E0-9D9F-F2068A9DA6D2}"/>
    <cellStyle name="Input 5 2 2 3 2 7" xfId="21856" xr:uid="{7544D12F-D083-48C9-8871-D5EF02D49EE8}"/>
    <cellStyle name="Input 5 2 2 3 2 7 2" xfId="39621" xr:uid="{75EC5F0E-2579-40B8-A911-A77D06F999A3}"/>
    <cellStyle name="Input 5 2 2 3 2 8" xfId="26665" xr:uid="{9C927221-0D3A-4EE9-8981-00D9C1D221BE}"/>
    <cellStyle name="Input 5 2 2 3 3" xfId="4941" xr:uid="{27356DE3-28E0-4A29-B8C4-AA1071FBA7DB}"/>
    <cellStyle name="Input 5 2 2 3 3 2" xfId="13836" xr:uid="{DBA5B9EB-A939-4323-B921-F5B6386E9CE5}"/>
    <cellStyle name="Input 5 2 2 3 3 2 2" xfId="31697" xr:uid="{F672CB71-758C-4691-97BC-A8B66A2B5432}"/>
    <cellStyle name="Input 5 2 2 3 3 3" xfId="10440" xr:uid="{9B7D69C2-7E6B-447D-8564-D998CE6D30F0}"/>
    <cellStyle name="Input 5 2 2 3 3 3 2" xfId="28573" xr:uid="{F21E2AD0-1B8C-497C-B726-9D5BC312EEE5}"/>
    <cellStyle name="Input 5 2 2 3 3 4" xfId="14529" xr:uid="{363061C7-31D3-4C9E-80EB-F96A8B819CA3}"/>
    <cellStyle name="Input 5 2 2 3 3 4 2" xfId="32362" xr:uid="{6115010C-87A5-4A87-B5E7-7EE78400C5CC}"/>
    <cellStyle name="Input 5 2 2 3 3 5" xfId="21395" xr:uid="{76B0FD20-4A7A-4759-89E8-0B606D14D793}"/>
    <cellStyle name="Input 5 2 2 3 3 5 2" xfId="39160" xr:uid="{4510EB50-B56C-4085-B222-455D6539E548}"/>
    <cellStyle name="Input 5 2 2 3 3 6" xfId="19052" xr:uid="{92A2ED4A-E3B5-4D4B-8010-2BB1B3158473}"/>
    <cellStyle name="Input 5 2 2 3 3 6 2" xfId="36819" xr:uid="{E3AD7495-D1E3-4315-B4DD-E26B2E4E690E}"/>
    <cellStyle name="Input 5 2 2 3 3 7" xfId="21875" xr:uid="{3B85046D-D49D-4D3D-9A5C-3E8FBC7028C9}"/>
    <cellStyle name="Input 5 2 2 3 3 7 2" xfId="39640" xr:uid="{BA0BEF61-B574-41A0-A8BC-CAEA3A91CC3E}"/>
    <cellStyle name="Input 5 2 2 3 3 8" xfId="26666" xr:uid="{0F4D8AD3-685D-4236-AF98-8330571AE27E}"/>
    <cellStyle name="Input 5 2 2 3 4" xfId="13834" xr:uid="{DCF8D43E-870F-49BB-9F33-D37AF22ED0E5}"/>
    <cellStyle name="Input 5 2 2 3 4 2" xfId="31695" xr:uid="{7CEDF48F-87E0-435B-B194-D9E8CBF216E2}"/>
    <cellStyle name="Input 5 2 2 3 5" xfId="10446" xr:uid="{B9C92E03-5434-49C5-82E9-EC45C201BC77}"/>
    <cellStyle name="Input 5 2 2 3 5 2" xfId="28575" xr:uid="{677B29B0-8937-4E03-A413-5B60E556F034}"/>
    <cellStyle name="Input 5 2 2 3 6" xfId="14527" xr:uid="{135F98AB-8481-4CC7-ABFD-E01C8B9F6051}"/>
    <cellStyle name="Input 5 2 2 3 6 2" xfId="32360" xr:uid="{73FCAFCE-0FF6-4AA3-8FC1-FBAFB3E389D8}"/>
    <cellStyle name="Input 5 2 2 3 7" xfId="21393" xr:uid="{F4354F6F-BBDC-4F42-AA41-B6803040D06A}"/>
    <cellStyle name="Input 5 2 2 3 7 2" xfId="39158" xr:uid="{99B42C4B-DD9F-4B6D-9536-934C02901F86}"/>
    <cellStyle name="Input 5 2 2 3 8" xfId="19054" xr:uid="{36EFFC1E-558D-4875-9885-6BE0F0E3D712}"/>
    <cellStyle name="Input 5 2 2 3 8 2" xfId="36821" xr:uid="{16BC3865-1D78-4A69-B1E1-A09D791BE7F2}"/>
    <cellStyle name="Input 5 2 2 3 9" xfId="21855" xr:uid="{B0988423-A322-4316-985E-BCCA9528CE5F}"/>
    <cellStyle name="Input 5 2 2 3 9 2" xfId="39620" xr:uid="{F0BA20F6-611E-422F-8BC6-6687433B8AFE}"/>
    <cellStyle name="Input 5 2 2 4" xfId="4942" xr:uid="{43585383-0872-4A2A-B5E5-EA2C384D8A29}"/>
    <cellStyle name="Input 5 2 2 4 10" xfId="26667" xr:uid="{0D794F63-05B9-49F8-AAAC-DC14A05B0629}"/>
    <cellStyle name="Input 5 2 2 4 2" xfId="4943" xr:uid="{0BF33514-56D6-4A90-8A23-2348C041E1E1}"/>
    <cellStyle name="Input 5 2 2 4 2 2" xfId="13838" xr:uid="{F82F7F17-6095-45C0-A435-F50ECB27D1A1}"/>
    <cellStyle name="Input 5 2 2 4 2 2 2" xfId="31699" xr:uid="{C00C22AC-A3CB-44C0-B745-E6AED576D16B}"/>
    <cellStyle name="Input 5 2 2 4 2 3" xfId="10437" xr:uid="{760902DE-04B8-49A4-9383-E5FF00EF5D14}"/>
    <cellStyle name="Input 5 2 2 4 2 3 2" xfId="28571" xr:uid="{98D7DE97-F3F6-4609-8FEE-680417F82BC1}"/>
    <cellStyle name="Input 5 2 2 4 2 4" xfId="9368" xr:uid="{666685AA-5452-4676-BF7A-9E50EBAD6802}"/>
    <cellStyle name="Input 5 2 2 4 2 4 2" xfId="27541" xr:uid="{A2B5970A-8C68-4D99-804A-DE43EBDAEB4F}"/>
    <cellStyle name="Input 5 2 2 4 2 5" xfId="21397" xr:uid="{9B2BBA63-7CB2-447D-A288-AAB1A6BD1DF8}"/>
    <cellStyle name="Input 5 2 2 4 2 5 2" xfId="39162" xr:uid="{AA05AA30-CF8D-48F6-8F95-CA5573177557}"/>
    <cellStyle name="Input 5 2 2 4 2 6" xfId="19050" xr:uid="{FFD87D62-75FE-4EC8-B95F-D5CF8C960F30}"/>
    <cellStyle name="Input 5 2 2 4 2 6 2" xfId="36817" xr:uid="{947B6699-357C-4F93-B214-66F123F77BF0}"/>
    <cellStyle name="Input 5 2 2 4 2 7" xfId="21895" xr:uid="{C2CCEDFD-5699-4871-8D79-5835051F18AC}"/>
    <cellStyle name="Input 5 2 2 4 2 7 2" xfId="39660" xr:uid="{A69A550F-962D-49F6-9C3C-ACBB64017C59}"/>
    <cellStyle name="Input 5 2 2 4 2 8" xfId="26668" xr:uid="{60C5E5E6-CE76-4023-B197-BB1E641E7979}"/>
    <cellStyle name="Input 5 2 2 4 3" xfId="4944" xr:uid="{474A1DC6-A13A-465B-9426-38E266E8C896}"/>
    <cellStyle name="Input 5 2 2 4 3 2" xfId="13839" xr:uid="{BC424867-2F57-43F8-860D-A6B83287C9A4}"/>
    <cellStyle name="Input 5 2 2 4 3 2 2" xfId="31700" xr:uid="{C5DFCC49-ABB1-4235-977E-984033647C73}"/>
    <cellStyle name="Input 5 2 2 4 3 3" xfId="10436" xr:uid="{BE96CBDF-45AA-48B2-8E25-1F605F31940A}"/>
    <cellStyle name="Input 5 2 2 4 3 3 2" xfId="28570" xr:uid="{0F240E53-C5CE-4BCA-A35E-2B8A2A0AB0EE}"/>
    <cellStyle name="Input 5 2 2 4 3 4" xfId="14531" xr:uid="{296753CA-0344-4D15-93CD-34A2ED4D4DBC}"/>
    <cellStyle name="Input 5 2 2 4 3 4 2" xfId="32364" xr:uid="{AF5A9422-A55E-4669-871D-009E51AB439C}"/>
    <cellStyle name="Input 5 2 2 4 3 5" xfId="21398" xr:uid="{B47059B1-62B3-4C0C-BB74-E1255FECB572}"/>
    <cellStyle name="Input 5 2 2 4 3 5 2" xfId="39163" xr:uid="{D5274F4A-78DF-49FD-A5C9-D79A2210DC81}"/>
    <cellStyle name="Input 5 2 2 4 3 6" xfId="19049" xr:uid="{73C537B2-80AB-419F-982A-839D0D76C374}"/>
    <cellStyle name="Input 5 2 2 4 3 6 2" xfId="36816" xr:uid="{E24A21C8-D0D6-4BE4-B094-73887C63B058}"/>
    <cellStyle name="Input 5 2 2 4 3 7" xfId="21896" xr:uid="{CF63CD9D-778A-4A31-B207-D64FD52A6401}"/>
    <cellStyle name="Input 5 2 2 4 3 7 2" xfId="39661" xr:uid="{F9D69D6B-F398-4D92-ACA5-841A13779514}"/>
    <cellStyle name="Input 5 2 2 4 3 8" xfId="26669" xr:uid="{0ABBAAF7-C5B7-4EE5-A930-2636DD18B3BF}"/>
    <cellStyle name="Input 5 2 2 4 4" xfId="13837" xr:uid="{215B97BD-2E0D-4D95-8622-B7A90036D736}"/>
    <cellStyle name="Input 5 2 2 4 4 2" xfId="31698" xr:uid="{CC689240-2300-48DB-88AC-EABD29B25F51}"/>
    <cellStyle name="Input 5 2 2 4 5" xfId="10438" xr:uid="{F75FBF88-4D88-444F-B160-A7911620A800}"/>
    <cellStyle name="Input 5 2 2 4 5 2" xfId="28572" xr:uid="{B53ED6B8-D8CA-4471-837E-DF9B0465E859}"/>
    <cellStyle name="Input 5 2 2 4 6" xfId="14530" xr:uid="{1DF29A35-B8E5-4291-B3D5-749D2310CC65}"/>
    <cellStyle name="Input 5 2 2 4 6 2" xfId="32363" xr:uid="{7B471AF4-07A1-40DF-B37F-991C5D19CC67}"/>
    <cellStyle name="Input 5 2 2 4 7" xfId="21396" xr:uid="{D6D7ED08-0D78-4031-B06B-BE42927C745F}"/>
    <cellStyle name="Input 5 2 2 4 7 2" xfId="39161" xr:uid="{DCA44E56-65A1-4A73-B8CB-04D92370655D}"/>
    <cellStyle name="Input 5 2 2 4 8" xfId="19051" xr:uid="{3D8E4ECA-5FB7-427D-B394-E932E47DB59B}"/>
    <cellStyle name="Input 5 2 2 4 8 2" xfId="36818" xr:uid="{C9B87CBB-0A24-44E3-97CA-2CDBE61172A3}"/>
    <cellStyle name="Input 5 2 2 4 9" xfId="21876" xr:uid="{77E5C82D-D5F2-470B-A5A3-51B948DB1A97}"/>
    <cellStyle name="Input 5 2 2 4 9 2" xfId="39641" xr:uid="{49F562C9-A6C2-49F7-864C-393C1CFEA2A4}"/>
    <cellStyle name="Input 5 2 3" xfId="4945" xr:uid="{7F71C4D7-994E-4E29-8C4B-FA246249F7F4}"/>
    <cellStyle name="Input 5 2 3 2" xfId="4946" xr:uid="{5AF51440-A925-42A3-95DC-C9A0003CBF79}"/>
    <cellStyle name="Input 5 2 3 2 10" xfId="26670" xr:uid="{45FF1F91-25E6-45C3-94B1-7A59C30CC6D1}"/>
    <cellStyle name="Input 5 2 3 2 2" xfId="4947" xr:uid="{425A1EE3-F6B0-4C05-A923-68417CC37D11}"/>
    <cellStyle name="Input 5 2 3 2 2 2" xfId="13842" xr:uid="{3A60D320-9D28-42C1-8700-D399C89F8BE1}"/>
    <cellStyle name="Input 5 2 3 2 2 2 2" xfId="31703" xr:uid="{7A0992AB-BF18-4295-B7BD-2E298D6BA1FB}"/>
    <cellStyle name="Input 5 2 3 2 2 3" xfId="10434" xr:uid="{D4417B42-44A4-432F-AE59-3EFB233454B2}"/>
    <cellStyle name="Input 5 2 3 2 2 3 2" xfId="28568" xr:uid="{513838D4-E619-40D7-93DE-E404A2DEF2CC}"/>
    <cellStyle name="Input 5 2 3 2 2 4" xfId="14533" xr:uid="{F54C2063-EC3C-431A-A2D9-460CD82F4318}"/>
    <cellStyle name="Input 5 2 3 2 2 4 2" xfId="32366" xr:uid="{D89B74D9-AD45-41F9-95E1-601DF1F8D0A2}"/>
    <cellStyle name="Input 5 2 3 2 2 5" xfId="21401" xr:uid="{C7666421-42E0-4423-8B85-C392BEFCB27A}"/>
    <cellStyle name="Input 5 2 3 2 2 5 2" xfId="39166" xr:uid="{A6A8698F-3D5F-4DDA-9424-6D8803F0DEC5}"/>
    <cellStyle name="Input 5 2 3 2 2 6" xfId="19046" xr:uid="{03F58205-BE82-489D-A097-1583EECFDFFE}"/>
    <cellStyle name="Input 5 2 3 2 2 6 2" xfId="36813" xr:uid="{932AF76C-EACF-4600-9ACD-5216A24DB531}"/>
    <cellStyle name="Input 5 2 3 2 2 7" xfId="21898" xr:uid="{08C65102-7551-4074-99B8-25996215FFA3}"/>
    <cellStyle name="Input 5 2 3 2 2 7 2" xfId="39663" xr:uid="{95794CA3-D215-4AE9-8D93-1E22A3DDE55E}"/>
    <cellStyle name="Input 5 2 3 2 2 8" xfId="26671" xr:uid="{91144EFC-D22B-480A-A002-7891A7660399}"/>
    <cellStyle name="Input 5 2 3 2 3" xfId="4948" xr:uid="{8599AF06-25C4-4FB0-A6B5-12664CFDDAE8}"/>
    <cellStyle name="Input 5 2 3 2 3 2" xfId="13843" xr:uid="{BCD350C0-3020-4644-A2A1-E14C80EEA893}"/>
    <cellStyle name="Input 5 2 3 2 3 2 2" xfId="31704" xr:uid="{9889BADA-CD4B-4200-BDB1-B9C302D1CA48}"/>
    <cellStyle name="Input 5 2 3 2 3 3" xfId="10433" xr:uid="{7037E90C-F391-4727-BB74-DA12CA3A507C}"/>
    <cellStyle name="Input 5 2 3 2 3 3 2" xfId="28567" xr:uid="{DAC1D50E-F493-4570-A224-30EC5CC80EB5}"/>
    <cellStyle name="Input 5 2 3 2 3 4" xfId="14534" xr:uid="{786C64FA-FB2B-4B10-A8E8-B6E4A89A4D9E}"/>
    <cellStyle name="Input 5 2 3 2 3 4 2" xfId="32367" xr:uid="{98AD8467-32B3-480C-A5CA-FC28249D516D}"/>
    <cellStyle name="Input 5 2 3 2 3 5" xfId="21402" xr:uid="{3BB7F1B2-8677-402D-9D80-A634D422DF48}"/>
    <cellStyle name="Input 5 2 3 2 3 5 2" xfId="39167" xr:uid="{3D4743C3-FF07-4C9F-BF0C-BE9E30AD3A0D}"/>
    <cellStyle name="Input 5 2 3 2 3 6" xfId="19045" xr:uid="{0DF76384-F7F0-4E9E-BC4A-A3AC1997352E}"/>
    <cellStyle name="Input 5 2 3 2 3 6 2" xfId="36812" xr:uid="{D058A641-1EF9-4D7E-AA88-6AE9A90740AC}"/>
    <cellStyle name="Input 5 2 3 2 3 7" xfId="21899" xr:uid="{5A201297-371E-438B-A448-E22C235EB8DB}"/>
    <cellStyle name="Input 5 2 3 2 3 7 2" xfId="39664" xr:uid="{98E8D4A5-9802-4812-8368-9A94060FFCEE}"/>
    <cellStyle name="Input 5 2 3 2 3 8" xfId="26672" xr:uid="{DF61AA07-F867-4152-891A-A951A425117F}"/>
    <cellStyle name="Input 5 2 3 2 4" xfId="13841" xr:uid="{2D57E1D0-9C95-4975-B434-C2BFB08615A1}"/>
    <cellStyle name="Input 5 2 3 2 4 2" xfId="31702" xr:uid="{3A43360B-A727-40A6-AFC4-5213B5C133F6}"/>
    <cellStyle name="Input 5 2 3 2 5" xfId="10435" xr:uid="{06759061-3E38-48F3-8F1B-D11942E332AA}"/>
    <cellStyle name="Input 5 2 3 2 5 2" xfId="28569" xr:uid="{78B6DC10-AFE7-4D1B-B2A5-1B36E92E4FCE}"/>
    <cellStyle name="Input 5 2 3 2 6" xfId="14532" xr:uid="{F517F14B-0DAD-4626-9334-E1B04B0594FA}"/>
    <cellStyle name="Input 5 2 3 2 6 2" xfId="32365" xr:uid="{66387809-5C33-43CC-B0E8-1FFB4FE4EB66}"/>
    <cellStyle name="Input 5 2 3 2 7" xfId="21400" xr:uid="{87F376A6-BED7-44FD-85EF-410799402DC7}"/>
    <cellStyle name="Input 5 2 3 2 7 2" xfId="39165" xr:uid="{A7909EDF-3559-4615-9B61-57A3887D2F76}"/>
    <cellStyle name="Input 5 2 3 2 8" xfId="19047" xr:uid="{317243E8-E5D3-4D27-A382-64B7D471AD95}"/>
    <cellStyle name="Input 5 2 3 2 8 2" xfId="36814" xr:uid="{0946B110-465D-49BD-B611-F8A7CEC068D2}"/>
    <cellStyle name="Input 5 2 3 2 9" xfId="21897" xr:uid="{523E156F-5880-46BF-A672-8BB1BFD5DEA5}"/>
    <cellStyle name="Input 5 2 3 2 9 2" xfId="39662" xr:uid="{7F02BDEE-0DEB-486C-BDC1-F237C57AEC79}"/>
    <cellStyle name="Input 5 2 3 3" xfId="4949" xr:uid="{96AA8CB5-02B2-4D4C-BC16-5B6F441FBF6B}"/>
    <cellStyle name="Input 5 2 3 3 10" xfId="26673" xr:uid="{9413CFCB-63DD-494F-923F-2654331929A4}"/>
    <cellStyle name="Input 5 2 3 3 2" xfId="4950" xr:uid="{257E3A01-5D40-4FD4-9F62-167347EBB2A0}"/>
    <cellStyle name="Input 5 2 3 3 2 2" xfId="13845" xr:uid="{EFD05205-307C-47C2-9C56-FE28BDE5289E}"/>
    <cellStyle name="Input 5 2 3 3 2 2 2" xfId="31706" xr:uid="{4958841C-6FDE-4011-BA3D-93D8571CFDBE}"/>
    <cellStyle name="Input 5 2 3 3 2 3" xfId="16262" xr:uid="{58A8853C-5542-4D17-97D0-BCFD31D201FB}"/>
    <cellStyle name="Input 5 2 3 3 2 3 2" xfId="34031" xr:uid="{402EE1B8-A545-456C-8CA7-8E9E41F76E39}"/>
    <cellStyle name="Input 5 2 3 3 2 4" xfId="14536" xr:uid="{15F45FCB-AC65-4909-9357-650A354AD57E}"/>
    <cellStyle name="Input 5 2 3 3 2 4 2" xfId="32369" xr:uid="{7C0B64B7-1957-4974-83EE-892A7815B087}"/>
    <cellStyle name="Input 5 2 3 3 2 5" xfId="21404" xr:uid="{4846E606-1785-4FF7-9BD3-B44A368FD4F1}"/>
    <cellStyle name="Input 5 2 3 3 2 5 2" xfId="39169" xr:uid="{5E7A97EC-A95D-404A-AF95-10B58147ED20}"/>
    <cellStyle name="Input 5 2 3 3 2 6" xfId="19043" xr:uid="{4511790F-AE81-46D3-B90F-BD4E3E435D6C}"/>
    <cellStyle name="Input 5 2 3 3 2 6 2" xfId="36810" xr:uid="{DA343F1C-0B36-44FA-B7A2-BE9D1DE8FA61}"/>
    <cellStyle name="Input 5 2 3 3 2 7" xfId="21901" xr:uid="{3B5C48A8-8850-47F2-AEE8-00C6C022E963}"/>
    <cellStyle name="Input 5 2 3 3 2 7 2" xfId="39666" xr:uid="{757904AA-AE62-452D-A76C-E83C35926CCE}"/>
    <cellStyle name="Input 5 2 3 3 2 8" xfId="26674" xr:uid="{2B57257D-7FB3-412D-AFD2-4ECE3B8E1325}"/>
    <cellStyle name="Input 5 2 3 3 3" xfId="4951" xr:uid="{BF5A9BC4-AA7E-4374-9B58-EB76136BF293}"/>
    <cellStyle name="Input 5 2 3 3 3 2" xfId="13846" xr:uid="{A023CBD1-4273-481F-8A46-98C90A6898D5}"/>
    <cellStyle name="Input 5 2 3 3 3 2 2" xfId="31707" xr:uid="{952DF95E-F997-4B7E-B868-9C2704F9DC51}"/>
    <cellStyle name="Input 5 2 3 3 3 3" xfId="9429" xr:uid="{B74D205D-458F-4A44-AB47-47CF6E29717B}"/>
    <cellStyle name="Input 5 2 3 3 3 3 2" xfId="27601" xr:uid="{FAED8384-B0FE-41FA-88A5-BD7C94A1B7AA}"/>
    <cellStyle name="Input 5 2 3 3 3 4" xfId="14537" xr:uid="{7850BB0E-F783-46D8-A822-1F098200710B}"/>
    <cellStyle name="Input 5 2 3 3 3 4 2" xfId="32370" xr:uid="{0A4D2E93-B2F3-4589-9F56-9C77810981F4}"/>
    <cellStyle name="Input 5 2 3 3 3 5" xfId="21405" xr:uid="{9BD9F880-EA3A-45B0-8B78-AC61FEC3244A}"/>
    <cellStyle name="Input 5 2 3 3 3 5 2" xfId="39170" xr:uid="{98256468-B937-4A6C-920E-A5AE1C710B03}"/>
    <cellStyle name="Input 5 2 3 3 3 6" xfId="19042" xr:uid="{7FEBB8A1-0536-436C-BD51-0074E94423EF}"/>
    <cellStyle name="Input 5 2 3 3 3 6 2" xfId="36809" xr:uid="{0EBFB9D6-F0EE-48EB-919E-F1314AB38385}"/>
    <cellStyle name="Input 5 2 3 3 3 7" xfId="21911" xr:uid="{D0F36B9A-E864-44B4-88DE-FCD72A81AAB0}"/>
    <cellStyle name="Input 5 2 3 3 3 7 2" xfId="39676" xr:uid="{B5CC451D-7BD6-4330-8D5E-166CCD59CA93}"/>
    <cellStyle name="Input 5 2 3 3 3 8" xfId="26675" xr:uid="{3FB0062C-391A-4B30-B89A-698ED6D69FAA}"/>
    <cellStyle name="Input 5 2 3 3 4" xfId="13844" xr:uid="{A94448F7-C258-41D8-AA5E-1F0356308AC9}"/>
    <cellStyle name="Input 5 2 3 3 4 2" xfId="31705" xr:uid="{18A1544C-059E-42DD-B516-A71211B9F070}"/>
    <cellStyle name="Input 5 2 3 3 5" xfId="10432" xr:uid="{A9AC8CD6-7B2C-4FB3-A9FC-A834E03ABA98}"/>
    <cellStyle name="Input 5 2 3 3 5 2" xfId="28566" xr:uid="{62DB8D6D-7295-41F5-A826-E1F88C27E4A2}"/>
    <cellStyle name="Input 5 2 3 3 6" xfId="14535" xr:uid="{CE3003E6-8B29-4221-9EA7-EC23B0C758B1}"/>
    <cellStyle name="Input 5 2 3 3 6 2" xfId="32368" xr:uid="{0A4DF7C2-38FE-4DB8-83A2-E5D14765EA7F}"/>
    <cellStyle name="Input 5 2 3 3 7" xfId="21403" xr:uid="{941C0C2C-91C1-4112-9D1F-D9B7C26E5B2F}"/>
    <cellStyle name="Input 5 2 3 3 7 2" xfId="39168" xr:uid="{27D17167-CC55-45F7-9591-7F47A891AA94}"/>
    <cellStyle name="Input 5 2 3 3 8" xfId="19044" xr:uid="{86FB125D-0CD6-44DB-9D93-F560F3F7B2E4}"/>
    <cellStyle name="Input 5 2 3 3 8 2" xfId="36811" xr:uid="{1E4300EF-E431-4897-A0D0-AD19D95AC8A1}"/>
    <cellStyle name="Input 5 2 3 3 9" xfId="21900" xr:uid="{B4B833EC-7A09-426F-952B-AD63C2A28BC3}"/>
    <cellStyle name="Input 5 2 3 3 9 2" xfId="39665" xr:uid="{45CC21C8-50F2-41CE-B82C-A216C38F53CD}"/>
    <cellStyle name="Input 5 2 3 4" xfId="4952" xr:uid="{9E4591A2-48EC-4FF1-AB51-DA681066CE03}"/>
    <cellStyle name="Input 5 2 3 4 10" xfId="26676" xr:uid="{05219476-A742-42BF-A8C6-24EBF9A349A5}"/>
    <cellStyle name="Input 5 2 3 4 2" xfId="4953" xr:uid="{C76E4E30-F8E6-498C-9D05-D2E4A0410F5F}"/>
    <cellStyle name="Input 5 2 3 4 2 2" xfId="13848" xr:uid="{486384B6-F082-4A33-B6D6-3C46559A73ED}"/>
    <cellStyle name="Input 5 2 3 4 2 2 2" xfId="31709" xr:uid="{F70001CF-27B7-4780-B9FB-05303DA78C49}"/>
    <cellStyle name="Input 5 2 3 4 2 3" xfId="10430" xr:uid="{592B1D48-01F0-49A3-A70C-00090BD0086C}"/>
    <cellStyle name="Input 5 2 3 4 2 3 2" xfId="28564" xr:uid="{7A7A334D-7AAA-4726-A27B-A2191D6D80FB}"/>
    <cellStyle name="Input 5 2 3 4 2 4" xfId="14539" xr:uid="{FB10D4B7-05A6-4EF3-8BC9-8DBBBD263784}"/>
    <cellStyle name="Input 5 2 3 4 2 4 2" xfId="32372" xr:uid="{771673E8-7E35-410B-A744-6F1DB4F640F1}"/>
    <cellStyle name="Input 5 2 3 4 2 5" xfId="21407" xr:uid="{106B571F-E9BA-452E-B6F3-FDE0640C8811}"/>
    <cellStyle name="Input 5 2 3 4 2 5 2" xfId="39172" xr:uid="{6FA098DF-EECC-43C1-8F14-E2E28A79D48B}"/>
    <cellStyle name="Input 5 2 3 4 2 6" xfId="19041" xr:uid="{86D4B32A-1128-43D1-9702-D438C6025273}"/>
    <cellStyle name="Input 5 2 3 4 2 6 2" xfId="36808" xr:uid="{FF30A2AC-6F21-47C3-BD82-45C4718BCA84}"/>
    <cellStyle name="Input 5 2 3 4 2 7" xfId="21913" xr:uid="{BD47C217-EC52-4977-9449-A5FFCD1876D4}"/>
    <cellStyle name="Input 5 2 3 4 2 7 2" xfId="39678" xr:uid="{2554345D-B8A1-41CA-B17D-CCEF8C8339BD}"/>
    <cellStyle name="Input 5 2 3 4 2 8" xfId="26677" xr:uid="{07CF9DA6-CA2B-432E-B75F-2FC7E05DAF92}"/>
    <cellStyle name="Input 5 2 3 4 3" xfId="4954" xr:uid="{D636C285-E6BE-4D43-99A3-A37B40C940D0}"/>
    <cellStyle name="Input 5 2 3 4 3 2" xfId="13849" xr:uid="{4C8A3D0D-8965-4FE0-BF03-177459339DE6}"/>
    <cellStyle name="Input 5 2 3 4 3 2 2" xfId="31710" xr:uid="{9AF73FF0-E096-4E49-A47E-8F32058A71AC}"/>
    <cellStyle name="Input 5 2 3 4 3 3" xfId="10429" xr:uid="{DC454C1E-4567-4EC2-AC1A-342FF33F1C03}"/>
    <cellStyle name="Input 5 2 3 4 3 3 2" xfId="28563" xr:uid="{D9FAA893-C30F-4E2D-A020-83D72142F744}"/>
    <cellStyle name="Input 5 2 3 4 3 4" xfId="14540" xr:uid="{A1EA2DA2-BFB8-4E53-B245-4795C598067B}"/>
    <cellStyle name="Input 5 2 3 4 3 4 2" xfId="32373" xr:uid="{E24F23AF-9D73-48D0-8AD6-7FF583870E6D}"/>
    <cellStyle name="Input 5 2 3 4 3 5" xfId="21408" xr:uid="{77036269-1C4E-412D-BD39-490A93751296}"/>
    <cellStyle name="Input 5 2 3 4 3 5 2" xfId="39173" xr:uid="{7F1208E7-903F-442C-A32C-D1E53075EBA9}"/>
    <cellStyle name="Input 5 2 3 4 3 6" xfId="19040" xr:uid="{15AAE1B2-B01B-40D9-87C1-B7F1FC5AB2CC}"/>
    <cellStyle name="Input 5 2 3 4 3 6 2" xfId="36807" xr:uid="{11CA46C7-93A9-4CD8-B778-6EF27C29B6EE}"/>
    <cellStyle name="Input 5 2 3 4 3 7" xfId="21936" xr:uid="{01534133-7FCF-4AB8-938F-2B0B6DD96207}"/>
    <cellStyle name="Input 5 2 3 4 3 7 2" xfId="39701" xr:uid="{CAA0B87C-F978-4710-8AC6-D7C464EF5EC9}"/>
    <cellStyle name="Input 5 2 3 4 3 8" xfId="26678" xr:uid="{9690381A-BA95-4221-A699-9519210FE4FE}"/>
    <cellStyle name="Input 5 2 3 4 4" xfId="13847" xr:uid="{C7C29239-0925-4922-A92D-FECCD021A7E6}"/>
    <cellStyle name="Input 5 2 3 4 4 2" xfId="31708" xr:uid="{CDCAAD73-C90A-4BDE-8999-3B2690EC6B05}"/>
    <cellStyle name="Input 5 2 3 4 5" xfId="10431" xr:uid="{B2572523-2AF7-48BE-A3CC-3AF73CC15777}"/>
    <cellStyle name="Input 5 2 3 4 5 2" xfId="28565" xr:uid="{05690A12-B31F-4C3B-9864-A43206A8F855}"/>
    <cellStyle name="Input 5 2 3 4 6" xfId="14538" xr:uid="{79780863-5320-4DAC-9160-70633DA76546}"/>
    <cellStyle name="Input 5 2 3 4 6 2" xfId="32371" xr:uid="{8C7226AC-956A-4CAC-BF21-D2FDAC9669CC}"/>
    <cellStyle name="Input 5 2 3 4 7" xfId="21406" xr:uid="{41DB1DC8-184A-4C8D-BC01-2BF32115DE52}"/>
    <cellStyle name="Input 5 2 3 4 7 2" xfId="39171" xr:uid="{4D8673F4-841B-4905-AFA9-FC45233D5015}"/>
    <cellStyle name="Input 5 2 3 4 8" xfId="17452" xr:uid="{24E7C000-E639-4839-9DF9-34C3A99270A1}"/>
    <cellStyle name="Input 5 2 3 4 8 2" xfId="35219" xr:uid="{12CAFEBF-4A24-4AC8-AF0C-388CC59794A2}"/>
    <cellStyle name="Input 5 2 3 4 9" xfId="21912" xr:uid="{E0895513-9580-413D-B273-3DE96C23E831}"/>
    <cellStyle name="Input 5 2 3 4 9 2" xfId="39677" xr:uid="{4C867142-3EEA-469C-AC16-25604C297DF6}"/>
    <cellStyle name="Input 5 2 4" xfId="4955" xr:uid="{7840F3BF-729D-4A0F-AB12-D96B167CCE20}"/>
    <cellStyle name="Input 5 2 4 10" xfId="26679" xr:uid="{2D039F02-CFB6-4F54-A536-55BE98C499BF}"/>
    <cellStyle name="Input 5 2 4 2" xfId="4956" xr:uid="{62A66D65-4035-4A65-A414-6678ADEC800D}"/>
    <cellStyle name="Input 5 2 4 2 2" xfId="13851" xr:uid="{FA9F0768-A42E-419D-AC00-29689C40E93C}"/>
    <cellStyle name="Input 5 2 4 2 2 2" xfId="31712" xr:uid="{2E10CB28-1763-4E7D-ABFA-ECF8EDC1ED66}"/>
    <cellStyle name="Input 5 2 4 2 3" xfId="9428" xr:uid="{1556CAC7-906E-462B-B17B-770F71F4EF23}"/>
    <cellStyle name="Input 5 2 4 2 3 2" xfId="27600" xr:uid="{566B2499-A896-4513-9F25-35F8136D2955}"/>
    <cellStyle name="Input 5 2 4 2 4" xfId="14542" xr:uid="{BBE3E8E4-464C-4AC9-92C8-B7FAC9EC17B8}"/>
    <cellStyle name="Input 5 2 4 2 4 2" xfId="32375" xr:uid="{5A491520-D3E2-40B9-95D4-847BD80E24CA}"/>
    <cellStyle name="Input 5 2 4 2 5" xfId="21410" xr:uid="{5CC1EABA-3A39-49F6-99EB-DABC7F893250}"/>
    <cellStyle name="Input 5 2 4 2 5 2" xfId="39175" xr:uid="{798BBEDD-071B-4EB1-AAB1-4BEA73A64A94}"/>
    <cellStyle name="Input 5 2 4 2 6" xfId="17451" xr:uid="{D9E20102-7C94-4FB8-A86F-1FCA7C5B74B5}"/>
    <cellStyle name="Input 5 2 4 2 6 2" xfId="35218" xr:uid="{7448C07E-32A1-42B3-AC59-F65A07084FF8}"/>
    <cellStyle name="Input 5 2 4 2 7" xfId="21955" xr:uid="{B351C99D-2B3F-497D-B193-950A784132AD}"/>
    <cellStyle name="Input 5 2 4 2 7 2" xfId="39720" xr:uid="{8B49584E-2863-4A6F-82B3-81F753556AD9}"/>
    <cellStyle name="Input 5 2 4 2 8" xfId="26680" xr:uid="{F6D1865C-EF54-4BE2-8ED4-65B03D8E7B3C}"/>
    <cellStyle name="Input 5 2 4 3" xfId="4957" xr:uid="{BFE880A4-F909-45A1-9E7F-9464106416E2}"/>
    <cellStyle name="Input 5 2 4 3 2" xfId="13852" xr:uid="{C6D634C9-D1F2-4D6C-9794-3FBE6A1575B4}"/>
    <cellStyle name="Input 5 2 4 3 2 2" xfId="31713" xr:uid="{A3905604-B687-4CDA-A24D-E9F0E32081ED}"/>
    <cellStyle name="Input 5 2 4 3 3" xfId="9651" xr:uid="{9C7F78EA-8BA2-4F18-977D-46F6B8B94C53}"/>
    <cellStyle name="Input 5 2 4 3 3 2" xfId="27817" xr:uid="{23E08A15-398D-4889-BCF0-8037055B44E2}"/>
    <cellStyle name="Input 5 2 4 3 4" xfId="14543" xr:uid="{491F1FD8-6549-4DED-859F-061F8396D146}"/>
    <cellStyle name="Input 5 2 4 3 4 2" xfId="32376" xr:uid="{C34AD08A-0F3E-4B8F-860A-4D280FAB0771}"/>
    <cellStyle name="Input 5 2 4 3 5" xfId="21411" xr:uid="{93E56887-A369-4573-B92C-0ECD940AF791}"/>
    <cellStyle name="Input 5 2 4 3 5 2" xfId="39176" xr:uid="{AAD66C79-3718-4740-B5B3-1E8D3285F500}"/>
    <cellStyle name="Input 5 2 4 3 6" xfId="19039" xr:uid="{022B462C-E573-4580-BBF1-442CD80BFA81}"/>
    <cellStyle name="Input 5 2 4 3 6 2" xfId="36806" xr:uid="{F6555083-2CD1-42E6-B797-0AC07AEC3E7F}"/>
    <cellStyle name="Input 5 2 4 3 7" xfId="21956" xr:uid="{8A129CE5-D704-43BB-B460-599AD194661A}"/>
    <cellStyle name="Input 5 2 4 3 7 2" xfId="39721" xr:uid="{15C62FFB-4309-4197-B9A1-6C827DC0149D}"/>
    <cellStyle name="Input 5 2 4 3 8" xfId="26681" xr:uid="{0F2E4479-B86B-4E18-A3BB-AFBE3520BBB3}"/>
    <cellStyle name="Input 5 2 4 4" xfId="13850" xr:uid="{BE820708-EE1F-497C-9D82-48A350D9A954}"/>
    <cellStyle name="Input 5 2 4 4 2" xfId="31711" xr:uid="{864E2C5B-5DBD-4C17-BC22-43B7ED4AB574}"/>
    <cellStyle name="Input 5 2 4 5" xfId="10428" xr:uid="{09C294B0-4126-40E4-90AA-74342D1D3796}"/>
    <cellStyle name="Input 5 2 4 5 2" xfId="28562" xr:uid="{DAB8058E-63F8-4A65-8CBC-46DD4AFD4B0E}"/>
    <cellStyle name="Input 5 2 4 6" xfId="14541" xr:uid="{1E5EB601-1C4C-405E-9509-A892D8B292E2}"/>
    <cellStyle name="Input 5 2 4 6 2" xfId="32374" xr:uid="{D109D4E4-803E-40B0-AB0A-AC6AA03FF99A}"/>
    <cellStyle name="Input 5 2 4 7" xfId="21409" xr:uid="{CBE58F87-5BA5-4D72-91FA-294F8D7192F3}"/>
    <cellStyle name="Input 5 2 4 7 2" xfId="39174" xr:uid="{D607CCDE-AD95-4E93-9EDC-0B51D1BFD874}"/>
    <cellStyle name="Input 5 2 4 8" xfId="23535" xr:uid="{C201AFDC-2AA0-460E-90F2-65CC90BC4329}"/>
    <cellStyle name="Input 5 2 4 8 2" xfId="41297" xr:uid="{88866945-3743-4ADA-AB7D-DDA6CD777457}"/>
    <cellStyle name="Input 5 2 4 9" xfId="21937" xr:uid="{9CF8077F-5988-44A2-BF41-4C6BA3086ACA}"/>
    <cellStyle name="Input 5 2 4 9 2" xfId="39702" xr:uid="{DD687EA0-3A3C-41B1-A7C0-99B239062CF9}"/>
    <cellStyle name="Input 5 2 5" xfId="4958" xr:uid="{4DE058E7-7627-47FC-B509-94FBFACF35BB}"/>
    <cellStyle name="Input 5 2 5 10" xfId="26682" xr:uid="{2C7CC177-B448-4D73-AE97-C3D6FB7B5BD9}"/>
    <cellStyle name="Input 5 2 5 2" xfId="4959" xr:uid="{C7FA730D-7F8A-4608-889E-B3726A36B41C}"/>
    <cellStyle name="Input 5 2 5 2 2" xfId="13854" xr:uid="{0DC2EA0A-FA22-4F49-A1C5-7ADED9AB1EE4}"/>
    <cellStyle name="Input 5 2 5 2 2 2" xfId="31715" xr:uid="{63683655-762A-4DE2-9564-6A4B0CB7A631}"/>
    <cellStyle name="Input 5 2 5 2 3" xfId="10426" xr:uid="{CE8DBEE3-0DE3-4522-966C-58269839FA5E}"/>
    <cellStyle name="Input 5 2 5 2 3 2" xfId="28560" xr:uid="{7E7BEA9B-D389-48CD-86F4-EF60A7707798}"/>
    <cellStyle name="Input 5 2 5 2 4" xfId="14545" xr:uid="{3E74B2D7-AF1F-49C6-B750-E942226CEF8B}"/>
    <cellStyle name="Input 5 2 5 2 4 2" xfId="32378" xr:uid="{E41178CF-215B-4422-9BFC-127BEFF7F6EE}"/>
    <cellStyle name="Input 5 2 5 2 5" xfId="21413" xr:uid="{D6B0553A-6A14-4728-B083-758B82A9D938}"/>
    <cellStyle name="Input 5 2 5 2 5 2" xfId="39178" xr:uid="{BE76DB42-5251-4F1D-A540-5B28711ECBF3}"/>
    <cellStyle name="Input 5 2 5 2 6" xfId="19037" xr:uid="{689B76D8-4D99-42E0-9CB8-D584E9C36619}"/>
    <cellStyle name="Input 5 2 5 2 6 2" xfId="36804" xr:uid="{3EC67C1E-A140-43B6-A5A6-F0DE781861BD}"/>
    <cellStyle name="Input 5 2 5 2 7" xfId="17270" xr:uid="{BB15AF5D-6676-419B-88EA-91C0AE76F55F}"/>
    <cellStyle name="Input 5 2 5 2 7 2" xfId="35037" xr:uid="{53913CCE-B5E0-4149-BB4E-51F2D8769B80}"/>
    <cellStyle name="Input 5 2 5 2 8" xfId="26683" xr:uid="{BC643FCA-82E1-48B1-A8D6-CB4D09715D0A}"/>
    <cellStyle name="Input 5 2 5 3" xfId="4960" xr:uid="{0338F149-AD38-4E70-86CE-C5A5DF7DA7EC}"/>
    <cellStyle name="Input 5 2 5 3 2" xfId="13855" xr:uid="{C345AAAE-3B06-4659-8DC6-FC17AB192119}"/>
    <cellStyle name="Input 5 2 5 3 2 2" xfId="31716" xr:uid="{0CEFEA09-9CE3-47C0-934A-F30F5F79C2C5}"/>
    <cellStyle name="Input 5 2 5 3 3" xfId="10425" xr:uid="{94693C1B-8F48-47EB-B11A-5E079F9E2C61}"/>
    <cellStyle name="Input 5 2 5 3 3 2" xfId="28559" xr:uid="{B913752D-A98E-4841-9C75-7A5940ACC125}"/>
    <cellStyle name="Input 5 2 5 3 4" xfId="14546" xr:uid="{A2FE14C5-8F85-4DDC-AA40-38B882140B1B}"/>
    <cellStyle name="Input 5 2 5 3 4 2" xfId="32379" xr:uid="{E7456E52-6492-436A-9A02-5D2DC71CA444}"/>
    <cellStyle name="Input 5 2 5 3 5" xfId="21414" xr:uid="{26E94F27-54B7-4584-8BC6-BE75D860EDE5}"/>
    <cellStyle name="Input 5 2 5 3 5 2" xfId="39179" xr:uid="{7AF24464-57B9-4EC7-8163-4E0325A4C657}"/>
    <cellStyle name="Input 5 2 5 3 6" xfId="19036" xr:uid="{C92B8022-66C7-41D7-A360-425C01B0D70B}"/>
    <cellStyle name="Input 5 2 5 3 6 2" xfId="36803" xr:uid="{7C20B0A0-42EB-4EFB-8A7A-12ACA83444E8}"/>
    <cellStyle name="Input 5 2 5 3 7" xfId="23517" xr:uid="{71FC6F03-7D8F-4FE8-9A4F-E2378DD4EB7A}"/>
    <cellStyle name="Input 5 2 5 3 7 2" xfId="41279" xr:uid="{F934A790-158D-4B42-9851-46218BCE5CEB}"/>
    <cellStyle name="Input 5 2 5 3 8" xfId="26684" xr:uid="{1D242654-F918-4381-8DFE-53472F6E3DF4}"/>
    <cellStyle name="Input 5 2 5 4" xfId="13853" xr:uid="{8F97BEE5-C51E-4A15-959F-A473C4FCC6D9}"/>
    <cellStyle name="Input 5 2 5 4 2" xfId="31714" xr:uid="{61351C1D-C92F-43F0-9787-C5DFC0009848}"/>
    <cellStyle name="Input 5 2 5 5" xfId="10427" xr:uid="{61F61B64-F8A1-44E2-A905-9DAB1AD6E03F}"/>
    <cellStyle name="Input 5 2 5 5 2" xfId="28561" xr:uid="{1A0843E4-D4C8-404A-807D-2E9FD5E7F52A}"/>
    <cellStyle name="Input 5 2 5 6" xfId="14544" xr:uid="{CC3FBA34-AE04-4653-893B-0C13C0E1891C}"/>
    <cellStyle name="Input 5 2 5 6 2" xfId="32377" xr:uid="{1C6D0707-2C58-4FEB-B728-BF1772D07B35}"/>
    <cellStyle name="Input 5 2 5 7" xfId="21412" xr:uid="{FAC77687-5181-45DC-9472-3A4A66B9E883}"/>
    <cellStyle name="Input 5 2 5 7 2" xfId="39177" xr:uid="{8F9CF893-1AE5-4FDB-9DC2-B67987A42CC7}"/>
    <cellStyle name="Input 5 2 5 8" xfId="19038" xr:uid="{D07BE977-1BEC-4C56-AA2D-6156AED550DC}"/>
    <cellStyle name="Input 5 2 5 8 2" xfId="36805" xr:uid="{8E2177D9-2C48-4488-AF6C-43D455FA7C3E}"/>
    <cellStyle name="Input 5 2 5 9" xfId="21957" xr:uid="{0D6E590E-3F69-4BFF-827C-76F01A35D1E0}"/>
    <cellStyle name="Input 5 2 5 9 2" xfId="39722" xr:uid="{30135FC0-9DE6-4B1E-A2BE-CC737A62C208}"/>
    <cellStyle name="Input 5 2 6" xfId="4961" xr:uid="{77DBC6A3-AC32-4858-B196-424A1C6879C8}"/>
    <cellStyle name="Input 5 2 6 10" xfId="26685" xr:uid="{B205D3F9-C0E9-4B66-BAFD-64B86654AC06}"/>
    <cellStyle name="Input 5 2 6 2" xfId="4962" xr:uid="{AC7F976F-39F6-47AF-84E4-78C1BBD9A548}"/>
    <cellStyle name="Input 5 2 6 2 2" xfId="13857" xr:uid="{74AF67EB-0DD0-4DD4-8E15-46FB0A227330}"/>
    <cellStyle name="Input 5 2 6 2 2 2" xfId="31718" xr:uid="{4ACAAC82-435E-48AF-B9FD-7920FF859602}"/>
    <cellStyle name="Input 5 2 6 2 3" xfId="10423" xr:uid="{961C0D29-BB76-4643-9475-FEE63FAEF7B5}"/>
    <cellStyle name="Input 5 2 6 2 3 2" xfId="28557" xr:uid="{EA6EEF17-43F7-4966-8F81-54C96EEE0EEE}"/>
    <cellStyle name="Input 5 2 6 2 4" xfId="14548" xr:uid="{65E992F9-A4CF-48E2-ACD5-537F2A50BC8A}"/>
    <cellStyle name="Input 5 2 6 2 4 2" xfId="32381" xr:uid="{7A084F2F-F04E-4D2C-BFBB-49B6BF3C1425}"/>
    <cellStyle name="Input 5 2 6 2 5" xfId="21416" xr:uid="{49F80B2A-B5F4-42EA-AC85-16D0980473DE}"/>
    <cellStyle name="Input 5 2 6 2 5 2" xfId="39181" xr:uid="{6579B63B-342E-4943-BB00-C5B35CAEB1D4}"/>
    <cellStyle name="Input 5 2 6 2 6" xfId="19035" xr:uid="{86A48EC5-1BA9-4017-A2C3-EB167A429CB6}"/>
    <cellStyle name="Input 5 2 6 2 6 2" xfId="36802" xr:uid="{2D26D7A1-B75A-4D40-8054-A167EAC7298A}"/>
    <cellStyle name="Input 5 2 6 2 7" xfId="22024" xr:uid="{9A64A20C-3B6E-47F0-94AC-847E4DD0D2A3}"/>
    <cellStyle name="Input 5 2 6 2 7 2" xfId="39789" xr:uid="{1F394468-F1D5-4E34-8CE1-DADC823304BF}"/>
    <cellStyle name="Input 5 2 6 2 8" xfId="26686" xr:uid="{D047896F-1711-444C-A4E0-33B4A5154C26}"/>
    <cellStyle name="Input 5 2 6 3" xfId="4963" xr:uid="{3616EDE5-2393-4790-92B4-C53352DF9CED}"/>
    <cellStyle name="Input 5 2 6 3 2" xfId="13858" xr:uid="{05E85773-C422-4533-90FE-8D8D014E92A5}"/>
    <cellStyle name="Input 5 2 6 3 2 2" xfId="31719" xr:uid="{2BAAC231-9645-4B75-AAE9-D6667A49B67A}"/>
    <cellStyle name="Input 5 2 6 3 3" xfId="10422" xr:uid="{4D04059F-0B41-45A1-B61A-31C687D96B50}"/>
    <cellStyle name="Input 5 2 6 3 3 2" xfId="28556" xr:uid="{9537712E-BB2C-4069-9C2C-F82242508B1C}"/>
    <cellStyle name="Input 5 2 6 3 4" xfId="14549" xr:uid="{2BFB6EDD-D5FB-4F48-A291-6689A68D5D27}"/>
    <cellStyle name="Input 5 2 6 3 4 2" xfId="32382" xr:uid="{E0E63EE2-650F-4E74-847A-2286BCF29A2F}"/>
    <cellStyle name="Input 5 2 6 3 5" xfId="21417" xr:uid="{E5D0A45C-4DEA-4C15-BD98-8B72D0381B97}"/>
    <cellStyle name="Input 5 2 6 3 5 2" xfId="39182" xr:uid="{14C03B92-023D-4141-9F41-F45878F2FDF0}"/>
    <cellStyle name="Input 5 2 6 3 6" xfId="23536" xr:uid="{A2A64967-7E51-40BC-BE5B-66BC2C5B0B75}"/>
    <cellStyle name="Input 5 2 6 3 6 2" xfId="41298" xr:uid="{68FE2409-88AA-47F1-A03C-5E09F0641041}"/>
    <cellStyle name="Input 5 2 6 3 7" xfId="22025" xr:uid="{B17E6A84-AA97-438C-B787-F6A4634A1350}"/>
    <cellStyle name="Input 5 2 6 3 7 2" xfId="39790" xr:uid="{0F121D34-C97F-4E50-9FAE-C6A84FD54B75}"/>
    <cellStyle name="Input 5 2 6 3 8" xfId="26687" xr:uid="{1CC16C88-C59B-4388-A52B-23A8FFE51AC2}"/>
    <cellStyle name="Input 5 2 6 4" xfId="13856" xr:uid="{8DD1E54E-933F-4310-AD4F-BB062544459B}"/>
    <cellStyle name="Input 5 2 6 4 2" xfId="31717" xr:uid="{9F6FB10E-1ACC-4738-AF9C-4D514C55CAD0}"/>
    <cellStyle name="Input 5 2 6 5" xfId="10424" xr:uid="{A9AA2379-67C9-46A0-8BCD-8D0632341DE0}"/>
    <cellStyle name="Input 5 2 6 5 2" xfId="28558" xr:uid="{EAD1DA2A-1080-4CC2-94FE-1FCB4FD406BC}"/>
    <cellStyle name="Input 5 2 6 6" xfId="14547" xr:uid="{ED5A300B-56E9-49F2-B106-103475A56540}"/>
    <cellStyle name="Input 5 2 6 6 2" xfId="32380" xr:uid="{BCDA5AC9-9657-4F62-983A-F01B35393D3F}"/>
    <cellStyle name="Input 5 2 6 7" xfId="21415" xr:uid="{03D8D2F2-63FA-425E-B2CD-352AD6D5833D}"/>
    <cellStyle name="Input 5 2 6 7 2" xfId="39180" xr:uid="{EA64CE79-FB20-4E3A-84F5-D326739F5BAA}"/>
    <cellStyle name="Input 5 2 6 8" xfId="17450" xr:uid="{AFF7F2EF-57C5-4899-9672-DD056BF673FA}"/>
    <cellStyle name="Input 5 2 6 8 2" xfId="35217" xr:uid="{11EE10F9-A0A0-4DC9-A80B-560D666E9D85}"/>
    <cellStyle name="Input 5 2 6 9" xfId="22023" xr:uid="{8EA43444-6193-4322-82CD-5EF34F79A2A0}"/>
    <cellStyle name="Input 5 2 6 9 2" xfId="39788" xr:uid="{48122E3A-325D-4D92-A1E6-463CEAAC1B58}"/>
    <cellStyle name="Input 5 2_DIMENSIONAMENTO-PMSB" xfId="4964" xr:uid="{A7B314CD-B5C9-4F8D-8658-C7BB4AFD2265}"/>
    <cellStyle name="Input 5 3" xfId="4965" xr:uid="{695AF010-08EF-4A79-A247-CBC662B72798}"/>
    <cellStyle name="Input 5 3 2" xfId="4966" xr:uid="{30015D97-AB56-4284-83BF-810764DF82BB}"/>
    <cellStyle name="Input 5 3 2 10" xfId="26688" xr:uid="{8A4B24BF-111E-4401-917C-241732CF73E4}"/>
    <cellStyle name="Input 5 3 2 2" xfId="4967" xr:uid="{39717A01-8805-4A95-AA1F-27FD2C613F73}"/>
    <cellStyle name="Input 5 3 2 2 2" xfId="13862" xr:uid="{F9B4A163-BF1F-47E6-B31B-3E9365B8C924}"/>
    <cellStyle name="Input 5 3 2 2 2 2" xfId="31723" xr:uid="{9043AA78-12AF-4094-ACC4-5BADBFF192C8}"/>
    <cellStyle name="Input 5 3 2 2 3" xfId="10420" xr:uid="{8A939962-BE7C-4F09-A605-DB7F9DAB6861}"/>
    <cellStyle name="Input 5 3 2 2 3 2" xfId="28554" xr:uid="{AEBD71BD-FAEE-40BC-A45F-40EE38A71620}"/>
    <cellStyle name="Input 5 3 2 2 4" xfId="14551" xr:uid="{1C4BBA79-695F-4569-A8EC-569D31F71338}"/>
    <cellStyle name="Input 5 3 2 2 4 2" xfId="32384" xr:uid="{CD71E5FA-F552-43F4-A472-08148AAE8546}"/>
    <cellStyle name="Input 5 3 2 2 5" xfId="21421" xr:uid="{4C2D8F5B-713B-4739-B160-8E104EC2F99A}"/>
    <cellStyle name="Input 5 3 2 2 5 2" xfId="39186" xr:uid="{B7781BC7-DB28-4C4B-A275-E63976947F7F}"/>
    <cellStyle name="Input 5 3 2 2 6" xfId="19032" xr:uid="{8466E7BB-8A9D-473C-BFA9-A74567E5EBFF}"/>
    <cellStyle name="Input 5 3 2 2 6 2" xfId="36799" xr:uid="{FF921A17-62B4-4DF3-86E0-FE3C83B263AC}"/>
    <cellStyle name="Input 5 3 2 2 7" xfId="24260" xr:uid="{E0D3DF7B-0EF1-4B12-98EE-2619F2E529A5}"/>
    <cellStyle name="Input 5 3 2 2 7 2" xfId="42019" xr:uid="{6142A949-2A8D-4C6A-B84C-1FABD3664829}"/>
    <cellStyle name="Input 5 3 2 2 8" xfId="26689" xr:uid="{03AFA795-CE45-421A-9AD3-86E8ECC85591}"/>
    <cellStyle name="Input 5 3 2 3" xfId="4968" xr:uid="{99CC93AA-FC9C-448A-A6B2-0EB228EE51A5}"/>
    <cellStyle name="Input 5 3 2 3 2" xfId="13863" xr:uid="{1405C392-08EF-4BC5-AEE6-FECA04199017}"/>
    <cellStyle name="Input 5 3 2 3 2 2" xfId="31724" xr:uid="{75414B2C-DDBA-49C0-AD50-520B54316E10}"/>
    <cellStyle name="Input 5 3 2 3 3" xfId="10419" xr:uid="{327F3818-5088-46AB-918C-5394EF400316}"/>
    <cellStyle name="Input 5 3 2 3 3 2" xfId="28553" xr:uid="{D04C8C33-FB2B-4388-9DC6-B2AE55406C24}"/>
    <cellStyle name="Input 5 3 2 3 4" xfId="14552" xr:uid="{0D2AF8AC-2A7D-4C46-869A-67F1C9F23659}"/>
    <cellStyle name="Input 5 3 2 3 4 2" xfId="32385" xr:uid="{FA0D5860-641E-42C9-9610-6A81ED04D35A}"/>
    <cellStyle name="Input 5 3 2 3 5" xfId="21422" xr:uid="{56F0226C-A70D-4728-B964-65827EE1E6AD}"/>
    <cellStyle name="Input 5 3 2 3 5 2" xfId="39187" xr:uid="{D5E629BD-FB89-4ECA-8836-6FDE90C65725}"/>
    <cellStyle name="Input 5 3 2 3 6" xfId="19031" xr:uid="{B4207F78-FD95-4654-9516-79BE62C92D6B}"/>
    <cellStyle name="Input 5 3 2 3 6 2" xfId="36798" xr:uid="{B632AE67-4154-4244-8F1E-B7A206626519}"/>
    <cellStyle name="Input 5 3 2 3 7" xfId="24259" xr:uid="{2ADF2045-EC9A-4448-8A2F-6D0703C1DF87}"/>
    <cellStyle name="Input 5 3 2 3 7 2" xfId="42018" xr:uid="{E8990F3D-86CE-4CF0-BFD7-115E3452FAD7}"/>
    <cellStyle name="Input 5 3 2 3 8" xfId="26690" xr:uid="{4240ABD2-F670-4108-85D0-950F2026D432}"/>
    <cellStyle name="Input 5 3 2 4" xfId="13861" xr:uid="{98FF1900-0E68-4357-8AF2-7C19C7CE6EB4}"/>
    <cellStyle name="Input 5 3 2 4 2" xfId="31722" xr:uid="{458B6634-D724-45D2-8D4E-40D879ACFC6D}"/>
    <cellStyle name="Input 5 3 2 5" xfId="10421" xr:uid="{88C19ECF-4D98-4B47-BD6C-CA59DCA50D94}"/>
    <cellStyle name="Input 5 3 2 5 2" xfId="28555" xr:uid="{825CC794-CEA4-446C-AC0C-AB2134A3AFDC}"/>
    <cellStyle name="Input 5 3 2 6" xfId="14550" xr:uid="{EE7BEDA9-2C31-44A5-BD85-B82BC3887052}"/>
    <cellStyle name="Input 5 3 2 6 2" xfId="32383" xr:uid="{94138035-0B16-43F1-8B11-8B2BA35BFA6E}"/>
    <cellStyle name="Input 5 3 2 7" xfId="21420" xr:uid="{A42BABA8-DED1-48B4-B379-9849B79BE725}"/>
    <cellStyle name="Input 5 3 2 7 2" xfId="39185" xr:uid="{9BE6767C-401F-4BE3-802F-306ABD769999}"/>
    <cellStyle name="Input 5 3 2 8" xfId="19033" xr:uid="{C95E08C4-6531-4718-8A8F-B8F47701ECE0}"/>
    <cellStyle name="Input 5 3 2 8 2" xfId="36800" xr:uid="{DB19ECB1-01B9-4F76-B550-2B000A359560}"/>
    <cellStyle name="Input 5 3 2 9" xfId="24253" xr:uid="{7152695D-9972-494F-BFC9-4AF2055CE13A}"/>
    <cellStyle name="Input 5 3 2 9 2" xfId="42012" xr:uid="{E7746503-8909-467B-A952-E9963EF6EFF8}"/>
    <cellStyle name="Input 5 3 3" xfId="4969" xr:uid="{351F2BBD-563B-49D0-A875-F03E85839057}"/>
    <cellStyle name="Input 5 3 3 10" xfId="26691" xr:uid="{20B9A0DD-C54D-4534-BBF9-BFDF900528F9}"/>
    <cellStyle name="Input 5 3 3 2" xfId="4970" xr:uid="{E1E5EA5A-79C8-42DC-A6C1-3EC959B88B4D}"/>
    <cellStyle name="Input 5 3 3 2 2" xfId="13865" xr:uid="{AC74964D-E675-4B44-B4AD-1A04F5E2C3C1}"/>
    <cellStyle name="Input 5 3 3 2 2 2" xfId="31726" xr:uid="{0F2550B5-706B-4A79-8073-E983C0A9D8A6}"/>
    <cellStyle name="Input 5 3 3 2 3" xfId="10415" xr:uid="{263B00E1-1485-4053-95A3-9B378C34579F}"/>
    <cellStyle name="Input 5 3 3 2 3 2" xfId="28551" xr:uid="{84461239-5238-40AB-A04D-760346B798C1}"/>
    <cellStyle name="Input 5 3 3 2 4" xfId="14554" xr:uid="{D85A2754-F5FB-4FD1-855C-95908F216D11}"/>
    <cellStyle name="Input 5 3 3 2 4 2" xfId="32387" xr:uid="{82CCBD17-29B0-4152-B4A9-23B5E1D171FF}"/>
    <cellStyle name="Input 5 3 3 2 5" xfId="21424" xr:uid="{2916DA64-73AE-499B-9043-7FC4E5B06ACB}"/>
    <cellStyle name="Input 5 3 3 2 5 2" xfId="39189" xr:uid="{4F01EE9F-5495-44CD-B61B-9BEFF516EE5D}"/>
    <cellStyle name="Input 5 3 3 2 6" xfId="19030" xr:uid="{297AEC85-E9B4-4799-AED9-C7A91C81A5CD}"/>
    <cellStyle name="Input 5 3 3 2 6 2" xfId="36797" xr:uid="{4CC42A41-910A-47D9-AEC7-B95F5B2D9405}"/>
    <cellStyle name="Input 5 3 3 2 7" xfId="22026" xr:uid="{15F5E4EE-08FB-4B4E-8B20-C7412B6D96FB}"/>
    <cellStyle name="Input 5 3 3 2 7 2" xfId="39791" xr:uid="{E7BD06B0-518E-453E-9B1E-8EE06C002A10}"/>
    <cellStyle name="Input 5 3 3 2 8" xfId="26692" xr:uid="{E8A652D0-594D-4677-9506-D0FAF819839D}"/>
    <cellStyle name="Input 5 3 3 3" xfId="4971" xr:uid="{7A81741F-CA7A-42F1-A8C4-D43E55087BB6}"/>
    <cellStyle name="Input 5 3 3 3 2" xfId="13866" xr:uid="{86E6E925-399B-4CA8-B779-D98B249CA84D}"/>
    <cellStyle name="Input 5 3 3 3 2 2" xfId="31727" xr:uid="{4C7DB882-7BB7-4EEF-BBA9-46B623AD6BAB}"/>
    <cellStyle name="Input 5 3 3 3 3" xfId="10414" xr:uid="{62D57859-E271-4132-A09C-8E01E2A265FD}"/>
    <cellStyle name="Input 5 3 3 3 3 2" xfId="28550" xr:uid="{6415CE73-FED7-42D3-ABF4-CA51EB3F8FF0}"/>
    <cellStyle name="Input 5 3 3 3 4" xfId="9682" xr:uid="{35466030-67D9-40DE-AB57-94E2DD623214}"/>
    <cellStyle name="Input 5 3 3 3 4 2" xfId="27848" xr:uid="{CD25BC50-438D-485B-8AA8-BB2E9503D5BC}"/>
    <cellStyle name="Input 5 3 3 3 5" xfId="21425" xr:uid="{771B5341-FDFC-4517-A26E-7D6A6F795CAD}"/>
    <cellStyle name="Input 5 3 3 3 5 2" xfId="39190" xr:uid="{265BF5BA-EFE0-46A9-A076-81E7A8FB957B}"/>
    <cellStyle name="Input 5 3 3 3 6" xfId="19029" xr:uid="{90A88BCD-1467-43AC-873B-0A5A03F75B25}"/>
    <cellStyle name="Input 5 3 3 3 6 2" xfId="36796" xr:uid="{CFBC1C35-A14D-4159-A047-36AFE97F6348}"/>
    <cellStyle name="Input 5 3 3 3 7" xfId="22027" xr:uid="{B4F773F9-6DA8-4252-80CF-72A1C44A8758}"/>
    <cellStyle name="Input 5 3 3 3 7 2" xfId="39792" xr:uid="{CC1FE3E1-6DC1-4DC7-A63B-A3589CF79051}"/>
    <cellStyle name="Input 5 3 3 3 8" xfId="26693" xr:uid="{9B7C9548-8E03-427C-80B5-2B051587AA4C}"/>
    <cellStyle name="Input 5 3 3 4" xfId="13864" xr:uid="{1D2CB9CE-E354-43FA-AE29-846D1FFEC661}"/>
    <cellStyle name="Input 5 3 3 4 2" xfId="31725" xr:uid="{95660DFF-E2EF-4C68-B3F6-FD141703BAA9}"/>
    <cellStyle name="Input 5 3 3 5" xfId="10418" xr:uid="{2390BBD6-7028-4846-BE2C-6AA2FFC3CBA8}"/>
    <cellStyle name="Input 5 3 3 5 2" xfId="28552" xr:uid="{CBCEF409-5CAF-4F96-B6E1-347CCB523495}"/>
    <cellStyle name="Input 5 3 3 6" xfId="14553" xr:uid="{B9D6C1F3-EFC8-4BB7-B463-078551BC104F}"/>
    <cellStyle name="Input 5 3 3 6 2" xfId="32386" xr:uid="{17932485-64FE-443F-8BD5-4A1561EEE1A1}"/>
    <cellStyle name="Input 5 3 3 7" xfId="21423" xr:uid="{CEDF853F-0F49-4243-844F-0F61358853B9}"/>
    <cellStyle name="Input 5 3 3 7 2" xfId="39188" xr:uid="{655CB404-7455-4A49-9FC6-2B0399C90345}"/>
    <cellStyle name="Input 5 3 3 8" xfId="17448" xr:uid="{4B5D16CE-F0E3-4036-80C7-AE400E7B10C9}"/>
    <cellStyle name="Input 5 3 3 8 2" xfId="35215" xr:uid="{E270D9FF-34BC-4591-9BEF-D70DDEB6F0A6}"/>
    <cellStyle name="Input 5 3 3 9" xfId="23055" xr:uid="{36BB8478-7956-421F-92A8-CBDC912B3E9D}"/>
    <cellStyle name="Input 5 3 3 9 2" xfId="40817" xr:uid="{0430E967-E19C-4880-9C76-82AC1FC26096}"/>
    <cellStyle name="Input 5 3 4" xfId="4972" xr:uid="{6F42D274-79DD-4E04-BEAA-90765CBFF6F5}"/>
    <cellStyle name="Input 5 3 4 10" xfId="26694" xr:uid="{A8307735-97E5-4947-A143-6A1E09BFF463}"/>
    <cellStyle name="Input 5 3 4 2" xfId="4973" xr:uid="{53F10D99-18A6-4027-BB48-4F120E62C155}"/>
    <cellStyle name="Input 5 3 4 2 2" xfId="13868" xr:uid="{BDBCA1B4-FFAA-4786-A9B4-582430921C91}"/>
    <cellStyle name="Input 5 3 4 2 2 2" xfId="31729" xr:uid="{31372871-772B-4A66-B01F-E925E761269F}"/>
    <cellStyle name="Input 5 3 4 2 3" xfId="10412" xr:uid="{D5CE2491-8B3F-4483-B224-4D9D1EABC30A}"/>
    <cellStyle name="Input 5 3 4 2 3 2" xfId="28548" xr:uid="{72C26830-B344-477C-99CB-B4567F9251C0}"/>
    <cellStyle name="Input 5 3 4 2 4" xfId="14556" xr:uid="{E161B9EE-AD82-4D4D-908C-388F386256C8}"/>
    <cellStyle name="Input 5 3 4 2 4 2" xfId="32389" xr:uid="{DA3C0C11-DEFE-4B58-8E65-C1ABF4837244}"/>
    <cellStyle name="Input 5 3 4 2 5" xfId="21427" xr:uid="{09299565-5DB9-4923-B7B4-DA99EC125468}"/>
    <cellStyle name="Input 5 3 4 2 5 2" xfId="39192" xr:uid="{F6FE12F9-00AB-4E25-91E4-88C82D753BC6}"/>
    <cellStyle name="Input 5 3 4 2 6" xfId="19027" xr:uid="{7741902B-2B20-4DCF-B09C-933D68D34A99}"/>
    <cellStyle name="Input 5 3 4 2 6 2" xfId="36794" xr:uid="{6F404AF9-D671-4DD9-BFF7-D5178A373F70}"/>
    <cellStyle name="Input 5 3 4 2 7" xfId="22029" xr:uid="{AE711ADC-3F8D-43AD-9AB7-8293957B8736}"/>
    <cellStyle name="Input 5 3 4 2 7 2" xfId="39794" xr:uid="{C0A0C8C3-CAD2-470C-AC06-7879179B5FFD}"/>
    <cellStyle name="Input 5 3 4 2 8" xfId="26695" xr:uid="{B60359F0-DBCC-4198-BB3C-8BD40A30AF32}"/>
    <cellStyle name="Input 5 3 4 3" xfId="4974" xr:uid="{31A25639-3079-471F-8A5E-DD70CDE75EB3}"/>
    <cellStyle name="Input 5 3 4 3 2" xfId="13869" xr:uid="{0C89E85D-067C-4510-9CE9-54219CC7D1B9}"/>
    <cellStyle name="Input 5 3 4 3 2 2" xfId="31730" xr:uid="{AC4D99FA-5045-4A38-9133-4BAED32E7586}"/>
    <cellStyle name="Input 5 3 4 3 3" xfId="10411" xr:uid="{A7BB507D-F7D0-47A1-ACA9-7E6A6C9DF0BB}"/>
    <cellStyle name="Input 5 3 4 3 3 2" xfId="28547" xr:uid="{AD2571E9-C9D2-46B8-9065-5EB48835750D}"/>
    <cellStyle name="Input 5 3 4 3 4" xfId="14557" xr:uid="{96769BF5-2366-43FD-9F8F-9AE23AD30809}"/>
    <cellStyle name="Input 5 3 4 3 4 2" xfId="32390" xr:uid="{6889D7D7-B850-4EE0-91F4-6EAD352329F6}"/>
    <cellStyle name="Input 5 3 4 3 5" xfId="21428" xr:uid="{BB9BBE09-BDD1-43C4-AEED-4E003B7EABCC}"/>
    <cellStyle name="Input 5 3 4 3 5 2" xfId="39193" xr:uid="{C8EA8C06-E04E-4970-8F9F-25CA1564F2F1}"/>
    <cellStyle name="Input 5 3 4 3 6" xfId="17447" xr:uid="{368DAEF6-51C3-4923-8C36-17979DB73603}"/>
    <cellStyle name="Input 5 3 4 3 6 2" xfId="35214" xr:uid="{CC55310B-3E3D-4B52-86F4-59E1BB8B5535}"/>
    <cellStyle name="Input 5 3 4 3 7" xfId="23468" xr:uid="{0D42B8E2-9D76-4135-B39F-EDD3AC67095D}"/>
    <cellStyle name="Input 5 3 4 3 7 2" xfId="41230" xr:uid="{EFC8A6D9-D812-4276-9322-53F11E792022}"/>
    <cellStyle name="Input 5 3 4 3 8" xfId="26696" xr:uid="{834A33DD-E392-40AF-B197-5F25C7D5B330}"/>
    <cellStyle name="Input 5 3 4 4" xfId="13867" xr:uid="{947867D6-F6E8-4B0D-9C01-D191C5B9734F}"/>
    <cellStyle name="Input 5 3 4 4 2" xfId="31728" xr:uid="{4ADE9278-E2D6-4DDF-92CE-6814EC330E29}"/>
    <cellStyle name="Input 5 3 4 5" xfId="10413" xr:uid="{C9FACBF7-6BD5-4DDB-8E10-F13CD29AF832}"/>
    <cellStyle name="Input 5 3 4 5 2" xfId="28549" xr:uid="{D1A06219-BBD2-4A3B-BEB8-B1782E0D5FA1}"/>
    <cellStyle name="Input 5 3 4 6" xfId="14555" xr:uid="{E40E8C20-F26F-4D6E-B56B-B197FAD0119F}"/>
    <cellStyle name="Input 5 3 4 6 2" xfId="32388" xr:uid="{AC120B81-D6DC-47EA-AA2E-494ACF5612D3}"/>
    <cellStyle name="Input 5 3 4 7" xfId="21426" xr:uid="{84FCBFA6-36AE-4F21-A981-397331E19264}"/>
    <cellStyle name="Input 5 3 4 7 2" xfId="39191" xr:uid="{2B7B91B8-698B-416E-BC44-5E28118B40DA}"/>
    <cellStyle name="Input 5 3 4 8" xfId="19028" xr:uid="{E2641F7A-F16B-470E-933C-F9840EBA8429}"/>
    <cellStyle name="Input 5 3 4 8 2" xfId="36795" xr:uid="{F192713A-B64B-415A-BBC0-FB84242EC79B}"/>
    <cellStyle name="Input 5 3 4 9" xfId="22028" xr:uid="{A74A562B-0B3F-4359-96D3-203C339A14B6}"/>
    <cellStyle name="Input 5 3 4 9 2" xfId="39793" xr:uid="{4418AAF6-FB51-4BFD-89E4-45B58512C1CC}"/>
    <cellStyle name="Input 5 3 5" xfId="4975" xr:uid="{D0296DFA-389A-4AD7-ABF9-2BD8163C6F9C}"/>
    <cellStyle name="Input 5 3 5 10" xfId="26697" xr:uid="{0D121A58-89F6-47B5-84E2-7D5511117C86}"/>
    <cellStyle name="Input 5 3 5 2" xfId="4976" xr:uid="{3CF7F2E9-A051-4264-82CD-FA7B90FEC13F}"/>
    <cellStyle name="Input 5 3 5 2 2" xfId="13871" xr:uid="{846661EC-AA3F-49B2-A29A-4A6791DF6311}"/>
    <cellStyle name="Input 5 3 5 2 2 2" xfId="31732" xr:uid="{3711C98E-A9D2-4F61-892C-389135D0DC7C}"/>
    <cellStyle name="Input 5 3 5 2 3" xfId="10409" xr:uid="{AE3A9CE6-4AC2-4011-A778-E0405E65F734}"/>
    <cellStyle name="Input 5 3 5 2 3 2" xfId="28545" xr:uid="{843ECCF2-300F-4D2D-BB58-5CA42FB82850}"/>
    <cellStyle name="Input 5 3 5 2 4" xfId="14559" xr:uid="{4C082326-5594-447E-8D74-1E5168C37609}"/>
    <cellStyle name="Input 5 3 5 2 4 2" xfId="32392" xr:uid="{BAD622AB-67BB-47F4-83A6-CE349558226E}"/>
    <cellStyle name="Input 5 3 5 2 5" xfId="21430" xr:uid="{27002C55-B938-4217-A228-58FC44727C02}"/>
    <cellStyle name="Input 5 3 5 2 5 2" xfId="39195" xr:uid="{AE4A937C-8702-40C7-B8AF-25614314DB3E}"/>
    <cellStyle name="Input 5 3 5 2 6" xfId="19025" xr:uid="{406FB520-34F2-49BF-B296-DEB3610B4C35}"/>
    <cellStyle name="Input 5 3 5 2 6 2" xfId="36792" xr:uid="{7EC68D4D-4EE2-4077-9A14-3A2B9C841FD6}"/>
    <cellStyle name="Input 5 3 5 2 7" xfId="23057" xr:uid="{ED27AD02-A98A-464D-A87B-564DDF727FF8}"/>
    <cellStyle name="Input 5 3 5 2 7 2" xfId="40819" xr:uid="{55B6AC5E-7926-467C-9C90-BC6AAFAB3F1D}"/>
    <cellStyle name="Input 5 3 5 2 8" xfId="26698" xr:uid="{4423BE48-C8F0-49D4-A938-D9A8C5AB23A9}"/>
    <cellStyle name="Input 5 3 5 3" xfId="4977" xr:uid="{B8FEF38B-0B1D-4816-A350-0D50B9C30630}"/>
    <cellStyle name="Input 5 3 5 3 2" xfId="13872" xr:uid="{7BED0D69-72AF-4AE4-8DE2-9E4CECD51A44}"/>
    <cellStyle name="Input 5 3 5 3 2 2" xfId="31733" xr:uid="{9217FD93-4622-4DAF-A991-4C8B9B2C51B5}"/>
    <cellStyle name="Input 5 3 5 3 3" xfId="10408" xr:uid="{3EDA3292-0F54-4341-9A2A-813BBF5A06AE}"/>
    <cellStyle name="Input 5 3 5 3 3 2" xfId="28544" xr:uid="{335B3C79-3331-4F85-B3E7-50E4BD9A3555}"/>
    <cellStyle name="Input 5 3 5 3 4" xfId="14560" xr:uid="{4285C5B5-0254-49EF-8EE1-D02555C1D522}"/>
    <cellStyle name="Input 5 3 5 3 4 2" xfId="32393" xr:uid="{1EF86317-652B-4812-ACF3-EA617BE19EBF}"/>
    <cellStyle name="Input 5 3 5 3 5" xfId="21431" xr:uid="{0E67956B-0FF0-425A-922C-2F7529E699E6}"/>
    <cellStyle name="Input 5 3 5 3 5 2" xfId="39196" xr:uid="{19D6A195-12F8-4F7E-A0D4-53074DD66B97}"/>
    <cellStyle name="Input 5 3 5 3 6" xfId="19024" xr:uid="{CD154EE3-D475-4525-A056-C3F28E2C3B9D}"/>
    <cellStyle name="Input 5 3 5 3 6 2" xfId="36791" xr:uid="{4A4ACF27-FD47-4E0B-AF7F-5986F9879221}"/>
    <cellStyle name="Input 5 3 5 3 7" xfId="17572" xr:uid="{5954F347-B85D-44FB-BD95-40870394D527}"/>
    <cellStyle name="Input 5 3 5 3 7 2" xfId="35339" xr:uid="{7DA5DC20-E70F-4EEE-AD9B-8CAC6E299243}"/>
    <cellStyle name="Input 5 3 5 3 8" xfId="26699" xr:uid="{6DAB4CE1-787C-4BAD-9E4D-862391C02BFB}"/>
    <cellStyle name="Input 5 3 5 4" xfId="13870" xr:uid="{8573C0FC-C49D-4844-8946-5324DEB6535A}"/>
    <cellStyle name="Input 5 3 5 4 2" xfId="31731" xr:uid="{ACB3E02F-7B0A-46C5-A415-B4503B358AB8}"/>
    <cellStyle name="Input 5 3 5 5" xfId="10410" xr:uid="{B008556E-7315-4569-AC55-14235200CAF6}"/>
    <cellStyle name="Input 5 3 5 5 2" xfId="28546" xr:uid="{2012F96A-CC2F-45F8-BB76-D8DA09358C73}"/>
    <cellStyle name="Input 5 3 5 6" xfId="14558" xr:uid="{14E0CB9B-798E-49EB-B888-A6697A76D2AD}"/>
    <cellStyle name="Input 5 3 5 6 2" xfId="32391" xr:uid="{C751087F-C49D-41AB-A315-79F55393240E}"/>
    <cellStyle name="Input 5 3 5 7" xfId="21429" xr:uid="{9C9C38CA-8005-4866-BA70-0CDBD8135C94}"/>
    <cellStyle name="Input 5 3 5 7 2" xfId="39194" xr:uid="{3EEF6CD0-407B-4306-B8F8-2374E0EE68A5}"/>
    <cellStyle name="Input 5 3 5 8" xfId="19026" xr:uid="{D941DAD1-8195-4A34-A85C-F09EDBB0938D}"/>
    <cellStyle name="Input 5 3 5 8 2" xfId="36793" xr:uid="{758A0449-9533-40DE-992B-322998A03C87}"/>
    <cellStyle name="Input 5 3 5 9" xfId="24258" xr:uid="{EE3CE579-CED9-4118-965C-7586FAC732C6}"/>
    <cellStyle name="Input 5 3 5 9 2" xfId="42017" xr:uid="{E0E5AF76-7B52-4160-9410-63C67252F7A7}"/>
    <cellStyle name="Input 5 4" xfId="4978" xr:uid="{5C5F5B79-2349-4E33-B11C-9BC684157F66}"/>
    <cellStyle name="Input 5 4 2" xfId="4979" xr:uid="{90988AD7-9D96-475C-8C47-B97D8BF7CC95}"/>
    <cellStyle name="Input 5 4 2 10" xfId="26700" xr:uid="{E219F082-8B56-4D7C-A970-08D56AEE4F12}"/>
    <cellStyle name="Input 5 4 2 2" xfId="4980" xr:uid="{458ED8F6-5BF8-4CBD-B093-AE0BD1D454D3}"/>
    <cellStyle name="Input 5 4 2 2 2" xfId="13875" xr:uid="{61A01D6F-2AB3-4B65-B7F3-4F47FFDBB70E}"/>
    <cellStyle name="Input 5 4 2 2 2 2" xfId="31736" xr:uid="{2B7B0076-260B-4B53-A931-438A1DB3251C}"/>
    <cellStyle name="Input 5 4 2 2 3" xfId="10406" xr:uid="{AE864957-6592-49FD-82AC-DC3940AB51B5}"/>
    <cellStyle name="Input 5 4 2 2 3 2" xfId="28542" xr:uid="{E2615A73-9245-4387-A883-F561F364F41B}"/>
    <cellStyle name="Input 5 4 2 2 4" xfId="14562" xr:uid="{F392C421-7110-4C7F-85CD-805FFB573E84}"/>
    <cellStyle name="Input 5 4 2 2 4 2" xfId="32395" xr:uid="{D7FD25D2-B054-4908-8116-AF1288AC7B2F}"/>
    <cellStyle name="Input 5 4 2 2 5" xfId="21434" xr:uid="{1CCEB9DF-F563-45BF-9528-BD26965BB30C}"/>
    <cellStyle name="Input 5 4 2 2 5 2" xfId="39199" xr:uid="{DDC4A1DC-23D9-4F59-9ACE-91BF54A97957}"/>
    <cellStyle name="Input 5 4 2 2 6" xfId="19021" xr:uid="{4B41EC4A-F8C5-48D2-B96B-1237D35959C8}"/>
    <cellStyle name="Input 5 4 2 2 6 2" xfId="36788" xr:uid="{9A7C73FB-DF34-4C43-B4F4-03BC47475054}"/>
    <cellStyle name="Input 5 4 2 2 7" xfId="22031" xr:uid="{149D7D6E-9168-429C-88E4-08F06225AEC0}"/>
    <cellStyle name="Input 5 4 2 2 7 2" xfId="39796" xr:uid="{755DBB7A-53BD-4AD5-9991-A68355374015}"/>
    <cellStyle name="Input 5 4 2 2 8" xfId="26701" xr:uid="{F7864966-287D-448C-8130-8EF575800604}"/>
    <cellStyle name="Input 5 4 2 3" xfId="4981" xr:uid="{E9D15EEC-6181-40D2-94BE-CC630CCC46BE}"/>
    <cellStyle name="Input 5 4 2 3 2" xfId="13876" xr:uid="{BA28D6D4-7061-4374-A07A-6BE7F3A4E933}"/>
    <cellStyle name="Input 5 4 2 3 2 2" xfId="31737" xr:uid="{2C9B4C68-3DC1-4C65-BFF9-3607E37FA71F}"/>
    <cellStyle name="Input 5 4 2 3 3" xfId="10405" xr:uid="{BFB5E3A4-3C18-4D5B-94FC-94B50220EFF5}"/>
    <cellStyle name="Input 5 4 2 3 3 2" xfId="28541" xr:uid="{0B770E20-5727-4502-BDF4-CB3EE0F19439}"/>
    <cellStyle name="Input 5 4 2 3 4" xfId="14563" xr:uid="{80CE7B2C-49D6-459D-89A4-9C954FC1E74E}"/>
    <cellStyle name="Input 5 4 2 3 4 2" xfId="32396" xr:uid="{89DBD5B7-F361-4110-83DE-D6F4CB1FC7EE}"/>
    <cellStyle name="Input 5 4 2 3 5" xfId="21435" xr:uid="{428BC737-C44B-4223-9A44-D4D0946C9982}"/>
    <cellStyle name="Input 5 4 2 3 5 2" xfId="39200" xr:uid="{E4777A28-13BB-4E11-928E-9C5DA9D53A9A}"/>
    <cellStyle name="Input 5 4 2 3 6" xfId="19020" xr:uid="{07955A2A-C1FB-461A-BA70-33FC2B61B9F0}"/>
    <cellStyle name="Input 5 4 2 3 6 2" xfId="36787" xr:uid="{335F1DB1-3F0B-45CC-9097-AD61725D1C8F}"/>
    <cellStyle name="Input 5 4 2 3 7" xfId="23469" xr:uid="{A7A2EC93-5485-4B14-9D81-38B2514BFD35}"/>
    <cellStyle name="Input 5 4 2 3 7 2" xfId="41231" xr:uid="{E3C11B72-58F6-40A9-9A55-1EAC9DA08351}"/>
    <cellStyle name="Input 5 4 2 3 8" xfId="26702" xr:uid="{1303F2AF-DB32-4EF4-95BD-7F1B5D94FB8C}"/>
    <cellStyle name="Input 5 4 2 4" xfId="13874" xr:uid="{3748FA82-B28E-4D27-B18B-43E75639CB2E}"/>
    <cellStyle name="Input 5 4 2 4 2" xfId="31735" xr:uid="{6E15350F-13EB-4642-B73D-65F8ABAF12C9}"/>
    <cellStyle name="Input 5 4 2 5" xfId="10407" xr:uid="{FCB15C33-744F-4523-AB02-8070DF920226}"/>
    <cellStyle name="Input 5 4 2 5 2" xfId="28543" xr:uid="{222A54EA-6787-408E-8F25-658A82EA6ABF}"/>
    <cellStyle name="Input 5 4 2 6" xfId="14561" xr:uid="{AD667C3F-3CBD-405C-9A6C-52A172F79190}"/>
    <cellStyle name="Input 5 4 2 6 2" xfId="32394" xr:uid="{BCA72259-CB02-4E66-B494-30F5694DCA3E}"/>
    <cellStyle name="Input 5 4 2 7" xfId="21433" xr:uid="{F967E074-4C4D-4CC6-8D85-38DD9BF21395}"/>
    <cellStyle name="Input 5 4 2 7 2" xfId="39198" xr:uid="{ED0D1BD7-9A65-430D-B20E-2D49B0CD666A}"/>
    <cellStyle name="Input 5 4 2 8" xfId="19022" xr:uid="{046AF575-D6D2-417C-862D-9FEDB7C69C17}"/>
    <cellStyle name="Input 5 4 2 8 2" xfId="36789" xr:uid="{9EEC83C4-20DD-4CCF-A020-460F58186321}"/>
    <cellStyle name="Input 5 4 2 9" xfId="22030" xr:uid="{06F34486-B894-4ED3-A632-6F3633ADAAA8}"/>
    <cellStyle name="Input 5 4 2 9 2" xfId="39795" xr:uid="{81C383A3-C35E-4C0B-8380-6C8713C45193}"/>
    <cellStyle name="Input 5 4 3" xfId="4982" xr:uid="{5E542F6F-D7BF-4D0A-B676-DDB87C63A38A}"/>
    <cellStyle name="Input 5 4 3 10" xfId="26703" xr:uid="{895E116D-D7CF-400D-82C3-C2D10B5BF787}"/>
    <cellStyle name="Input 5 4 3 2" xfId="4983" xr:uid="{4395FDD7-F710-495D-B031-A47AD9233962}"/>
    <cellStyle name="Input 5 4 3 2 2" xfId="13878" xr:uid="{B23EB23F-B7B9-4333-8405-19C7D97CA791}"/>
    <cellStyle name="Input 5 4 3 2 2 2" xfId="31739" xr:uid="{CB87353A-0168-47C8-B454-D95135BF1A25}"/>
    <cellStyle name="Input 5 4 3 2 3" xfId="10403" xr:uid="{FE21ABB5-6224-409B-9182-C6562A7FF55C}"/>
    <cellStyle name="Input 5 4 3 2 3 2" xfId="28539" xr:uid="{4136825F-9870-410C-A613-A2AA77AF5FA4}"/>
    <cellStyle name="Input 5 4 3 2 4" xfId="14565" xr:uid="{2614B41A-A147-4004-B3BE-48F23B67F700}"/>
    <cellStyle name="Input 5 4 3 2 4 2" xfId="32398" xr:uid="{128DA8B2-83ED-43DE-8788-F977385AB858}"/>
    <cellStyle name="Input 5 4 3 2 5" xfId="21437" xr:uid="{BBE6EB59-F869-4D32-AF9B-0F1974AD7AE7}"/>
    <cellStyle name="Input 5 4 3 2 5 2" xfId="39202" xr:uid="{F5AFA814-010C-4278-8B23-0BC37C628A6C}"/>
    <cellStyle name="Input 5 4 3 2 6" xfId="19018" xr:uid="{0B3EC2A2-4683-4565-8DD8-46C9B0E2A7F9}"/>
    <cellStyle name="Input 5 4 3 2 6 2" xfId="36785" xr:uid="{84031A6B-CB0E-4096-B949-182450802649}"/>
    <cellStyle name="Input 5 4 3 2 7" xfId="22032" xr:uid="{304BB4D8-2BDA-4809-B9DB-3D86DC0CAAA7}"/>
    <cellStyle name="Input 5 4 3 2 7 2" xfId="39797" xr:uid="{08947B52-DAD4-4518-94E5-5C3A45008540}"/>
    <cellStyle name="Input 5 4 3 2 8" xfId="26704" xr:uid="{04609A3D-6B94-43E3-9EA3-EA764DD7FC8E}"/>
    <cellStyle name="Input 5 4 3 3" xfId="4984" xr:uid="{C0ED4487-245F-4F61-A89F-8BD7619A0A49}"/>
    <cellStyle name="Input 5 4 3 3 2" xfId="13879" xr:uid="{E7ECBFB3-C144-41D2-B468-6F2146639B06}"/>
    <cellStyle name="Input 5 4 3 3 2 2" xfId="31740" xr:uid="{8B9400F1-9378-4FE9-AF47-AE7187F499F5}"/>
    <cellStyle name="Input 5 4 3 3 3" xfId="10402" xr:uid="{249C090B-21F7-468E-B0E0-87A92A37BC75}"/>
    <cellStyle name="Input 5 4 3 3 3 2" xfId="28538" xr:uid="{9422AF37-A4E7-478A-A882-7FD809C1B2AF}"/>
    <cellStyle name="Input 5 4 3 3 4" xfId="14566" xr:uid="{0DFA8F4A-19C4-41DC-A8A6-59695A309ABA}"/>
    <cellStyle name="Input 5 4 3 3 4 2" xfId="32399" xr:uid="{41DE0926-E206-4D14-88C3-27F0991C937E}"/>
    <cellStyle name="Input 5 4 3 3 5" xfId="21438" xr:uid="{03E9CD5B-87A6-48D4-A2F5-CA80BB8200C4}"/>
    <cellStyle name="Input 5 4 3 3 5 2" xfId="39203" xr:uid="{2F0D55BF-78B0-46C0-A53F-68332B9F64A2}"/>
    <cellStyle name="Input 5 4 3 3 6" xfId="19017" xr:uid="{BBD80216-1357-4BCC-9AF6-721B8BC57234}"/>
    <cellStyle name="Input 5 4 3 3 6 2" xfId="36784" xr:uid="{4101FD9A-C4C8-4986-ABD2-78E8EF239F24}"/>
    <cellStyle name="Input 5 4 3 3 7" xfId="17573" xr:uid="{68EB0B47-A442-490E-BE34-5466E95E9B3E}"/>
    <cellStyle name="Input 5 4 3 3 7 2" xfId="35340" xr:uid="{E594040B-A601-4BFB-87A2-B9AEA633AD13}"/>
    <cellStyle name="Input 5 4 3 3 8" xfId="26705" xr:uid="{C51584EB-8C94-4F4F-A0F2-24F10577C6DE}"/>
    <cellStyle name="Input 5 4 3 4" xfId="13877" xr:uid="{6DB71CAC-71B0-4679-97FB-BDD8A2A05E7B}"/>
    <cellStyle name="Input 5 4 3 4 2" xfId="31738" xr:uid="{EB9EA05E-C0F6-4BDD-8279-ED6A47EC108F}"/>
    <cellStyle name="Input 5 4 3 5" xfId="10404" xr:uid="{C6E9F7BE-824A-4B2E-838B-DB705D983F37}"/>
    <cellStyle name="Input 5 4 3 5 2" xfId="28540" xr:uid="{1BB47641-7017-46ED-8B05-8B5643C9133B}"/>
    <cellStyle name="Input 5 4 3 6" xfId="14564" xr:uid="{FF80C0E2-A2A1-46DA-A3B2-E6430A8C2232}"/>
    <cellStyle name="Input 5 4 3 6 2" xfId="32397" xr:uid="{8996E5D2-F5E7-4126-B06D-2187875AD4E0}"/>
    <cellStyle name="Input 5 4 3 7" xfId="21436" xr:uid="{CC1D954F-C6D7-43E2-AB49-D8E7C6D096A1}"/>
    <cellStyle name="Input 5 4 3 7 2" xfId="39201" xr:uid="{EADD0CDC-7A30-40B2-8CA9-BFE155333337}"/>
    <cellStyle name="Input 5 4 3 8" xfId="19019" xr:uid="{4715D567-2EC8-4364-AE0F-78A7939CFB5C}"/>
    <cellStyle name="Input 5 4 3 8 2" xfId="36786" xr:uid="{176CA602-3FC6-4AEC-87AF-DCA6E42B0761}"/>
    <cellStyle name="Input 5 4 3 9" xfId="24257" xr:uid="{905B282A-AE0A-42FA-8E40-4EF25421FE67}"/>
    <cellStyle name="Input 5 4 3 9 2" xfId="42016" xr:uid="{4614D276-B851-42F4-A681-A01F89D5FE41}"/>
    <cellStyle name="Input 5 4 4" xfId="4985" xr:uid="{4C8103F8-5CC0-4FFA-958E-FD9D66E50CFC}"/>
    <cellStyle name="Input 5 4 4 10" xfId="26706" xr:uid="{77CC8CF1-25D3-4323-8A1B-A198B105709F}"/>
    <cellStyle name="Input 5 4 4 2" xfId="4986" xr:uid="{2F49B98B-F80E-4817-B72A-0A4BCB9FE20D}"/>
    <cellStyle name="Input 5 4 4 2 2" xfId="13881" xr:uid="{749B7D67-2364-4E60-8C8B-430B10E551F1}"/>
    <cellStyle name="Input 5 4 4 2 2 2" xfId="31742" xr:uid="{021907A6-2C6E-4B3C-BE89-9B4F3BFE8BFF}"/>
    <cellStyle name="Input 5 4 4 2 3" xfId="10400" xr:uid="{75ACF8CB-CBCE-4106-9FBC-F4AAF4194CF0}"/>
    <cellStyle name="Input 5 4 4 2 3 2" xfId="28536" xr:uid="{6CD98982-1D37-4359-9892-12332E4B9495}"/>
    <cellStyle name="Input 5 4 4 2 4" xfId="14568" xr:uid="{B7244BE5-FCEF-4C74-8912-835C6AC451AB}"/>
    <cellStyle name="Input 5 4 4 2 4 2" xfId="32401" xr:uid="{08C5233D-3966-4420-A0D4-78E77784F9AE}"/>
    <cellStyle name="Input 5 4 4 2 5" xfId="21440" xr:uid="{7F3BD3CD-B226-43D2-A9B7-DD3048E59FE2}"/>
    <cellStyle name="Input 5 4 4 2 5 2" xfId="39205" xr:uid="{4411F48B-2A73-48B1-ABC5-00BF770D5685}"/>
    <cellStyle name="Input 5 4 4 2 6" xfId="19015" xr:uid="{4174B625-469B-4025-8664-309D456BC5FD}"/>
    <cellStyle name="Input 5 4 4 2 6 2" xfId="36782" xr:uid="{0ED3CD79-5954-46EF-8153-CEC2B0AA9806}"/>
    <cellStyle name="Input 5 4 4 2 7" xfId="22034" xr:uid="{493037BB-8E9C-4ECF-962B-040967099AE3}"/>
    <cellStyle name="Input 5 4 4 2 7 2" xfId="39799" xr:uid="{534295C8-2772-4928-93D8-D3FAC09A35D0}"/>
    <cellStyle name="Input 5 4 4 2 8" xfId="26707" xr:uid="{A274F342-FBF8-4927-8683-CB87A2E2BF76}"/>
    <cellStyle name="Input 5 4 4 3" xfId="4987" xr:uid="{CDBC498C-AC75-46E5-9D2A-D857D3DACC00}"/>
    <cellStyle name="Input 5 4 4 3 2" xfId="13882" xr:uid="{E474473A-830C-4679-95EB-81A6E5647BB9}"/>
    <cellStyle name="Input 5 4 4 3 2 2" xfId="31743" xr:uid="{F959E7E0-5207-40B6-B439-AB97725E4165}"/>
    <cellStyle name="Input 5 4 4 3 3" xfId="10399" xr:uid="{3492CF2E-3BC3-48A5-BCE0-A522CEDDAFB6}"/>
    <cellStyle name="Input 5 4 4 3 3 2" xfId="28535" xr:uid="{A673064F-1BC6-4B4E-8584-F40AD24F97C8}"/>
    <cellStyle name="Input 5 4 4 3 4" xfId="14569" xr:uid="{3CB5C3B5-BB05-4B6C-A653-57B5F7F528E0}"/>
    <cellStyle name="Input 5 4 4 3 4 2" xfId="32402" xr:uid="{AB04702D-B6B4-4A31-80B1-89AF30F81A4C}"/>
    <cellStyle name="Input 5 4 4 3 5" xfId="21441" xr:uid="{F2D7CD79-416D-4D6F-B4F7-1ED7E9FB92E1}"/>
    <cellStyle name="Input 5 4 4 3 5 2" xfId="39206" xr:uid="{73FD8C7A-2BD7-4DE7-9C26-D3D4A5E8BA90}"/>
    <cellStyle name="Input 5 4 4 3 6" xfId="19014" xr:uid="{7F1EAD6F-1ED3-48F8-88ED-D6A915D6F6EA}"/>
    <cellStyle name="Input 5 4 4 3 6 2" xfId="36781" xr:uid="{9FDED066-AEA4-48A0-954C-069B5642C64C}"/>
    <cellStyle name="Input 5 4 4 3 7" xfId="22035" xr:uid="{32742BA7-61F3-4DD7-AB77-BD2BBA57C5A9}"/>
    <cellStyle name="Input 5 4 4 3 7 2" xfId="39800" xr:uid="{7A76BA09-0745-4DCC-BC18-28B17B944C42}"/>
    <cellStyle name="Input 5 4 4 3 8" xfId="26708" xr:uid="{D5D3A8DA-25C0-48A4-B1B4-F30249B16228}"/>
    <cellStyle name="Input 5 4 4 4" xfId="13880" xr:uid="{93C9D7DC-388B-4F40-A9DF-E0731C358247}"/>
    <cellStyle name="Input 5 4 4 4 2" xfId="31741" xr:uid="{1EEE8CD7-4AE6-48BF-A9CE-23609F367764}"/>
    <cellStyle name="Input 5 4 4 5" xfId="10401" xr:uid="{93049AE5-C7D1-4EAE-B36A-931898AF4D16}"/>
    <cellStyle name="Input 5 4 4 5 2" xfId="28537" xr:uid="{1A70267C-BD55-4EDE-834A-6AD93A5E23D8}"/>
    <cellStyle name="Input 5 4 4 6" xfId="14567" xr:uid="{B808E4FD-1A5E-4933-B592-124EFDD9FC20}"/>
    <cellStyle name="Input 5 4 4 6 2" xfId="32400" xr:uid="{21620DC4-6141-4B53-8E50-8C02635C3006}"/>
    <cellStyle name="Input 5 4 4 7" xfId="21439" xr:uid="{E4ECB4D4-9806-4785-A11F-EB6D5C898268}"/>
    <cellStyle name="Input 5 4 4 7 2" xfId="39204" xr:uid="{D3A4669B-2EC1-4093-A382-C4E30BF38FD7}"/>
    <cellStyle name="Input 5 4 4 8" xfId="19016" xr:uid="{9900C54C-B971-4007-BC38-B7601166FE2A}"/>
    <cellStyle name="Input 5 4 4 8 2" xfId="36783" xr:uid="{5F4AA4DA-485D-49FA-A47C-048387974F4E}"/>
    <cellStyle name="Input 5 4 4 9" xfId="22033" xr:uid="{29FCAE11-802F-4230-B591-8FB93FCA4687}"/>
    <cellStyle name="Input 5 4 4 9 2" xfId="39798" xr:uid="{EDF6EE0D-1D38-494C-8AEA-0931C2EFD7E8}"/>
    <cellStyle name="Input 5 4 5" xfId="4988" xr:uid="{59250B13-3F72-4F39-9004-C33220C069D9}"/>
    <cellStyle name="Input 5 4 5 10" xfId="26709" xr:uid="{46E1B0DA-A679-4A34-9C9D-2331DBDE3F93}"/>
    <cellStyle name="Input 5 4 5 2" xfId="4989" xr:uid="{4EDA5B9C-1D49-4C3B-8AC7-7E3DBDB12C61}"/>
    <cellStyle name="Input 5 4 5 2 2" xfId="13884" xr:uid="{9FF1C9CD-B10C-42FF-96B5-90985E0A5A9D}"/>
    <cellStyle name="Input 5 4 5 2 2 2" xfId="31745" xr:uid="{0366F86F-231F-4E7F-B9A8-957AF641FF43}"/>
    <cellStyle name="Input 5 4 5 2 3" xfId="10397" xr:uid="{A4F8FC6F-9FD4-45C5-88F8-134AE2139F5E}"/>
    <cellStyle name="Input 5 4 5 2 3 2" xfId="28533" xr:uid="{0BABD437-B068-44C4-9A68-D7C3BE31D218}"/>
    <cellStyle name="Input 5 4 5 2 4" xfId="14571" xr:uid="{C8419A0B-5361-4674-BC6A-03AEC74FAF13}"/>
    <cellStyle name="Input 5 4 5 2 4 2" xfId="32404" xr:uid="{D0620CCB-AA1F-4E55-886F-7C1E2ADCADFD}"/>
    <cellStyle name="Input 5 4 5 2 5" xfId="21443" xr:uid="{A57A0BE3-A4E9-4976-95AF-ABCE6A2DBC86}"/>
    <cellStyle name="Input 5 4 5 2 5 2" xfId="39208" xr:uid="{23017D13-3B56-49E1-9C3E-C021C0D32341}"/>
    <cellStyle name="Input 5 4 5 2 6" xfId="19012" xr:uid="{2D3DE7A1-2750-4C0A-81B5-737D5BC83EE4}"/>
    <cellStyle name="Input 5 4 5 2 6 2" xfId="36779" xr:uid="{43917CA9-B083-449F-B1F1-2B41379F235F}"/>
    <cellStyle name="Input 5 4 5 2 7" xfId="22036" xr:uid="{E5366F8E-01C3-4A0D-AEC4-98A4BBEF6F67}"/>
    <cellStyle name="Input 5 4 5 2 7 2" xfId="39801" xr:uid="{9E1060C1-903B-4D03-8292-88330EFC6775}"/>
    <cellStyle name="Input 5 4 5 2 8" xfId="26710" xr:uid="{B39F6453-C592-4296-B5B5-4F49FB1269D1}"/>
    <cellStyle name="Input 5 4 5 3" xfId="4990" xr:uid="{12750A15-C4F0-43F3-A662-383944720FB1}"/>
    <cellStyle name="Input 5 4 5 3 2" xfId="13885" xr:uid="{A4EF298A-775F-482E-8BB3-BE3891AA1E32}"/>
    <cellStyle name="Input 5 4 5 3 2 2" xfId="31746" xr:uid="{B06DBA40-72A3-4039-99C6-DFFA782EA5E9}"/>
    <cellStyle name="Input 5 4 5 3 3" xfId="10396" xr:uid="{54E91761-0F4F-40DD-9125-34184A63B766}"/>
    <cellStyle name="Input 5 4 5 3 3 2" xfId="28532" xr:uid="{6C91026F-0950-44E1-8B28-4AC49BBAEDB6}"/>
    <cellStyle name="Input 5 4 5 3 4" xfId="14572" xr:uid="{C2E29ED0-2E1D-4FBB-A975-CEF001018493}"/>
    <cellStyle name="Input 5 4 5 3 4 2" xfId="32405" xr:uid="{D3F770CA-2FA1-4A83-BE3D-3FAB7F8C583D}"/>
    <cellStyle name="Input 5 4 5 3 5" xfId="21444" xr:uid="{69ECF0A8-58CB-4D20-A2B3-3909C0D6B9D4}"/>
    <cellStyle name="Input 5 4 5 3 5 2" xfId="39209" xr:uid="{CE05578D-0648-47FF-8902-A1463FA277B4}"/>
    <cellStyle name="Input 5 4 5 3 6" xfId="19011" xr:uid="{2F7B1E47-0936-4005-BFF6-527DDBC577B1}"/>
    <cellStyle name="Input 5 4 5 3 6 2" xfId="36778" xr:uid="{1E2E3FAA-18B7-4AF2-8DBD-0022B13CE254}"/>
    <cellStyle name="Input 5 4 5 3 7" xfId="17574" xr:uid="{3E5F1696-EA4F-4098-86DC-A742200D39BF}"/>
    <cellStyle name="Input 5 4 5 3 7 2" xfId="35341" xr:uid="{A2FCAB92-77B5-4B0A-8C2B-D1467DA16E08}"/>
    <cellStyle name="Input 5 4 5 3 8" xfId="26711" xr:uid="{3D40DA8F-3D3E-4715-8A2F-7AF7E556BA16}"/>
    <cellStyle name="Input 5 4 5 4" xfId="13883" xr:uid="{DAF694D9-2961-49E5-AF96-888D0231EE93}"/>
    <cellStyle name="Input 5 4 5 4 2" xfId="31744" xr:uid="{77A7D96A-8471-4D8B-BE88-A36F86F45CDD}"/>
    <cellStyle name="Input 5 4 5 5" xfId="10398" xr:uid="{447DDC9D-C13C-418D-9BED-502CCDD956F8}"/>
    <cellStyle name="Input 5 4 5 5 2" xfId="28534" xr:uid="{2A3FC2E4-338C-4285-B544-B642DA8A9CCE}"/>
    <cellStyle name="Input 5 4 5 6" xfId="14570" xr:uid="{82E451E2-35F2-4E68-95B6-29420D871F5C}"/>
    <cellStyle name="Input 5 4 5 6 2" xfId="32403" xr:uid="{2846F81E-84DB-48AD-999C-E49C3489EB66}"/>
    <cellStyle name="Input 5 4 5 7" xfId="21442" xr:uid="{FC930B6F-ECC7-4A26-B6CE-12AC35F68451}"/>
    <cellStyle name="Input 5 4 5 7 2" xfId="39207" xr:uid="{72D71329-98BF-4E54-8A6C-332EFF5E10D2}"/>
    <cellStyle name="Input 5 4 5 8" xfId="19013" xr:uid="{75674F49-E3A9-41A1-BEB6-778933261998}"/>
    <cellStyle name="Input 5 4 5 8 2" xfId="36780" xr:uid="{7AA5DBD2-1496-4241-8856-3BEF9B5B8EDB}"/>
    <cellStyle name="Input 5 4 5 9" xfId="23061" xr:uid="{53236EC2-4B7B-4D86-AC72-9A9F92540D3C}"/>
    <cellStyle name="Input 5 4 5 9 2" xfId="40823" xr:uid="{C5A6321A-578F-421D-A78E-9D0E4FC43493}"/>
    <cellStyle name="Input 5 5" xfId="4991" xr:uid="{46E162DD-9A71-4556-B042-30BC839A9998}"/>
    <cellStyle name="Input 5 5 10" xfId="26712" xr:uid="{18C066B8-C82B-46EA-8719-C7BB7977A522}"/>
    <cellStyle name="Input 5 5 2" xfId="4992" xr:uid="{006FBB7D-C86F-4D26-AC41-D66288CCB0F1}"/>
    <cellStyle name="Input 5 5 2 2" xfId="13887" xr:uid="{2BB6E99C-003D-486A-BAA2-5D47B938F53B}"/>
    <cellStyle name="Input 5 5 2 2 2" xfId="31748" xr:uid="{7EFE64F7-99BC-4A7F-8DBF-2B2C6A5FB49C}"/>
    <cellStyle name="Input 5 5 2 3" xfId="10394" xr:uid="{BB0C4AAE-FAF1-456A-9650-2E32317F8CA0}"/>
    <cellStyle name="Input 5 5 2 3 2" xfId="28530" xr:uid="{E35AD70B-98DF-4D05-8DD4-96ADB82C8A04}"/>
    <cellStyle name="Input 5 5 2 4" xfId="14574" xr:uid="{6E9D0501-19A3-4054-AF7A-8BB49304190E}"/>
    <cellStyle name="Input 5 5 2 4 2" xfId="32407" xr:uid="{7CBCC662-4452-41D1-82B5-3FDCC57BAB42}"/>
    <cellStyle name="Input 5 5 2 5" xfId="21446" xr:uid="{EDA289E7-7026-4E6C-8B53-F851215DABDA}"/>
    <cellStyle name="Input 5 5 2 5 2" xfId="39211" xr:uid="{B696BCF0-DC0A-40ED-9380-1C99DA6B2C6F}"/>
    <cellStyle name="Input 5 5 2 6" xfId="19009" xr:uid="{0E5DBBEC-2583-4DF5-850E-5FAE21DE296F}"/>
    <cellStyle name="Input 5 5 2 6 2" xfId="36776" xr:uid="{8EBF1C9D-DF84-400F-AACB-EF9EF3658005}"/>
    <cellStyle name="Input 5 5 2 7" xfId="22038" xr:uid="{C8434982-4165-4BFD-B831-B27E585E0278}"/>
    <cellStyle name="Input 5 5 2 7 2" xfId="39803" xr:uid="{2ABBB1B7-E12F-4001-872A-7CFAF0F9BBF0}"/>
    <cellStyle name="Input 5 5 2 8" xfId="26713" xr:uid="{0A1C0B48-A13A-4EE0-9B75-79ACCF1978CC}"/>
    <cellStyle name="Input 5 5 3" xfId="4993" xr:uid="{33E8FA30-4D39-42B9-AD84-DEC2DD4D7F2A}"/>
    <cellStyle name="Input 5 5 3 2" xfId="13888" xr:uid="{1C2F1885-F385-4A15-A48D-60C771526FBA}"/>
    <cellStyle name="Input 5 5 3 2 2" xfId="31749" xr:uid="{082F03C0-8AA2-4073-87A0-F397C63A58DC}"/>
    <cellStyle name="Input 5 5 3 3" xfId="10393" xr:uid="{0A724E33-ECE5-4020-AB98-BF6DB08C809C}"/>
    <cellStyle name="Input 5 5 3 3 2" xfId="28529" xr:uid="{0693616E-53D1-4C10-812C-DAAF35B27D23}"/>
    <cellStyle name="Input 5 5 3 4" xfId="14575" xr:uid="{7ECDF0F1-405B-43EF-92BB-D198A6751C0E}"/>
    <cellStyle name="Input 5 5 3 4 2" xfId="32408" xr:uid="{82886875-0557-4982-88A0-DFEF95A46715}"/>
    <cellStyle name="Input 5 5 3 5" xfId="21447" xr:uid="{1E7EA14C-E6BF-404B-832F-3841548483E0}"/>
    <cellStyle name="Input 5 5 3 5 2" xfId="39212" xr:uid="{9759D109-89BE-48C4-B868-8E3DC9D82FE7}"/>
    <cellStyle name="Input 5 5 3 6" xfId="19008" xr:uid="{72DCD721-B450-4C85-92C2-AC31E8B68D9E}"/>
    <cellStyle name="Input 5 5 3 6 2" xfId="36775" xr:uid="{9BCEF569-1AEC-432A-87B4-3CDF1BE7BAA1}"/>
    <cellStyle name="Input 5 5 3 7" xfId="23472" xr:uid="{E36ABBB4-8E7C-4807-B89D-8919F8BCEC9E}"/>
    <cellStyle name="Input 5 5 3 7 2" xfId="41234" xr:uid="{FE653C52-DFFB-4010-8651-62E66DBF7193}"/>
    <cellStyle name="Input 5 5 3 8" xfId="26714" xr:uid="{66C054ED-98AC-4A8E-A01F-27FD2D738DCC}"/>
    <cellStyle name="Input 5 5 4" xfId="13886" xr:uid="{AD842146-3624-4F05-8F40-BCB195FB3131}"/>
    <cellStyle name="Input 5 5 4 2" xfId="31747" xr:uid="{9E08E32E-6BB5-4A28-B0E4-F9924FC10350}"/>
    <cellStyle name="Input 5 5 5" xfId="10395" xr:uid="{3D370EC8-51C7-425E-BC3A-2647FAEC32C0}"/>
    <cellStyle name="Input 5 5 5 2" xfId="28531" xr:uid="{17F676D5-2F26-40F3-97CE-6DF853DDC86D}"/>
    <cellStyle name="Input 5 5 6" xfId="14573" xr:uid="{DDE0CF2B-7D51-4345-AAF7-388C51672A38}"/>
    <cellStyle name="Input 5 5 6 2" xfId="32406" xr:uid="{0AD831C6-FB7F-489D-9A4B-6CF49E1C3FE2}"/>
    <cellStyle name="Input 5 5 7" xfId="21445" xr:uid="{815E0DC3-2506-419D-A977-95AC3D2C64FB}"/>
    <cellStyle name="Input 5 5 7 2" xfId="39210" xr:uid="{E6BA2DAD-5B69-45F5-8F00-AB9C55486A4D}"/>
    <cellStyle name="Input 5 5 8" xfId="19010" xr:uid="{651CA8D1-745B-4115-B1D3-F11C11222A54}"/>
    <cellStyle name="Input 5 5 8 2" xfId="36777" xr:uid="{1103EAB0-6DFD-4250-95CD-54EB847A7F94}"/>
    <cellStyle name="Input 5 5 9" xfId="22037" xr:uid="{16EBC73A-C82A-4D3C-B766-E0BCB9C175FA}"/>
    <cellStyle name="Input 5 5 9 2" xfId="39802" xr:uid="{2B21FEF1-EB7B-461E-BEAE-DFE2363C2430}"/>
    <cellStyle name="Input 5 6" xfId="4994" xr:uid="{FE26DBA1-2C5E-41F6-AFB1-635E55ECF548}"/>
    <cellStyle name="Input 5 6 10" xfId="26715" xr:uid="{AD017B06-2E93-421E-B114-813156372B32}"/>
    <cellStyle name="Input 5 6 2" xfId="4995" xr:uid="{1ED3805B-C93A-42FC-83C8-F8D6C9D84D5F}"/>
    <cellStyle name="Input 5 6 2 2" xfId="13890" xr:uid="{3EE83090-6F0E-4A11-869B-F4DC265BF05F}"/>
    <cellStyle name="Input 5 6 2 2 2" xfId="31751" xr:uid="{8F9B3F31-E17F-4853-B647-2B2FD138D62D}"/>
    <cellStyle name="Input 5 6 2 3" xfId="10391" xr:uid="{462DC11C-B368-4F53-8ED3-B3D49A15E5D1}"/>
    <cellStyle name="Input 5 6 2 3 2" xfId="28527" xr:uid="{C2432DDC-4528-4210-BFA5-F93161A268CD}"/>
    <cellStyle name="Input 5 6 2 4" xfId="14577" xr:uid="{C9018EB7-169B-4253-A5AD-2A09023A944E}"/>
    <cellStyle name="Input 5 6 2 4 2" xfId="32410" xr:uid="{4A56D2E6-03FB-4CD8-A815-66D63A9ECAEF}"/>
    <cellStyle name="Input 5 6 2 5" xfId="21449" xr:uid="{41690F76-D777-4A76-A928-8C6FD85D204E}"/>
    <cellStyle name="Input 5 6 2 5 2" xfId="39214" xr:uid="{36BF413B-FCF4-4E5D-9221-625AADA318F0}"/>
    <cellStyle name="Input 5 6 2 6" xfId="19006" xr:uid="{8DB91363-286C-46E6-A13B-C788D8E9FD64}"/>
    <cellStyle name="Input 5 6 2 6 2" xfId="36773" xr:uid="{98389B99-1325-4827-A274-E80A82E02738}"/>
    <cellStyle name="Input 5 6 2 7" xfId="22039" xr:uid="{F30B6432-F518-45FF-BE10-56E917DE3FD3}"/>
    <cellStyle name="Input 5 6 2 7 2" xfId="39804" xr:uid="{53C9CFCB-D721-47D6-87F3-0F3746BA29BB}"/>
    <cellStyle name="Input 5 6 2 8" xfId="26716" xr:uid="{A161EB67-215D-454F-BDAC-D3DC6E14240A}"/>
    <cellStyle name="Input 5 6 3" xfId="4996" xr:uid="{6CA89774-3BB4-4013-A918-91AE3B8CF201}"/>
    <cellStyle name="Input 5 6 3 2" xfId="13891" xr:uid="{6A013E6A-654C-43F1-825A-654B27F6C473}"/>
    <cellStyle name="Input 5 6 3 2 2" xfId="31752" xr:uid="{F976FAC9-CC5E-4C60-8F7E-1BECA5BEDDCC}"/>
    <cellStyle name="Input 5 6 3 3" xfId="10390" xr:uid="{A1A26D23-66D6-4632-AC39-CD2AA71C2863}"/>
    <cellStyle name="Input 5 6 3 3 2" xfId="28526" xr:uid="{27373800-0BBA-4AEF-AEF3-4DEB7B59EC8A}"/>
    <cellStyle name="Input 5 6 3 4" xfId="14578" xr:uid="{3BD2D5D1-E421-4629-8C22-F5B3DDB43D90}"/>
    <cellStyle name="Input 5 6 3 4 2" xfId="32411" xr:uid="{E7AB6842-43FF-4F5B-BA33-6FF0ABA0FA94}"/>
    <cellStyle name="Input 5 6 3 5" xfId="21450" xr:uid="{ACB3C2EC-093F-404A-AD00-FD36F82D4382}"/>
    <cellStyle name="Input 5 6 3 5 2" xfId="39215" xr:uid="{AEE85E09-7B4B-4970-BECD-8B054BC12078}"/>
    <cellStyle name="Input 5 6 3 6" xfId="19005" xr:uid="{69F31AE8-D5E2-4350-884B-EDA8287DCFC9}"/>
    <cellStyle name="Input 5 6 3 6 2" xfId="36772" xr:uid="{F8DC1791-DAFE-4BDF-914F-1307EDF605ED}"/>
    <cellStyle name="Input 5 6 3 7" xfId="22040" xr:uid="{C579FF97-31FC-4E8A-BA67-51F62A06197E}"/>
    <cellStyle name="Input 5 6 3 7 2" xfId="39805" xr:uid="{238E96C9-ACFB-45B4-902D-E53B0DD252D7}"/>
    <cellStyle name="Input 5 6 3 8" xfId="26717" xr:uid="{6C58CC86-1A0C-404A-A81C-059077021FC0}"/>
    <cellStyle name="Input 5 6 4" xfId="13889" xr:uid="{E6532737-FB52-4C5B-84EF-C060F7BB8E9F}"/>
    <cellStyle name="Input 5 6 4 2" xfId="31750" xr:uid="{D7A9F144-7B50-4C86-B066-F65B557C0092}"/>
    <cellStyle name="Input 5 6 5" xfId="10392" xr:uid="{98C1D737-582A-4635-8E51-FF8298BAB1A1}"/>
    <cellStyle name="Input 5 6 5 2" xfId="28528" xr:uid="{33230329-B2BC-46F8-9C0C-94D1B64668D4}"/>
    <cellStyle name="Input 5 6 6" xfId="14576" xr:uid="{81096787-0C91-4597-A440-470F0FE3C368}"/>
    <cellStyle name="Input 5 6 6 2" xfId="32409" xr:uid="{494223FF-1B02-4667-8D5A-9E5518986B1F}"/>
    <cellStyle name="Input 5 6 7" xfId="21448" xr:uid="{F4FE67A7-137A-4922-8246-EFE677164FBC}"/>
    <cellStyle name="Input 5 6 7 2" xfId="39213" xr:uid="{04781ED3-5CC0-4EA1-9A7A-DDC91AEF4805}"/>
    <cellStyle name="Input 5 6 8" xfId="19007" xr:uid="{13EDC3E4-E49E-4BF2-BA9E-3BBD6845DBC6}"/>
    <cellStyle name="Input 5 6 8 2" xfId="36774" xr:uid="{323CFCE9-57CA-4BAB-965B-EB7205D501A6}"/>
    <cellStyle name="Input 5 6 9" xfId="24256" xr:uid="{62958AB5-2879-4634-97B5-AD34FE394ABE}"/>
    <cellStyle name="Input 5 6 9 2" xfId="42015" xr:uid="{AB3577E1-6077-4536-A2C5-E6BB921CD3B7}"/>
    <cellStyle name="Input 5 7" xfId="4997" xr:uid="{BCFA200C-1C8A-472E-B374-786FB0DF5A3F}"/>
    <cellStyle name="Input 5 7 10" xfId="26718" xr:uid="{4EBDB5AB-BCF8-4E75-907B-B61DE7A7535B}"/>
    <cellStyle name="Input 5 7 2" xfId="4998" xr:uid="{59A7ABEE-5D91-4942-AB96-AE22678A94F2}"/>
    <cellStyle name="Input 5 7 2 2" xfId="13893" xr:uid="{74CBAD06-8E4C-4F66-A694-C76303AA0070}"/>
    <cellStyle name="Input 5 7 2 2 2" xfId="31754" xr:uid="{D07B12A0-DAFA-4DD0-BBC5-908058B43F86}"/>
    <cellStyle name="Input 5 7 2 3" xfId="10388" xr:uid="{E6392653-E730-4C80-AD82-16B33D3D26FF}"/>
    <cellStyle name="Input 5 7 2 3 2" xfId="28524" xr:uid="{417FAE51-41D9-44BE-A09E-F55E118A04A1}"/>
    <cellStyle name="Input 5 7 2 4" xfId="14580" xr:uid="{D2DC5371-CAB4-45F1-94BF-1829970AC07E}"/>
    <cellStyle name="Input 5 7 2 4 2" xfId="32413" xr:uid="{29B6C22F-5DF1-48F7-850B-0868CBA3330E}"/>
    <cellStyle name="Input 5 7 2 5" xfId="21452" xr:uid="{34E34967-140D-4190-9E14-4B441F9F4B74}"/>
    <cellStyle name="Input 5 7 2 5 2" xfId="39217" xr:uid="{F7882BE2-5730-4928-8142-575D054ABE64}"/>
    <cellStyle name="Input 5 7 2 6" xfId="19003" xr:uid="{072B0829-FED6-4E1A-8076-9DCDA699A9DB}"/>
    <cellStyle name="Input 5 7 2 6 2" xfId="36770" xr:uid="{259133EC-FD98-4CBC-96EB-4EB8CBDAD227}"/>
    <cellStyle name="Input 5 7 2 7" xfId="22041" xr:uid="{488DCD3E-65DB-41E5-AE7E-29F65AF5ABDA}"/>
    <cellStyle name="Input 5 7 2 7 2" xfId="39806" xr:uid="{954F8861-3923-4DAA-9060-D6ADAC4AD610}"/>
    <cellStyle name="Input 5 7 2 8" xfId="26719" xr:uid="{9C035883-1210-49CC-B503-13B57FEC2C93}"/>
    <cellStyle name="Input 5 7 3" xfId="4999" xr:uid="{E4622659-37A0-41AE-8AC1-E8E5A1795888}"/>
    <cellStyle name="Input 5 7 3 2" xfId="13894" xr:uid="{95375ACB-E3E2-4741-9BEB-F4F936C6A77E}"/>
    <cellStyle name="Input 5 7 3 2 2" xfId="31755" xr:uid="{2D51C3EB-8C4A-4CB3-AC18-A691D8E26DC9}"/>
    <cellStyle name="Input 5 7 3 3" xfId="10387" xr:uid="{3D2D239E-647E-4652-992C-3DA698517810}"/>
    <cellStyle name="Input 5 7 3 3 2" xfId="28523" xr:uid="{3EFD66D6-834E-4A45-B043-FE233DC7FCF9}"/>
    <cellStyle name="Input 5 7 3 4" xfId="14581" xr:uid="{93475400-35BF-4FDC-AADA-A3331C26A746}"/>
    <cellStyle name="Input 5 7 3 4 2" xfId="32414" xr:uid="{5BEC4F8C-CB2B-4FA7-AC0F-B21E7C69DE77}"/>
    <cellStyle name="Input 5 7 3 5" xfId="21453" xr:uid="{CBF62942-051F-47BF-B767-FBA800CBAACD}"/>
    <cellStyle name="Input 5 7 3 5 2" xfId="39218" xr:uid="{A334E5B8-98AF-4646-8288-D1CF5E775489}"/>
    <cellStyle name="Input 5 7 3 6" xfId="19002" xr:uid="{53D7A97D-8030-4FC8-824A-9AFD8C791C60}"/>
    <cellStyle name="Input 5 7 3 6 2" xfId="36769" xr:uid="{C59F356E-3FD4-4249-B736-9EB9555EF70C}"/>
    <cellStyle name="Input 5 7 3 7" xfId="22042" xr:uid="{56EC9D6F-6BBF-4AAE-AB33-9AF9E7DEA36A}"/>
    <cellStyle name="Input 5 7 3 7 2" xfId="39807" xr:uid="{ADF197A3-205B-41A8-A832-0EA4663F48FD}"/>
    <cellStyle name="Input 5 7 3 8" xfId="26720" xr:uid="{36E4C14C-0AEA-4020-9B6C-49CEEDCAB0AE}"/>
    <cellStyle name="Input 5 7 4" xfId="13892" xr:uid="{7D9D0083-8AD3-4115-BE09-871878973A8E}"/>
    <cellStyle name="Input 5 7 4 2" xfId="31753" xr:uid="{C7A55DFB-8729-482B-B841-87BF6646F972}"/>
    <cellStyle name="Input 5 7 5" xfId="10389" xr:uid="{6F3BC758-4AF7-42E8-87EF-3D2776BF4ED1}"/>
    <cellStyle name="Input 5 7 5 2" xfId="28525" xr:uid="{BFC8664C-575F-499F-9386-2FCD462DE505}"/>
    <cellStyle name="Input 5 7 6" xfId="14579" xr:uid="{AB0CDA9E-8D9B-49F5-891D-77866A6C13B3}"/>
    <cellStyle name="Input 5 7 6 2" xfId="32412" xr:uid="{A0C617B9-BF27-4797-BA66-31C75852BCE1}"/>
    <cellStyle name="Input 5 7 7" xfId="21451" xr:uid="{9A849189-FB0E-4FE8-807C-A68783AFDCAD}"/>
    <cellStyle name="Input 5 7 7 2" xfId="39216" xr:uid="{D069A487-2BE9-4E36-B4D6-B5862082D00A}"/>
    <cellStyle name="Input 5 7 8" xfId="19004" xr:uid="{F6B83EF8-6703-466D-9BFD-CE7E6E3CABB1}"/>
    <cellStyle name="Input 5 7 8 2" xfId="36771" xr:uid="{293B5C65-97E2-4F1B-B343-2E731EED3510}"/>
    <cellStyle name="Input 5 7 9" xfId="17575" xr:uid="{DF0D90CC-9FAD-4E41-8D75-DACF54EBF99A}"/>
    <cellStyle name="Input 5 7 9 2" xfId="35342" xr:uid="{1130260F-3B5A-4002-9A99-53B1B84724D6}"/>
    <cellStyle name="Input 5 8" xfId="5000" xr:uid="{CD3C7DF5-9E95-4CB2-AC34-7E3E3EDE36AC}"/>
    <cellStyle name="Input 5 8 10" xfId="26721" xr:uid="{1395D4B9-C0D5-491A-AEA5-98D13DFD1492}"/>
    <cellStyle name="Input 5 8 2" xfId="5001" xr:uid="{18725BE9-2A35-4284-9277-AAA78210B880}"/>
    <cellStyle name="Input 5 8 2 2" xfId="13896" xr:uid="{9F3EF437-83B8-4517-88EC-D12585760791}"/>
    <cellStyle name="Input 5 8 2 2 2" xfId="31757" xr:uid="{E5663562-EC89-4122-AC05-769469193D5F}"/>
    <cellStyle name="Input 5 8 2 3" xfId="10385" xr:uid="{CA6A3989-D293-41C4-AEB8-2B0524018DD3}"/>
    <cellStyle name="Input 5 8 2 3 2" xfId="28521" xr:uid="{3814B0E0-B920-4D29-87AC-953D2FDF58CB}"/>
    <cellStyle name="Input 5 8 2 4" xfId="14583" xr:uid="{15116AF3-399F-4080-BDB2-6EAAFEA1E083}"/>
    <cellStyle name="Input 5 8 2 4 2" xfId="32416" xr:uid="{C2BA8934-EA4E-4DBD-9F32-02C47A988484}"/>
    <cellStyle name="Input 5 8 2 5" xfId="21455" xr:uid="{62DE92EC-65BF-4B7D-BFE6-90EE37C1346A}"/>
    <cellStyle name="Input 5 8 2 5 2" xfId="39220" xr:uid="{553BEEDD-EDAC-4CC5-A166-D6B1DD66D6CF}"/>
    <cellStyle name="Input 5 8 2 6" xfId="19000" xr:uid="{64A8FD85-F7D7-4351-8368-F54E4288AA9D}"/>
    <cellStyle name="Input 5 8 2 6 2" xfId="36767" xr:uid="{9379B140-87B6-4778-ABE7-F8DEB11CD0E3}"/>
    <cellStyle name="Input 5 8 2 7" xfId="22043" xr:uid="{8D33381C-5EA4-4A4E-B02D-067849BE4936}"/>
    <cellStyle name="Input 5 8 2 7 2" xfId="39808" xr:uid="{C1566FD2-FCB8-4881-9E54-CFDC14F2A3F1}"/>
    <cellStyle name="Input 5 8 2 8" xfId="26722" xr:uid="{5EEC6231-9816-41C4-BBB3-9A5CD239183A}"/>
    <cellStyle name="Input 5 8 3" xfId="5002" xr:uid="{F355665B-5ED8-40C8-BCAE-376E1B032D92}"/>
    <cellStyle name="Input 5 8 3 2" xfId="13897" xr:uid="{8C2D4267-0C27-4ADF-94EF-28AD22F1AC57}"/>
    <cellStyle name="Input 5 8 3 2 2" xfId="31758" xr:uid="{9B26F143-19A5-42C3-9A8A-EA111734DF3A}"/>
    <cellStyle name="Input 5 8 3 3" xfId="10384" xr:uid="{94212080-A692-4078-BF5B-C2E4B5371DC7}"/>
    <cellStyle name="Input 5 8 3 3 2" xfId="28520" xr:uid="{3837C1A0-91DC-45D9-8A79-B7CF9CECAC55}"/>
    <cellStyle name="Input 5 8 3 4" xfId="14584" xr:uid="{26CEED0B-07EA-43B3-9FF5-16B47834EB70}"/>
    <cellStyle name="Input 5 8 3 4 2" xfId="32417" xr:uid="{6FDDA764-8686-4BAF-9712-C0D3A02DC883}"/>
    <cellStyle name="Input 5 8 3 5" xfId="21456" xr:uid="{6A581A82-6586-465B-8E05-FA8A07FCA824}"/>
    <cellStyle name="Input 5 8 3 5 2" xfId="39221" xr:uid="{AE826542-4CF4-42DD-814A-4CF7F87A3671}"/>
    <cellStyle name="Input 5 8 3 6" xfId="18999" xr:uid="{A108714B-5ABC-4465-AD72-D55BDA54B499}"/>
    <cellStyle name="Input 5 8 3 6 2" xfId="36766" xr:uid="{05315086-0C14-4C0B-9CFF-1949003D96DD}"/>
    <cellStyle name="Input 5 8 3 7" xfId="22044" xr:uid="{A04CE4FD-7956-4E9D-8ADF-3C5B31E61AD3}"/>
    <cellStyle name="Input 5 8 3 7 2" xfId="39809" xr:uid="{E06C388F-C529-4EBA-A36A-B49D9D0F2256}"/>
    <cellStyle name="Input 5 8 3 8" xfId="26723" xr:uid="{8FDBEAFB-4B78-4210-8350-E29106D3CB6D}"/>
    <cellStyle name="Input 5 8 4" xfId="13895" xr:uid="{08E46637-E3AD-49DC-BE3F-7220F91EEAAD}"/>
    <cellStyle name="Input 5 8 4 2" xfId="31756" xr:uid="{59AB0370-0CF5-4DE4-B531-523703770092}"/>
    <cellStyle name="Input 5 8 5" xfId="10386" xr:uid="{3C58F48B-F222-476A-A0EC-3026DA062044}"/>
    <cellStyle name="Input 5 8 5 2" xfId="28522" xr:uid="{54048B3C-6B40-4683-8DCA-7814D9FD404B}"/>
    <cellStyle name="Input 5 8 6" xfId="14582" xr:uid="{B188400D-A521-4456-A3E6-F21A39FCF2CD}"/>
    <cellStyle name="Input 5 8 6 2" xfId="32415" xr:uid="{90C6E9BA-8965-4D71-BB36-A72E1AC47F5A}"/>
    <cellStyle name="Input 5 8 7" xfId="21454" xr:uid="{A9123F45-3DA8-409D-8FA2-C922905EBA63}"/>
    <cellStyle name="Input 5 8 7 2" xfId="39219" xr:uid="{570543A0-1140-4637-9969-71524FEE1BF5}"/>
    <cellStyle name="Input 5 8 8" xfId="19001" xr:uid="{3143E40A-20CB-40B4-980F-58D1F9C893F3}"/>
    <cellStyle name="Input 5 8 8 2" xfId="36768" xr:uid="{FF1EEB6D-885A-4A8D-ADFC-49EA9C314D4B}"/>
    <cellStyle name="Input 5 8 9" xfId="17615" xr:uid="{31FC5DC0-6E07-4596-8D0A-9854EE8D94AA}"/>
    <cellStyle name="Input 5 8 9 2" xfId="35382" xr:uid="{56659145-4882-4A28-9EFF-9D8655A00D35}"/>
    <cellStyle name="Input 5_DIMENSIONAMENTO-PMSB" xfId="5003" xr:uid="{30AFD8AE-DA20-4F30-AC9F-F1F66A9050E5}"/>
    <cellStyle name="Input 6" xfId="5004" xr:uid="{45A13477-D19D-4D30-ABFB-FC4932558AFC}"/>
    <cellStyle name="Input 6 2" xfId="5005" xr:uid="{75367840-372C-4B25-9008-5B87482E522D}"/>
    <cellStyle name="Input 6 2 2" xfId="5006" xr:uid="{A117672D-3000-434D-86B8-0ECA9762649A}"/>
    <cellStyle name="Input 6 2 2 10" xfId="26724" xr:uid="{AC7CFE78-7A46-4163-9FB9-8D750ADEBFFC}"/>
    <cellStyle name="Input 6 2 2 2" xfId="5007" xr:uid="{E454F083-C904-4AEB-9E78-A080695BD241}"/>
    <cellStyle name="Input 6 2 2 2 2" xfId="13902" xr:uid="{5D806356-B5BF-4489-B155-53D011ED7D52}"/>
    <cellStyle name="Input 6 2 2 2 2 2" xfId="31763" xr:uid="{E94D9310-1803-44D5-BB44-113E9E3969FE}"/>
    <cellStyle name="Input 6 2 2 2 3" xfId="10382" xr:uid="{A4DADAFF-F957-4A66-AA34-6FB3BB23103A}"/>
    <cellStyle name="Input 6 2 2 2 3 2" xfId="28518" xr:uid="{B0169B3E-BAC5-4047-984D-07442A21DDF4}"/>
    <cellStyle name="Input 6 2 2 2 4" xfId="14586" xr:uid="{9E54B572-840A-4E43-9BF8-39749C8E26F4}"/>
    <cellStyle name="Input 6 2 2 2 4 2" xfId="32419" xr:uid="{F2C8D525-2DFB-4806-ABF1-950C8B3FF3FE}"/>
    <cellStyle name="Input 6 2 2 2 5" xfId="21461" xr:uid="{DC34F7A2-FAEA-4E9A-A33E-B0DA0DA59F08}"/>
    <cellStyle name="Input 6 2 2 2 5 2" xfId="39226" xr:uid="{A21F0BB0-5B8F-4AC9-938A-300A030DA6A0}"/>
    <cellStyle name="Input 6 2 2 2 6" xfId="18995" xr:uid="{C91415F8-ADB1-4B9F-BF0B-DAD31C90C279}"/>
    <cellStyle name="Input 6 2 2 2 6 2" xfId="36762" xr:uid="{03B5455B-984A-4F26-A3D9-69F316A1C794}"/>
    <cellStyle name="Input 6 2 2 2 7" xfId="17616" xr:uid="{982EF5BC-9AEB-464B-9CD2-B33D506F2A4C}"/>
    <cellStyle name="Input 6 2 2 2 7 2" xfId="35383" xr:uid="{E0B253D9-8953-4E91-9DDD-C84FA1F26480}"/>
    <cellStyle name="Input 6 2 2 2 8" xfId="26725" xr:uid="{3291B7D9-6177-4F23-A249-A38DE7A6DB5F}"/>
    <cellStyle name="Input 6 2 2 3" xfId="5008" xr:uid="{DBB25C84-3559-4B11-9A4E-60DD383E475D}"/>
    <cellStyle name="Input 6 2 2 3 2" xfId="13903" xr:uid="{10C1EF28-EB2D-414F-886E-2FB910FBBA55}"/>
    <cellStyle name="Input 6 2 2 3 2 2" xfId="31764" xr:uid="{2E93446D-3FD2-4381-85B7-F50FE5137D25}"/>
    <cellStyle name="Input 6 2 2 3 3" xfId="9554" xr:uid="{74941F85-1A47-4EDD-9C24-79532523C751}"/>
    <cellStyle name="Input 6 2 2 3 3 2" xfId="27721" xr:uid="{8CA16971-07DF-40D8-813A-1078E04416BE}"/>
    <cellStyle name="Input 6 2 2 3 4" xfId="14587" xr:uid="{AD605E20-B7CF-4887-BE8A-BB8BD34C37B5}"/>
    <cellStyle name="Input 6 2 2 3 4 2" xfId="32420" xr:uid="{E9A774EB-7661-4A92-975E-BA7844B60A0D}"/>
    <cellStyle name="Input 6 2 2 3 5" xfId="21462" xr:uid="{BAA650AF-F9B9-4841-882B-EF6339E432E5}"/>
    <cellStyle name="Input 6 2 2 3 5 2" xfId="39227" xr:uid="{0161BDED-BCA9-4CC9-8F99-475B9D4FFC6D}"/>
    <cellStyle name="Input 6 2 2 3 6" xfId="18994" xr:uid="{5E5764B5-B2E9-4F0E-B84F-25AF643B10AC}"/>
    <cellStyle name="Input 6 2 2 3 6 2" xfId="36761" xr:uid="{B6B42D58-C0E9-45AE-BD7E-5A0B3783BF63}"/>
    <cellStyle name="Input 6 2 2 3 7" xfId="22045" xr:uid="{4ADEF8DF-6B7A-476C-ACDF-159EE1732431}"/>
    <cellStyle name="Input 6 2 2 3 7 2" xfId="39810" xr:uid="{025E5CFF-CADD-441C-952B-BCD5D7D8DF47}"/>
    <cellStyle name="Input 6 2 2 3 8" xfId="26726" xr:uid="{66C1227D-43DE-4A83-8387-2B5FBA08BF60}"/>
    <cellStyle name="Input 6 2 2 4" xfId="13901" xr:uid="{E2E1A95F-942F-4A2D-9904-4FBF633FBC53}"/>
    <cellStyle name="Input 6 2 2 4 2" xfId="31762" xr:uid="{532D116D-87E9-4EAA-A7FA-7BE7CCDB9B70}"/>
    <cellStyle name="Input 6 2 2 5" xfId="10383" xr:uid="{06E59B04-ADE7-4BE7-AF43-B8858C8BDC1D}"/>
    <cellStyle name="Input 6 2 2 5 2" xfId="28519" xr:uid="{1CA1EC1B-695B-41A0-A6DC-1ABAFEA0CB8B}"/>
    <cellStyle name="Input 6 2 2 6" xfId="14585" xr:uid="{7CC8E4BE-1539-4235-8F38-624AFE5905A8}"/>
    <cellStyle name="Input 6 2 2 6 2" xfId="32418" xr:uid="{7C50995E-1382-4AF3-8D8A-13BCFE82DD76}"/>
    <cellStyle name="Input 6 2 2 7" xfId="21460" xr:uid="{9D450F28-1595-44EC-A1C1-EA2FC2D4E16E}"/>
    <cellStyle name="Input 6 2 2 7 2" xfId="39225" xr:uid="{F7A0A38A-453F-4465-A1FA-3D633C612786}"/>
    <cellStyle name="Input 6 2 2 8" xfId="18996" xr:uid="{F14A8B5E-EC54-4E39-8376-F666C5CBB0DB}"/>
    <cellStyle name="Input 6 2 2 8 2" xfId="36763" xr:uid="{8A60C1E8-C0AE-44FF-BDAA-E72AF6B46CAD}"/>
    <cellStyle name="Input 6 2 2 9" xfId="24255" xr:uid="{19C21953-68A1-462D-815A-79A932692FA1}"/>
    <cellStyle name="Input 6 2 2 9 2" xfId="42014" xr:uid="{284793EC-DB50-4D5D-87CB-6B5C137B0972}"/>
    <cellStyle name="Input 6 2 3" xfId="5009" xr:uid="{6D2C9D35-C738-400F-A1BD-8BE0687B2B2E}"/>
    <cellStyle name="Input 6 2 3 10" xfId="26727" xr:uid="{79B172C2-FC61-42E3-9D51-932C343BE0F5}"/>
    <cellStyle name="Input 6 2 3 2" xfId="5010" xr:uid="{22370376-50DE-4BE5-99D7-663C6520E2E9}"/>
    <cellStyle name="Input 6 2 3 2 2" xfId="13905" xr:uid="{59C19C41-572E-4EEC-86BE-6D7E2247D2FA}"/>
    <cellStyle name="Input 6 2 3 2 2 2" xfId="31766" xr:uid="{B8950E2A-7273-458F-9C9F-A468D9BF263E}"/>
    <cellStyle name="Input 6 2 3 2 3" xfId="9427" xr:uid="{E0229212-DCBB-46F6-ACCE-82604CBA9D54}"/>
    <cellStyle name="Input 6 2 3 2 3 2" xfId="27599" xr:uid="{59383503-B64C-4A4D-979F-F0F31B9EBCC3}"/>
    <cellStyle name="Input 6 2 3 2 4" xfId="14589" xr:uid="{D24E8290-82B5-4410-97AD-EB50D7455242}"/>
    <cellStyle name="Input 6 2 3 2 4 2" xfId="32422" xr:uid="{43514BF0-0E2C-402B-BC1E-D52F3E4238A7}"/>
    <cellStyle name="Input 6 2 3 2 5" xfId="21464" xr:uid="{5CEFAA39-7664-4E6F-8212-96C198894345}"/>
    <cellStyle name="Input 6 2 3 2 5 2" xfId="39229" xr:uid="{F39F2095-BFCC-46CC-B084-7AE6AB50B62B}"/>
    <cellStyle name="Input 6 2 3 2 6" xfId="18992" xr:uid="{A95FC4B9-C744-4EC5-A9F0-DCBDA4AA8DD5}"/>
    <cellStyle name="Input 6 2 3 2 6 2" xfId="36759" xr:uid="{3F6AAC42-367C-4724-8A8F-A1DCD6137FB0}"/>
    <cellStyle name="Input 6 2 3 2 7" xfId="22047" xr:uid="{006CB385-6182-4559-AF42-6C8B41FF1DBC}"/>
    <cellStyle name="Input 6 2 3 2 7 2" xfId="39812" xr:uid="{53E64B06-02A5-44FF-9652-EF73E79927AD}"/>
    <cellStyle name="Input 6 2 3 2 8" xfId="26728" xr:uid="{B736970C-1CFB-473E-B5C5-506B50D435C9}"/>
    <cellStyle name="Input 6 2 3 3" xfId="5011" xr:uid="{14B5590D-CB85-42EA-B50B-BB7BEA63F856}"/>
    <cellStyle name="Input 6 2 3 3 2" xfId="13906" xr:uid="{3C38F740-4208-4589-9142-320B6C870D32}"/>
    <cellStyle name="Input 6 2 3 3 2 2" xfId="31767" xr:uid="{0FA19456-F1AA-451A-A203-FCBED6FBD81D}"/>
    <cellStyle name="Input 6 2 3 3 3" xfId="9426" xr:uid="{92C993C3-744E-4E0C-9079-8455E5E7FA75}"/>
    <cellStyle name="Input 6 2 3 3 3 2" xfId="27598" xr:uid="{BC496FF1-CA23-4A8D-9E14-7E5FB5DAF1B9}"/>
    <cellStyle name="Input 6 2 3 3 4" xfId="14590" xr:uid="{63DD95BC-67F7-4B37-84AC-8FD63F2B2108}"/>
    <cellStyle name="Input 6 2 3 3 4 2" xfId="32423" xr:uid="{33661970-4F61-4C4E-891A-D3ACAE18EA8A}"/>
    <cellStyle name="Input 6 2 3 3 5" xfId="21465" xr:uid="{608B225F-3DD1-47E3-9572-F07780222071}"/>
    <cellStyle name="Input 6 2 3 3 5 2" xfId="39230" xr:uid="{8050BB7D-EECC-4EE9-9A39-098852CB2905}"/>
    <cellStyle name="Input 6 2 3 3 6" xfId="18991" xr:uid="{40540D1C-6A17-4C13-AE5C-1D72E3ED15C8}"/>
    <cellStyle name="Input 6 2 3 3 6 2" xfId="36758" xr:uid="{891C94F6-F091-44BB-A9F1-11D96DA2B186}"/>
    <cellStyle name="Input 6 2 3 3 7" xfId="22048" xr:uid="{78EC3AD0-E343-43CB-97A8-01574FEA2CBB}"/>
    <cellStyle name="Input 6 2 3 3 7 2" xfId="39813" xr:uid="{CB1EC492-5E25-4743-BF5D-8DD5AC5CF4BC}"/>
    <cellStyle name="Input 6 2 3 3 8" xfId="26729" xr:uid="{1A0ABA81-8E9D-4B1D-970C-B2235C70EDD2}"/>
    <cellStyle name="Input 6 2 3 4" xfId="13904" xr:uid="{B2B88465-A6E5-4D40-8A05-C8E927186A67}"/>
    <cellStyle name="Input 6 2 3 4 2" xfId="31765" xr:uid="{ADA42F93-F422-4030-8691-D1C9A81DB8B7}"/>
    <cellStyle name="Input 6 2 3 5" xfId="9553" xr:uid="{B460A88A-07F3-4E48-9C2E-DE476858F998}"/>
    <cellStyle name="Input 6 2 3 5 2" xfId="27720" xr:uid="{63EA4FBA-B1B4-4831-B3E5-E96A26FC3D31}"/>
    <cellStyle name="Input 6 2 3 6" xfId="14588" xr:uid="{51690BC9-ACDE-4166-8766-717106E0E69C}"/>
    <cellStyle name="Input 6 2 3 6 2" xfId="32421" xr:uid="{F2B2C7CE-CD0E-4F9A-853A-648181787492}"/>
    <cellStyle name="Input 6 2 3 7" xfId="21463" xr:uid="{CC9CCB72-2983-4B92-AA6A-8DB0704DC315}"/>
    <cellStyle name="Input 6 2 3 7 2" xfId="39228" xr:uid="{B5A0048F-005F-4FC5-B082-C4E565AAC03E}"/>
    <cellStyle name="Input 6 2 3 8" xfId="18993" xr:uid="{41746781-4229-499D-9FC7-1512D686A752}"/>
    <cellStyle name="Input 6 2 3 8 2" xfId="36760" xr:uid="{BB2DF677-F9F0-4466-B829-D794E9047372}"/>
    <cellStyle name="Input 6 2 3 9" xfId="22046" xr:uid="{D6C22714-82C9-4E2A-B42A-34AE7E7AF0FF}"/>
    <cellStyle name="Input 6 2 3 9 2" xfId="39811" xr:uid="{1D509D53-C61B-45AB-937D-ADFF5C562FE4}"/>
    <cellStyle name="Input 6 2 4" xfId="5012" xr:uid="{E9416AB3-9840-4B61-8AF6-AA0801B0B9BC}"/>
    <cellStyle name="Input 6 2 4 10" xfId="26730" xr:uid="{EA4A8C28-5D64-4B78-8155-EE078FCD43C8}"/>
    <cellStyle name="Input 6 2 4 2" xfId="5013" xr:uid="{E19A4336-4400-41B3-9FFE-105601E813B4}"/>
    <cellStyle name="Input 6 2 4 2 2" xfId="13908" xr:uid="{3D59FD0F-C6F8-4456-9383-98CB8E7EB457}"/>
    <cellStyle name="Input 6 2 4 2 2 2" xfId="31769" xr:uid="{2E8C4942-A707-476E-912A-564B5DC4F97E}"/>
    <cellStyle name="Input 6 2 4 2 3" xfId="9356" xr:uid="{99E42CFC-9F8E-4C8B-91AE-F5175404C0F0}"/>
    <cellStyle name="Input 6 2 4 2 3 2" xfId="27529" xr:uid="{DC6777C8-1026-4FA5-8EF4-C5B02A5E774E}"/>
    <cellStyle name="Input 6 2 4 2 4" xfId="14592" xr:uid="{8D717424-5FA4-458A-8EA0-707A53B9C0D2}"/>
    <cellStyle name="Input 6 2 4 2 4 2" xfId="32425" xr:uid="{7FAECB3F-D15C-49B5-837C-DA95FE98DC2A}"/>
    <cellStyle name="Input 6 2 4 2 5" xfId="21467" xr:uid="{3A5DD86E-CD67-46CC-AE4A-41156749D283}"/>
    <cellStyle name="Input 6 2 4 2 5 2" xfId="39232" xr:uid="{E9F165CF-9C26-48D5-A562-683147D59806}"/>
    <cellStyle name="Input 6 2 4 2 6" xfId="18989" xr:uid="{8C07F938-13FD-4EAA-83C0-7E015371F41D}"/>
    <cellStyle name="Input 6 2 4 2 6 2" xfId="36756" xr:uid="{AF71EB1C-AE48-417B-AAA3-FA29284D043C}"/>
    <cellStyle name="Input 6 2 4 2 7" xfId="24254" xr:uid="{3CAD60E7-1BE4-4B9F-9619-64BEC13750A7}"/>
    <cellStyle name="Input 6 2 4 2 7 2" xfId="42013" xr:uid="{A4AABDEB-5829-4FA1-A8CA-48BC27FB2FDD}"/>
    <cellStyle name="Input 6 2 4 2 8" xfId="26731" xr:uid="{18F74E22-5533-46AA-A7DE-1380340FE02A}"/>
    <cellStyle name="Input 6 2 4 3" xfId="5014" xr:uid="{11CDA7A6-FAEB-4329-9233-945333FDA7C6}"/>
    <cellStyle name="Input 6 2 4 3 2" xfId="13909" xr:uid="{A608FF05-561E-4ED8-A481-DF35233E3F97}"/>
    <cellStyle name="Input 6 2 4 3 2 2" xfId="31770" xr:uid="{E23ACCC9-6F10-4D30-8192-7AE110E6B94E}"/>
    <cellStyle name="Input 6 2 4 3 3" xfId="9424" xr:uid="{5DB5B304-7E80-4D8D-86E8-04F3D6347EDE}"/>
    <cellStyle name="Input 6 2 4 3 3 2" xfId="27596" xr:uid="{4B0F5DE1-FE23-409C-BB69-6BC3B56B7B74}"/>
    <cellStyle name="Input 6 2 4 3 4" xfId="14593" xr:uid="{912A1DDF-C75A-4DA4-B369-B23C0254C07B}"/>
    <cellStyle name="Input 6 2 4 3 4 2" xfId="32426" xr:uid="{3307DD2C-5D0D-40E2-8895-00B2829F78B6}"/>
    <cellStyle name="Input 6 2 4 3 5" xfId="21468" xr:uid="{669C6989-6473-461F-96CA-27C6164B7E96}"/>
    <cellStyle name="Input 6 2 4 3 5 2" xfId="39233" xr:uid="{CB771F02-2227-4FE6-805B-52258A77ECBF}"/>
    <cellStyle name="Input 6 2 4 3 6" xfId="18988" xr:uid="{81BBBA97-7EF2-4C77-8113-4763324DCE03}"/>
    <cellStyle name="Input 6 2 4 3 6 2" xfId="36755" xr:uid="{A524CF43-245C-4D25-B8B3-3DEF2153E575}"/>
    <cellStyle name="Input 6 2 4 3 7" xfId="17617" xr:uid="{3FB59269-CD13-4725-A86C-1B6A5CD0970B}"/>
    <cellStyle name="Input 6 2 4 3 7 2" xfId="35384" xr:uid="{08EF90F6-FC20-4816-A2D0-5BC68F418A48}"/>
    <cellStyle name="Input 6 2 4 3 8" xfId="26732" xr:uid="{A867F468-FCD4-46A5-917A-B057DEF6DA6C}"/>
    <cellStyle name="Input 6 2 4 4" xfId="13907" xr:uid="{C601ACEA-5B76-43DE-B84B-87EDA93F745F}"/>
    <cellStyle name="Input 6 2 4 4 2" xfId="31768" xr:uid="{E34F26BA-DBFE-4C51-A1D4-4D9A260A1D17}"/>
    <cellStyle name="Input 6 2 4 5" xfId="9425" xr:uid="{45DA6B9B-C08B-4423-86DB-096779B2C20F}"/>
    <cellStyle name="Input 6 2 4 5 2" xfId="27597" xr:uid="{D4A873B1-0C60-4F2D-92CB-F6E1050899C2}"/>
    <cellStyle name="Input 6 2 4 6" xfId="14591" xr:uid="{8CCAAACE-0F63-4281-863F-7B53B91C8C6D}"/>
    <cellStyle name="Input 6 2 4 6 2" xfId="32424" xr:uid="{C861D0C5-EB84-43EB-875D-3313F801672B}"/>
    <cellStyle name="Input 6 2 4 7" xfId="21466" xr:uid="{D55FA1AA-DF91-4D59-A8BE-5C4DF96D18D1}"/>
    <cellStyle name="Input 6 2 4 7 2" xfId="39231" xr:uid="{0425F9DB-326E-4732-A150-272F987E1CEF}"/>
    <cellStyle name="Input 6 2 4 8" xfId="18990" xr:uid="{774606C2-18A3-4428-8920-8978F78B5A27}"/>
    <cellStyle name="Input 6 2 4 8 2" xfId="36757" xr:uid="{CB5A6F53-9DF6-4908-8135-88EBBEB94589}"/>
    <cellStyle name="Input 6 2 4 9" xfId="23475" xr:uid="{C2555431-4CC7-4C8F-BEEC-BB53551F6761}"/>
    <cellStyle name="Input 6 2 4 9 2" xfId="41237" xr:uid="{F226B348-B0B9-4DD0-8F23-331CDA199A84}"/>
    <cellStyle name="Input 6 3" xfId="5015" xr:uid="{66666FDD-F53A-45A7-8CB6-92EA61EF441D}"/>
    <cellStyle name="Input 6 3 2" xfId="5016" xr:uid="{44750098-E776-4787-AC3E-73908FCDE13A}"/>
    <cellStyle name="Input 6 3 2 10" xfId="26733" xr:uid="{21B8F2F6-DDC3-4C4D-987A-1018257C7D21}"/>
    <cellStyle name="Input 6 3 2 2" xfId="5017" xr:uid="{09B16D1F-9D28-4AEB-ADCE-D49796F34B6A}"/>
    <cellStyle name="Input 6 3 2 2 2" xfId="13912" xr:uid="{1624BBBE-955F-4868-B125-E57EC176A80B}"/>
    <cellStyle name="Input 6 3 2 2 2 2" xfId="31773" xr:uid="{61F187E6-1B16-4C2A-8D42-DF7F87F4C5E0}"/>
    <cellStyle name="Input 6 3 2 2 3" xfId="9422" xr:uid="{88A97CBA-A683-46AE-85DD-853945730C66}"/>
    <cellStyle name="Input 6 3 2 2 3 2" xfId="27594" xr:uid="{DD78289F-6C85-44CB-A781-FD248409543C}"/>
    <cellStyle name="Input 6 3 2 2 4" xfId="14595" xr:uid="{DF54D5DA-2BB2-4C34-859F-623725AA44E8}"/>
    <cellStyle name="Input 6 3 2 2 4 2" xfId="32428" xr:uid="{DAE44BAC-B6B9-42BB-AEF6-91FD5E97319F}"/>
    <cellStyle name="Input 6 3 2 2 5" xfId="21471" xr:uid="{0764C812-0266-4A64-9622-C2EC273343EB}"/>
    <cellStyle name="Input 6 3 2 2 5 2" xfId="39236" xr:uid="{7FC89124-B378-4568-9935-1FDD1C026EE5}"/>
    <cellStyle name="Input 6 3 2 2 6" xfId="18986" xr:uid="{876ED78F-B654-48FC-A479-651EB93D4A62}"/>
    <cellStyle name="Input 6 3 2 2 6 2" xfId="36753" xr:uid="{E1FCB72B-F6A4-40CA-ADA1-46560421610B}"/>
    <cellStyle name="Input 6 3 2 2 7" xfId="17272" xr:uid="{D5A8EFDD-38B0-4BD1-B32A-CCEF685B252A}"/>
    <cellStyle name="Input 6 3 2 2 7 2" xfId="35039" xr:uid="{7FC81D6D-BC96-4790-9A80-F359D752A842}"/>
    <cellStyle name="Input 6 3 2 2 8" xfId="26734" xr:uid="{31C59CB5-CB67-468E-B9BE-974B19A6D601}"/>
    <cellStyle name="Input 6 3 2 3" xfId="5018" xr:uid="{E803C70B-67D8-4D48-8A5D-43E745DF45F0}"/>
    <cellStyle name="Input 6 3 2 3 2" xfId="13913" xr:uid="{06F53F44-843C-4BA2-A4A4-AB4327F41B2F}"/>
    <cellStyle name="Input 6 3 2 3 2 2" xfId="31774" xr:uid="{847746D5-F68B-473F-ADCF-D3EF9CDD1E1E}"/>
    <cellStyle name="Input 6 3 2 3 3" xfId="9421" xr:uid="{CBDFA02E-0E74-4627-A634-B48AC7C4DA49}"/>
    <cellStyle name="Input 6 3 2 3 3 2" xfId="27593" xr:uid="{7136196F-A27F-4463-BC45-8E1EE122DED4}"/>
    <cellStyle name="Input 6 3 2 3 4" xfId="14596" xr:uid="{D6A64BEC-96CF-428E-A62A-B9A2DDB653BA}"/>
    <cellStyle name="Input 6 3 2 3 4 2" xfId="32429" xr:uid="{D391137C-B76B-425D-951F-EC9869DDF679}"/>
    <cellStyle name="Input 6 3 2 3 5" xfId="21472" xr:uid="{98DFE9B8-ACD3-4C2C-B9CB-E15703481267}"/>
    <cellStyle name="Input 6 3 2 3 5 2" xfId="39237" xr:uid="{D2168254-A0A8-4A74-9393-44D2BD1CA222}"/>
    <cellStyle name="Input 6 3 2 3 6" xfId="18985" xr:uid="{C3E1D670-46EC-4C2E-8E65-EB322912FA2C}"/>
    <cellStyle name="Input 6 3 2 3 6 2" xfId="36752" xr:uid="{19FF1035-AE99-4AB5-95DD-32E088975672}"/>
    <cellStyle name="Input 6 3 2 3 7" xfId="22049" xr:uid="{00B91ABB-87ED-471F-B9A8-C7C6E30138DB}"/>
    <cellStyle name="Input 6 3 2 3 7 2" xfId="39814" xr:uid="{15DF1413-19CB-41C3-BA2A-7B2F97E4AFCE}"/>
    <cellStyle name="Input 6 3 2 3 8" xfId="26735" xr:uid="{F0BF0601-5A18-4402-9F1F-E65A813747B7}"/>
    <cellStyle name="Input 6 3 2 4" xfId="13911" xr:uid="{CD288565-BE93-4B2C-B8A2-5C28131434D1}"/>
    <cellStyle name="Input 6 3 2 4 2" xfId="31772" xr:uid="{DC552BDD-3017-4087-9527-E878889E143F}"/>
    <cellStyle name="Input 6 3 2 5" xfId="9423" xr:uid="{005926BD-27C6-4761-BC02-99C7F5739A9D}"/>
    <cellStyle name="Input 6 3 2 5 2" xfId="27595" xr:uid="{B8A63FA2-1264-42C8-A829-D1C2DB607558}"/>
    <cellStyle name="Input 6 3 2 6" xfId="14594" xr:uid="{D56D0303-54D2-43D8-8B38-D75C42CFA6FF}"/>
    <cellStyle name="Input 6 3 2 6 2" xfId="32427" xr:uid="{B3F3C9DA-E78F-45D5-B584-CC58036CC1FC}"/>
    <cellStyle name="Input 6 3 2 7" xfId="21470" xr:uid="{D2A7BA74-B54F-4424-A428-85DEFA9D876F}"/>
    <cellStyle name="Input 6 3 2 7 2" xfId="39235" xr:uid="{86B7F961-4C7D-4895-94B4-87F1E04B2B70}"/>
    <cellStyle name="Input 6 3 2 8" xfId="18987" xr:uid="{8D9F031F-9ACE-4F46-9F14-026014E06456}"/>
    <cellStyle name="Input 6 3 2 8 2" xfId="36754" xr:uid="{3AF4FA54-CB5D-491E-AD49-989EE140F1F7}"/>
    <cellStyle name="Input 6 3 2 9" xfId="17271" xr:uid="{DD219B37-EBC9-44E1-9D83-CA2654474F34}"/>
    <cellStyle name="Input 6 3 2 9 2" xfId="35038" xr:uid="{2C9FEE77-3020-4D43-8CDE-888C9D768C53}"/>
    <cellStyle name="Input 6 3 3" xfId="5019" xr:uid="{2AD410FA-93DE-4A9C-9EE8-A8206BF6B38F}"/>
    <cellStyle name="Input 6 3 3 10" xfId="26736" xr:uid="{2C5B76A3-FB6C-471B-A604-C3B6DDBDB0CB}"/>
    <cellStyle name="Input 6 3 3 2" xfId="5020" xr:uid="{C81AFEFA-82FB-4E36-BB5F-0D2EFE5553C7}"/>
    <cellStyle name="Input 6 3 3 2 2" xfId="13915" xr:uid="{2EE4875B-0D60-4878-89F9-407411AB2E67}"/>
    <cellStyle name="Input 6 3 3 2 2 2" xfId="31776" xr:uid="{2C793E11-F881-4331-9B5F-3732BE64EFE4}"/>
    <cellStyle name="Input 6 3 3 2 3" xfId="9420" xr:uid="{E377499F-A094-4AA3-A539-76C928805FD5}"/>
    <cellStyle name="Input 6 3 3 2 3 2" xfId="27592" xr:uid="{B7753BDC-D6ED-44CE-924E-ADCF8A202A3A}"/>
    <cellStyle name="Input 6 3 3 2 4" xfId="14598" xr:uid="{B66B303A-8701-4963-8CFE-7A5EA3812C04}"/>
    <cellStyle name="Input 6 3 3 2 4 2" xfId="32431" xr:uid="{532E6DF6-E801-4C48-9654-48C142B9DECD}"/>
    <cellStyle name="Input 6 3 3 2 5" xfId="21474" xr:uid="{53E4E901-683E-4309-89AD-4AFF567B052E}"/>
    <cellStyle name="Input 6 3 3 2 5 2" xfId="39239" xr:uid="{B3294572-9FB4-44C1-B802-AD41ACDB0E84}"/>
    <cellStyle name="Input 6 3 3 2 6" xfId="18983" xr:uid="{D9561F28-E307-4B4F-8E9F-20684A603677}"/>
    <cellStyle name="Input 6 3 3 2 6 2" xfId="36750" xr:uid="{6A8CCC79-99C6-4C35-A1E4-3A133F748CAC}"/>
    <cellStyle name="Input 6 3 3 2 7" xfId="22050" xr:uid="{1084389C-BAD3-495D-81F4-73233D0F6B9C}"/>
    <cellStyle name="Input 6 3 3 2 7 2" xfId="39815" xr:uid="{18C16DA4-8440-4C51-B84C-5C7E1B29603F}"/>
    <cellStyle name="Input 6 3 3 2 8" xfId="26737" xr:uid="{D09BA571-3795-4F63-836B-43B5C01CEC0C}"/>
    <cellStyle name="Input 6 3 3 3" xfId="5021" xr:uid="{F3716532-4DFD-4A14-9E75-D497950DA5E9}"/>
    <cellStyle name="Input 6 3 3 3 2" xfId="13916" xr:uid="{6D5842B8-4A43-48F8-A80D-4BF0530181AC}"/>
    <cellStyle name="Input 6 3 3 3 2 2" xfId="31777" xr:uid="{1D15CE1D-25B9-4018-8863-1033DE9C8BC7}"/>
    <cellStyle name="Input 6 3 3 3 3" xfId="9419" xr:uid="{CA09EB92-B9FA-4D39-A5ED-C2D761F74B92}"/>
    <cellStyle name="Input 6 3 3 3 3 2" xfId="27591" xr:uid="{A6AE490A-DFB4-49FC-81F2-A450338599C6}"/>
    <cellStyle name="Input 6 3 3 3 4" xfId="14599" xr:uid="{3647F3DA-7915-4C84-817E-91192E07D737}"/>
    <cellStyle name="Input 6 3 3 3 4 2" xfId="32432" xr:uid="{332D06CC-19AF-484D-9B65-D05FD9ADF7CD}"/>
    <cellStyle name="Input 6 3 3 3 5" xfId="21475" xr:uid="{80EDD00E-2338-40FD-8682-C10AE7AB2BBA}"/>
    <cellStyle name="Input 6 3 3 3 5 2" xfId="39240" xr:uid="{BD0FD1C3-6306-4619-B970-A498B32D408C}"/>
    <cellStyle name="Input 6 3 3 3 6" xfId="18982" xr:uid="{0A4969C6-4BF3-4839-8662-60FE0995CF85}"/>
    <cellStyle name="Input 6 3 3 3 6 2" xfId="36749" xr:uid="{5082BB3E-8866-4CEA-BE14-9530834EC345}"/>
    <cellStyle name="Input 6 3 3 3 7" xfId="22051" xr:uid="{A6DB146B-2B9B-4A39-B42B-35016C8C3F47}"/>
    <cellStyle name="Input 6 3 3 3 7 2" xfId="39816" xr:uid="{F7A4F89F-DD58-40C9-ADFF-61B0358479BF}"/>
    <cellStyle name="Input 6 3 3 3 8" xfId="26738" xr:uid="{3EA487A0-356D-403B-9C2E-F9A1685435CF}"/>
    <cellStyle name="Input 6 3 3 4" xfId="13914" xr:uid="{987F0800-3CCE-4640-85E1-2BFE65C5BA31}"/>
    <cellStyle name="Input 6 3 3 4 2" xfId="31775" xr:uid="{11168D11-075E-40E0-9B85-9FD6ADEA28FE}"/>
    <cellStyle name="Input 6 3 3 5" xfId="9355" xr:uid="{BDE81483-9B58-4910-A0FA-6E5533095E66}"/>
    <cellStyle name="Input 6 3 3 5 2" xfId="27528" xr:uid="{5698E38F-8C7E-416E-BD1B-651EB26B3A04}"/>
    <cellStyle name="Input 6 3 3 6" xfId="14597" xr:uid="{85EC46F6-C32C-4C19-95A8-0B577E26CC4D}"/>
    <cellStyle name="Input 6 3 3 6 2" xfId="32430" xr:uid="{F244C558-4158-4976-A145-CEC50BDAA866}"/>
    <cellStyle name="Input 6 3 3 7" xfId="21473" xr:uid="{852BCD78-947B-45C6-9E79-437EA6A1D195}"/>
    <cellStyle name="Input 6 3 3 7 2" xfId="39238" xr:uid="{0B807C83-5FAA-456F-A4C4-660FEF88193F}"/>
    <cellStyle name="Input 6 3 3 8" xfId="18984" xr:uid="{DC65C76B-1FE1-46D1-9C4B-027BA49D5F70}"/>
    <cellStyle name="Input 6 3 3 8 2" xfId="36751" xr:uid="{5F60AE7F-E43C-4489-85B1-7E8DE2C6CB53}"/>
    <cellStyle name="Input 6 3 3 9" xfId="23478" xr:uid="{AE83F576-4C98-4D09-A3A2-EE4C2FF194E0}"/>
    <cellStyle name="Input 6 3 3 9 2" xfId="41240" xr:uid="{330195FB-A87F-4932-B59C-FBCB825EB5EA}"/>
    <cellStyle name="Input 6 3 4" xfId="5022" xr:uid="{DB3B72F2-3988-42FE-BB79-50E9E4123A89}"/>
    <cellStyle name="Input 6 3 4 10" xfId="26739" xr:uid="{56706199-2BB2-47C5-A23D-076B4AD34EBA}"/>
    <cellStyle name="Input 6 3 4 2" xfId="5023" xr:uid="{8BC29686-85EA-45BC-9C32-46299C06F477}"/>
    <cellStyle name="Input 6 3 4 2 2" xfId="13918" xr:uid="{97362FA4-22FE-4789-80C2-E6C3168F6EA6}"/>
    <cellStyle name="Input 6 3 4 2 2 2" xfId="31779" xr:uid="{2282CA01-F47D-4B57-84E1-8EE8AC82142B}"/>
    <cellStyle name="Input 6 3 4 2 3" xfId="9418" xr:uid="{EF4AAF3C-E6D8-4491-82A1-455E06B743CA}"/>
    <cellStyle name="Input 6 3 4 2 3 2" xfId="27590" xr:uid="{76F2F5AF-CAA8-47A6-8C30-F1DCB69BB045}"/>
    <cellStyle name="Input 6 3 4 2 4" xfId="14601" xr:uid="{82D04653-0260-4C51-9F91-FF2195F2A87A}"/>
    <cellStyle name="Input 6 3 4 2 4 2" xfId="32434" xr:uid="{9B36E538-03A6-42EF-9AEE-02ECBB190368}"/>
    <cellStyle name="Input 6 3 4 2 5" xfId="21477" xr:uid="{9AAF2C4F-0F27-44FE-AE34-F7271489FD7A}"/>
    <cellStyle name="Input 6 3 4 2 5 2" xfId="39242" xr:uid="{9D9E4C49-A300-4382-B8B1-94E0CC71F5EF}"/>
    <cellStyle name="Input 6 3 4 2 6" xfId="18980" xr:uid="{16F7F566-19F3-4A2A-ABBD-71DAE99C07BF}"/>
    <cellStyle name="Input 6 3 4 2 6 2" xfId="36747" xr:uid="{DB50D9C9-4EF5-4708-91BF-CF0CE30627A0}"/>
    <cellStyle name="Input 6 3 4 2 7" xfId="22053" xr:uid="{0BAE5C4A-BA3C-44B5-9FC0-41ECAE939183}"/>
    <cellStyle name="Input 6 3 4 2 7 2" xfId="39818" xr:uid="{A0C637CC-CA33-4BC5-BF3F-EFDFB6A15980}"/>
    <cellStyle name="Input 6 3 4 2 8" xfId="26740" xr:uid="{1575123B-F8D8-408A-A5A7-F2000D118460}"/>
    <cellStyle name="Input 6 3 4 3" xfId="5024" xr:uid="{B3CEFCDD-CEB9-443A-8632-9E66663FDEB5}"/>
    <cellStyle name="Input 6 3 4 3 2" xfId="13919" xr:uid="{B4170165-2F29-46AC-B9B0-A252B2791435}"/>
    <cellStyle name="Input 6 3 4 3 2 2" xfId="31780" xr:uid="{C0A896D0-1B5A-4ABB-8CF8-2220CFC6CDE4}"/>
    <cellStyle name="Input 6 3 4 3 3" xfId="9417" xr:uid="{6E5704AD-CA9A-4241-9963-CD2557F7FB66}"/>
    <cellStyle name="Input 6 3 4 3 3 2" xfId="27589" xr:uid="{1AF8ADE6-D3EB-4F47-A6D5-EBD9E00C444D}"/>
    <cellStyle name="Input 6 3 4 3 4" xfId="14602" xr:uid="{464FAA49-FDC2-4FEA-AF36-85E51C17FBD8}"/>
    <cellStyle name="Input 6 3 4 3 4 2" xfId="32435" xr:uid="{DDC4A68C-2CDB-4011-8DCF-FF3B59890A0F}"/>
    <cellStyle name="Input 6 3 4 3 5" xfId="21478" xr:uid="{422E3D89-CAF4-45C0-8217-221A00C9ECB1}"/>
    <cellStyle name="Input 6 3 4 3 5 2" xfId="39243" xr:uid="{B5B24D20-A4DB-496C-A39E-B0FD15AB2F13}"/>
    <cellStyle name="Input 6 3 4 3 6" xfId="18979" xr:uid="{DB0B6AF8-60FF-4A3E-B0CC-B12BC69A5A6D}"/>
    <cellStyle name="Input 6 3 4 3 6 2" xfId="36746" xr:uid="{C11E9BBA-5585-4318-A1C0-9A9D60933BFE}"/>
    <cellStyle name="Input 6 3 4 3 7" xfId="22054" xr:uid="{508F966F-9031-477E-9A02-83912DA8EC54}"/>
    <cellStyle name="Input 6 3 4 3 7 2" xfId="39819" xr:uid="{7FC623B5-70DE-4EF4-AEFF-FAC20E37B2DE}"/>
    <cellStyle name="Input 6 3 4 3 8" xfId="26741" xr:uid="{15B451F6-DD52-4A4E-86CF-1D4BECDE504E}"/>
    <cellStyle name="Input 6 3 4 4" xfId="13917" xr:uid="{50217DC2-4957-4258-B4B2-2E4E3B09A75E}"/>
    <cellStyle name="Input 6 3 4 4 2" xfId="31778" xr:uid="{EC7DE4E4-A171-4F8B-9975-88A906CD4C43}"/>
    <cellStyle name="Input 6 3 4 5" xfId="10381" xr:uid="{AF5CB50A-B5F3-4186-A8B4-1718DAAC2CCD}"/>
    <cellStyle name="Input 6 3 4 5 2" xfId="28517" xr:uid="{E43F23A5-1F4E-4B7F-9ACB-31DC1EF84D69}"/>
    <cellStyle name="Input 6 3 4 6" xfId="14600" xr:uid="{3E41638B-E9B6-4A5E-BAE9-42FAC79623FC}"/>
    <cellStyle name="Input 6 3 4 6 2" xfId="32433" xr:uid="{87D14E7B-AF2F-430A-818E-F4C84B51D70F}"/>
    <cellStyle name="Input 6 3 4 7" xfId="21476" xr:uid="{D858F52F-B6E8-422A-8CF0-099368952127}"/>
    <cellStyle name="Input 6 3 4 7 2" xfId="39241" xr:uid="{824E1406-5BE8-4D1C-9E8F-627AFBCB84A5}"/>
    <cellStyle name="Input 6 3 4 8" xfId="18981" xr:uid="{183C5360-887B-4C6D-B406-45B9E43B4273}"/>
    <cellStyle name="Input 6 3 4 8 2" xfId="36748" xr:uid="{858C7BF9-1D8F-4535-BB60-A7AB4DC09617}"/>
    <cellStyle name="Input 6 3 4 9" xfId="22052" xr:uid="{1D58D920-CCC4-4D72-8371-35256B529B49}"/>
    <cellStyle name="Input 6 3 4 9 2" xfId="39817" xr:uid="{EE135793-87E1-419E-B6C2-636E5DF0DE22}"/>
    <cellStyle name="Input 6 4" xfId="5025" xr:uid="{6AF753BE-FE34-4E90-B942-7D96D4F4E4C6}"/>
    <cellStyle name="Input 6 4 10" xfId="26742" xr:uid="{BFD2A19E-CB6C-4FE5-A245-00A80E5BACFC}"/>
    <cellStyle name="Input 6 4 2" xfId="5026" xr:uid="{EC79F8D2-A544-4930-9615-4426ED73C09D}"/>
    <cellStyle name="Input 6 4 2 2" xfId="13921" xr:uid="{28F19C91-6AB5-4BAF-9D00-DA79306355E0}"/>
    <cellStyle name="Input 6 4 2 2 2" xfId="31782" xr:uid="{FE36A3F0-813A-4335-AF02-F322DC7074AA}"/>
    <cellStyle name="Input 6 4 2 3" xfId="9354" xr:uid="{5DA9F277-3ABE-41C5-B355-7C2CE759BE76}"/>
    <cellStyle name="Input 6 4 2 3 2" xfId="27527" xr:uid="{AF285659-1B0C-4051-8F88-515B2D3DF423}"/>
    <cellStyle name="Input 6 4 2 4" xfId="14604" xr:uid="{DF4E53F1-1A2C-4BBA-876D-BF38BEAFBBAD}"/>
    <cellStyle name="Input 6 4 2 4 2" xfId="32437" xr:uid="{5A9893AF-7036-4E8E-A80A-D692C5A8C32B}"/>
    <cellStyle name="Input 6 4 2 5" xfId="21480" xr:uid="{82904112-E60D-4ECF-94AF-F113CA78453E}"/>
    <cellStyle name="Input 6 4 2 5 2" xfId="39245" xr:uid="{16B8BEDC-3409-4E24-9C4F-9836AA11447F}"/>
    <cellStyle name="Input 6 4 2 6" xfId="18977" xr:uid="{CDF87914-071E-4564-B155-ECF92440CECF}"/>
    <cellStyle name="Input 6 4 2 6 2" xfId="36744" xr:uid="{D5884604-F6C0-4009-BC9B-0B33D22B9B6B}"/>
    <cellStyle name="Input 6 4 2 7" xfId="22056" xr:uid="{D3E07D4A-9258-42E8-98D2-1B63423BECAA}"/>
    <cellStyle name="Input 6 4 2 7 2" xfId="39821" xr:uid="{68A4E5E7-C085-4009-A6E7-C9890FFC3432}"/>
    <cellStyle name="Input 6 4 2 8" xfId="26743" xr:uid="{3F6D0E89-13E9-440F-B018-473B62461FEC}"/>
    <cellStyle name="Input 6 4 3" xfId="5027" xr:uid="{D5F2BF02-02B6-475A-A4BB-C8B5AF42567C}"/>
    <cellStyle name="Input 6 4 3 2" xfId="13922" xr:uid="{0F702039-1E03-451F-B571-9AF75D0208FC}"/>
    <cellStyle name="Input 6 4 3 2 2" xfId="31783" xr:uid="{43E804F0-2838-4D51-BD34-36231A9DBBC6}"/>
    <cellStyle name="Input 6 4 3 3" xfId="9415" xr:uid="{3AF08AA6-E339-4449-948B-53579CB43589}"/>
    <cellStyle name="Input 6 4 3 3 2" xfId="27587" xr:uid="{C6DF7F4B-D343-4600-B1E7-6608275DEAAE}"/>
    <cellStyle name="Input 6 4 3 4" xfId="14605" xr:uid="{4709631B-97C8-4A16-9540-5046E4584B74}"/>
    <cellStyle name="Input 6 4 3 4 2" xfId="32438" xr:uid="{9FCBD006-DB5B-4151-81AC-5F97A402BD05}"/>
    <cellStyle name="Input 6 4 3 5" xfId="21481" xr:uid="{219025FB-580F-4256-8C55-EB9A9B5B3DD1}"/>
    <cellStyle name="Input 6 4 3 5 2" xfId="39246" xr:uid="{B977CC1D-7519-4866-859E-7EF2C51CA6FE}"/>
    <cellStyle name="Input 6 4 3 6" xfId="18976" xr:uid="{910DDEBD-7839-4E34-85AC-F95F16F97755}"/>
    <cellStyle name="Input 6 4 3 6 2" xfId="36743" xr:uid="{7D3DEC63-FF62-4196-BB66-F536B06B6097}"/>
    <cellStyle name="Input 6 4 3 7" xfId="22057" xr:uid="{48E608EA-029B-4C4F-ADE5-B276E5EC8DD2}"/>
    <cellStyle name="Input 6 4 3 7 2" xfId="39822" xr:uid="{896F3CFD-AFB0-4DC2-AEA7-669D01A1BBF6}"/>
    <cellStyle name="Input 6 4 3 8" xfId="26744" xr:uid="{3ACA6100-6CDB-4091-AA0F-F2AC33D887BA}"/>
    <cellStyle name="Input 6 4 4" xfId="13920" xr:uid="{0C398378-A9BD-48CB-BC7A-3A86A4089F8A}"/>
    <cellStyle name="Input 6 4 4 2" xfId="31781" xr:uid="{B2A0BE85-0134-43A7-B27C-34EE5C5D68A9}"/>
    <cellStyle name="Input 6 4 5" xfId="9416" xr:uid="{DBC3116D-DC72-4BA8-9CD0-2FB4CB5168A7}"/>
    <cellStyle name="Input 6 4 5 2" xfId="27588" xr:uid="{FCBC253F-85AE-4704-9C27-75AE754BA05B}"/>
    <cellStyle name="Input 6 4 6" xfId="14603" xr:uid="{26E63AF5-2E57-41AE-9F0C-8C7888BA5056}"/>
    <cellStyle name="Input 6 4 6 2" xfId="32436" xr:uid="{DF20C8B5-7EC8-43D2-90E8-B642D449DAF5}"/>
    <cellStyle name="Input 6 4 7" xfId="21479" xr:uid="{B4E2AD4F-1206-4565-BC5E-B9D3E9098B8A}"/>
    <cellStyle name="Input 6 4 7 2" xfId="39244" xr:uid="{753FC465-1E1B-44AA-B08F-DB2F2FFC1402}"/>
    <cellStyle name="Input 6 4 8" xfId="18978" xr:uid="{95DE88FA-BBBA-4BC6-889C-06CEE57C1486}"/>
    <cellStyle name="Input 6 4 8 2" xfId="36745" xr:uid="{349F265E-30CB-4E36-9A17-220A5D022143}"/>
    <cellStyle name="Input 6 4 9" xfId="22055" xr:uid="{E352DD90-C857-4637-AAD3-664FC5C67572}"/>
    <cellStyle name="Input 6 4 9 2" xfId="39820" xr:uid="{B2940DAF-1068-448A-90B2-7320E8A2771A}"/>
    <cellStyle name="Input 6 5" xfId="5028" xr:uid="{7DF66B44-532F-45B2-A516-7B16C90B5DC7}"/>
    <cellStyle name="Input 6 5 10" xfId="26745" xr:uid="{75AA51EC-D24F-4C78-BB8C-55573B55B8FA}"/>
    <cellStyle name="Input 6 5 2" xfId="5029" xr:uid="{68FE8695-86BC-4295-A2EB-A2270C4AF3E3}"/>
    <cellStyle name="Input 6 5 2 2" xfId="13924" xr:uid="{FEE34727-1DED-4C33-AEC6-F56C6CD6D970}"/>
    <cellStyle name="Input 6 5 2 2 2" xfId="31785" xr:uid="{B025B140-1BDE-4800-93EE-B756E20F3BC2}"/>
    <cellStyle name="Input 6 5 2 3" xfId="10380" xr:uid="{072BC50D-8A7E-4B83-A8B0-688803F53DAE}"/>
    <cellStyle name="Input 6 5 2 3 2" xfId="28516" xr:uid="{FAD6FB2F-78FF-4EF6-906C-A9BFD1B9103A}"/>
    <cellStyle name="Input 6 5 2 4" xfId="14607" xr:uid="{B87C17E4-81C1-41E7-B28D-4F4E3D34B1A4}"/>
    <cellStyle name="Input 6 5 2 4 2" xfId="32440" xr:uid="{C462DB80-BD85-4B37-B7A5-763BD060144D}"/>
    <cellStyle name="Input 6 5 2 5" xfId="21483" xr:uid="{EE3D24B5-F0DE-4C17-BFF7-79A1E6FB22C3}"/>
    <cellStyle name="Input 6 5 2 5 2" xfId="39248" xr:uid="{2C454819-886B-4737-8AEE-F017992A0A90}"/>
    <cellStyle name="Input 6 5 2 6" xfId="18974" xr:uid="{8B4BC028-0DE7-4F12-B66A-3DDE807CC9E8}"/>
    <cellStyle name="Input 6 5 2 6 2" xfId="36741" xr:uid="{4496E4AB-9E63-43A0-8712-96B7A55DCEF2}"/>
    <cellStyle name="Input 6 5 2 7" xfId="22059" xr:uid="{09AFF059-7564-4193-B3A8-7BE6C00FF000}"/>
    <cellStyle name="Input 6 5 2 7 2" xfId="39824" xr:uid="{6B5DBEFC-8ECB-4345-80E1-482507E14909}"/>
    <cellStyle name="Input 6 5 2 8" xfId="26746" xr:uid="{3EFFE9D6-B8CD-4B2C-AF7B-6D2F6A9637F7}"/>
    <cellStyle name="Input 6 5 3" xfId="5030" xr:uid="{3046C563-6266-4EBF-8635-EA5D74D5F6E3}"/>
    <cellStyle name="Input 6 5 3 2" xfId="13925" xr:uid="{8D4A0C02-213E-43BC-96B8-41AB7EFBB249}"/>
    <cellStyle name="Input 6 5 3 2 2" xfId="31786" xr:uid="{268DFFE2-8E4E-41F0-9A5D-4C5CF1BB8AAF}"/>
    <cellStyle name="Input 6 5 3 3" xfId="10379" xr:uid="{07453EDA-FBF5-4FFE-8740-D5C55F94DEF6}"/>
    <cellStyle name="Input 6 5 3 3 2" xfId="28515" xr:uid="{3C4BEC9C-3471-4C22-A412-D134E8B295AF}"/>
    <cellStyle name="Input 6 5 3 4" xfId="14608" xr:uid="{B63E7E92-B374-436C-A211-D63E4E5FCFC5}"/>
    <cellStyle name="Input 6 5 3 4 2" xfId="32441" xr:uid="{759033E6-B6BF-498E-9583-C3D79F1194C7}"/>
    <cellStyle name="Input 6 5 3 5" xfId="21484" xr:uid="{2F0B9F12-BD53-41D7-B45D-B5490AEA7229}"/>
    <cellStyle name="Input 6 5 3 5 2" xfId="39249" xr:uid="{1EAE82B9-E21B-4E0E-AA8B-EE00A29546D1}"/>
    <cellStyle name="Input 6 5 3 6" xfId="18973" xr:uid="{B7E45237-2805-4C77-880F-786C2B67DD7C}"/>
    <cellStyle name="Input 6 5 3 6 2" xfId="36740" xr:uid="{4A911832-C356-42D8-908A-9C372841354C}"/>
    <cellStyle name="Input 6 5 3 7" xfId="22060" xr:uid="{E3E73FD4-2C1F-4754-B06F-9C6A28BA2E79}"/>
    <cellStyle name="Input 6 5 3 7 2" xfId="39825" xr:uid="{E7D3E679-1DF1-415A-B6A3-5F9D92C36012}"/>
    <cellStyle name="Input 6 5 3 8" xfId="26747" xr:uid="{7706EAC4-353F-4B9B-BA09-588D98ABE8FF}"/>
    <cellStyle name="Input 6 5 4" xfId="13923" xr:uid="{59499C5B-A27B-4369-9D6F-0A1DA2488D84}"/>
    <cellStyle name="Input 6 5 4 2" xfId="31784" xr:uid="{02B9A268-F09B-456C-9544-F0409E923DBE}"/>
    <cellStyle name="Input 6 5 5" xfId="9414" xr:uid="{75315646-E8D1-4AA4-9471-2060017375AB}"/>
    <cellStyle name="Input 6 5 5 2" xfId="27586" xr:uid="{29114224-F949-4437-9508-9807C1EBA6EE}"/>
    <cellStyle name="Input 6 5 6" xfId="14606" xr:uid="{636C6451-5CC8-4530-B172-4EC4F23D90E2}"/>
    <cellStyle name="Input 6 5 6 2" xfId="32439" xr:uid="{08242518-3637-404C-A736-B8EDB4B2E8B6}"/>
    <cellStyle name="Input 6 5 7" xfId="21482" xr:uid="{C61EEBC0-BE1D-4985-9AFE-F3EAC4499B4B}"/>
    <cellStyle name="Input 6 5 7 2" xfId="39247" xr:uid="{122D0F59-A1CF-44C8-9400-74B341B5DD6B}"/>
    <cellStyle name="Input 6 5 8" xfId="18975" xr:uid="{49DA657C-98DB-454B-9D69-2BAB8FC17605}"/>
    <cellStyle name="Input 6 5 8 2" xfId="36742" xr:uid="{DA40762D-EBA0-411E-926B-D54FEF3A1FC6}"/>
    <cellStyle name="Input 6 5 9" xfId="22058" xr:uid="{EF2FE112-88D0-4D00-AD26-49CD97CF84D9}"/>
    <cellStyle name="Input 6 5 9 2" xfId="39823" xr:uid="{9D33012E-D096-4468-A2F8-E45E04CD39CE}"/>
    <cellStyle name="Input 6 6" xfId="5031" xr:uid="{EBEEF63B-16C9-4822-AAC0-C36E2B5139A0}"/>
    <cellStyle name="Input 6 6 10" xfId="26748" xr:uid="{F0848052-C119-4F1B-A9B2-04FEB2ED6342}"/>
    <cellStyle name="Input 6 6 2" xfId="5032" xr:uid="{7AC4472A-FF8F-45AF-8475-E4790F017283}"/>
    <cellStyle name="Input 6 6 2 2" xfId="13927" xr:uid="{1571B5AD-6F67-4F38-BC47-E44BB240C5D6}"/>
    <cellStyle name="Input 6 6 2 2 2" xfId="31788" xr:uid="{7A74F600-3495-4F51-8C42-6431FCA8B95C}"/>
    <cellStyle name="Input 6 6 2 3" xfId="10377" xr:uid="{2A27C398-2AE8-4183-8866-2598F94B153D}"/>
    <cellStyle name="Input 6 6 2 3 2" xfId="28513" xr:uid="{5A13762C-ECA6-44CE-AB76-B72ED07ACD2F}"/>
    <cellStyle name="Input 6 6 2 4" xfId="14610" xr:uid="{6B7819BF-E2C7-4ED3-8574-9A70C4A67056}"/>
    <cellStyle name="Input 6 6 2 4 2" xfId="32443" xr:uid="{0D9CC804-EC91-4D6F-A8C3-F2A086A2F0FE}"/>
    <cellStyle name="Input 6 6 2 5" xfId="21486" xr:uid="{CC0BAAE1-9029-44C1-BE19-0707CC85E727}"/>
    <cellStyle name="Input 6 6 2 5 2" xfId="39251" xr:uid="{BA2AADF1-83A6-46A5-B089-9E1989E9B85C}"/>
    <cellStyle name="Input 6 6 2 6" xfId="18971" xr:uid="{35CE8321-2C7D-41ED-8570-F3A18E00CBFF}"/>
    <cellStyle name="Input 6 6 2 6 2" xfId="36738" xr:uid="{FC8782A4-6546-4556-B9CA-CC47AF878430}"/>
    <cellStyle name="Input 6 6 2 7" xfId="22062" xr:uid="{09A259CF-2EE1-45AD-B4F0-FD6047D28FEB}"/>
    <cellStyle name="Input 6 6 2 7 2" xfId="39827" xr:uid="{4111C69E-36A6-415F-B5CB-79908EC10043}"/>
    <cellStyle name="Input 6 6 2 8" xfId="26749" xr:uid="{8DEF92E4-4288-4262-9D29-A25AE06E8302}"/>
    <cellStyle name="Input 6 6 3" xfId="5033" xr:uid="{D7C88FD5-BA76-467F-9158-7C5EE59B3398}"/>
    <cellStyle name="Input 6 6 3 2" xfId="13928" xr:uid="{E522A95E-F27B-4F43-A512-03B8D5808E56}"/>
    <cellStyle name="Input 6 6 3 2 2" xfId="31789" xr:uid="{78FFABFD-AA57-4FED-87FF-01E665A318E3}"/>
    <cellStyle name="Input 6 6 3 3" xfId="10376" xr:uid="{55A05FC3-BAF2-4B52-897F-3CF1561ECE8E}"/>
    <cellStyle name="Input 6 6 3 3 2" xfId="28512" xr:uid="{F90189BF-0DCD-4BDB-A7FF-438D0EF0CE31}"/>
    <cellStyle name="Input 6 6 3 4" xfId="9683" xr:uid="{98456ADF-FF78-4A15-9855-210AB04F4356}"/>
    <cellStyle name="Input 6 6 3 4 2" xfId="27849" xr:uid="{FC465BC4-61E3-419A-A0D1-99496831538A}"/>
    <cellStyle name="Input 6 6 3 5" xfId="21487" xr:uid="{9134ACFA-A3CD-4D87-91D5-A530B0B474C9}"/>
    <cellStyle name="Input 6 6 3 5 2" xfId="39252" xr:uid="{9BAA92A8-BD49-4C71-A6F0-A2ECF8ABEE45}"/>
    <cellStyle name="Input 6 6 3 6" xfId="18970" xr:uid="{E82DE793-E548-46C1-9FA5-A0A588994B6C}"/>
    <cellStyle name="Input 6 6 3 6 2" xfId="36737" xr:uid="{355F4252-371C-4EE1-8814-0DF04BC48B62}"/>
    <cellStyle name="Input 6 6 3 7" xfId="22063" xr:uid="{3FFAF293-D964-4F86-A9FE-A0B9F1B398C1}"/>
    <cellStyle name="Input 6 6 3 7 2" xfId="39828" xr:uid="{F2C24403-77FA-4D2A-AE52-E970EA0DEAA7}"/>
    <cellStyle name="Input 6 6 3 8" xfId="26750" xr:uid="{99DF24DD-D78C-4236-A5EF-4A8783068398}"/>
    <cellStyle name="Input 6 6 4" xfId="13926" xr:uid="{5B0482FB-D08A-488F-B5FC-F9A4F3EB380E}"/>
    <cellStyle name="Input 6 6 4 2" xfId="31787" xr:uid="{07297519-BE9B-419B-920F-7683DC75943D}"/>
    <cellStyle name="Input 6 6 5" xfId="10378" xr:uid="{5FDF5741-56EF-43BC-B4F8-E31F54A576C9}"/>
    <cellStyle name="Input 6 6 5 2" xfId="28514" xr:uid="{38FE1C6C-F78A-4720-9FB3-85CEA718ADED}"/>
    <cellStyle name="Input 6 6 6" xfId="14609" xr:uid="{AD4D3DE3-BE48-4798-ACBA-A2A96553CF9B}"/>
    <cellStyle name="Input 6 6 6 2" xfId="32442" xr:uid="{006865BB-42F8-4298-A030-5BFC94D5A72E}"/>
    <cellStyle name="Input 6 6 7" xfId="21485" xr:uid="{AAB848D4-B0EA-40FA-90D2-629B18C92A16}"/>
    <cellStyle name="Input 6 6 7 2" xfId="39250" xr:uid="{10BFE485-2952-41EA-B033-1DA1627E118A}"/>
    <cellStyle name="Input 6 6 8" xfId="18972" xr:uid="{72998DE7-2507-459D-9AEE-50FD0BE86E59}"/>
    <cellStyle name="Input 6 6 8 2" xfId="36739" xr:uid="{9A55C9AA-A969-4780-9203-D5E5AFB92868}"/>
    <cellStyle name="Input 6 6 9" xfId="22061" xr:uid="{3A137D51-48E1-4C3C-A6E1-BA6377DF42C8}"/>
    <cellStyle name="Input 6 6 9 2" xfId="39826" xr:uid="{44F5E1EA-289F-493A-8DAC-BA8593005E9D}"/>
    <cellStyle name="Input 6_DIMENSIONAMENTO-PMSB" xfId="5034" xr:uid="{3B32FB26-3F40-49D6-B2C1-F8EEA8692EF7}"/>
    <cellStyle name="Input 7" xfId="5035" xr:uid="{A004B7AD-6EDC-42AE-A545-BD7629A76360}"/>
    <cellStyle name="Input 7 2" xfId="5036" xr:uid="{AE4B5AD0-4FEA-4BDB-A31D-9D38DA158B8F}"/>
    <cellStyle name="Input 7 2 2" xfId="5037" xr:uid="{063D33E7-02C6-4E97-8187-27691A03F8CE}"/>
    <cellStyle name="Input 7 2 2 10" xfId="26751" xr:uid="{8CBD910F-FD45-4CC5-BCA0-2C077D1BD0B1}"/>
    <cellStyle name="Input 7 2 2 2" xfId="5038" xr:uid="{18B325DC-94E9-4512-A1D1-BA4BA97D7EDF}"/>
    <cellStyle name="Input 7 2 2 2 2" xfId="13933" xr:uid="{245A674D-0D4C-4A23-8D1F-09FF4964FA0C}"/>
    <cellStyle name="Input 7 2 2 2 2 2" xfId="31794" xr:uid="{260BB1AE-D441-473E-95C1-AA4D74E50EC9}"/>
    <cellStyle name="Input 7 2 2 2 3" xfId="10372" xr:uid="{98D79922-4053-4C75-AC47-8B887EF93F5B}"/>
    <cellStyle name="Input 7 2 2 2 3 2" xfId="28508" xr:uid="{D3B55169-58DB-4E0E-8ED9-6B81252F141B}"/>
    <cellStyle name="Input 7 2 2 2 4" xfId="14612" xr:uid="{DDA3412E-74C5-49E8-AC76-A3040857A238}"/>
    <cellStyle name="Input 7 2 2 2 4 2" xfId="32445" xr:uid="{CA6FC5C2-E8D4-415A-ACA0-68957D07BE4F}"/>
    <cellStyle name="Input 7 2 2 2 5" xfId="21492" xr:uid="{8B4C437B-F02F-47B2-88F1-22DE84CF468C}"/>
    <cellStyle name="Input 7 2 2 2 5 2" xfId="39257" xr:uid="{AD5AAFAC-AC1D-4B65-B237-E08FFF44049C}"/>
    <cellStyle name="Input 7 2 2 2 6" xfId="18968" xr:uid="{13DD1C41-B6AD-4B5A-BD56-81846F56AE6A}"/>
    <cellStyle name="Input 7 2 2 2 6 2" xfId="36735" xr:uid="{8E4098F7-AC4E-4D7F-B7E6-3C5EBFD78734}"/>
    <cellStyle name="Input 7 2 2 2 7" xfId="22065" xr:uid="{1A08E44C-92F2-4F9D-B7D6-977985B2AACE}"/>
    <cellStyle name="Input 7 2 2 2 7 2" xfId="39830" xr:uid="{23621A4B-296E-4136-A984-753E1390CDA3}"/>
    <cellStyle name="Input 7 2 2 2 8" xfId="26752" xr:uid="{CAE90A95-CEB1-477C-B3BC-354D7B921F2D}"/>
    <cellStyle name="Input 7 2 2 3" xfId="5039" xr:uid="{B6442644-FF68-459B-9CF3-9ACF4D94165D}"/>
    <cellStyle name="Input 7 2 2 3 2" xfId="13934" xr:uid="{92FCFDA6-0C4B-4794-BC6F-E6A3348FECD3}"/>
    <cellStyle name="Input 7 2 2 3 2 2" xfId="31795" xr:uid="{93B4DB8F-8452-49B0-81CF-3A7E6930A27D}"/>
    <cellStyle name="Input 7 2 2 3 3" xfId="10371" xr:uid="{E00507CB-7A1E-4D13-94DD-0C769B15FEA6}"/>
    <cellStyle name="Input 7 2 2 3 3 2" xfId="28507" xr:uid="{BFD3EF90-2687-435E-8F8F-A1F6473B2FEA}"/>
    <cellStyle name="Input 7 2 2 3 4" xfId="14613" xr:uid="{4B49C7C0-D62E-4877-9823-D6A3AED7CF14}"/>
    <cellStyle name="Input 7 2 2 3 4 2" xfId="32446" xr:uid="{DD296860-A1F3-45BB-86C4-40EB82E242F9}"/>
    <cellStyle name="Input 7 2 2 3 5" xfId="21493" xr:uid="{47207E9D-ED65-45E7-AE6C-ECEBB679E196}"/>
    <cellStyle name="Input 7 2 2 3 5 2" xfId="39258" xr:uid="{A687FDB7-24EC-4EFA-89A9-46B4DD41DF37}"/>
    <cellStyle name="Input 7 2 2 3 6" xfId="18967" xr:uid="{A5004CD5-E8B0-4323-85D6-0D4D8DF6E0D6}"/>
    <cellStyle name="Input 7 2 2 3 6 2" xfId="36734" xr:uid="{36DE4AD1-BDCB-40D8-8505-D0A51B72E453}"/>
    <cellStyle name="Input 7 2 2 3 7" xfId="17618" xr:uid="{75C87BA8-F58E-432B-8AD1-8A4027B41585}"/>
    <cellStyle name="Input 7 2 2 3 7 2" xfId="35385" xr:uid="{93BCD7D5-1617-4E4A-BD64-429740957281}"/>
    <cellStyle name="Input 7 2 2 3 8" xfId="26753" xr:uid="{2970E4A8-6939-4F49-8830-4A4ADDE7DB71}"/>
    <cellStyle name="Input 7 2 2 4" xfId="13932" xr:uid="{ABAF5F73-57B1-40A7-8911-BF53D5F1FA4A}"/>
    <cellStyle name="Input 7 2 2 4 2" xfId="31793" xr:uid="{21FE6273-F314-4745-8C4D-847587CC30D7}"/>
    <cellStyle name="Input 7 2 2 5" xfId="10373" xr:uid="{0D799426-23E0-4AD5-B395-2A5A1B065380}"/>
    <cellStyle name="Input 7 2 2 5 2" xfId="28509" xr:uid="{ED6D7818-F300-4EAA-904A-22A994BFBF16}"/>
    <cellStyle name="Input 7 2 2 6" xfId="14611" xr:uid="{7A9E09C8-1A03-443C-A614-9B2AD2C3AABD}"/>
    <cellStyle name="Input 7 2 2 6 2" xfId="32444" xr:uid="{3CF4A425-AB3F-4812-82A8-8D75E2C3723D}"/>
    <cellStyle name="Input 7 2 2 7" xfId="21491" xr:uid="{404BC794-9554-4F25-A606-1A6A7684D0D8}"/>
    <cellStyle name="Input 7 2 2 7 2" xfId="39256" xr:uid="{E9A76DFD-AD52-4DE6-B433-DFD4F74199FC}"/>
    <cellStyle name="Input 7 2 2 8" xfId="18969" xr:uid="{C52C2D7B-01E5-4871-8F8D-799BD0B566C6}"/>
    <cellStyle name="Input 7 2 2 8 2" xfId="36736" xr:uid="{B7F8F94A-6EB2-4C64-BEC3-132B70DC3433}"/>
    <cellStyle name="Input 7 2 2 9" xfId="22064" xr:uid="{25D876FE-70EF-4045-A693-FE9AB55A44B5}"/>
    <cellStyle name="Input 7 2 2 9 2" xfId="39829" xr:uid="{A7C21CDB-DDEB-46A1-B18E-067621C9AC5C}"/>
    <cellStyle name="Input 7 2 3" xfId="5040" xr:uid="{B4B8CC31-A519-4406-A29D-CA78670F9F6F}"/>
    <cellStyle name="Input 7 2 3 10" xfId="26754" xr:uid="{2D412872-2DA7-4DA5-A10A-3252B71B38CD}"/>
    <cellStyle name="Input 7 2 3 2" xfId="5041" xr:uid="{1A7CCB32-8109-4F34-8461-AEFD1E7E5F7B}"/>
    <cellStyle name="Input 7 2 3 2 2" xfId="13936" xr:uid="{AFEDE8BC-9EE8-4093-8DAB-EECB44542BBF}"/>
    <cellStyle name="Input 7 2 3 2 2 2" xfId="31797" xr:uid="{F5E96C0B-7830-43DA-8CBB-38CB3FBE8D85}"/>
    <cellStyle name="Input 7 2 3 2 3" xfId="10369" xr:uid="{5161A561-5931-4CC2-BF55-B9C641278387}"/>
    <cellStyle name="Input 7 2 3 2 3 2" xfId="28505" xr:uid="{81C4A256-8D6E-4613-AD63-6FB336034D52}"/>
    <cellStyle name="Input 7 2 3 2 4" xfId="14615" xr:uid="{8E25FBAC-7EE2-433F-A61E-00BB1353C277}"/>
    <cellStyle name="Input 7 2 3 2 4 2" xfId="32448" xr:uid="{5F833B63-034D-4AC2-A5A7-58EC078F031E}"/>
    <cellStyle name="Input 7 2 3 2 5" xfId="21495" xr:uid="{4FF05AAC-2F1B-4081-8A1F-FC6B2629B41D}"/>
    <cellStyle name="Input 7 2 3 2 5 2" xfId="39260" xr:uid="{CF4AA3F6-67B6-4505-A95B-63006FDB8383}"/>
    <cellStyle name="Input 7 2 3 2 6" xfId="18965" xr:uid="{0696AC30-F0EA-48F4-AA6D-5216519BFDC8}"/>
    <cellStyle name="Input 7 2 3 2 6 2" xfId="36732" xr:uid="{97CBE702-3287-4AF5-AE31-FC662C890932}"/>
    <cellStyle name="Input 7 2 3 2 7" xfId="22067" xr:uid="{33FD74A7-504B-49E6-B9DA-63983CBB6B36}"/>
    <cellStyle name="Input 7 2 3 2 7 2" xfId="39832" xr:uid="{ABFD5296-DAE4-4BF5-9BDF-2FE666AF5749}"/>
    <cellStyle name="Input 7 2 3 2 8" xfId="26755" xr:uid="{D439C8FD-D1C7-44F8-89A4-C4F916D7DCD1}"/>
    <cellStyle name="Input 7 2 3 3" xfId="5042" xr:uid="{AD7A0303-C7EB-4D27-9DE2-DD788B2865CC}"/>
    <cellStyle name="Input 7 2 3 3 2" xfId="13937" xr:uid="{1E545CB6-108E-4A36-A3DE-D437A92B8D98}"/>
    <cellStyle name="Input 7 2 3 3 2 2" xfId="31798" xr:uid="{7A378377-926F-4961-9017-3605BB2AE250}"/>
    <cellStyle name="Input 7 2 3 3 3" xfId="10368" xr:uid="{F56A1715-4E0A-402B-A595-1612278E7543}"/>
    <cellStyle name="Input 7 2 3 3 3 2" xfId="28504" xr:uid="{C8AC52FF-B510-4BDA-A459-05171A70C641}"/>
    <cellStyle name="Input 7 2 3 3 4" xfId="14616" xr:uid="{2101A69A-535D-46F3-AC76-EEE21F556A3E}"/>
    <cellStyle name="Input 7 2 3 3 4 2" xfId="32449" xr:uid="{23ED38EF-48FD-45A9-A507-6CE877926324}"/>
    <cellStyle name="Input 7 2 3 3 5" xfId="21496" xr:uid="{FE9BA9E9-4F2D-40C7-9504-0FC4B3ACC050}"/>
    <cellStyle name="Input 7 2 3 3 5 2" xfId="39261" xr:uid="{94E4FB47-6C89-4830-ADD7-ED9A745D4652}"/>
    <cellStyle name="Input 7 2 3 3 6" xfId="18964" xr:uid="{74FBB675-0668-49E2-B4CD-8B190F870D22}"/>
    <cellStyle name="Input 7 2 3 3 6 2" xfId="36731" xr:uid="{85EE0C80-6270-4F27-A6B6-E050D7D77162}"/>
    <cellStyle name="Input 7 2 3 3 7" xfId="22068" xr:uid="{42BE0F0C-C0CB-4476-8166-B746C724ABB6}"/>
    <cellStyle name="Input 7 2 3 3 7 2" xfId="39833" xr:uid="{F978D293-C40F-4D14-B5D6-8770C4042CDD}"/>
    <cellStyle name="Input 7 2 3 3 8" xfId="26756" xr:uid="{4021447E-E039-41A0-A8B6-B3AC84E35169}"/>
    <cellStyle name="Input 7 2 3 4" xfId="13935" xr:uid="{F2E467AB-782B-4DA8-BABD-2411DA60A116}"/>
    <cellStyle name="Input 7 2 3 4 2" xfId="31796" xr:uid="{D7FE9283-F597-4EAC-89E8-7C870EBC28AC}"/>
    <cellStyle name="Input 7 2 3 5" xfId="10370" xr:uid="{BF427194-CAC2-4ACC-A37D-9DEF3820142F}"/>
    <cellStyle name="Input 7 2 3 5 2" xfId="28506" xr:uid="{C19B5543-259B-4947-9627-C00157C11523}"/>
    <cellStyle name="Input 7 2 3 6" xfId="14614" xr:uid="{8546A9FA-CD80-44AF-9E71-38A96F77507B}"/>
    <cellStyle name="Input 7 2 3 6 2" xfId="32447" xr:uid="{4237EFD0-4CFE-472F-A874-E1200BBB1E56}"/>
    <cellStyle name="Input 7 2 3 7" xfId="21494" xr:uid="{53F7E388-A0E3-417C-B87B-2BB0566EC20E}"/>
    <cellStyle name="Input 7 2 3 7 2" xfId="39259" xr:uid="{798FB964-3744-4635-90EA-F05BC28DEE75}"/>
    <cellStyle name="Input 7 2 3 8" xfId="18966" xr:uid="{5E85513B-C030-461A-A46C-B117A4223B0C}"/>
    <cellStyle name="Input 7 2 3 8 2" xfId="36733" xr:uid="{0286C492-4C44-471D-8504-29AA92CFF113}"/>
    <cellStyle name="Input 7 2 3 9" xfId="22066" xr:uid="{892025A1-F247-40A7-979D-37EE3B9CCFA2}"/>
    <cellStyle name="Input 7 2 3 9 2" xfId="39831" xr:uid="{95DDFA50-F33E-4DDF-8F01-7309F9DF2758}"/>
    <cellStyle name="Input 7 2 4" xfId="5043" xr:uid="{F75EC613-FB5A-4924-853E-0A17DF823397}"/>
    <cellStyle name="Input 7 2 4 10" xfId="26757" xr:uid="{C71E9BE7-BBF9-4C7C-B0DA-DBF7F259DBAE}"/>
    <cellStyle name="Input 7 2 4 2" xfId="5044" xr:uid="{9FE26F15-7F00-472A-AD8A-F7FD948DC929}"/>
    <cellStyle name="Input 7 2 4 2 2" xfId="13939" xr:uid="{58FF51FA-A54D-4867-A3DD-F19F18DC11CD}"/>
    <cellStyle name="Input 7 2 4 2 2 2" xfId="31800" xr:uid="{1E64256B-86B3-40BE-BB39-2144A27159F6}"/>
    <cellStyle name="Input 7 2 4 2 3" xfId="10366" xr:uid="{9A2B72F2-8BB3-4A28-98A6-8C5A532DEBA7}"/>
    <cellStyle name="Input 7 2 4 2 3 2" xfId="28502" xr:uid="{34AFCDF1-7005-4E9D-B490-5300A38FD97E}"/>
    <cellStyle name="Input 7 2 4 2 4" xfId="14618" xr:uid="{795CA45D-C1EE-4F86-91CC-FECCD3991791}"/>
    <cellStyle name="Input 7 2 4 2 4 2" xfId="32451" xr:uid="{91CF77F9-4D1B-4ABD-898F-F774419AC913}"/>
    <cellStyle name="Input 7 2 4 2 5" xfId="21498" xr:uid="{2DC19DF1-FFFE-4B6B-9DBE-0CFE16109DF7}"/>
    <cellStyle name="Input 7 2 4 2 5 2" xfId="39263" xr:uid="{2701D034-0125-4120-A524-6CF53C45CC2A}"/>
    <cellStyle name="Input 7 2 4 2 6" xfId="18962" xr:uid="{80BACCF3-FFF4-46DA-AAAE-2BD7C6EB646E}"/>
    <cellStyle name="Input 7 2 4 2 6 2" xfId="36729" xr:uid="{6FFBBFE5-9156-4A05-AC76-B9B56C7E8049}"/>
    <cellStyle name="Input 7 2 4 2 7" xfId="23080" xr:uid="{CF00E36D-9EF6-4135-BBE9-EC6A16C02516}"/>
    <cellStyle name="Input 7 2 4 2 7 2" xfId="40842" xr:uid="{E3698D04-3DB4-4182-9DDB-CF154E9BD86F}"/>
    <cellStyle name="Input 7 2 4 2 8" xfId="26758" xr:uid="{52CEA9AA-C1C5-447F-A1D1-E7D3A34E71E6}"/>
    <cellStyle name="Input 7 2 4 3" xfId="5045" xr:uid="{599DABCA-3332-49F2-B8F1-BC8A8F6659FA}"/>
    <cellStyle name="Input 7 2 4 3 2" xfId="13940" xr:uid="{D8FB9FBE-C9C0-4F35-A17F-2525ADBC9C4F}"/>
    <cellStyle name="Input 7 2 4 3 2 2" xfId="31801" xr:uid="{9B9BBA98-517B-49B1-847B-12E17963C7E1}"/>
    <cellStyle name="Input 7 2 4 3 3" xfId="10365" xr:uid="{30A13824-9F8A-436A-9E23-2D3FD35C4876}"/>
    <cellStyle name="Input 7 2 4 3 3 2" xfId="28501" xr:uid="{A7CCDF73-58FF-402F-BC22-2DF990F2E8AD}"/>
    <cellStyle name="Input 7 2 4 3 4" xfId="14619" xr:uid="{45A3E748-3635-4E2B-8852-82DDE4554AC2}"/>
    <cellStyle name="Input 7 2 4 3 4 2" xfId="32452" xr:uid="{9F9AE297-AC98-40AD-9F7A-2D2AFF71DD12}"/>
    <cellStyle name="Input 7 2 4 3 5" xfId="21499" xr:uid="{475A289F-C5E1-45D8-99CC-390F969AD34A}"/>
    <cellStyle name="Input 7 2 4 3 5 2" xfId="39264" xr:uid="{54EA1167-A8E0-49E3-B34E-C1A76FF82942}"/>
    <cellStyle name="Input 7 2 4 3 6" xfId="18961" xr:uid="{E88A13C2-8B3E-4A7F-AD91-5DAFBB91C221}"/>
    <cellStyle name="Input 7 2 4 3 6 2" xfId="36728" xr:uid="{FDEE304A-E8FA-424D-9408-C4FD87AC589F}"/>
    <cellStyle name="Input 7 2 4 3 7" xfId="22070" xr:uid="{B3D5E777-13CA-49D3-B431-66BDE01C6903}"/>
    <cellStyle name="Input 7 2 4 3 7 2" xfId="39835" xr:uid="{1F94B811-EDF1-4761-8A5B-BB398395B060}"/>
    <cellStyle name="Input 7 2 4 3 8" xfId="26759" xr:uid="{08E290C3-0F12-4121-AD1A-21C82C3E3F12}"/>
    <cellStyle name="Input 7 2 4 4" xfId="13938" xr:uid="{9232FAAD-1824-47E0-A500-4FBBDB5926DA}"/>
    <cellStyle name="Input 7 2 4 4 2" xfId="31799" xr:uid="{0C803E42-04D5-4E27-8D31-5F5289239E40}"/>
    <cellStyle name="Input 7 2 4 5" xfId="10367" xr:uid="{AAC2DBAE-D329-4C7E-A5E2-047F9518D09B}"/>
    <cellStyle name="Input 7 2 4 5 2" xfId="28503" xr:uid="{E19854B8-0E16-43B5-BDA1-63CEB4EE3C11}"/>
    <cellStyle name="Input 7 2 4 6" xfId="14617" xr:uid="{47EA4A89-9A00-4B6D-88D9-43682AF18240}"/>
    <cellStyle name="Input 7 2 4 6 2" xfId="32450" xr:uid="{4F9570F5-CB3B-41D0-98FE-E6615A45CFD4}"/>
    <cellStyle name="Input 7 2 4 7" xfId="21497" xr:uid="{11CE78C4-1498-4DA7-B39F-731F5F82FD51}"/>
    <cellStyle name="Input 7 2 4 7 2" xfId="39262" xr:uid="{1EAEA0B8-53FE-4052-8FE7-EE7EF317569A}"/>
    <cellStyle name="Input 7 2 4 8" xfId="18963" xr:uid="{57B26DED-BB1E-41A7-BF7E-12CA76D576F3}"/>
    <cellStyle name="Input 7 2 4 8 2" xfId="36730" xr:uid="{8F1BAE9B-54F8-4C31-B280-8BE001364F0B}"/>
    <cellStyle name="Input 7 2 4 9" xfId="22069" xr:uid="{E2DBDE66-06C0-4913-A57B-C1C0C1572295}"/>
    <cellStyle name="Input 7 2 4 9 2" xfId="39834" xr:uid="{FFA5690A-3775-4053-BA45-8651A6450686}"/>
    <cellStyle name="Input 7 3" xfId="5046" xr:uid="{E2850C38-CB3D-47AD-BFC7-E3E095569A2E}"/>
    <cellStyle name="Input 7 3 10" xfId="26760" xr:uid="{24CCA91D-0C29-4FA9-B131-EB7075B8F9BF}"/>
    <cellStyle name="Input 7 3 2" xfId="5047" xr:uid="{0E5DB236-85EF-47C7-89C4-0243356ED2D6}"/>
    <cellStyle name="Input 7 3 2 2" xfId="13942" xr:uid="{2797A67D-23A8-4C5A-9D07-4AB9F1E66A40}"/>
    <cellStyle name="Input 7 3 2 2 2" xfId="31803" xr:uid="{4328E892-880D-4398-BCA3-569FC2145B65}"/>
    <cellStyle name="Input 7 3 2 3" xfId="10363" xr:uid="{A543176F-8CC6-4FD7-A946-D040FFE2F473}"/>
    <cellStyle name="Input 7 3 2 3 2" xfId="28499" xr:uid="{0E4DA1E9-8358-48EE-B13A-58B98B14BEA1}"/>
    <cellStyle name="Input 7 3 2 4" xfId="14621" xr:uid="{61EBDE74-DC1B-4FD6-B574-50AB30A864D5}"/>
    <cellStyle name="Input 7 3 2 4 2" xfId="32454" xr:uid="{90FAC9D7-0F0D-4D15-B5E1-C6DA6B756E9A}"/>
    <cellStyle name="Input 7 3 2 5" xfId="21501" xr:uid="{C88642C7-64A6-4642-8360-0DD83BD01B58}"/>
    <cellStyle name="Input 7 3 2 5 2" xfId="39266" xr:uid="{24B168ED-2EBD-45CA-A6F2-0EF026CE00A7}"/>
    <cellStyle name="Input 7 3 2 6" xfId="18959" xr:uid="{B6FCB38D-DD86-4F03-B10E-F4A2BFDED2CA}"/>
    <cellStyle name="Input 7 3 2 6 2" xfId="36726" xr:uid="{BCF4948F-056A-476B-AF95-EFFAA969900F}"/>
    <cellStyle name="Input 7 3 2 7" xfId="22072" xr:uid="{B67261D1-0145-4002-915E-E1E619BED188}"/>
    <cellStyle name="Input 7 3 2 7 2" xfId="39837" xr:uid="{CF679080-280C-4607-B1BE-D0B54E63E365}"/>
    <cellStyle name="Input 7 3 2 8" xfId="26761" xr:uid="{67440302-0C89-44C3-B4CF-9718F33A9E36}"/>
    <cellStyle name="Input 7 3 3" xfId="5048" xr:uid="{5C929969-55C5-4477-B81A-41D4EBE77FA8}"/>
    <cellStyle name="Input 7 3 3 2" xfId="13943" xr:uid="{029124A7-10F1-4285-94DE-9F9F4CA9EF23}"/>
    <cellStyle name="Input 7 3 3 2 2" xfId="31804" xr:uid="{E1978B52-82E9-457A-8305-A11DCDF68412}"/>
    <cellStyle name="Input 7 3 3 3" xfId="10362" xr:uid="{787A4BA0-6D00-4D8E-9CAA-B0BB50906DF7}"/>
    <cellStyle name="Input 7 3 3 3 2" xfId="28498" xr:uid="{20B9698E-FD6F-4054-84CB-B9D736DFD8C7}"/>
    <cellStyle name="Input 7 3 3 4" xfId="14622" xr:uid="{BE828373-11E8-4356-9A7F-86F6B0F9DAEF}"/>
    <cellStyle name="Input 7 3 3 4 2" xfId="32455" xr:uid="{6F6DF8FD-44AF-44A1-89A3-838467B03874}"/>
    <cellStyle name="Input 7 3 3 5" xfId="21502" xr:uid="{EFA8938B-9EA3-4DB7-A120-EEE6E09AF2F3}"/>
    <cellStyle name="Input 7 3 3 5 2" xfId="39267" xr:uid="{37F0CE8E-DAB9-4089-BF9F-3B069A4B2E25}"/>
    <cellStyle name="Input 7 3 3 6" xfId="18958" xr:uid="{996FB4CF-0117-4857-8D05-48D7B6B2DC94}"/>
    <cellStyle name="Input 7 3 3 6 2" xfId="36725" xr:uid="{09DA255B-8EBA-4DB3-91DC-B08135C6CE01}"/>
    <cellStyle name="Input 7 3 3 7" xfId="22073" xr:uid="{81DC4E72-0B60-47AD-9980-3A89E033C22C}"/>
    <cellStyle name="Input 7 3 3 7 2" xfId="39838" xr:uid="{45AA1A93-608E-4111-B56B-D453ABCD1B1E}"/>
    <cellStyle name="Input 7 3 3 8" xfId="26762" xr:uid="{9FC77376-BEA9-4CCA-BDD9-F58277ED045B}"/>
    <cellStyle name="Input 7 3 4" xfId="13941" xr:uid="{7E1B8BD8-933A-48AF-B57C-639F3517C729}"/>
    <cellStyle name="Input 7 3 4 2" xfId="31802" xr:uid="{A7DA7F7A-FF2C-4B4D-AC31-8B8D069CB43D}"/>
    <cellStyle name="Input 7 3 5" xfId="10364" xr:uid="{6A73AB1F-D2C8-4B43-9E4D-16E5E44C554F}"/>
    <cellStyle name="Input 7 3 5 2" xfId="28500" xr:uid="{903E8F4A-0FFA-44F4-8651-F65FF4E9C602}"/>
    <cellStyle name="Input 7 3 6" xfId="14620" xr:uid="{390574E2-6941-4F24-BE62-CA9BA8E52099}"/>
    <cellStyle name="Input 7 3 6 2" xfId="32453" xr:uid="{78139B74-5F7D-4235-9C1D-CA862178B232}"/>
    <cellStyle name="Input 7 3 7" xfId="21500" xr:uid="{2FF904AD-16EF-4871-BBC2-7C2EE70B8DB5}"/>
    <cellStyle name="Input 7 3 7 2" xfId="39265" xr:uid="{9CE0578A-AAC4-434F-8EEF-0425F2067A40}"/>
    <cellStyle name="Input 7 3 8" xfId="18960" xr:uid="{65C7D69F-9D27-4F25-9E5F-B56A671E08B2}"/>
    <cellStyle name="Input 7 3 8 2" xfId="36727" xr:uid="{8CE436BD-3E7D-41A7-ACE6-E2AF4016079B}"/>
    <cellStyle name="Input 7 3 9" xfId="22071" xr:uid="{DCA68015-9E63-411F-87C0-98E410436BBB}"/>
    <cellStyle name="Input 7 3 9 2" xfId="39836" xr:uid="{AB96605B-AE96-4B98-BD49-E798E4832D31}"/>
    <cellStyle name="Input 7 4" xfId="5049" xr:uid="{7C401A49-47AE-4289-AC54-6DAEDDA861EB}"/>
    <cellStyle name="Input 7 4 10" xfId="26763" xr:uid="{ABCF2BA9-DB8B-4252-A72F-FFC92CDA2AA7}"/>
    <cellStyle name="Input 7 4 2" xfId="5050" xr:uid="{9B0D523F-CE2E-45E8-9FCA-F22EB52737ED}"/>
    <cellStyle name="Input 7 4 2 2" xfId="13945" xr:uid="{C85863BD-5765-48DE-A0AF-76155B4CC468}"/>
    <cellStyle name="Input 7 4 2 2 2" xfId="31806" xr:uid="{9E8BEB6F-EE41-4B9C-A6E0-569FE255BE91}"/>
    <cellStyle name="Input 7 4 2 3" xfId="10360" xr:uid="{30FAF0B6-1EB2-46B6-A189-016B664106B5}"/>
    <cellStyle name="Input 7 4 2 3 2" xfId="28496" xr:uid="{5C1DBD8B-F2EC-4769-A1FB-AC16D86E88F5}"/>
    <cellStyle name="Input 7 4 2 4" xfId="14624" xr:uid="{A110B3E2-7B94-40D3-8B54-60E26B61CDAA}"/>
    <cellStyle name="Input 7 4 2 4 2" xfId="32457" xr:uid="{FD748E56-1100-4836-AE24-AD652AB1AF36}"/>
    <cellStyle name="Input 7 4 2 5" xfId="21504" xr:uid="{F3B30836-D0B5-4726-92EF-8281AA9CED80}"/>
    <cellStyle name="Input 7 4 2 5 2" xfId="39269" xr:uid="{0A6B1417-8120-4156-AF1D-B4671B90355C}"/>
    <cellStyle name="Input 7 4 2 6" xfId="18956" xr:uid="{5DC0D049-0861-4826-9B1D-4F28424FF34E}"/>
    <cellStyle name="Input 7 4 2 6 2" xfId="36723" xr:uid="{4A546357-D9EB-477B-AB03-D18790A60C89}"/>
    <cellStyle name="Input 7 4 2 7" xfId="22075" xr:uid="{C448B065-23DB-4CE2-A642-9198DCDCA045}"/>
    <cellStyle name="Input 7 4 2 7 2" xfId="39840" xr:uid="{E3FCCA45-57B6-4FB9-BB0D-F69B40A35DF6}"/>
    <cellStyle name="Input 7 4 2 8" xfId="26764" xr:uid="{13B1B535-D15A-431D-AC73-E4391B418305}"/>
    <cellStyle name="Input 7 4 3" xfId="5051" xr:uid="{A6EEF236-FD3D-4E0D-BC3C-B1F5DB2E45F0}"/>
    <cellStyle name="Input 7 4 3 2" xfId="13946" xr:uid="{AA1FDF40-9EE5-40CA-89B8-3FDA02B534DF}"/>
    <cellStyle name="Input 7 4 3 2 2" xfId="31807" xr:uid="{B70219E4-B15B-49C9-8522-4D279F68541E}"/>
    <cellStyle name="Input 7 4 3 3" xfId="10359" xr:uid="{22C2BDE0-5732-4885-ACE4-7C2EA0E982E0}"/>
    <cellStyle name="Input 7 4 3 3 2" xfId="28495" xr:uid="{ADDB6D37-D8C0-45A9-9A04-8A31F4CBD542}"/>
    <cellStyle name="Input 7 4 3 4" xfId="14625" xr:uid="{5D01EF8D-9F81-429D-87E7-340A8051E9DC}"/>
    <cellStyle name="Input 7 4 3 4 2" xfId="32458" xr:uid="{0E2B2358-222E-48B3-A618-105C0EFD70F0}"/>
    <cellStyle name="Input 7 4 3 5" xfId="21505" xr:uid="{2A8FDD9A-8D98-4FB6-AF5F-E959A2841927}"/>
    <cellStyle name="Input 7 4 3 5 2" xfId="39270" xr:uid="{71EECEEA-09C4-497D-8119-C784DDF27325}"/>
    <cellStyle name="Input 7 4 3 6" xfId="18955" xr:uid="{DAB91CE0-5D28-4663-ADBB-2495709B38F8}"/>
    <cellStyle name="Input 7 4 3 6 2" xfId="36722" xr:uid="{78D62625-3547-4E18-BBD8-A843E85B93E0}"/>
    <cellStyle name="Input 7 4 3 7" xfId="22076" xr:uid="{AA76958B-C855-491A-ABE1-F9D7FE7B1BF5}"/>
    <cellStyle name="Input 7 4 3 7 2" xfId="39841" xr:uid="{8B8F0469-4666-433F-BCC3-767A1F07178B}"/>
    <cellStyle name="Input 7 4 3 8" xfId="26765" xr:uid="{4229CF52-2E45-4B80-A168-2184ECD00331}"/>
    <cellStyle name="Input 7 4 4" xfId="13944" xr:uid="{98A46CD4-3E8F-4086-BC22-FAF91F8B5A7D}"/>
    <cellStyle name="Input 7 4 4 2" xfId="31805" xr:uid="{8AF07750-B687-4AA4-915A-15A1AC45DF16}"/>
    <cellStyle name="Input 7 4 5" xfId="10361" xr:uid="{5E805F34-E360-4439-B038-7566A5362F6E}"/>
    <cellStyle name="Input 7 4 5 2" xfId="28497" xr:uid="{CCCD13A2-97EC-4878-BBF2-34571A49F8A9}"/>
    <cellStyle name="Input 7 4 6" xfId="14623" xr:uid="{D1A70A99-A1D0-4AF8-8502-79F9C226B7A9}"/>
    <cellStyle name="Input 7 4 6 2" xfId="32456" xr:uid="{79F8A8F9-D8A6-4BCD-8909-31E8D77CA86E}"/>
    <cellStyle name="Input 7 4 7" xfId="21503" xr:uid="{1B5F98B2-E29F-4813-A96D-D663651DBC98}"/>
    <cellStyle name="Input 7 4 7 2" xfId="39268" xr:uid="{29263064-C19F-4FC1-AF00-F0D74C1047E2}"/>
    <cellStyle name="Input 7 4 8" xfId="18957" xr:uid="{3E1ABD3B-BE10-4C24-8A9A-94DF40490E4F}"/>
    <cellStyle name="Input 7 4 8 2" xfId="36724" xr:uid="{07E0C0E9-D2C9-4AE1-ADA6-44F83D4AE1E4}"/>
    <cellStyle name="Input 7 4 9" xfId="22074" xr:uid="{D817192C-75C8-4FF3-9201-5B59A5C39882}"/>
    <cellStyle name="Input 7 4 9 2" xfId="39839" xr:uid="{C0B37EA4-5F68-4DB5-87D4-11C9616F835E}"/>
    <cellStyle name="Input 7 5" xfId="5052" xr:uid="{90951AF5-D08F-4FF9-ADF6-DE7B32BD1884}"/>
    <cellStyle name="Input 7 5 10" xfId="26766" xr:uid="{DECDDC42-57C0-4DED-8195-63AE20B54F82}"/>
    <cellStyle name="Input 7 5 2" xfId="5053" xr:uid="{76E5EC8A-13F6-4125-8433-36E3791534D8}"/>
    <cellStyle name="Input 7 5 2 2" xfId="13948" xr:uid="{9EC5BEA0-410F-44A7-BFC7-6F2ACA4E4698}"/>
    <cellStyle name="Input 7 5 2 2 2" xfId="31809" xr:uid="{8A71F97F-3103-4EE8-86D9-61012A405FAE}"/>
    <cellStyle name="Input 7 5 2 3" xfId="10357" xr:uid="{60408CBD-1506-411C-AF1D-38422EFB352B}"/>
    <cellStyle name="Input 7 5 2 3 2" xfId="28493" xr:uid="{8CA5DCFE-81DE-4956-8445-2A0523CC820E}"/>
    <cellStyle name="Input 7 5 2 4" xfId="14627" xr:uid="{347779C1-5647-4C2E-ADC0-3C307373B440}"/>
    <cellStyle name="Input 7 5 2 4 2" xfId="32460" xr:uid="{86F5B1F4-F15D-4964-B627-EC0D5549D171}"/>
    <cellStyle name="Input 7 5 2 5" xfId="21507" xr:uid="{146B35BF-357A-44D8-A371-E458A55A9FF6}"/>
    <cellStyle name="Input 7 5 2 5 2" xfId="39272" xr:uid="{3A8D6A5E-F7D1-40CF-9AC0-4F4BDEF1D88F}"/>
    <cellStyle name="Input 7 5 2 6" xfId="18953" xr:uid="{7C620EDE-6072-40EC-B6AC-D280A2BBD956}"/>
    <cellStyle name="Input 7 5 2 6 2" xfId="36720" xr:uid="{7D69A3CD-C134-483F-A0A2-5A9D1858D43D}"/>
    <cellStyle name="Input 7 5 2 7" xfId="22078" xr:uid="{FE9D492B-0DD9-4295-A178-AFEA19FA22D5}"/>
    <cellStyle name="Input 7 5 2 7 2" xfId="39843" xr:uid="{586A2A5C-75EB-415B-9CA6-8AB6D065C2F1}"/>
    <cellStyle name="Input 7 5 2 8" xfId="26767" xr:uid="{A39B0983-E597-4994-B9FD-E100C3D88489}"/>
    <cellStyle name="Input 7 5 3" xfId="5054" xr:uid="{7D6D7C00-0500-42B2-819B-BE0406244160}"/>
    <cellStyle name="Input 7 5 3 2" xfId="13949" xr:uid="{195AA9E8-89AA-421A-ABB9-0368AF4C042A}"/>
    <cellStyle name="Input 7 5 3 2 2" xfId="31810" xr:uid="{2C86AE0A-AC06-433E-A647-96C883658B67}"/>
    <cellStyle name="Input 7 5 3 3" xfId="10356" xr:uid="{23D69411-92DA-4D4A-8B5E-A708A965B050}"/>
    <cellStyle name="Input 7 5 3 3 2" xfId="28492" xr:uid="{2F269D61-12A7-4561-BD95-0C5A0A1CA13C}"/>
    <cellStyle name="Input 7 5 3 4" xfId="14628" xr:uid="{5D9A96A0-7A55-48DE-BA0F-33E41159233A}"/>
    <cellStyle name="Input 7 5 3 4 2" xfId="32461" xr:uid="{4EFCD8D4-D2FA-4912-BA84-48B519C4A8D1}"/>
    <cellStyle name="Input 7 5 3 5" xfId="21508" xr:uid="{B6D32944-7A1C-4B14-B4BD-FA0C1F66A510}"/>
    <cellStyle name="Input 7 5 3 5 2" xfId="39273" xr:uid="{9D4411AE-0D09-46FA-907D-000E1A85DB25}"/>
    <cellStyle name="Input 7 5 3 6" xfId="18952" xr:uid="{DF4FCB4C-3CF2-447F-8FF5-2DB4BB739EC2}"/>
    <cellStyle name="Input 7 5 3 6 2" xfId="36719" xr:uid="{4384C095-20B6-454F-8730-47D545CA91D7}"/>
    <cellStyle name="Input 7 5 3 7" xfId="22079" xr:uid="{990FDB7A-6522-4EA2-BC46-304CB42AEF84}"/>
    <cellStyle name="Input 7 5 3 7 2" xfId="39844" xr:uid="{E5A22AA5-27F5-4BB4-A554-1FEB6083AFC7}"/>
    <cellStyle name="Input 7 5 3 8" xfId="26768" xr:uid="{A6DF109F-4B30-43B0-AF3C-5D3BA846BE87}"/>
    <cellStyle name="Input 7 5 4" xfId="13947" xr:uid="{9C332922-931D-470A-A78E-5D05F0D7517A}"/>
    <cellStyle name="Input 7 5 4 2" xfId="31808" xr:uid="{D78BABF4-39B9-4E87-AA03-913A8CB2F7B4}"/>
    <cellStyle name="Input 7 5 5" xfId="10358" xr:uid="{579C7F45-8CAF-4508-ADBC-DCC72D0B7FA5}"/>
    <cellStyle name="Input 7 5 5 2" xfId="28494" xr:uid="{084F0BD0-9659-4B37-9547-DC283E5D4126}"/>
    <cellStyle name="Input 7 5 6" xfId="14626" xr:uid="{097F65EB-11F3-4136-8918-8CEA66446203}"/>
    <cellStyle name="Input 7 5 6 2" xfId="32459" xr:uid="{BD29B8C9-2E6F-4F53-B14C-566500563BBB}"/>
    <cellStyle name="Input 7 5 7" xfId="21506" xr:uid="{7962923E-97DE-4D03-B48B-59D668F40AA8}"/>
    <cellStyle name="Input 7 5 7 2" xfId="39271" xr:uid="{17B7F2B2-C794-4BF8-960F-B91FDFC1AEA0}"/>
    <cellStyle name="Input 7 5 8" xfId="18954" xr:uid="{CFAFBDA7-1276-4A4B-8F80-60EC4CCBB907}"/>
    <cellStyle name="Input 7 5 8 2" xfId="36721" xr:uid="{6076260E-E924-400C-B210-AA8AED2F5A36}"/>
    <cellStyle name="Input 7 5 9" xfId="22077" xr:uid="{BDF6F1B6-17C4-4972-86B1-3B36264AF59B}"/>
    <cellStyle name="Input 7 5 9 2" xfId="39842" xr:uid="{044F6F88-7708-44DF-9F8A-F4A44466523B}"/>
    <cellStyle name="Input 7_DIMENSIONAMENTO-PMSB" xfId="5055" xr:uid="{C47CE154-04E3-4B0F-8A25-18CAB9458946}"/>
    <cellStyle name="Input 8" xfId="5056" xr:uid="{8D3E17CF-FC08-4B90-A3BC-41BEBAAE09F3}"/>
    <cellStyle name="Input 8 2" xfId="5057" xr:uid="{0753F3EC-04C7-4B18-BE89-65BC50F38D91}"/>
    <cellStyle name="Input 8 2 10" xfId="26769" xr:uid="{943AFB99-7A09-4304-A8C0-87F4E9A6D87D}"/>
    <cellStyle name="Input 8 2 2" xfId="5058" xr:uid="{88011CA9-FACA-47EE-88FF-DFB507B7BC46}"/>
    <cellStyle name="Input 8 2 2 2" xfId="13953" xr:uid="{9E279F88-EC39-401B-985F-401CCF81ED5E}"/>
    <cellStyle name="Input 8 2 2 2 2" xfId="31814" xr:uid="{782BEA8C-3FA2-4A32-93B5-08D18F5BBC75}"/>
    <cellStyle name="Input 8 2 2 3" xfId="10352" xr:uid="{A91DE9E8-725B-4827-B25E-42A1AF64128E}"/>
    <cellStyle name="Input 8 2 2 3 2" xfId="28488" xr:uid="{C3D8438D-EACE-4854-982F-390F969B9F99}"/>
    <cellStyle name="Input 8 2 2 4" xfId="14630" xr:uid="{1DCA4300-EA10-48DF-8A4C-C70E0678566E}"/>
    <cellStyle name="Input 8 2 2 4 2" xfId="32463" xr:uid="{FA0BCC98-835B-42C1-8B57-A1C2D2E02E44}"/>
    <cellStyle name="Input 8 2 2 5" xfId="21512" xr:uid="{DB753589-46F8-46BE-BB8E-D030BE0C884D}"/>
    <cellStyle name="Input 8 2 2 5 2" xfId="39277" xr:uid="{7F854F18-556B-4139-BDD4-A725C39757BE}"/>
    <cellStyle name="Input 8 2 2 6" xfId="18950" xr:uid="{429EEB89-D70D-40A1-8E25-9549BA5DA765}"/>
    <cellStyle name="Input 8 2 2 6 2" xfId="36717" xr:uid="{068D4516-FEE1-4C93-BBE6-D3D4140CFB57}"/>
    <cellStyle name="Input 8 2 2 7" xfId="22081" xr:uid="{E73BC7E9-B0E7-41A0-9D88-336F2676E4FE}"/>
    <cellStyle name="Input 8 2 2 7 2" xfId="39846" xr:uid="{DE1CA67C-8306-4AFB-84D3-3D1DB2F31D78}"/>
    <cellStyle name="Input 8 2 2 8" xfId="26770" xr:uid="{8F31FAE1-377D-4D6D-9C0C-6F8F06F01B7A}"/>
    <cellStyle name="Input 8 2 3" xfId="5059" xr:uid="{75E47A32-3024-4ACD-9326-45E028BBD2DF}"/>
    <cellStyle name="Input 8 2 3 2" xfId="13954" xr:uid="{9FEC9C7E-91B5-4866-A2B5-FB672D287766}"/>
    <cellStyle name="Input 8 2 3 2 2" xfId="31815" xr:uid="{4B937EAE-1171-4577-BD35-82BBF5E36A98}"/>
    <cellStyle name="Input 8 2 3 3" xfId="10351" xr:uid="{C0B4183E-B371-4B1F-95D3-04170340C1A7}"/>
    <cellStyle name="Input 8 2 3 3 2" xfId="28487" xr:uid="{3B8049CF-E21E-4B74-B4AE-E3044632BCC0}"/>
    <cellStyle name="Input 8 2 3 4" xfId="14631" xr:uid="{5F6E0B3A-E52C-4F0A-8825-2560F898A297}"/>
    <cellStyle name="Input 8 2 3 4 2" xfId="32464" xr:uid="{10C57714-075C-4C1A-AB18-E41A045E35DA}"/>
    <cellStyle name="Input 8 2 3 5" xfId="21513" xr:uid="{68921978-67F6-4AF9-B357-278068A4ABEF}"/>
    <cellStyle name="Input 8 2 3 5 2" xfId="39278" xr:uid="{5623B90F-FBC5-40C6-8414-B51F7D360E0D}"/>
    <cellStyle name="Input 8 2 3 6" xfId="18949" xr:uid="{02648800-1060-45E5-B5D9-DD028F41A43D}"/>
    <cellStyle name="Input 8 2 3 6 2" xfId="36716" xr:uid="{FB526127-5B72-4CED-9392-C0350A809C6D}"/>
    <cellStyle name="Input 8 2 3 7" xfId="22082" xr:uid="{B09FC2B3-A36B-4BA2-99AE-D34491139664}"/>
    <cellStyle name="Input 8 2 3 7 2" xfId="39847" xr:uid="{4FFBC347-A52F-4F9B-976D-01960EA8E5D5}"/>
    <cellStyle name="Input 8 2 3 8" xfId="26771" xr:uid="{066B873E-6747-47EC-B0A5-F50C41CC7C26}"/>
    <cellStyle name="Input 8 2 4" xfId="13952" xr:uid="{A6D111A5-E2AA-43D2-9232-6A48133BF5B5}"/>
    <cellStyle name="Input 8 2 4 2" xfId="31813" xr:uid="{B40A27DE-77D8-4250-8A10-827A9E2AC66F}"/>
    <cellStyle name="Input 8 2 5" xfId="10353" xr:uid="{D43274D4-5CE3-40C2-B107-D4D02A6CDDD7}"/>
    <cellStyle name="Input 8 2 5 2" xfId="28489" xr:uid="{4CB9EC2E-A264-4850-9587-914A79256BA8}"/>
    <cellStyle name="Input 8 2 6" xfId="14629" xr:uid="{16FAE44D-E3B8-4BCE-9213-C6AAF49D6298}"/>
    <cellStyle name="Input 8 2 6 2" xfId="32462" xr:uid="{9B14FD9F-6A4A-4F2A-92B2-AB23443B1214}"/>
    <cellStyle name="Input 8 2 7" xfId="21511" xr:uid="{8B0A6CA6-14BD-4E06-96F8-9E18733D0ED8}"/>
    <cellStyle name="Input 8 2 7 2" xfId="39276" xr:uid="{2281B59B-34E4-4FD0-9413-C6273A430E97}"/>
    <cellStyle name="Input 8 2 8" xfId="18951" xr:uid="{335F5563-98CD-401F-8B91-649FA080E7DE}"/>
    <cellStyle name="Input 8 2 8 2" xfId="36718" xr:uid="{BD936E64-EFD6-4946-BB6B-233E822D7698}"/>
    <cellStyle name="Input 8 2 9" xfId="22080" xr:uid="{502FE960-5AC8-44AD-A100-00F6F941114A}"/>
    <cellStyle name="Input 8 2 9 2" xfId="39845" xr:uid="{8A1A47A5-FA44-409E-867B-86BE0C3D70B3}"/>
    <cellStyle name="Input 8 3" xfId="5060" xr:uid="{4B13D26F-2E96-4721-BA78-912526E6352D}"/>
    <cellStyle name="Input 8 3 10" xfId="26772" xr:uid="{2476335F-B1A9-46A0-9D1F-F5DCE21D8C0C}"/>
    <cellStyle name="Input 8 3 2" xfId="5061" xr:uid="{A46DF68D-8690-4050-BC3C-128E865121FA}"/>
    <cellStyle name="Input 8 3 2 2" xfId="13956" xr:uid="{E8B51245-1530-481A-984B-79573814A91F}"/>
    <cellStyle name="Input 8 3 2 2 2" xfId="31817" xr:uid="{8691ED55-561D-44EC-827B-22D461A26FE4}"/>
    <cellStyle name="Input 8 3 2 3" xfId="10347" xr:uid="{89498B99-E29E-44A7-B8DB-0EE498AB3D93}"/>
    <cellStyle name="Input 8 3 2 3 2" xfId="28485" xr:uid="{1CC19060-BD87-4EB1-B381-1F76E4BE7D0B}"/>
    <cellStyle name="Input 8 3 2 4" xfId="14633" xr:uid="{441DD715-8040-48B0-B7FD-3775D71FCFCE}"/>
    <cellStyle name="Input 8 3 2 4 2" xfId="32466" xr:uid="{CD728332-6461-4300-B438-933E4C5A1D81}"/>
    <cellStyle name="Input 8 3 2 5" xfId="21515" xr:uid="{8EAFD038-09FB-4D34-ADD5-64A56DAB7674}"/>
    <cellStyle name="Input 8 3 2 5 2" xfId="39280" xr:uid="{9670345B-8BCB-44F5-8371-4AC40D80794D}"/>
    <cellStyle name="Input 8 3 2 6" xfId="18947" xr:uid="{BA081597-A167-4A26-AAC0-D0FECEEA9B23}"/>
    <cellStyle name="Input 8 3 2 6 2" xfId="36714" xr:uid="{B8573C66-F1B3-46BD-A158-E9D476DC7996}"/>
    <cellStyle name="Input 8 3 2 7" xfId="22084" xr:uid="{5F3BB67E-E403-42D5-A7D2-60B09D0DC501}"/>
    <cellStyle name="Input 8 3 2 7 2" xfId="39849" xr:uid="{136400B7-9B05-417F-AAA0-A0D6D5A38055}"/>
    <cellStyle name="Input 8 3 2 8" xfId="26773" xr:uid="{C4A19553-B07F-4EDF-803F-C0A5C700EFD1}"/>
    <cellStyle name="Input 8 3 3" xfId="5062" xr:uid="{A7DD3860-6599-48AD-8078-B03FC16B91AB}"/>
    <cellStyle name="Input 8 3 3 2" xfId="13957" xr:uid="{E5BF09FF-1C38-41BD-8AF1-48A7A3C02056}"/>
    <cellStyle name="Input 8 3 3 2 2" xfId="31818" xr:uid="{17D947DC-CC57-4068-8BDF-907DBA43279B}"/>
    <cellStyle name="Input 8 3 3 3" xfId="10346" xr:uid="{A0A7C814-F12E-480B-90DB-EF3B49E27E4A}"/>
    <cellStyle name="Input 8 3 3 3 2" xfId="28484" xr:uid="{DBE726FE-CAF3-4721-BA4C-4E51DDA3AAA9}"/>
    <cellStyle name="Input 8 3 3 4" xfId="16254" xr:uid="{A93D93BA-BA88-4719-A2E2-C4E118C03042}"/>
    <cellStyle name="Input 8 3 3 4 2" xfId="34023" xr:uid="{CA3B78B4-2C8E-41D4-AA15-B8BFB477A1CF}"/>
    <cellStyle name="Input 8 3 3 5" xfId="21516" xr:uid="{A408749A-738F-4159-9384-CC6A82095597}"/>
    <cellStyle name="Input 8 3 3 5 2" xfId="39281" xr:uid="{B8E429B7-DDB6-482E-81D7-F167F07E3B52}"/>
    <cellStyle name="Input 8 3 3 6" xfId="18946" xr:uid="{886AD33E-F16C-4DA9-9ABC-7188BC7E0E72}"/>
    <cellStyle name="Input 8 3 3 6 2" xfId="36713" xr:uid="{BAF139F0-00BE-48F9-9AAE-22C2E78B3432}"/>
    <cellStyle name="Input 8 3 3 7" xfId="22085" xr:uid="{4A0C6414-F6E6-4DBB-A535-7789090A1D0D}"/>
    <cellStyle name="Input 8 3 3 7 2" xfId="39850" xr:uid="{85CF3D8F-D23B-4670-91B0-0FBA24877B78}"/>
    <cellStyle name="Input 8 3 3 8" xfId="26774" xr:uid="{D20D4AC2-D6CB-4EF0-82AA-6B48179E2D41}"/>
    <cellStyle name="Input 8 3 4" xfId="13955" xr:uid="{54D76E2B-3750-47DE-A13B-90598A7700C2}"/>
    <cellStyle name="Input 8 3 4 2" xfId="31816" xr:uid="{91D8AD77-8FDF-4F9A-9CB6-7FF315534E25}"/>
    <cellStyle name="Input 8 3 5" xfId="10348" xr:uid="{22212ADA-7CAF-47DE-8C99-48C15AAFD2DA}"/>
    <cellStyle name="Input 8 3 5 2" xfId="28486" xr:uid="{9B991E83-12E1-4BF6-841C-735AC9930F3E}"/>
    <cellStyle name="Input 8 3 6" xfId="14632" xr:uid="{B60A07A0-4D2D-44CE-8D38-5F4BA7C09291}"/>
    <cellStyle name="Input 8 3 6 2" xfId="32465" xr:uid="{439758C6-081C-478B-ACB8-631DE3362899}"/>
    <cellStyle name="Input 8 3 7" xfId="21514" xr:uid="{D76A3C0B-72BE-41BE-AD39-206E1D3383F3}"/>
    <cellStyle name="Input 8 3 7 2" xfId="39279" xr:uid="{77F660D1-0D47-482F-87C5-5835232AFA9D}"/>
    <cellStyle name="Input 8 3 8" xfId="18948" xr:uid="{E30B2BE0-3652-4A70-8685-D0C5661BE5FD}"/>
    <cellStyle name="Input 8 3 8 2" xfId="36715" xr:uid="{AB345E45-20F0-4AB5-819A-392F4039D501}"/>
    <cellStyle name="Input 8 3 9" xfId="22083" xr:uid="{E47CE9A0-19D4-4084-9FCA-BE7369C77877}"/>
    <cellStyle name="Input 8 3 9 2" xfId="39848" xr:uid="{2861EEF3-99D6-4754-B8C7-D8DA4FCDA1BA}"/>
    <cellStyle name="Input 8 4" xfId="5063" xr:uid="{0643081F-A1B0-44FA-A239-4146A49F4596}"/>
    <cellStyle name="Input 8 4 10" xfId="26775" xr:uid="{6799AC40-6466-4A58-B627-BDDA3444313D}"/>
    <cellStyle name="Input 8 4 2" xfId="5064" xr:uid="{A4CEA81F-B8D3-4642-85E1-C7AD741ECD4A}"/>
    <cellStyle name="Input 8 4 2 2" xfId="13959" xr:uid="{4552EC24-9394-4C67-A607-AB2C778FC35A}"/>
    <cellStyle name="Input 8 4 2 2 2" xfId="31820" xr:uid="{B15D7424-C8C7-4977-ABD9-946C6911EC0B}"/>
    <cellStyle name="Input 8 4 2 3" xfId="10344" xr:uid="{2C962F2F-377F-43D7-A48A-F7C7A2A8FC69}"/>
    <cellStyle name="Input 8 4 2 3 2" xfId="28482" xr:uid="{499695BE-3A79-4900-8032-F83AD2E2862A}"/>
    <cellStyle name="Input 8 4 2 4" xfId="14634" xr:uid="{07F812AC-3521-4FA2-91E5-CBDE653B7604}"/>
    <cellStyle name="Input 8 4 2 4 2" xfId="32467" xr:uid="{D91F56EB-940D-44AE-9142-B0146F1FAB3C}"/>
    <cellStyle name="Input 8 4 2 5" xfId="21518" xr:uid="{E8414D35-2A62-48DA-9DB3-6A7A6381B322}"/>
    <cellStyle name="Input 8 4 2 5 2" xfId="39283" xr:uid="{3C810C50-F79B-410B-93C3-ABE6EAE60D5B}"/>
    <cellStyle name="Input 8 4 2 6" xfId="18944" xr:uid="{F09A07E6-1B7C-400E-A707-2CD2A5216B82}"/>
    <cellStyle name="Input 8 4 2 6 2" xfId="36711" xr:uid="{D9CE409B-BDF1-4AD8-8681-282A1535FB76}"/>
    <cellStyle name="Input 8 4 2 7" xfId="22087" xr:uid="{1BD875E5-7610-43A5-B35B-2CAF54C72930}"/>
    <cellStyle name="Input 8 4 2 7 2" xfId="39852" xr:uid="{F49C4661-A7D5-4566-A0FF-345FFA2C6645}"/>
    <cellStyle name="Input 8 4 2 8" xfId="26776" xr:uid="{DF0A04E8-F849-49EC-9149-10DBF340507B}"/>
    <cellStyle name="Input 8 4 3" xfId="5065" xr:uid="{39D4F908-2261-4B6D-8E8D-8F859BF8FCF3}"/>
    <cellStyle name="Input 8 4 3 2" xfId="13960" xr:uid="{FCF8E61C-A845-4961-BFEB-2C7C8D698165}"/>
    <cellStyle name="Input 8 4 3 2 2" xfId="31821" xr:uid="{9FCA0472-641D-416B-8E01-BD0A8373D6EC}"/>
    <cellStyle name="Input 8 4 3 3" xfId="10343" xr:uid="{16F204FD-D746-4948-B55B-5B5343302BA7}"/>
    <cellStyle name="Input 8 4 3 3 2" xfId="28481" xr:uid="{2CBA6DB9-D2BB-41AB-A404-8C12F04B3954}"/>
    <cellStyle name="Input 8 4 3 4" xfId="9684" xr:uid="{6F785646-17BB-4EAB-AC22-2504DC49DF63}"/>
    <cellStyle name="Input 8 4 3 4 2" xfId="27850" xr:uid="{E7D1DAF7-9FFC-4194-9677-D03E9BAAA47B}"/>
    <cellStyle name="Input 8 4 3 5" xfId="21519" xr:uid="{8BCCD8D7-4900-4A6C-81D6-142DAB922EE3}"/>
    <cellStyle name="Input 8 4 3 5 2" xfId="39284" xr:uid="{B185E794-E060-40D4-AA1A-18C45BC79BA0}"/>
    <cellStyle name="Input 8 4 3 6" xfId="18943" xr:uid="{836358E3-D575-4E77-B126-F3A5C1AAF105}"/>
    <cellStyle name="Input 8 4 3 6 2" xfId="36710" xr:uid="{1FA6544C-3745-4F23-9DE7-60EDC3B516D6}"/>
    <cellStyle name="Input 8 4 3 7" xfId="22088" xr:uid="{7614FE1A-16D2-42ED-877C-DC0C2498E22B}"/>
    <cellStyle name="Input 8 4 3 7 2" xfId="39853" xr:uid="{3694A4AE-DB57-4753-B903-BBD6C16CB76C}"/>
    <cellStyle name="Input 8 4 3 8" xfId="26777" xr:uid="{6BF4A32E-6BDD-4B8B-80BA-BD6D0F11DCED}"/>
    <cellStyle name="Input 8 4 4" xfId="13958" xr:uid="{86D706E5-69E7-4C6D-A8E4-39C8D5E5D949}"/>
    <cellStyle name="Input 8 4 4 2" xfId="31819" xr:uid="{67835C7B-5305-447B-A4AA-864A56F3673F}"/>
    <cellStyle name="Input 8 4 5" xfId="10345" xr:uid="{9793850E-D182-493F-91BC-1488E54A086D}"/>
    <cellStyle name="Input 8 4 5 2" xfId="28483" xr:uid="{A414B5AD-AE2E-4877-9842-4C03A8CA81CB}"/>
    <cellStyle name="Input 8 4 6" xfId="16257" xr:uid="{9E30CCFF-184E-4878-90AC-8369F9F47321}"/>
    <cellStyle name="Input 8 4 6 2" xfId="34026" xr:uid="{BFA78D7A-A26D-4D54-928B-2DD55D4C131C}"/>
    <cellStyle name="Input 8 4 7" xfId="21517" xr:uid="{4A91D700-E376-4F16-A427-B82E0B2D330A}"/>
    <cellStyle name="Input 8 4 7 2" xfId="39282" xr:uid="{39AF751E-4E82-4CC1-BE5C-007C92F5DDA9}"/>
    <cellStyle name="Input 8 4 8" xfId="18945" xr:uid="{36B7B89D-CC19-41CC-AA4C-21532F586710}"/>
    <cellStyle name="Input 8 4 8 2" xfId="36712" xr:uid="{DB8A57E6-34C9-4415-A727-1AB716E5C3E2}"/>
    <cellStyle name="Input 8 4 9" xfId="22086" xr:uid="{E0B7E95A-BFBD-4967-AFA6-50C62F370842}"/>
    <cellStyle name="Input 8 4 9 2" xfId="39851" xr:uid="{B31F1D7D-925B-4CB4-9D46-D1B686EE05C5}"/>
    <cellStyle name="Input 8 5" xfId="5066" xr:uid="{453E71BB-105E-40A8-90D7-BD8960BD899E}"/>
    <cellStyle name="Input 8 5 10" xfId="26778" xr:uid="{15C7C155-F531-42D6-97C4-1D562F5CB48F}"/>
    <cellStyle name="Input 8 5 2" xfId="5067" xr:uid="{5D442728-8A10-4205-AD75-BEB60BD783C1}"/>
    <cellStyle name="Input 8 5 2 2" xfId="13962" xr:uid="{A70ECA64-596E-48D8-9C67-E461F452F533}"/>
    <cellStyle name="Input 8 5 2 2 2" xfId="31823" xr:uid="{FC4F4F84-26AB-4192-9F67-B034FA51846D}"/>
    <cellStyle name="Input 8 5 2 3" xfId="10341" xr:uid="{D6470315-1F67-4128-A5C6-CA5644601E1F}"/>
    <cellStyle name="Input 8 5 2 3 2" xfId="28479" xr:uid="{A5D9CB92-8E15-45B6-AC0E-A3C7E39BC786}"/>
    <cellStyle name="Input 8 5 2 4" xfId="14636" xr:uid="{9256ECB9-0100-4242-B51F-47555B386ACC}"/>
    <cellStyle name="Input 8 5 2 4 2" xfId="32469" xr:uid="{0E052E78-BCF9-4E8A-B652-81C392DDD3E9}"/>
    <cellStyle name="Input 8 5 2 5" xfId="21521" xr:uid="{37D1FA3A-DFED-4521-8276-652BD6BC1A66}"/>
    <cellStyle name="Input 8 5 2 5 2" xfId="39286" xr:uid="{BC7D26C9-A985-4739-A6F0-4056571F28E8}"/>
    <cellStyle name="Input 8 5 2 6" xfId="18941" xr:uid="{1F8DD1C9-0508-4CBB-88B1-64391F009E42}"/>
    <cellStyle name="Input 8 5 2 6 2" xfId="36708" xr:uid="{C51B4A8B-9891-4E76-8190-98CDCB58FF26}"/>
    <cellStyle name="Input 8 5 2 7" xfId="22090" xr:uid="{D2859622-50A7-4E13-B6F2-F4711D6EADDA}"/>
    <cellStyle name="Input 8 5 2 7 2" xfId="39855" xr:uid="{321E54F3-7CE0-48CB-8DFA-3C9336E64310}"/>
    <cellStyle name="Input 8 5 2 8" xfId="26779" xr:uid="{CC50CA7E-8836-4815-A481-3843AD6587E4}"/>
    <cellStyle name="Input 8 5 3" xfId="5068" xr:uid="{418676A0-0C95-4E67-8AED-85CDE92FEF4E}"/>
    <cellStyle name="Input 8 5 3 2" xfId="13963" xr:uid="{2D103ED2-FE9A-4CAA-8D45-C4DAD9A54AFC}"/>
    <cellStyle name="Input 8 5 3 2 2" xfId="31824" xr:uid="{20A2B42B-9691-46FD-95EB-43138F0D0901}"/>
    <cellStyle name="Input 8 5 3 3" xfId="10340" xr:uid="{D3FB7B62-1635-4DD8-91CF-08CB092431AC}"/>
    <cellStyle name="Input 8 5 3 3 2" xfId="28478" xr:uid="{88B09798-9CCA-46D0-AF2D-67DB31F5C810}"/>
    <cellStyle name="Input 8 5 3 4" xfId="14637" xr:uid="{E2BD19C4-1BD7-44CA-9D04-250E9C61C4EF}"/>
    <cellStyle name="Input 8 5 3 4 2" xfId="32470" xr:uid="{1B4DA2E9-728B-4D4B-BC57-800EA538C336}"/>
    <cellStyle name="Input 8 5 3 5" xfId="21522" xr:uid="{42050345-6BE1-4CF4-8F6F-BD9611884CCD}"/>
    <cellStyle name="Input 8 5 3 5 2" xfId="39287" xr:uid="{4AC6C86B-90C2-420C-A1ED-2CA2EA16FC84}"/>
    <cellStyle name="Input 8 5 3 6" xfId="18940" xr:uid="{BA445451-68DE-4B2F-8D7B-D374D3D5F0ED}"/>
    <cellStyle name="Input 8 5 3 6 2" xfId="36707" xr:uid="{0AF107BE-FF16-417C-874C-BF7F75FB915B}"/>
    <cellStyle name="Input 8 5 3 7" xfId="22091" xr:uid="{D5ABF959-BDA0-4ED8-8CD3-C53DE0B1E791}"/>
    <cellStyle name="Input 8 5 3 7 2" xfId="39856" xr:uid="{C09F1BD7-5F61-494E-81A5-CD9A99BC0119}"/>
    <cellStyle name="Input 8 5 3 8" xfId="26780" xr:uid="{5EED04A1-5FFE-4270-ABA2-BA060196D4A8}"/>
    <cellStyle name="Input 8 5 4" xfId="13961" xr:uid="{BA4B5D3C-9765-49AD-86FD-9C3DA12FC6A3}"/>
    <cellStyle name="Input 8 5 4 2" xfId="31822" xr:uid="{B0688BFB-FB73-404A-AC50-2CE2D8A3CAA7}"/>
    <cellStyle name="Input 8 5 5" xfId="10342" xr:uid="{489D7609-D249-41DF-A486-1F5450F4F6D5}"/>
    <cellStyle name="Input 8 5 5 2" xfId="28480" xr:uid="{917C428C-29F3-4FF6-8969-B1FC252056C1}"/>
    <cellStyle name="Input 8 5 6" xfId="14635" xr:uid="{AA5A1B43-40C0-47D8-A42B-69993A51509D}"/>
    <cellStyle name="Input 8 5 6 2" xfId="32468" xr:uid="{63DF2065-011A-429E-9120-1D802710F91C}"/>
    <cellStyle name="Input 8 5 7" xfId="21520" xr:uid="{FE4941A3-D2FF-4B03-AF89-898381A8EF49}"/>
    <cellStyle name="Input 8 5 7 2" xfId="39285" xr:uid="{EBDBE997-4667-4B68-9D22-12EB0F5FEAB0}"/>
    <cellStyle name="Input 8 5 8" xfId="18942" xr:uid="{249BE81C-1500-4ADA-8522-D6495FF109F5}"/>
    <cellStyle name="Input 8 5 8 2" xfId="36709" xr:uid="{A7A81AB0-BAD5-44E3-8049-F572575D1074}"/>
    <cellStyle name="Input 8 5 9" xfId="22089" xr:uid="{DEACD73C-F447-4D05-8891-25E10496506F}"/>
    <cellStyle name="Input 8 5 9 2" xfId="39854" xr:uid="{18263EF0-4D96-42E2-A9A6-6ECA9BC0E9FD}"/>
    <cellStyle name="Input 9" xfId="5069" xr:uid="{6D9B3492-50A3-4C42-A4F8-1613478D13BE}"/>
    <cellStyle name="Input 9 2" xfId="5070" xr:uid="{7C4AB598-A2D6-4036-B810-613D29EA7268}"/>
    <cellStyle name="Input 9 2 10" xfId="26781" xr:uid="{00501369-703F-4282-9881-472EFA385D4B}"/>
    <cellStyle name="Input 9 2 2" xfId="5071" xr:uid="{F7616B73-F634-4A1E-8AE1-60BAC42D5726}"/>
    <cellStyle name="Input 9 2 2 2" xfId="13966" xr:uid="{63E74CD8-2FB9-4BCC-9BA7-C99F87F9D966}"/>
    <cellStyle name="Input 9 2 2 2 2" xfId="31827" xr:uid="{1C6E4071-138D-43C4-B3B7-77CE53E974D2}"/>
    <cellStyle name="Input 9 2 2 3" xfId="10337" xr:uid="{03DA0763-8589-46FA-A8F1-C7347EE33BB2}"/>
    <cellStyle name="Input 9 2 2 3 2" xfId="28475" xr:uid="{9155EEF1-7631-4C07-B11D-62E268F6626F}"/>
    <cellStyle name="Input 9 2 2 4" xfId="14639" xr:uid="{5286643B-F6D0-48A2-99FA-3E6D35314376}"/>
    <cellStyle name="Input 9 2 2 4 2" xfId="32472" xr:uid="{310C9793-1065-4E67-9BA7-A205AA091A4F}"/>
    <cellStyle name="Input 9 2 2 5" xfId="21525" xr:uid="{4F656779-711A-4D21-AE68-7B655799ADE8}"/>
    <cellStyle name="Input 9 2 2 5 2" xfId="39290" xr:uid="{E8D3795D-2C8E-4679-B1A0-13C5EB64E191}"/>
    <cellStyle name="Input 9 2 2 6" xfId="18938" xr:uid="{E5B071C0-E2BF-46E5-B3C6-7E2122B0135E}"/>
    <cellStyle name="Input 9 2 2 6 2" xfId="36705" xr:uid="{0B96A900-3106-4195-8A26-741321D9842E}"/>
    <cellStyle name="Input 9 2 2 7" xfId="17273" xr:uid="{9C7DD97B-6845-408E-BC7A-6DD56827CDA1}"/>
    <cellStyle name="Input 9 2 2 7 2" xfId="35040" xr:uid="{DAAB6122-E206-41E8-AF68-4DE0283C024A}"/>
    <cellStyle name="Input 9 2 2 8" xfId="26782" xr:uid="{DA8F3CC8-67ED-46D6-973A-5BF885865C5E}"/>
    <cellStyle name="Input 9 2 3" xfId="5072" xr:uid="{7F3CF930-C826-483D-A8D4-8D2748BBBE0C}"/>
    <cellStyle name="Input 9 2 3 2" xfId="13967" xr:uid="{DD02F952-F71A-4B74-BFCA-2A3CA14FE4E3}"/>
    <cellStyle name="Input 9 2 3 2 2" xfId="31828" xr:uid="{511D3EC7-DDE7-4F00-B348-0B3B209D4886}"/>
    <cellStyle name="Input 9 2 3 3" xfId="10336" xr:uid="{0E35BC45-C92B-4C32-B3EC-754412215F07}"/>
    <cellStyle name="Input 9 2 3 3 2" xfId="28474" xr:uid="{29CA7A5B-7F92-4675-9862-343EEE90BE3D}"/>
    <cellStyle name="Input 9 2 3 4" xfId="14640" xr:uid="{ACA2B657-768B-4E4D-B44D-746BCE36CD40}"/>
    <cellStyle name="Input 9 2 3 4 2" xfId="32473" xr:uid="{A647D05D-8B01-4A96-BE41-F14D804C5E13}"/>
    <cellStyle name="Input 9 2 3 5" xfId="21526" xr:uid="{D01677AC-99E5-47C9-A08F-6B4566083B2A}"/>
    <cellStyle name="Input 9 2 3 5 2" xfId="39291" xr:uid="{B6A59530-4DB8-4452-8800-A2E4FCE9986C}"/>
    <cellStyle name="Input 9 2 3 6" xfId="18937" xr:uid="{48A4557C-1A3E-463D-B15C-F7D82BE3BED4}"/>
    <cellStyle name="Input 9 2 3 6 2" xfId="36704" xr:uid="{854F906C-4C6B-49B7-BD5E-6693A03F3CB5}"/>
    <cellStyle name="Input 9 2 3 7" xfId="22093" xr:uid="{D8EF6FAE-3F8E-4D3E-866B-74E6BBE54D09}"/>
    <cellStyle name="Input 9 2 3 7 2" xfId="39858" xr:uid="{4BC22B16-71E0-481F-ABF2-D5C5B1B6386C}"/>
    <cellStyle name="Input 9 2 3 8" xfId="26783" xr:uid="{27F20AB7-D614-424D-8EAF-193E74F9BB6D}"/>
    <cellStyle name="Input 9 2 4" xfId="13965" xr:uid="{D111F6A2-CFBE-4BB9-A86F-972FB7F647E3}"/>
    <cellStyle name="Input 9 2 4 2" xfId="31826" xr:uid="{3E06E7CD-CF67-493D-8231-E9B25841CB71}"/>
    <cellStyle name="Input 9 2 5" xfId="10338" xr:uid="{D81FEC7E-D8D3-447F-9367-61A736B4E74B}"/>
    <cellStyle name="Input 9 2 5 2" xfId="28476" xr:uid="{CDACAD28-B882-4494-99A9-1FE048E2F049}"/>
    <cellStyle name="Input 9 2 6" xfId="14638" xr:uid="{7CF29C23-D33F-4ECB-BA91-40E28A947523}"/>
    <cellStyle name="Input 9 2 6 2" xfId="32471" xr:uid="{26829528-CB60-4005-90F8-98CCB1F58876}"/>
    <cellStyle name="Input 9 2 7" xfId="21524" xr:uid="{C8D57A6C-4FCD-4ADC-850D-69E9D22998CE}"/>
    <cellStyle name="Input 9 2 7 2" xfId="39289" xr:uid="{78DF5F02-2F42-4977-B4D4-89180E19FD95}"/>
    <cellStyle name="Input 9 2 8" xfId="18939" xr:uid="{7CD308D5-0AEB-43A2-9DBA-E23ED0AC3B3B}"/>
    <cellStyle name="Input 9 2 8 2" xfId="36706" xr:uid="{32E7B93C-EE10-426B-A6FD-66E987DCF9A9}"/>
    <cellStyle name="Input 9 2 9" xfId="22092" xr:uid="{CE2FAF87-9759-4204-A374-52CFD67A5A52}"/>
    <cellStyle name="Input 9 2 9 2" xfId="39857" xr:uid="{88FDEC47-25A3-4BD8-BB5C-5AE61CD7E45A}"/>
    <cellStyle name="Input 9 3" xfId="5073" xr:uid="{FA0C9E4C-8CFA-4A4D-B3D1-81FC9546F1E2}"/>
    <cellStyle name="Input 9 3 10" xfId="26784" xr:uid="{BA565247-F645-4998-8AEB-D1371B6AA041}"/>
    <cellStyle name="Input 9 3 2" xfId="5074" xr:uid="{D8E33FCE-7AA3-4065-8B18-94FDCC41A9AC}"/>
    <cellStyle name="Input 9 3 2 2" xfId="13969" xr:uid="{28C53E18-EC58-4C09-AAFF-F9D7DBEEE373}"/>
    <cellStyle name="Input 9 3 2 2 2" xfId="31830" xr:uid="{CE53ED1E-6AEB-4FE9-B4F6-D1E6820D8324}"/>
    <cellStyle name="Input 9 3 2 3" xfId="10334" xr:uid="{477FD9F1-DC5C-4491-A39D-88F9DAEF0898}"/>
    <cellStyle name="Input 9 3 2 3 2" xfId="28472" xr:uid="{0F38B246-1DB3-4002-BB49-8085C1DA3726}"/>
    <cellStyle name="Input 9 3 2 4" xfId="14642" xr:uid="{50F14B2C-D1A5-4D55-8CFA-25FE2A29BFE4}"/>
    <cellStyle name="Input 9 3 2 4 2" xfId="32475" xr:uid="{C7E4DC1E-112F-4EB3-8369-E537ED45C6C0}"/>
    <cellStyle name="Input 9 3 2 5" xfId="21528" xr:uid="{99148684-2858-4C80-ABB3-5BB8E05DC6D9}"/>
    <cellStyle name="Input 9 3 2 5 2" xfId="39293" xr:uid="{23DC5015-C9F6-44DF-A7A5-85877BF26215}"/>
    <cellStyle name="Input 9 3 2 6" xfId="18935" xr:uid="{57D7C124-4A90-4C84-8815-43F51E1531C9}"/>
    <cellStyle name="Input 9 3 2 6 2" xfId="36702" xr:uid="{CE69E7CC-05F9-4619-802D-79E449A7279E}"/>
    <cellStyle name="Input 9 3 2 7" xfId="22094" xr:uid="{BFB932EB-1BD5-4B97-9FA7-7503CF4D79A6}"/>
    <cellStyle name="Input 9 3 2 7 2" xfId="39859" xr:uid="{8C1C286B-5FBC-4D6F-8ED1-87D4329155C8}"/>
    <cellStyle name="Input 9 3 2 8" xfId="26785" xr:uid="{589D2EC2-9245-44A8-950D-2925657CB51C}"/>
    <cellStyle name="Input 9 3 3" xfId="5075" xr:uid="{97559068-1E98-492A-8A53-022E94671732}"/>
    <cellStyle name="Input 9 3 3 2" xfId="13970" xr:uid="{4303A163-2EB4-473D-A9C0-F4DA6483F453}"/>
    <cellStyle name="Input 9 3 3 2 2" xfId="31831" xr:uid="{EDE8E6E7-595F-4277-8A6A-85C6DC82EDC5}"/>
    <cellStyle name="Input 9 3 3 3" xfId="10333" xr:uid="{AC2E750C-C346-4AEC-962E-A14FA55D9822}"/>
    <cellStyle name="Input 9 3 3 3 2" xfId="28471" xr:uid="{AA91D677-7512-41CC-9F56-8277B6442ED9}"/>
    <cellStyle name="Input 9 3 3 4" xfId="14643" xr:uid="{47B70601-2451-4AB7-9280-19644C0C286F}"/>
    <cellStyle name="Input 9 3 3 4 2" xfId="32476" xr:uid="{84BAD96A-8839-4935-963A-FA513F8D85E9}"/>
    <cellStyle name="Input 9 3 3 5" xfId="21529" xr:uid="{86FC35B1-F4C4-45DC-9B8F-725BB6C39EEA}"/>
    <cellStyle name="Input 9 3 3 5 2" xfId="39294" xr:uid="{CF9DD502-D56A-4B39-AD56-2EA9F31902EB}"/>
    <cellStyle name="Input 9 3 3 6" xfId="18934" xr:uid="{7E3743C6-BA9C-4422-9DB2-B3C32A4F4EE4}"/>
    <cellStyle name="Input 9 3 3 6 2" xfId="36701" xr:uid="{C9A3938C-13CB-4EBE-9CE3-DB83DB2D7BE6}"/>
    <cellStyle name="Input 9 3 3 7" xfId="22095" xr:uid="{B17979B3-DFF1-479A-BDB3-0A5A2C1204D5}"/>
    <cellStyle name="Input 9 3 3 7 2" xfId="39860" xr:uid="{01217B8F-611D-4259-9EA8-A63D90C2E34B}"/>
    <cellStyle name="Input 9 3 3 8" xfId="26786" xr:uid="{3C920E0B-91E8-4D28-BE10-9EA518650001}"/>
    <cellStyle name="Input 9 3 4" xfId="13968" xr:uid="{68455E65-33D7-4DF9-A091-2CB10A0B4559}"/>
    <cellStyle name="Input 9 3 4 2" xfId="31829" xr:uid="{3BB1D153-8706-4C4C-ABD1-357896602A3A}"/>
    <cellStyle name="Input 9 3 5" xfId="10335" xr:uid="{D795BBA7-D36A-4060-8C70-5B9760BA6974}"/>
    <cellStyle name="Input 9 3 5 2" xfId="28473" xr:uid="{5D6C8F5B-E7D5-45F7-926A-315DFEA3946D}"/>
    <cellStyle name="Input 9 3 6" xfId="14641" xr:uid="{7980BA19-D1A3-40B0-8772-4DD1EF7C09D4}"/>
    <cellStyle name="Input 9 3 6 2" xfId="32474" xr:uid="{DDB46AD5-14D2-41D5-B367-3E187B4A11FC}"/>
    <cellStyle name="Input 9 3 7" xfId="21527" xr:uid="{5F63B600-3FDF-4C13-9BA7-4C068C4D9C08}"/>
    <cellStyle name="Input 9 3 7 2" xfId="39292" xr:uid="{E0213C08-3731-459D-B1C3-DB259D4DB941}"/>
    <cellStyle name="Input 9 3 8" xfId="18936" xr:uid="{24347742-79EF-4B0A-B378-1CBF1144F31D}"/>
    <cellStyle name="Input 9 3 8 2" xfId="36703" xr:uid="{D12EEEB1-1CB6-4ABC-AD67-1FE4468EF595}"/>
    <cellStyle name="Input 9 3 9" xfId="17576" xr:uid="{F79F15B5-E4E5-4CAC-B76F-A323CA256E50}"/>
    <cellStyle name="Input 9 3 9 2" xfId="35343" xr:uid="{41FDF26B-EDE8-4F24-91BA-C5767635ECF9}"/>
    <cellStyle name="Input 9 4" xfId="5076" xr:uid="{35EC2018-AA26-4BEB-96EA-72B79B18B483}"/>
    <cellStyle name="Input 9 4 10" xfId="26787" xr:uid="{A72184C5-693E-4B07-967C-C5B94D88353F}"/>
    <cellStyle name="Input 9 4 2" xfId="5077" xr:uid="{B5B36ED6-AC75-4EF9-9F91-185238294BE3}"/>
    <cellStyle name="Input 9 4 2 2" xfId="13972" xr:uid="{3B7CC233-E559-44B8-8A03-43E3FD114871}"/>
    <cellStyle name="Input 9 4 2 2 2" xfId="31833" xr:uid="{BF60306C-BAB5-4767-BB61-15FC16A0F1A4}"/>
    <cellStyle name="Input 9 4 2 3" xfId="10331" xr:uid="{F8729201-4128-45AC-B5E0-B56281DC954E}"/>
    <cellStyle name="Input 9 4 2 3 2" xfId="28469" xr:uid="{86ED1880-33D9-4D0E-B276-2640F1E603B4}"/>
    <cellStyle name="Input 9 4 2 4" xfId="14645" xr:uid="{C37560F7-0820-45B9-BBCA-BA973CC93488}"/>
    <cellStyle name="Input 9 4 2 4 2" xfId="32478" xr:uid="{2DA5CFBD-A727-42DC-97EC-135D0BC88FFF}"/>
    <cellStyle name="Input 9 4 2 5" xfId="21531" xr:uid="{61AF9D3A-BE1B-4204-9E73-19D22FDD02ED}"/>
    <cellStyle name="Input 9 4 2 5 2" xfId="39296" xr:uid="{3FD9C2C5-017C-4594-A6DE-20A8E29EEFA5}"/>
    <cellStyle name="Input 9 4 2 6" xfId="18932" xr:uid="{6B14B249-5AA9-49A7-A3B5-82529A663382}"/>
    <cellStyle name="Input 9 4 2 6 2" xfId="36699" xr:uid="{9B77DBD7-B363-4EC2-BAF6-31AF8A2E72C6}"/>
    <cellStyle name="Input 9 4 2 7" xfId="22097" xr:uid="{8A311197-83AE-49AB-95A7-5C7244DA4D13}"/>
    <cellStyle name="Input 9 4 2 7 2" xfId="39862" xr:uid="{5C874F24-108D-447A-B77B-A24BD0250F12}"/>
    <cellStyle name="Input 9 4 2 8" xfId="26788" xr:uid="{96137320-9A99-4497-B314-E6FE2FDC88B8}"/>
    <cellStyle name="Input 9 4 3" xfId="5078" xr:uid="{DED01E46-0A42-4308-A46D-075003689113}"/>
    <cellStyle name="Input 9 4 3 2" xfId="13973" xr:uid="{3089680C-D83D-49AB-B000-7C4EB2799000}"/>
    <cellStyle name="Input 9 4 3 2 2" xfId="31834" xr:uid="{94BD5AC3-08B0-46F4-B2A1-FEF84552A8A6}"/>
    <cellStyle name="Input 9 4 3 3" xfId="10330" xr:uid="{3F8BEF53-00A3-414A-9788-C7A1DAA0A67E}"/>
    <cellStyle name="Input 9 4 3 3 2" xfId="28468" xr:uid="{E43A9444-486A-4483-87F5-53E646895686}"/>
    <cellStyle name="Input 9 4 3 4" xfId="14646" xr:uid="{23AB0B63-94DE-4298-9A7A-5CE423CAD44F}"/>
    <cellStyle name="Input 9 4 3 4 2" xfId="32479" xr:uid="{05B3EB19-E9DC-4DC9-8117-F4A06DF4B336}"/>
    <cellStyle name="Input 9 4 3 5" xfId="21532" xr:uid="{495223DC-CD5C-4FD0-8B2E-87555B6E1A28}"/>
    <cellStyle name="Input 9 4 3 5 2" xfId="39297" xr:uid="{5B03E942-8D1E-4585-9BD0-EE0181B1AB08}"/>
    <cellStyle name="Input 9 4 3 6" xfId="18931" xr:uid="{9EA39691-ADA0-499D-831B-8A9B14AE5C94}"/>
    <cellStyle name="Input 9 4 3 6 2" xfId="36698" xr:uid="{2B0D29B4-C7F7-4703-AFFA-CA7CA6EF907A}"/>
    <cellStyle name="Input 9 4 3 7" xfId="22098" xr:uid="{014205ED-7844-4B38-9C08-AB208CBD4F5D}"/>
    <cellStyle name="Input 9 4 3 7 2" xfId="39863" xr:uid="{8BE591F5-3599-4CE0-BC0F-16E05D7FCBE8}"/>
    <cellStyle name="Input 9 4 3 8" xfId="26789" xr:uid="{A8C1C152-2469-4466-AA51-5193F57CA4A5}"/>
    <cellStyle name="Input 9 4 4" xfId="13971" xr:uid="{6665D6B8-452A-4595-99F9-8656B3036B96}"/>
    <cellStyle name="Input 9 4 4 2" xfId="31832" xr:uid="{48B7AF2A-E076-424A-816F-044E8790D286}"/>
    <cellStyle name="Input 9 4 5" xfId="10332" xr:uid="{56366F07-01AF-4143-8F2F-A0DE03476585}"/>
    <cellStyle name="Input 9 4 5 2" xfId="28470" xr:uid="{92C5CD18-5AC4-42DB-9340-C58473A3D8A9}"/>
    <cellStyle name="Input 9 4 6" xfId="14644" xr:uid="{842F9032-65EC-4955-B804-2F824D9CD3D9}"/>
    <cellStyle name="Input 9 4 6 2" xfId="32477" xr:uid="{8F8220AA-E195-4077-A4D7-764D048910A7}"/>
    <cellStyle name="Input 9 4 7" xfId="21530" xr:uid="{EC91C013-90C6-4C90-9375-DB408B289D9E}"/>
    <cellStyle name="Input 9 4 7 2" xfId="39295" xr:uid="{A205F4E5-D5E9-497C-8FC7-6DE8A3F368EF}"/>
    <cellStyle name="Input 9 4 8" xfId="18933" xr:uid="{82DEBBA3-2191-4047-ACF2-92063D3518F3}"/>
    <cellStyle name="Input 9 4 8 2" xfId="36700" xr:uid="{8718BE2F-AB31-4C39-B2E7-1E04A0ACCB88}"/>
    <cellStyle name="Input 9 4 9" xfId="22096" xr:uid="{95AB8CC4-951A-4AF5-A420-7BF1D1F4655D}"/>
    <cellStyle name="Input 9 4 9 2" xfId="39861" xr:uid="{0A0A6735-CE85-443E-B93A-92A67BA81A1C}"/>
    <cellStyle name="Input Currency" xfId="5079" xr:uid="{64D1322C-AFFC-4957-B16A-8CA8B0EDDB08}"/>
    <cellStyle name="Input dados" xfId="5080" xr:uid="{99A1AD86-AFC5-4496-8FD5-8C10E51F9C5C}"/>
    <cellStyle name="Input dados 2" xfId="5081" xr:uid="{F7B17568-0EA3-44F1-92DE-BE34CAF5D779}"/>
    <cellStyle name="Input Date" xfId="5082" xr:uid="{676324E6-E635-4D7A-8F9A-D160ABE5267C}"/>
    <cellStyle name="Input Fixed [0]" xfId="5083" xr:uid="{97A79875-14D4-4FD9-B27A-CF9ACC487A4F}"/>
    <cellStyle name="Input Normal" xfId="5084" xr:uid="{7D85CD42-690A-47C2-9E3C-C78306C23247}"/>
    <cellStyle name="Input Percent" xfId="5085" xr:uid="{ABC867B1-C5F3-4944-8384-EA4ACA90CC53}"/>
    <cellStyle name="Input Percent [2]" xfId="5086" xr:uid="{8933FE2E-2C6C-4DE4-8DF0-07393C30A6B4}"/>
    <cellStyle name="Input Percent_~2144771" xfId="5087" xr:uid="{DE22FAA8-463F-415D-A233-192AEB7AE242}"/>
    <cellStyle name="Input Titles" xfId="5088" xr:uid="{4FACE8CF-DBC1-481C-AFD0-206ABEFEAD49}"/>
    <cellStyle name="Input1" xfId="5089" xr:uid="{1355725F-1070-4478-A241-226C835B3F3A}"/>
    <cellStyle name="Input2" xfId="5090" xr:uid="{DC1CDE56-205C-490A-88AB-949B4AD0F480}"/>
    <cellStyle name="Input2 2" xfId="5091" xr:uid="{5E5A7302-117B-4CA6-82C0-86646E51CAEA}"/>
    <cellStyle name="Input2 2 2" xfId="5092" xr:uid="{089CA0A6-6816-4162-B0EC-A33C6D64C260}"/>
    <cellStyle name="Input2 2 2 2" xfId="5093" xr:uid="{3B819F37-16C9-4C80-A79C-42D5C90321D6}"/>
    <cellStyle name="Input2 2 2 2 2" xfId="5094" xr:uid="{59AA444A-8D3B-4843-9EB2-18A733493EBA}"/>
    <cellStyle name="Input2 2 2 2 2 2" xfId="13990" xr:uid="{21191887-00DC-4F62-891B-29E8312DE6FB}"/>
    <cellStyle name="Input2 2 2 2 2 3" xfId="10311" xr:uid="{A29B8137-BE0E-413A-B50E-35FE492447C2}"/>
    <cellStyle name="Input2 2 2 2 3" xfId="13989" xr:uid="{D293B823-BAC0-4D4A-907A-52F87867C32E}"/>
    <cellStyle name="Input2 2 2 2 4" xfId="10312" xr:uid="{DBFD5346-796B-4BC5-8E27-64F017E5020B}"/>
    <cellStyle name="Input2 2 2 3" xfId="5095" xr:uid="{9B0E8DF8-5BC0-4621-A2F5-C5755AB28FC8}"/>
    <cellStyle name="Input2 2 2 3 2" xfId="5096" xr:uid="{1D24A033-92F9-4164-B4CA-E6E55DAA24F9}"/>
    <cellStyle name="Input2 2 2 3 2 2" xfId="13992" xr:uid="{858E8E1B-4C79-41C9-8849-B6B97BCEC6CD}"/>
    <cellStyle name="Input2 2 2 3 2 3" xfId="10309" xr:uid="{0BD82CC0-8642-42AE-8E19-6FE3256E19FE}"/>
    <cellStyle name="Input2 2 2 3 3" xfId="13991" xr:uid="{94CCC3DA-C2C1-4A56-B81E-F9AB2D69953D}"/>
    <cellStyle name="Input2 2 2 3 4" xfId="10310" xr:uid="{9592821A-B620-47A8-8D26-49DF0BC22F0E}"/>
    <cellStyle name="Input2 2 2 4" xfId="5097" xr:uid="{068A59DC-D413-479E-B650-7E800169607D}"/>
    <cellStyle name="Input2 2 2 4 2" xfId="5098" xr:uid="{A6013AFC-538A-49DC-B6A1-D0A01D764F4B}"/>
    <cellStyle name="Input2 2 2 4 2 2" xfId="13994" xr:uid="{6C658548-9460-46B8-8046-3469D76E3F54}"/>
    <cellStyle name="Input2 2 2 4 2 3" xfId="10307" xr:uid="{AA9A6A64-A419-4FA5-B420-2BA6B294820C}"/>
    <cellStyle name="Input2 2 2 4 3" xfId="13993" xr:uid="{C1C8E577-68DE-4D29-B8EF-AE8EE3AE30A3}"/>
    <cellStyle name="Input2 2 2 4 4" xfId="10308" xr:uid="{361B5B2C-1D7C-41A8-A77E-D1BE4CE92D2C}"/>
    <cellStyle name="Input2 2 3" xfId="5099" xr:uid="{CB50EB76-C9E8-4287-B8B1-D51EC4D5FB5B}"/>
    <cellStyle name="Input2 2 3 2" xfId="5100" xr:uid="{DCB464F5-FD72-477B-8AE2-31F03012277B}"/>
    <cellStyle name="Input2 2 3 2 2" xfId="13996" xr:uid="{92395EC2-0019-440A-8B29-BF6FBD0CCE7F}"/>
    <cellStyle name="Input2 2 3 2 3" xfId="9552" xr:uid="{8CEDD5CE-1407-4639-834D-CE280B4ACAED}"/>
    <cellStyle name="Input2 2 3 3" xfId="13995" xr:uid="{55EE0E2F-BC55-4AAB-A0D8-F378CCB90FBB}"/>
    <cellStyle name="Input2 2 3 4" xfId="10306" xr:uid="{2390B5FF-C7A2-4BC6-BCEA-E3D8BA58D9BA}"/>
    <cellStyle name="Input2 2_DIMENSIONAMENTO-PMSB" xfId="5101" xr:uid="{F95E4831-8654-43EC-A7AB-D2BDC8EBE76A}"/>
    <cellStyle name="Input2 3" xfId="5102" xr:uid="{E317B1AD-3C17-4AB8-B56B-192FD9512B3D}"/>
    <cellStyle name="Input2 3 2" xfId="5103" xr:uid="{EA13862A-1E56-4EC1-B106-B66234BD6A85}"/>
    <cellStyle name="Input2 3 2 2" xfId="5104" xr:uid="{C3205F5E-5C93-46CE-8FD6-4F55B2F72680}"/>
    <cellStyle name="Input2 3 2 2 2" xfId="14000" xr:uid="{3F31FE21-E2A0-430C-9802-85E3318C670F}"/>
    <cellStyle name="Input2 3 2 2 3" xfId="10302" xr:uid="{9DD548D6-367F-44FA-B4B3-69A382FECC06}"/>
    <cellStyle name="Input2 3 2 3" xfId="13999" xr:uid="{3AF4668F-69B0-4F4A-81FA-0B668C334F3C}"/>
    <cellStyle name="Input2 3 2 4" xfId="10303" xr:uid="{342FBBDD-91E5-4A8D-9C30-704AC9F69729}"/>
    <cellStyle name="Input2 3 3" xfId="5105" xr:uid="{36A6187D-A6E4-4C76-B02C-BADEC1EF3F2A}"/>
    <cellStyle name="Input2 3 3 2" xfId="5106" xr:uid="{D96CE553-6A65-437E-97A7-ADE0AE50C7E2}"/>
    <cellStyle name="Input2 3 3 2 2" xfId="14002" xr:uid="{7817EA77-8F8E-43D7-BDA6-4CEF6DD95902}"/>
    <cellStyle name="Input2 3 3 2 3" xfId="10301" xr:uid="{1FB179C8-F3EB-495E-B0DD-CE10DD2AD8E8}"/>
    <cellStyle name="Input2 3 3 3" xfId="14001" xr:uid="{02E70387-ACB8-4658-9DCA-189BB06C0BDA}"/>
    <cellStyle name="Input2 3 3 4" xfId="9551" xr:uid="{54D2A87E-AB2C-4918-8CAB-267845FB9403}"/>
    <cellStyle name="Input2 3 4" xfId="5107" xr:uid="{F48E5033-70BD-4141-8530-A91E30DDF838}"/>
    <cellStyle name="Input2 3 4 2" xfId="5108" xr:uid="{8AB7430C-42B0-4385-B584-0739FC1BAF28}"/>
    <cellStyle name="Input2 3 4 2 2" xfId="14004" xr:uid="{98D0ACA0-D8B2-47EE-B736-E19E5A5C7DB3}"/>
    <cellStyle name="Input2 3 4 2 3" xfId="10299" xr:uid="{99937077-F3F6-40A4-B824-8F9046553E1F}"/>
    <cellStyle name="Input2 3 4 3" xfId="14003" xr:uid="{6FB93C8A-5603-433E-AE0D-7C7DA8065DA8}"/>
    <cellStyle name="Input2 3 4 4" xfId="10300" xr:uid="{3757AF24-08B0-4A9F-9792-D5DAABA00355}"/>
    <cellStyle name="Input2 4" xfId="5109" xr:uid="{4771B4CA-7D32-4898-9742-1B1223B0C282}"/>
    <cellStyle name="Input2 4 2" xfId="5110" xr:uid="{7BA01F7C-958C-4C8E-BF34-66DE5D6D25D5}"/>
    <cellStyle name="Input2 4 2 2" xfId="14006" xr:uid="{FB5294B8-879E-453D-AF29-5861AA676E15}"/>
    <cellStyle name="Input2 4 2 3" xfId="9550" xr:uid="{3D85297E-B2D9-4B50-BC4C-FAEB3A437901}"/>
    <cellStyle name="Input2 4 3" xfId="14005" xr:uid="{536AD41A-37B9-40B6-AE18-70D430F21905}"/>
    <cellStyle name="Input2 4 4" xfId="10298" xr:uid="{CE517911-2121-4A10-870B-331EAF96F1EA}"/>
    <cellStyle name="Input2_DIMENSIONAMENTO-PMSB" xfId="5111" xr:uid="{63D013AB-35C2-4E78-91E6-355D36F563C7}"/>
    <cellStyle name="InputCell" xfId="42382" xr:uid="{0FE051CA-5FDB-43B4-AF1B-89B0C7BD6A49}"/>
    <cellStyle name="Inputs" xfId="5112" xr:uid="{D635E2E5-47C0-4AB3-A7BE-FCD50F6F3760}"/>
    <cellStyle name="Inputs 2" xfId="5113" xr:uid="{324AE8E4-DB56-4604-AD8A-F7BB94E03391}"/>
    <cellStyle name="Inputs 3" xfId="5114" xr:uid="{7FB1B96F-DFAF-45EA-B3B9-CBE4F4C1DC68}"/>
    <cellStyle name="Inputs 4" xfId="5115" xr:uid="{AAB7960B-D5B4-48DE-B7EF-84C31AB0A20F}"/>
    <cellStyle name="Inputs 5" xfId="5116" xr:uid="{66E51392-5CA3-4EF7-83AE-698B5CD9EFAE}"/>
    <cellStyle name="Inputs2" xfId="5117" xr:uid="{93815759-A435-494A-B1EB-B18B15BE42AE}"/>
    <cellStyle name="Inputs2 2" xfId="5118" xr:uid="{3027E07A-9E52-4CF3-808B-B4A8435A4FDA}"/>
    <cellStyle name="Inputs2 3" xfId="5119" xr:uid="{CC930138-6BD5-4673-986E-3820B7FF561B}"/>
    <cellStyle name="Inputs2 4" xfId="5120" xr:uid="{DC2540A4-47C0-407C-B057-51A1A80FB0FA}"/>
    <cellStyle name="Inputs2 5" xfId="5121" xr:uid="{7535057C-78AE-4FCF-9B6D-4F47B4713CB0}"/>
    <cellStyle name="Intermediário" xfId="5122" xr:uid="{5EEAC194-A43A-40B0-9BBA-CBF6A57938F2}"/>
    <cellStyle name="ÌTENS" xfId="5123" xr:uid="{542EEA16-B6CF-4BE9-9CF9-313F2BD662C5}"/>
    <cellStyle name="Jason" xfId="5124" xr:uid="{53B32FFB-7315-41EE-813F-70CFA5D19336}"/>
    <cellStyle name="Javier" xfId="5125" xr:uid="{22488C72-162D-4989-ABD7-761B14369B46}"/>
    <cellStyle name="Komma [0]_Blad1" xfId="5126" xr:uid="{F16C8BAA-E917-440A-A4BD-7E26E6286305}"/>
    <cellStyle name="Komma_Blad1" xfId="5127" xr:uid="{4C58D030-D832-4CF4-AAA5-83DADDF58029}"/>
    <cellStyle name="KPMG Heading 1" xfId="5128" xr:uid="{642AA9D7-92AB-484B-B8F6-4FC8C6F106C2}"/>
    <cellStyle name="KPMG Heading 2" xfId="5129" xr:uid="{0A762C45-61CD-4B8F-B8F7-438AB1707791}"/>
    <cellStyle name="KPMG Heading 3" xfId="5130" xr:uid="{838AD685-4549-4BAF-8344-19198E015BBB}"/>
    <cellStyle name="KPMG Heading 4" xfId="5131" xr:uid="{4D0A1041-343E-4C47-A1F9-E7125A099785}"/>
    <cellStyle name="KPMG Normal" xfId="5132" xr:uid="{0C4606AF-587D-40E5-9A89-FDC877274A70}"/>
    <cellStyle name="KPMG Normal Text" xfId="5133" xr:uid="{28EC9CD7-31DF-4351-94CC-283CCE517336}"/>
    <cellStyle name="Kyocera" xfId="5134" xr:uid="{F2347186-E037-4E62-8FFB-DFE2D2B44382}"/>
    <cellStyle name="Kyocera 2" xfId="5135" xr:uid="{8293F359-05D1-4352-A861-A59B42525EC8}"/>
    <cellStyle name="Kyocera 3" xfId="5136" xr:uid="{FC1A2281-40F9-4F3A-B288-FC30D12399C6}"/>
    <cellStyle name="Kyocera 4" xfId="5137" xr:uid="{B4FFE8CB-B6E0-489C-BE07-389708B1C8B2}"/>
    <cellStyle name="Kyocera 5" xfId="5138" xr:uid="{398DA525-2FB5-4251-870D-B782FDFA8269}"/>
    <cellStyle name="Large" xfId="5139" xr:uid="{BFE2C7D7-3AA7-4031-8816-2AFCAAA8558F}"/>
    <cellStyle name="Lien hypertexte" xfId="5140" xr:uid="{FFAD6436-8D03-4B49-9037-9974DF7574FF}"/>
    <cellStyle name="Lien hypertexte visité" xfId="5141" xr:uid="{F7877364-7395-4486-9205-EC0B51FA0791}"/>
    <cellStyle name="Lien hypertexte_MODELE COMPARABLES BOURSIERS Chablis1607" xfId="5142" xr:uid="{2E234A03-658C-43BC-A267-78293A08188C}"/>
    <cellStyle name="Link" xfId="5143" xr:uid="{C25C4A82-1E0C-45C6-938B-95C61DCFF653}"/>
    <cellStyle name="Linked Cell 2" xfId="5144" xr:uid="{A59B97C4-0A23-407C-9113-8DD92F4D7E27}"/>
    <cellStyle name="Linked Cell 3" xfId="5145" xr:uid="{CED17E08-3FC2-4A9A-8756-2C1CB75B274A}"/>
    <cellStyle name="Linked Cell 4" xfId="5146" xr:uid="{30D05513-B6FA-4361-9FCF-BBC6832929CF}"/>
    <cellStyle name="Linked Cell 5" xfId="5147" xr:uid="{51BBEE26-B054-4147-B5E9-719CBF15BDE6}"/>
    <cellStyle name="Linked Cell 6" xfId="486" xr:uid="{6EBB64BE-E457-4118-9997-1174F98DF504}"/>
    <cellStyle name="m" xfId="5148" xr:uid="{80943AD8-A5B7-40C1-A187-4CC6219C674D}"/>
    <cellStyle name="m 10" xfId="5149" xr:uid="{D8A8B606-2D26-4F82-B022-16E70CEC37DA}"/>
    <cellStyle name="m 10 2" xfId="5150" xr:uid="{2988F12B-A77D-4D87-8E21-58F046D14EB7}"/>
    <cellStyle name="m 10 2 2" xfId="14046" xr:uid="{7EEE7E79-4DE6-4F6F-A439-431CC6276AA7}"/>
    <cellStyle name="m 10 2 2 2" xfId="31891" xr:uid="{0ED17240-6B2C-4EAB-90C6-60588A19FED4}"/>
    <cellStyle name="m 10 2 3" xfId="10270" xr:uid="{518A1A62-DADD-4E4A-9F7E-6F1FA296A010}"/>
    <cellStyle name="m 10 2 3 2" xfId="28423" xr:uid="{EE1EF99D-18A9-46DC-BF5B-4C4BFED8D2D8}"/>
    <cellStyle name="m 10 2 4" xfId="14723" xr:uid="{8F61D9BA-22B5-4D7D-B83C-A82DFF6E9C7B}"/>
    <cellStyle name="m 10 2 4 2" xfId="32556" xr:uid="{D5F21E4A-825F-4258-A7C8-8CDF000D7A74}"/>
    <cellStyle name="m 10 2 5" xfId="21605" xr:uid="{AD41FE72-1CFE-4A03-8A27-1CD4E8476744}"/>
    <cellStyle name="m 10 2 5 2" xfId="39370" xr:uid="{FF593436-2BF4-47E7-B187-9CDCFDDCBA56}"/>
    <cellStyle name="m 10 2 6" xfId="26791" xr:uid="{2222F0E7-7C3A-49AB-973A-53DB8C4CF35E}"/>
    <cellStyle name="m 10 3" xfId="14045" xr:uid="{8F8BBCDA-83DA-4D68-89A5-80C78F445992}"/>
    <cellStyle name="m 10 3 2" xfId="31890" xr:uid="{331BADA9-B691-44A6-9AB7-9475941A347F}"/>
    <cellStyle name="m 10 4" xfId="9541" xr:uid="{61D88C95-B4EE-4984-91F4-EE43876678B1}"/>
    <cellStyle name="m 10 4 2" xfId="27711" xr:uid="{BF4F2581-DD36-4AD6-9E59-BB3F2609461E}"/>
    <cellStyle name="m 10 5" xfId="14722" xr:uid="{C33AF8D4-754E-4BF1-B4FE-F3800D64405B}"/>
    <cellStyle name="m 10 5 2" xfId="32555" xr:uid="{FA9584FD-CD15-4C48-A7DE-099DDF20AEDC}"/>
    <cellStyle name="m 10 6" xfId="21604" xr:uid="{60970D3D-E925-41AE-9E47-5012CC820CAF}"/>
    <cellStyle name="m 10 6 2" xfId="39369" xr:uid="{985E15FA-818D-4215-92BE-8E8A7784A002}"/>
    <cellStyle name="m 10 7" xfId="26790" xr:uid="{3DFDB756-6BDC-435D-90CD-97AA7BCA396D}"/>
    <cellStyle name="m 2" xfId="5151" xr:uid="{E8954C91-78FF-4C01-AFB3-29847BE7FE56}"/>
    <cellStyle name="m 2 2" xfId="5152" xr:uid="{81077C0E-8AF0-4685-B4E6-3FC5407DEB58}"/>
    <cellStyle name="m 2 2 2" xfId="5153" xr:uid="{55BA1DEC-1822-4336-92FD-059BC0332EC2}"/>
    <cellStyle name="m 2 2 2 2" xfId="5154" xr:uid="{BF12157B-BDE0-4DD3-B96D-D0F7999DD4BA}"/>
    <cellStyle name="m 2 2 2 2 2" xfId="5155" xr:uid="{EF128E1B-273C-4106-A6FA-668DFE38AEFC}"/>
    <cellStyle name="m 2 2 2 2 2 2" xfId="14051" xr:uid="{2719F1E6-779F-4511-977E-159ACAF9E813}"/>
    <cellStyle name="m 2 2 2 2 2 2 2" xfId="31896" xr:uid="{174D16B7-E325-4B8B-BB5C-34D86BA1069D}"/>
    <cellStyle name="m 2 2 2 2 2 3" xfId="10266" xr:uid="{1FA72DD4-FEBB-4BC9-AA4E-672FF6995591}"/>
    <cellStyle name="m 2 2 2 2 2 3 2" xfId="28419" xr:uid="{6640EB26-FEE9-479D-8D7B-E47D3F44A4D6}"/>
    <cellStyle name="m 2 2 2 2 2 4" xfId="14741" xr:uid="{E5A88B52-4FA4-4C1F-872B-6BE0CA10A53A}"/>
    <cellStyle name="m 2 2 2 2 2 4 2" xfId="32558" xr:uid="{ECBA6E1D-324A-4B7B-967A-E967C0B20A34}"/>
    <cellStyle name="m 2 2 2 2 2 5" xfId="21610" xr:uid="{B075975B-AC81-411C-B1AA-09E1862CEA43}"/>
    <cellStyle name="m 2 2 2 2 2 5 2" xfId="39375" xr:uid="{8E71D1BB-C8E3-4DAA-BCCC-673CB8AC0DB6}"/>
    <cellStyle name="m 2 2 2 2 2 6" xfId="26793" xr:uid="{BA3367AC-732F-48D3-BD88-12038A3E63C6}"/>
    <cellStyle name="m 2 2 2 2 3" xfId="14050" xr:uid="{1CF7EC5E-0D38-436A-8528-990C3BFFF28C}"/>
    <cellStyle name="m 2 2 2 2 3 2" xfId="31895" xr:uid="{9CE1A724-33AC-4602-914E-E7E2E5E96FBB}"/>
    <cellStyle name="m 2 2 2 2 4" xfId="9540" xr:uid="{5FC44320-C55A-45A8-B85C-266B0F2CB07F}"/>
    <cellStyle name="m 2 2 2 2 4 2" xfId="27710" xr:uid="{AE78D5A4-142D-4D6A-A05E-91752B7FB623}"/>
    <cellStyle name="m 2 2 2 2 5" xfId="14740" xr:uid="{25C90510-83DC-4E09-9972-BBA11ED2BF77}"/>
    <cellStyle name="m 2 2 2 2 5 2" xfId="32557" xr:uid="{C5F3F1E2-4A9F-47D2-A8DB-1555E044AF58}"/>
    <cellStyle name="m 2 2 2 2 6" xfId="21609" xr:uid="{2F2990F7-F88D-4AA5-92B5-E9F6A7BA6049}"/>
    <cellStyle name="m 2 2 2 2 6 2" xfId="39374" xr:uid="{D54CB28B-312C-4E2C-B129-3E04B25DC125}"/>
    <cellStyle name="m 2 2 2 2 7" xfId="26792" xr:uid="{2F326DF9-D93E-42C8-8D1A-04B955656EA9}"/>
    <cellStyle name="m 2 2 2 3" xfId="5156" xr:uid="{8ABE43B4-4F82-49CB-9799-4F478C8D8F70}"/>
    <cellStyle name="m 2 2 2 3 2" xfId="5157" xr:uid="{B3CD3ACB-59C1-44BC-B4DC-EDD46188BBF0}"/>
    <cellStyle name="m 2 2 2 3 2 2" xfId="14053" xr:uid="{C3168950-6CEA-4F8A-9A82-00183F60CCCB}"/>
    <cellStyle name="m 2 2 2 3 2 2 2" xfId="31898" xr:uid="{BC80C2D3-AA73-4777-8401-498F946D5F17}"/>
    <cellStyle name="m 2 2 2 3 2 3" xfId="10264" xr:uid="{881E21C2-DE13-4CAF-A32D-A554B7A58F1F}"/>
    <cellStyle name="m 2 2 2 3 2 3 2" xfId="28417" xr:uid="{6573EE59-1B44-4767-AA93-E042AD0AB505}"/>
    <cellStyle name="m 2 2 2 3 2 4" xfId="14743" xr:uid="{6F790355-47E1-496B-BD4F-6F9D5D845817}"/>
    <cellStyle name="m 2 2 2 3 2 4 2" xfId="32560" xr:uid="{399BCFB9-7C8A-4D66-8F79-FF35B7F8716A}"/>
    <cellStyle name="m 2 2 2 3 2 5" xfId="21612" xr:uid="{8DB5C5E5-498E-42CD-B1AB-6921218C7EA1}"/>
    <cellStyle name="m 2 2 2 3 2 5 2" xfId="39377" xr:uid="{2C3DBE84-9896-40AD-9646-2EF0635417D5}"/>
    <cellStyle name="m 2 2 2 3 2 6" xfId="26795" xr:uid="{98A3B23C-8799-4953-B9AD-8C2EFA99C70F}"/>
    <cellStyle name="m 2 2 2 3 3" xfId="14052" xr:uid="{BAA25050-5D35-4E16-99FF-DB5570F47F66}"/>
    <cellStyle name="m 2 2 2 3 3 2" xfId="31897" xr:uid="{F168AE16-53B7-4CD3-A0FD-A8A29C259FF2}"/>
    <cellStyle name="m 2 2 2 3 4" xfId="10265" xr:uid="{B29B0E7A-7592-4278-A9A2-69EF81DFD1C8}"/>
    <cellStyle name="m 2 2 2 3 4 2" xfId="28418" xr:uid="{9059BBBB-9FF4-4FA3-BAD5-90C843282ECE}"/>
    <cellStyle name="m 2 2 2 3 5" xfId="14742" xr:uid="{BB73CF64-0756-43C1-9F70-56B5EF4036E9}"/>
    <cellStyle name="m 2 2 2 3 5 2" xfId="32559" xr:uid="{C4A01E22-1C7E-4D00-A991-6922CF831EE1}"/>
    <cellStyle name="m 2 2 2 3 6" xfId="21611" xr:uid="{64180385-E0F4-4486-9A05-66953A326337}"/>
    <cellStyle name="m 2 2 2 3 6 2" xfId="39376" xr:uid="{7CFFB71F-4D65-42E3-9ECA-0616C8F925F1}"/>
    <cellStyle name="m 2 2 2 3 7" xfId="26794" xr:uid="{19E4DD32-7986-4B59-80A3-FDB424C8DD0F}"/>
    <cellStyle name="m 2 2 2 4" xfId="5158" xr:uid="{A476CF62-AABC-4507-981A-3C08BA9BEF1D}"/>
    <cellStyle name="m 2 2 2 4 2" xfId="5159" xr:uid="{2B9B3098-982B-42F7-8C6D-83C3932F6EB7}"/>
    <cellStyle name="m 2 2 2 4 2 2" xfId="14055" xr:uid="{5FE5D6B0-B223-44A3-8032-E0ADEDFA055D}"/>
    <cellStyle name="m 2 2 2 4 2 2 2" xfId="31900" xr:uid="{1749E26E-4F48-4625-8C56-4FAB87C482AE}"/>
    <cellStyle name="m 2 2 2 4 2 3" xfId="9539" xr:uid="{AA0658ED-94F8-4F27-BEDC-C1E57EA92496}"/>
    <cellStyle name="m 2 2 2 4 2 3 2" xfId="27709" xr:uid="{2278388F-7E8C-493E-96CF-E6DA3FE26225}"/>
    <cellStyle name="m 2 2 2 4 2 4" xfId="14745" xr:uid="{7259C256-1F7A-433A-8689-66C6FC36986F}"/>
    <cellStyle name="m 2 2 2 4 2 4 2" xfId="32562" xr:uid="{B4746621-1948-4960-824A-790A61E1C2B0}"/>
    <cellStyle name="m 2 2 2 4 2 5" xfId="21614" xr:uid="{529EA6B1-347F-448F-9F6D-AEA04C13CF9A}"/>
    <cellStyle name="m 2 2 2 4 2 5 2" xfId="39379" xr:uid="{E82C1EF6-C38B-40F7-B68D-06FEEF698EB0}"/>
    <cellStyle name="m 2 2 2 4 2 6" xfId="26797" xr:uid="{474F480A-4ECA-4586-9D14-E5E4E8B96239}"/>
    <cellStyle name="m 2 2 2 4 3" xfId="14054" xr:uid="{C47A6221-2A2D-4D52-9EB9-38006269C1CA}"/>
    <cellStyle name="m 2 2 2 4 3 2" xfId="31899" xr:uid="{C438DFE2-B3FA-4298-BECF-3A052CA4BE01}"/>
    <cellStyle name="m 2 2 2 4 4" xfId="10263" xr:uid="{DDD8DC27-187D-4B37-84BF-17AE6BB59E11}"/>
    <cellStyle name="m 2 2 2 4 4 2" xfId="28416" xr:uid="{EAB48EE0-95CF-4DF7-B224-2073AA8C99CD}"/>
    <cellStyle name="m 2 2 2 4 5" xfId="14744" xr:uid="{43FB96DB-A97A-4BBE-A0DA-A9D74B1B0F8D}"/>
    <cellStyle name="m 2 2 2 4 5 2" xfId="32561" xr:uid="{0F3A78A7-3055-4B18-A44B-C06D2E2E0EE7}"/>
    <cellStyle name="m 2 2 2 4 6" xfId="21613" xr:uid="{D79E3173-9F70-4B30-B7FF-9CBE9EF43A2E}"/>
    <cellStyle name="m 2 2 2 4 6 2" xfId="39378" xr:uid="{EC9D4FCA-5E48-4CEC-A90D-67CC96F1360D}"/>
    <cellStyle name="m 2 2 2 4 7" xfId="26796" xr:uid="{0C94F712-D965-4931-8C54-8E6467776B88}"/>
    <cellStyle name="m 2 2 3" xfId="5160" xr:uid="{4AC20333-B717-4580-9F7A-844B0F8BBAD9}"/>
    <cellStyle name="m 2 2 3 2" xfId="5161" xr:uid="{A640185E-1AD5-469F-9A66-0BA0D11A29D5}"/>
    <cellStyle name="m 2 2 3 2 2" xfId="5162" xr:uid="{C306C71C-2EF1-4457-AB6F-AB8D88C950C7}"/>
    <cellStyle name="m 2 2 3 2 2 2" xfId="5163" xr:uid="{5FEA280D-C031-433C-8F6E-FC071564790C}"/>
    <cellStyle name="m 2 2 3 2 2 2 2" xfId="14059" xr:uid="{93ECDE16-2CEF-47FA-85B4-DE170932C126}"/>
    <cellStyle name="m 2 2 3 2 2 2 2 2" xfId="31904" xr:uid="{99D0E878-B5F7-405E-9B2D-7BFE300CE4DF}"/>
    <cellStyle name="m 2 2 3 2 2 2 3" xfId="10260" xr:uid="{15AF3CE2-5094-410A-8811-8E361E0D0684}"/>
    <cellStyle name="m 2 2 3 2 2 2 3 2" xfId="28413" xr:uid="{A471E17A-AD62-4605-AEEF-64AF916A6408}"/>
    <cellStyle name="m 2 2 3 2 2 2 4" xfId="14747" xr:uid="{96766F22-1303-42D6-B722-A484FF8CDB73}"/>
    <cellStyle name="m 2 2 3 2 2 2 4 2" xfId="32564" xr:uid="{2D47F0D2-C91C-4B20-A38A-B8365E467B92}"/>
    <cellStyle name="m 2 2 3 2 2 2 5" xfId="21618" xr:uid="{49FCF207-641F-437D-9984-0A9E311E7210}"/>
    <cellStyle name="m 2 2 3 2 2 2 5 2" xfId="39383" xr:uid="{9E32B546-E476-4EDE-B551-754EE3F9C886}"/>
    <cellStyle name="m 2 2 3 2 2 2 6" xfId="26799" xr:uid="{5E69562A-8E24-47DC-835B-0C6D4858C359}"/>
    <cellStyle name="m 2 2 3 2 2 3" xfId="14058" xr:uid="{F4F9A6E2-9410-47ED-9F00-EF6D064ED0CD}"/>
    <cellStyle name="m 2 2 3 2 2 3 2" xfId="31903" xr:uid="{E5589064-785C-48EB-BFE4-317B63CB01CB}"/>
    <cellStyle name="m 2 2 3 2 2 4" xfId="10261" xr:uid="{44736EC6-C696-4BFE-B9C4-6692511B61B6}"/>
    <cellStyle name="m 2 2 3 2 2 4 2" xfId="28414" xr:uid="{5ACD5491-A3E6-4DD6-99D9-1C84B0E20FAC}"/>
    <cellStyle name="m 2 2 3 2 2 5" xfId="14746" xr:uid="{AE15A39C-98F8-4E80-8389-568B44624D1B}"/>
    <cellStyle name="m 2 2 3 2 2 5 2" xfId="32563" xr:uid="{4416FF0A-2E49-4892-918F-958F9EE58195}"/>
    <cellStyle name="m 2 2 3 2 2 6" xfId="21617" xr:uid="{B5F57CF9-713D-4F35-BCE0-57FF9021C20E}"/>
    <cellStyle name="m 2 2 3 2 2 6 2" xfId="39382" xr:uid="{190380BB-186D-4E1C-B829-A92148A28140}"/>
    <cellStyle name="m 2 2 3 2 2 7" xfId="26798" xr:uid="{5CE89104-2DCF-4441-A08F-1ED7D016E75B}"/>
    <cellStyle name="m 2 2 3 2 3" xfId="5164" xr:uid="{72A31DC9-D603-4833-A76A-AA79A17F0E05}"/>
    <cellStyle name="m 2 2 3 2 3 2" xfId="5165" xr:uid="{4A374E9C-44AE-46E1-A353-718D0667B703}"/>
    <cellStyle name="m 2 2 3 2 3 2 2" xfId="14061" xr:uid="{3E087E1E-B2BF-46EC-9E4D-001CA861054D}"/>
    <cellStyle name="m 2 2 3 2 3 2 2 2" xfId="31906" xr:uid="{70351DCB-2D0A-4F3E-80C1-B62FB740DDEB}"/>
    <cellStyle name="m 2 2 3 2 3 2 3" xfId="10258" xr:uid="{266684F0-E5D0-46C7-AA29-C7418862865A}"/>
    <cellStyle name="m 2 2 3 2 3 2 3 2" xfId="28411" xr:uid="{7164BE97-17D8-4D13-8EA6-3CBC3965B7F4}"/>
    <cellStyle name="m 2 2 3 2 3 2 4" xfId="14749" xr:uid="{BDB7241D-AF45-442A-84C5-FF149016288D}"/>
    <cellStyle name="m 2 2 3 2 3 2 4 2" xfId="32566" xr:uid="{DF8C1C0F-4078-4F80-BAC2-A2EE3F75D8A9}"/>
    <cellStyle name="m 2 2 3 2 3 2 5" xfId="21620" xr:uid="{95973D71-454E-4E5B-A4B5-069EEE7A2D1A}"/>
    <cellStyle name="m 2 2 3 2 3 2 5 2" xfId="39385" xr:uid="{D558D784-88C6-4CD6-B09F-11255157616B}"/>
    <cellStyle name="m 2 2 3 2 3 2 6" xfId="26801" xr:uid="{99B10D3F-488B-40AC-B1EA-D57B926A0F45}"/>
    <cellStyle name="m 2 2 3 2 3 3" xfId="14060" xr:uid="{475DDEB1-6F93-4ACD-B779-12918794D95D}"/>
    <cellStyle name="m 2 2 3 2 3 3 2" xfId="31905" xr:uid="{50B67D45-71D2-4F84-97FF-D0B7C2A78346}"/>
    <cellStyle name="m 2 2 3 2 3 4" xfId="10259" xr:uid="{45396E3C-1661-4F85-88DB-B207F7116FB1}"/>
    <cellStyle name="m 2 2 3 2 3 4 2" xfId="28412" xr:uid="{CC56A064-BA82-4930-BF5E-A328955128FD}"/>
    <cellStyle name="m 2 2 3 2 3 5" xfId="14748" xr:uid="{2C3A90E7-3B95-4E02-B6FB-E8F4E1DF9981}"/>
    <cellStyle name="m 2 2 3 2 3 5 2" xfId="32565" xr:uid="{8ED8FF39-940E-4D27-A167-035567682DBC}"/>
    <cellStyle name="m 2 2 3 2 3 6" xfId="21619" xr:uid="{46BDE0CD-24C3-45D4-9DB5-4F67237F06C9}"/>
    <cellStyle name="m 2 2 3 2 3 6 2" xfId="39384" xr:uid="{9EC3C0D5-C08D-4C05-BA01-B03337C484CE}"/>
    <cellStyle name="m 2 2 3 2 3 7" xfId="26800" xr:uid="{40550FCD-AD4C-4D80-960C-5F6120F78414}"/>
    <cellStyle name="m 2 2 3 2 4" xfId="5166" xr:uid="{D5E2421B-F484-48D3-BE55-191EDCDA5330}"/>
    <cellStyle name="m 2 2 3 2 4 2" xfId="5167" xr:uid="{08CC5C02-FD59-4E4E-B60B-CD98FA472EF6}"/>
    <cellStyle name="m 2 2 3 2 4 2 2" xfId="14063" xr:uid="{8CB999CD-9BDB-4823-A885-04D3B06EDDEC}"/>
    <cellStyle name="m 2 2 3 2 4 2 2 2" xfId="31908" xr:uid="{F5EFFAAD-9C87-49C6-A26E-1C6AEA0E3F97}"/>
    <cellStyle name="m 2 2 3 2 4 2 3" xfId="10257" xr:uid="{C0A2C248-9FA4-4B66-A44E-DA9665061D4B}"/>
    <cellStyle name="m 2 2 3 2 4 2 3 2" xfId="28410" xr:uid="{65FA02E9-507C-4B5F-8E73-D014A6C0D00B}"/>
    <cellStyle name="m 2 2 3 2 4 2 4" xfId="15767" xr:uid="{A56E5960-8092-43E2-98FB-F50E3D3A9D1B}"/>
    <cellStyle name="m 2 2 3 2 4 2 4 2" xfId="33547" xr:uid="{BBE58054-5D3D-48E7-B814-790AA1E719B0}"/>
    <cellStyle name="m 2 2 3 2 4 2 5" xfId="21622" xr:uid="{7A46C485-145A-4926-8F75-424AEE4EB997}"/>
    <cellStyle name="m 2 2 3 2 4 2 5 2" xfId="39387" xr:uid="{EF106AB5-DDAD-4472-9C75-F4AEEC99A503}"/>
    <cellStyle name="m 2 2 3 2 4 2 6" xfId="26803" xr:uid="{1ACBE175-FDFC-40C7-A4C7-2382BA1383CA}"/>
    <cellStyle name="m 2 2 3 2 4 3" xfId="14062" xr:uid="{626486DC-58F7-4F9B-9D4C-819B75E8372C}"/>
    <cellStyle name="m 2 2 3 2 4 3 2" xfId="31907" xr:uid="{C6861DE6-C679-4D2A-9177-85B69AA78F19}"/>
    <cellStyle name="m 2 2 3 2 4 4" xfId="9537" xr:uid="{D7B01334-31EA-4FB2-87BA-32C5DBE7EBCA}"/>
    <cellStyle name="m 2 2 3 2 4 4 2" xfId="27707" xr:uid="{1268F095-2BFA-4E13-8382-E617BF34F024}"/>
    <cellStyle name="m 2 2 3 2 4 5" xfId="15765" xr:uid="{36EA757F-B216-47CD-9681-20AF1BA377E9}"/>
    <cellStyle name="m 2 2 3 2 4 5 2" xfId="33545" xr:uid="{328BB456-A9BD-41A3-96D1-20AC1D4BBA2E}"/>
    <cellStyle name="m 2 2 3 2 4 6" xfId="21621" xr:uid="{DA855B67-CCDE-484E-AC61-F5ABCF45B6FB}"/>
    <cellStyle name="m 2 2 3 2 4 6 2" xfId="39386" xr:uid="{87D4B2E6-1421-43BA-B83C-12F72F3CE302}"/>
    <cellStyle name="m 2 2 3 2 4 7" xfId="26802" xr:uid="{0215F1F0-13BB-4FC7-A5AE-D8EE22700CED}"/>
    <cellStyle name="m 2 2 3 3" xfId="5168" xr:uid="{E8CCD7F9-336F-4CB7-9457-AD9BC31994A2}"/>
    <cellStyle name="m 2 2 3 3 2" xfId="5169" xr:uid="{9C01A1C9-AFC1-426D-9DD6-3DCB646F89C9}"/>
    <cellStyle name="m 2 2 3 3 2 2" xfId="14065" xr:uid="{64D7335C-80C7-426D-B06C-54DBF0D08AD2}"/>
    <cellStyle name="m 2 2 3 3 2 2 2" xfId="31910" xr:uid="{A2E30F78-AA59-4425-BF27-E4EBCAE9A1A0}"/>
    <cellStyle name="m 2 2 3 3 2 3" xfId="10255" xr:uid="{F268D038-EC71-4CE1-8B33-2FE89B009CC3}"/>
    <cellStyle name="m 2 2 3 3 2 3 2" xfId="28408" xr:uid="{D8F56E6B-6CE3-4E01-8A1C-CCAAD3D44640}"/>
    <cellStyle name="m 2 2 3 3 2 4" xfId="14751" xr:uid="{3FDF5E61-6C39-4113-A052-A20D708DB279}"/>
    <cellStyle name="m 2 2 3 3 2 4 2" xfId="32568" xr:uid="{D963B1B3-6D8A-46C4-B24C-4B0D5C8BB088}"/>
    <cellStyle name="m 2 2 3 3 2 5" xfId="21624" xr:uid="{A5200142-7921-4245-A994-89DD93FB109B}"/>
    <cellStyle name="m 2 2 3 3 2 5 2" xfId="39389" xr:uid="{8A7AA0EA-748A-40A1-9F4E-FE2B53242F59}"/>
    <cellStyle name="m 2 2 3 3 2 6" xfId="26805" xr:uid="{8CE721FB-367D-4F3F-8D98-02E26952A013}"/>
    <cellStyle name="m 2 2 3 3 3" xfId="14064" xr:uid="{69BB4263-507E-4DF8-986E-F137F6F6749B}"/>
    <cellStyle name="m 2 2 3 3 3 2" xfId="31909" xr:uid="{3E2239D1-0FCE-4F22-BBB7-99664DF773A4}"/>
    <cellStyle name="m 2 2 3 3 4" xfId="10256" xr:uid="{8E6648FC-B326-45B3-96C3-ADBA81EF4AAD}"/>
    <cellStyle name="m 2 2 3 3 4 2" xfId="28409" xr:uid="{16119B9C-A4FA-4C00-96DE-EBA3E149FB83}"/>
    <cellStyle name="m 2 2 3 3 5" xfId="14750" xr:uid="{F3028F37-E3ED-4BAC-B124-75AD983CB745}"/>
    <cellStyle name="m 2 2 3 3 5 2" xfId="32567" xr:uid="{77B8227B-6C86-4135-A0A7-645B677542EB}"/>
    <cellStyle name="m 2 2 3 3 6" xfId="21623" xr:uid="{8C531AC7-448F-4FE2-9083-02B4031F1258}"/>
    <cellStyle name="m 2 2 3 3 6 2" xfId="39388" xr:uid="{4D7CD00F-7A43-4271-83BE-BFD4CD9F3473}"/>
    <cellStyle name="m 2 2 3 3 7" xfId="26804" xr:uid="{CCEAC6D9-61B2-4CA9-AA66-283511CF0793}"/>
    <cellStyle name="m 2 2 3 4" xfId="5170" xr:uid="{8F7951CE-19E0-4A44-9D72-87D298F6DCF9}"/>
    <cellStyle name="m 2 2 3 4 2" xfId="5171" xr:uid="{8CDED3EC-E101-48AB-9C53-950C8903268E}"/>
    <cellStyle name="m 2 2 3 4 2 2" xfId="14067" xr:uid="{5558A2D2-31DA-4159-A9E0-D026A61C2E9A}"/>
    <cellStyle name="m 2 2 3 4 2 2 2" xfId="31912" xr:uid="{A2E00673-4319-4CCE-800C-411E6C0FA7C6}"/>
    <cellStyle name="m 2 2 3 4 2 3" xfId="9536" xr:uid="{16F68BF9-376C-4A62-AD47-0FDDA0F3F7D9}"/>
    <cellStyle name="m 2 2 3 4 2 3 2" xfId="27706" xr:uid="{AE685A22-EF3C-4E5E-BF7C-785E94DDED5A}"/>
    <cellStyle name="m 2 2 3 4 2 4" xfId="14753" xr:uid="{2A3BAF08-07A1-4B8B-8368-B4C54AE01C69}"/>
    <cellStyle name="m 2 2 3 4 2 4 2" xfId="32570" xr:uid="{6CD4D02A-8741-486E-96DB-46CFC8752345}"/>
    <cellStyle name="m 2 2 3 4 2 5" xfId="21626" xr:uid="{8BDE6B63-6404-4352-82D5-D5822F57ACBF}"/>
    <cellStyle name="m 2 2 3 4 2 5 2" xfId="39391" xr:uid="{8523DF98-1B9A-48AE-81E7-DF731464CA0E}"/>
    <cellStyle name="m 2 2 3 4 2 6" xfId="26807" xr:uid="{3FB4FC80-A988-4320-876C-56C243C568FB}"/>
    <cellStyle name="m 2 2 3 4 3" xfId="14066" xr:uid="{4A90FF5B-DC8F-49BE-9ED1-494C60151175}"/>
    <cellStyle name="m 2 2 3 4 3 2" xfId="31911" xr:uid="{FE1A2EB2-E617-4084-BABF-7A689C750B32}"/>
    <cellStyle name="m 2 2 3 4 4" xfId="10254" xr:uid="{9007C938-4AB4-4DFF-9D11-B53E221F82D6}"/>
    <cellStyle name="m 2 2 3 4 4 2" xfId="28407" xr:uid="{9B852F5B-5C4C-405F-ACC0-9D3D34FCEE1C}"/>
    <cellStyle name="m 2 2 3 4 5" xfId="14752" xr:uid="{40BA1463-102E-431B-9EF7-DC4EEC390615}"/>
    <cellStyle name="m 2 2 3 4 5 2" xfId="32569" xr:uid="{BBB3B178-5A7C-42E3-8089-5AEA73B078B2}"/>
    <cellStyle name="m 2 2 3 4 6" xfId="21625" xr:uid="{57950581-3172-49E1-AC08-AF6DBAEB2A2F}"/>
    <cellStyle name="m 2 2 3 4 6 2" xfId="39390" xr:uid="{37EB068E-4160-4AAB-AC2F-FCBF4F6D459B}"/>
    <cellStyle name="m 2 2 3 4 7" xfId="26806" xr:uid="{320476FE-A5F4-46F0-92E8-DB6374CCCF43}"/>
    <cellStyle name="m 2 2 3 5" xfId="5172" xr:uid="{24777AA6-12F6-416F-A8CA-AA0E022B3DA9}"/>
    <cellStyle name="m 2 2 3 5 2" xfId="5173" xr:uid="{790085C4-EA36-4C6C-9257-3C62C7FFC8CB}"/>
    <cellStyle name="m 2 2 3 5 2 2" xfId="14069" xr:uid="{FA35D7AF-396E-4871-974E-B231798D72E9}"/>
    <cellStyle name="m 2 2 3 5 2 2 2" xfId="31914" xr:uid="{F19C68C3-17D5-481A-9A55-1D55FFA2D458}"/>
    <cellStyle name="m 2 2 3 5 2 3" xfId="10252" xr:uid="{2B3066A7-CF0F-4E5E-94E9-A299BF060D74}"/>
    <cellStyle name="m 2 2 3 5 2 3 2" xfId="28405" xr:uid="{C1829D49-527D-4E81-9405-7105989B4838}"/>
    <cellStyle name="m 2 2 3 5 2 4" xfId="14755" xr:uid="{6472B4F6-FACC-4995-AC0A-BEE108678472}"/>
    <cellStyle name="m 2 2 3 5 2 4 2" xfId="32572" xr:uid="{7845E617-40DE-4FAA-A11B-D33D923CB0D9}"/>
    <cellStyle name="m 2 2 3 5 2 5" xfId="21628" xr:uid="{FBB619A8-F911-43E7-9533-A852B6690949}"/>
    <cellStyle name="m 2 2 3 5 2 5 2" xfId="39393" xr:uid="{EF60DAEB-737A-4AA7-B819-DC5C2A92274C}"/>
    <cellStyle name="m 2 2 3 5 2 6" xfId="26809" xr:uid="{4783714B-0BA3-4B89-9280-8F60E8FA4A7E}"/>
    <cellStyle name="m 2 2 3 5 3" xfId="14068" xr:uid="{B0FB33A7-CFD5-4F07-A1D5-C62CA6266A36}"/>
    <cellStyle name="m 2 2 3 5 3 2" xfId="31913" xr:uid="{5F83CB0D-89F6-4066-8045-DA86863C113C}"/>
    <cellStyle name="m 2 2 3 5 4" xfId="10253" xr:uid="{94A083AA-6A9C-4E0B-A9CE-7CE4431342EC}"/>
    <cellStyle name="m 2 2 3 5 4 2" xfId="28406" xr:uid="{549FBDF3-0E00-4F74-A366-DFA1D03D4B79}"/>
    <cellStyle name="m 2 2 3 5 5" xfId="14754" xr:uid="{59EA476E-B6AC-496E-BC94-A93639059BAA}"/>
    <cellStyle name="m 2 2 3 5 5 2" xfId="32571" xr:uid="{4DD2F1CA-721C-4205-8190-66916A291748}"/>
    <cellStyle name="m 2 2 3 5 6" xfId="21627" xr:uid="{48F82EFC-BF35-481D-AD2E-9B6317957FDA}"/>
    <cellStyle name="m 2 2 3 5 6 2" xfId="39392" xr:uid="{9A622E0F-FD7A-4944-BB79-8093255F950B}"/>
    <cellStyle name="m 2 2 3 5 7" xfId="26808" xr:uid="{7E60C1FA-ED77-42E0-B71B-BD70E9010310}"/>
    <cellStyle name="m 2 2 4" xfId="5174" xr:uid="{0C63D43E-FBF7-4172-8C8A-C13590CC2EE2}"/>
    <cellStyle name="m 2 2 4 2" xfId="5175" xr:uid="{2F952A19-5A5B-45C6-8EB0-093B0095C5C5}"/>
    <cellStyle name="m 2 2 4 2 2" xfId="5176" xr:uid="{E6C7DF8D-9ED2-45C9-B67B-F3AF2867C19C}"/>
    <cellStyle name="m 2 2 4 2 2 2" xfId="14072" xr:uid="{D74E8FFD-CA47-46D5-9C8F-CA0CC9851661}"/>
    <cellStyle name="m 2 2 4 2 2 2 2" xfId="31917" xr:uid="{C9899080-4409-4423-9243-FEBF141E1837}"/>
    <cellStyle name="m 2 2 4 2 2 3" xfId="9535" xr:uid="{F441313C-6A9C-4C4B-A169-F7B29518A9A6}"/>
    <cellStyle name="m 2 2 4 2 2 3 2" xfId="27705" xr:uid="{A03F9F06-8825-4BA7-8026-5FFFD77BBEA8}"/>
    <cellStyle name="m 2 2 4 2 2 4" xfId="9721" xr:uid="{6ECDAD8C-178E-4607-8121-03F337191F20}"/>
    <cellStyle name="m 2 2 4 2 2 4 2" xfId="27887" xr:uid="{7ECDEAEA-C00C-42C7-8FE2-798D386390F2}"/>
    <cellStyle name="m 2 2 4 2 2 5" xfId="21631" xr:uid="{A06CD72A-7D98-4AF5-AAB4-9F050E708EDD}"/>
    <cellStyle name="m 2 2 4 2 2 5 2" xfId="39396" xr:uid="{FE07E882-B9DE-4459-97A4-9C4E33300C31}"/>
    <cellStyle name="m 2 2 4 2 2 6" xfId="26811" xr:uid="{E1FA8A96-31CC-4B54-ACD7-446D5CC17294}"/>
    <cellStyle name="m 2 2 4 2 3" xfId="14071" xr:uid="{04A556D6-4F54-4497-B5F9-08740AB62176}"/>
    <cellStyle name="m 2 2 4 2 3 2" xfId="31916" xr:uid="{083921A3-00CC-4BC3-973E-F444D68E3058}"/>
    <cellStyle name="m 2 2 4 2 4" xfId="10250" xr:uid="{A56423A6-2BE9-4950-96EE-2542DC31B80E}"/>
    <cellStyle name="m 2 2 4 2 4 2" xfId="28403" xr:uid="{DD3813A7-650F-4020-B552-E7CB26643A1F}"/>
    <cellStyle name="m 2 2 4 2 5" xfId="14756" xr:uid="{2A9A0F81-7DA1-438C-A2DF-013C711B2033}"/>
    <cellStyle name="m 2 2 4 2 5 2" xfId="32573" xr:uid="{C59F7360-9753-440D-87C8-22CAB31148BB}"/>
    <cellStyle name="m 2 2 4 2 6" xfId="21630" xr:uid="{ECFACF7B-11BE-4D3A-8C38-D1EF1599FCBA}"/>
    <cellStyle name="m 2 2 4 2 6 2" xfId="39395" xr:uid="{6502C02B-7425-4C92-A7FA-CA7CB921272C}"/>
    <cellStyle name="m 2 2 4 2 7" xfId="26810" xr:uid="{4E82748E-9B27-4434-B56F-05FC38C2420B}"/>
    <cellStyle name="m 2 2 4 3" xfId="5177" xr:uid="{52CC0F82-A682-4E6F-92E6-17C558FE4058}"/>
    <cellStyle name="m 2 2 4 3 2" xfId="5178" xr:uid="{D67D87E0-9CE7-460F-979B-9180BF373424}"/>
    <cellStyle name="m 2 2 4 3 2 2" xfId="14074" xr:uid="{56B61067-6A63-4701-88AF-A5B2B13A3631}"/>
    <cellStyle name="m 2 2 4 3 2 2 2" xfId="31919" xr:uid="{0A568AA5-3BA0-432E-B6CA-1D9EC725FAD1}"/>
    <cellStyle name="m 2 2 4 3 2 3" xfId="10248" xr:uid="{FA29B2FF-E544-4254-9A26-AED8ABD4F126}"/>
    <cellStyle name="m 2 2 4 3 2 3 2" xfId="28401" xr:uid="{8461E5D8-3FF0-4F6B-B5BD-78009C8DC669}"/>
    <cellStyle name="m 2 2 4 3 2 4" xfId="14757" xr:uid="{0ADF340E-B19B-4A84-B6C7-920A1003F0EE}"/>
    <cellStyle name="m 2 2 4 3 2 4 2" xfId="32574" xr:uid="{614DBF90-2D94-4256-91FB-5C195340176C}"/>
    <cellStyle name="m 2 2 4 3 2 5" xfId="21633" xr:uid="{4D462952-718D-486A-B2B7-80B6D3FF1158}"/>
    <cellStyle name="m 2 2 4 3 2 5 2" xfId="39398" xr:uid="{5E5A9C6E-6529-47F4-92E9-487B9E6242EC}"/>
    <cellStyle name="m 2 2 4 3 2 6" xfId="26813" xr:uid="{4BA39B19-8712-401A-B0E4-3C2BB4C1A091}"/>
    <cellStyle name="m 2 2 4 3 3" xfId="14073" xr:uid="{F6713E87-C315-4A24-A764-B0B7A4ADAF9D}"/>
    <cellStyle name="m 2 2 4 3 3 2" xfId="31918" xr:uid="{3EA6F6FE-D8B2-4327-9142-7903D665C552}"/>
    <cellStyle name="m 2 2 4 3 4" xfId="10249" xr:uid="{2007A8A5-5CFF-43A7-9A63-3B4844088E01}"/>
    <cellStyle name="m 2 2 4 3 4 2" xfId="28402" xr:uid="{A10DC0CD-77FD-4FB2-B36E-902AF8007AAD}"/>
    <cellStyle name="m 2 2 4 3 5" xfId="9722" xr:uid="{C37FAE2D-77EF-41C7-80DC-1E74C610D8BC}"/>
    <cellStyle name="m 2 2 4 3 5 2" xfId="27888" xr:uid="{2DE58E87-712E-4A7C-B84A-FC3BC7017643}"/>
    <cellStyle name="m 2 2 4 3 6" xfId="21632" xr:uid="{279EE2D9-B02A-4F7E-ACE3-499CA3A712EA}"/>
    <cellStyle name="m 2 2 4 3 6 2" xfId="39397" xr:uid="{ED918B57-446D-48B1-83BF-3CCE497EC5C4}"/>
    <cellStyle name="m 2 2 4 3 7" xfId="26812" xr:uid="{D074755C-1CF3-495C-9CA9-75E18AB9E4F0}"/>
    <cellStyle name="m 2 2 4 4" xfId="5179" xr:uid="{40E190D8-1F7E-4D85-8441-806D781DD21A}"/>
    <cellStyle name="m 2 2 4 4 2" xfId="5180" xr:uid="{FE810216-F2CD-4B67-9FF5-57D1A704F627}"/>
    <cellStyle name="m 2 2 4 4 2 2" xfId="14076" xr:uid="{36D0D345-426A-4547-89A9-9883C68F4777}"/>
    <cellStyle name="m 2 2 4 4 2 2 2" xfId="31921" xr:uid="{331F23EE-98A0-4630-A7E8-A57CE057C384}"/>
    <cellStyle name="m 2 2 4 4 2 3" xfId="10246" xr:uid="{ADF608BF-7420-49F0-B0FC-27D95D399447}"/>
    <cellStyle name="m 2 2 4 4 2 3 2" xfId="28399" xr:uid="{EDF1A65C-049C-404A-8392-1DA0663CB255}"/>
    <cellStyle name="m 2 2 4 4 2 4" xfId="14761" xr:uid="{07FE1149-A187-44C8-8234-7F07B8FF4758}"/>
    <cellStyle name="m 2 2 4 4 2 4 2" xfId="32578" xr:uid="{192B76BA-03A6-4914-BB4E-1CE785B45F9D}"/>
    <cellStyle name="m 2 2 4 4 2 5" xfId="21635" xr:uid="{2BCA522F-A855-4582-8A71-6DFF90FAB52C}"/>
    <cellStyle name="m 2 2 4 4 2 5 2" xfId="39400" xr:uid="{04F06110-2AA4-4B1B-9ED4-7FD5333B859D}"/>
    <cellStyle name="m 2 2 4 4 2 6" xfId="26815" xr:uid="{C9DE5A82-88A2-4882-8F1B-3E601083FEA1}"/>
    <cellStyle name="m 2 2 4 4 3" xfId="14075" xr:uid="{2C2DA8EA-76A6-4BF7-A7FD-68611FD947EA}"/>
    <cellStyle name="m 2 2 4 4 3 2" xfId="31920" xr:uid="{16F43950-4D92-4588-B9FA-7578EB6B9B28}"/>
    <cellStyle name="m 2 2 4 4 4" xfId="10247" xr:uid="{8C9B461C-E581-49A0-B9E0-A82DD44D9547}"/>
    <cellStyle name="m 2 2 4 4 4 2" xfId="28400" xr:uid="{B9C4715A-F2DF-46D6-B4E2-00C7550D5BD8}"/>
    <cellStyle name="m 2 2 4 4 5" xfId="14758" xr:uid="{6DF2EADF-A01D-4484-AF95-8383EF6E319F}"/>
    <cellStyle name="m 2 2 4 4 5 2" xfId="32575" xr:uid="{BB3A32D9-5DC2-499C-9006-F6D4BDA1D59C}"/>
    <cellStyle name="m 2 2 4 4 6" xfId="21634" xr:uid="{51745392-9C51-46E0-BE5A-EE4B29BF7B7F}"/>
    <cellStyle name="m 2 2 4 4 6 2" xfId="39399" xr:uid="{F5E2FC6C-2DE6-49B8-9C38-F4676A60D276}"/>
    <cellStyle name="m 2 2 4 4 7" xfId="26814" xr:uid="{71D15387-305F-4BEB-AA37-3A8194842A2C}"/>
    <cellStyle name="m 2 2 5" xfId="5181" xr:uid="{8BB64C36-5837-4768-BB3A-0F1B392C32D1}"/>
    <cellStyle name="m 2 2 5 2" xfId="5182" xr:uid="{FBC459F5-7547-42AD-8D0B-EC1C1DDE1860}"/>
    <cellStyle name="m 2 2 5 2 2" xfId="14078" xr:uid="{30E00572-62F7-44CA-9391-BE1DF31FE95A}"/>
    <cellStyle name="m 2 2 5 2 2 2" xfId="31923" xr:uid="{F12E3103-AC42-4BE7-A3E4-792624B7355A}"/>
    <cellStyle name="m 2 2 5 2 3" xfId="9533" xr:uid="{BEAC724A-9BEC-42F4-BEAC-7822E02DCD57}"/>
    <cellStyle name="m 2 2 5 2 3 2" xfId="27703" xr:uid="{72FB9CE2-D3C1-4CBA-93D5-25014FC94427}"/>
    <cellStyle name="m 2 2 5 2 4" xfId="9725" xr:uid="{FA1B85FC-FFDD-4AB0-846D-CF418135FCC5}"/>
    <cellStyle name="m 2 2 5 2 4 2" xfId="27891" xr:uid="{3F1404FC-1BF8-4F44-93F9-B6F83F31126A}"/>
    <cellStyle name="m 2 2 5 2 5" xfId="21637" xr:uid="{AB9FB3BA-3858-4CF8-A690-EA48310E136B}"/>
    <cellStyle name="m 2 2 5 2 5 2" xfId="39402" xr:uid="{2E18489C-B1BD-4616-8223-123E3ECAD5EB}"/>
    <cellStyle name="m 2 2 5 2 6" xfId="26817" xr:uid="{C09EC021-3F6F-4866-B82E-62F477EB19ED}"/>
    <cellStyle name="m 2 2 5 3" xfId="14077" xr:uid="{D25489B7-2BAC-4A6D-B043-E97552450FBB}"/>
    <cellStyle name="m 2 2 5 3 2" xfId="31922" xr:uid="{4837D421-18D8-4E71-B864-35890EE752B9}"/>
    <cellStyle name="m 2 2 5 4" xfId="9534" xr:uid="{6E2C7A79-F2BB-465C-B838-94E9AA49C2E3}"/>
    <cellStyle name="m 2 2 5 4 2" xfId="27704" xr:uid="{00BAEC4B-347E-4299-910E-361951898B0D}"/>
    <cellStyle name="m 2 2 5 5" xfId="9724" xr:uid="{28354160-1683-46CD-9240-CDC45E2D5946}"/>
    <cellStyle name="m 2 2 5 5 2" xfId="27890" xr:uid="{C12BD6FB-9C30-4685-BAC8-B43E374C1614}"/>
    <cellStyle name="m 2 2 5 6" xfId="21636" xr:uid="{4EDE7EC6-CC0D-490F-AE86-EE1E9432A02C}"/>
    <cellStyle name="m 2 2 5 6 2" xfId="39401" xr:uid="{36051F36-B8B7-40EA-99FB-7D42D4C12C50}"/>
    <cellStyle name="m 2 2 5 7" xfId="26816" xr:uid="{B857B845-4378-4F81-8D3C-174BE6E2283F}"/>
    <cellStyle name="m 2 2 6" xfId="5183" xr:uid="{62D8F20E-9B3F-412C-B344-5B4796FFAF6F}"/>
    <cellStyle name="m 2 2 6 2" xfId="5184" xr:uid="{268C39EF-2B74-4969-9465-09A25E5043F1}"/>
    <cellStyle name="m 2 2 6 2 2" xfId="14080" xr:uid="{4889062A-F21C-4FE8-83B3-3DB75B9CD1C5}"/>
    <cellStyle name="m 2 2 6 2 2 2" xfId="31925" xr:uid="{4FBC2EAA-7ABE-4ADA-BDDD-B43F5D9228A5}"/>
    <cellStyle name="m 2 2 6 2 3" xfId="10244" xr:uid="{AD6998E1-DD02-4181-BDAD-B1B5A1263EDC}"/>
    <cellStyle name="m 2 2 6 2 3 2" xfId="28397" xr:uid="{E4C128D5-F17A-414A-84A0-55812F40ED05}"/>
    <cellStyle name="m 2 2 6 2 4" xfId="15792" xr:uid="{FEC77DAB-7766-4843-80E9-6257F91F533F}"/>
    <cellStyle name="m 2 2 6 2 4 2" xfId="33572" xr:uid="{AC9D5DDC-D706-4B4A-98B6-D7955B7597AA}"/>
    <cellStyle name="m 2 2 6 2 5" xfId="21639" xr:uid="{0F9BBAB5-F736-40C7-9239-20C4EC61BF46}"/>
    <cellStyle name="m 2 2 6 2 5 2" xfId="39404" xr:uid="{9CBF8EFD-37B0-4265-A4D7-4D6F160143E8}"/>
    <cellStyle name="m 2 2 6 2 6" xfId="26819" xr:uid="{43DEB065-A1F7-4BCB-9775-3A6FB2002559}"/>
    <cellStyle name="m 2 2 6 3" xfId="14079" xr:uid="{D6D2F659-7E2A-49C3-9B53-171A70B173EC}"/>
    <cellStyle name="m 2 2 6 3 2" xfId="31924" xr:uid="{1C14A039-7A85-4D82-A0D9-97579ABED5B4}"/>
    <cellStyle name="m 2 2 6 4" xfId="10245" xr:uid="{C10D0121-28B3-45F8-98D8-75268FD6C6EB}"/>
    <cellStyle name="m 2 2 6 4 2" xfId="28398" xr:uid="{583E3101-EDBA-4A16-B9A1-213D86515C0A}"/>
    <cellStyle name="m 2 2 6 5" xfId="15789" xr:uid="{351CDE7B-A77A-46E9-87A3-5E55A0519634}"/>
    <cellStyle name="m 2 2 6 5 2" xfId="33569" xr:uid="{78FE87DF-7F67-4C56-AB56-791C6A06BCF3}"/>
    <cellStyle name="m 2 2 6 6" xfId="21638" xr:uid="{E31981A4-6C82-4474-9C3D-FFB3064C9E0F}"/>
    <cellStyle name="m 2 2 6 6 2" xfId="39403" xr:uid="{51B948F6-25AA-4834-A385-B9D280DE8EB8}"/>
    <cellStyle name="m 2 2 6 7" xfId="26818" xr:uid="{041E3CE1-6EFF-4661-AF05-0EA0BE85CEA1}"/>
    <cellStyle name="m 2 2 7" xfId="5185" xr:uid="{102A00BC-F369-4258-903C-636B0911A4BE}"/>
    <cellStyle name="m 2 2 7 2" xfId="5186" xr:uid="{D152D9C2-188F-4003-B62A-2A7BFB4E52C3}"/>
    <cellStyle name="m 2 2 7 2 2" xfId="14082" xr:uid="{7062C425-788E-4978-93CF-813699622653}"/>
    <cellStyle name="m 2 2 7 2 2 2" xfId="31927" xr:uid="{16928E7A-E8D7-4C8B-B3BE-CED5ADA5D922}"/>
    <cellStyle name="m 2 2 7 2 3" xfId="10242" xr:uid="{E5916878-91C6-4E78-81D1-6E332CD17880}"/>
    <cellStyle name="m 2 2 7 2 3 2" xfId="28395" xr:uid="{AF74A9B9-15FA-42CE-A888-CE489BE9C098}"/>
    <cellStyle name="m 2 2 7 2 4" xfId="14763" xr:uid="{F4CE4BDE-DDBA-467F-AF71-712A2591B999}"/>
    <cellStyle name="m 2 2 7 2 4 2" xfId="32580" xr:uid="{39F55E56-D9D0-44AC-9273-2A8D9C3375E3}"/>
    <cellStyle name="m 2 2 7 2 5" xfId="21641" xr:uid="{A82D0816-20B4-4B14-B95A-278349912F90}"/>
    <cellStyle name="m 2 2 7 2 5 2" xfId="39406" xr:uid="{3ACFA492-1B59-4739-9F48-1AA8A39E88EC}"/>
    <cellStyle name="m 2 2 7 2 6" xfId="26821" xr:uid="{FF034EDD-D0BC-4A7F-BE74-BB51A9FE9AC1}"/>
    <cellStyle name="m 2 2 7 3" xfId="14081" xr:uid="{9C93AA0A-32CF-489D-B056-4E33C3B11704}"/>
    <cellStyle name="m 2 2 7 3 2" xfId="31926" xr:uid="{38596BD6-F545-41E8-B77C-CA34B52C26D6}"/>
    <cellStyle name="m 2 2 7 4" xfId="10243" xr:uid="{58A94B8B-AFB9-473A-9D35-54110206538C}"/>
    <cellStyle name="m 2 2 7 4 2" xfId="28396" xr:uid="{F24D69C5-FD0E-4294-BDA3-927EFDBB078A}"/>
    <cellStyle name="m 2 2 7 5" xfId="14762" xr:uid="{8E42B74D-62B3-4F9C-9EFB-9E2429CBEF80}"/>
    <cellStyle name="m 2 2 7 5 2" xfId="32579" xr:uid="{8E838836-1478-49CB-BD35-C1973EED6265}"/>
    <cellStyle name="m 2 2 7 6" xfId="21640" xr:uid="{1731EBBB-16F6-4EBF-81CB-23249DAECDD7}"/>
    <cellStyle name="m 2 2 7 6 2" xfId="39405" xr:uid="{941E3CC5-B81C-4A6E-9577-8BB63A3FEEDF}"/>
    <cellStyle name="m 2 2 7 7" xfId="26820" xr:uid="{2AF63B61-3F87-4B97-8981-04D6E2B30EE7}"/>
    <cellStyle name="m 2 2 8" xfId="5187" xr:uid="{1E3A4158-080B-453F-BAF6-6151982BE743}"/>
    <cellStyle name="m 2 2 8 2" xfId="5188" xr:uid="{0801C35B-6BDF-4322-88C3-AE1244E791D6}"/>
    <cellStyle name="m 2 2 8 2 2" xfId="14084" xr:uid="{9D5EF6CB-43E3-4C20-875D-116F1D48AF50}"/>
    <cellStyle name="m 2 2 8 2 2 2" xfId="31929" xr:uid="{20308F33-3544-48FE-8031-26D0AF51FE78}"/>
    <cellStyle name="m 2 2 8 2 3" xfId="9532" xr:uid="{2D3AC948-7BC7-45D8-BDC6-46FFA0D145BF}"/>
    <cellStyle name="m 2 2 8 2 3 2" xfId="27702" xr:uid="{F1D91523-DDE9-4402-B82A-F1C46FAB996D}"/>
    <cellStyle name="m 2 2 8 2 4" xfId="14764" xr:uid="{E79ACCF3-9C4F-4E54-8B7C-E4A02B02B2A6}"/>
    <cellStyle name="m 2 2 8 2 4 2" xfId="32581" xr:uid="{58CAD784-27FE-49B6-9FE4-6E6398FBF882}"/>
    <cellStyle name="m 2 2 8 2 5" xfId="21643" xr:uid="{2B812A1B-A764-4708-B800-FE38BBDD69C9}"/>
    <cellStyle name="m 2 2 8 2 5 2" xfId="39408" xr:uid="{E6CEF721-C5F2-4F01-B28E-A15B7A354B84}"/>
    <cellStyle name="m 2 2 8 2 6" xfId="26823" xr:uid="{E90FB8DE-2EF6-4568-BCCE-1801BBB8BAF1}"/>
    <cellStyle name="m 2 2 8 3" xfId="14083" xr:uid="{AD25788E-A235-4C17-8D20-C21E3B562812}"/>
    <cellStyle name="m 2 2 8 3 2" xfId="31928" xr:uid="{ED61C3D9-0F31-4265-AB26-62F0309BD134}"/>
    <cellStyle name="m 2 2 8 4" xfId="10241" xr:uid="{1296ECA1-A8F0-455A-9824-2A816405A7F3}"/>
    <cellStyle name="m 2 2 8 4 2" xfId="28394" xr:uid="{ECFCC1AC-D720-4917-AC3C-C4CC8078F353}"/>
    <cellStyle name="m 2 2 8 5" xfId="9687" xr:uid="{41C9AE5E-63D2-456B-A504-2E32E90D8283}"/>
    <cellStyle name="m 2 2 8 5 2" xfId="27853" xr:uid="{49F22AC7-476C-467F-8F0B-E7F1E29D0139}"/>
    <cellStyle name="m 2 2 8 6" xfId="21642" xr:uid="{17CFF2C2-A539-41B1-AF24-9C2B8F984C83}"/>
    <cellStyle name="m 2 2 8 6 2" xfId="39407" xr:uid="{C93042A1-DC58-4555-8A0A-28C7363B294D}"/>
    <cellStyle name="m 2 2 8 7" xfId="26822" xr:uid="{7D9ED4E2-E10E-433F-A4B1-D37C7ED2DDE0}"/>
    <cellStyle name="m 2 3" xfId="5189" xr:uid="{25F20914-8605-4883-9D43-81A33F6BEFFC}"/>
    <cellStyle name="m 2 3 2" xfId="5190" xr:uid="{9E9F7052-A975-43C8-B7E6-9F738FA80865}"/>
    <cellStyle name="m 2 3 2 2" xfId="5191" xr:uid="{8C405335-C6BC-4F4E-B2DE-D3837BAE5009}"/>
    <cellStyle name="m 2 3 2 2 2" xfId="14087" xr:uid="{17B801BD-2C6F-45C6-B728-4BC4D112C111}"/>
    <cellStyle name="m 2 3 2 2 2 2" xfId="31932" xr:uid="{97FC6C98-7AA2-4267-BEDE-CD191BD4CA87}"/>
    <cellStyle name="m 2 3 2 2 3" xfId="10238" xr:uid="{1D00B9D1-DEAD-4AD4-954B-DEDF51D87A67}"/>
    <cellStyle name="m 2 3 2 2 3 2" xfId="28391" xr:uid="{9F492DBB-EB97-418D-9D7B-BF39DD965C2D}"/>
    <cellStyle name="m 2 3 2 2 4" xfId="14766" xr:uid="{B3DAD5B9-2B3A-4005-B4A4-4DA2F243B2D0}"/>
    <cellStyle name="m 2 3 2 2 4 2" xfId="32583" xr:uid="{E7E472AE-D9B1-4360-AD1F-C33682F4727E}"/>
    <cellStyle name="m 2 3 2 2 5" xfId="21646" xr:uid="{4B95039E-986F-4F07-9EBC-DB0928624C63}"/>
    <cellStyle name="m 2 3 2 2 5 2" xfId="39411" xr:uid="{D0CE25CA-60D0-4985-B93C-C82613255FD1}"/>
    <cellStyle name="m 2 3 2 2 6" xfId="26825" xr:uid="{7ADF65D5-965D-47F1-8AD5-0D737737920A}"/>
    <cellStyle name="m 2 3 2 3" xfId="14086" xr:uid="{3C05F58E-AA0A-4561-B72F-5BB66C8B8EDA}"/>
    <cellStyle name="m 2 3 2 3 2" xfId="31931" xr:uid="{8B4FAF5C-A039-4782-AE99-543776581DF7}"/>
    <cellStyle name="m 2 3 2 4" xfId="10239" xr:uid="{765C9F58-60B7-46F6-8EB3-0FE0ADD18C77}"/>
    <cellStyle name="m 2 3 2 4 2" xfId="28392" xr:uid="{1042C7E6-E47D-4BD9-BA8A-008F96D7256D}"/>
    <cellStyle name="m 2 3 2 5" xfId="14765" xr:uid="{E0322240-6523-41CD-AA2C-DC47B9F598C7}"/>
    <cellStyle name="m 2 3 2 5 2" xfId="32582" xr:uid="{815B5A2A-C6F3-4ED8-B931-19D6B0F02F27}"/>
    <cellStyle name="m 2 3 2 6" xfId="21645" xr:uid="{A792AAC2-E0DA-41E6-ACC0-9F75DBDB4BE1}"/>
    <cellStyle name="m 2 3 2 6 2" xfId="39410" xr:uid="{A4BB96F3-3EFA-4479-9103-122195A6A299}"/>
    <cellStyle name="m 2 3 2 7" xfId="26824" xr:uid="{04BA1C3F-2E9D-4FCA-BB3F-89C5C1B68F42}"/>
    <cellStyle name="m 2 3 3" xfId="5192" xr:uid="{E2CCC01E-F2BB-4D94-95EB-A864EBCBCCEF}"/>
    <cellStyle name="m 2 3 3 2" xfId="5193" xr:uid="{0C607830-E7DD-4A69-8F86-7892B767E56B}"/>
    <cellStyle name="m 2 3 3 2 2" xfId="14089" xr:uid="{7DDC0E70-94CE-40CD-9DC8-F9D1EB546F8A}"/>
    <cellStyle name="m 2 3 3 2 2 2" xfId="31934" xr:uid="{ACEAE58B-96FF-47B6-B2D7-6D14E8523FC1}"/>
    <cellStyle name="m 2 3 3 2 3" xfId="9531" xr:uid="{CA1E20DA-5739-41AF-A6BE-1F6178A8A862}"/>
    <cellStyle name="m 2 3 3 2 3 2" xfId="27701" xr:uid="{9EC5A6A1-61E6-43D0-A727-2360EE361C08}"/>
    <cellStyle name="m 2 3 3 2 4" xfId="14768" xr:uid="{4C3331C5-765E-4685-B6D0-75E7EE4404E6}"/>
    <cellStyle name="m 2 3 3 2 4 2" xfId="32585" xr:uid="{A7E8A26A-8E6A-4426-9FFE-6F5F0DF1052C}"/>
    <cellStyle name="m 2 3 3 2 5" xfId="21648" xr:uid="{10121695-F0E2-428C-AEA8-7D0829F0BF0D}"/>
    <cellStyle name="m 2 3 3 2 5 2" xfId="39413" xr:uid="{CA593EE5-073B-4364-ADF6-F4F69DFA2ABF}"/>
    <cellStyle name="m 2 3 3 2 6" xfId="26827" xr:uid="{BE888D3C-E035-4DDD-AB12-54B271930D65}"/>
    <cellStyle name="m 2 3 3 3" xfId="14088" xr:uid="{81EF3911-39B4-46BC-A85F-DA1AD2083379}"/>
    <cellStyle name="m 2 3 3 3 2" xfId="31933" xr:uid="{1D853A9F-326A-4EA4-BC98-DA194AD33891}"/>
    <cellStyle name="m 2 3 3 4" xfId="10237" xr:uid="{72EA62E0-D5E6-4A86-8353-61A6DCCC8255}"/>
    <cellStyle name="m 2 3 3 4 2" xfId="28390" xr:uid="{2680F999-3347-4B37-BF78-736D7DA0497C}"/>
    <cellStyle name="m 2 3 3 5" xfId="14767" xr:uid="{936FFE03-59F1-48D7-9BA7-CF1E992B1AB9}"/>
    <cellStyle name="m 2 3 3 5 2" xfId="32584" xr:uid="{26374BC5-968C-4313-A133-AC9B7A334904}"/>
    <cellStyle name="m 2 3 3 6" xfId="21647" xr:uid="{7144B57F-9C70-43F1-BC25-BBC33C93D755}"/>
    <cellStyle name="m 2 3 3 6 2" xfId="39412" xr:uid="{97BEA619-0C23-4309-8B1A-56CABF479A97}"/>
    <cellStyle name="m 2 3 3 7" xfId="26826" xr:uid="{14187623-C5F9-4C4F-8ECF-CE823B2B7C99}"/>
    <cellStyle name="m 2 3 4" xfId="5194" xr:uid="{27F88114-F339-4DD7-A8A9-8538A04EDE76}"/>
    <cellStyle name="m 2 3 4 2" xfId="5195" xr:uid="{DFF1E16B-0C0F-45DB-98BA-15CE4B12F7C5}"/>
    <cellStyle name="m 2 3 4 2 2" xfId="14091" xr:uid="{18DC4240-F343-43B8-9824-4608BF2E1115}"/>
    <cellStyle name="m 2 3 4 2 2 2" xfId="31936" xr:uid="{62B79CE3-6CE0-4A94-A209-AE41A91A890E}"/>
    <cellStyle name="m 2 3 4 2 3" xfId="10235" xr:uid="{47172BF8-68F1-4549-927F-5D9B68D1777E}"/>
    <cellStyle name="m 2 3 4 2 3 2" xfId="28388" xr:uid="{42936D71-EC2C-4FF6-8A49-1795C4868783}"/>
    <cellStyle name="m 2 3 4 2 4" xfId="14770" xr:uid="{5C0C19A8-50AC-48F6-8157-2DB28EB62EA4}"/>
    <cellStyle name="m 2 3 4 2 4 2" xfId="32587" xr:uid="{D2A7A8DD-FAB7-4A6E-889D-745CB1D15EEE}"/>
    <cellStyle name="m 2 3 4 2 5" xfId="21650" xr:uid="{DC078E55-11F0-4848-A881-F77B45439303}"/>
    <cellStyle name="m 2 3 4 2 5 2" xfId="39415" xr:uid="{F7FC8B1D-EA1A-4AF5-BA93-93F3959011A8}"/>
    <cellStyle name="m 2 3 4 2 6" xfId="26829" xr:uid="{C048E8A4-D930-430F-B4E1-FB185FDBEC6D}"/>
    <cellStyle name="m 2 3 4 3" xfId="14090" xr:uid="{00851ED7-5311-4F66-8F69-A069C32F3B88}"/>
    <cellStyle name="m 2 3 4 3 2" xfId="31935" xr:uid="{8EC08097-7190-4252-9A53-750647F0B23B}"/>
    <cellStyle name="m 2 3 4 4" xfId="10236" xr:uid="{E055AD85-1003-41F3-B75D-A07B39FFD959}"/>
    <cellStyle name="m 2 3 4 4 2" xfId="28389" xr:uid="{DF75F4F1-1C57-4B48-A2BC-61EBFB1B42A3}"/>
    <cellStyle name="m 2 3 4 5" xfId="14769" xr:uid="{FBA0FF52-B477-44AE-A8AA-BF19EF802898}"/>
    <cellStyle name="m 2 3 4 5 2" xfId="32586" xr:uid="{B39695CD-7F92-4B40-9CCD-41287348800A}"/>
    <cellStyle name="m 2 3 4 6" xfId="21649" xr:uid="{70F3C560-8E0E-45DE-A743-09C8BB4677AA}"/>
    <cellStyle name="m 2 3 4 6 2" xfId="39414" xr:uid="{4FF9B5E3-589E-4661-A55A-41E4549B6276}"/>
    <cellStyle name="m 2 3 4 7" xfId="26828" xr:uid="{FA5764DB-6BC6-42DA-B3D2-E5523A90D607}"/>
    <cellStyle name="m 2 4" xfId="5196" xr:uid="{5DFBE59A-ABAB-4AD9-9D5D-AF3846B6C361}"/>
    <cellStyle name="m 2 4 2" xfId="5197" xr:uid="{D30D3B99-7B0D-4BEC-B882-4CD65A588197}"/>
    <cellStyle name="m 2 4 2 2" xfId="5198" xr:uid="{E8C13DEC-30DC-47C9-8A2B-221422878825}"/>
    <cellStyle name="m 2 4 2 2 2" xfId="5199" xr:uid="{674A18FC-2D4C-48CA-AAAA-70DB420AFB82}"/>
    <cellStyle name="m 2 4 2 2 2 2" xfId="14095" xr:uid="{D0DA9D96-5B7F-4C52-BF06-F8A27CE841B2}"/>
    <cellStyle name="m 2 4 2 2 2 2 2" xfId="31940" xr:uid="{BE03374B-A59B-48A0-A035-9863E033F284}"/>
    <cellStyle name="m 2 4 2 2 2 3" xfId="10232" xr:uid="{7F0D65DA-A025-4AA1-9731-4499EAEA4168}"/>
    <cellStyle name="m 2 4 2 2 2 3 2" xfId="28385" xr:uid="{2493C58A-691C-49D6-AC5E-3298302CC116}"/>
    <cellStyle name="m 2 4 2 2 2 4" xfId="9688" xr:uid="{ED3B34EB-A8FF-43AA-B79E-A429F7E9F185}"/>
    <cellStyle name="m 2 4 2 2 2 4 2" xfId="27854" xr:uid="{A84E601F-28A9-4DF7-A16C-63C5CA423B00}"/>
    <cellStyle name="m 2 4 2 2 2 5" xfId="21654" xr:uid="{F25DB3C3-FD47-4741-A4BF-952AEE7A8893}"/>
    <cellStyle name="m 2 4 2 2 2 5 2" xfId="39419" xr:uid="{0807BA38-FBAA-4A75-B0FF-3C5986163435}"/>
    <cellStyle name="m 2 4 2 2 2 6" xfId="26831" xr:uid="{6F814EEA-4128-48CA-9203-CF68333C638B}"/>
    <cellStyle name="m 2 4 2 2 3" xfId="14094" xr:uid="{7F2090F4-65FF-4FA7-A32E-C060D3DCDD20}"/>
    <cellStyle name="m 2 4 2 2 3 2" xfId="31939" xr:uid="{B666772B-4C8D-4612-9DC1-1A14C8AA961A}"/>
    <cellStyle name="m 2 4 2 2 4" xfId="9530" xr:uid="{AAE9ECCD-684D-4CC3-ABBC-6034545383AE}"/>
    <cellStyle name="m 2 4 2 2 4 2" xfId="27700" xr:uid="{BD0909C0-3B20-4A64-809E-4EBED8E72695}"/>
    <cellStyle name="m 2 4 2 2 5" xfId="14771" xr:uid="{AF760AA4-9E9B-408A-BF95-5E4845B3DA50}"/>
    <cellStyle name="m 2 4 2 2 5 2" xfId="32588" xr:uid="{B4107D33-4B52-4D9E-AA21-F2E91419D18C}"/>
    <cellStyle name="m 2 4 2 2 6" xfId="21653" xr:uid="{B8933695-6B9B-4E0C-8CE9-E1C2AEF1DC48}"/>
    <cellStyle name="m 2 4 2 2 6 2" xfId="39418" xr:uid="{7404117A-5355-479C-B738-F2199F6055DF}"/>
    <cellStyle name="m 2 4 2 2 7" xfId="26830" xr:uid="{23F64E63-8410-472F-A7C6-B658E20B2C2F}"/>
    <cellStyle name="m 2 4 2 3" xfId="5200" xr:uid="{5E04F66E-5FB8-45C1-95F7-DEBFFF92BDCF}"/>
    <cellStyle name="m 2 4 2 3 2" xfId="5201" xr:uid="{AE3178D6-9691-4A71-8F35-3215E2C8C38B}"/>
    <cellStyle name="m 2 4 2 3 2 2" xfId="14097" xr:uid="{70943A6A-54A8-4D6B-8841-93DCCDAA2BB9}"/>
    <cellStyle name="m 2 4 2 3 2 2 2" xfId="31942" xr:uid="{4B398066-6A3E-4015-AD09-5C1F8BF9DED7}"/>
    <cellStyle name="m 2 4 2 3 2 3" xfId="10230" xr:uid="{25645799-ACB1-454C-9284-D43671732FF7}"/>
    <cellStyle name="m 2 4 2 3 2 3 2" xfId="28383" xr:uid="{F4EFF4C2-7D0D-438B-800D-E8440E773BD7}"/>
    <cellStyle name="m 2 4 2 3 2 4" xfId="14772" xr:uid="{D6D218D9-D148-4020-8313-B9CF92F37803}"/>
    <cellStyle name="m 2 4 2 3 2 4 2" xfId="32589" xr:uid="{E82959FF-2B14-4EA0-8FCA-C0C49F085946}"/>
    <cellStyle name="m 2 4 2 3 2 5" xfId="21656" xr:uid="{C161852C-C64F-481C-A6D2-6D7E7C1EB16D}"/>
    <cellStyle name="m 2 4 2 3 2 5 2" xfId="39421" xr:uid="{4695D8B2-37C8-4C8B-84DC-6B3162B91AA7}"/>
    <cellStyle name="m 2 4 2 3 2 6" xfId="26833" xr:uid="{A24CF2DF-674C-4D73-8FAE-D1D532127EA6}"/>
    <cellStyle name="m 2 4 2 3 3" xfId="14096" xr:uid="{4064C599-10C3-4689-B842-185F61285365}"/>
    <cellStyle name="m 2 4 2 3 3 2" xfId="31941" xr:uid="{998EFC7F-ED11-4B26-91C9-E990BFB94838}"/>
    <cellStyle name="m 2 4 2 3 4" xfId="10231" xr:uid="{2DF79307-C06A-4ACF-8652-BA3517A6A84B}"/>
    <cellStyle name="m 2 4 2 3 4 2" xfId="28384" xr:uid="{FB25B108-EE56-4A0C-87A5-F9E9363DFCA5}"/>
    <cellStyle name="m 2 4 2 3 5" xfId="9689" xr:uid="{4B8AA112-BD0F-44A1-BBCB-E82B442821C3}"/>
    <cellStyle name="m 2 4 2 3 5 2" xfId="27855" xr:uid="{97AF85D5-E0B3-49AF-8099-6268B0A1071E}"/>
    <cellStyle name="m 2 4 2 3 6" xfId="21655" xr:uid="{157ADA09-D1E3-47ED-82C0-4F3F9AF1DA49}"/>
    <cellStyle name="m 2 4 2 3 6 2" xfId="39420" xr:uid="{6E91E831-B8D4-4CFF-B304-D26B58AE37A9}"/>
    <cellStyle name="m 2 4 2 3 7" xfId="26832" xr:uid="{57732C45-5B35-4C32-B1D5-1DE1F61222DE}"/>
    <cellStyle name="m 2 4 2 4" xfId="5202" xr:uid="{8B632D4A-7700-4F91-8CFE-65A930BC33AE}"/>
    <cellStyle name="m 2 4 2 4 2" xfId="5203" xr:uid="{6CFD2265-DC0A-4367-9F55-E9B2A3AE938B}"/>
    <cellStyle name="m 2 4 2 4 2 2" xfId="14099" xr:uid="{E8241E94-F4C9-4790-9EF4-DE39893C98E1}"/>
    <cellStyle name="m 2 4 2 4 2 2 2" xfId="31944" xr:uid="{3C3BCC25-6112-4B57-AA19-B0CC67F1870D}"/>
    <cellStyle name="m 2 4 2 4 2 3" xfId="9529" xr:uid="{D837C12E-35D8-42A4-9AF4-FECCF87BD364}"/>
    <cellStyle name="m 2 4 2 4 2 3 2" xfId="27699" xr:uid="{D957ACFB-41E3-40B3-8740-89B3D44443E5}"/>
    <cellStyle name="m 2 4 2 4 2 4" xfId="14774" xr:uid="{DB351DBA-2FCA-4B3A-BE45-1271B368ED63}"/>
    <cellStyle name="m 2 4 2 4 2 4 2" xfId="32591" xr:uid="{E826DE78-E19D-4BB3-8CA7-BE95E6F37172}"/>
    <cellStyle name="m 2 4 2 4 2 5" xfId="21658" xr:uid="{9C061CA6-A704-423B-AD6C-AF7D3489D217}"/>
    <cellStyle name="m 2 4 2 4 2 5 2" xfId="39423" xr:uid="{0BEDC08B-BE43-403A-B0B1-2BF60BC75D9A}"/>
    <cellStyle name="m 2 4 2 4 2 6" xfId="26835" xr:uid="{D62DFDD1-974B-4B09-9A4B-679D4048F4A2}"/>
    <cellStyle name="m 2 4 2 4 3" xfId="14098" xr:uid="{F64F10BC-DC1B-48D4-B47F-3600B1B5E90E}"/>
    <cellStyle name="m 2 4 2 4 3 2" xfId="31943" xr:uid="{A2DC5844-E388-4B2F-B988-75C8032DF937}"/>
    <cellStyle name="m 2 4 2 4 4" xfId="10229" xr:uid="{2E614C7C-8ABE-4247-BE28-A88FEE87386D}"/>
    <cellStyle name="m 2 4 2 4 4 2" xfId="28382" xr:uid="{D4E61DE4-99F6-469A-BC10-D433A3DDD9CF}"/>
    <cellStyle name="m 2 4 2 4 5" xfId="14773" xr:uid="{FC2B1DFE-000E-483B-A5D5-1668546407E5}"/>
    <cellStyle name="m 2 4 2 4 5 2" xfId="32590" xr:uid="{C37B82B6-9D21-4893-8B5D-2334F0B1593F}"/>
    <cellStyle name="m 2 4 2 4 6" xfId="21657" xr:uid="{6E56AA7B-CDD0-4A6B-87C6-4AB95AD40632}"/>
    <cellStyle name="m 2 4 2 4 6 2" xfId="39422" xr:uid="{BB45CE65-7C39-43F7-8252-1B7B73B71316}"/>
    <cellStyle name="m 2 4 2 4 7" xfId="26834" xr:uid="{4D4C04EC-01E7-4DAB-B9CE-8937C4A8A06F}"/>
    <cellStyle name="m 2 4 3" xfId="5204" xr:uid="{4C545666-5F1C-44F2-B3E5-ABFAB871FAE3}"/>
    <cellStyle name="m 2 4 3 2" xfId="5205" xr:uid="{332769AF-BFA7-4988-B244-0BE7CF2A9F19}"/>
    <cellStyle name="m 2 4 3 2 2" xfId="14101" xr:uid="{C7A2603F-1448-4F65-9CE4-94CF9946102A}"/>
    <cellStyle name="m 2 4 3 2 2 2" xfId="31946" xr:uid="{DE6C1748-465C-4E61-822B-6E1E1A0F33C4}"/>
    <cellStyle name="m 2 4 3 2 3" xfId="10228" xr:uid="{7C5EB536-1C42-4149-90A0-BBCB7FE05224}"/>
    <cellStyle name="m 2 4 3 2 3 2" xfId="28381" xr:uid="{BC4C4834-FDBE-44FC-BEFE-A65DACEBD70E}"/>
    <cellStyle name="m 2 4 3 2 4" xfId="9370" xr:uid="{97D86C64-068D-42A8-82D7-8E008266DA80}"/>
    <cellStyle name="m 2 4 3 2 4 2" xfId="27543" xr:uid="{D68810C7-7FAB-4794-B5EC-EFE75F237FDE}"/>
    <cellStyle name="m 2 4 3 2 5" xfId="21660" xr:uid="{0FA9F470-212D-4D9A-BC01-AB6AD3EC1DA6}"/>
    <cellStyle name="m 2 4 3 2 5 2" xfId="39425" xr:uid="{03B94A3D-BBBE-4C1F-B7C1-F45A896CCE3D}"/>
    <cellStyle name="m 2 4 3 2 6" xfId="26837" xr:uid="{5645645C-57EA-4663-954D-C89254290FCD}"/>
    <cellStyle name="m 2 4 3 3" xfId="14100" xr:uid="{6F2BF1B2-7101-4E70-927D-E675C3E63136}"/>
    <cellStyle name="m 2 4 3 3 2" xfId="31945" xr:uid="{37C6C973-CC22-483E-B17D-CE1A98F57CE6}"/>
    <cellStyle name="m 2 4 3 4" xfId="9528" xr:uid="{238FB5E6-E930-4764-9583-FBB0B00F0194}"/>
    <cellStyle name="m 2 4 3 4 2" xfId="27698" xr:uid="{888567A0-5E76-455E-B9AE-E13892EF8ED6}"/>
    <cellStyle name="m 2 4 3 5" xfId="14775" xr:uid="{DEC81809-14AF-453D-B504-B4B27181005B}"/>
    <cellStyle name="m 2 4 3 5 2" xfId="32592" xr:uid="{B63C183E-19E6-49ED-8C16-55236CAFA1B3}"/>
    <cellStyle name="m 2 4 3 6" xfId="21659" xr:uid="{829C1460-6939-4236-9868-1AFB905F7E81}"/>
    <cellStyle name="m 2 4 3 6 2" xfId="39424" xr:uid="{7335D302-EDF5-4246-AF59-5427CF2198B4}"/>
    <cellStyle name="m 2 4 3 7" xfId="26836" xr:uid="{BD9024E0-1C8F-4D4F-B746-1AACA143C788}"/>
    <cellStyle name="m 2 4 4" xfId="5206" xr:uid="{5CD7862B-C2FB-48EA-90BF-0055E64615D6}"/>
    <cellStyle name="m 2 4 4 2" xfId="5207" xr:uid="{FC2F94FE-961F-4F0F-B67D-75E63EE2D196}"/>
    <cellStyle name="m 2 4 4 2 2" xfId="14103" xr:uid="{FD2CE3F3-D791-4666-9F0C-327890ECB608}"/>
    <cellStyle name="m 2 4 4 2 2 2" xfId="31948" xr:uid="{44F42467-C437-4A9E-BE28-C4F665E840C7}"/>
    <cellStyle name="m 2 4 4 2 3" xfId="10226" xr:uid="{E699ED47-0DE8-4884-B156-6B29D3521BC9}"/>
    <cellStyle name="m 2 4 4 2 3 2" xfId="28379" xr:uid="{47D64A55-B2BE-4A4D-BE82-E991F39BBD0E}"/>
    <cellStyle name="m 2 4 4 2 4" xfId="14776" xr:uid="{5F8C6F1F-3E31-4AAA-BE8F-884D21BA1FB9}"/>
    <cellStyle name="m 2 4 4 2 4 2" xfId="32593" xr:uid="{9525891A-1574-4F58-B8A2-571BB9457BBE}"/>
    <cellStyle name="m 2 4 4 2 5" xfId="21662" xr:uid="{5BE402D3-5E2D-4454-B947-29ED606F0BB6}"/>
    <cellStyle name="m 2 4 4 2 5 2" xfId="39427" xr:uid="{7AABD83E-A4A5-4D75-A062-6AA79A403DB8}"/>
    <cellStyle name="m 2 4 4 2 6" xfId="26839" xr:uid="{BB10C0F5-DCE1-4009-BB0D-213450F28327}"/>
    <cellStyle name="m 2 4 4 3" xfId="14102" xr:uid="{6EFB27CE-1AD7-459E-8FC3-513B7FAFEB32}"/>
    <cellStyle name="m 2 4 4 3 2" xfId="31947" xr:uid="{3214C022-BD61-4B57-929C-640411B50BF3}"/>
    <cellStyle name="m 2 4 4 4" xfId="10227" xr:uid="{9C49A8D0-097F-4554-8031-9D8A4A68B6C9}"/>
    <cellStyle name="m 2 4 4 4 2" xfId="28380" xr:uid="{9E7C8ADC-AA95-41BD-90EE-93056DA488F3}"/>
    <cellStyle name="m 2 4 4 5" xfId="15794" xr:uid="{7162A034-97DC-4826-A03C-03A9460906B2}"/>
    <cellStyle name="m 2 4 4 5 2" xfId="33574" xr:uid="{ECAB66C2-019E-4822-A669-CB097966B06A}"/>
    <cellStyle name="m 2 4 4 6" xfId="21661" xr:uid="{DABADBF3-A14D-4E48-B2BC-01A4A8E1CC64}"/>
    <cellStyle name="m 2 4 4 6 2" xfId="39426" xr:uid="{D6E2BC51-2488-4DE8-A910-A37DF9AFA37A}"/>
    <cellStyle name="m 2 4 4 7" xfId="26838" xr:uid="{A79FC1DB-31B7-48A1-BEFF-2BB74850E768}"/>
    <cellStyle name="m 2 4 5" xfId="5208" xr:uid="{C0B43ADD-C139-4BC4-97EC-D3BC3B196318}"/>
    <cellStyle name="m 2 4 5 2" xfId="5209" xr:uid="{1269C266-1B82-4DCF-B8B2-2B5C3F1F3E21}"/>
    <cellStyle name="m 2 4 5 2 2" xfId="14105" xr:uid="{5AADEA58-2B57-4E2C-BB32-898CDED35391}"/>
    <cellStyle name="m 2 4 5 2 2 2" xfId="31950" xr:uid="{A3851040-58ED-478D-81D5-9692DB7A474A}"/>
    <cellStyle name="m 2 4 5 2 3" xfId="10225" xr:uid="{9660F207-F56B-4A2D-967F-E08DF409ECD1}"/>
    <cellStyle name="m 2 4 5 2 3 2" xfId="28378" xr:uid="{43765EEF-F009-41A8-BEF1-4987F688982C}"/>
    <cellStyle name="m 2 4 5 2 4" xfId="14777" xr:uid="{26BF2C7D-FD97-41D3-8238-0A4FABC7BBA8}"/>
    <cellStyle name="m 2 4 5 2 4 2" xfId="32594" xr:uid="{8A51848B-D613-43C7-AE41-752132D0CC42}"/>
    <cellStyle name="m 2 4 5 2 5" xfId="21664" xr:uid="{52E8F472-D9EE-4AB2-8182-678C9F71BF76}"/>
    <cellStyle name="m 2 4 5 2 5 2" xfId="39429" xr:uid="{6FAE3034-F45A-4BE6-B734-EFF063C9479C}"/>
    <cellStyle name="m 2 4 5 2 6" xfId="26841" xr:uid="{20A39040-890A-4DFB-B69A-0B0B37A3C29C}"/>
    <cellStyle name="m 2 4 5 3" xfId="14104" xr:uid="{AAE1B8ED-6500-4DEA-9BE6-164B9048B239}"/>
    <cellStyle name="m 2 4 5 3 2" xfId="31949" xr:uid="{5C008E8A-5E79-4D73-87BD-855948250230}"/>
    <cellStyle name="m 2 4 5 4" xfId="9527" xr:uid="{284B7088-E00A-4C27-9AE7-3E4D540B94EA}"/>
    <cellStyle name="m 2 4 5 4 2" xfId="27697" xr:uid="{15F593FF-18A3-4B6F-A612-F1CEE416114C}"/>
    <cellStyle name="m 2 4 5 5" xfId="9371" xr:uid="{1FE3F71C-B223-4FBF-9B2C-20E95BE42E47}"/>
    <cellStyle name="m 2 4 5 5 2" xfId="27544" xr:uid="{61DB319F-7E03-4526-A0FF-91BBF6936F9E}"/>
    <cellStyle name="m 2 4 5 6" xfId="21663" xr:uid="{ED50E8C0-F701-4664-A4B3-4192BB827AD2}"/>
    <cellStyle name="m 2 4 5 6 2" xfId="39428" xr:uid="{FDB3BF33-6967-40A9-AC2D-99F3FC41AB03}"/>
    <cellStyle name="m 2 4 5 7" xfId="26840" xr:uid="{7A67D9AD-8344-4C1D-A9F7-C8DE3B995917}"/>
    <cellStyle name="m 2 5" xfId="5210" xr:uid="{E2EFD9B9-3A2C-4C16-BC5F-562319C5C419}"/>
    <cellStyle name="m 2 5 2" xfId="5211" xr:uid="{8A7FFCE7-1AFA-4E24-BAAB-E3A0445A0F73}"/>
    <cellStyle name="m 2 5 2 2" xfId="5212" xr:uid="{C67D36B2-F683-4435-BE72-CEA2FA3FA395}"/>
    <cellStyle name="m 2 5 2 2 2" xfId="14108" xr:uid="{F4F114A9-07C8-488F-8149-C5042E255967}"/>
    <cellStyle name="m 2 5 2 2 2 2" xfId="31953" xr:uid="{43AFFBD3-22C4-4A5F-985B-5448A2BDE9F6}"/>
    <cellStyle name="m 2 5 2 2 3" xfId="10223" xr:uid="{B13376AE-6C5C-4C75-A7CE-B607DC97643B}"/>
    <cellStyle name="m 2 5 2 2 3 2" xfId="28376" xr:uid="{21718170-DF9B-49A1-A470-E4BA013881B3}"/>
    <cellStyle name="m 2 5 2 2 4" xfId="16261" xr:uid="{B2A16C53-2394-4B0E-B219-50D41924A2EF}"/>
    <cellStyle name="m 2 5 2 2 4 2" xfId="34030" xr:uid="{10CBB8D5-C1E5-4976-BEB8-739740E79B19}"/>
    <cellStyle name="m 2 5 2 2 5" xfId="21667" xr:uid="{95631B0F-B485-4EE8-AACA-4E8A1BBC0651}"/>
    <cellStyle name="m 2 5 2 2 5 2" xfId="39432" xr:uid="{29F2BE99-0D58-4B51-B1EE-7B52D8AF8C0A}"/>
    <cellStyle name="m 2 5 2 2 6" xfId="26843" xr:uid="{4C3F61C4-2253-4FC6-9345-13FB94F4DCE3}"/>
    <cellStyle name="m 2 5 2 3" xfId="14107" xr:uid="{0A644074-BBFF-4CA1-99C6-314DC35B7E0B}"/>
    <cellStyle name="m 2 5 2 3 2" xfId="31952" xr:uid="{3CCB163D-8242-4DB5-BC83-F82D04B375A4}"/>
    <cellStyle name="m 2 5 2 4" xfId="10224" xr:uid="{B938338D-B149-4990-A0BA-B0BE8143479C}"/>
    <cellStyle name="m 2 5 2 4 2" xfId="28377" xr:uid="{5C6B1C1C-9A94-48AD-A33C-EF2A380EC4BA}"/>
    <cellStyle name="m 2 5 2 5" xfId="14778" xr:uid="{F995FC21-99F5-4287-B89A-B07040FADB0E}"/>
    <cellStyle name="m 2 5 2 5 2" xfId="32595" xr:uid="{EA11A34E-3532-4C53-9D38-E7D941F36E53}"/>
    <cellStyle name="m 2 5 2 6" xfId="21666" xr:uid="{0C15B151-8DC9-4F7B-B2B6-0423F5BBF25B}"/>
    <cellStyle name="m 2 5 2 6 2" xfId="39431" xr:uid="{5E75B211-E9B7-4343-A9D7-CF4F2791B129}"/>
    <cellStyle name="m 2 5 2 7" xfId="26842" xr:uid="{06AAB6E3-F3EF-49C4-9B9E-8C9146F71AF2}"/>
    <cellStyle name="m 2 5 3" xfId="5213" xr:uid="{D35B53E1-CD2E-451E-ABEF-E2430C51F433}"/>
    <cellStyle name="m 2 5 3 2" xfId="5214" xr:uid="{0CA33D2B-BFD1-4296-BD51-026D63855173}"/>
    <cellStyle name="m 2 5 3 2 2" xfId="14110" xr:uid="{B1EADEC4-A5D0-4CE4-A816-771B1170E085}"/>
    <cellStyle name="m 2 5 3 2 2 2" xfId="31955" xr:uid="{F02797E4-293E-4899-8948-3440C5EE9275}"/>
    <cellStyle name="m 2 5 3 2 3" xfId="10221" xr:uid="{C9738F95-1BD6-49F7-BF60-76D65D494EEF}"/>
    <cellStyle name="m 2 5 3 2 3 2" xfId="28374" xr:uid="{0730B1DE-B719-47D8-A023-54A02847B750}"/>
    <cellStyle name="m 2 5 3 2 4" xfId="14780" xr:uid="{3914D60C-2D66-4575-A37E-90DB5EEAFC41}"/>
    <cellStyle name="m 2 5 3 2 4 2" xfId="32597" xr:uid="{FBCEFEA2-E316-4ABE-8D69-4286CFD1E5BA}"/>
    <cellStyle name="m 2 5 3 2 5" xfId="21669" xr:uid="{27BF958E-1714-4951-BD4F-0F4DDA0CDFAE}"/>
    <cellStyle name="m 2 5 3 2 5 2" xfId="39434" xr:uid="{112B3CBC-D1AA-4DAC-B358-66CC922828E3}"/>
    <cellStyle name="m 2 5 3 2 6" xfId="26845" xr:uid="{AAA7AB85-B495-40D1-ABE0-68DF5679F9A2}"/>
    <cellStyle name="m 2 5 3 3" xfId="14109" xr:uid="{9FEE6515-1716-4612-9B51-31BCD12E0916}"/>
    <cellStyle name="m 2 5 3 3 2" xfId="31954" xr:uid="{C4933607-725E-4917-B206-A1635D054B7C}"/>
    <cellStyle name="m 2 5 3 4" xfId="10222" xr:uid="{E41F47BD-0304-49B0-B7F4-08878230AF4D}"/>
    <cellStyle name="m 2 5 3 4 2" xfId="28375" xr:uid="{EEEB27C2-26E1-456B-A71C-E15145672AF8}"/>
    <cellStyle name="m 2 5 3 5" xfId="14779" xr:uid="{9058B183-4366-4E3E-A476-6594A62E5D61}"/>
    <cellStyle name="m 2 5 3 5 2" xfId="32596" xr:uid="{6825BA4B-D0AF-4D46-BD24-545E3EF377E1}"/>
    <cellStyle name="m 2 5 3 6" xfId="21668" xr:uid="{5375D44E-433D-423D-9109-16FC65F318CA}"/>
    <cellStyle name="m 2 5 3 6 2" xfId="39433" xr:uid="{75A546E1-2A6D-4201-ABFC-3485C929318F}"/>
    <cellStyle name="m 2 5 3 7" xfId="26844" xr:uid="{CBEE518A-34FC-4E97-806C-8A8AA90CF042}"/>
    <cellStyle name="m 2 5 4" xfId="5215" xr:uid="{9F96BB9F-6CFD-460F-8ED4-493B04EE4AE7}"/>
    <cellStyle name="m 2 5 4 2" xfId="5216" xr:uid="{4EF21F88-C282-4015-B2D3-A4433B71BF00}"/>
    <cellStyle name="m 2 5 4 2 2" xfId="14112" xr:uid="{4A695CE8-B5DA-4407-8EFA-608429AF7D15}"/>
    <cellStyle name="m 2 5 4 2 2 2" xfId="31957" xr:uid="{3620FFB4-712B-4B88-86E9-C7DA7FC6F9AE}"/>
    <cellStyle name="m 2 5 4 2 3" xfId="10220" xr:uid="{59597535-081C-4B8E-85BA-6118A29E308D}"/>
    <cellStyle name="m 2 5 4 2 3 2" xfId="28373" xr:uid="{02BBF285-9783-4F9F-91FB-061451343512}"/>
    <cellStyle name="m 2 5 4 2 4" xfId="14782" xr:uid="{58559C48-5A04-440E-B934-AD5A96A28944}"/>
    <cellStyle name="m 2 5 4 2 4 2" xfId="32599" xr:uid="{5B30486C-DE7C-4A29-AA1B-24F1ECF065EB}"/>
    <cellStyle name="m 2 5 4 2 5" xfId="21671" xr:uid="{8CC32EEF-FA52-4029-A085-4BB53AF6A959}"/>
    <cellStyle name="m 2 5 4 2 5 2" xfId="39436" xr:uid="{EB340FC9-631C-49E3-93D9-4EE863384109}"/>
    <cellStyle name="m 2 5 4 2 6" xfId="26847" xr:uid="{9FA77E55-DEAF-4F06-9B43-04F3414CC383}"/>
    <cellStyle name="m 2 5 4 3" xfId="14111" xr:uid="{673BF81A-6A24-4839-99F0-1D00DB429E87}"/>
    <cellStyle name="m 2 5 4 3 2" xfId="31956" xr:uid="{E11E2E9D-0E9F-43A2-9CE3-391E8060AB50}"/>
    <cellStyle name="m 2 5 4 4" xfId="9525" xr:uid="{E67592F9-0973-4A83-89CE-46855EE55524}"/>
    <cellStyle name="m 2 5 4 4 2" xfId="27695" xr:uid="{D1CAB0E8-686C-4FBB-A8E6-9A7FE67A5113}"/>
    <cellStyle name="m 2 5 4 5" xfId="14781" xr:uid="{3CD0990B-1F0E-412C-80B2-5AE8C6A2DE2E}"/>
    <cellStyle name="m 2 5 4 5 2" xfId="32598" xr:uid="{049308CC-F65A-49E0-A5CC-08EC00E65116}"/>
    <cellStyle name="m 2 5 4 6" xfId="21670" xr:uid="{DD190908-80B8-4EA9-BF0A-F15A5C5A0E61}"/>
    <cellStyle name="m 2 5 4 6 2" xfId="39435" xr:uid="{9F12339D-0B09-4906-ACEE-6E1DF3D35364}"/>
    <cellStyle name="m 2 5 4 7" xfId="26846" xr:uid="{614C07E0-651D-408B-B641-1ADEF24323D7}"/>
    <cellStyle name="m 2 6" xfId="5217" xr:uid="{210F787D-73FD-4AA0-B59E-84FA09A549CF}"/>
    <cellStyle name="m 2 6 2" xfId="5218" xr:uid="{03D72EEA-DFB4-42E5-9287-A73403312601}"/>
    <cellStyle name="m 2 6 2 2" xfId="14114" xr:uid="{DB76DACB-A838-4D59-BEF0-3313AB5B973F}"/>
    <cellStyle name="m 2 6 2 2 2" xfId="31959" xr:uid="{8146D457-4162-49F9-A3A7-61122AD8E793}"/>
    <cellStyle name="m 2 6 2 3" xfId="10218" xr:uid="{EB455532-8851-4D8D-BB39-4255BC7AEA71}"/>
    <cellStyle name="m 2 6 2 3 2" xfId="28371" xr:uid="{D85C2742-6AD7-4755-AA2C-0D2348E06677}"/>
    <cellStyle name="m 2 6 2 4" xfId="14784" xr:uid="{00EA5326-926D-4F53-B0B6-58D32DCE0DB4}"/>
    <cellStyle name="m 2 6 2 4 2" xfId="32601" xr:uid="{84ECDBE2-401D-45DC-BFA8-384326670686}"/>
    <cellStyle name="m 2 6 2 5" xfId="21673" xr:uid="{B67B5265-E57E-4E4D-946F-60CFDE4C6DAE}"/>
    <cellStyle name="m 2 6 2 5 2" xfId="39438" xr:uid="{FBFDB952-F173-480E-829A-FF94848AD89B}"/>
    <cellStyle name="m 2 6 2 6" xfId="26849" xr:uid="{32406775-E11E-4EDA-8A07-076AA21D1F8D}"/>
    <cellStyle name="m 2 6 3" xfId="14113" xr:uid="{BA364327-4433-44D9-87F7-3503DB2CFC87}"/>
    <cellStyle name="m 2 6 3 2" xfId="31958" xr:uid="{8705BF82-925F-4F79-9917-0B1790601A05}"/>
    <cellStyle name="m 2 6 4" xfId="10219" xr:uid="{AFF2145B-327D-4553-8C2A-AFD57E5A9D7C}"/>
    <cellStyle name="m 2 6 4 2" xfId="28372" xr:uid="{882C22D9-1FB1-4386-862F-C14B84D155A9}"/>
    <cellStyle name="m 2 6 5" xfId="14783" xr:uid="{C2510FE8-B64A-479E-8569-7E91C7A6B004}"/>
    <cellStyle name="m 2 6 5 2" xfId="32600" xr:uid="{22C8A0F6-491D-428D-BBE4-C270FD83F3D5}"/>
    <cellStyle name="m 2 6 6" xfId="21672" xr:uid="{7F01EAB4-E3D7-4F09-9283-80579FD6BE69}"/>
    <cellStyle name="m 2 6 6 2" xfId="39437" xr:uid="{316D7A5D-9415-4483-A6CF-04A15560F1C6}"/>
    <cellStyle name="m 2 6 7" xfId="26848" xr:uid="{270DA589-0AB9-4747-8A72-C29F1FC0A889}"/>
    <cellStyle name="m 2 7" xfId="5219" xr:uid="{9D4B35D8-53DE-4BE2-9B82-6F3800E69E2E}"/>
    <cellStyle name="m 2 7 2" xfId="5220" xr:uid="{C19548E2-FA98-4FC8-9A9A-D5D6F121676E}"/>
    <cellStyle name="m 2 7 2 2" xfId="14116" xr:uid="{DDA1A224-C65B-473F-B630-3DC7B787DD95}"/>
    <cellStyle name="m 2 7 2 2 2" xfId="31961" xr:uid="{CF77A27D-FA82-45A8-90AB-5BFD24E04997}"/>
    <cellStyle name="m 2 7 2 3" xfId="9524" xr:uid="{DFCF5E82-E243-4963-AA5C-F14E7158EA85}"/>
    <cellStyle name="m 2 7 2 3 2" xfId="27694" xr:uid="{9F3CD8D8-DFE2-4B66-9E22-F7F730C6C652}"/>
    <cellStyle name="m 2 7 2 4" xfId="14804" xr:uid="{A7773FB1-C91F-45B3-8C41-73A9315395B4}"/>
    <cellStyle name="m 2 7 2 4 2" xfId="32621" xr:uid="{CE44CADE-CCC1-4421-8131-1392DD8C41CF}"/>
    <cellStyle name="m 2 7 2 5" xfId="21675" xr:uid="{5E8ECCE5-5493-4B62-8B13-86A3A3DD33F2}"/>
    <cellStyle name="m 2 7 2 5 2" xfId="39440" xr:uid="{D91B5A00-5C9B-4A41-BCEA-27192F04D204}"/>
    <cellStyle name="m 2 7 2 6" xfId="26851" xr:uid="{596B614C-999E-49B9-B1B6-C4946244BFE1}"/>
    <cellStyle name="m 2 7 3" xfId="14115" xr:uid="{77D6E30C-1880-438F-BB4E-E2BA46EA209D}"/>
    <cellStyle name="m 2 7 3 2" xfId="31960" xr:uid="{60EB219C-2B80-4DBF-9F91-D89EC4F07C96}"/>
    <cellStyle name="m 2 7 4" xfId="10217" xr:uid="{EEED2C60-ECB5-4A0C-9CA0-CD2092F21C7C}"/>
    <cellStyle name="m 2 7 4 2" xfId="28370" xr:uid="{9C7B24B0-49F8-4F5D-8D06-C18373526C83}"/>
    <cellStyle name="m 2 7 5" xfId="14794" xr:uid="{83C235A1-0C32-40E2-BC88-0C5696709DEE}"/>
    <cellStyle name="m 2 7 5 2" xfId="32611" xr:uid="{8F05DC15-6DEF-4A09-A01F-D5D77D4400D1}"/>
    <cellStyle name="m 2 7 6" xfId="21674" xr:uid="{DDC92B41-D04F-44FA-8125-08768AD79B4A}"/>
    <cellStyle name="m 2 7 6 2" xfId="39439" xr:uid="{A65BD09B-773F-496F-9409-DEDFA884A208}"/>
    <cellStyle name="m 2 7 7" xfId="26850" xr:uid="{903488E2-84A8-4675-BFC1-9D0C43F60578}"/>
    <cellStyle name="m 2 8" xfId="5221" xr:uid="{2725CC8A-FE2F-4A81-8CEC-60B3475C958E}"/>
    <cellStyle name="m 2 8 2" xfId="5222" xr:uid="{2A7C886E-BD28-4A9B-A79B-A055714D7F1C}"/>
    <cellStyle name="m 2 8 2 2" xfId="14118" xr:uid="{83966507-070E-4693-93DB-E3E1AF92583E}"/>
    <cellStyle name="m 2 8 2 2 2" xfId="31963" xr:uid="{A1581930-9FCE-4F18-A074-4EFBBD1F11CC}"/>
    <cellStyle name="m 2 8 2 3" xfId="10215" xr:uid="{EA382C03-CBA1-49E3-BE8A-379D60780779}"/>
    <cellStyle name="m 2 8 2 3 2" xfId="28368" xr:uid="{8134E421-5BE3-4DDF-9AF6-E62186685F60}"/>
    <cellStyle name="m 2 8 2 4" xfId="14842" xr:uid="{8D7E098E-D335-4DDD-BFEF-03CF010F81FB}"/>
    <cellStyle name="m 2 8 2 4 2" xfId="32659" xr:uid="{57B78B87-F3E2-4E7B-8FA2-EDFA51919DBC}"/>
    <cellStyle name="m 2 8 2 5" xfId="21677" xr:uid="{DE98A238-25F7-4CD2-B940-5BD81E9006B5}"/>
    <cellStyle name="m 2 8 2 5 2" xfId="39442" xr:uid="{8F4F62D2-E73C-448C-BDAD-D075EB03A1A3}"/>
    <cellStyle name="m 2 8 2 6" xfId="26853" xr:uid="{07F6FFB7-B911-43D3-B6F3-3ABA3568A191}"/>
    <cellStyle name="m 2 8 3" xfId="14117" xr:uid="{3B7D745C-49E3-425B-A0CE-FD628CBB37B5}"/>
    <cellStyle name="m 2 8 3 2" xfId="31962" xr:uid="{5BA43EC3-FBB7-4D25-BB77-54ADD31161E6}"/>
    <cellStyle name="m 2 8 4" xfId="10216" xr:uid="{F4C8583C-065E-4598-A511-0D4CD1C81014}"/>
    <cellStyle name="m 2 8 4 2" xfId="28369" xr:uid="{8DDFDE5A-34EE-4E2B-BA97-CFD4591D156B}"/>
    <cellStyle name="m 2 8 5" xfId="14805" xr:uid="{5F6A698A-8856-4480-9EEA-123B5FA5E0A9}"/>
    <cellStyle name="m 2 8 5 2" xfId="32622" xr:uid="{9EE1251D-07C4-4EE2-B527-BD2283B64BC0}"/>
    <cellStyle name="m 2 8 6" xfId="21676" xr:uid="{37B6019B-7C8B-4060-8A3F-4DAE57A85576}"/>
    <cellStyle name="m 2 8 6 2" xfId="39441" xr:uid="{1C60CE1A-355D-4277-9F75-33486F534057}"/>
    <cellStyle name="m 2 8 7" xfId="26852" xr:uid="{249FCE28-8358-4115-A7EF-ED6A8C4F5529}"/>
    <cellStyle name="m 2 9" xfId="5223" xr:uid="{11EBF48C-F132-4629-BF36-FCFF3C652ADB}"/>
    <cellStyle name="m 2 9 2" xfId="5224" xr:uid="{94141335-40DC-4935-BCAC-DE387B48D936}"/>
    <cellStyle name="m 2 9 2 2" xfId="14120" xr:uid="{7CCCFE85-7145-4F56-A056-FB23ED8E9DBF}"/>
    <cellStyle name="m 2 9 2 2 2" xfId="31965" xr:uid="{760C7000-1A7F-4664-B0D9-94AE0F588727}"/>
    <cellStyle name="m 2 9 2 3" xfId="10213" xr:uid="{73D08ED6-3733-4EED-A0E1-143A8371E23D}"/>
    <cellStyle name="m 2 9 2 3 2" xfId="28366" xr:uid="{FB07734B-BD85-4BB7-8847-35B334DFB2CF}"/>
    <cellStyle name="m 2 9 2 4" xfId="14862" xr:uid="{48197C94-8136-45FB-BF3A-26F277845A06}"/>
    <cellStyle name="m 2 9 2 4 2" xfId="32679" xr:uid="{984CC6A2-7CE6-4C2B-A3FD-0C8CFD12C86E}"/>
    <cellStyle name="m 2 9 2 5" xfId="21679" xr:uid="{6616E403-719F-4040-A501-BCDDE2CD74F8}"/>
    <cellStyle name="m 2 9 2 5 2" xfId="39444" xr:uid="{504F5BC0-A09B-4143-B5F4-86C4010CA48D}"/>
    <cellStyle name="m 2 9 2 6" xfId="26855" xr:uid="{91E8CDB4-B029-4215-BEC5-4FD2A0F80762}"/>
    <cellStyle name="m 2 9 3" xfId="14119" xr:uid="{4A5B6E52-8B82-441F-A7FC-34821CD01356}"/>
    <cellStyle name="m 2 9 3 2" xfId="31964" xr:uid="{8B6B4589-15AA-4D28-A47A-F72A570732E8}"/>
    <cellStyle name="m 2 9 4" xfId="10214" xr:uid="{7B034F29-072C-463C-A06A-27A8DD5E8F40}"/>
    <cellStyle name="m 2 9 4 2" xfId="28367" xr:uid="{E2DA2A2F-87C1-4D9E-9AA0-67D7E2BBDEE3}"/>
    <cellStyle name="m 2 9 5" xfId="14843" xr:uid="{17F65477-BBE3-45FA-8B99-3950AC645DE9}"/>
    <cellStyle name="m 2 9 5 2" xfId="32660" xr:uid="{679FA92A-BC49-4E8A-963A-4E0AC8F8F1F2}"/>
    <cellStyle name="m 2 9 6" xfId="21678" xr:uid="{6671091F-88B9-4A7C-9DA5-5B8A14C01E20}"/>
    <cellStyle name="m 2 9 6 2" xfId="39443" xr:uid="{20EA2779-C739-41AA-9873-D13ABAECC1C3}"/>
    <cellStyle name="m 2 9 7" xfId="26854" xr:uid="{94C03305-E550-4A5C-8945-7D9F0EAC3187}"/>
    <cellStyle name="m 3" xfId="5225" xr:uid="{5528EA8E-AD01-49C2-93BD-95035190A648}"/>
    <cellStyle name="m 3 2" xfId="5226" xr:uid="{238E531F-2125-455E-8126-E88391A8ADA1}"/>
    <cellStyle name="m 3 2 2" xfId="5227" xr:uid="{3264B656-8272-4DAA-8AA5-A9ECC1207883}"/>
    <cellStyle name="m 3 2 2 2" xfId="5228" xr:uid="{586D42A9-1423-41DB-AAF3-494D650743C7}"/>
    <cellStyle name="m 3 2 2 2 2" xfId="14124" xr:uid="{1C9E9CD1-FBD8-4F70-A121-2B754A06B6A1}"/>
    <cellStyle name="m 3 2 2 2 2 2" xfId="31969" xr:uid="{721F1AA1-D655-4491-8678-8678844418C8}"/>
    <cellStyle name="m 3 2 2 2 3" xfId="10211" xr:uid="{00D821B6-29D1-404C-8158-7372F0767596}"/>
    <cellStyle name="m 3 2 2 2 3 2" xfId="28364" xr:uid="{F2A6AE86-BB92-4284-BAE3-6D3C9D2D0DEE}"/>
    <cellStyle name="m 3 2 2 2 4" xfId="14864" xr:uid="{F98AA413-5347-445C-A328-7784782FB987}"/>
    <cellStyle name="m 3 2 2 2 4 2" xfId="32681" xr:uid="{D410040C-DE68-4498-B999-AF423583EEDA}"/>
    <cellStyle name="m 3 2 2 2 5" xfId="21683" xr:uid="{93FB9108-138F-4E2D-BF5F-C2CB75244F76}"/>
    <cellStyle name="m 3 2 2 2 5 2" xfId="39448" xr:uid="{86EC93C6-04E9-444F-9D6D-8450ED0522DF}"/>
    <cellStyle name="m 3 2 2 2 6" xfId="26857" xr:uid="{05B19B0F-7EA6-4046-8665-B10CD6891AB8}"/>
    <cellStyle name="m 3 2 2 3" xfId="14123" xr:uid="{671F1D8F-4CE8-41A1-A33A-EE2691AB1B95}"/>
    <cellStyle name="m 3 2 2 3 2" xfId="31968" xr:uid="{DFE3FCF5-897F-4FA4-9D81-703B7702BC09}"/>
    <cellStyle name="m 3 2 2 4" xfId="10212" xr:uid="{ECC5F574-6208-4288-8D79-6749ADF89481}"/>
    <cellStyle name="m 3 2 2 4 2" xfId="28365" xr:uid="{EC990689-4190-4A81-8CCB-0CF0534B946B}"/>
    <cellStyle name="m 3 2 2 5" xfId="14863" xr:uid="{B56E6D73-5065-4084-A9B0-5644767120EC}"/>
    <cellStyle name="m 3 2 2 5 2" xfId="32680" xr:uid="{41D0F94A-C50C-40C1-BC4D-D823EF2D484B}"/>
    <cellStyle name="m 3 2 2 6" xfId="21682" xr:uid="{2D73EA63-2816-44E3-8C9B-532C2B4E8227}"/>
    <cellStyle name="m 3 2 2 6 2" xfId="39447" xr:uid="{7051CCDA-004A-47E2-837A-742C47BADD6E}"/>
    <cellStyle name="m 3 2 2 7" xfId="26856" xr:uid="{1DFF2A2D-0A2E-4E02-85FC-E37F756FF25A}"/>
    <cellStyle name="m 3 2 3" xfId="5229" xr:uid="{595157AD-63B7-4993-AB8C-80AB59310B89}"/>
    <cellStyle name="m 3 2 3 2" xfId="5230" xr:uid="{8B502726-B744-4E4C-B9CC-D9A3840637AF}"/>
    <cellStyle name="m 3 2 3 2 2" xfId="14126" xr:uid="{B8AB68B7-6BA4-4A73-B20D-696C6A947DC9}"/>
    <cellStyle name="m 3 2 3 2 2 2" xfId="31971" xr:uid="{AE4B751E-E6BE-4D41-A650-D4B025EC7D0C}"/>
    <cellStyle name="m 3 2 3 2 3" xfId="10209" xr:uid="{15B53FC7-FBDD-4AB9-9EF0-CAA8431E012B}"/>
    <cellStyle name="m 3 2 3 2 3 2" xfId="28362" xr:uid="{4EA045E8-F163-4B05-B047-BB3760A9C5F8}"/>
    <cellStyle name="m 3 2 3 2 4" xfId="14866" xr:uid="{70D81193-5EFE-4008-B473-778202C91574}"/>
    <cellStyle name="m 3 2 3 2 4 2" xfId="32683" xr:uid="{6F41C54F-BB43-4C6F-971E-F9EED605B26B}"/>
    <cellStyle name="m 3 2 3 2 5" xfId="21685" xr:uid="{16ECF7F7-5473-4399-8216-9A60A1CA4BBD}"/>
    <cellStyle name="m 3 2 3 2 5 2" xfId="39450" xr:uid="{2EC7CBB8-7131-409E-BF81-1DDB055B532A}"/>
    <cellStyle name="m 3 2 3 2 6" xfId="26859" xr:uid="{20AB944C-BBBD-4CFE-B724-5AF79D35BCEE}"/>
    <cellStyle name="m 3 2 3 3" xfId="14125" xr:uid="{D52808B4-CC2E-4432-BA4A-A65F9F9959DF}"/>
    <cellStyle name="m 3 2 3 3 2" xfId="31970" xr:uid="{7E1CAD50-F75E-4998-A08E-1A1FBEB54406}"/>
    <cellStyle name="m 3 2 3 4" xfId="10210" xr:uid="{18BCA618-EE79-474A-B35B-6CFC42738796}"/>
    <cellStyle name="m 3 2 3 4 2" xfId="28363" xr:uid="{A3506E50-9179-4F41-8531-EFBAD7E768FD}"/>
    <cellStyle name="m 3 2 3 5" xfId="14865" xr:uid="{7D3BC2E1-5E21-4429-8CB9-08D33AFED874}"/>
    <cellStyle name="m 3 2 3 5 2" xfId="32682" xr:uid="{5C7C5A10-2E16-4ECD-AE25-25B3647FA658}"/>
    <cellStyle name="m 3 2 3 6" xfId="21684" xr:uid="{06A8A75F-1873-4428-BD1A-96294550B133}"/>
    <cellStyle name="m 3 2 3 6 2" xfId="39449" xr:uid="{F1552194-5CFA-4B40-9FCE-2C0B19DA90E7}"/>
    <cellStyle name="m 3 2 3 7" xfId="26858" xr:uid="{2EDD1000-2584-4835-A8DB-0AF6862EA5E7}"/>
    <cellStyle name="m 3 2 4" xfId="5231" xr:uid="{8A5E2B11-505E-48F6-AA8B-3DC0495E090B}"/>
    <cellStyle name="m 3 2 4 2" xfId="5232" xr:uid="{09A7870C-603D-435B-83C4-D6DDFAFD1739}"/>
    <cellStyle name="m 3 2 4 2 2" xfId="14128" xr:uid="{F8B7DDE3-D0A7-4E10-8FA9-B2309D477467}"/>
    <cellStyle name="m 3 2 4 2 2 2" xfId="31973" xr:uid="{A6436C7C-048C-4421-8449-E77A98765774}"/>
    <cellStyle name="m 3 2 4 2 3" xfId="10207" xr:uid="{023009E7-4555-409A-856A-137F9982FB3C}"/>
    <cellStyle name="m 3 2 4 2 3 2" xfId="28360" xr:uid="{5026974D-0254-46A6-B66A-5BCF34E82EBD}"/>
    <cellStyle name="m 3 2 4 2 4" xfId="14868" xr:uid="{BE8CCD35-5294-45BB-B92D-8839C8522007}"/>
    <cellStyle name="m 3 2 4 2 4 2" xfId="32685" xr:uid="{2D639586-9A21-45AC-A9B0-C83CE3AF2FD4}"/>
    <cellStyle name="m 3 2 4 2 5" xfId="21687" xr:uid="{A165924E-BED7-4C41-8569-59288EABDECE}"/>
    <cellStyle name="m 3 2 4 2 5 2" xfId="39452" xr:uid="{5F4DCDEE-F980-4708-8F3D-39F0E2BCC154}"/>
    <cellStyle name="m 3 2 4 2 6" xfId="26861" xr:uid="{FBD4AA01-2FD8-4B0D-AE75-5A1EEB195D52}"/>
    <cellStyle name="m 3 2 4 3" xfId="14127" xr:uid="{02028994-788E-4249-8568-909A4C70FF78}"/>
    <cellStyle name="m 3 2 4 3 2" xfId="31972" xr:uid="{854B6A7F-836E-40A7-BC8D-9F097DDD9967}"/>
    <cellStyle name="m 3 2 4 4" xfId="10208" xr:uid="{B9854754-47F4-40F5-90F7-9117E7C8B938}"/>
    <cellStyle name="m 3 2 4 4 2" xfId="28361" xr:uid="{29F6726B-A6B6-4AD8-B587-C1AC7F7FECDE}"/>
    <cellStyle name="m 3 2 4 5" xfId="14867" xr:uid="{A1E71602-444A-4ECC-A30B-B3119F3069A7}"/>
    <cellStyle name="m 3 2 4 5 2" xfId="32684" xr:uid="{E0231681-9210-490E-A967-B8177C2D13D2}"/>
    <cellStyle name="m 3 2 4 6" xfId="21686" xr:uid="{0551D57A-C35D-4AA0-B55A-0AF78E7E2CAA}"/>
    <cellStyle name="m 3 2 4 6 2" xfId="39451" xr:uid="{AB3091D6-E211-4CF9-8293-606790BCCBC4}"/>
    <cellStyle name="m 3 2 4 7" xfId="26860" xr:uid="{CC65FDF1-6300-4FBC-B298-2CC45FBC1E5D}"/>
    <cellStyle name="m 3 3" xfId="5233" xr:uid="{71368E66-C797-48E4-93C8-0818DC1E32BE}"/>
    <cellStyle name="m 3 3 2" xfId="5234" xr:uid="{EDC4DCA6-F588-4324-8EE2-9C78EFAF3AFB}"/>
    <cellStyle name="m 3 3 2 2" xfId="5235" xr:uid="{AB2C6A1E-DB3D-4626-A7CC-01513E15F1DD}"/>
    <cellStyle name="m 3 3 2 2 2" xfId="5236" xr:uid="{85CC39E1-918D-40BF-8FB8-E9CBD3B80F1B}"/>
    <cellStyle name="m 3 3 2 2 2 2" xfId="14132" xr:uid="{D7BE1160-69F6-486F-9D15-C3E5BF9D23B0}"/>
    <cellStyle name="m 3 3 2 2 2 2 2" xfId="31977" xr:uid="{4A2B6998-B62D-4738-A436-CE380E1EC1A2}"/>
    <cellStyle name="m 3 3 2 2 2 3" xfId="10205" xr:uid="{CBA6600E-55B0-4301-91FA-E219E7C770CC}"/>
    <cellStyle name="m 3 3 2 2 2 3 2" xfId="28358" xr:uid="{B14A3DD0-487C-4108-815E-1C4A8EE1A5DF}"/>
    <cellStyle name="m 3 3 2 2 2 4" xfId="14869" xr:uid="{421E7067-7F30-4F22-BD25-25EAF2C799FD}"/>
    <cellStyle name="m 3 3 2 2 2 4 2" xfId="32686" xr:uid="{63B5FDF0-855A-4B58-937B-8A86F05B1C1F}"/>
    <cellStyle name="m 3 3 2 2 2 5" xfId="21691" xr:uid="{92A5E2FA-4EBA-4568-BC8D-C8DED4B0D141}"/>
    <cellStyle name="m 3 3 2 2 2 5 2" xfId="39456" xr:uid="{977EBBE0-281A-4122-8925-786BCA845E1A}"/>
    <cellStyle name="m 3 3 2 2 2 6" xfId="26863" xr:uid="{8AC631EE-85BE-45C2-8914-EE0F803039DF}"/>
    <cellStyle name="m 3 3 2 2 3" xfId="14131" xr:uid="{6754BCEF-AEA8-45BC-8866-E42D8895E0CA}"/>
    <cellStyle name="m 3 3 2 2 3 2" xfId="31976" xr:uid="{92718361-BF91-4A54-8D1E-1D9268FBAF57}"/>
    <cellStyle name="m 3 3 2 2 4" xfId="9521" xr:uid="{605180A3-312A-4BA4-B7F8-E38320000B4C}"/>
    <cellStyle name="m 3 3 2 2 4 2" xfId="27691" xr:uid="{D88D5DEE-BF49-4E62-A07E-45B5559B47F3}"/>
    <cellStyle name="m 3 3 2 2 5" xfId="15807" xr:uid="{68CA95A7-0141-490E-AD45-32E711FBA8D5}"/>
    <cellStyle name="m 3 3 2 2 5 2" xfId="33587" xr:uid="{656D399E-8E95-408F-AD2B-E2DB73765CB0}"/>
    <cellStyle name="m 3 3 2 2 6" xfId="21690" xr:uid="{D3159F28-B87C-46E2-BD4F-678D303FE94E}"/>
    <cellStyle name="m 3 3 2 2 6 2" xfId="39455" xr:uid="{50AFD3F2-6258-4026-9226-519DDB0E68CD}"/>
    <cellStyle name="m 3 3 2 2 7" xfId="26862" xr:uid="{AEA85FE2-3303-45A9-A92C-6BE30D94FBCC}"/>
    <cellStyle name="m 3 3 2 3" xfId="5237" xr:uid="{83D4DB75-17BF-4242-A560-8F98B6F64468}"/>
    <cellStyle name="m 3 3 2 3 2" xfId="5238" xr:uid="{8F9A2C16-B9AA-459D-B933-0A3DCC717DD8}"/>
    <cellStyle name="m 3 3 2 3 2 2" xfId="14134" xr:uid="{C49BAE85-ED7E-459F-9682-9E6FA9E6C1CE}"/>
    <cellStyle name="m 3 3 2 3 2 2 2" xfId="31979" xr:uid="{DBEF9298-DA2D-4F67-A731-90F7AF241C46}"/>
    <cellStyle name="m 3 3 2 3 2 3" xfId="9352" xr:uid="{685031B3-61A1-45F8-ACF4-F7824E79F506}"/>
    <cellStyle name="m 3 3 2 3 2 3 2" xfId="27525" xr:uid="{9F341022-4F69-4593-B99C-7A5EF11298F4}"/>
    <cellStyle name="m 3 3 2 3 2 4" xfId="14871" xr:uid="{F3AED4FC-7711-4ABA-BEC6-4B0CD705B8D1}"/>
    <cellStyle name="m 3 3 2 3 2 4 2" xfId="32688" xr:uid="{E1F1BFC1-329D-4866-B498-2C5C182F710D}"/>
    <cellStyle name="m 3 3 2 3 2 5" xfId="21693" xr:uid="{C8087672-43FB-4B93-9C4C-B0827EBCEFB3}"/>
    <cellStyle name="m 3 3 2 3 2 5 2" xfId="39458" xr:uid="{E86EFAAD-4EDC-4230-8594-6161517CF3C7}"/>
    <cellStyle name="m 3 3 2 3 2 6" xfId="26865" xr:uid="{CEEE842A-D991-4369-ADB8-175ED01C3F60}"/>
    <cellStyle name="m 3 3 2 3 3" xfId="14133" xr:uid="{16B9C1C3-2696-4604-95ED-B13BD790CC66}"/>
    <cellStyle name="m 3 3 2 3 3 2" xfId="31978" xr:uid="{1320669E-A261-428E-A2FE-F97BBB77A75D}"/>
    <cellStyle name="m 3 3 2 3 4" xfId="9413" xr:uid="{1E6121A9-4ACE-459D-BA30-1EFEDE72D2C7}"/>
    <cellStyle name="m 3 3 2 3 4 2" xfId="27585" xr:uid="{1A01AA25-DFB2-4303-B4EA-4BCD8904ABF8}"/>
    <cellStyle name="m 3 3 2 3 5" xfId="14870" xr:uid="{867FF77E-C32F-412D-9921-C7DC92B0AFA2}"/>
    <cellStyle name="m 3 3 2 3 5 2" xfId="32687" xr:uid="{4CFA7C9A-08E8-40C0-A477-BAA41AAF8BA0}"/>
    <cellStyle name="m 3 3 2 3 6" xfId="21692" xr:uid="{AD85ED4A-F2DB-4E77-85D7-5A8FF94507F6}"/>
    <cellStyle name="m 3 3 2 3 6 2" xfId="39457" xr:uid="{892BB083-27A9-4307-9843-C0D7DBCA5A7D}"/>
    <cellStyle name="m 3 3 2 3 7" xfId="26864" xr:uid="{214E8188-F162-4852-96D5-DD6E4A7FFC21}"/>
    <cellStyle name="m 3 3 2 4" xfId="5239" xr:uid="{1F9A7137-CF0E-4DE8-8589-6E568FF18A60}"/>
    <cellStyle name="m 3 3 2 4 2" xfId="5240" xr:uid="{CC7EEDF1-272F-44C3-B2F0-6B405E7C12AD}"/>
    <cellStyle name="m 3 3 2 4 2 2" xfId="14136" xr:uid="{3C238DC1-6248-42C4-A5EA-600F2DA85666}"/>
    <cellStyle name="m 3 3 2 4 2 2 2" xfId="31981" xr:uid="{F763B0AD-013D-47AB-841D-E1A9FC5399C0}"/>
    <cellStyle name="m 3 3 2 4 2 3" xfId="9350" xr:uid="{B7C12C77-7AD4-411D-8452-5970AA0E4EA1}"/>
    <cellStyle name="m 3 3 2 4 2 3 2" xfId="27523" xr:uid="{40927676-775F-4723-8385-07009DDC8F3D}"/>
    <cellStyle name="m 3 3 2 4 2 4" xfId="14873" xr:uid="{63F40AAF-6788-472B-A98D-0D8719EFA5DA}"/>
    <cellStyle name="m 3 3 2 4 2 4 2" xfId="32690" xr:uid="{4E0E1DD5-F011-4FB6-BB48-E2930A018171}"/>
    <cellStyle name="m 3 3 2 4 2 5" xfId="21695" xr:uid="{FEBC84A3-0997-4E1D-A13A-5BD1F740B020}"/>
    <cellStyle name="m 3 3 2 4 2 5 2" xfId="39460" xr:uid="{5242EAC6-6E7A-4EB6-AC22-07FB571ED7DE}"/>
    <cellStyle name="m 3 3 2 4 2 6" xfId="26867" xr:uid="{AE8FE89F-0E53-4025-80CC-34B09EC5CCF3}"/>
    <cellStyle name="m 3 3 2 4 3" xfId="14135" xr:uid="{D84E3EBF-FE53-4C25-BC06-046E0E0F96A0}"/>
    <cellStyle name="m 3 3 2 4 3 2" xfId="31980" xr:uid="{837FD1B3-4538-451F-8AF6-866294E68E92}"/>
    <cellStyle name="m 3 3 2 4 4" xfId="9351" xr:uid="{39ED4558-FEAE-4781-A3CF-AC244E7AE3C9}"/>
    <cellStyle name="m 3 3 2 4 4 2" xfId="27524" xr:uid="{39FA949D-F7BC-4C10-B42D-241E2304EA89}"/>
    <cellStyle name="m 3 3 2 4 5" xfId="14872" xr:uid="{BE7CF41F-7041-4C1C-89AE-2BE79EC40864}"/>
    <cellStyle name="m 3 3 2 4 5 2" xfId="32689" xr:uid="{9D792043-30D9-4F6F-9CCB-F41E870A0833}"/>
    <cellStyle name="m 3 3 2 4 6" xfId="21694" xr:uid="{908CCD85-03E3-40CF-8AFA-6A83BF6B0346}"/>
    <cellStyle name="m 3 3 2 4 6 2" xfId="39459" xr:uid="{F27B7898-7BFA-4A6D-8B54-4C9EF3FFA888}"/>
    <cellStyle name="m 3 3 2 4 7" xfId="26866" xr:uid="{6A32B233-B5D0-4710-8130-CE4724DE3B62}"/>
    <cellStyle name="m 3 3 3" xfId="5241" xr:uid="{8C0A7BAC-7FC9-4C79-9ADD-69A13DEE32FE}"/>
    <cellStyle name="m 3 3 3 2" xfId="5242" xr:uid="{0AFB5CDB-F51D-4441-BA62-833B2D1C92DA}"/>
    <cellStyle name="m 3 3 3 2 2" xfId="14138" xr:uid="{106DFBB7-3023-4BB0-B257-1634606553C3}"/>
    <cellStyle name="m 3 3 3 2 2 2" xfId="31983" xr:uid="{7D3AC05E-C542-44CD-90BE-545E7DBAB5B1}"/>
    <cellStyle name="m 3 3 3 2 3" xfId="9411" xr:uid="{ED54E2C4-1B13-4766-B983-20B50DEDD179}"/>
    <cellStyle name="m 3 3 3 2 3 2" xfId="27583" xr:uid="{67DF5BF9-921D-4659-B922-BA3FDA55E7E9}"/>
    <cellStyle name="m 3 3 3 2 4" xfId="14879" xr:uid="{D8EB877F-A162-4EF0-B5BD-17C50D3DC531}"/>
    <cellStyle name="m 3 3 3 2 4 2" xfId="32694" xr:uid="{34BC7349-6362-4525-BBF4-1A51B94D0BFD}"/>
    <cellStyle name="m 3 3 3 2 5" xfId="21697" xr:uid="{87B1F9B8-4EAB-4807-A4D0-3BBAA7519D4B}"/>
    <cellStyle name="m 3 3 3 2 5 2" xfId="39462" xr:uid="{33EA0599-17BA-4005-9FFB-3D4AA802E82D}"/>
    <cellStyle name="m 3 3 3 2 6" xfId="26869" xr:uid="{3D264080-C580-4E6B-81AC-AFD5423E2204}"/>
    <cellStyle name="m 3 3 3 3" xfId="14137" xr:uid="{81AE2D34-DE72-4322-B53D-5E78F6A1A336}"/>
    <cellStyle name="m 3 3 3 3 2" xfId="31982" xr:uid="{6E4D33F9-17C7-4DD7-9998-7AF68B550292}"/>
    <cellStyle name="m 3 3 3 4" xfId="9412" xr:uid="{8182994C-59C5-4522-A5FB-A3EC751356FA}"/>
    <cellStyle name="m 3 3 3 4 2" xfId="27584" xr:uid="{70EE53AE-3507-4493-B149-7D8AB6E85829}"/>
    <cellStyle name="m 3 3 3 5" xfId="14874" xr:uid="{F691EF7D-848C-4C62-9BB1-81F777B4E29B}"/>
    <cellStyle name="m 3 3 3 5 2" xfId="32691" xr:uid="{F08041BB-2598-4568-8821-78E819BE92BC}"/>
    <cellStyle name="m 3 3 3 6" xfId="21696" xr:uid="{600896C2-5EF6-4664-BCEB-539604AAFD28}"/>
    <cellStyle name="m 3 3 3 6 2" xfId="39461" xr:uid="{E7C0358A-0D26-4A98-92A2-7FD3707B762F}"/>
    <cellStyle name="m 3 3 3 7" xfId="26868" xr:uid="{331B1326-99CC-41F0-8F15-94A8D2EDD06E}"/>
    <cellStyle name="m 3 3 4" xfId="5243" xr:uid="{BCD6E161-B288-43D7-B550-90BB5FCB6878}"/>
    <cellStyle name="m 3 3 4 2" xfId="5244" xr:uid="{1F6A04ED-C437-4EA1-B064-3B99617F82D3}"/>
    <cellStyle name="m 3 3 4 2 2" xfId="14140" xr:uid="{46A0A972-5760-4CBA-91F6-D276F47DED78}"/>
    <cellStyle name="m 3 3 4 2 2 2" xfId="31985" xr:uid="{0E5D0FF9-079D-4F58-9C5C-2D65516F3F61}"/>
    <cellStyle name="m 3 3 4 2 3" xfId="10203" xr:uid="{CDCA3F77-64ED-4EFC-992E-178B13E088CE}"/>
    <cellStyle name="m 3 3 4 2 3 2" xfId="28356" xr:uid="{5DB29518-6887-48D3-B944-9A096D4B2611}"/>
    <cellStyle name="m 3 3 4 2 4" xfId="14881" xr:uid="{881362F2-E9C0-42BF-904B-2352738FD893}"/>
    <cellStyle name="m 3 3 4 2 4 2" xfId="32696" xr:uid="{5E781BD7-4B63-4425-B0F0-B634F5B6493C}"/>
    <cellStyle name="m 3 3 4 2 5" xfId="21699" xr:uid="{03BC5D28-C5E1-4BA8-9A21-94358256E87C}"/>
    <cellStyle name="m 3 3 4 2 5 2" xfId="39464" xr:uid="{1526A84D-C032-4B49-AB3C-9027745B0C00}"/>
    <cellStyle name="m 3 3 4 2 6" xfId="26871" xr:uid="{071ADCAC-A364-4F3A-84AF-38E640F5E0E0}"/>
    <cellStyle name="m 3 3 4 3" xfId="14139" xr:uid="{236670C3-6216-4E7B-B89F-811D25DA5320}"/>
    <cellStyle name="m 3 3 4 3 2" xfId="31984" xr:uid="{1CF1E001-8044-4ECB-B04A-D16ADCC10E92}"/>
    <cellStyle name="m 3 3 4 4" xfId="10204" xr:uid="{637C722D-4CBF-4E7C-A50B-CC3E35E69D1B}"/>
    <cellStyle name="m 3 3 4 4 2" xfId="28357" xr:uid="{C347B633-9005-4C73-8A7C-024860F4D580}"/>
    <cellStyle name="m 3 3 4 5" xfId="14880" xr:uid="{95839BEB-2AEA-4A62-A9F2-36F8C3DAA808}"/>
    <cellStyle name="m 3 3 4 5 2" xfId="32695" xr:uid="{3F89DC33-A8A2-4D0E-9849-FFB0219150A2}"/>
    <cellStyle name="m 3 3 4 6" xfId="21698" xr:uid="{FC9F18C3-05C2-4155-AD49-43362E3CB896}"/>
    <cellStyle name="m 3 3 4 6 2" xfId="39463" xr:uid="{CD611AA8-F4FA-43E0-B490-57B4F45B8F10}"/>
    <cellStyle name="m 3 3 4 7" xfId="26870" xr:uid="{84CFF875-6516-46FA-83A7-5A21B2AA0BD5}"/>
    <cellStyle name="m 3 3 5" xfId="5245" xr:uid="{61FCD3C8-E0A7-486C-A071-484A4D8A7D08}"/>
    <cellStyle name="m 3 3 5 2" xfId="5246" xr:uid="{448648CC-FF19-4A51-8FE5-C144FF5C9F4C}"/>
    <cellStyle name="m 3 3 5 2 2" xfId="14142" xr:uid="{ACB2F12D-99A8-41E1-A1DD-8D2BE63486B7}"/>
    <cellStyle name="m 3 3 5 2 2 2" xfId="31987" xr:uid="{103DF79A-7A83-4D5C-9148-4846420E09B5}"/>
    <cellStyle name="m 3 3 5 2 3" xfId="10201" xr:uid="{90560268-59B2-4821-BBE6-34AA254D7EB5}"/>
    <cellStyle name="m 3 3 5 2 3 2" xfId="28354" xr:uid="{045E7668-99EC-416D-B67E-A34F6B554742}"/>
    <cellStyle name="m 3 3 5 2 4" xfId="14883" xr:uid="{B2B2549D-B0E8-48DD-A220-9A5349E88C32}"/>
    <cellStyle name="m 3 3 5 2 4 2" xfId="32698" xr:uid="{077212DC-8070-4E05-9274-79049FD9B2E8}"/>
    <cellStyle name="m 3 3 5 2 5" xfId="21701" xr:uid="{A3BF821A-D2E7-4C79-8EAB-13DCDFFA6531}"/>
    <cellStyle name="m 3 3 5 2 5 2" xfId="39466" xr:uid="{D3B3CE1B-DCB6-49DD-97FD-D258BCDE67C0}"/>
    <cellStyle name="m 3 3 5 2 6" xfId="26873" xr:uid="{A99743ED-A20A-4F9E-9107-FDABB99E75B1}"/>
    <cellStyle name="m 3 3 5 3" xfId="14141" xr:uid="{F024DFB3-7989-424A-A123-195B94BE4CB0}"/>
    <cellStyle name="m 3 3 5 3 2" xfId="31986" xr:uid="{2D5C0C57-A781-4685-8DA4-28963510D84C}"/>
    <cellStyle name="m 3 3 5 4" xfId="10202" xr:uid="{A3CE3268-8B37-4F56-A5BB-B5CD7A1D895A}"/>
    <cellStyle name="m 3 3 5 4 2" xfId="28355" xr:uid="{443F7238-1086-4FDE-A951-4AFFCC0F2823}"/>
    <cellStyle name="m 3 3 5 5" xfId="14882" xr:uid="{4A6C6FCB-AAEE-4CA6-93C5-48D56E135134}"/>
    <cellStyle name="m 3 3 5 5 2" xfId="32697" xr:uid="{6FE09143-0D09-41CE-A78D-5F79CB0D310B}"/>
    <cellStyle name="m 3 3 5 6" xfId="21700" xr:uid="{09188C68-2833-469A-A4ED-0DE01935DFD2}"/>
    <cellStyle name="m 3 3 5 6 2" xfId="39465" xr:uid="{0197EF8A-F686-49D2-B8AF-F5415C931424}"/>
    <cellStyle name="m 3 3 5 7" xfId="26872" xr:uid="{8A5E01D6-FB9B-43E4-A5FE-510554E530BC}"/>
    <cellStyle name="m 3 4" xfId="5247" xr:uid="{14B4DCE0-D9D1-42DF-8040-70D8EE0CFE85}"/>
    <cellStyle name="m 3 4 2" xfId="5248" xr:uid="{BF1D5087-F294-4B60-B835-7627439C3CF2}"/>
    <cellStyle name="m 3 4 2 2" xfId="5249" xr:uid="{C15E1D58-6AC1-4386-B79C-D1360C1B7E0D}"/>
    <cellStyle name="m 3 4 2 2 2" xfId="14145" xr:uid="{01AB4901-BCC7-4492-A225-33F2049F1EA1}"/>
    <cellStyle name="m 3 4 2 2 2 2" xfId="31990" xr:uid="{3F1E6B9C-FADB-46BB-9660-98F7BAD47294}"/>
    <cellStyle name="m 3 4 2 2 3" xfId="10198" xr:uid="{E967F28E-2131-4F64-B516-38A946E6CA59}"/>
    <cellStyle name="m 3 4 2 2 3 2" xfId="28351" xr:uid="{DDAF9E6C-DC8B-4D47-8DED-0C0CC0C80A00}"/>
    <cellStyle name="m 3 4 2 2 4" xfId="14885" xr:uid="{F9FD9A70-C344-4591-BC9B-0828AE498E4D}"/>
    <cellStyle name="m 3 4 2 2 4 2" xfId="32700" xr:uid="{E68A72E0-3291-49E4-8F0F-9797C53A20DD}"/>
    <cellStyle name="m 3 4 2 2 5" xfId="21704" xr:uid="{0A546E90-233C-41BD-88E6-020183C8EDD4}"/>
    <cellStyle name="m 3 4 2 2 5 2" xfId="39469" xr:uid="{A3B318E0-F4E6-42B3-B0A6-ED065216ECB0}"/>
    <cellStyle name="m 3 4 2 2 6" xfId="26875" xr:uid="{65681098-B54E-4FB4-8326-6FA3E903D420}"/>
    <cellStyle name="m 3 4 2 3" xfId="14144" xr:uid="{56DCBE4C-E50D-4ACE-B4A0-F15043A8764D}"/>
    <cellStyle name="m 3 4 2 3 2" xfId="31989" xr:uid="{DD0FD8CB-09D0-4420-8C1F-8A2623BD691F}"/>
    <cellStyle name="m 3 4 2 4" xfId="10199" xr:uid="{9FDB0D63-BDA6-4B07-9B47-636D750BA8BE}"/>
    <cellStyle name="m 3 4 2 4 2" xfId="28352" xr:uid="{34610302-BF1F-4182-BD0C-AD70A5090C2A}"/>
    <cellStyle name="m 3 4 2 5" xfId="14884" xr:uid="{B90DEF16-6FF9-4CE2-A007-BBE8D19C8E9D}"/>
    <cellStyle name="m 3 4 2 5 2" xfId="32699" xr:uid="{51003CCE-C08C-4F79-A1F1-C8CFAC8E2FE8}"/>
    <cellStyle name="m 3 4 2 6" xfId="21703" xr:uid="{A0399427-AB21-4E7B-A8B8-F038B8E01A39}"/>
    <cellStyle name="m 3 4 2 6 2" xfId="39468" xr:uid="{9811EB95-61B7-420F-8B66-B8775447F920}"/>
    <cellStyle name="m 3 4 2 7" xfId="26874" xr:uid="{7E927CD7-60BE-4A62-8E50-189D427EC2C5}"/>
    <cellStyle name="m 3 4 3" xfId="5250" xr:uid="{9F916889-C60C-49AD-905A-DFA96EB1E019}"/>
    <cellStyle name="m 3 4 3 2" xfId="5251" xr:uid="{4C6AB70D-36A8-48E0-ABDB-84B86523C333}"/>
    <cellStyle name="m 3 4 3 2 2" xfId="14147" xr:uid="{66430142-4F0E-4A2D-8F10-9D6661FEF9DE}"/>
    <cellStyle name="m 3 4 3 2 2 2" xfId="31992" xr:uid="{C22F30F2-77A0-4745-BC35-BB43B1F2A243}"/>
    <cellStyle name="m 3 4 3 2 3" xfId="10196" xr:uid="{A3AC3480-A8FC-4487-9535-7CD5E570AC29}"/>
    <cellStyle name="m 3 4 3 2 3 2" xfId="28349" xr:uid="{3F4617E1-EAF8-4533-926E-100380FD7DE6}"/>
    <cellStyle name="m 3 4 3 2 4" xfId="14888" xr:uid="{2FE32D77-FB51-42E7-8262-94EB6814A839}"/>
    <cellStyle name="m 3 4 3 2 4 2" xfId="32702" xr:uid="{7134F24A-3049-4922-90ED-DA5E84B94326}"/>
    <cellStyle name="m 3 4 3 2 5" xfId="21706" xr:uid="{8C2A08DB-FF7B-4CF8-843D-2A90BEE4C1CB}"/>
    <cellStyle name="m 3 4 3 2 5 2" xfId="39471" xr:uid="{78B5A432-59FA-4946-BE91-7DA46D5BFB7C}"/>
    <cellStyle name="m 3 4 3 2 6" xfId="26877" xr:uid="{A1570B4A-3579-42EB-8261-CBB3D9A1433D}"/>
    <cellStyle name="m 3 4 3 3" xfId="14146" xr:uid="{D505FC25-04F6-4756-B8AA-0D746D05B320}"/>
    <cellStyle name="m 3 4 3 3 2" xfId="31991" xr:uid="{330DE22C-00FD-4C28-BB68-E3950444A4BE}"/>
    <cellStyle name="m 3 4 3 4" xfId="10197" xr:uid="{1F3E10EE-1E62-47AD-901C-305429D8CE1C}"/>
    <cellStyle name="m 3 4 3 4 2" xfId="28350" xr:uid="{B955D82D-0453-4EB5-89AA-C04379F95013}"/>
    <cellStyle name="m 3 4 3 5" xfId="14886" xr:uid="{BFE911A4-9F35-4AF3-B267-6AE26B222663}"/>
    <cellStyle name="m 3 4 3 5 2" xfId="32701" xr:uid="{99E90662-88EB-4214-85C1-32F0F7D139C2}"/>
    <cellStyle name="m 3 4 3 6" xfId="21705" xr:uid="{FC56A6D2-A82F-4C88-A26F-FC714BEF273A}"/>
    <cellStyle name="m 3 4 3 6 2" xfId="39470" xr:uid="{FA6E724A-41BF-445D-A212-3D954E707EB9}"/>
    <cellStyle name="m 3 4 3 7" xfId="26876" xr:uid="{1675AFB4-E736-4525-9E0D-1AA9538C3035}"/>
    <cellStyle name="m 3 4 4" xfId="5252" xr:uid="{2EA7D44D-F58B-4CD4-8D79-6506B26E4557}"/>
    <cellStyle name="m 3 4 4 2" xfId="5253" xr:uid="{3362711F-4386-479E-84A4-0DFDF8C0672B}"/>
    <cellStyle name="m 3 4 4 2 2" xfId="14149" xr:uid="{A35B52AF-FEF4-46A9-94F3-A3F04CFA9A3B}"/>
    <cellStyle name="m 3 4 4 2 2 2" xfId="31994" xr:uid="{151E179B-672F-4F0F-8ADC-8311924DB36D}"/>
    <cellStyle name="m 3 4 4 2 3" xfId="10194" xr:uid="{6593270E-5B57-4E94-A1B8-421E5157EAA3}"/>
    <cellStyle name="m 3 4 4 2 3 2" xfId="28347" xr:uid="{95CEA4A7-EF30-4CF0-AC85-15AF7D7288B6}"/>
    <cellStyle name="m 3 4 4 2 4" xfId="14891" xr:uid="{0818FB5A-7445-4E42-914F-888812DFE3F2}"/>
    <cellStyle name="m 3 4 4 2 4 2" xfId="32704" xr:uid="{A5141616-B2C4-4AD1-AED3-AA9ADD5AF8C4}"/>
    <cellStyle name="m 3 4 4 2 5" xfId="21708" xr:uid="{AD4C5DF8-C5C2-4084-8E69-3EC2C058F9E9}"/>
    <cellStyle name="m 3 4 4 2 5 2" xfId="39473" xr:uid="{547AAAC2-D60D-48D0-A04C-4EAFADC66105}"/>
    <cellStyle name="m 3 4 4 2 6" xfId="26879" xr:uid="{29840B08-D541-4738-AFD8-B542D7FAC5CC}"/>
    <cellStyle name="m 3 4 4 3" xfId="14148" xr:uid="{3473316F-FF7E-425B-9E76-08A77B95B096}"/>
    <cellStyle name="m 3 4 4 3 2" xfId="31993" xr:uid="{945596D5-9F24-4ED5-BC95-82F711ABDC26}"/>
    <cellStyle name="m 3 4 4 4" xfId="10195" xr:uid="{49C02224-7EA3-4DB8-B62C-F63FA043A86F}"/>
    <cellStyle name="m 3 4 4 4 2" xfId="28348" xr:uid="{CBF8BE16-5B58-4F0D-BFB7-ADEE84746504}"/>
    <cellStyle name="m 3 4 4 5" xfId="14890" xr:uid="{193FECE4-23EA-47C9-97CA-B021A17B903D}"/>
    <cellStyle name="m 3 4 4 5 2" xfId="32703" xr:uid="{2AE766AA-6D8F-42DE-8BF9-C712D1A517D9}"/>
    <cellStyle name="m 3 4 4 6" xfId="21707" xr:uid="{8377253D-7472-4BC1-9005-E70C3912FEF1}"/>
    <cellStyle name="m 3 4 4 6 2" xfId="39472" xr:uid="{39CB0A7E-E5CA-48C5-BC10-1D2236A6DDEA}"/>
    <cellStyle name="m 3 4 4 7" xfId="26878" xr:uid="{0F47EA03-5464-4524-897F-AEFA7F4C5560}"/>
    <cellStyle name="m 3 5" xfId="5254" xr:uid="{C1129F8F-F299-4E73-8D20-0E1378724EF3}"/>
    <cellStyle name="m 3 5 2" xfId="5255" xr:uid="{A5FBB9C0-1108-46F7-B3A2-68DEA4F60707}"/>
    <cellStyle name="m 3 5 2 2" xfId="14151" xr:uid="{6C0109DA-F0CF-4DB9-BBDB-967EDE12EBCC}"/>
    <cellStyle name="m 3 5 2 2 2" xfId="31996" xr:uid="{037AD860-3053-4485-8DA6-53F3D459B4D5}"/>
    <cellStyle name="m 3 5 2 3" xfId="10192" xr:uid="{66065529-4CA8-4800-A20D-4AF20898F306}"/>
    <cellStyle name="m 3 5 2 3 2" xfId="28345" xr:uid="{464D6EA9-25A6-43C6-9546-777AD1A3C433}"/>
    <cellStyle name="m 3 5 2 4" xfId="14893" xr:uid="{5F19621F-79F4-4839-816F-451C49562ADC}"/>
    <cellStyle name="m 3 5 2 4 2" xfId="32706" xr:uid="{88B2F56D-1D37-4A47-975A-E885512A854D}"/>
    <cellStyle name="m 3 5 2 5" xfId="21710" xr:uid="{60FCC5BF-B6A1-4263-A0A3-202717AEC8DB}"/>
    <cellStyle name="m 3 5 2 5 2" xfId="39475" xr:uid="{175ED99E-A97E-45AD-AD28-1190BA915A0C}"/>
    <cellStyle name="m 3 5 2 6" xfId="26881" xr:uid="{F4E0628E-4E02-4087-9FE5-E1049B15D0B9}"/>
    <cellStyle name="m 3 5 3" xfId="14150" xr:uid="{8486E841-FF7F-4914-B708-E0EFD344B29C}"/>
    <cellStyle name="m 3 5 3 2" xfId="31995" xr:uid="{2906E9B3-A507-48BA-9B33-7B3170057021}"/>
    <cellStyle name="m 3 5 4" xfId="10193" xr:uid="{D3CA826A-6D99-4196-A25F-F222470B9D99}"/>
    <cellStyle name="m 3 5 4 2" xfId="28346" xr:uid="{42A68498-F650-41C1-AB74-8037CED143E2}"/>
    <cellStyle name="m 3 5 5" xfId="14892" xr:uid="{13E29C08-980C-4BBA-A097-9F5B3CBDF9E8}"/>
    <cellStyle name="m 3 5 5 2" xfId="32705" xr:uid="{D7C0BF06-06E6-4A30-B169-418990E59C1D}"/>
    <cellStyle name="m 3 5 6" xfId="21709" xr:uid="{3DDBB26D-60EF-419E-9573-CE4F04C09539}"/>
    <cellStyle name="m 3 5 6 2" xfId="39474" xr:uid="{B2806783-EAD2-4C02-8C74-E675F62B24FF}"/>
    <cellStyle name="m 3 5 7" xfId="26880" xr:uid="{3871E755-7242-47B9-ABDA-557DBB89DD6D}"/>
    <cellStyle name="m 3 6" xfId="5256" xr:uid="{B91D85B4-876A-435F-8AD1-FBDA3779089B}"/>
    <cellStyle name="m 3 6 2" xfId="5257" xr:uid="{4BE323F1-D23D-465B-A39C-99305E3FF250}"/>
    <cellStyle name="m 3 6 2 2" xfId="14153" xr:uid="{7A7A1976-A90E-41C7-BCB3-9E0089CFDCF9}"/>
    <cellStyle name="m 3 6 2 2 2" xfId="31998" xr:uid="{82AC70E3-15F6-461E-904E-161EE78175B7}"/>
    <cellStyle name="m 3 6 2 3" xfId="10190" xr:uid="{75754B0B-FAC7-47A2-B324-2F4C7E1DC653}"/>
    <cellStyle name="m 3 6 2 3 2" xfId="28343" xr:uid="{56CCDDB1-499C-4FA7-BC7D-8F0E59E573DA}"/>
    <cellStyle name="m 3 6 2 4" xfId="14895" xr:uid="{D9379D04-E2A4-4A29-97EF-48765EB99E30}"/>
    <cellStyle name="m 3 6 2 4 2" xfId="32708" xr:uid="{4B1F27C7-C275-4A43-ACEA-55E0A0339767}"/>
    <cellStyle name="m 3 6 2 5" xfId="21712" xr:uid="{5B0AAFF8-B00E-40B1-9DD0-7B38D38C5C4F}"/>
    <cellStyle name="m 3 6 2 5 2" xfId="39477" xr:uid="{7F0F0260-11EB-41DB-B6D2-771B8DBF1864}"/>
    <cellStyle name="m 3 6 2 6" xfId="26883" xr:uid="{B7FEBA6D-13E3-46C5-84E4-60F9AED263E9}"/>
    <cellStyle name="m 3 6 3" xfId="14152" xr:uid="{4E4B1594-EAA2-448B-8D9D-356828D7020D}"/>
    <cellStyle name="m 3 6 3 2" xfId="31997" xr:uid="{AEFD6637-BD79-4892-908D-2056C075C442}"/>
    <cellStyle name="m 3 6 4" xfId="10191" xr:uid="{DF8F7BD1-D6E3-4E57-872B-0055CCCE01EC}"/>
    <cellStyle name="m 3 6 4 2" xfId="28344" xr:uid="{DD2AC6D6-E184-403E-B017-01B8223A68D0}"/>
    <cellStyle name="m 3 6 5" xfId="14894" xr:uid="{CF82D215-A21F-485B-B5F1-D48CB846F59A}"/>
    <cellStyle name="m 3 6 5 2" xfId="32707" xr:uid="{A5F6B0CA-6F5E-446F-B6B4-CC21B9F9B312}"/>
    <cellStyle name="m 3 6 6" xfId="21711" xr:uid="{2265C73E-2AE3-40B6-BC5C-0D7EFF9400D4}"/>
    <cellStyle name="m 3 6 6 2" xfId="39476" xr:uid="{26B14106-8A20-46C3-BC18-7C8F2BCB5DD8}"/>
    <cellStyle name="m 3 6 7" xfId="26882" xr:uid="{E7A03513-E256-48D3-A9BE-61756ADC53DC}"/>
    <cellStyle name="m 3 7" xfId="5258" xr:uid="{F839F8D8-A240-4FD6-97C4-388C0BAAB68F}"/>
    <cellStyle name="m 3 7 2" xfId="5259" xr:uid="{89361DD0-14F8-4AC5-9D4C-25DD95260611}"/>
    <cellStyle name="m 3 7 2 2" xfId="14155" xr:uid="{29DC7EDB-0FCD-4E06-A39B-2BAEC23DCD72}"/>
    <cellStyle name="m 3 7 2 2 2" xfId="32000" xr:uid="{9396BB6B-7805-4FB7-94B7-F29704E3A455}"/>
    <cellStyle name="m 3 7 2 3" xfId="10188" xr:uid="{BE897AF0-0B56-4441-9584-EEB54743502B}"/>
    <cellStyle name="m 3 7 2 3 2" xfId="28341" xr:uid="{F69B3AFB-DE30-45E2-9666-5F4414123FBF}"/>
    <cellStyle name="m 3 7 2 4" xfId="14897" xr:uid="{FCBA4132-68A7-482C-B4E2-12210359DDB4}"/>
    <cellStyle name="m 3 7 2 4 2" xfId="32710" xr:uid="{C0AC29B3-CC87-41F2-AFFC-2C1CC9B863C8}"/>
    <cellStyle name="m 3 7 2 5" xfId="21714" xr:uid="{4E74EBD3-7226-4062-AFD6-3ABFEF86784C}"/>
    <cellStyle name="m 3 7 2 5 2" xfId="39479" xr:uid="{055D94A5-4258-4F60-90E7-753C141D2F5F}"/>
    <cellStyle name="m 3 7 2 6" xfId="26885" xr:uid="{077599E5-10E3-4772-830D-C8F3DF8B5131}"/>
    <cellStyle name="m 3 7 3" xfId="14154" xr:uid="{EA9B9863-3C6D-42A2-98DC-18959C89C070}"/>
    <cellStyle name="m 3 7 3 2" xfId="31999" xr:uid="{73DFE27C-9ED1-4C08-A552-E3B95FD8ED24}"/>
    <cellStyle name="m 3 7 4" xfId="10189" xr:uid="{6FE85BE2-1EEE-41ED-99D0-3DD68EC753CB}"/>
    <cellStyle name="m 3 7 4 2" xfId="28342" xr:uid="{DB4176CE-3C05-494C-8A9F-5BA890202526}"/>
    <cellStyle name="m 3 7 5" xfId="14896" xr:uid="{B0D2C616-9ECF-4D9A-9112-CFAE66D618BD}"/>
    <cellStyle name="m 3 7 5 2" xfId="32709" xr:uid="{EDD07CC8-F46B-4D76-90C5-F6C6A472EB5D}"/>
    <cellStyle name="m 3 7 6" xfId="21713" xr:uid="{EAB46F81-DB34-4313-8DE9-206CC6DF89B4}"/>
    <cellStyle name="m 3 7 6 2" xfId="39478" xr:uid="{B81E53A8-E896-4653-92F0-21E8ADD9085E}"/>
    <cellStyle name="m 3 7 7" xfId="26884" xr:uid="{89A349D5-1E18-4E51-B3F9-CAB69FF18068}"/>
    <cellStyle name="m 3 8" xfId="5260" xr:uid="{41787133-B35E-465B-85F5-096CDC2CD7EE}"/>
    <cellStyle name="m 3 8 2" xfId="5261" xr:uid="{1C5A9377-F97B-49F8-B0EA-2F0A684891A9}"/>
    <cellStyle name="m 3 8 2 2" xfId="14157" xr:uid="{8AA445D6-A874-4926-9AC1-051CA9BD0EB6}"/>
    <cellStyle name="m 3 8 2 2 2" xfId="32002" xr:uid="{BC695627-8790-4F8E-9C90-DAAF93281DB9}"/>
    <cellStyle name="m 3 8 2 3" xfId="10186" xr:uid="{0552E4DD-5AEF-4ED7-A9B7-0AD78FCF4673}"/>
    <cellStyle name="m 3 8 2 3 2" xfId="28339" xr:uid="{F19855F4-C076-4734-9325-51EE18DF618C}"/>
    <cellStyle name="m 3 8 2 4" xfId="14899" xr:uid="{BA9650D0-D2D0-4455-BB9C-F0DBD7BA3348}"/>
    <cellStyle name="m 3 8 2 4 2" xfId="32712" xr:uid="{1594D177-D30D-457D-BDBE-6A34F6967299}"/>
    <cellStyle name="m 3 8 2 5" xfId="21716" xr:uid="{0F6CDD06-FC86-45D5-91BD-5F4DE8261DAE}"/>
    <cellStyle name="m 3 8 2 5 2" xfId="39481" xr:uid="{E8887CB2-7619-45CB-BE0E-CD77BCB4D995}"/>
    <cellStyle name="m 3 8 2 6" xfId="26887" xr:uid="{B6C7A20B-9578-4761-BD9D-D4228F91F75C}"/>
    <cellStyle name="m 3 8 3" xfId="14156" xr:uid="{B26C0736-5A80-4670-B873-A264BCFD5179}"/>
    <cellStyle name="m 3 8 3 2" xfId="32001" xr:uid="{115C459F-BEB9-4DD0-BFF4-CB8BAD96802E}"/>
    <cellStyle name="m 3 8 4" xfId="10187" xr:uid="{D03B8F9D-4E7C-4C70-BCF2-F3F18B7F7271}"/>
    <cellStyle name="m 3 8 4 2" xfId="28340" xr:uid="{7AFABEB0-0CDB-47E4-94B7-E83498ACC127}"/>
    <cellStyle name="m 3 8 5" xfId="14898" xr:uid="{8EC3E0D1-0A9D-4D56-9265-4B8697784082}"/>
    <cellStyle name="m 3 8 5 2" xfId="32711" xr:uid="{57CA345C-AF11-454A-A864-8893A64956EB}"/>
    <cellStyle name="m 3 8 6" xfId="21715" xr:uid="{0D74B0A3-7141-420E-B5FE-FCB61A513518}"/>
    <cellStyle name="m 3 8 6 2" xfId="39480" xr:uid="{F3ED58E2-04B4-4EBA-937E-D1CA0AC916E8}"/>
    <cellStyle name="m 3 8 7" xfId="26886" xr:uid="{18A3E71B-229B-4152-887C-407F6E9DAA2D}"/>
    <cellStyle name="m 4" xfId="5262" xr:uid="{3F8BAB64-15D2-4E19-B669-8F791E1FDBAB}"/>
    <cellStyle name="m 4 2" xfId="5263" xr:uid="{E88E009E-3CAD-48D9-A93B-12DE83EE5027}"/>
    <cellStyle name="m 4 2 2" xfId="5264" xr:uid="{CB9ED23C-3AEB-4255-A7E2-F1F98184418B}"/>
    <cellStyle name="m 4 2 2 2" xfId="14160" xr:uid="{C1E099E4-CE7B-4019-8148-6D63CA5875B0}"/>
    <cellStyle name="m 4 2 2 2 2" xfId="32005" xr:uid="{0E2164E7-A156-441B-A780-5C421D8021A8}"/>
    <cellStyle name="m 4 2 2 3" xfId="10183" xr:uid="{CDD31CF9-371E-4D2A-AFD2-7CED530DD588}"/>
    <cellStyle name="m 4 2 2 3 2" xfId="28336" xr:uid="{D846B2EE-181A-41D2-AA3D-83EABA70ED69}"/>
    <cellStyle name="m 4 2 2 4" xfId="14901" xr:uid="{F3D84261-35EE-4681-A894-5CAF6615740E}"/>
    <cellStyle name="m 4 2 2 4 2" xfId="32714" xr:uid="{E4E69D07-96B1-44BD-B41B-EEBEB74F0AEA}"/>
    <cellStyle name="m 4 2 2 5" xfId="21719" xr:uid="{ED491CD7-A81E-4850-9E7D-9FB1379A4BBC}"/>
    <cellStyle name="m 4 2 2 5 2" xfId="39484" xr:uid="{85A98DAD-F78D-4863-A135-2A0635535867}"/>
    <cellStyle name="m 4 2 2 6" xfId="26889" xr:uid="{C5807996-50B9-44E4-A02F-13F3F74D49E9}"/>
    <cellStyle name="m 4 2 3" xfId="14159" xr:uid="{BE638D9C-8F21-4667-9ECE-34D6C527F657}"/>
    <cellStyle name="m 4 2 3 2" xfId="32004" xr:uid="{77118B08-7A2F-4BC7-A19C-8B169634CDE2}"/>
    <cellStyle name="m 4 2 4" xfId="10184" xr:uid="{BA3185B6-17F2-41C4-B4F2-C64DE251FAC3}"/>
    <cellStyle name="m 4 2 4 2" xfId="28337" xr:uid="{08F87FE4-0832-4999-976C-71A6351F597E}"/>
    <cellStyle name="m 4 2 5" xfId="14900" xr:uid="{C9EB5A72-4692-4009-BC83-01FDA637548E}"/>
    <cellStyle name="m 4 2 5 2" xfId="32713" xr:uid="{B4A77910-B10F-4413-84C8-7E6D5A87C17C}"/>
    <cellStyle name="m 4 2 6" xfId="21718" xr:uid="{94743F40-A37B-452E-B00B-0CF50FE4C79A}"/>
    <cellStyle name="m 4 2 6 2" xfId="39483" xr:uid="{01EBC9A4-0CB0-42C5-80B0-BCBF5E65B99D}"/>
    <cellStyle name="m 4 2 7" xfId="26888" xr:uid="{2214F9B3-FBFD-4500-965B-01C9EBA54101}"/>
    <cellStyle name="m 4 3" xfId="5265" xr:uid="{583D9931-7AB9-47EF-876B-8B35E6979A72}"/>
    <cellStyle name="m 4 3 2" xfId="5266" xr:uid="{647326AA-F61D-4513-8934-B6B84367ACAE}"/>
    <cellStyle name="m 4 3 2 2" xfId="14162" xr:uid="{F7CCB108-E41B-485D-989D-93790F6AF03C}"/>
    <cellStyle name="m 4 3 2 2 2" xfId="32007" xr:uid="{E897B0D6-4480-4CE5-BC6A-F16E3CF7EEA3}"/>
    <cellStyle name="m 4 3 2 3" xfId="10181" xr:uid="{C88C2397-0989-4426-9301-C627EE6BE576}"/>
    <cellStyle name="m 4 3 2 3 2" xfId="28334" xr:uid="{49721C38-9C4B-4933-BC15-664DC45A704F}"/>
    <cellStyle name="m 4 3 2 4" xfId="14903" xr:uid="{C0037DCD-D06C-47BA-9C44-220843D434DA}"/>
    <cellStyle name="m 4 3 2 4 2" xfId="32716" xr:uid="{F628CA59-9538-49DA-B096-0CF9E369C0FA}"/>
    <cellStyle name="m 4 3 2 5" xfId="21721" xr:uid="{ADF0FCFA-F652-4769-84F1-F4ABDD6D90D2}"/>
    <cellStyle name="m 4 3 2 5 2" xfId="39486" xr:uid="{DAD37DD3-3D8F-49EE-AA63-22FB650F6EC8}"/>
    <cellStyle name="m 4 3 2 6" xfId="26891" xr:uid="{C8AC00DC-DF6A-4C64-8D8F-93CBBE3E6764}"/>
    <cellStyle name="m 4 3 3" xfId="14161" xr:uid="{19309671-C4DC-46FF-B89B-B96D8481F6E8}"/>
    <cellStyle name="m 4 3 3 2" xfId="32006" xr:uid="{CC912C00-057B-4815-94F1-08DF6ECBCB16}"/>
    <cellStyle name="m 4 3 4" xfId="10182" xr:uid="{173A0423-B585-4A64-BDB0-EF54A72F2F2E}"/>
    <cellStyle name="m 4 3 4 2" xfId="28335" xr:uid="{B955117F-C4BE-43DF-B2EC-B7F308F1EE2D}"/>
    <cellStyle name="m 4 3 5" xfId="14902" xr:uid="{05C20E98-E9A7-4444-A309-A29CF869661F}"/>
    <cellStyle name="m 4 3 5 2" xfId="32715" xr:uid="{B1D5C9F9-CB05-446A-AE66-BF74299DC967}"/>
    <cellStyle name="m 4 3 6" xfId="21720" xr:uid="{B78C03ED-44D2-4F38-BA15-9EC2CDB62DA6}"/>
    <cellStyle name="m 4 3 6 2" xfId="39485" xr:uid="{76E36234-3561-482B-8F8B-0A31C911B2C0}"/>
    <cellStyle name="m 4 3 7" xfId="26890" xr:uid="{B7AB3C7A-A436-4954-BF79-01A376D6378C}"/>
    <cellStyle name="m 4 4" xfId="5267" xr:uid="{22017DEF-69EA-4495-809A-C236A3753F65}"/>
    <cellStyle name="m 4 4 2" xfId="5268" xr:uid="{9E2BF079-11F5-4EF1-AD72-62F91A99F4E1}"/>
    <cellStyle name="m 4 4 2 2" xfId="14164" xr:uid="{76B20C22-C663-45AC-B7B8-33FC7E4F1001}"/>
    <cellStyle name="m 4 4 2 2 2" xfId="32009" xr:uid="{3600E74F-3F8F-4345-A459-44C70B03666C}"/>
    <cellStyle name="m 4 4 2 3" xfId="16285" xr:uid="{74FAC7F0-2C6A-4CCA-A3FF-D603455E36D2}"/>
    <cellStyle name="m 4 4 2 3 2" xfId="34054" xr:uid="{BAEE1A9C-5DB7-4F49-801D-8DD53D2C2CBA}"/>
    <cellStyle name="m 4 4 2 4" xfId="14905" xr:uid="{E0BBA943-8354-4C36-BADC-B0609F6A36E6}"/>
    <cellStyle name="m 4 4 2 4 2" xfId="32718" xr:uid="{C214EC02-573C-4D1E-867F-7F47BFB24446}"/>
    <cellStyle name="m 4 4 2 5" xfId="21723" xr:uid="{7389036D-24DA-4E76-9955-B93C42DAC7E2}"/>
    <cellStyle name="m 4 4 2 5 2" xfId="39488" xr:uid="{0F4A1E87-8987-464A-8A96-67B1DC2A2265}"/>
    <cellStyle name="m 4 4 2 6" xfId="26893" xr:uid="{F9268BD7-A3D7-4BF8-BBEC-7D63E6E0CB92}"/>
    <cellStyle name="m 4 4 3" xfId="14163" xr:uid="{E94845DD-FB5A-45D9-99AC-35ACC9C5C573}"/>
    <cellStyle name="m 4 4 3 2" xfId="32008" xr:uid="{C5DD5729-E147-4CDE-8A35-1BC6EE2FFC6E}"/>
    <cellStyle name="m 4 4 4" xfId="10180" xr:uid="{10ABB26F-1F30-444D-A047-C06CD688ED7B}"/>
    <cellStyle name="m 4 4 4 2" xfId="28333" xr:uid="{4B8E5E23-7437-4380-9051-45111030C145}"/>
    <cellStyle name="m 4 4 5" xfId="14904" xr:uid="{5A3D6E66-7414-4824-8D49-29821BEA66ED}"/>
    <cellStyle name="m 4 4 5 2" xfId="32717" xr:uid="{284A736C-9FAA-400D-B31C-8450445909DD}"/>
    <cellStyle name="m 4 4 6" xfId="21722" xr:uid="{6F091E2A-CBEE-43BA-B521-89185369C89A}"/>
    <cellStyle name="m 4 4 6 2" xfId="39487" xr:uid="{56C81A2F-D2AE-400F-B88C-EC291F5C90BE}"/>
    <cellStyle name="m 4 4 7" xfId="26892" xr:uid="{1BCF90AA-9A35-40AB-BA1D-A5C70029F494}"/>
    <cellStyle name="m 5" xfId="5269" xr:uid="{957BBB7C-34B4-43B8-BC2C-AE889C895206}"/>
    <cellStyle name="m 5 2" xfId="5270" xr:uid="{1E3095B2-7DF3-4FE6-B97E-7BAF83EAB0D9}"/>
    <cellStyle name="m 5 2 2" xfId="5271" xr:uid="{4BCE62CA-54DE-47C6-957D-BE2744BB1725}"/>
    <cellStyle name="m 5 2 2 2" xfId="5272" xr:uid="{F5D659BC-417E-47F4-A83C-3F109B152532}"/>
    <cellStyle name="m 5 2 2 2 2" xfId="14168" xr:uid="{7300787B-5FA9-409A-99BD-BA9D6F2EA2EF}"/>
    <cellStyle name="m 5 2 2 2 2 2" xfId="32013" xr:uid="{C22CDAE9-0A75-45F0-A32C-00AC8AA79545}"/>
    <cellStyle name="m 5 2 2 2 3" xfId="10177" xr:uid="{E495581F-614B-4AA4-BB14-C226D1F15D5C}"/>
    <cellStyle name="m 5 2 2 2 3 2" xfId="28330" xr:uid="{1B9E00F4-FE34-4C60-84E2-91274EB7821D}"/>
    <cellStyle name="m 5 2 2 2 4" xfId="14907" xr:uid="{F54C7364-E47A-4B41-90CD-FD98B4B129FC}"/>
    <cellStyle name="m 5 2 2 2 4 2" xfId="32720" xr:uid="{D954C7D2-A0FF-42FE-A041-672B040F558C}"/>
    <cellStyle name="m 5 2 2 2 5" xfId="21727" xr:uid="{9CC30057-D5F1-4849-832A-644170C1489F}"/>
    <cellStyle name="m 5 2 2 2 5 2" xfId="39492" xr:uid="{DCD9A8FA-8955-4B40-8E24-5C9AFD4D6C19}"/>
    <cellStyle name="m 5 2 2 2 6" xfId="26895" xr:uid="{002C3FC0-6959-406D-8C72-8A9901C018D7}"/>
    <cellStyle name="m 5 2 2 3" xfId="14167" xr:uid="{AE1EAD68-8959-4844-A0C0-FF12B9888F83}"/>
    <cellStyle name="m 5 2 2 3 2" xfId="32012" xr:uid="{2B59A00E-2641-468F-A9F9-0D21ABEFC3D6}"/>
    <cellStyle name="m 5 2 2 4" xfId="10178" xr:uid="{E4994028-E971-4DE8-AE48-BE139448B02A}"/>
    <cellStyle name="m 5 2 2 4 2" xfId="28331" xr:uid="{88DA1D55-E957-445F-97EA-8143CE63817A}"/>
    <cellStyle name="m 5 2 2 5" xfId="14906" xr:uid="{E4570CA7-B1CE-425F-8DB9-128D5F00D827}"/>
    <cellStyle name="m 5 2 2 5 2" xfId="32719" xr:uid="{CC21DD5F-E616-4165-90B3-25B7003845FD}"/>
    <cellStyle name="m 5 2 2 6" xfId="21726" xr:uid="{DBD16DDC-FC15-4884-BDA0-75F45697C5E9}"/>
    <cellStyle name="m 5 2 2 6 2" xfId="39491" xr:uid="{6D6AC873-F0EC-41FF-8443-64AD66BC98D3}"/>
    <cellStyle name="m 5 2 2 7" xfId="26894" xr:uid="{763F3DCB-1A8B-4CA5-9FEA-3299FFA6F28B}"/>
    <cellStyle name="m 5 2 3" xfId="5273" xr:uid="{BA799BE4-B7C4-4782-92E1-4EC4B022752E}"/>
    <cellStyle name="m 5 2 3 2" xfId="5274" xr:uid="{C29600D7-7248-4C29-AAE7-FC2F5AA40B70}"/>
    <cellStyle name="m 5 2 3 2 2" xfId="14170" xr:uid="{00DF70F5-BDC4-4780-8396-2ABCA5BDB49B}"/>
    <cellStyle name="m 5 2 3 2 2 2" xfId="32015" xr:uid="{7FF8ED14-2D44-4FBB-AF37-AC2823AB62A7}"/>
    <cellStyle name="m 5 2 3 2 3" xfId="9410" xr:uid="{295D90FD-F2DD-46A1-AFDC-7D989609FEC5}"/>
    <cellStyle name="m 5 2 3 2 3 2" xfId="27582" xr:uid="{3B0DA164-9872-4552-845C-08B3E74E2AF5}"/>
    <cellStyle name="m 5 2 3 2 4" xfId="14909" xr:uid="{0F73AF33-FE33-4CA6-90E8-A947834AFA91}"/>
    <cellStyle name="m 5 2 3 2 4 2" xfId="32722" xr:uid="{207C5D5B-854A-4137-9628-5BB719B43A38}"/>
    <cellStyle name="m 5 2 3 2 5" xfId="21729" xr:uid="{BF0E4AB5-C155-41F3-BF83-4B0907601DAA}"/>
    <cellStyle name="m 5 2 3 2 5 2" xfId="39494" xr:uid="{344182A5-06F0-4F76-A833-386781C2D508}"/>
    <cellStyle name="m 5 2 3 2 6" xfId="26897" xr:uid="{7B21AC48-5D14-4472-BE7A-96583CC4FA5E}"/>
    <cellStyle name="m 5 2 3 3" xfId="14169" xr:uid="{BAC4D1AA-1921-4607-92D3-53743AFFF458}"/>
    <cellStyle name="m 5 2 3 3 2" xfId="32014" xr:uid="{4F9EDABD-5519-47F1-ABFE-27C8BB6BF932}"/>
    <cellStyle name="m 5 2 3 4" xfId="10176" xr:uid="{23A93100-DAA8-4A6B-BCA9-93D68095B877}"/>
    <cellStyle name="m 5 2 3 4 2" xfId="28329" xr:uid="{DAA023AC-11F1-4751-AC97-3C23E99F3709}"/>
    <cellStyle name="m 5 2 3 5" xfId="14908" xr:uid="{171BB2AB-399F-4563-987D-2E66426817EF}"/>
    <cellStyle name="m 5 2 3 5 2" xfId="32721" xr:uid="{46F30B36-B6C6-4450-A9CD-826F83F2D9FE}"/>
    <cellStyle name="m 5 2 3 6" xfId="21728" xr:uid="{28E52646-1607-46AF-A272-A595D48FE0AA}"/>
    <cellStyle name="m 5 2 3 6 2" xfId="39493" xr:uid="{F40CFDF5-B183-4F58-91D7-7DB91B0B2C50}"/>
    <cellStyle name="m 5 2 3 7" xfId="26896" xr:uid="{7FFF3EA2-ED23-4CC2-8E04-1D40C22D242D}"/>
    <cellStyle name="m 5 2 4" xfId="5275" xr:uid="{A3F9B961-0D60-4212-981C-00CEABB9B9A6}"/>
    <cellStyle name="m 5 2 4 2" xfId="5276" xr:uid="{328DF43E-1812-4B45-AB5B-B7EA6C6CEC71}"/>
    <cellStyle name="m 5 2 4 2 2" xfId="14172" xr:uid="{9E44E29C-D306-4085-A265-FFA81839A265}"/>
    <cellStyle name="m 5 2 4 2 2 2" xfId="32017" xr:uid="{E85AFAC9-D73D-457C-AAB0-E31002DDE4EA}"/>
    <cellStyle name="m 5 2 4 2 3" xfId="9519" xr:uid="{17D5AE68-B87F-41A7-A5F5-797EEE3CA2CA}"/>
    <cellStyle name="m 5 2 4 2 3 2" xfId="27689" xr:uid="{2DB2D504-8733-418C-8380-85B1764B53F7}"/>
    <cellStyle name="m 5 2 4 2 4" xfId="14911" xr:uid="{1DE9E56E-3080-424B-A415-658F01E77704}"/>
    <cellStyle name="m 5 2 4 2 4 2" xfId="32724" xr:uid="{9BF17EBA-6D52-41E3-AFCF-7775776B5EEB}"/>
    <cellStyle name="m 5 2 4 2 5" xfId="21731" xr:uid="{F4858192-2B21-4FA1-B87E-B1B3046B51C8}"/>
    <cellStyle name="m 5 2 4 2 5 2" xfId="39496" xr:uid="{E27067DF-91D2-4070-9F7A-6E802FCC2F38}"/>
    <cellStyle name="m 5 2 4 2 6" xfId="26899" xr:uid="{065E2F22-1140-447D-A7FE-8CF7740E1042}"/>
    <cellStyle name="m 5 2 4 3" xfId="14171" xr:uid="{CA92C892-2823-4E98-962A-B0C00A391AAD}"/>
    <cellStyle name="m 5 2 4 3 2" xfId="32016" xr:uid="{54FF0732-4A0D-4AE6-AC14-CB995A8C7A31}"/>
    <cellStyle name="m 5 2 4 4" xfId="16283" xr:uid="{1B7100E1-A18B-4A80-BED8-96E5F06E35E7}"/>
    <cellStyle name="m 5 2 4 4 2" xfId="34052" xr:uid="{19E7EBB5-B389-4567-A4ED-B61B4B75083E}"/>
    <cellStyle name="m 5 2 4 5" xfId="14910" xr:uid="{528C836C-FC06-4EF0-ACAF-9E5C95444E8E}"/>
    <cellStyle name="m 5 2 4 5 2" xfId="32723" xr:uid="{A1DE27B8-5347-45D6-A341-ECEA3426BD76}"/>
    <cellStyle name="m 5 2 4 6" xfId="21730" xr:uid="{4963CF77-E71C-4F35-A641-64EDFABC32E1}"/>
    <cellStyle name="m 5 2 4 6 2" xfId="39495" xr:uid="{701B806A-F1D7-4D47-8CA0-A967438DDC21}"/>
    <cellStyle name="m 5 2 4 7" xfId="26898" xr:uid="{7ED1F701-4FC2-4A35-AEB5-152BB9E66C47}"/>
    <cellStyle name="m 5 3" xfId="5277" xr:uid="{BAFE4550-C68E-4DA6-89F9-FCF8364ED8DE}"/>
    <cellStyle name="m 5 3 2" xfId="5278" xr:uid="{25CC1EBC-EA7B-4825-B87F-40BBAFD9E731}"/>
    <cellStyle name="m 5 3 2 2" xfId="14174" xr:uid="{E2F286DD-56F0-47C5-BB50-7A544CE36F51}"/>
    <cellStyle name="m 5 3 2 2 2" xfId="32019" xr:uid="{3BBC967F-6603-4877-926F-6C0820BE8B20}"/>
    <cellStyle name="m 5 3 2 3" xfId="10174" xr:uid="{EA444686-F01C-49A8-8A9C-5B80360BF79C}"/>
    <cellStyle name="m 5 3 2 3 2" xfId="28327" xr:uid="{CD78F928-FCFE-41AD-A6C5-E2C87989CF9F}"/>
    <cellStyle name="m 5 3 2 4" xfId="14913" xr:uid="{9BCBA301-99AC-4FD8-8473-096CBAA707A1}"/>
    <cellStyle name="m 5 3 2 4 2" xfId="32726" xr:uid="{0575D34E-7F4D-45D5-BDCB-A58F291EE4FE}"/>
    <cellStyle name="m 5 3 2 5" xfId="21733" xr:uid="{89853B60-B938-44BB-AD2A-0766A19249F4}"/>
    <cellStyle name="m 5 3 2 5 2" xfId="39498" xr:uid="{0515DEBC-6277-4AB9-9ECC-01FD3FDC6A16}"/>
    <cellStyle name="m 5 3 2 6" xfId="26901" xr:uid="{4E2E7809-CDFC-44EC-A9C5-337D783D969D}"/>
    <cellStyle name="m 5 3 3" xfId="14173" xr:uid="{5818B5AF-1C75-46E6-B01E-7B4BDA238F90}"/>
    <cellStyle name="m 5 3 3 2" xfId="32018" xr:uid="{0509A575-6D2C-4F92-A157-24B47EAD02FA}"/>
    <cellStyle name="m 5 3 4" xfId="10175" xr:uid="{E3E91B9C-D2D1-444F-A17B-6EE910990671}"/>
    <cellStyle name="m 5 3 4 2" xfId="28328" xr:uid="{D26D1D04-02E1-4F81-A57F-31EAC2D15ACA}"/>
    <cellStyle name="m 5 3 5" xfId="14912" xr:uid="{1C37851A-6ABC-4184-ADF7-0E669EAA8C9C}"/>
    <cellStyle name="m 5 3 5 2" xfId="32725" xr:uid="{76CC2AEF-0287-48D4-AB7D-1AD55545A67F}"/>
    <cellStyle name="m 5 3 6" xfId="21732" xr:uid="{1CE6EC8B-B417-4EEC-8E86-F9C425B51FAE}"/>
    <cellStyle name="m 5 3 6 2" xfId="39497" xr:uid="{F90BD727-C593-4D56-83CD-4390789960CB}"/>
    <cellStyle name="m 5 3 7" xfId="26900" xr:uid="{BEFFFDB3-7234-4162-8B08-01A81480257C}"/>
    <cellStyle name="m 5 4" xfId="5279" xr:uid="{7AF245C3-95EA-4565-9556-F86D3F2B13F6}"/>
    <cellStyle name="m 5 4 2" xfId="5280" xr:uid="{80360ACB-8F73-448C-A4DE-68FD872849BD}"/>
    <cellStyle name="m 5 4 2 2" xfId="14176" xr:uid="{A28DAF5C-9632-4A7D-879A-2916DC9C4153}"/>
    <cellStyle name="m 5 4 2 2 2" xfId="32021" xr:uid="{1047351D-4AED-4237-9CE8-0218EC88F71D}"/>
    <cellStyle name="m 5 4 2 3" xfId="10172" xr:uid="{8435FA5E-E44F-4823-8D95-098294E7953D}"/>
    <cellStyle name="m 5 4 2 3 2" xfId="28325" xr:uid="{014B9A74-A265-47F8-BCDE-D11D1C58DC30}"/>
    <cellStyle name="m 5 4 2 4" xfId="14915" xr:uid="{C70CE41B-C1DD-4B1A-8328-8D17F955385C}"/>
    <cellStyle name="m 5 4 2 4 2" xfId="32728" xr:uid="{DC869E39-BD2D-4FA6-BD6E-76A6823D3963}"/>
    <cellStyle name="m 5 4 2 5" xfId="21735" xr:uid="{9CD6848B-24DF-4F13-B27C-28EDFFFA40CA}"/>
    <cellStyle name="m 5 4 2 5 2" xfId="39500" xr:uid="{D3BBE643-6452-471B-A55B-6EACA86262F6}"/>
    <cellStyle name="m 5 4 2 6" xfId="26903" xr:uid="{542E17AC-B9EC-4C27-93C0-77F9905FA642}"/>
    <cellStyle name="m 5 4 3" xfId="14175" xr:uid="{531A8BA5-14B2-46E5-9AFC-9ADA910D3F0E}"/>
    <cellStyle name="m 5 4 3 2" xfId="32020" xr:uid="{84F80E12-26DE-4707-9EDD-F2DA67F27AB6}"/>
    <cellStyle name="m 5 4 4" xfId="10173" xr:uid="{DE11E4A7-9AE5-42AC-A1E1-CB420F3A9798}"/>
    <cellStyle name="m 5 4 4 2" xfId="28326" xr:uid="{55F12FB9-F213-4E36-913D-7C83D7B9A245}"/>
    <cellStyle name="m 5 4 5" xfId="14914" xr:uid="{0687653B-919F-4757-8D38-A5FA369BED90}"/>
    <cellStyle name="m 5 4 5 2" xfId="32727" xr:uid="{EDD652DC-A5FC-425A-B078-3F2AC26A7BE2}"/>
    <cellStyle name="m 5 4 6" xfId="21734" xr:uid="{7180A39A-4EF7-48BE-8822-949947293133}"/>
    <cellStyle name="m 5 4 6 2" xfId="39499" xr:uid="{41B99EF4-500A-463C-9730-5807AB54FFB3}"/>
    <cellStyle name="m 5 4 7" xfId="26902" xr:uid="{98B8FECF-3DF5-4074-900D-6CA14C90E79E}"/>
    <cellStyle name="m 5 5" xfId="5281" xr:uid="{A01D6864-F118-443C-91B9-C283D819D317}"/>
    <cellStyle name="m 5 5 2" xfId="5282" xr:uid="{6E6B02BB-DD1D-4B7B-99D6-290F5D890E82}"/>
    <cellStyle name="m 5 5 2 2" xfId="14178" xr:uid="{9611596F-A7CE-4444-9282-78693A06CCDD}"/>
    <cellStyle name="m 5 5 2 2 2" xfId="32023" xr:uid="{7E48D210-3337-4C64-8451-0CFC004BDFF2}"/>
    <cellStyle name="m 5 5 2 3" xfId="16280" xr:uid="{FA8770F9-0076-4886-A946-FEBF2AFD537F}"/>
    <cellStyle name="m 5 5 2 3 2" xfId="34049" xr:uid="{925FECE6-F679-431F-A44D-97EC5938D56F}"/>
    <cellStyle name="m 5 5 2 4" xfId="14917" xr:uid="{07B9FE7A-F276-4F76-A063-05477564F929}"/>
    <cellStyle name="m 5 5 2 4 2" xfId="32730" xr:uid="{E2A88653-E30A-43CC-A844-6047D9775451}"/>
    <cellStyle name="m 5 5 2 5" xfId="21737" xr:uid="{82117D19-869A-49A2-8200-D29420F58791}"/>
    <cellStyle name="m 5 5 2 5 2" xfId="39502" xr:uid="{41CD799E-DBDE-49AE-A198-BB32C4894393}"/>
    <cellStyle name="m 5 5 2 6" xfId="26905" xr:uid="{11331D89-4118-4C7B-8DFD-7A1A2B3B7072}"/>
    <cellStyle name="m 5 5 3" xfId="14177" xr:uid="{6E7A9161-EC43-4B09-8383-65BEDCBDEB6D}"/>
    <cellStyle name="m 5 5 3 2" xfId="32022" xr:uid="{CAE1CCF9-0038-43D6-B494-4A3E19CFEE03}"/>
    <cellStyle name="m 5 5 4" xfId="9409" xr:uid="{BA2A8E45-3673-4563-806B-5B55BC9F1AF1}"/>
    <cellStyle name="m 5 5 4 2" xfId="27581" xr:uid="{CEEA8C19-9775-4008-80D5-6B950CE262DD}"/>
    <cellStyle name="m 5 5 5" xfId="14916" xr:uid="{DFB16147-6BD1-4B64-B647-3B3774ACA560}"/>
    <cellStyle name="m 5 5 5 2" xfId="32729" xr:uid="{06137F91-DE39-4132-87DC-C94C9387C446}"/>
    <cellStyle name="m 5 5 6" xfId="21736" xr:uid="{F0082833-CB31-4CB4-B089-1715596A477A}"/>
    <cellStyle name="m 5 5 6 2" xfId="39501" xr:uid="{5C414D33-BDE2-4B25-A4A3-0E637224FE52}"/>
    <cellStyle name="m 5 5 7" xfId="26904" xr:uid="{B0BBB297-48FF-4BE4-B80E-E31C64D6F78C}"/>
    <cellStyle name="m 6" xfId="5283" xr:uid="{FC3BD2EE-6D76-408D-90D7-1419DFCC9732}"/>
    <cellStyle name="m 6 2" xfId="5284" xr:uid="{D02A6A5A-3D6A-44C8-B379-79F1912CD630}"/>
    <cellStyle name="m 6 2 2" xfId="5285" xr:uid="{3D0BCBF4-93E4-46D8-A5D1-E4B8232474EA}"/>
    <cellStyle name="m 6 2 2 2" xfId="14181" xr:uid="{FB917480-4CB1-4251-9FB7-97D417F1897C}"/>
    <cellStyle name="m 6 2 2 2 2" xfId="32026" xr:uid="{762101ED-6D7B-45FF-8256-234ABCB17C1E}"/>
    <cellStyle name="m 6 2 2 3" xfId="10170" xr:uid="{4399BB30-846D-4029-9AD7-115AF0545D2B}"/>
    <cellStyle name="m 6 2 2 3 2" xfId="28323" xr:uid="{2391B193-10B8-43A8-B3D9-7C328C98B279}"/>
    <cellStyle name="m 6 2 2 4" xfId="14919" xr:uid="{761047CC-3E83-44C7-9385-A42FECEE4367}"/>
    <cellStyle name="m 6 2 2 4 2" xfId="32732" xr:uid="{2BE0F97C-0D39-4D13-992D-3A2DE9E37437}"/>
    <cellStyle name="m 6 2 2 5" xfId="21740" xr:uid="{383ACBC0-0C24-4DBD-8249-4FE6411D70EF}"/>
    <cellStyle name="m 6 2 2 5 2" xfId="39505" xr:uid="{75FF3166-DDB2-4788-A222-193DB952345D}"/>
    <cellStyle name="m 6 2 2 6" xfId="26907" xr:uid="{7FBF116D-CF05-4537-9811-DC15A3621806}"/>
    <cellStyle name="m 6 2 3" xfId="14180" xr:uid="{3433B625-3290-48A7-A5C4-58C6C58E4DA9}"/>
    <cellStyle name="m 6 2 3 2" xfId="32025" xr:uid="{88F9BB88-F3BC-42D3-9F37-34F3C1BA1417}"/>
    <cellStyle name="m 6 2 4" xfId="10171" xr:uid="{6D58F256-FF6B-40A3-9389-F6FB77109932}"/>
    <cellStyle name="m 6 2 4 2" xfId="28324" xr:uid="{BA948B12-1A51-4493-B275-2D85634F7DE9}"/>
    <cellStyle name="m 6 2 5" xfId="14918" xr:uid="{F78C6CDC-2DB6-4B75-A1FB-652C818425B6}"/>
    <cellStyle name="m 6 2 5 2" xfId="32731" xr:uid="{748514C2-C4EE-4229-96FC-BF0942C8CE3F}"/>
    <cellStyle name="m 6 2 6" xfId="21739" xr:uid="{D7C0776E-EEF1-4478-96C3-342E2CCB8C77}"/>
    <cellStyle name="m 6 2 6 2" xfId="39504" xr:uid="{8087EC99-1E8E-4F33-9A8F-733AC0F2E077}"/>
    <cellStyle name="m 6 2 7" xfId="26906" xr:uid="{1C35F910-2AA4-46C4-AF7E-8968B86D32A1}"/>
    <cellStyle name="m 6 3" xfId="5286" xr:uid="{F9937538-1839-4B03-B19A-07780B084754}"/>
    <cellStyle name="m 6 3 2" xfId="5287" xr:uid="{28093336-586B-4106-B6F7-5E49F2284B7E}"/>
    <cellStyle name="m 6 3 2 2" xfId="14183" xr:uid="{A0F5C942-1DC8-4A2E-AB54-C3560BA26C8B}"/>
    <cellStyle name="m 6 3 2 2 2" xfId="32028" xr:uid="{6518B1E5-58E8-41F3-918D-54C828DBE116}"/>
    <cellStyle name="m 6 3 2 3" xfId="10168" xr:uid="{084EAB7A-FC12-4AEE-A29B-99402E9DAD3A}"/>
    <cellStyle name="m 6 3 2 3 2" xfId="28321" xr:uid="{264BA1AA-BB53-431A-98D5-9D52B161D7B4}"/>
    <cellStyle name="m 6 3 2 4" xfId="14921" xr:uid="{9821D79E-5234-4C04-BCD4-97AA94593491}"/>
    <cellStyle name="m 6 3 2 4 2" xfId="32734" xr:uid="{6A7BEB3D-C977-415D-82CE-8913051A260C}"/>
    <cellStyle name="m 6 3 2 5" xfId="21742" xr:uid="{E49C359D-08DF-4D6A-9408-E33A34CA9C7E}"/>
    <cellStyle name="m 6 3 2 5 2" xfId="39507" xr:uid="{85C0A8C5-8FC9-49DC-966B-AF502C6FA9F7}"/>
    <cellStyle name="m 6 3 2 6" xfId="26909" xr:uid="{A3016A48-337F-4CBF-B435-34120D789755}"/>
    <cellStyle name="m 6 3 3" xfId="14182" xr:uid="{A15FEF8B-7756-4452-B016-F78BED66B03F}"/>
    <cellStyle name="m 6 3 3 2" xfId="32027" xr:uid="{59E31A5D-F6D5-4B97-B12C-9CA10B0759C8}"/>
    <cellStyle name="m 6 3 4" xfId="10169" xr:uid="{A6BD58BF-C780-4596-A41A-E623595682E5}"/>
    <cellStyle name="m 6 3 4 2" xfId="28322" xr:uid="{9185FA3C-AEA3-411B-A946-02B9FE0C3E71}"/>
    <cellStyle name="m 6 3 5" xfId="14920" xr:uid="{A6C78F2C-5B29-4DC5-A5D6-7B0A8C71A114}"/>
    <cellStyle name="m 6 3 5 2" xfId="32733" xr:uid="{36D20926-C45B-44D7-A4C8-B69C47F52B6A}"/>
    <cellStyle name="m 6 3 6" xfId="21741" xr:uid="{D5F47792-C8A3-4F7D-8A30-5B702E11EA2D}"/>
    <cellStyle name="m 6 3 6 2" xfId="39506" xr:uid="{DD341082-4865-464E-A50F-EB6B7CA3BBD8}"/>
    <cellStyle name="m 6 3 7" xfId="26908" xr:uid="{237EC4DC-98AA-4D88-808A-5957063FEF1B}"/>
    <cellStyle name="m 6 4" xfId="5288" xr:uid="{FCECFDE6-9685-4016-B8EA-D623E92F47B5}"/>
    <cellStyle name="m 6 4 2" xfId="5289" xr:uid="{CEBBF07B-C541-4476-8999-FA0348ABB4B3}"/>
    <cellStyle name="m 6 4 2 2" xfId="14185" xr:uid="{A7E23C44-A1F4-4995-96A6-F47666679AEE}"/>
    <cellStyle name="m 6 4 2 2 2" xfId="32030" xr:uid="{B6D15138-6FE4-4B88-A233-E4006232C7D1}"/>
    <cellStyle name="m 6 4 2 3" xfId="16277" xr:uid="{CC435ECF-E9CE-42A4-BADF-92031BC5DAC1}"/>
    <cellStyle name="m 6 4 2 3 2" xfId="34046" xr:uid="{8938DE6B-1ED8-48E6-B0C1-00AD006A0D19}"/>
    <cellStyle name="m 6 4 2 4" xfId="14923" xr:uid="{C4E3023D-010E-4096-92F4-315D48450181}"/>
    <cellStyle name="m 6 4 2 4 2" xfId="32736" xr:uid="{3F26C65A-5AEA-4CFF-B19D-C377059681E2}"/>
    <cellStyle name="m 6 4 2 5" xfId="21744" xr:uid="{8961B4E9-A5C4-436C-AE70-7AC52C45C1D0}"/>
    <cellStyle name="m 6 4 2 5 2" xfId="39509" xr:uid="{424EC9D3-1AED-45C1-AC0D-E53921D06BBD}"/>
    <cellStyle name="m 6 4 2 6" xfId="26911" xr:uid="{24961C76-7DC0-40CF-A118-4EFAB556A8EA}"/>
    <cellStyle name="m 6 4 3" xfId="14184" xr:uid="{6F0EA428-DE88-4F8E-820F-707BF11C319B}"/>
    <cellStyle name="m 6 4 3 2" xfId="32029" xr:uid="{4E792901-572E-44B3-A192-A96A7C71850A}"/>
    <cellStyle name="m 6 4 4" xfId="9408" xr:uid="{C479F173-3CEA-42B6-8450-CFF655EA6540}"/>
    <cellStyle name="m 6 4 4 2" xfId="27580" xr:uid="{F9952B46-7D6B-406C-B4F9-F7D9C4BA9A13}"/>
    <cellStyle name="m 6 4 5" xfId="14922" xr:uid="{1CAD1FB3-1C11-4647-86F8-D2F2521577D9}"/>
    <cellStyle name="m 6 4 5 2" xfId="32735" xr:uid="{5F033B9E-7CFC-4587-A312-A3DE69093D95}"/>
    <cellStyle name="m 6 4 6" xfId="21743" xr:uid="{39F1BE44-470D-4F35-9962-74F75B43E3CF}"/>
    <cellStyle name="m 6 4 6 2" xfId="39508" xr:uid="{D53D3392-C733-4EA0-B38B-3C74B6E53F2B}"/>
    <cellStyle name="m 6 4 7" xfId="26910" xr:uid="{B368E889-5802-4BCB-8779-74630A21C293}"/>
    <cellStyle name="m 7" xfId="5290" xr:uid="{C335C7B1-A280-4B2C-A885-BD90904AEDBE}"/>
    <cellStyle name="m 7 2" xfId="5291" xr:uid="{B1384A44-A2C3-4DE1-818A-41690E8030E5}"/>
    <cellStyle name="m 7 2 2" xfId="14187" xr:uid="{087884F0-14A2-4C48-9B8D-34D6A7DA70DD}"/>
    <cellStyle name="m 7 2 2 2" xfId="32032" xr:uid="{188AD265-C3EE-4F38-9B79-C43360AD0E1D}"/>
    <cellStyle name="m 7 2 3" xfId="10167" xr:uid="{0FFD3614-9042-4BC7-84EA-6E70CE56934F}"/>
    <cellStyle name="m 7 2 3 2" xfId="28320" xr:uid="{74C4F7A8-E70F-4150-A91D-35C92019E776}"/>
    <cellStyle name="m 7 2 4" xfId="14925" xr:uid="{3FB0F713-C92F-410A-AF79-FAE85D98808F}"/>
    <cellStyle name="m 7 2 4 2" xfId="32738" xr:uid="{6E5B4456-E822-4B73-B84B-6039EF46C08E}"/>
    <cellStyle name="m 7 2 5" xfId="21746" xr:uid="{AAC11300-8400-41E4-B074-7BFE5F573495}"/>
    <cellStyle name="m 7 2 5 2" xfId="39511" xr:uid="{869A5374-5F09-4354-8E8E-ED5F416A0A3A}"/>
    <cellStyle name="m 7 2 6" xfId="26913" xr:uid="{BEE3BE86-24D0-4F86-A7A4-017D30555DFB}"/>
    <cellStyle name="m 7 3" xfId="14186" xr:uid="{4441C25E-B184-490D-9818-93D4E57A49B0}"/>
    <cellStyle name="m 7 3 2" xfId="32031" xr:uid="{ED5DFC0E-5175-4EE9-8C5F-8B0327119F14}"/>
    <cellStyle name="m 7 4" xfId="9517" xr:uid="{959EBAED-11B8-4143-B76F-D10D79E771A1}"/>
    <cellStyle name="m 7 4 2" xfId="27687" xr:uid="{78BFD44E-E948-4BBC-91AA-4C505AEF2DA6}"/>
    <cellStyle name="m 7 5" xfId="14924" xr:uid="{F330BE86-CE42-4554-9F5F-408285D4A0AB}"/>
    <cellStyle name="m 7 5 2" xfId="32737" xr:uid="{C0AD80C4-4319-493B-84A8-26FDAA7245A4}"/>
    <cellStyle name="m 7 6" xfId="21745" xr:uid="{846982CB-AEB2-494F-9695-5982C36A850B}"/>
    <cellStyle name="m 7 6 2" xfId="39510" xr:uid="{60848397-2BC6-4830-8734-3D665CE936BA}"/>
    <cellStyle name="m 7 7" xfId="26912" xr:uid="{A3CC2746-939D-4889-A981-790CEF18818B}"/>
    <cellStyle name="m 8" xfId="5292" xr:uid="{39710840-BFCA-482F-A7DD-85D70F4DC650}"/>
    <cellStyle name="m 8 2" xfId="5293" xr:uid="{58A30033-9182-494F-A6F8-29026FEEBF46}"/>
    <cellStyle name="m 8 2 2" xfId="14189" xr:uid="{9C0CDD55-7CC9-40D5-9B7C-F5A09062712A}"/>
    <cellStyle name="m 8 2 2 2" xfId="32034" xr:uid="{CAC34259-A7A8-47D6-8C3A-16FD313B3D9C}"/>
    <cellStyle name="m 8 2 3" xfId="10165" xr:uid="{36CE0D30-9C15-49D4-9877-8DE3C89B1429}"/>
    <cellStyle name="m 8 2 3 2" xfId="28318" xr:uid="{DC67A643-EB48-46C3-87B8-E0218406E3FD}"/>
    <cellStyle name="m 8 2 4" xfId="14927" xr:uid="{E0F57355-3E6F-41C4-8276-042CDDDE79F6}"/>
    <cellStyle name="m 8 2 4 2" xfId="32740" xr:uid="{ABD39D60-6B4E-4A7A-B3D2-14282EC1F46F}"/>
    <cellStyle name="m 8 2 5" xfId="21748" xr:uid="{A95BA091-35FC-4CE4-8AE2-3A4D56594A41}"/>
    <cellStyle name="m 8 2 5 2" xfId="39513" xr:uid="{77701C44-1285-4D09-96B2-8DFA2ACE3599}"/>
    <cellStyle name="m 8 2 6" xfId="26915" xr:uid="{086A491F-E9C8-4CBE-AFCD-DCC0EFE1A061}"/>
    <cellStyle name="m 8 3" xfId="14188" xr:uid="{29BA8A33-57E1-47AD-9CE2-6C14A8A6326F}"/>
    <cellStyle name="m 8 3 2" xfId="32033" xr:uid="{55CA2668-9D26-4587-85FE-EC0DAA3FBA3F}"/>
    <cellStyle name="m 8 4" xfId="10166" xr:uid="{9632D633-AF08-4E6A-87EC-FC8DF87B7BD0}"/>
    <cellStyle name="m 8 4 2" xfId="28319" xr:uid="{1D78FDB7-EA66-4D71-94AB-33F59DD1EAE8}"/>
    <cellStyle name="m 8 5" xfId="14926" xr:uid="{8F1A4EB7-538E-4002-847D-983D1C7A19FC}"/>
    <cellStyle name="m 8 5 2" xfId="32739" xr:uid="{15952397-E0CE-411E-908E-D1A3F246559D}"/>
    <cellStyle name="m 8 6" xfId="21747" xr:uid="{1148978F-715B-4660-BC36-237949506373}"/>
    <cellStyle name="m 8 6 2" xfId="39512" xr:uid="{160A9080-C064-41C0-83C9-2AF3D07863A9}"/>
    <cellStyle name="m 8 7" xfId="26914" xr:uid="{99FC8C6C-C207-4BDF-B93B-68C83A9FCF56}"/>
    <cellStyle name="m 9" xfId="5294" xr:uid="{4124C00D-2C73-41AD-A905-D99DC17EA81A}"/>
    <cellStyle name="m 9 2" xfId="5295" xr:uid="{8B79BFDD-0308-49D5-94EA-D045DC0C6627}"/>
    <cellStyle name="m 9 2 2" xfId="14191" xr:uid="{51C14980-2583-44A4-9600-7F494559C212}"/>
    <cellStyle name="m 9 2 2 2" xfId="32036" xr:uid="{361B50A4-EA4C-44E8-8A31-69892A97CBE8}"/>
    <cellStyle name="m 9 2 3" xfId="9407" xr:uid="{F0A813E9-8D68-4209-ABAA-8ED7DE880785}"/>
    <cellStyle name="m 9 2 3 2" xfId="27579" xr:uid="{984D53CA-9006-4FA0-B65E-BD5F9B782E15}"/>
    <cellStyle name="m 9 2 4" xfId="14929" xr:uid="{4C0C9579-3568-4C6A-85A1-3695E2E41227}"/>
    <cellStyle name="m 9 2 4 2" xfId="32742" xr:uid="{E82D0977-201B-4B3F-B50B-73276AEBAF6C}"/>
    <cellStyle name="m 9 2 5" xfId="21750" xr:uid="{6B2A94AC-74A8-458B-B5E9-52C30201D724}"/>
    <cellStyle name="m 9 2 5 2" xfId="39515" xr:uid="{DB0A9881-30C1-47ED-80BF-305575A9F440}"/>
    <cellStyle name="m 9 2 6" xfId="26917" xr:uid="{D149A192-8E58-492C-AF88-53C566F4E14C}"/>
    <cellStyle name="m 9 3" xfId="14190" xr:uid="{5CB6A8FC-E97A-483D-BDFC-32026BB85911}"/>
    <cellStyle name="m 9 3 2" xfId="32035" xr:uid="{AFF2C66B-3772-4EB1-8441-CAB04F7D379B}"/>
    <cellStyle name="m 9 4" xfId="10164" xr:uid="{489E002D-8EC3-4168-800B-10F182256693}"/>
    <cellStyle name="m 9 4 2" xfId="28317" xr:uid="{4D08777D-69F5-46FB-99C6-2332A3A8572F}"/>
    <cellStyle name="m 9 5" xfId="14928" xr:uid="{D03CC785-6AD3-4D12-BE64-EE4C79A4D405}"/>
    <cellStyle name="m 9 5 2" xfId="32741" xr:uid="{2036332B-ADEC-4216-99BF-E196A3AEB6F8}"/>
    <cellStyle name="m 9 6" xfId="21749" xr:uid="{82128387-1B56-4839-804B-39040A64DD28}"/>
    <cellStyle name="m 9 6 2" xfId="39514" xr:uid="{6EE1F749-882A-4271-8C21-1EEC6DF40FD3}"/>
    <cellStyle name="m 9 7" xfId="26916" xr:uid="{7E647A3F-6E8D-4760-9385-4466AA0F269C}"/>
    <cellStyle name="M S SANS SERIF" xfId="487" xr:uid="{BC51006F-0824-447B-B417-EB75E41BBB86}"/>
    <cellStyle name="M S SANS SERIF 2" xfId="5296" xr:uid="{0D91F155-DDE0-4903-8000-8CC60EE44C70}"/>
    <cellStyle name="M S SANS SERIF 2 2" xfId="5297" xr:uid="{FE18EBED-F277-4465-9DD1-6726E2E8F0A4}"/>
    <cellStyle name="M S SANS SERIF 2 3" xfId="5298" xr:uid="{D1E0EB94-A7C8-400C-8F3C-17A791795089}"/>
    <cellStyle name="M S SANS SERIF 2 4" xfId="5299" xr:uid="{F8D62D7A-A34F-4FB5-B12A-EE18AC5F0710}"/>
    <cellStyle name="M S SANS SERIF 2 5" xfId="5300" xr:uid="{A77D49D5-9804-49B3-AF48-48E1A15D6655}"/>
    <cellStyle name="M S SANS SERIF 3" xfId="5301" xr:uid="{3277ACB9-B419-4092-BF19-40750E0F371B}"/>
    <cellStyle name="M S SANS SERIF 4" xfId="5302" xr:uid="{4A782964-CE37-4D8C-9C9D-2E23C3623582}"/>
    <cellStyle name="M S SANS SERIF 5" xfId="5303" xr:uid="{EA46AB56-68E4-4589-992F-4F4776C59E73}"/>
    <cellStyle name="M S SANS SERIF 6" xfId="5304" xr:uid="{CA3DE73E-F5DC-497D-B1B3-AC82E55E2139}"/>
    <cellStyle name="MacroCode" xfId="5305" xr:uid="{F21E62C4-C8FF-484D-A6B1-0920324F16F8}"/>
    <cellStyle name="Medium" xfId="5306" xr:uid="{5AE30D19-7D0C-43EA-AA4E-AB8EAA2C698D}"/>
    <cellStyle name="Millares [0]_1100 oenc rub" xfId="5307" xr:uid="{C7055711-2403-4EE8-8570-D584E12306A8}"/>
    <cellStyle name="Millares [00]" xfId="5308" xr:uid="{AD2E280A-0927-4FB5-A5E6-030C960635D4}"/>
    <cellStyle name="Millares 2" xfId="5309" xr:uid="{346F2F7A-5EA5-4E96-938C-155A750AF346}"/>
    <cellStyle name="Millares_02.MSI REGIS B. febrero 09. revisada" xfId="5310" xr:uid="{2EF6B9D7-EC9B-4ADB-8588-12DDCEC56764}"/>
    <cellStyle name="Milliers [0]_An2-ActiRH-Ven" xfId="5311" xr:uid="{0DA487C4-1EB7-40C1-88D1-22C547209F4E}"/>
    <cellStyle name="Milliers_06-Graphique ventes consolidées tuyaux (Gde Export+Total Branche)" xfId="5312" xr:uid="{15B0BD22-8F8D-45F3-945A-88A250A9FA61}"/>
    <cellStyle name="Model" xfId="488" xr:uid="{1F5E8354-A83F-4A8F-B82D-80863A877AA9}"/>
    <cellStyle name="Moeda [0] 2" xfId="224" xr:uid="{EE82609C-9A60-4551-AE30-A2CD06DE68F9}"/>
    <cellStyle name="Moeda 10" xfId="5313" xr:uid="{349BCECC-01D7-4B5A-851F-4265B834DD0C}"/>
    <cellStyle name="Moeda 10 2" xfId="5314" xr:uid="{D58C129E-3F7D-4FD2-96B8-FFB2DCF82D06}"/>
    <cellStyle name="Moeda 10 2 2" xfId="5315" xr:uid="{65CDBF27-F31A-4CF7-AC99-C196AB5C0FCA}"/>
    <cellStyle name="Moeda 10 2 3" xfId="5316" xr:uid="{BD650771-ABE7-4730-B84C-A4B547459F41}"/>
    <cellStyle name="Moeda 10 2 4" xfId="5317" xr:uid="{5ADD2B24-582F-4C4A-8CA8-1CE3D51B68DE}"/>
    <cellStyle name="Moeda 10 2 5" xfId="5318" xr:uid="{8E017532-DA41-424C-B097-C38706BF6788}"/>
    <cellStyle name="Moeda 10 3" xfId="5319" xr:uid="{8A940E17-AF0F-464F-BEC3-B5EA9090C71A}"/>
    <cellStyle name="Moeda 10 4" xfId="5320" xr:uid="{458D163A-DF93-4F9B-87E0-14F0AD729E5C}"/>
    <cellStyle name="Moeda 10 5" xfId="5321" xr:uid="{064F9481-6680-4E8D-90D1-1F70424C5870}"/>
    <cellStyle name="Moeda 100" xfId="42571" xr:uid="{ABE2691F-7FA6-4B57-A071-7FCBE6C30C6F}"/>
    <cellStyle name="Moeda 101" xfId="42573" xr:uid="{F2D519B4-CAA4-43F7-8CF3-40EC1AE8AE4F}"/>
    <cellStyle name="Moeda 102" xfId="42575" xr:uid="{B80FD140-7307-42E6-A5D7-11D7512285FE}"/>
    <cellStyle name="Moeda 103" xfId="42577" xr:uid="{6A2F1394-E01B-4B51-825F-DA8CC41C246B}"/>
    <cellStyle name="Moeda 104" xfId="42579" xr:uid="{29510F56-E4F0-4C69-8C32-C518CBA8F2CA}"/>
    <cellStyle name="Moeda 105" xfId="42581" xr:uid="{E3E917FC-F994-42A0-91F8-C9A9EF4A9743}"/>
    <cellStyle name="Moeda 106" xfId="42583" xr:uid="{1D822CE1-6B79-4A0D-BEF2-39BFA49BCBB8}"/>
    <cellStyle name="Moeda 107" xfId="42584" xr:uid="{346EE9C7-AD8D-4B76-924E-2A2754386B88}"/>
    <cellStyle name="Moeda 108" xfId="42588" xr:uid="{6FE1DD6D-7ADC-46DC-92F4-1EE8BBC56C30}"/>
    <cellStyle name="Moeda 109" xfId="42591" xr:uid="{56C33F2E-6399-4A35-A508-3A81EE4DDCC7}"/>
    <cellStyle name="Moeda 11" xfId="5322" xr:uid="{28FFE07C-0E47-41F2-9F49-F0243B0731E2}"/>
    <cellStyle name="Moeda 11 2" xfId="5323" xr:uid="{4B45585E-BA6C-401A-8E74-B9C382FC5007}"/>
    <cellStyle name="Moeda 110" xfId="42586" xr:uid="{FDE143B6-A6A3-4083-B875-CDEDE2FDD694}"/>
    <cellStyle name="Moeda 111" xfId="42587" xr:uid="{A7CF02B2-2A22-4A32-86B2-B347471E917B}"/>
    <cellStyle name="Moeda 112" xfId="42595" xr:uid="{8298709C-F6DA-48FF-A721-5E124567501E}"/>
    <cellStyle name="Moeda 113" xfId="42596" xr:uid="{7B8A162E-819E-4947-8B37-44BBD1629BAB}"/>
    <cellStyle name="Moeda 12" xfId="5324" xr:uid="{2F694DC8-E8FF-4097-B804-F4A0CDFF79E1}"/>
    <cellStyle name="Moeda 12 2" xfId="5325" xr:uid="{8354BB84-1A6D-49D7-97C2-A2B5B6DAFD9A}"/>
    <cellStyle name="Moeda 13" xfId="5326" xr:uid="{77354855-5DFB-4296-A7CA-510A02D8CAE3}"/>
    <cellStyle name="Moeda 13 2" xfId="5327" xr:uid="{C90F8457-2890-4334-A167-98A1644A9593}"/>
    <cellStyle name="Moeda 13 2 2" xfId="14223" xr:uid="{E33BD961-3A27-46AC-ACE0-D101998C6FCB}"/>
    <cellStyle name="Moeda 13 2 2 2" xfId="32068" xr:uid="{4020DC5F-9356-467D-AF91-87AB25840467}"/>
    <cellStyle name="Moeda 14" xfId="5328" xr:uid="{FD392130-111A-4977-96AF-3AEAB3A95F25}"/>
    <cellStyle name="Moeda 14 2" xfId="5329" xr:uid="{52874EB2-3269-43A1-9E7C-712A5370680F}"/>
    <cellStyle name="Moeda 14 2 2" xfId="5330" xr:uid="{B244740E-5429-4616-A394-EB09BB9E8F09}"/>
    <cellStyle name="Moeda 14 3" xfId="5331" xr:uid="{780A765A-A636-4625-8EF5-C31949E405D3}"/>
    <cellStyle name="Moeda 14 4" xfId="5332" xr:uid="{6BD91C48-20E0-4A1A-BA73-99FACE210AFB}"/>
    <cellStyle name="Moeda 14 5" xfId="5333" xr:uid="{A9888261-422B-4BCA-AD0C-B23919F05522}"/>
    <cellStyle name="Moeda 15" xfId="5334" xr:uid="{B4A32879-9190-4C7E-8C0C-D98E2A682DCB}"/>
    <cellStyle name="Moeda 15 2" xfId="5335" xr:uid="{E2110C0A-8FDE-4BE8-9918-B9CD814F4101}"/>
    <cellStyle name="Moeda 16" xfId="5336" xr:uid="{794197CD-82DF-45D8-942D-EF1729BE3E3D}"/>
    <cellStyle name="Moeda 16 2" xfId="5337" xr:uid="{44ED0462-2DF5-42C9-8592-C92B9360B580}"/>
    <cellStyle name="Moeda 17" xfId="5338" xr:uid="{C3E495F4-38CD-4C30-80BF-451A14111D0A}"/>
    <cellStyle name="Moeda 17 2" xfId="5339" xr:uid="{06C05840-2EAB-458C-B912-CB5633AD2D63}"/>
    <cellStyle name="Moeda 18" xfId="5340" xr:uid="{DDEE72B9-8E10-48F9-A0FA-5194BCD61ED3}"/>
    <cellStyle name="Moeda 18 2" xfId="5341" xr:uid="{59C69ED6-8550-4282-9584-71F40FAFB9D2}"/>
    <cellStyle name="Moeda 19" xfId="5342" xr:uid="{73C4C0B6-4229-4701-A4ED-FD6FC9D79DA9}"/>
    <cellStyle name="Moeda 19 2" xfId="5343" xr:uid="{B5439C55-6208-4889-A68B-BFE5DDE32BF2}"/>
    <cellStyle name="Moeda 2" xfId="225" xr:uid="{04CF14F6-F54B-4FBD-9000-0FDC2EFCF9BD}"/>
    <cellStyle name="Moeda 2 10" xfId="5344" xr:uid="{A56A327E-76CC-4DC2-AAFF-4E1E2B7B4872}"/>
    <cellStyle name="Moeda 2 11" xfId="5345" xr:uid="{2C7D6C3C-2D9C-46B6-B03E-C4DE8B0BD010}"/>
    <cellStyle name="Moeda 2 12" xfId="5346" xr:uid="{24BB53C8-A03F-4F05-8F2F-B896854C477A}"/>
    <cellStyle name="Moeda 2 13" xfId="13" xr:uid="{3D273886-EDE6-4A22-8470-7A226FEBEE03}"/>
    <cellStyle name="Moeda 2 14" xfId="42068" xr:uid="{D0A25FC5-0E47-44CC-BC16-60FE94CE8D77}"/>
    <cellStyle name="Moeda 2 15" xfId="42167" xr:uid="{21D410AA-BCC7-4601-89EB-63CE6D98E795}"/>
    <cellStyle name="Moeda 2 16" xfId="42254" xr:uid="{68947DA7-7A6F-41D2-82B1-3892F3B99302}"/>
    <cellStyle name="Moeda 2 17" xfId="42289" xr:uid="{1341AA23-7B35-484A-BFFF-18E539AC039E}"/>
    <cellStyle name="Moeda 2 18" xfId="42480" xr:uid="{6A780036-961C-423F-8776-9D0F96EAC7DC}"/>
    <cellStyle name="Moeda 2 19" xfId="42526" xr:uid="{DD9923B7-771C-45E5-BBB6-A4E76A9402BB}"/>
    <cellStyle name="Moeda 2 2" xfId="5347" xr:uid="{C5B19086-AE03-4D0E-A231-987A66EEBBC1}"/>
    <cellStyle name="Moeda 2 2 2" xfId="5348" xr:uid="{448D4BA3-9F00-4E9C-89ED-87106AAB67B0}"/>
    <cellStyle name="Moeda 2 2 2 2" xfId="5349" xr:uid="{FC24006B-93CE-4419-AB81-EDD501AA9685}"/>
    <cellStyle name="Moeda 2 2 2 2 2" xfId="5350" xr:uid="{75A41C08-A2C3-4C96-BDC4-FB7740FCC4A7}"/>
    <cellStyle name="Moeda 2 2 2 2 2 2" xfId="5351" xr:uid="{80DE3B6E-8C81-4535-8CDD-D98D470B2015}"/>
    <cellStyle name="Moeda 2 2 2 2 3" xfId="5352" xr:uid="{261E56A9-F404-4B1A-9836-2E385B47E23A}"/>
    <cellStyle name="Moeda 2 2 2 3" xfId="5353" xr:uid="{879F4A72-CB8A-4019-B9A4-7172D2F34A73}"/>
    <cellStyle name="Moeda 2 2 2 3 2" xfId="5354" xr:uid="{50AD13E1-B97F-4423-B3EA-5761FB9A5F15}"/>
    <cellStyle name="Moeda 2 2 2 4" xfId="5355" xr:uid="{39B020A4-0E9E-4C14-8863-EC8B007E6632}"/>
    <cellStyle name="Moeda 2 2 3" xfId="5356" xr:uid="{37AB3AC8-1268-499F-8A42-2047187D70D8}"/>
    <cellStyle name="Moeda 2 2 3 2" xfId="5357" xr:uid="{E2FBCDCD-E6B0-4E1F-BE9A-8E071F01B554}"/>
    <cellStyle name="Moeda 2 2 3 2 2" xfId="5358" xr:uid="{21AA21E1-E73B-4F07-8200-07F221181818}"/>
    <cellStyle name="Moeda 2 2 3 3" xfId="5359" xr:uid="{8B1F638B-E547-45B6-8C91-50498D959879}"/>
    <cellStyle name="Moeda 2 2 4" xfId="5360" xr:uid="{426FAFF8-EE3E-4AEA-A195-A68DDB8CDED0}"/>
    <cellStyle name="Moeda 2 2 4 2" xfId="5361" xr:uid="{040B0828-A59F-4E64-9B9D-5158A3ED453F}"/>
    <cellStyle name="Moeda 2 2 4 2 2" xfId="5362" xr:uid="{962AF0C5-F62C-452B-851C-9E28D69E7469}"/>
    <cellStyle name="Moeda 2 2 4 3" xfId="5363" xr:uid="{2C3E1C34-2110-41E1-9B30-D08336101816}"/>
    <cellStyle name="Moeda 2 2 5" xfId="5364" xr:uid="{371DF24E-49C2-4B4C-A91E-79EDD4CD1529}"/>
    <cellStyle name="Moeda 2 2 5 2" xfId="5365" xr:uid="{490AAF19-B081-4CB0-9B67-57F0ACBAC43A}"/>
    <cellStyle name="Moeda 2 2 6" xfId="5366" xr:uid="{A6C1CE95-FD84-478E-B4F2-3F6B72BB4E33}"/>
    <cellStyle name="Moeda 2 2 6 2" xfId="5367" xr:uid="{5A30866F-D2A5-4F22-923A-428832394601}"/>
    <cellStyle name="Moeda 2 2 7" xfId="5368" xr:uid="{4C1E743C-9F2D-4141-87EB-D8EA0919945A}"/>
    <cellStyle name="Moeda 2 2_DIMENSIONAMENTO-PMSB" xfId="5369" xr:uid="{46CBAAA7-3268-4704-A76B-66B2245858DC}"/>
    <cellStyle name="Moeda 2 20" xfId="42555" xr:uid="{8847A969-7EB2-4381-A784-036958170A51}"/>
    <cellStyle name="Moeda 2 21" xfId="42551" xr:uid="{179BF247-E990-4D13-A25C-27DD4E8B0146}"/>
    <cellStyle name="Moeda 2 22" xfId="42554" xr:uid="{85A6A9F7-4F29-468D-98A4-893625FF5FD7}"/>
    <cellStyle name="Moeda 2 23" xfId="42563" xr:uid="{74A4C4D4-0DE8-4E3A-9EDF-0E776942FBE3}"/>
    <cellStyle name="Moeda 2 24" xfId="42562" xr:uid="{171B271A-5033-40FA-9FAB-A53614E4C042}"/>
    <cellStyle name="Moeda 2 25" xfId="42564" xr:uid="{B845D6BC-E646-4F43-AAFB-45B4C5F8F427}"/>
    <cellStyle name="Moeda 2 26" xfId="42566" xr:uid="{E361F06A-F622-4C67-A6C2-B918F7AFA197}"/>
    <cellStyle name="Moeda 2 27" xfId="42568" xr:uid="{6E71FD07-C544-4D69-AA7A-2AA87B8BEBB3}"/>
    <cellStyle name="Moeda 2 28" xfId="42570" xr:uid="{8E509A20-5AFB-4ACF-99EB-24B78E701367}"/>
    <cellStyle name="Moeda 2 29" xfId="42572" xr:uid="{9C134A66-04EC-4AE9-AC37-F002E42D3303}"/>
    <cellStyle name="Moeda 2 3" xfId="5370" xr:uid="{4B88B219-D197-4F2B-8CE1-A9D1581ADD03}"/>
    <cellStyle name="Moeda 2 3 2" xfId="5371" xr:uid="{B9ADE8F0-99EC-4BC0-8E63-31021172821F}"/>
    <cellStyle name="Moeda 2 3 3" xfId="5372" xr:uid="{81697980-3848-429C-B20D-1ADBFDB91917}"/>
    <cellStyle name="Moeda 2 3 4" xfId="5373" xr:uid="{16D9452E-15F7-4502-A991-EFB218F2D0CB}"/>
    <cellStyle name="Moeda 2 3 5" xfId="5374" xr:uid="{707D70FF-90C2-41E7-ADAC-7CB58E3127B1}"/>
    <cellStyle name="Moeda 2 3_DIMENSIONAMENTO-PMSB" xfId="5375" xr:uid="{2C3E4DAB-C4D5-4285-99DE-E03D91FE110E}"/>
    <cellStyle name="Moeda 2 30" xfId="42574" xr:uid="{CB2AB1A3-FE86-480A-9AD5-1D9074BFF66C}"/>
    <cellStyle name="Moeda 2 31" xfId="42576" xr:uid="{51D15E81-CABB-4B53-AA44-B4068394DC9C}"/>
    <cellStyle name="Moeda 2 32" xfId="42578" xr:uid="{81FA3B1B-F742-4565-B23F-E497AB0F6619}"/>
    <cellStyle name="Moeda 2 33" xfId="42580" xr:uid="{4834B503-A60B-448E-8986-BC171B0E2041}"/>
    <cellStyle name="Moeda 2 34" xfId="42582" xr:uid="{C4D04B79-E9FA-4609-A4E1-EBAD09DA09B0}"/>
    <cellStyle name="Moeda 2 35" xfId="42585" xr:uid="{574C6AEB-30A8-4C2D-B965-6ACAF8C35181}"/>
    <cellStyle name="Moeda 2 36" xfId="42590" xr:uid="{C4C9A8D1-5FB1-4C45-89DF-AD781BC942C6}"/>
    <cellStyle name="Moeda 2 37" xfId="42589" xr:uid="{12080103-53D8-403A-8716-D8A7D30FA0B4}"/>
    <cellStyle name="Moeda 2 38" xfId="42593" xr:uid="{C986659D-340F-46F6-90B0-8A9E31713863}"/>
    <cellStyle name="Moeda 2 39" xfId="42592" xr:uid="{5BCCDB65-3CEC-46EF-96E4-34C45078D3BB}"/>
    <cellStyle name="Moeda 2 4" xfId="5376" xr:uid="{3B372BC0-BD31-42E1-A234-497413AD91AA}"/>
    <cellStyle name="Moeda 2 40" xfId="42594" xr:uid="{16B4D379-E4DD-4C84-9DDC-DE86A7608DF7}"/>
    <cellStyle name="Moeda 2 5" xfId="5377" xr:uid="{8D032F8E-4788-435D-AC32-E7CC92619012}"/>
    <cellStyle name="Moeda 2 6" xfId="5378" xr:uid="{C5CE8371-3C88-4744-BBED-27B28EADB2EB}"/>
    <cellStyle name="Moeda 2 7" xfId="5379" xr:uid="{625BCF5F-17D6-44EA-8A79-BD741CF816D6}"/>
    <cellStyle name="Moeda 2 8" xfId="5380" xr:uid="{B0FF0165-5DA2-46EE-A97F-C11826AC6ED3}"/>
    <cellStyle name="Moeda 2 9" xfId="5381" xr:uid="{48EE05E2-455F-4842-BB47-625DC4382F7B}"/>
    <cellStyle name="Moeda 2_4 - Interceptor Itaim" xfId="5382" xr:uid="{A8DCEDA8-548C-4837-9004-89F4F477E947}"/>
    <cellStyle name="Moeda 20" xfId="5383" xr:uid="{E1051B07-2007-4F86-BDDB-E4A02FC81C3C}"/>
    <cellStyle name="Moeda 20 2" xfId="5384" xr:uid="{FB90A97F-029E-47E0-91B7-4F975495D85F}"/>
    <cellStyle name="Moeda 21" xfId="5385" xr:uid="{DEBA13C8-32A2-446F-9331-171D7E988B67}"/>
    <cellStyle name="Moeda 21 2" xfId="5386" xr:uid="{E8E0F1C3-9C83-447B-80A2-A619729156C6}"/>
    <cellStyle name="Moeda 22" xfId="5387" xr:uid="{E99729BC-0F5C-4BD4-B71D-CD5D1A62BD30}"/>
    <cellStyle name="Moeda 22 2" xfId="5388" xr:uid="{06FB646D-47FB-42AB-A909-69C620627857}"/>
    <cellStyle name="Moeda 23" xfId="5389" xr:uid="{F1B6FF16-695F-4652-A865-476EC9728983}"/>
    <cellStyle name="Moeda 24" xfId="69" xr:uid="{838C66D2-0EB1-41D3-87A4-5B0FB3A3175D}"/>
    <cellStyle name="Moeda 24 2" xfId="16251" xr:uid="{FD99348A-C5B8-4711-8B55-B3D98F4F246B}"/>
    <cellStyle name="Moeda 24 2 2" xfId="34020" xr:uid="{F89BC3CD-BCE4-41B7-A312-24704288F42A}"/>
    <cellStyle name="Moeda 24 2 3" xfId="42067" xr:uid="{6A2C2FCD-607D-4BA3-B503-4BA7B6D784F7}"/>
    <cellStyle name="Moeda 24 2 4" xfId="42168" xr:uid="{7B96A18E-41ED-4622-B767-E15542CD7AC5}"/>
    <cellStyle name="Moeda 24 2 5" xfId="42255" xr:uid="{5ABF7314-0C86-4663-8927-161B6252C571}"/>
    <cellStyle name="Moeda 24 3" xfId="23523" xr:uid="{0D246AAB-2E08-4F2D-A833-CCE8C25EC26A}"/>
    <cellStyle name="Moeda 24 3 2" xfId="41285" xr:uid="{4332C549-F639-4688-B537-3D1F2620592B}"/>
    <cellStyle name="Moeda 24 4" xfId="9293" xr:uid="{A59BDD91-7743-422F-BF6F-7B4AA106CD38}"/>
    <cellStyle name="Moeda 24 5" xfId="27512" xr:uid="{A706C2C7-3503-4EA4-B905-EFC9D00709F9}"/>
    <cellStyle name="Moeda 24 6" xfId="42032" xr:uid="{18C45AA9-FDF1-47A7-AE83-35661B88FC29}"/>
    <cellStyle name="Moeda 24 7" xfId="42169" xr:uid="{3548E15E-C955-41DA-A61C-0999495A2D29}"/>
    <cellStyle name="Moeda 24 8" xfId="42256" xr:uid="{0820E650-1AFC-41C7-8FFC-FCB4FA23BB53}"/>
    <cellStyle name="Moeda 25" xfId="9300" xr:uid="{45875B8A-5701-41DF-A770-09E232301C54}"/>
    <cellStyle name="Moeda 25 2" xfId="16256" xr:uid="{6CD288E5-7DE0-4C35-91B8-76A75D837F09}"/>
    <cellStyle name="Moeda 25 2 2" xfId="34025" xr:uid="{EBC0A4AC-BAC4-4A9C-B08B-689E9309F373}"/>
    <cellStyle name="Moeda 25 3" xfId="23527" xr:uid="{C694C795-015E-464B-97A3-C10D7698AA33}"/>
    <cellStyle name="Moeda 25 3 2" xfId="41289" xr:uid="{BBBAC5CD-BCFE-4193-88E9-B98DD0D357BA}"/>
    <cellStyle name="Moeda 25 4" xfId="27516" xr:uid="{0021718B-CF4B-4D07-B7CE-87CF09D0AE1B}"/>
    <cellStyle name="Moeda 26" xfId="16252" xr:uid="{E8D75422-BB75-4404-A398-4EDF095A48BE}"/>
    <cellStyle name="Moeda 26 2" xfId="34021" xr:uid="{EBE162E9-4BB7-4624-B915-DE3533A1E6D6}"/>
    <cellStyle name="Moeda 27" xfId="17233" xr:uid="{5E7C4CAF-5C48-4145-92CF-F36A54B49B06}"/>
    <cellStyle name="Moeda 27 2" xfId="35000" xr:uid="{A182D027-3BE4-4BCB-AF79-49E168FE8933}"/>
    <cellStyle name="Moeda 28" xfId="17248" xr:uid="{18449375-EE2D-461F-8A4C-510B3E4DFE1B}"/>
    <cellStyle name="Moeda 28 2" xfId="35015" xr:uid="{B2B76E0D-B17A-4D74-8BA9-73B1260E79DF}"/>
    <cellStyle name="Moeda 29" xfId="23524" xr:uid="{6FE2C877-6B75-4B4E-A765-497C9ECCAFB3}"/>
    <cellStyle name="Moeda 29 2" xfId="41286" xr:uid="{C82D8FE5-988A-4EC5-8A56-43D96B96BF13}"/>
    <cellStyle name="Moeda 3" xfId="5390" xr:uid="{1A61F380-1268-4084-AEC6-F9F81C6468F7}"/>
    <cellStyle name="Moeda 3 10" xfId="42557" xr:uid="{253EE7E4-7AF7-4F40-AC41-E2CF68B266E0}"/>
    <cellStyle name="Moeda 3 2" xfId="5391" xr:uid="{2AAEA463-FAFC-48DC-A275-65980564EF5C}"/>
    <cellStyle name="Moeda 3 2 2" xfId="5392" xr:uid="{5A4A64B5-2027-4793-B748-B9E2A4E5DC44}"/>
    <cellStyle name="Moeda 3 2 3" xfId="42482" xr:uid="{7ED02EAA-D8B4-4949-9B10-2D7D5FAF9A03}"/>
    <cellStyle name="Moeda 3 2 4" xfId="42528" xr:uid="{BDFD9AF9-2565-4803-8DD3-42609B349BFB}"/>
    <cellStyle name="Moeda 3 2 5" xfId="42559" xr:uid="{41A31519-996E-4089-9682-6E28813650CC}"/>
    <cellStyle name="Moeda 3 3" xfId="5393" xr:uid="{4EBA1B0B-E3A2-401A-9EC2-29FB25C94EB8}"/>
    <cellStyle name="Moeda 3 4" xfId="5394" xr:uid="{29BDDC32-FD7E-4951-977E-F0675E331798}"/>
    <cellStyle name="Moeda 3 5" xfId="5395" xr:uid="{B539B273-8B61-4D47-A3AF-7F0C709FFCDE}"/>
    <cellStyle name="Moeda 3 6" xfId="5396" xr:uid="{6B44A084-F425-4B8C-8B90-9B27DCD15DED}"/>
    <cellStyle name="Moeda 3 7" xfId="5397" xr:uid="{F649E9BC-CA5E-4F24-9661-59F94A1D0A9C}"/>
    <cellStyle name="Moeda 3 8" xfId="42481" xr:uid="{36348633-F7A8-4E6F-8BFF-BEAEB4E7ED8C}"/>
    <cellStyle name="Moeda 3 9" xfId="42527" xr:uid="{EF0FF748-E319-4902-9E64-7BE391BC8274}"/>
    <cellStyle name="Moeda 3_DIMENSIONAMENTO-PMSB" xfId="5398" xr:uid="{C5215F2F-B39F-4D0B-9A91-2DE9239D1ADD}"/>
    <cellStyle name="Moeda 30" xfId="24248" xr:uid="{1668E6AD-8C81-4276-BBF2-FFD0AEF37F52}"/>
    <cellStyle name="Moeda 30 2" xfId="42007" xr:uid="{C907059C-515B-4EEA-9271-95D8391E66DF}"/>
    <cellStyle name="Moeda 31" xfId="24263" xr:uid="{0AB074F8-FCE9-46F2-9E99-0AE293939D10}"/>
    <cellStyle name="Moeda 31 2" xfId="42022" xr:uid="{36497F44-D9A4-487C-BED8-7BBF2F9B2CC9}"/>
    <cellStyle name="Moeda 32" xfId="9294" xr:uid="{D1B5CE02-D070-46EC-8354-DED5ABB28BD6}"/>
    <cellStyle name="Moeda 33" xfId="27513" xr:uid="{F8562094-4A1A-4792-88D5-4F981808B638}"/>
    <cellStyle name="Moeda 34" xfId="42033" xr:uid="{B1044D5B-B1E6-4EE3-8C4E-7FCA2C7B8082}"/>
    <cellStyle name="Moeda 35" xfId="42170" xr:uid="{050EDD1B-7E94-4A61-A6FC-9CE3FA9EA9EA}"/>
    <cellStyle name="Moeda 36" xfId="42193" xr:uid="{9327EBA0-06CA-4800-9E53-5146F00D818F}"/>
    <cellStyle name="Moeda 37" xfId="42257" xr:uid="{04768395-0BBE-4DA9-86A8-7EBB2C59663B}"/>
    <cellStyle name="Moeda 38" xfId="42280" xr:uid="{3AD77ABB-5E28-4982-BEB1-6AE291D99064}"/>
    <cellStyle name="Moeda 39" xfId="42337" xr:uid="{5D4DC4BF-8636-4C13-ABD5-D321290833A5}"/>
    <cellStyle name="Moeda 4" xfId="5399" xr:uid="{B36C7B2F-E977-42DB-88AB-994555A9F2D4}"/>
    <cellStyle name="Moeda 4 2" xfId="5400" xr:uid="{06446228-B878-44AB-A440-39E8E1F648B6}"/>
    <cellStyle name="Moeda 4 3" xfId="5401" xr:uid="{ED66B12D-45BE-40C2-A35B-96E882E7C9BA}"/>
    <cellStyle name="Moeda 4 4" xfId="5402" xr:uid="{17AFAA06-BDCB-4672-92FA-6BB4CF270A3E}"/>
    <cellStyle name="Moeda 4 5" xfId="5403" xr:uid="{9B5C7171-186C-4F5E-805E-ACFE618D6AFB}"/>
    <cellStyle name="Moeda 40" xfId="42439" xr:uid="{55132626-C426-4EFC-980A-271767318F2D}"/>
    <cellStyle name="Moeda 41" xfId="42443" xr:uid="{9F47775E-AE87-4DF1-8788-58BCAFE8F6D2}"/>
    <cellStyle name="Moeda 42" xfId="42445" xr:uid="{EAD1503D-0B96-40A2-B789-08B163BA4543}"/>
    <cellStyle name="Moeda 43" xfId="42447" xr:uid="{69647DD0-D4D3-464D-BD37-C87A58D5D012}"/>
    <cellStyle name="Moeda 44" xfId="42449" xr:uid="{A959F0B8-D39D-40FB-9885-47F68FF7BFC9}"/>
    <cellStyle name="Moeda 45" xfId="42451" xr:uid="{BCED89C2-859A-4225-89E7-F5B258789A6E}"/>
    <cellStyle name="Moeda 46" xfId="42453" xr:uid="{6428B5DC-C123-4075-87E1-C965E96D899E}"/>
    <cellStyle name="Moeda 47" xfId="42455" xr:uid="{F9DA6819-92D5-4AB0-AA70-FDD23960E20C}"/>
    <cellStyle name="Moeda 48" xfId="42456" xr:uid="{A0DCB9EA-7C7A-414B-AC55-C5B19CA4D302}"/>
    <cellStyle name="Moeda 49" xfId="42457" xr:uid="{10EE040B-4D61-41D1-BAB9-B9E98F157555}"/>
    <cellStyle name="Moeda 5" xfId="489" xr:uid="{CDCAEDD5-22F3-4705-8668-9B7E5C8EBD05}"/>
    <cellStyle name="Moeda 5 2" xfId="490" xr:uid="{508FAB9E-7AF7-42C2-BDA0-19A919B16EE8}"/>
    <cellStyle name="Moeda 5 2 2" xfId="5404" xr:uid="{7FF85594-C111-47F7-B090-C1883114525F}"/>
    <cellStyle name="Moeda 5 2 2 2" xfId="5405" xr:uid="{A23DDE70-1FF9-4EAF-96C7-DDBC8C2808C2}"/>
    <cellStyle name="Moeda 5 2 2 2 2" xfId="5406" xr:uid="{47574C52-0190-40B6-842E-BCBE03DC0895}"/>
    <cellStyle name="Moeda 5 2 2 3" xfId="5407" xr:uid="{8BF7774E-ADA7-49B6-99B0-55AA7BA503BC}"/>
    <cellStyle name="Moeda 5 2 3" xfId="5408" xr:uid="{FA883FEE-B36E-4A52-A0AB-EA60293A6618}"/>
    <cellStyle name="Moeda 5 2 3 2" xfId="5409" xr:uid="{F890D95C-6804-4B27-9A22-0621D3ACE2DE}"/>
    <cellStyle name="Moeda 5 2 4" xfId="5410" xr:uid="{9A7A8DE4-571F-4B77-85BE-59F455970E3A}"/>
    <cellStyle name="Moeda 5 3" xfId="5411" xr:uid="{47E4B9C1-E676-4ED5-A2A8-1C822E703AD2}"/>
    <cellStyle name="Moeda 5 3 2" xfId="5412" xr:uid="{0D4F98A4-6D08-4520-8756-F0A77A19E891}"/>
    <cellStyle name="Moeda 5 3 2 2" xfId="5413" xr:uid="{2C6C6E0E-77A6-4DF3-A5BB-08AA0144EE3A}"/>
    <cellStyle name="Moeda 5 3 3" xfId="5414" xr:uid="{0C94FEF1-21FB-4CF6-A02A-2C5C0E9154E2}"/>
    <cellStyle name="Moeda 5 3 4" xfId="5415" xr:uid="{1743D64C-0B2D-4CA2-B2E2-0B991E98E28F}"/>
    <cellStyle name="Moeda 5 3 5" xfId="5416" xr:uid="{84EE3DBB-7877-4E28-BB61-EB1E249855B1}"/>
    <cellStyle name="Moeda 5 4" xfId="5417" xr:uid="{A73ABECE-F63C-4CD1-BCC6-52002E5AA8CB}"/>
    <cellStyle name="Moeda 5 4 2" xfId="5418" xr:uid="{9584D17B-6A38-47F5-8178-778155AE8F01}"/>
    <cellStyle name="Moeda 5 4 2 2" xfId="5419" xr:uid="{5AD280DA-C038-4F39-9BB4-2C293F9F8EA7}"/>
    <cellStyle name="Moeda 5 4 3" xfId="5420" xr:uid="{4AD8BE17-56B1-4EF8-9078-963BF63825DB}"/>
    <cellStyle name="Moeda 5 5" xfId="5421" xr:uid="{53B8AD89-609F-4E1A-A140-B4677404332D}"/>
    <cellStyle name="Moeda 5 5 2" xfId="5422" xr:uid="{9DC46608-EE84-42BA-93B1-7FCD8851F97F}"/>
    <cellStyle name="Moeda 5 6" xfId="5423" xr:uid="{52BC4145-2EDC-4BDB-944F-8DE52DEB7658}"/>
    <cellStyle name="Moeda 5 6 2" xfId="5424" xr:uid="{1155A47D-2E9D-438A-B997-2EF6BED5B9D1}"/>
    <cellStyle name="Moeda 5 7" xfId="5425" xr:uid="{A442A009-56F1-4D6D-8F2E-3240AD69F242}"/>
    <cellStyle name="Moeda 50" xfId="42478" xr:uid="{ECA8B746-30A1-4B75-9D1D-6D14DC67F3E5}"/>
    <cellStyle name="Moeda 51" xfId="42484" xr:uid="{466EC414-8D85-4989-90FC-80BE7A59A82B}"/>
    <cellStyle name="Moeda 52" xfId="42483" xr:uid="{0D8B28E1-1FF7-44CE-AF11-EC527EE118E6}"/>
    <cellStyle name="Moeda 53" xfId="42486" xr:uid="{BE8AD099-7102-42F8-8C6D-36D6F034BDBB}"/>
    <cellStyle name="Moeda 54" xfId="42492" xr:uid="{4FDAD136-F6F5-4F31-AB52-6A7A2E3231B9}"/>
    <cellStyle name="Moeda 55" xfId="42494" xr:uid="{8F160009-A27B-41B7-B8FD-01C61B6ABEAC}"/>
    <cellStyle name="Moeda 56" xfId="42496" xr:uid="{2B538469-78ED-4407-A233-8E03788AE0F2}"/>
    <cellStyle name="Moeda 57" xfId="42498" xr:uid="{08CD53BD-B2C0-4296-B907-2DB5F9EA4B35}"/>
    <cellStyle name="Moeda 58" xfId="42500" xr:uid="{1EB86EF9-F236-4A73-950F-1450710C894C}"/>
    <cellStyle name="Moeda 59" xfId="42502" xr:uid="{08EFD92A-2BF0-43B1-9F1A-2E00962E1D9B}"/>
    <cellStyle name="Moeda 6" xfId="5426" xr:uid="{15E0CF1F-018F-4434-806A-B4A615E24401}"/>
    <cellStyle name="Moeda 6 2" xfId="5427" xr:uid="{33E9AC1F-2E61-46B5-9EC6-50A54346D23B}"/>
    <cellStyle name="Moeda 6 3" xfId="5428" xr:uid="{3E4B74B0-4846-4EA6-A7A2-412CC2D63760}"/>
    <cellStyle name="Moeda 6 4" xfId="5429" xr:uid="{A5D2253F-86AA-4AA7-BA68-9C6EA56CBA60}"/>
    <cellStyle name="Moeda 6 5" xfId="5430" xr:uid="{85321C9E-523D-4871-A8D1-A10DF95E21E2}"/>
    <cellStyle name="Moeda 6_DIMENSIONAMENTO-PMSB" xfId="5431" xr:uid="{31A54EF4-9C7F-439C-A91B-2B3E55127623}"/>
    <cellStyle name="Moeda 60" xfId="42504" xr:uid="{A0ED2EAC-C05F-4937-B6E1-A9DFCBA9EB90}"/>
    <cellStyle name="Moeda 61" xfId="42506" xr:uid="{7FDC0539-2A95-4463-9A6A-02D660013F7B}"/>
    <cellStyle name="Moeda 62" xfId="42508" xr:uid="{9C29127A-C462-4E89-9AE3-60DCC5034E2A}"/>
    <cellStyle name="Moeda 63" xfId="42509" xr:uid="{EEAA9364-E098-44F5-A211-FE7F7573B1A8}"/>
    <cellStyle name="Moeda 64" xfId="42510" xr:uid="{02E0D2F7-7D49-4505-9179-8DED2DB900AE}"/>
    <cellStyle name="Moeda 65" xfId="42511" xr:uid="{B7C476BC-3DCC-4792-9994-9211504BD882}"/>
    <cellStyle name="Moeda 66" xfId="42513" xr:uid="{76828440-6EA7-4B9C-BAC7-4AFAA6EA7F02}"/>
    <cellStyle name="Moeda 67" xfId="42516" xr:uid="{39F8872C-B760-49DB-B0FF-E5FF2268D8E0}"/>
    <cellStyle name="Moeda 68" xfId="42519" xr:uid="{1C49A6ED-205C-4FE1-A996-638D5CFEE3FF}"/>
    <cellStyle name="Moeda 69" xfId="42521" xr:uid="{81858A00-B705-4575-B02A-BE42D5E6E69F}"/>
    <cellStyle name="Moeda 7" xfId="5432" xr:uid="{D5BDF81E-2C83-4A3E-B16F-3B7D47B862A4}"/>
    <cellStyle name="Moeda 7 2" xfId="5433" xr:uid="{14079C5A-1F1C-408C-A848-FEFD83AF7739}"/>
    <cellStyle name="Moeda 7 3" xfId="5434" xr:uid="{B612E13A-0102-49CB-ACE8-5D0803D8494C}"/>
    <cellStyle name="Moeda 7 4" xfId="5435" xr:uid="{D2859B0D-A458-4382-982F-9061E776BD98}"/>
    <cellStyle name="Moeda 7 5" xfId="5436" xr:uid="{CCDE1122-2E1C-49F3-ACB6-257F05468694}"/>
    <cellStyle name="Moeda 70" xfId="42522" xr:uid="{18F8A4C9-09A3-415B-AD1B-A8BC96EDCAC3}"/>
    <cellStyle name="Moeda 71" xfId="42524" xr:uid="{21A39216-FD24-45A8-B39E-B47C6B86C62B}"/>
    <cellStyle name="Moeda 72" xfId="42529" xr:uid="{91AEF468-887C-4E61-AB6C-8680FC042D9B}"/>
    <cellStyle name="Moeda 73" xfId="42532" xr:uid="{17103F6C-D4A7-4C6F-A900-2A5ACCC36026}"/>
    <cellStyle name="Moeda 74" xfId="42534" xr:uid="{7CADC8CA-AF27-40D7-AE08-D2583D52D378}"/>
    <cellStyle name="Moeda 75" xfId="42535" xr:uid="{6459C4F5-8578-4327-A086-B5920C549F7A}"/>
    <cellStyle name="Moeda 76" xfId="42531" xr:uid="{54CFF0E9-809C-49D0-866F-5E60F756D345}"/>
    <cellStyle name="Moeda 77" xfId="42536" xr:uid="{A7745032-1AB0-4746-8E3B-9A2CA78F07CD}"/>
    <cellStyle name="Moeda 78" xfId="42537" xr:uid="{0079BB8C-5651-4257-A542-2BCDF6BAF90F}"/>
    <cellStyle name="Moeda 79" xfId="42538" xr:uid="{DFB57984-54DE-4F92-AC60-EF2CB517CB09}"/>
    <cellStyle name="Moeda 8" xfId="5437" xr:uid="{9202164C-3371-4072-88AF-3ACAA83620C5}"/>
    <cellStyle name="Moeda 8 2" xfId="5438" xr:uid="{D6A0DBE2-A898-47A7-938B-DEFB93484675}"/>
    <cellStyle name="Moeda 8 2 2" xfId="5439" xr:uid="{DD71971D-C71C-4A9E-A42F-FBC786E3958B}"/>
    <cellStyle name="Moeda 8 3" xfId="5440" xr:uid="{9FD47A53-9DB5-4D32-BF1B-9C07354AE3DC}"/>
    <cellStyle name="Moeda 8 3 2" xfId="5441" xr:uid="{47F9BE75-B98E-45D2-B553-A872333779A7}"/>
    <cellStyle name="Moeda 8 4" xfId="5442" xr:uid="{4F6B9B1A-78CD-49FC-BF6D-D852EC65296B}"/>
    <cellStyle name="Moeda 8 4 2" xfId="5443" xr:uid="{E6ABD29C-E21E-4D3C-AA0A-74F04C017606}"/>
    <cellStyle name="Moeda 8 4 2 2" xfId="5444" xr:uid="{0360B25C-8E0B-43C5-9683-ACEE558B63D2}"/>
    <cellStyle name="Moeda 8 4 2 3" xfId="5445" xr:uid="{2D830567-9BA4-4AA0-AE09-1C4C51277A55}"/>
    <cellStyle name="Moeda 8 4 2 4" xfId="5446" xr:uid="{B6859CC3-EC09-4C63-9984-AB7F565516FC}"/>
    <cellStyle name="Moeda 8 4 2 5" xfId="5447" xr:uid="{D0B57D3A-B38E-4A9F-BD74-76402F8F9F39}"/>
    <cellStyle name="Moeda 8 4 2_DIMENSIONAMENTO-PMSB" xfId="5448" xr:uid="{4D971D6C-D2A1-4E86-902E-471975699108}"/>
    <cellStyle name="Moeda 8 4 3" xfId="5449" xr:uid="{B35BB883-A4F9-4979-842F-57534043B2C7}"/>
    <cellStyle name="Moeda 8 4 4" xfId="5450" xr:uid="{DACA8C10-F154-473E-B75C-0F9E5DC39DCE}"/>
    <cellStyle name="Moeda 8 4 5" xfId="5451" xr:uid="{747A7FF4-A6EB-4CCC-BD74-CEBD6AD6C36B}"/>
    <cellStyle name="Moeda 8 4 6" xfId="5452" xr:uid="{6BCEC301-30A0-4DF2-8CF9-D7226C1B14C7}"/>
    <cellStyle name="Moeda 8 4_DIMENSIONAMENTO-PMSB" xfId="5453" xr:uid="{5E7CBDF0-D344-4E29-8FDF-2E696BF8E39B}"/>
    <cellStyle name="Moeda 8 5" xfId="5454" xr:uid="{E51F245F-FCA4-4274-A401-EDBAF605B1B6}"/>
    <cellStyle name="Moeda 8 6" xfId="5455" xr:uid="{A06A0BAE-B2DC-4009-8D46-430E389A728F}"/>
    <cellStyle name="Moeda 8 7" xfId="5456" xr:uid="{6D453EF5-DA41-4F8E-AA8C-838BBE98A9A2}"/>
    <cellStyle name="Moeda 8 8" xfId="5457" xr:uid="{4E3D74AC-6958-45CF-A704-F32F09899178}"/>
    <cellStyle name="Moeda 8 9" xfId="5458" xr:uid="{5F35F73B-7413-4C91-958A-9B8A5DEED6F6}"/>
    <cellStyle name="Moeda 8_DIMENSIONAMENTO-PMSB" xfId="5459" xr:uid="{2F1DD84F-5B93-4209-AC4E-45CFCA927A2E}"/>
    <cellStyle name="Moeda 80" xfId="42539" xr:uid="{2469E42B-FDAD-4D32-BF86-F0C641D36AF6}"/>
    <cellStyle name="Moeda 81" xfId="42540" xr:uid="{AC30EC86-37F2-4FD8-9913-9A778EEB1198}"/>
    <cellStyle name="Moeda 82" xfId="42541" xr:uid="{F5C498D3-B693-4721-8936-6F062405319E}"/>
    <cellStyle name="Moeda 83" xfId="42542" xr:uid="{C1EDB812-0D53-4CD6-A60D-B8384FD352F4}"/>
    <cellStyle name="Moeda 84" xfId="42543" xr:uid="{EC1F9116-5E92-4E3B-A517-66F26B63613F}"/>
    <cellStyle name="Moeda 85" xfId="42544" xr:uid="{A3FCB943-02AD-45E0-BB11-28C304CD41C9}"/>
    <cellStyle name="Moeda 86" xfId="42545" xr:uid="{5AECC3DA-17B5-4772-8E95-033B3A244DE6}"/>
    <cellStyle name="Moeda 87" xfId="42546" xr:uid="{5D47D000-961F-4CFD-9707-B8475BABA0FC}"/>
    <cellStyle name="Moeda 88" xfId="42547" xr:uid="{79F46DF5-A88E-4D63-8770-9E42EF3D44DC}"/>
    <cellStyle name="Moeda 89" xfId="42548" xr:uid="{FC152DDB-4C1E-4349-8BE4-69589E5DB5E5}"/>
    <cellStyle name="Moeda 9" xfId="5460" xr:uid="{F9E3703A-4706-48F1-A5EC-F1AC234BCDFD}"/>
    <cellStyle name="Moeda 9 2" xfId="5461" xr:uid="{F40D13C6-45C2-4A69-AD7E-FE236CDC0799}"/>
    <cellStyle name="Moeda 9 3" xfId="5462" xr:uid="{0DFEFC81-830D-4854-9084-6DF2A2082F08}"/>
    <cellStyle name="Moeda 9 4" xfId="5463" xr:uid="{1A520D95-E089-449A-8093-5E52843A3249}"/>
    <cellStyle name="Moeda 9 5" xfId="5464" xr:uid="{C76A4D56-9807-4AA0-A3FE-FB780B6607F5}"/>
    <cellStyle name="Moeda 90" xfId="42549" xr:uid="{2F0D4DB5-2E63-41F1-A825-AC71CE8A79B4}"/>
    <cellStyle name="Moeda 91" xfId="42550" xr:uid="{744D7CCC-763C-487A-8A91-6E05D60EF136}"/>
    <cellStyle name="Moeda 92" xfId="42553" xr:uid="{D82EB9E9-ECCE-4DDB-9EC8-D22BDC5D2B33}"/>
    <cellStyle name="Moeda 93" xfId="42558" xr:uid="{B4492B74-304A-4C58-B908-6F26D9D29D22}"/>
    <cellStyle name="Moeda 94" xfId="42561" xr:uid="{2E188408-E652-47B8-A8A1-85B4C216332D}"/>
    <cellStyle name="Moeda 95" xfId="42560" xr:uid="{5C62D259-E26C-44AB-BDE4-682D0AFA0175}"/>
    <cellStyle name="Moeda 96" xfId="42556" xr:uid="{88FF0C79-20B0-41D0-9C90-629EFE59F48E}"/>
    <cellStyle name="Moeda 97" xfId="42565" xr:uid="{8ED6C989-12ED-4C7A-B520-E6CF3A93A55C}"/>
    <cellStyle name="Moeda 98" xfId="42567" xr:uid="{91400BB9-D3F9-43F7-B22C-7CBB12A984F5}"/>
    <cellStyle name="Moeda 99" xfId="42569" xr:uid="{79FB863D-C72B-4CEF-A0D8-B926558FFCB2}"/>
    <cellStyle name="Moeda0" xfId="491" xr:uid="{11263F04-8617-44A1-B564-9EE5AE27DF22}"/>
    <cellStyle name="Moneda [0]_1100 oenc rub" xfId="5465" xr:uid="{4DFC8788-9268-4A6B-AB37-A7B82B00118D}"/>
    <cellStyle name="Moneda 2" xfId="5466" xr:uid="{40C7A316-F4BD-48B8-BA41-C7BED26BC6FB}"/>
    <cellStyle name="Moneda_1100 oenc rub" xfId="5467" xr:uid="{E11F1027-936E-451A-876C-3A6B3FDEB34E}"/>
    <cellStyle name="Monétaire [0]_An2-ActiRH-Ven" xfId="5468" xr:uid="{EA2C7854-C518-4474-B32B-C0446E887B2D}"/>
    <cellStyle name="Monétaire_06-Graphique ventes consolidées tuyaux (Gde Export+Total Branche)" xfId="5469" xr:uid="{AB06EC7C-9158-47D0-8F77-371271564735}"/>
    <cellStyle name="Monetario" xfId="5470" xr:uid="{F6DC683C-D395-4534-88FB-DE304D433DA2}"/>
    <cellStyle name="Monetario0" xfId="492" xr:uid="{8CCB60E8-E3D9-45E3-9B47-FE3CD03B3B94}"/>
    <cellStyle name="Monetario0 2" xfId="5471" xr:uid="{C3F9B201-9F0B-42D3-93C9-B60E01C19181}"/>
    <cellStyle name="Morgan" xfId="5472" xr:uid="{97CBD9C9-DB98-4CAA-B2D1-7F26A5D62471}"/>
    <cellStyle name="Morgan assump" xfId="5473" xr:uid="{18D91615-8CE1-4DC8-AD2D-17D580E8FB3B}"/>
    <cellStyle name="Morgan assump 2" xfId="5474" xr:uid="{B60CA2E9-C35D-4784-98CF-563518CDC18D}"/>
    <cellStyle name="Morgan assump 2 2" xfId="5475" xr:uid="{4ACE5ABF-38D2-4701-B4B2-222756F2084D}"/>
    <cellStyle name="Morgan assump 2 2 2" xfId="5476" xr:uid="{F9903E72-26C5-4D28-ABB5-3E2A080C5AA0}"/>
    <cellStyle name="Morgan assump 2 2 2 2" xfId="5477" xr:uid="{6C48C985-FC35-48E4-8E5B-ACEDF1FC2A09}"/>
    <cellStyle name="Morgan assump 2 2 2 2 2" xfId="14368" xr:uid="{1F7EBD64-EA4F-47F7-809D-1255B6AEA39C}"/>
    <cellStyle name="Morgan assump 2 2 2 2 3" xfId="10113" xr:uid="{E7AE2E80-FC4D-4856-A2F0-FB1F7D71E90C}"/>
    <cellStyle name="Morgan assump 2 2 2 3" xfId="14367" xr:uid="{B97498C4-745A-4997-B1E6-10955A5495E0}"/>
    <cellStyle name="Morgan assump 2 2 2 4" xfId="10114" xr:uid="{D63BBE65-C500-4AFC-9F41-F9E5CB746A08}"/>
    <cellStyle name="Morgan assump 2 2 3" xfId="5478" xr:uid="{E49EFDA1-92A0-43AB-8A71-CBEC28FE3D6E}"/>
    <cellStyle name="Morgan assump 2 2 3 2" xfId="5479" xr:uid="{F09B00DF-F7E1-4767-805E-B5706320C5E0}"/>
    <cellStyle name="Morgan assump 2 2 3 2 2" xfId="14370" xr:uid="{96DF47B0-5A0C-4651-825C-CF141152D93A}"/>
    <cellStyle name="Morgan assump 2 2 3 2 3" xfId="9498" xr:uid="{0624D650-33D6-4E6B-9EC2-9C46566297F7}"/>
    <cellStyle name="Morgan assump 2 2 3 3" xfId="14369" xr:uid="{244E2E64-2BF2-43AD-8416-95A102EE9388}"/>
    <cellStyle name="Morgan assump 2 2 3 4" xfId="9499" xr:uid="{C6F85815-2699-4D24-A2B9-D40BB3223E34}"/>
    <cellStyle name="Morgan assump 2 2 4" xfId="5480" xr:uid="{A888B76A-C5DC-4E9B-9580-70931923920F}"/>
    <cellStyle name="Morgan assump 2 2 4 2" xfId="5481" xr:uid="{24F22BAF-AFB3-41DC-9B89-7791CD9CB391}"/>
    <cellStyle name="Morgan assump 2 2 4 2 2" xfId="14372" xr:uid="{D04FF501-3528-4936-9840-D4D507E95B9E}"/>
    <cellStyle name="Morgan assump 2 2 4 2 3" xfId="10102" xr:uid="{E9F84B80-6480-43DD-8C39-4BD269873E5F}"/>
    <cellStyle name="Morgan assump 2 2 4 3" xfId="14371" xr:uid="{94148307-C644-46D4-A00A-F1A4F453D78C}"/>
    <cellStyle name="Morgan assump 2 2 4 4" xfId="10103" xr:uid="{5A9E91BF-57C1-4296-9E47-EA4714F6133C}"/>
    <cellStyle name="Morgan assump 3" xfId="5482" xr:uid="{A6CDAF67-12AA-45A0-9376-A7FEE20908FC}"/>
    <cellStyle name="Morgan assump 3 2" xfId="5483" xr:uid="{7BBDF918-46B8-41A3-8FAA-BE06CFB21AF7}"/>
    <cellStyle name="Morgan assump 3 2 2" xfId="5484" xr:uid="{51C09A12-59DA-4BEA-B033-5EFF63225136}"/>
    <cellStyle name="Morgan assump 3 2 2 2" xfId="14375" xr:uid="{59725C79-D63A-47A3-BE96-882E59647FE6}"/>
    <cellStyle name="Morgan assump 3 2 2 3" xfId="10100" xr:uid="{E45F8F51-C53F-47AE-88D4-60F637912F5A}"/>
    <cellStyle name="Morgan assump 3 2 3" xfId="14374" xr:uid="{F11FB786-6B50-4E0F-B7D4-26A0F872EE95}"/>
    <cellStyle name="Morgan assump 3 2 4" xfId="10101" xr:uid="{426AE845-82E8-4595-97F8-03137AAD1C82}"/>
    <cellStyle name="Morgan assump 3 3" xfId="5485" xr:uid="{7C679856-44BA-46AB-B736-DEAE470711E3}"/>
    <cellStyle name="Morgan assump 3 3 2" xfId="5486" xr:uid="{E1EECAED-95FB-4404-905E-0B4ED6623C0F}"/>
    <cellStyle name="Morgan assump 3 3 2 2" xfId="14377" xr:uid="{C8A15EDC-D136-4449-BA79-FB0A4CE4C8B5}"/>
    <cellStyle name="Morgan assump 3 3 2 3" xfId="10098" xr:uid="{CAEB43C0-DCC7-4D69-86C4-61C6F1281922}"/>
    <cellStyle name="Morgan assump 3 3 3" xfId="14376" xr:uid="{C03A747B-C60E-4FF5-83D5-34BB4DA5B9FD}"/>
    <cellStyle name="Morgan assump 3 3 4" xfId="10099" xr:uid="{033C3B82-0BE2-43A4-8F20-767547AD1DB9}"/>
    <cellStyle name="Morgan assump 3 4" xfId="5487" xr:uid="{53BAF0D6-415A-44BD-AE91-765706521A03}"/>
    <cellStyle name="Morgan assump 3 4 2" xfId="5488" xr:uid="{CB9E870C-9854-4EB1-AF7C-1A3CD364BFFD}"/>
    <cellStyle name="Morgan assump 3 4 2 2" xfId="14379" xr:uid="{A2250270-9F33-4007-986E-800D75C59F5B}"/>
    <cellStyle name="Morgan assump 3 4 2 3" xfId="10096" xr:uid="{5FF6C450-C17F-4B78-A351-2D29871D2A9C}"/>
    <cellStyle name="Morgan assump 3 4 3" xfId="14378" xr:uid="{858F10AC-9B51-486E-8ECF-1C6968482445}"/>
    <cellStyle name="Morgan assump 3 4 4" xfId="10097" xr:uid="{6D886127-5FEB-4E3C-9EC6-8CCFF8EC2B9C}"/>
    <cellStyle name="Morgan pct assump" xfId="5489" xr:uid="{34501696-AAD4-4E28-B293-8179A961A4AB}"/>
    <cellStyle name="mpenho" xfId="493" xr:uid="{27108908-5608-4867-9AD3-F9EECA406DF1}"/>
    <cellStyle name="mpenho 2" xfId="5490" xr:uid="{ADF8C64D-674F-4B27-ADC3-27BE798AAC2F}"/>
    <cellStyle name="mpenho 3" xfId="5491" xr:uid="{477584FC-CEA9-42AA-BA98-CEACCC6E9DD0}"/>
    <cellStyle name="Mudanca formula" xfId="5492" xr:uid="{80D51499-BB56-4932-BB04-151DF407939A}"/>
    <cellStyle name="Mudanca formula 2" xfId="5493" xr:uid="{4479D692-F686-4A05-A3B3-0F5482234C07}"/>
    <cellStyle name="Mudanca formula 2 2" xfId="5494" xr:uid="{49CE677B-9DA8-47B2-96C8-AF53E19E96DB}"/>
    <cellStyle name="Mudanca formula 2 3" xfId="5495" xr:uid="{D06B6890-BE0E-48CA-BD75-1034C7EA892A}"/>
    <cellStyle name="Mudanca formula 2_DIMENSIONAMENTO-PMSB" xfId="5496" xr:uid="{AE8809A4-B657-4667-A414-A8D12F2CA739}"/>
    <cellStyle name="Mudanca formula_Prolagos Orçamento 2010" xfId="5497" xr:uid="{D3CAC959-1AF8-4BBE-AC8D-DFFBB8854532}"/>
    <cellStyle name="Multiple" xfId="5498" xr:uid="{3C27AA3E-F0BA-41AB-B259-5ED3AD4D25AD}"/>
    <cellStyle name="Multiple [0]" xfId="5499" xr:uid="{B6408F7D-459B-48B4-A558-BCBC772D5EDB}"/>
    <cellStyle name="Multiple [0] 2" xfId="5500" xr:uid="{DCA7E6D0-EF2D-4386-A0DC-936326D68AAB}"/>
    <cellStyle name="Multiple [1]" xfId="5501" xr:uid="{596B6094-1964-45DF-A3EA-500DF32E8B3A}"/>
    <cellStyle name="Multiple [1] 2" xfId="5502" xr:uid="{008002D3-FBB5-44A8-A356-5093A8EB26CD}"/>
    <cellStyle name="Multiple [2]" xfId="5503" xr:uid="{5DDDBCD2-3B55-46C0-B701-B92D567813AA}"/>
    <cellStyle name="Multiple [2] 2" xfId="5504" xr:uid="{C2FE205C-41AC-471F-8214-FB328B12CBE5}"/>
    <cellStyle name="Multiple_Análise Viabilidade N_Fribrurgo CAENF v0" xfId="5505" xr:uid="{EE2B372F-4C15-4076-801A-F7455002AB2F}"/>
    <cellStyle name="n" xfId="5506" xr:uid="{702D7724-0B1F-40F6-897E-829ED1F8D6FD}"/>
    <cellStyle name="n_Análise Viabilidade N_Fribrurgo CAENF v0" xfId="5507" xr:uid="{2E313642-3A64-4E71-ACC5-AEC9B873AE9A}"/>
    <cellStyle name="n_ENERGIA 2" xfId="5508" xr:uid="{3CDB4AAE-935E-44C3-84A0-A17BFA46B135}"/>
    <cellStyle name="n_Fx Garopa Rev final v3B" xfId="5509" xr:uid="{2A6CFDD5-FA12-4913-B075-D426EA2682C5}"/>
    <cellStyle name="n_Fx JAU" xfId="5510" xr:uid="{529E8C81-2556-4DA1-A6B3-F3AB0430957A}"/>
    <cellStyle name="n_Parâmetros de análise Projetos Saneamento" xfId="5511" xr:uid="{04F33758-81C2-4196-A6D6-B563A3CD4003}"/>
    <cellStyle name="NA is zero" xfId="5512" xr:uid="{CE8A9563-4860-49AB-8FA3-EA6FD00A6C20}"/>
    <cellStyle name="Name" xfId="5513" xr:uid="{166FEA93-E483-42A3-ACE7-529D3089F0AF}"/>
    <cellStyle name="Name 2" xfId="5514" xr:uid="{84FF9571-A382-4E56-9860-AF7E043BF0A6}"/>
    <cellStyle name="Name 3" xfId="5515" xr:uid="{CB28259A-6B00-48F0-889A-6A50DF02C24A}"/>
    <cellStyle name="Name 4" xfId="5516" xr:uid="{EBFA09AF-3EB8-48CE-94C4-F4CD2E296EBA}"/>
    <cellStyle name="Name 5" xfId="5517" xr:uid="{E23D2C0A-DE74-41B0-A6B1-C21E97367FD7}"/>
    <cellStyle name="Neutra 2" xfId="226" xr:uid="{6480585E-4069-4115-B141-4F5DDD544090}"/>
    <cellStyle name="Neutra 2 2" xfId="227" xr:uid="{D9B70118-8615-4550-9AE7-63F37C5AE9E9}"/>
    <cellStyle name="Neutra 2 3" xfId="5518" xr:uid="{0533AE90-CA8E-4952-A1B9-25212FB91B94}"/>
    <cellStyle name="Neutra 2 4" xfId="5519" xr:uid="{C31144FB-3132-449A-B87D-B77C4FAEC748}"/>
    <cellStyle name="Neutra 2 5" xfId="5520" xr:uid="{7CCCE77B-CC40-4A89-8687-E817E60BCA5F}"/>
    <cellStyle name="Neutra 3" xfId="494" xr:uid="{1B2CE868-2BAB-4B4C-8F16-64DCDE560BEB}"/>
    <cellStyle name="Neutra 4" xfId="9310" xr:uid="{2D7B38D7-F264-4DCA-B860-417FCE46ECA0}"/>
    <cellStyle name="Neutral 2" xfId="132" xr:uid="{68FBD0AA-1CB7-4131-9602-E03BE2CC6E43}"/>
    <cellStyle name="Neutral 2 2" xfId="65" xr:uid="{4868A9BF-98B1-4FA6-A2AC-37E6513691A6}"/>
    <cellStyle name="Neutral 3" xfId="495" xr:uid="{1ED9ABF4-FBDB-4397-94CB-15A362F12B8F}"/>
    <cellStyle name="Neutral 4" xfId="5521" xr:uid="{48A2A35E-CA1D-4040-B0B3-C3ADE1911BA6}"/>
    <cellStyle name="Neutral 5" xfId="5522" xr:uid="{C1770390-3D3F-4521-9083-C6AEA7874AF0}"/>
    <cellStyle name="Neutral 6" xfId="82" hidden="1" xr:uid="{973C5518-4CC9-4E70-96F8-FC111E1B02F1}"/>
    <cellStyle name="Neutro 2" xfId="5523" xr:uid="{2F8F58A7-7BB4-47A7-A763-FF4204CA699A}"/>
    <cellStyle name="Neutro 3" xfId="111" xr:uid="{59F0D00C-6CEA-4A0A-8CEC-666246647BCA}"/>
    <cellStyle name="Neutro 4" xfId="42436" xr:uid="{633EBBBC-E4BE-4B93-AFB8-DA46D7316526}"/>
    <cellStyle name="Never Changes" xfId="5524" xr:uid="{10ADAA74-8FF9-4C8B-B248-D2432C693CFB}"/>
    <cellStyle name="Never Changes 2" xfId="5525" xr:uid="{5F836D37-BEBF-4EFB-9DF7-6C593F4979B1}"/>
    <cellStyle name="Never Changes 2 2" xfId="5526" xr:uid="{7A8CD99B-7D65-43CB-9E63-F899FC7D306E}"/>
    <cellStyle name="Never Changes 2 3" xfId="5527" xr:uid="{C8788F59-AE3B-4D88-B19D-776CEA41E682}"/>
    <cellStyle name="Never Changes 2 3 10" xfId="26918" xr:uid="{0E65FAC5-30DD-4564-BFBB-7CD97E726D63}"/>
    <cellStyle name="Never Changes 2 3 2" xfId="5528" xr:uid="{953AA3BF-A40B-48CB-9EE5-1C4C681134C5}"/>
    <cellStyle name="Never Changes 2 3 2 2" xfId="14419" xr:uid="{D3AD1349-6B21-4907-BD9A-A39D9C9BD66F}"/>
    <cellStyle name="Never Changes 2 3 2 2 2" xfId="32252" xr:uid="{DCCBB297-FFA2-41D5-9B33-59BA6A49A205}"/>
    <cellStyle name="Never Changes 2 3 2 3" xfId="10082" xr:uid="{D7A06097-7A01-4AB0-973D-B0185DDFAA1E}"/>
    <cellStyle name="Never Changes 2 3 2 3 2" xfId="28245" xr:uid="{CA6EE7F8-E39C-437C-8670-1239BE7E4981}"/>
    <cellStyle name="Never Changes 2 3 2 4" xfId="15878" xr:uid="{B076ACC8-989E-4848-9CB9-F6713C72316B}"/>
    <cellStyle name="Never Changes 2 3 2 4 2" xfId="33658" xr:uid="{AE5F4F02-E444-409A-9932-8A00DAF7D4EC}"/>
    <cellStyle name="Never Changes 2 3 2 5" xfId="21978" xr:uid="{1DED25AE-B96F-480E-8707-193E711BE5DE}"/>
    <cellStyle name="Never Changes 2 3 2 5 2" xfId="39743" xr:uid="{26291C49-7B0B-4606-9E4D-41EA0AE16D9E}"/>
    <cellStyle name="Never Changes 2 3 2 6" xfId="18137" xr:uid="{CC4F31B3-5EC7-4510-800C-7672B2D09133}"/>
    <cellStyle name="Never Changes 2 3 2 6 2" xfId="35904" xr:uid="{F3D351BB-0187-4733-B9F9-374291F24EC1}"/>
    <cellStyle name="Never Changes 2 3 2 7" xfId="22254" xr:uid="{4D92B91A-36E6-47C4-8679-F03AA603DE89}"/>
    <cellStyle name="Never Changes 2 3 2 7 2" xfId="40017" xr:uid="{856E0511-C9F8-437C-B0E8-14BC296902D6}"/>
    <cellStyle name="Never Changes 2 3 2 8" xfId="26919" xr:uid="{65DCBBDA-2E57-4203-8466-9F6D4F023605}"/>
    <cellStyle name="Never Changes 2 3 3" xfId="5529" xr:uid="{838B8BC8-7DDA-4586-B35F-AE2D2DBB1BAF}"/>
    <cellStyle name="Never Changes 2 3 3 2" xfId="14420" xr:uid="{9BAFBD08-57A8-4BAE-A144-74C2193ECA73}"/>
    <cellStyle name="Never Changes 2 3 3 2 2" xfId="32253" xr:uid="{F46E132B-3F1D-4C31-9CF3-86B4FB730C9E}"/>
    <cellStyle name="Never Changes 2 3 3 3" xfId="10081" xr:uid="{C5EDE3CE-1FBA-4F12-BA70-92D82532485A}"/>
    <cellStyle name="Never Changes 2 3 3 3 2" xfId="28244" xr:uid="{A66EA79E-E6E8-45EC-9995-350B6299E3A0}"/>
    <cellStyle name="Never Changes 2 3 3 4" xfId="14931" xr:uid="{3DAD6712-8CFF-451E-BAD3-7FE23E99517F}"/>
    <cellStyle name="Never Changes 2 3 3 4 2" xfId="32744" xr:uid="{1441C59D-80B3-4EA3-8D61-F19D25CA7FD2}"/>
    <cellStyle name="Never Changes 2 3 3 5" xfId="21979" xr:uid="{00F8EDF0-7FAB-48ED-A673-F69991114324}"/>
    <cellStyle name="Never Changes 2 3 3 5 2" xfId="39744" xr:uid="{FA6988CE-72C6-410A-BF61-CC4C387D0D02}"/>
    <cellStyle name="Never Changes 2 3 3 6" xfId="18136" xr:uid="{27C15B57-978C-445C-8922-B28BD9C9391B}"/>
    <cellStyle name="Never Changes 2 3 3 6 2" xfId="35903" xr:uid="{05CBFEBB-5399-4592-A5AC-A5CB9CF3F695}"/>
    <cellStyle name="Never Changes 2 3 3 7" xfId="22255" xr:uid="{B73E5ACC-1597-4148-9ADB-E442B3B7E8DC}"/>
    <cellStyle name="Never Changes 2 3 3 7 2" xfId="40018" xr:uid="{C5F39050-3419-41FE-9FC1-CDB422C40547}"/>
    <cellStyle name="Never Changes 2 3 3 8" xfId="26920" xr:uid="{2CBC778C-0AF7-409B-8E9C-2F43A7863CB5}"/>
    <cellStyle name="Never Changes 2 3 4" xfId="14418" xr:uid="{DB795385-31E5-4B37-8DF3-F0106736CC82}"/>
    <cellStyle name="Never Changes 2 3 4 2" xfId="32251" xr:uid="{9CA04D98-E346-4969-A6ED-45E83A6186B0}"/>
    <cellStyle name="Never Changes 2 3 5" xfId="10083" xr:uid="{6FBC7DAB-3F8B-4FE0-B1D9-98B7D87F8FD2}"/>
    <cellStyle name="Never Changes 2 3 5 2" xfId="28246" xr:uid="{4673FEB6-25A8-4ECA-B496-EC380A03D92A}"/>
    <cellStyle name="Never Changes 2 3 6" xfId="14930" xr:uid="{006981B0-F394-4BC9-B4A7-125BA3D9EDA6}"/>
    <cellStyle name="Never Changes 2 3 6 2" xfId="32743" xr:uid="{D5C58717-B79F-45B9-8EF8-9967B680148D}"/>
    <cellStyle name="Never Changes 2 3 7" xfId="21977" xr:uid="{FE98F175-55B0-445F-A560-114A4C568E6D}"/>
    <cellStyle name="Never Changes 2 3 7 2" xfId="39742" xr:uid="{00664247-359C-479A-A5CB-67362FF6D427}"/>
    <cellStyle name="Never Changes 2 3 8" xfId="18138" xr:uid="{E1A098D0-35B1-45E7-955C-3E2C86CF4DC9}"/>
    <cellStyle name="Never Changes 2 3 8 2" xfId="35905" xr:uid="{51085EB3-D3BC-4A2D-A29D-F8F8C236FC65}"/>
    <cellStyle name="Never Changes 2 3 9" xfId="17274" xr:uid="{E1C7D958-2247-4CAD-860E-1AF2E4A93EAF}"/>
    <cellStyle name="Never Changes 2 3 9 2" xfId="35041" xr:uid="{75E4BB91-10D4-484F-AA94-250EC61CA600}"/>
    <cellStyle name="Never Changes 2 4" xfId="5530" xr:uid="{A5E53CC8-3E14-4AA6-BE26-8C36C85EA76C}"/>
    <cellStyle name="Never Changes 2 4 10" xfId="26921" xr:uid="{49F618B8-E9C2-4C9C-A8C8-78626EA76067}"/>
    <cellStyle name="Never Changes 2 4 2" xfId="5531" xr:uid="{E4836FDB-5D7E-4F39-A5B1-D7203B3FCA4D}"/>
    <cellStyle name="Never Changes 2 4 2 2" xfId="14422" xr:uid="{9AC3485C-EC0B-481A-B791-1AC76369B3B8}"/>
    <cellStyle name="Never Changes 2 4 2 2 2" xfId="32255" xr:uid="{53B82A1A-E89D-4668-BED2-01E06D1DB70F}"/>
    <cellStyle name="Never Changes 2 4 2 3" xfId="10079" xr:uid="{BCBF7895-421D-4307-AD12-8CCEA300B7E0}"/>
    <cellStyle name="Never Changes 2 4 2 3 2" xfId="28242" xr:uid="{316CA0DB-8417-41A7-BF7C-1F2BB59CEA6D}"/>
    <cellStyle name="Never Changes 2 4 2 4" xfId="9447" xr:uid="{9B7F4CDC-752E-493E-90A9-5BBFB6FC2189}"/>
    <cellStyle name="Never Changes 2 4 2 4 2" xfId="27619" xr:uid="{EC0126DA-BA7B-4F3E-B16E-333367FD4670}"/>
    <cellStyle name="Never Changes 2 4 2 5" xfId="21981" xr:uid="{2C49B255-5894-43E6-B5DF-F1813E83B869}"/>
    <cellStyle name="Never Changes 2 4 2 5 2" xfId="39746" xr:uid="{FE555291-2585-45E4-90B8-D90F1479A1EC}"/>
    <cellStyle name="Never Changes 2 4 2 6" xfId="18134" xr:uid="{95EB6951-B4AE-4A24-8C0B-793EE3DF7B21}"/>
    <cellStyle name="Never Changes 2 4 2 6 2" xfId="35901" xr:uid="{94F8735C-F10E-4C59-8900-74EF725A5A5C}"/>
    <cellStyle name="Never Changes 2 4 2 7" xfId="22257" xr:uid="{AA5E3B7E-6474-4EBB-B2B0-246CADCE25A7}"/>
    <cellStyle name="Never Changes 2 4 2 7 2" xfId="40020" xr:uid="{D1C02827-556C-40FE-A4FB-9B2F6F46709A}"/>
    <cellStyle name="Never Changes 2 4 2 8" xfId="26922" xr:uid="{049A7AC8-5FD9-43C6-9D9E-B51D179DBAEC}"/>
    <cellStyle name="Never Changes 2 4 3" xfId="5532" xr:uid="{81A75DBF-0433-492F-BEEF-99B5E6001FB3}"/>
    <cellStyle name="Never Changes 2 4 3 2" xfId="14423" xr:uid="{5D5ADC9F-F6E4-4949-9ABB-5F6668D39CCA}"/>
    <cellStyle name="Never Changes 2 4 3 2 2" xfId="32256" xr:uid="{5E91BB70-301E-479D-AE68-130D6C24FEB6}"/>
    <cellStyle name="Never Changes 2 4 3 3" xfId="10078" xr:uid="{D0C5950C-3BF5-4266-BE73-33B72408FC0B}"/>
    <cellStyle name="Never Changes 2 4 3 3 2" xfId="28241" xr:uid="{A0DCD94E-FEC1-4B91-AE90-3E43674D5D5F}"/>
    <cellStyle name="Never Changes 2 4 3 4" xfId="9448" xr:uid="{F6BFF395-8E14-4ED1-B636-F90941412D87}"/>
    <cellStyle name="Never Changes 2 4 3 4 2" xfId="27620" xr:uid="{03EABCD2-7CDF-45DB-BE81-DDF861309205}"/>
    <cellStyle name="Never Changes 2 4 3 5" xfId="21982" xr:uid="{BC841D02-40F6-4471-AD6D-6D7E5B52654F}"/>
    <cellStyle name="Never Changes 2 4 3 5 2" xfId="39747" xr:uid="{5D8F01AE-DD5A-43BB-A2FA-4FD91717AA43}"/>
    <cellStyle name="Never Changes 2 4 3 6" xfId="18133" xr:uid="{A4D551D7-E137-4F59-A786-52713624CE0F}"/>
    <cellStyle name="Never Changes 2 4 3 6 2" xfId="35900" xr:uid="{93B05CA9-0B9E-4316-BC18-9032222AD82A}"/>
    <cellStyle name="Never Changes 2 4 3 7" xfId="22258" xr:uid="{2CD8FB82-8056-4473-87DC-4A2BC3877357}"/>
    <cellStyle name="Never Changes 2 4 3 7 2" xfId="40021" xr:uid="{D3823247-78AE-4472-B230-5BF8DC6F5825}"/>
    <cellStyle name="Never Changes 2 4 3 8" xfId="26923" xr:uid="{56D6E9EF-8EC8-444D-A547-2E120009C16B}"/>
    <cellStyle name="Never Changes 2 4 4" xfId="14421" xr:uid="{79485FEC-F1D0-4DCC-B881-722CE9FCACFF}"/>
    <cellStyle name="Never Changes 2 4 4 2" xfId="32254" xr:uid="{18CE160E-AA00-47D6-9F61-BC69DF48A23B}"/>
    <cellStyle name="Never Changes 2 4 5" xfId="10080" xr:uid="{1D1D1BEE-FEEB-4487-B477-CCFC310209D0}"/>
    <cellStyle name="Never Changes 2 4 5 2" xfId="28243" xr:uid="{002C5350-9C91-44F4-AB07-83D91113CA66}"/>
    <cellStyle name="Never Changes 2 4 6" xfId="15881" xr:uid="{103A027B-24CF-4E28-A820-05BCD193888C}"/>
    <cellStyle name="Never Changes 2 4 6 2" xfId="33661" xr:uid="{F303A577-F270-4FBB-BFC8-413C4247FF47}"/>
    <cellStyle name="Never Changes 2 4 7" xfId="21980" xr:uid="{18164574-097A-4EF2-AEFE-BF8A3C351D34}"/>
    <cellStyle name="Never Changes 2 4 7 2" xfId="39745" xr:uid="{29425D54-4BAE-401B-B4CC-D14A9B988D03}"/>
    <cellStyle name="Never Changes 2 4 8" xfId="18135" xr:uid="{C8421526-2CBA-437C-A248-3108BA4B1CB8}"/>
    <cellStyle name="Never Changes 2 4 8 2" xfId="35902" xr:uid="{E4FB79E2-1D8B-4C2E-961E-A6EAB81539CF}"/>
    <cellStyle name="Never Changes 2 4 9" xfId="22256" xr:uid="{D3708E0C-7135-4CEF-AED4-F52C5996874A}"/>
    <cellStyle name="Never Changes 2 4 9 2" xfId="40019" xr:uid="{F790167F-490F-485A-867A-C7FB444E65CD}"/>
    <cellStyle name="Never Changes 2 5" xfId="5533" xr:uid="{F74CB1E8-AFDC-43A4-9FCE-48F72E8E4F1D}"/>
    <cellStyle name="Never Changes 2 5 10" xfId="26924" xr:uid="{2DFEA9E0-0E7D-4B7B-A8D8-1AB12AF8DB27}"/>
    <cellStyle name="Never Changes 2 5 2" xfId="5534" xr:uid="{9AAE4CDE-0A59-4AA3-98E5-098CB4A77BE1}"/>
    <cellStyle name="Never Changes 2 5 2 2" xfId="14425" xr:uid="{8AFB541C-49A1-4C18-9D56-A5EDF013F142}"/>
    <cellStyle name="Never Changes 2 5 2 2 2" xfId="32258" xr:uid="{5877CB0D-2719-4D22-B8A4-0EF93E53A7F5}"/>
    <cellStyle name="Never Changes 2 5 2 3" xfId="10076" xr:uid="{1048F906-7891-46B1-AC65-A832D4295BC5}"/>
    <cellStyle name="Never Changes 2 5 2 3 2" xfId="28239" xr:uid="{259B9C9D-0C9C-40FD-9A2A-FC0311EC3C51}"/>
    <cellStyle name="Never Changes 2 5 2 4" xfId="14933" xr:uid="{23465645-0BCE-4E76-91CC-B3A5B8CB7E8A}"/>
    <cellStyle name="Never Changes 2 5 2 4 2" xfId="32746" xr:uid="{8210C964-145C-48F6-ACD7-7104DF5243D4}"/>
    <cellStyle name="Never Changes 2 5 2 5" xfId="21984" xr:uid="{68485FCB-B087-4079-94D3-F0881D8099F4}"/>
    <cellStyle name="Never Changes 2 5 2 5 2" xfId="39749" xr:uid="{3906E566-C810-488B-9417-9327038ACEE1}"/>
    <cellStyle name="Never Changes 2 5 2 6" xfId="18131" xr:uid="{9FA72FCC-B938-449F-B04F-5790897AB8E4}"/>
    <cellStyle name="Never Changes 2 5 2 6 2" xfId="35898" xr:uid="{CEB2D788-94CF-4900-955F-58D251B687D3}"/>
    <cellStyle name="Never Changes 2 5 2 7" xfId="17338" xr:uid="{EAAF45AA-3143-4EC9-80D5-83258555E1C8}"/>
    <cellStyle name="Never Changes 2 5 2 7 2" xfId="35105" xr:uid="{09BFDC15-0F03-4E10-A0D8-807B4AE503C4}"/>
    <cellStyle name="Never Changes 2 5 2 8" xfId="26925" xr:uid="{FA961549-F9A6-45F6-97FE-96F7F7B8A22D}"/>
    <cellStyle name="Never Changes 2 5 3" xfId="5535" xr:uid="{C33046C3-C29B-413B-AF09-15C626DAE303}"/>
    <cellStyle name="Never Changes 2 5 3 2" xfId="14426" xr:uid="{C7561D14-DE7C-4E8A-B484-EAFC529EE7CA}"/>
    <cellStyle name="Never Changes 2 5 3 2 2" xfId="32259" xr:uid="{6F739FF6-5CF3-4867-B5A4-D576170380E5}"/>
    <cellStyle name="Never Changes 2 5 3 3" xfId="10075" xr:uid="{E080A779-19DB-4D6D-8608-3ECDF8CC84A0}"/>
    <cellStyle name="Never Changes 2 5 3 3 2" xfId="28238" xr:uid="{F13EDCB5-4DBE-44DF-9483-7EA632322D79}"/>
    <cellStyle name="Never Changes 2 5 3 4" xfId="14934" xr:uid="{839B00AD-0C46-400F-B21C-6D0199CB42E3}"/>
    <cellStyle name="Never Changes 2 5 3 4 2" xfId="32747" xr:uid="{DA419289-8F99-48E4-A9F9-2727CA89459A}"/>
    <cellStyle name="Never Changes 2 5 3 5" xfId="21985" xr:uid="{20445DDC-2046-4134-846E-F0488B96F5DE}"/>
    <cellStyle name="Never Changes 2 5 3 5 2" xfId="39750" xr:uid="{73A9F6FD-FAA8-48F7-97BF-34649E0C2BEA}"/>
    <cellStyle name="Never Changes 2 5 3 6" xfId="18130" xr:uid="{59F922E0-3852-4614-9A75-8697CC57BA40}"/>
    <cellStyle name="Never Changes 2 5 3 6 2" xfId="35897" xr:uid="{DBCF4BFE-63C4-47D0-A5DC-3B478BA1B917}"/>
    <cellStyle name="Never Changes 2 5 3 7" xfId="22259" xr:uid="{09764754-FF13-4DD8-ABF4-78FDF39FE033}"/>
    <cellStyle name="Never Changes 2 5 3 7 2" xfId="40022" xr:uid="{AC3751A7-0678-40DC-88CE-0641B8148D2D}"/>
    <cellStyle name="Never Changes 2 5 3 8" xfId="26926" xr:uid="{F94680CB-6192-4E31-BEA1-0CA2D201BE5C}"/>
    <cellStyle name="Never Changes 2 5 4" xfId="14424" xr:uid="{F0B331C9-170D-42EC-BF59-D97118852240}"/>
    <cellStyle name="Never Changes 2 5 4 2" xfId="32257" xr:uid="{2859A780-9F57-4FBC-A0F5-7481030D517F}"/>
    <cellStyle name="Never Changes 2 5 5" xfId="10077" xr:uid="{7FFA5AC4-B9C8-44F7-B26E-CE7FA39C092E}"/>
    <cellStyle name="Never Changes 2 5 5 2" xfId="28240" xr:uid="{70E9D49E-82C5-4A90-9AC2-01B7C8D65A01}"/>
    <cellStyle name="Never Changes 2 5 6" xfId="14932" xr:uid="{8AA327FD-31ED-4390-AC36-6EE1F23F194D}"/>
    <cellStyle name="Never Changes 2 5 6 2" xfId="32745" xr:uid="{EC036767-DC0C-4A8A-811C-CF1B6179CF78}"/>
    <cellStyle name="Never Changes 2 5 7" xfId="21983" xr:uid="{43CF090D-A8DB-47F3-B86F-C4D03F25D24E}"/>
    <cellStyle name="Never Changes 2 5 7 2" xfId="39748" xr:uid="{6FCE3AB5-DBFF-43ED-AABE-91841EA7421C}"/>
    <cellStyle name="Never Changes 2 5 8" xfId="18132" xr:uid="{11D6EE38-70A1-4C10-A410-21918B4E876C}"/>
    <cellStyle name="Never Changes 2 5 8 2" xfId="35899" xr:uid="{3DF1A5FC-89CD-4256-9C32-5C56858EABF4}"/>
    <cellStyle name="Never Changes 2 5 9" xfId="17275" xr:uid="{54B67E3A-F52E-48CB-A3CB-CFD50AE42A4C}"/>
    <cellStyle name="Never Changes 2 5 9 2" xfId="35042" xr:uid="{E51ADCEF-3AFE-4293-B0D1-D153C960516B}"/>
    <cellStyle name="Never Changes 2 6" xfId="5536" xr:uid="{E0C44509-1B50-46D2-8D86-6BE7C5FF9C07}"/>
    <cellStyle name="Never Changes 2 6 10" xfId="26927" xr:uid="{BE336DDD-9E04-4570-A8A4-BC97343D53E9}"/>
    <cellStyle name="Never Changes 2 6 2" xfId="5537" xr:uid="{38B445B7-4510-4CFD-B398-FC78EE80FBAA}"/>
    <cellStyle name="Never Changes 2 6 2 2" xfId="14428" xr:uid="{DDC11819-A871-4A59-A593-A7DE85C8E0F6}"/>
    <cellStyle name="Never Changes 2 6 2 2 2" xfId="32261" xr:uid="{1574FFD2-A08D-402B-907A-1DF2A38E821B}"/>
    <cellStyle name="Never Changes 2 6 2 3" xfId="10073" xr:uid="{8B0F014F-BEA5-473A-A125-6ADAF170E760}"/>
    <cellStyle name="Never Changes 2 6 2 3 2" xfId="28236" xr:uid="{5CEB76E1-83CF-42A5-A970-81D78E2F62B2}"/>
    <cellStyle name="Never Changes 2 6 2 4" xfId="14936" xr:uid="{4663D511-4A2F-41EE-B2C7-DA4E72E0B405}"/>
    <cellStyle name="Never Changes 2 6 2 4 2" xfId="32749" xr:uid="{6ED1F023-5D4A-4862-8A47-92EB8BF2F9D7}"/>
    <cellStyle name="Never Changes 2 6 2 5" xfId="21987" xr:uid="{93CE2B84-5FB0-4BFB-A056-54ACA1F995F2}"/>
    <cellStyle name="Never Changes 2 6 2 5 2" xfId="39752" xr:uid="{42EDE470-C800-4920-8F74-11328208D9F9}"/>
    <cellStyle name="Never Changes 2 6 2 6" xfId="18128" xr:uid="{E7A9B12C-C8EE-42DB-A388-159A76EF7E18}"/>
    <cellStyle name="Never Changes 2 6 2 6 2" xfId="35895" xr:uid="{FD00AEE0-3B83-4952-8F37-348EB03EAFFD}"/>
    <cellStyle name="Never Changes 2 6 2 7" xfId="23145" xr:uid="{9AF62157-9AF2-4712-9432-5C2A96C21A2D}"/>
    <cellStyle name="Never Changes 2 6 2 7 2" xfId="40907" xr:uid="{122A7E96-38D7-48A9-A799-C4A349160279}"/>
    <cellStyle name="Never Changes 2 6 2 8" xfId="26928" xr:uid="{ACA84C52-B3F3-44F8-9176-AE5DFD138BBD}"/>
    <cellStyle name="Never Changes 2 6 3" xfId="5538" xr:uid="{5C1ACD42-0E55-4538-82A6-7EA895080EF3}"/>
    <cellStyle name="Never Changes 2 6 3 2" xfId="14429" xr:uid="{E94863BF-09C7-43F3-8088-CA4D9152E38E}"/>
    <cellStyle name="Never Changes 2 6 3 2 2" xfId="32262" xr:uid="{A8FEC7B8-0938-45AA-919E-646B8242AD10}"/>
    <cellStyle name="Never Changes 2 6 3 3" xfId="10072" xr:uid="{C2DFAA62-988A-420E-BC49-56484CD17F0C}"/>
    <cellStyle name="Never Changes 2 6 3 3 2" xfId="28235" xr:uid="{886475F3-53A9-4F69-BEF4-6574C1B2B055}"/>
    <cellStyle name="Never Changes 2 6 3 4" xfId="15882" xr:uid="{E44DE2A5-7237-48D7-9E22-878C3EEB6C4E}"/>
    <cellStyle name="Never Changes 2 6 3 4 2" xfId="33662" xr:uid="{D6A6E719-94C8-4438-9CA0-FD14F17575B4}"/>
    <cellStyle name="Never Changes 2 6 3 5" xfId="21988" xr:uid="{F29E8E94-C83B-452F-9B55-1F6180DCC67E}"/>
    <cellStyle name="Never Changes 2 6 3 5 2" xfId="39753" xr:uid="{3EAADA07-226F-46F2-BF4D-AA7F4C3B580A}"/>
    <cellStyle name="Never Changes 2 6 3 6" xfId="18127" xr:uid="{19613273-EE5C-4F37-9E69-1530EEFC751E}"/>
    <cellStyle name="Never Changes 2 6 3 6 2" xfId="35894" xr:uid="{8965F510-95EF-4EC5-B4AA-DF944DDA101F}"/>
    <cellStyle name="Never Changes 2 6 3 7" xfId="17276" xr:uid="{BEE524D6-ADB1-41BF-9557-8DCF05340166}"/>
    <cellStyle name="Never Changes 2 6 3 7 2" xfId="35043" xr:uid="{B5860FC5-EACB-43C9-8989-2350C9610F69}"/>
    <cellStyle name="Never Changes 2 6 3 8" xfId="26929" xr:uid="{7F2AA20E-566E-41ED-8135-2B3F64D0D127}"/>
    <cellStyle name="Never Changes 2 6 4" xfId="14427" xr:uid="{69C77554-58B1-4BFD-BA65-DBB9D60ADD6D}"/>
    <cellStyle name="Never Changes 2 6 4 2" xfId="32260" xr:uid="{F198869B-AC4D-4028-86EB-3F74A043C789}"/>
    <cellStyle name="Never Changes 2 6 5" xfId="10074" xr:uid="{9D0DA9B5-A883-4980-9E55-B0E0A8EFC9C9}"/>
    <cellStyle name="Never Changes 2 6 5 2" xfId="28237" xr:uid="{77BEE1E7-8340-4939-92CB-19440DA61058}"/>
    <cellStyle name="Never Changes 2 6 6" xfId="14935" xr:uid="{1109BE61-A28E-4EAD-AA7F-DBB33F6A1E89}"/>
    <cellStyle name="Never Changes 2 6 6 2" xfId="32748" xr:uid="{FD71C9F3-CBF1-4476-9752-3B37217656C3}"/>
    <cellStyle name="Never Changes 2 6 7" xfId="21986" xr:uid="{9A1F585D-9678-440E-ADF4-03A47DC298A6}"/>
    <cellStyle name="Never Changes 2 6 7 2" xfId="39751" xr:uid="{41403522-755D-4C20-9A72-8C978861255B}"/>
    <cellStyle name="Never Changes 2 6 8" xfId="18129" xr:uid="{199E0DA8-23B0-488A-8D23-30800366C580}"/>
    <cellStyle name="Never Changes 2 6 8 2" xfId="35896" xr:uid="{B895E10F-7F62-4F8E-8220-08F28DB645B9}"/>
    <cellStyle name="Never Changes 2 6 9" xfId="22260" xr:uid="{FD98749D-98B9-4BF7-8FEE-8D847AB10443}"/>
    <cellStyle name="Never Changes 2 6 9 2" xfId="40023" xr:uid="{1527AB2A-BC34-4164-9B4F-D53E2A261163}"/>
    <cellStyle name="Never Changes 2 7" xfId="5539" xr:uid="{4F8B1FFF-BC8F-457E-B68D-4DF52ED120D5}"/>
    <cellStyle name="Never Changes 2 7 10" xfId="26930" xr:uid="{D86A9FBA-458E-4E06-91AC-6AD981AED4A4}"/>
    <cellStyle name="Never Changes 2 7 2" xfId="5540" xr:uid="{384B97F0-6597-4689-A1AE-358EB850E7E4}"/>
    <cellStyle name="Never Changes 2 7 2 2" xfId="14431" xr:uid="{2EA9D4D7-231F-44E0-8826-F2FF8C823F59}"/>
    <cellStyle name="Never Changes 2 7 2 2 2" xfId="32264" xr:uid="{CD5B514A-034F-404D-95D6-9ED0DDAC5CB9}"/>
    <cellStyle name="Never Changes 2 7 2 3" xfId="9496" xr:uid="{952E2584-52DE-44AF-9565-7A9682EF1123}"/>
    <cellStyle name="Never Changes 2 7 2 3 2" xfId="27668" xr:uid="{F29F6B57-B9FF-41C6-8C6A-BAE5016D4649}"/>
    <cellStyle name="Never Changes 2 7 2 4" xfId="14938" xr:uid="{54CE8D72-3DCD-49E8-A895-AE9EC28499E8}"/>
    <cellStyle name="Never Changes 2 7 2 4 2" xfId="32751" xr:uid="{281A3523-740B-45B0-8F46-A669EBAFBE23}"/>
    <cellStyle name="Never Changes 2 7 2 5" xfId="21990" xr:uid="{5F0B3C28-D52C-441B-B517-41F59BFA69CE}"/>
    <cellStyle name="Never Changes 2 7 2 5 2" xfId="39755" xr:uid="{924B7142-7459-4904-970E-DBCBC50BF6B6}"/>
    <cellStyle name="Never Changes 2 7 2 6" xfId="18125" xr:uid="{111F9586-2D0A-4A48-80B4-B9C201AAD430}"/>
    <cellStyle name="Never Changes 2 7 2 6 2" xfId="35892" xr:uid="{9CBA5B63-F5A2-4150-BF65-11147914881C}"/>
    <cellStyle name="Never Changes 2 7 2 7" xfId="22262" xr:uid="{17B135C3-69B0-4AC7-97E8-56510E42399A}"/>
    <cellStyle name="Never Changes 2 7 2 7 2" xfId="40025" xr:uid="{6DADFF19-69A5-4777-AA60-58255B6D061E}"/>
    <cellStyle name="Never Changes 2 7 2 8" xfId="26931" xr:uid="{A9BC384E-8297-44EF-A848-3E3B88DD461A}"/>
    <cellStyle name="Never Changes 2 7 3" xfId="5541" xr:uid="{20237132-94E7-4590-A17A-2BA8661B8810}"/>
    <cellStyle name="Never Changes 2 7 3 2" xfId="14432" xr:uid="{53CF4BBE-4551-4208-9EEF-ECB38912F6FF}"/>
    <cellStyle name="Never Changes 2 7 3 2 2" xfId="32265" xr:uid="{9AABEA37-919C-4A29-BF59-688D593571CE}"/>
    <cellStyle name="Never Changes 2 7 3 3" xfId="10070" xr:uid="{5302B45D-FA32-41DB-9E6E-816DC08C3E73}"/>
    <cellStyle name="Never Changes 2 7 3 3 2" xfId="28233" xr:uid="{DCA98C65-4893-4BC4-92DA-AD138707DFA3}"/>
    <cellStyle name="Never Changes 2 7 3 4" xfId="14939" xr:uid="{9B7BA8DA-6236-43F0-B27B-4BE95CCA8799}"/>
    <cellStyle name="Never Changes 2 7 3 4 2" xfId="32752" xr:uid="{D0F2056F-812C-4184-BEEF-1034DC7D79CF}"/>
    <cellStyle name="Never Changes 2 7 3 5" xfId="21991" xr:uid="{B0AA9CFA-BCEF-4658-9E9E-4D6095DD69B4}"/>
    <cellStyle name="Never Changes 2 7 3 5 2" xfId="39756" xr:uid="{F4DC184A-B734-4ED2-A3FF-CBBF16483ADB}"/>
    <cellStyle name="Never Changes 2 7 3 6" xfId="18124" xr:uid="{3364E34B-4355-4D57-AABD-EDDFDDC91737}"/>
    <cellStyle name="Never Changes 2 7 3 6 2" xfId="35891" xr:uid="{6FAEA884-0FBD-4E8C-9BB4-48FC9A213A53}"/>
    <cellStyle name="Never Changes 2 7 3 7" xfId="22263" xr:uid="{25C2C2F4-A659-4309-BB3C-00D9F6AE7CC3}"/>
    <cellStyle name="Never Changes 2 7 3 7 2" xfId="40026" xr:uid="{D271ABDA-036D-463A-874C-D00F0D076EBD}"/>
    <cellStyle name="Never Changes 2 7 3 8" xfId="26932" xr:uid="{C5977220-7B68-4F9E-ABFF-B979409F3F70}"/>
    <cellStyle name="Never Changes 2 7 4" xfId="14430" xr:uid="{3968D0E3-A8D5-438E-B4FA-61F383C3C6A1}"/>
    <cellStyle name="Never Changes 2 7 4 2" xfId="32263" xr:uid="{E96E8B72-8561-4CDF-8D92-35A5D1ADB23A}"/>
    <cellStyle name="Never Changes 2 7 5" xfId="10071" xr:uid="{897C4A90-2532-4200-84DF-0004AABCA668}"/>
    <cellStyle name="Never Changes 2 7 5 2" xfId="28234" xr:uid="{8420C7BD-2FD2-456D-BD96-1349C80FD305}"/>
    <cellStyle name="Never Changes 2 7 6" xfId="14937" xr:uid="{193A9AC7-3FC0-4C75-9B30-2DD2D6D9412F}"/>
    <cellStyle name="Never Changes 2 7 6 2" xfId="32750" xr:uid="{42621B3D-ED9D-448E-A125-B5417BD6EF6C}"/>
    <cellStyle name="Never Changes 2 7 7" xfId="21989" xr:uid="{B131C233-FA2B-4F70-92F8-320BC738F62C}"/>
    <cellStyle name="Never Changes 2 7 7 2" xfId="39754" xr:uid="{3983C6D2-235D-4FDE-9E17-3787275B1980}"/>
    <cellStyle name="Never Changes 2 7 8" xfId="18126" xr:uid="{BA501472-3863-424A-BFB9-F3F7DD940936}"/>
    <cellStyle name="Never Changes 2 7 8 2" xfId="35893" xr:uid="{6565CDC7-B0CD-431F-B471-FA4C89A7B08C}"/>
    <cellStyle name="Never Changes 2 7 9" xfId="22261" xr:uid="{7DCB57D6-5111-462F-8D0C-9DA1D0A236A2}"/>
    <cellStyle name="Never Changes 2 7 9 2" xfId="40024" xr:uid="{2934E414-317A-4117-B12D-EB239B760670}"/>
    <cellStyle name="Never Changes 2 8" xfId="5542" xr:uid="{CD636ABA-C0A0-4F39-9203-9B463748D044}"/>
    <cellStyle name="Never Changes 2 8 10" xfId="26933" xr:uid="{05F6748F-F316-4409-8328-89E1ED2345AA}"/>
    <cellStyle name="Never Changes 2 8 2" xfId="5543" xr:uid="{0CA33C66-5755-4EF9-A732-F1FD98F21C6B}"/>
    <cellStyle name="Never Changes 2 8 2 2" xfId="14434" xr:uid="{43B4F1D4-2D3B-4EF7-B91F-24D7505A18D5}"/>
    <cellStyle name="Never Changes 2 8 2 2 2" xfId="32267" xr:uid="{3AF2FF7B-23EA-479B-8FC1-F7A9D6FE4758}"/>
    <cellStyle name="Never Changes 2 8 2 3" xfId="10068" xr:uid="{16BD967A-D1F3-4D39-833B-EEEAA33519E8}"/>
    <cellStyle name="Never Changes 2 8 2 3 2" xfId="28231" xr:uid="{78DF4964-D26F-4028-ACD4-52220602F359}"/>
    <cellStyle name="Never Changes 2 8 2 4" xfId="14941" xr:uid="{A10F1A6D-BAB6-46E2-B0DC-43F6EC560B01}"/>
    <cellStyle name="Never Changes 2 8 2 4 2" xfId="32754" xr:uid="{6A6FB138-FAB9-46B5-B1DC-1457E547CA16}"/>
    <cellStyle name="Never Changes 2 8 2 5" xfId="21993" xr:uid="{44C741B3-3716-4577-B4BE-1121397CA9AD}"/>
    <cellStyle name="Never Changes 2 8 2 5 2" xfId="39758" xr:uid="{D5C7BFDC-8EC1-4987-A1D6-BEDC6B18729F}"/>
    <cellStyle name="Never Changes 2 8 2 6" xfId="18122" xr:uid="{75B20EAB-6F3A-4499-8E81-53640BBBE633}"/>
    <cellStyle name="Never Changes 2 8 2 6 2" xfId="35889" xr:uid="{F93E678F-2E08-4E4D-B896-3AB134D8A00D}"/>
    <cellStyle name="Never Changes 2 8 2 7" xfId="22265" xr:uid="{F8B664B4-FC8E-4BEB-9A48-7E0576BB10A2}"/>
    <cellStyle name="Never Changes 2 8 2 7 2" xfId="40028" xr:uid="{73524B46-640F-4810-A398-FFB490267236}"/>
    <cellStyle name="Never Changes 2 8 2 8" xfId="26934" xr:uid="{3D53A956-B5EF-40A8-B43C-4E28FFB54CDB}"/>
    <cellStyle name="Never Changes 2 8 3" xfId="5544" xr:uid="{D3A02AB4-F18A-4D20-933E-81E439602A43}"/>
    <cellStyle name="Never Changes 2 8 3 2" xfId="14435" xr:uid="{13EEAFD8-F479-4618-BC1B-6831A8C81036}"/>
    <cellStyle name="Never Changes 2 8 3 2 2" xfId="32268" xr:uid="{5A44432D-C4BA-48E6-A8D9-A40C54A72652}"/>
    <cellStyle name="Never Changes 2 8 3 3" xfId="10067" xr:uid="{92738DA8-3F7A-4F2E-9C86-DDF0745F36EB}"/>
    <cellStyle name="Never Changes 2 8 3 3 2" xfId="28230" xr:uid="{2DD821DB-6BBB-421A-8702-117BD5E3B7C1}"/>
    <cellStyle name="Never Changes 2 8 3 4" xfId="14942" xr:uid="{5B735665-516E-42C4-AD1E-245C354D9405}"/>
    <cellStyle name="Never Changes 2 8 3 4 2" xfId="32755" xr:uid="{DC07D7A5-34C8-4545-85A2-38E081144EB4}"/>
    <cellStyle name="Never Changes 2 8 3 5" xfId="21994" xr:uid="{A35536AD-E430-4C21-90D0-2EF2381758BB}"/>
    <cellStyle name="Never Changes 2 8 3 5 2" xfId="39759" xr:uid="{C5D8B82F-AF6C-418A-9A55-9FC7490E86CF}"/>
    <cellStyle name="Never Changes 2 8 3 6" xfId="18121" xr:uid="{1FAA1009-EE7F-4C5F-8432-BB19413DBDBE}"/>
    <cellStyle name="Never Changes 2 8 3 6 2" xfId="35888" xr:uid="{7286DF39-53CF-4719-B52B-D3630C0B94F5}"/>
    <cellStyle name="Never Changes 2 8 3 7" xfId="22266" xr:uid="{5F4D8650-EC8D-40BB-9015-7734129ECB8D}"/>
    <cellStyle name="Never Changes 2 8 3 7 2" xfId="40029" xr:uid="{0C540FE9-0FAC-420C-B35C-DE74C4D5F4DF}"/>
    <cellStyle name="Never Changes 2 8 3 8" xfId="26935" xr:uid="{CCB4B0A7-A30B-49E5-B2DA-F17D48C97629}"/>
    <cellStyle name="Never Changes 2 8 4" xfId="14433" xr:uid="{4FED3059-5138-4BDE-B2D4-AE809C0759B3}"/>
    <cellStyle name="Never Changes 2 8 4 2" xfId="32266" xr:uid="{EF5924C6-A1E4-42F0-A92F-D8A0F3530064}"/>
    <cellStyle name="Never Changes 2 8 5" xfId="10069" xr:uid="{512076BC-345E-445B-A243-9984BC976F60}"/>
    <cellStyle name="Never Changes 2 8 5 2" xfId="28232" xr:uid="{ABF68E5D-D17A-4618-8C90-8B6A431C22EB}"/>
    <cellStyle name="Never Changes 2 8 6" xfId="14940" xr:uid="{7910D1C4-804E-4A04-950C-07B13406C967}"/>
    <cellStyle name="Never Changes 2 8 6 2" xfId="32753" xr:uid="{44B32A80-72CF-4D3C-B75A-AC75F5667D2B}"/>
    <cellStyle name="Never Changes 2 8 7" xfId="21992" xr:uid="{BA55FCF8-9726-4104-818B-2EA82C4DF0CC}"/>
    <cellStyle name="Never Changes 2 8 7 2" xfId="39757" xr:uid="{09377AFD-2C7B-4E58-9758-1B32922B3F5A}"/>
    <cellStyle name="Never Changes 2 8 8" xfId="18123" xr:uid="{051CA038-ED8D-4A98-A8DF-FDB1ED5D93BA}"/>
    <cellStyle name="Never Changes 2 8 8 2" xfId="35890" xr:uid="{9C584E9F-0896-49D2-B66B-35ECE9B46AB1}"/>
    <cellStyle name="Never Changes 2 8 9" xfId="22264" xr:uid="{ADF9C414-7AD3-4028-A7CF-0C4F13EDCB44}"/>
    <cellStyle name="Never Changes 2 8 9 2" xfId="40027" xr:uid="{B760A916-BBAD-42BC-AD10-69E20DC9E076}"/>
    <cellStyle name="Never Changes 3" xfId="5545" xr:uid="{4D1B3E50-7DBC-4FD6-9E53-80FFF4704A9B}"/>
    <cellStyle name="Never Changes 4" xfId="5546" xr:uid="{AFCF2E12-E935-473E-A7F0-6891719A69D8}"/>
    <cellStyle name="Never Changes 4 10" xfId="26936" xr:uid="{A7DDC498-C599-4FE5-8E5A-8A029075161C}"/>
    <cellStyle name="Never Changes 4 2" xfId="5547" xr:uid="{538803F2-DFAB-4A99-8E67-C18F887C4724}"/>
    <cellStyle name="Never Changes 4 2 2" xfId="14438" xr:uid="{AC1C22AB-C62D-4E1F-B574-40792A607A5D}"/>
    <cellStyle name="Never Changes 4 2 2 2" xfId="32271" xr:uid="{3AC69499-F5B6-4E65-8690-D8960766FAFB}"/>
    <cellStyle name="Never Changes 4 2 3" xfId="10064" xr:uid="{7D2F3266-1B13-4F8A-ACA7-E896810266CA}"/>
    <cellStyle name="Never Changes 4 2 3 2" xfId="28227" xr:uid="{908E6EDC-D149-45D6-A032-AA10C4A2E860}"/>
    <cellStyle name="Never Changes 4 2 4" xfId="9690" xr:uid="{7557B50B-9F44-4322-B828-A6FAA938A9E7}"/>
    <cellStyle name="Never Changes 4 2 4 2" xfId="27856" xr:uid="{B90D82F7-41BA-4A1D-A36E-E57DD265A476}"/>
    <cellStyle name="Never Changes 4 2 5" xfId="21997" xr:uid="{6475AC97-1E21-451A-A090-6D40887435EA}"/>
    <cellStyle name="Never Changes 4 2 5 2" xfId="39762" xr:uid="{56A9BDDE-B053-45A4-AA08-A91E5D2D8425}"/>
    <cellStyle name="Never Changes 4 2 6" xfId="18118" xr:uid="{D82EA5D4-4107-4856-A6EB-A15A4761B5BD}"/>
    <cellStyle name="Never Changes 4 2 6 2" xfId="35885" xr:uid="{5F50EA11-BB21-4B55-9C0C-40E5BC969894}"/>
    <cellStyle name="Never Changes 4 2 7" xfId="22268" xr:uid="{5FDE6C71-733F-4F19-B4CA-6E86DB4FEC2F}"/>
    <cellStyle name="Never Changes 4 2 7 2" xfId="40031" xr:uid="{D9E38179-4C7A-40F4-9D6A-73403A2E01C8}"/>
    <cellStyle name="Never Changes 4 2 8" xfId="26937" xr:uid="{9ED0BBE0-7FDF-40A4-BB8E-3DEC6CDB5B16}"/>
    <cellStyle name="Never Changes 4 3" xfId="5548" xr:uid="{6E611937-2E15-4404-B8B8-41578F724C25}"/>
    <cellStyle name="Never Changes 4 3 2" xfId="14439" xr:uid="{0CB5C827-7E16-4807-A520-67CEC9F4155E}"/>
    <cellStyle name="Never Changes 4 3 2 2" xfId="32272" xr:uid="{C7805630-03EC-4B21-A662-FBF12BD80C7E}"/>
    <cellStyle name="Never Changes 4 3 3" xfId="10063" xr:uid="{5C7E2641-80B6-424A-A803-DF0E18832408}"/>
    <cellStyle name="Never Changes 4 3 3 2" xfId="28226" xr:uid="{D61E9381-82D6-4A61-BFA7-7AE5B46675FC}"/>
    <cellStyle name="Never Changes 4 3 4" xfId="14944" xr:uid="{97213303-9122-4255-A954-57AE60FCC727}"/>
    <cellStyle name="Never Changes 4 3 4 2" xfId="32757" xr:uid="{EC2BC312-F869-4CCE-987F-85E46B18439A}"/>
    <cellStyle name="Never Changes 4 3 5" xfId="21998" xr:uid="{F91A5A56-6E80-4624-9178-AB1473F6A6F1}"/>
    <cellStyle name="Never Changes 4 3 5 2" xfId="39763" xr:uid="{E4183139-6FCF-4D17-9C56-8A4A478C62AC}"/>
    <cellStyle name="Never Changes 4 3 6" xfId="18117" xr:uid="{30A3D844-D5D3-4CCF-B6FC-A0B7AD8E040D}"/>
    <cellStyle name="Never Changes 4 3 6 2" xfId="35884" xr:uid="{3FACD231-71DE-41C9-BCC6-5976BD5E6C6E}"/>
    <cellStyle name="Never Changes 4 3 7" xfId="22269" xr:uid="{10809045-B179-4123-8709-0596F3501956}"/>
    <cellStyle name="Never Changes 4 3 7 2" xfId="40032" xr:uid="{37D06E66-D25B-4DC6-8F0D-127A7D4F78D7}"/>
    <cellStyle name="Never Changes 4 3 8" xfId="26938" xr:uid="{A68B707A-83EE-470C-8A8D-2C3AE75178B1}"/>
    <cellStyle name="Never Changes 4 4" xfId="14437" xr:uid="{9AFDB0CC-2AAD-4993-9DBB-7017F2CB3A29}"/>
    <cellStyle name="Never Changes 4 4 2" xfId="32270" xr:uid="{BFB0CB87-29F1-4B21-B42F-A49095E8ECED}"/>
    <cellStyle name="Never Changes 4 5" xfId="10065" xr:uid="{652C18C2-1AC2-439B-ADEF-B199DB199ED1}"/>
    <cellStyle name="Never Changes 4 5 2" xfId="28228" xr:uid="{BFF08E9A-25F3-482D-974E-516039A50814}"/>
    <cellStyle name="Never Changes 4 6" xfId="14943" xr:uid="{B0B3A3D9-2262-41DA-A8AB-A59F723ED819}"/>
    <cellStyle name="Never Changes 4 6 2" xfId="32756" xr:uid="{EA011D6D-F3D2-4D8C-8064-4A05D0364F2E}"/>
    <cellStyle name="Never Changes 4 7" xfId="21996" xr:uid="{EC2618E0-5A27-4F7B-B343-FA46F25D551B}"/>
    <cellStyle name="Never Changes 4 7 2" xfId="39761" xr:uid="{73404F57-BBF7-4EEF-A7F9-A9389AB3026A}"/>
    <cellStyle name="Never Changes 4 8" xfId="18119" xr:uid="{32289ECA-FF4B-44B0-ACF6-8F862159CB08}"/>
    <cellStyle name="Never Changes 4 8 2" xfId="35886" xr:uid="{5C86E026-19C7-4DB3-8681-7D077E79AA55}"/>
    <cellStyle name="Never Changes 4 9" xfId="22267" xr:uid="{8CA87D90-66E2-4503-85B5-2B8C522CDC51}"/>
    <cellStyle name="Never Changes 4 9 2" xfId="40030" xr:uid="{CE27F678-8642-455B-9E92-3F73405C4CF4}"/>
    <cellStyle name="Never Changes 5" xfId="5549" xr:uid="{D9B737F7-DBE6-4BA2-90E8-F02EBF8C87F5}"/>
    <cellStyle name="Never Changes 5 10" xfId="26939" xr:uid="{10873240-C5B2-4C7F-A4D9-CB3836194461}"/>
    <cellStyle name="Never Changes 5 2" xfId="5550" xr:uid="{EB454B97-9C12-4460-AEF6-ACEE88A51123}"/>
    <cellStyle name="Never Changes 5 2 2" xfId="14441" xr:uid="{51C183D4-BF8D-45A0-9D6E-473185306B03}"/>
    <cellStyle name="Never Changes 5 2 2 2" xfId="32274" xr:uid="{CEB6D2C5-FB85-460D-96CE-2C38A839C134}"/>
    <cellStyle name="Never Changes 5 2 3" xfId="10061" xr:uid="{0FD255E6-5772-4523-B102-4127C3D7CCEC}"/>
    <cellStyle name="Never Changes 5 2 3 2" xfId="28224" xr:uid="{40474FE0-21A4-4369-A7E3-9E402EEFA1BA}"/>
    <cellStyle name="Never Changes 5 2 4" xfId="15885" xr:uid="{6331FA35-9594-4978-8470-255E1030BBE2}"/>
    <cellStyle name="Never Changes 5 2 4 2" xfId="33665" xr:uid="{09379B37-8B30-4714-BD48-1FBA20CB010E}"/>
    <cellStyle name="Never Changes 5 2 5" xfId="22000" xr:uid="{F44D0CB2-6316-4C0F-917D-9A894957E81D}"/>
    <cellStyle name="Never Changes 5 2 5 2" xfId="39765" xr:uid="{C5E514DD-FD6F-4ECF-B4F6-CD8B5540D120}"/>
    <cellStyle name="Never Changes 5 2 6" xfId="18115" xr:uid="{C71F0F5E-A591-4FE2-A365-629A3ADEB60F}"/>
    <cellStyle name="Never Changes 5 2 6 2" xfId="35882" xr:uid="{6BE2950E-DF68-4848-9DE6-45D8480D0117}"/>
    <cellStyle name="Never Changes 5 2 7" xfId="22271" xr:uid="{F03DE4D4-32A6-4F98-926E-DF9F66FD62B7}"/>
    <cellStyle name="Never Changes 5 2 7 2" xfId="40034" xr:uid="{0E1AB3F3-DD6F-451F-BE36-32C7E045BA0B}"/>
    <cellStyle name="Never Changes 5 2 8" xfId="26940" xr:uid="{1D13123E-EAF5-4AAF-9731-06E645236E86}"/>
    <cellStyle name="Never Changes 5 3" xfId="5551" xr:uid="{C5916EFB-A7F7-48BD-8F40-1E2ADBF958BE}"/>
    <cellStyle name="Never Changes 5 3 2" xfId="14442" xr:uid="{9BF3FC07-F8B9-4A34-9AAB-D1B23C2D8D47}"/>
    <cellStyle name="Never Changes 5 3 2 2" xfId="32275" xr:uid="{D0F6A1C6-BDCD-4209-8B59-5E170D2FA231}"/>
    <cellStyle name="Never Changes 5 3 3" xfId="10060" xr:uid="{4B3FA264-9959-43F2-BBBB-E08DD724144B}"/>
    <cellStyle name="Never Changes 5 3 3 2" xfId="28223" xr:uid="{1D250E2A-E759-4015-94E3-593EF9D5AD15}"/>
    <cellStyle name="Never Changes 5 3 4" xfId="14946" xr:uid="{C61A94E6-D5B0-4F6B-8BCF-EC46401D0505}"/>
    <cellStyle name="Never Changes 5 3 4 2" xfId="32759" xr:uid="{20D91386-2548-45D3-BCD7-E37CF4D83910}"/>
    <cellStyle name="Never Changes 5 3 5" xfId="22001" xr:uid="{984E8057-762A-4175-896C-F67D9CD1CDE2}"/>
    <cellStyle name="Never Changes 5 3 5 2" xfId="39766" xr:uid="{F5D95FA0-4177-4A4D-A24C-7E4DFE3481BA}"/>
    <cellStyle name="Never Changes 5 3 6" xfId="18114" xr:uid="{F486F2CE-4E7B-42E4-A5A8-2F51472297A7}"/>
    <cellStyle name="Never Changes 5 3 6 2" xfId="35881" xr:uid="{B7527F6C-FDD8-4E63-8CD3-FEB1620DE4CF}"/>
    <cellStyle name="Never Changes 5 3 7" xfId="22272" xr:uid="{4F5C94C0-4601-42DD-926D-A4775381318E}"/>
    <cellStyle name="Never Changes 5 3 7 2" xfId="40035" xr:uid="{C3AE2D4F-B19E-43CB-880F-4B3E9DC4ED4E}"/>
    <cellStyle name="Never Changes 5 3 8" xfId="26941" xr:uid="{12920388-6428-4B2C-A048-7C0F079D51AF}"/>
    <cellStyle name="Never Changes 5 4" xfId="14440" xr:uid="{056C1F36-6719-4296-A536-BAED47EAA434}"/>
    <cellStyle name="Never Changes 5 4 2" xfId="32273" xr:uid="{3BBDBD82-95CA-4FE4-AA20-E151DD040E25}"/>
    <cellStyle name="Never Changes 5 5" xfId="10062" xr:uid="{15804632-BA65-48B3-85DE-2B6E62FB60B9}"/>
    <cellStyle name="Never Changes 5 5 2" xfId="28225" xr:uid="{4039F9C9-592C-41B3-92EE-5E4D4F2717F3}"/>
    <cellStyle name="Never Changes 5 6" xfId="14945" xr:uid="{DE431788-EBF8-4F52-A03C-1A43FECDE608}"/>
    <cellStyle name="Never Changes 5 6 2" xfId="32758" xr:uid="{54330E70-52BE-44E3-9255-59B120AA8A0C}"/>
    <cellStyle name="Never Changes 5 7" xfId="21999" xr:uid="{80B0B2CB-85A2-44CE-ACEB-1213F763D896}"/>
    <cellStyle name="Never Changes 5 7 2" xfId="39764" xr:uid="{4021034C-3866-4C68-AE2D-DBA1F61227A9}"/>
    <cellStyle name="Never Changes 5 8" xfId="18116" xr:uid="{759E363A-61C2-4EE6-92CA-9CEFA8468D6E}"/>
    <cellStyle name="Never Changes 5 8 2" xfId="35883" xr:uid="{D3C2199D-DCF9-41D0-B72A-17533FC9D6C1}"/>
    <cellStyle name="Never Changes 5 9" xfId="22270" xr:uid="{BE079158-F90C-4D7A-80D2-AAADACA89E7C}"/>
    <cellStyle name="Never Changes 5 9 2" xfId="40033" xr:uid="{A5DBD3A3-CE65-41B7-A36B-193C48DB165A}"/>
    <cellStyle name="Never Changes 6" xfId="5552" xr:uid="{E62144BC-ACC8-4E5B-8A01-9DD309EF7C60}"/>
    <cellStyle name="Never Changes 6 10" xfId="26942" xr:uid="{5F7F1BF7-9965-46DF-B9D8-3F185748E913}"/>
    <cellStyle name="Never Changes 6 2" xfId="5553" xr:uid="{0AD5F8F4-8E80-4193-A692-5D8A2EF66D40}"/>
    <cellStyle name="Never Changes 6 2 2" xfId="14444" xr:uid="{3F0917CB-D186-4E11-93B0-EE0ABC151C24}"/>
    <cellStyle name="Never Changes 6 2 2 2" xfId="32277" xr:uid="{13472629-2DE3-4D8C-8E6A-CEA9B98701B2}"/>
    <cellStyle name="Never Changes 6 2 3" xfId="10058" xr:uid="{B284368D-9270-4630-9F16-F4C5F2EFB551}"/>
    <cellStyle name="Never Changes 6 2 3 2" xfId="28221" xr:uid="{F8C36407-1401-4AF4-A7A6-30811D88A125}"/>
    <cellStyle name="Never Changes 6 2 4" xfId="15892" xr:uid="{E438388C-D716-493F-9735-2134A501B144}"/>
    <cellStyle name="Never Changes 6 2 4 2" xfId="33672" xr:uid="{7916725C-B25A-45C5-981A-6F56C0BD5924}"/>
    <cellStyle name="Never Changes 6 2 5" xfId="22003" xr:uid="{E8D2EB33-930E-4730-9715-9B365D43FEEC}"/>
    <cellStyle name="Never Changes 6 2 5 2" xfId="39768" xr:uid="{1CB636D5-3972-4D7D-8ACA-FAD1DFD69221}"/>
    <cellStyle name="Never Changes 6 2 6" xfId="17439" xr:uid="{3DABE955-DE92-40D5-9370-E7AFF7395F91}"/>
    <cellStyle name="Never Changes 6 2 6 2" xfId="35206" xr:uid="{674A50DB-0966-40EA-B7D8-F7B34D68FECF}"/>
    <cellStyle name="Never Changes 6 2 7" xfId="17627" xr:uid="{F0132CD1-8195-485D-BADD-84FD66FCE6F8}"/>
    <cellStyle name="Never Changes 6 2 7 2" xfId="35394" xr:uid="{B6773D09-F6B6-4969-843A-C4C789E7473C}"/>
    <cellStyle name="Never Changes 6 2 8" xfId="26943" xr:uid="{4C6A7A03-9C61-4725-8CCB-93ACCEEF23A0}"/>
    <cellStyle name="Never Changes 6 3" xfId="5554" xr:uid="{1226EE61-1AF2-45FF-A008-0B3888DC5940}"/>
    <cellStyle name="Never Changes 6 3 2" xfId="14445" xr:uid="{9E2338EA-E4CA-4E62-BF73-52A7DD3F21C3}"/>
    <cellStyle name="Never Changes 6 3 2 2" xfId="32278" xr:uid="{4CA68ED7-BAEC-4396-A7DA-7A314D6E96E5}"/>
    <cellStyle name="Never Changes 6 3 3" xfId="10057" xr:uid="{6890875A-8F9D-4106-8EF9-281A07C8D36E}"/>
    <cellStyle name="Never Changes 6 3 3 2" xfId="28220" xr:uid="{45827814-48B5-4312-A21D-BCA417A047F9}"/>
    <cellStyle name="Never Changes 6 3 4" xfId="15893" xr:uid="{5208E5F9-C5D4-4C04-8791-0AA1C0557CFB}"/>
    <cellStyle name="Never Changes 6 3 4 2" xfId="33673" xr:uid="{3AC87F5D-0D04-402D-AB69-A76D17D1F1AC}"/>
    <cellStyle name="Never Changes 6 3 5" xfId="22004" xr:uid="{530DC9EB-420D-471F-89E0-066EA8E0A298}"/>
    <cellStyle name="Never Changes 6 3 5 2" xfId="39769" xr:uid="{F0C1A1CD-7994-4222-A211-D3DB76EBEF93}"/>
    <cellStyle name="Never Changes 6 3 6" xfId="17320" xr:uid="{06510AF6-BF7A-4EEF-ADF1-5409B36E24A3}"/>
    <cellStyle name="Never Changes 6 3 6 2" xfId="35087" xr:uid="{A21E9F34-5155-4B08-9A82-62DCF0EDA1FD}"/>
    <cellStyle name="Never Changes 6 3 7" xfId="23149" xr:uid="{C75016C2-70E6-4E89-8C52-40823FA3AA3D}"/>
    <cellStyle name="Never Changes 6 3 7 2" xfId="40911" xr:uid="{A59BF643-0A1F-4D65-8CFA-3118159E07AF}"/>
    <cellStyle name="Never Changes 6 3 8" xfId="26944" xr:uid="{0DE38C59-4E7C-465B-BBF9-9EFD6F77182B}"/>
    <cellStyle name="Never Changes 6 4" xfId="14443" xr:uid="{0125B96F-DCA7-4AFF-A1E8-2936AB235596}"/>
    <cellStyle name="Never Changes 6 4 2" xfId="32276" xr:uid="{F4E53B2F-F335-4A5A-B72A-D318B3811CB0}"/>
    <cellStyle name="Never Changes 6 5" xfId="10059" xr:uid="{220056FF-8E3B-477D-89F3-5CA78C2921B3}"/>
    <cellStyle name="Never Changes 6 5 2" xfId="28222" xr:uid="{2857ED5A-C0BC-4908-8D17-3F4B4829773C}"/>
    <cellStyle name="Never Changes 6 6" xfId="15887" xr:uid="{212EF397-0811-4242-9F1A-AE53B9866A1C}"/>
    <cellStyle name="Never Changes 6 6 2" xfId="33667" xr:uid="{0BBCCB2C-9827-4DFC-B6AB-8053C2A44B23}"/>
    <cellStyle name="Never Changes 6 7" xfId="22002" xr:uid="{B954AB7C-3E32-4A03-82FF-DAF17AAA307F}"/>
    <cellStyle name="Never Changes 6 7 2" xfId="39767" xr:uid="{1604648B-4167-4A5B-9CA3-DEA2C3931908}"/>
    <cellStyle name="Never Changes 6 8" xfId="17440" xr:uid="{E07475DA-880E-492D-BC1A-B78B8D703BCD}"/>
    <cellStyle name="Never Changes 6 8 2" xfId="35207" xr:uid="{F37309F0-432D-45F1-9BA5-132E4EB27CCC}"/>
    <cellStyle name="Never Changes 6 9" xfId="22273" xr:uid="{2CD45105-D2FF-4D77-B405-939DCF1AD470}"/>
    <cellStyle name="Never Changes 6 9 2" xfId="40036" xr:uid="{40A917F7-7C7B-4841-9E56-DD562CECF7D9}"/>
    <cellStyle name="Never Changes 7" xfId="5555" xr:uid="{D367BC31-AEB9-45F7-89D6-7A26F96F6003}"/>
    <cellStyle name="Never Changes 7 10" xfId="26945" xr:uid="{95715725-CA15-46A0-83E6-1BA21E346D4D}"/>
    <cellStyle name="Never Changes 7 2" xfId="5556" xr:uid="{6962A3AD-5A23-4782-9D94-834F6C02F817}"/>
    <cellStyle name="Never Changes 7 2 2" xfId="14447" xr:uid="{004867A4-B564-4BF5-A309-470A5BEBD12A}"/>
    <cellStyle name="Never Changes 7 2 2 2" xfId="32280" xr:uid="{41703920-527B-4C6A-A892-07F364FCEC94}"/>
    <cellStyle name="Never Changes 7 2 3" xfId="10055" xr:uid="{38E751FF-271D-4CC0-B532-62668FFC570E}"/>
    <cellStyle name="Never Changes 7 2 3 2" xfId="28218" xr:uid="{EA37E87B-DDCB-42AA-98DE-A046F4C6DAD1}"/>
    <cellStyle name="Never Changes 7 2 4" xfId="14948" xr:uid="{2E707877-C792-43AD-BC41-5E8AE3545920}"/>
    <cellStyle name="Never Changes 7 2 4 2" xfId="32761" xr:uid="{832513DE-3DCD-4E46-9224-FDE397838823}"/>
    <cellStyle name="Never Changes 7 2 5" xfId="22006" xr:uid="{D3AAB93E-DDD8-4992-9D50-9B128485EFA7}"/>
    <cellStyle name="Never Changes 7 2 5 2" xfId="39771" xr:uid="{FE7A21EF-B7E2-4E02-8010-08A90BE10209}"/>
    <cellStyle name="Never Changes 7 2 6" xfId="17318" xr:uid="{035E3E63-3253-4B04-B844-74D63253D597}"/>
    <cellStyle name="Never Changes 7 2 6 2" xfId="35085" xr:uid="{C794792C-0E15-4795-88E3-662EFBD97B9D}"/>
    <cellStyle name="Never Changes 7 2 7" xfId="22275" xr:uid="{ADA24D2D-B480-4A64-B896-89A8109AFAF6}"/>
    <cellStyle name="Never Changes 7 2 7 2" xfId="40038" xr:uid="{A9C78646-E5CC-4E9E-A921-4B8D67103746}"/>
    <cellStyle name="Never Changes 7 2 8" xfId="26946" xr:uid="{6135817A-4C69-4959-BCBB-67527B9D476F}"/>
    <cellStyle name="Never Changes 7 3" xfId="5557" xr:uid="{A7C69F33-9739-4B7E-895D-8B35168E039A}"/>
    <cellStyle name="Never Changes 7 3 2" xfId="14448" xr:uid="{E64CC356-B337-42F3-B487-6625FE72A98D}"/>
    <cellStyle name="Never Changes 7 3 2 2" xfId="32281" xr:uid="{542E07F0-9503-4621-9029-7C2C05BE2C4A}"/>
    <cellStyle name="Never Changes 7 3 3" xfId="10054" xr:uid="{E8178853-9CC3-4EEC-9986-A67C39B1DD98}"/>
    <cellStyle name="Never Changes 7 3 3 2" xfId="28217" xr:uid="{0B99534C-9593-4ED4-943E-A6057A3CD91A}"/>
    <cellStyle name="Never Changes 7 3 4" xfId="14949" xr:uid="{5BADAAA5-03F1-44B1-AA0E-DB320F082B4E}"/>
    <cellStyle name="Never Changes 7 3 4 2" xfId="32762" xr:uid="{3F15C6FE-B4B6-487A-BE73-AEE46FAD2F7A}"/>
    <cellStyle name="Never Changes 7 3 5" xfId="22007" xr:uid="{7D3C5E59-F14A-45A7-A7A4-1B2CBC2407F2}"/>
    <cellStyle name="Never Changes 7 3 5 2" xfId="39772" xr:uid="{0DE68DD0-28F1-48FC-BBEF-54701B7A7406}"/>
    <cellStyle name="Never Changes 7 3 6" xfId="17259" xr:uid="{416246B3-8706-424B-A4C7-7878E5EA7F78}"/>
    <cellStyle name="Never Changes 7 3 6 2" xfId="35026" xr:uid="{10E8A5FF-4B5B-40E2-9F03-9CA4597BA0D0}"/>
    <cellStyle name="Never Changes 7 3 7" xfId="22276" xr:uid="{5B48B3F1-878A-4625-9236-078120026A63}"/>
    <cellStyle name="Never Changes 7 3 7 2" xfId="40039" xr:uid="{434CE6F3-398F-4606-94CD-5FDD85A6D2A6}"/>
    <cellStyle name="Never Changes 7 3 8" xfId="26947" xr:uid="{52A92ECF-F3CE-4519-B04E-350461FE0B16}"/>
    <cellStyle name="Never Changes 7 4" xfId="14446" xr:uid="{4B8E660B-8C1C-4DF9-89EA-B83F418C5EF4}"/>
    <cellStyle name="Never Changes 7 4 2" xfId="32279" xr:uid="{0A7405AA-445B-47E4-970D-9B84DE69F00C}"/>
    <cellStyle name="Never Changes 7 5" xfId="10056" xr:uid="{72B30231-F7E9-4B02-90CA-8093CF495478}"/>
    <cellStyle name="Never Changes 7 5 2" xfId="28219" xr:uid="{E68A7244-A38E-4CD1-B7AD-0BD398B7FBFB}"/>
    <cellStyle name="Never Changes 7 6" xfId="14947" xr:uid="{815318E2-8ACC-423D-A45F-E234576A3782}"/>
    <cellStyle name="Never Changes 7 6 2" xfId="32760" xr:uid="{99E1AF97-42DE-4D44-BC19-9A71928F54E9}"/>
    <cellStyle name="Never Changes 7 7" xfId="22005" xr:uid="{F0B1C242-FBEA-4700-9C2C-8A99B7096F5F}"/>
    <cellStyle name="Never Changes 7 7 2" xfId="39770" xr:uid="{1DA0BBE1-E114-4D2D-99DA-FCCABE24D0FE}"/>
    <cellStyle name="Never Changes 7 8" xfId="17319" xr:uid="{A58D6FF9-5123-4B2E-BC74-AE5D365A610F}"/>
    <cellStyle name="Never Changes 7 8 2" xfId="35086" xr:uid="{B4012BDB-2C82-4D36-9BE8-F534C6844055}"/>
    <cellStyle name="Never Changes 7 9" xfId="22274" xr:uid="{1B5899B5-2A71-43D6-97DA-90D98C2F0F85}"/>
    <cellStyle name="Never Changes 7 9 2" xfId="40037" xr:uid="{7A50DA82-6F97-4F15-BBDC-C563EA8CBB3D}"/>
    <cellStyle name="Never Changes 8" xfId="5558" xr:uid="{DEAA252D-C266-4D88-AA11-D3FA68089821}"/>
    <cellStyle name="Never Changes 8 10" xfId="26948" xr:uid="{F8F6B656-5DDD-4EE6-AA5E-D606C9E9A0EF}"/>
    <cellStyle name="Never Changes 8 2" xfId="5559" xr:uid="{1CD7FD6C-F5A2-4082-A618-FD1E4F60FF6A}"/>
    <cellStyle name="Never Changes 8 2 2" xfId="14450" xr:uid="{AB6BC464-689D-4EF3-ABFC-C0E6342143D7}"/>
    <cellStyle name="Never Changes 8 2 2 2" xfId="32283" xr:uid="{F34F11AC-F5DB-4156-91F7-C311F8DA7E42}"/>
    <cellStyle name="Never Changes 8 2 3" xfId="10052" xr:uid="{1FF4B205-2595-461E-8EE9-7D49F54BA756}"/>
    <cellStyle name="Never Changes 8 2 3 2" xfId="28215" xr:uid="{A76509CC-58CA-4683-85D2-711B35860C20}"/>
    <cellStyle name="Never Changes 8 2 4" xfId="14951" xr:uid="{099D85CE-DCBF-48B2-BB5A-81C14311649A}"/>
    <cellStyle name="Never Changes 8 2 4 2" xfId="32764" xr:uid="{D3A5B4D1-B70F-4D8A-AAE3-F23F21C0F00D}"/>
    <cellStyle name="Never Changes 8 2 5" xfId="22009" xr:uid="{30610D09-76FD-4504-9DC9-C326BE66102C}"/>
    <cellStyle name="Never Changes 8 2 5 2" xfId="39774" xr:uid="{7B402D8F-22F4-4480-A36B-1F4D57DB4C61}"/>
    <cellStyle name="Never Changes 8 2 6" xfId="17316" xr:uid="{F2EC23A3-B9B3-4DD9-B3A1-85240C81E1A5}"/>
    <cellStyle name="Never Changes 8 2 6 2" xfId="35083" xr:uid="{FDF17074-01A1-4484-8E21-B424D8E9FF78}"/>
    <cellStyle name="Never Changes 8 2 7" xfId="22278" xr:uid="{8947A15A-CD2A-43F3-87F9-15CFEEE8FC64}"/>
    <cellStyle name="Never Changes 8 2 7 2" xfId="40041" xr:uid="{CA43EE8F-A422-4653-91DA-FC2462758C17}"/>
    <cellStyle name="Never Changes 8 2 8" xfId="26949" xr:uid="{92A97A71-66CC-46AE-AAFF-0BBDE347B30B}"/>
    <cellStyle name="Never Changes 8 3" xfId="5560" xr:uid="{05554F95-1426-4C7F-8507-48B31C77506B}"/>
    <cellStyle name="Never Changes 8 3 2" xfId="14451" xr:uid="{90FC8333-1548-49CE-A043-EAF7E7B5D434}"/>
    <cellStyle name="Never Changes 8 3 2 2" xfId="32284" xr:uid="{77B74952-87EF-4DAC-8E25-628276145B44}"/>
    <cellStyle name="Never Changes 8 3 3" xfId="10051" xr:uid="{D549F029-9F30-44AE-A965-F4D6A4261C84}"/>
    <cellStyle name="Never Changes 8 3 3 2" xfId="28214" xr:uid="{7A88477C-8E10-4123-A260-9C9804B6D786}"/>
    <cellStyle name="Never Changes 8 3 4" xfId="14952" xr:uid="{89159295-A734-431B-88E6-17087699DCC4}"/>
    <cellStyle name="Never Changes 8 3 4 2" xfId="32765" xr:uid="{A8901378-4D25-45F6-A9A8-3004B9A1F82D}"/>
    <cellStyle name="Never Changes 8 3 5" xfId="22010" xr:uid="{F0826A4F-EFAF-4790-8B4B-5D56708C8ADF}"/>
    <cellStyle name="Never Changes 8 3 5 2" xfId="39775" xr:uid="{351D75C0-406B-4772-94FF-8168BD9B5FF3}"/>
    <cellStyle name="Never Changes 8 3 6" xfId="17315" xr:uid="{D2B026BA-E9D1-4547-B13D-336D7733F4F8}"/>
    <cellStyle name="Never Changes 8 3 6 2" xfId="35082" xr:uid="{F5FE589C-D5C9-4D06-83DD-D79F32C3F97D}"/>
    <cellStyle name="Never Changes 8 3 7" xfId="22279" xr:uid="{A9CA3289-952A-414D-9F55-327F0B0C873C}"/>
    <cellStyle name="Never Changes 8 3 7 2" xfId="40042" xr:uid="{558B642B-B7EA-48E2-9156-A30C1ABB4766}"/>
    <cellStyle name="Never Changes 8 3 8" xfId="26950" xr:uid="{A3D3E9E3-24A3-4561-8C63-2AC8417E9DA4}"/>
    <cellStyle name="Never Changes 8 4" xfId="14449" xr:uid="{3CA9F3BC-8E70-4365-A067-AAAD620D60B8}"/>
    <cellStyle name="Never Changes 8 4 2" xfId="32282" xr:uid="{DE1A525F-C55B-44D8-9867-A36160E2352B}"/>
    <cellStyle name="Never Changes 8 5" xfId="10053" xr:uid="{24A2094D-8DE4-44AD-845D-E2A0CA4B145D}"/>
    <cellStyle name="Never Changes 8 5 2" xfId="28216" xr:uid="{195FF5FF-E607-4CC3-BAF8-EA1C2B284A2E}"/>
    <cellStyle name="Never Changes 8 6" xfId="14950" xr:uid="{F84EDD08-21B2-4D5D-866C-B954A95B7E1E}"/>
    <cellStyle name="Never Changes 8 6 2" xfId="32763" xr:uid="{889D84A0-8874-417A-BCC6-5905B4A3994E}"/>
    <cellStyle name="Never Changes 8 7" xfId="22008" xr:uid="{B41E369F-E1CD-475E-A59F-4A16A92AE0D6}"/>
    <cellStyle name="Never Changes 8 7 2" xfId="39773" xr:uid="{3081E3F1-34C7-4F17-B488-E48E188707A0}"/>
    <cellStyle name="Never Changes 8 8" xfId="17317" xr:uid="{23986616-4C1B-491C-82BB-26FA8EEF7829}"/>
    <cellStyle name="Never Changes 8 8 2" xfId="35084" xr:uid="{3C08E5C1-5360-473A-AC2F-6075EBC48F9A}"/>
    <cellStyle name="Never Changes 8 9" xfId="22277" xr:uid="{F0436C30-B3C2-4CF7-BD45-E9D08A492EE1}"/>
    <cellStyle name="Never Changes 8 9 2" xfId="40040" xr:uid="{898EBAAE-B012-4E60-936F-8A54203FDBBE}"/>
    <cellStyle name="Never Changes 9" xfId="5561" xr:uid="{46E32B01-3B57-4E6D-99A2-9132B69958EE}"/>
    <cellStyle name="Never Changes 9 10" xfId="26951" xr:uid="{66976F35-2024-4349-B1E8-89D90E4258E3}"/>
    <cellStyle name="Never Changes 9 2" xfId="5562" xr:uid="{F7896FED-A068-4401-A541-6EF216EEAD60}"/>
    <cellStyle name="Never Changes 9 2 2" xfId="14453" xr:uid="{4FD868A8-CCB2-43E5-9ACC-8565AC9DC889}"/>
    <cellStyle name="Never Changes 9 2 2 2" xfId="32286" xr:uid="{FBE6D70C-B662-423F-9590-3F74FAF4C363}"/>
    <cellStyle name="Never Changes 9 2 3" xfId="10049" xr:uid="{A879CE29-2A42-4981-BF92-4600EDFA6FEF}"/>
    <cellStyle name="Never Changes 9 2 3 2" xfId="28212" xr:uid="{65CA411F-48D6-4D3A-B0E6-94A2F0A7B1B9}"/>
    <cellStyle name="Never Changes 9 2 4" xfId="14954" xr:uid="{C6AFBFE0-30CA-4FD4-AC60-E7638E6DD065}"/>
    <cellStyle name="Never Changes 9 2 4 2" xfId="32767" xr:uid="{B7AFC1A4-E7C6-42C2-9292-DFECDF5F72FB}"/>
    <cellStyle name="Never Changes 9 2 5" xfId="22012" xr:uid="{DDBDE9BD-EE5E-42E4-960F-7F9557849B5F}"/>
    <cellStyle name="Never Changes 9 2 5 2" xfId="39777" xr:uid="{87AE3926-B618-4E74-90B6-23ACCED22CC9}"/>
    <cellStyle name="Never Changes 9 2 6" xfId="17313" xr:uid="{1025BED6-61D0-4365-B422-CC956463E640}"/>
    <cellStyle name="Never Changes 9 2 6 2" xfId="35080" xr:uid="{AD6AE076-6F68-4525-9CBA-4006E9875B6C}"/>
    <cellStyle name="Never Changes 9 2 7" xfId="17277" xr:uid="{37263437-D452-40A8-91DE-D61D0AD161DA}"/>
    <cellStyle name="Never Changes 9 2 7 2" xfId="35044" xr:uid="{736FF26B-9020-4281-AD61-FAE3B9D5F64D}"/>
    <cellStyle name="Never Changes 9 2 8" xfId="26952" xr:uid="{D82ED662-6D50-4BC7-A81C-4E92367BA6DA}"/>
    <cellStyle name="Never Changes 9 3" xfId="5563" xr:uid="{0F016CA1-7BC1-47A3-BF16-9423A5DCB8AA}"/>
    <cellStyle name="Never Changes 9 3 2" xfId="14454" xr:uid="{2B0B4268-0AC2-4797-924B-723785AE1314}"/>
    <cellStyle name="Never Changes 9 3 2 2" xfId="32287" xr:uid="{3086CBF6-3386-4D8F-9FE9-2C5555F8363C}"/>
    <cellStyle name="Never Changes 9 3 3" xfId="10048" xr:uid="{5C6A4F44-DEF1-48A4-9F32-0A1ED2B9AFFE}"/>
    <cellStyle name="Never Changes 9 3 3 2" xfId="28211" xr:uid="{20E537D1-E677-45F3-8A76-5B7528F714E3}"/>
    <cellStyle name="Never Changes 9 3 4" xfId="14955" xr:uid="{84933749-98F4-43CD-A52A-18E582CF95A9}"/>
    <cellStyle name="Never Changes 9 3 4 2" xfId="32768" xr:uid="{F8115B20-C30E-4EF5-8C56-0A778126E524}"/>
    <cellStyle name="Never Changes 9 3 5" xfId="22013" xr:uid="{799E3E21-4FC5-4C8E-8AA0-81DFFC42FEB1}"/>
    <cellStyle name="Never Changes 9 3 5 2" xfId="39778" xr:uid="{ACAB0D82-32BB-4514-872A-A4D950660C76}"/>
    <cellStyle name="Never Changes 9 3 6" xfId="17258" xr:uid="{565C5F33-A9A5-4F67-B0C0-7E15F2706871}"/>
    <cellStyle name="Never Changes 9 3 6 2" xfId="35025" xr:uid="{A1466C6B-D337-4951-A713-49531A5F145F}"/>
    <cellStyle name="Never Changes 9 3 7" xfId="22281" xr:uid="{EEE0BA1A-C92B-419C-9C55-086F618C1101}"/>
    <cellStyle name="Never Changes 9 3 7 2" xfId="40044" xr:uid="{89363FAC-CD1E-447E-9CB9-FAB69C74789B}"/>
    <cellStyle name="Never Changes 9 3 8" xfId="26953" xr:uid="{DB74F989-8AEC-47F7-9413-A5CCEBDA5247}"/>
    <cellStyle name="Never Changes 9 4" xfId="14452" xr:uid="{5E5C9510-EB41-4074-839C-E1C7B2C2D25C}"/>
    <cellStyle name="Never Changes 9 4 2" xfId="32285" xr:uid="{71C4153A-F04B-4014-93BC-5C2977CBC4E6}"/>
    <cellStyle name="Never Changes 9 5" xfId="10050" xr:uid="{F68A51B1-450A-4A38-BE66-A072E4BC3B59}"/>
    <cellStyle name="Never Changes 9 5 2" xfId="28213" xr:uid="{456E827F-2B9E-4352-80D1-51A0CCA869B9}"/>
    <cellStyle name="Never Changes 9 6" xfId="14953" xr:uid="{80EAB6F1-4894-478D-B92F-BD0615500536}"/>
    <cellStyle name="Never Changes 9 6 2" xfId="32766" xr:uid="{3F4F2E40-D456-4008-8663-AA712667CE41}"/>
    <cellStyle name="Never Changes 9 7" xfId="22011" xr:uid="{DFE5C9E3-2241-4FA5-B544-0AC5F6F720A2}"/>
    <cellStyle name="Never Changes 9 7 2" xfId="39776" xr:uid="{C3E57F07-65AD-48E8-BDA0-F35435DBA9D5}"/>
    <cellStyle name="Never Changes 9 8" xfId="17314" xr:uid="{5261C152-114E-4D27-9322-4EED66718AE9}"/>
    <cellStyle name="Never Changes 9 8 2" xfId="35081" xr:uid="{F6021654-F8C3-4A85-8EB4-7A788EB28F0F}"/>
    <cellStyle name="Never Changes 9 9" xfId="22280" xr:uid="{97B02D76-B60D-47CC-9CCA-69C9A94D3CFE}"/>
    <cellStyle name="Never Changes 9 9 2" xfId="40043" xr:uid="{E97C8552-4384-464C-99BD-A37088201B0E}"/>
    <cellStyle name="no dec" xfId="5564" xr:uid="{B8C703E7-DCE5-46B9-AC76-6806034850E7}"/>
    <cellStyle name="No-definido" xfId="5565" xr:uid="{3F02F264-D59F-4816-A47B-4EC7A0289E6C}"/>
    <cellStyle name="No-definido 2" xfId="5566" xr:uid="{51CECF40-62E9-4896-A057-0E901064A385}"/>
    <cellStyle name="No-definido 2 2" xfId="5567" xr:uid="{7733FF18-69BC-41D9-8F08-7A192F358B8B}"/>
    <cellStyle name="No-definido 2 3" xfId="5568" xr:uid="{C2FADD85-2685-4C38-BEDA-311100AE133C}"/>
    <cellStyle name="No-definido 2 4" xfId="5569" xr:uid="{FC627AF3-F288-47E7-A310-1D91E74F692C}"/>
    <cellStyle name="No-definido 2 5" xfId="5570" xr:uid="{E192651C-4E5D-4CBB-91BE-F54C0B6FD506}"/>
    <cellStyle name="No-definido 3" xfId="5571" xr:uid="{B5AB58CF-FDC6-4482-B840-FC6910F0AA6B}"/>
    <cellStyle name="No-definido 4" xfId="5572" xr:uid="{F6DEC89D-2B0C-4452-B660-25A64F463618}"/>
    <cellStyle name="No-definido 5" xfId="5573" xr:uid="{1A56F45C-DF74-4793-942F-F38EF8F8B72C}"/>
    <cellStyle name="No-definido 6" xfId="5574" xr:uid="{7AB976FD-542D-4A1E-A36E-FDB7723DC975}"/>
    <cellStyle name="Norm??" xfId="5575" xr:uid="{18ED5BB4-E531-48B8-988F-1E79B994D988}"/>
    <cellStyle name="Normal" xfId="0" builtinId="0"/>
    <cellStyle name="Normal - Estilo5" xfId="496" xr:uid="{26AB72C0-8820-4B79-9BEE-4EA6AB1368DD}"/>
    <cellStyle name="Normal - Estilo5 2" xfId="5576" xr:uid="{0E8CB5B0-8BDE-4135-ADAF-5D8E6AE7654A}"/>
    <cellStyle name="Normal - Estilo5 3" xfId="5577" xr:uid="{E54BD2FF-BFAB-4EE2-B0F0-8C63A7B901FA}"/>
    <cellStyle name="Normal - Estilo5 4" xfId="5578" xr:uid="{9187D027-1F86-4059-9C17-D3061D94DCEC}"/>
    <cellStyle name="Normal - Estilo5 5" xfId="5579" xr:uid="{83F67124-418B-4B42-B318-8D469D719424}"/>
    <cellStyle name="Normal - Estilo6" xfId="497" xr:uid="{AD94ECEE-EC0B-4426-836B-70E25FD31B33}"/>
    <cellStyle name="Normal - Estilo6 2" xfId="5580" xr:uid="{40A7D4D4-2D87-4BF6-8D77-F484A1F020B9}"/>
    <cellStyle name="Normal - Estilo6 3" xfId="5581" xr:uid="{04C24E08-E125-4424-8BB2-FD56DCC86D12}"/>
    <cellStyle name="Normal - Estilo6 4" xfId="5582" xr:uid="{C6FAB0CB-3030-4EB0-942C-BC12345C4230}"/>
    <cellStyle name="Normal - Estilo6 5" xfId="5583" xr:uid="{D215C91D-3865-46FE-9F17-1233C945B2F1}"/>
    <cellStyle name="Normal - Estilo7" xfId="498" xr:uid="{FAF0235F-B28D-4454-99D0-21C6616F7EE2}"/>
    <cellStyle name="Normal - Estilo7 2" xfId="5584" xr:uid="{949F2110-4E51-4242-B035-B76C69B4377E}"/>
    <cellStyle name="Normal - Estilo7 3" xfId="5585" xr:uid="{94E02378-813E-4F0E-97C0-EB7E313E4A9D}"/>
    <cellStyle name="Normal - Estilo7 4" xfId="5586" xr:uid="{8E518F8C-1DD6-46E9-8972-30C8382E879C}"/>
    <cellStyle name="Normal - Estilo7 5" xfId="5587" xr:uid="{AAC29FD1-4499-42AA-8CB9-6A6D52FD57B3}"/>
    <cellStyle name="Normal - Estilo8" xfId="499" xr:uid="{3AFB027A-A4EF-4486-BADC-E125ED30F6F9}"/>
    <cellStyle name="Normal - Estilo8 2" xfId="5588" xr:uid="{601ADB60-872A-4D61-B11D-6BE54D1C6D02}"/>
    <cellStyle name="Normal - Estilo8 3" xfId="5589" xr:uid="{52862AAC-2E4F-45D0-B1A7-CC3196F746B4}"/>
    <cellStyle name="Normal - Estilo8 4" xfId="5590" xr:uid="{D73D0146-9CFA-4E97-B7A3-A2FC3DC8E51B}"/>
    <cellStyle name="Normal - Estilo8 5" xfId="5591" xr:uid="{01D39AB0-AA3B-45A9-AA27-0658AD11B2ED}"/>
    <cellStyle name="Normal - Style1" xfId="500" xr:uid="{919B7F1B-58A4-4C83-A524-F8AD7DD078B0}"/>
    <cellStyle name="Normal [0]" xfId="5592" xr:uid="{A0D2B31C-7601-45A0-8011-EC9CE3EBE0F1}"/>
    <cellStyle name="Normal [1]" xfId="5593" xr:uid="{61A76019-8D95-4465-BF04-98AFB00025B4}"/>
    <cellStyle name="Normal [2]" xfId="5594" xr:uid="{089B3803-6BB4-45BE-B774-C45F9F98ED9E}"/>
    <cellStyle name="Normal [3]" xfId="5595" xr:uid="{1215283A-1C22-42E7-BC85-F0ED87E3FF8F}"/>
    <cellStyle name="Normal 10" xfId="228" xr:uid="{21981ED3-A68E-400C-90C4-55D0D79534E1}"/>
    <cellStyle name="Normal 10 10" xfId="58" xr:uid="{AA3E811A-1F1E-4ADC-8C54-4D0306C8193F}"/>
    <cellStyle name="Normal 10 10 2" xfId="5596" xr:uid="{B8E1B80E-627F-4BC7-A8E3-29DB97E641D7}"/>
    <cellStyle name="Normal 10 10 3" xfId="5597" xr:uid="{B1BEAD1B-6AFB-405A-9CDE-369931425F75}"/>
    <cellStyle name="Normal 10 11" xfId="42339" xr:uid="{A275DEDC-DCAA-4353-9ECC-4BE3BE813912}"/>
    <cellStyle name="Normal 10 12" xfId="42460" xr:uid="{74DC8F57-D87F-4F43-902B-5D92A305D100}"/>
    <cellStyle name="Normal 10 13" xfId="5598" xr:uid="{B15EA1B5-0E4D-42A6-BBDA-BC3B339EA099}"/>
    <cellStyle name="Normal 10 2" xfId="5599" xr:uid="{15A948E0-528C-442D-8A3C-F9B296E2449D}"/>
    <cellStyle name="Normal 10 2 2" xfId="5600" xr:uid="{EDEE6724-D3AE-4A9C-B8C5-B79354925A25}"/>
    <cellStyle name="Normal 10 2 2 2" xfId="14" xr:uid="{735122C7-FA09-44A8-9F6C-BE465EB4D718}"/>
    <cellStyle name="Normal 10 2 2 3" xfId="133" xr:uid="{D577A257-5B3F-4DD0-933C-462C0B9CED86}"/>
    <cellStyle name="Normal 10 2 3" xfId="5601" xr:uid="{3E83607F-AB95-45B6-A780-2FDDD32E6419}"/>
    <cellStyle name="Normal 10 2 4" xfId="5602" xr:uid="{01CBEA7C-3F7A-4621-B0FF-C65B2B8400FF}"/>
    <cellStyle name="Normal 10 2 5" xfId="5603" xr:uid="{19BB038B-761A-4926-80F1-8315D56700A7}"/>
    <cellStyle name="Normal 10 3" xfId="5604" xr:uid="{B6832A5E-E5DF-4FB3-AC52-D3301B775F0E}"/>
    <cellStyle name="Normal 10 3 2" xfId="5605" xr:uid="{EB3AB6C9-ED75-4954-BBD2-4F2519189937}"/>
    <cellStyle name="Normal 10 3 3" xfId="5606" xr:uid="{805F1E9D-1F15-40FD-8D9E-EF5EC36F6D96}"/>
    <cellStyle name="Normal 10 3 4" xfId="5607" xr:uid="{0274CD3A-E1D7-4FDE-B3D2-874C573DBD11}"/>
    <cellStyle name="Normal 10 3 5" xfId="5608" xr:uid="{0948DE65-0D24-46FC-AE51-BB1CEEF07051}"/>
    <cellStyle name="Normal 10 3_DIMENSIONAMENTO-PMSB" xfId="5609" xr:uid="{109EDCCC-1B87-421D-A5E9-B222168248C3}"/>
    <cellStyle name="Normal 10 4" xfId="5610" xr:uid="{85418EED-E3FE-4D69-BADD-C7C29E3CE0CD}"/>
    <cellStyle name="Normal 10 4 2" xfId="5611" xr:uid="{9E0AC703-26F0-4506-8B19-875E9747BD14}"/>
    <cellStyle name="Normal 10 4 3" xfId="5612" xr:uid="{50D6CA43-0518-4CB4-BA6C-795231D77518}"/>
    <cellStyle name="Normal 10 4 4" xfId="5613" xr:uid="{0E91C352-432B-4525-B455-96FB265A4AA6}"/>
    <cellStyle name="Normal 10 4 5" xfId="5614" xr:uid="{69CA177E-1B74-4C59-AB1F-26776AC1557E}"/>
    <cellStyle name="Normal 10 4 6" xfId="5615" xr:uid="{16C4B621-92E7-4332-B5E6-9BEE14F9A145}"/>
    <cellStyle name="Normal 10 4_DIMENSIONAMENTO-PMSB" xfId="5616" xr:uid="{0417DA1E-9404-4BDF-8BED-3A79EFFFD739}"/>
    <cellStyle name="Normal 10 5" xfId="5617" xr:uid="{FB6B7330-5F8C-45A2-9DC7-694D35FB1C96}"/>
    <cellStyle name="Normal 10 6" xfId="5618" xr:uid="{F261674D-1714-4851-8392-A3B585A3A005}"/>
    <cellStyle name="Normal 10 6 2" xfId="5619" xr:uid="{790C7F38-9CA3-4AA4-B166-6116728CBEEC}"/>
    <cellStyle name="Normal 10 7" xfId="5620" xr:uid="{11249AA2-9791-4A16-AC40-89C6D20CA793}"/>
    <cellStyle name="Normal 10 8" xfId="5621" xr:uid="{4A9DDA9C-D735-497D-9495-F4BF9535FF47}"/>
    <cellStyle name="Normal 10 9" xfId="5622" xr:uid="{E2C36134-4BB9-4BC7-9009-D0AAB8A3639F}"/>
    <cellStyle name="Normal 10_09 - VDMA - Lote 2 - Sem Ferrovia" xfId="5623" xr:uid="{D40C4E7C-CFAE-49AA-8DFC-FBDE42541CDF}"/>
    <cellStyle name="Normal 100" xfId="5624" xr:uid="{5FF679A7-77F4-450E-AE31-F8C794BA375F}"/>
    <cellStyle name="Normal 100 2" xfId="5625" xr:uid="{723B4207-9504-437D-995E-7C85235BF1CF}"/>
    <cellStyle name="Normal 100 3" xfId="5626" xr:uid="{4B84D812-2801-40CD-97E9-581B092034CC}"/>
    <cellStyle name="Normal 100 4" xfId="5627" xr:uid="{75A60209-8A55-42E8-884E-DF31F86C5D42}"/>
    <cellStyle name="Normal 100 5" xfId="5628" xr:uid="{B948E4FD-CB54-4F8F-8096-090C2AB9523A}"/>
    <cellStyle name="Normal 101" xfId="42359" xr:uid="{E8BDC436-8DAC-4695-881D-ECC8A62FAFBF}"/>
    <cellStyle name="Normal 102" xfId="42360" xr:uid="{730E1676-991F-41E6-A1E4-7D9CF2BE3465}"/>
    <cellStyle name="Normal 103" xfId="42361" xr:uid="{80EB71F4-9FAC-4AD6-8600-DCE5D6BB547C}"/>
    <cellStyle name="Normal 104" xfId="42362" xr:uid="{59A72DCD-9D2F-4C7E-9A71-80A79A63D937}"/>
    <cellStyle name="Normal 105" xfId="42363" xr:uid="{F1E8A682-1362-4F71-9A86-E06748AB8D57}"/>
    <cellStyle name="Normal 106" xfId="5629" xr:uid="{1BCC4691-3BFE-4D88-BC91-1FD291B59C0F}"/>
    <cellStyle name="Normal 106 2" xfId="5630" xr:uid="{1D67EB94-2E23-42A4-8F7D-7FF5E37D2769}"/>
    <cellStyle name="Normal 106 3" xfId="5631" xr:uid="{67354C38-585F-4110-890C-B0FD5CEE71C6}"/>
    <cellStyle name="Normal 106 4" xfId="5632" xr:uid="{54E509DC-2C45-4B25-BB98-967ABFED32C8}"/>
    <cellStyle name="Normal 106 5" xfId="5633" xr:uid="{D3FDA302-B597-430E-842E-D8E24A6CEEE6}"/>
    <cellStyle name="Normal 107" xfId="42364" xr:uid="{568FA6ED-A3AC-4B17-B88C-1399307FC233}"/>
    <cellStyle name="Normal 108" xfId="42365" xr:uid="{6B55179F-E4B2-4365-9769-FBB5D2B058C7}"/>
    <cellStyle name="Normal 109" xfId="42366" xr:uid="{E331AA78-6C55-4AE2-B1F2-2CBB9678B822}"/>
    <cellStyle name="Normal 11" xfId="15" xr:uid="{10EA6D8B-AE41-440B-BF5A-543933840B59}"/>
    <cellStyle name="Normal 11 2" xfId="5634" xr:uid="{69396B0D-DEC8-43E6-8D0B-3AA4EFFD299D}"/>
    <cellStyle name="Normal 11 2 2" xfId="5635" xr:uid="{7B48025D-3EEF-409B-8B4A-99FD16135A5E}"/>
    <cellStyle name="Normal 11 2 3" xfId="5636" xr:uid="{822EFB78-49F6-464A-88B7-FAE657D21B05}"/>
    <cellStyle name="Normal 11 2 4" xfId="5637" xr:uid="{2FD818A0-14F2-45D6-BCFD-5AB963731A0C}"/>
    <cellStyle name="Normal 11 2 5" xfId="5638" xr:uid="{7FC83734-672E-4A5D-817D-FAD30EC98391}"/>
    <cellStyle name="Normal 11 3" xfId="5639" xr:uid="{D1DF6DD9-CDA9-4AB5-ADB2-C9CDE046275B}"/>
    <cellStyle name="Normal 11 3 2" xfId="5640" xr:uid="{24591273-8827-4F57-9BB8-F1E5ECFB4DEC}"/>
    <cellStyle name="Normal 11 3 3" xfId="5641" xr:uid="{49AD28CE-7196-4227-A144-1544BB37A3F5}"/>
    <cellStyle name="Normal 11 3 4" xfId="5642" xr:uid="{53AA55F2-375A-4539-B247-067FB32F0589}"/>
    <cellStyle name="Normal 11 3 5" xfId="5643" xr:uid="{26F94ABD-733A-4CAB-8A18-40AD927EEA4B}"/>
    <cellStyle name="Normal 11 3 6" xfId="5644" xr:uid="{60A6FA71-6561-491D-B891-E471644F029F}"/>
    <cellStyle name="Normal 11 4" xfId="5645" xr:uid="{46DF4CB7-C0E8-44F3-84B1-4BAC052F94BC}"/>
    <cellStyle name="Normal 11 5" xfId="5646" xr:uid="{4524CBDB-B945-4228-B4C0-2393C191F313}"/>
    <cellStyle name="Normal 11 6" xfId="5647" xr:uid="{1CBF4CD3-AE2F-44E7-AAE1-3F7742D95C52}"/>
    <cellStyle name="Normal 11 7" xfId="5648" xr:uid="{4D6A8C29-A8D2-46D2-A826-C1376D1FB736}"/>
    <cellStyle name="Normal 11 8" xfId="134" xr:uid="{4A8B7556-EA8A-4169-A2D3-2C113D49A2CC}"/>
    <cellStyle name="Normal 11_resumo PER_lote2_novo" xfId="5649" xr:uid="{03549F42-D01F-40FA-BDD1-D66892D5D287}"/>
    <cellStyle name="Normal 110" xfId="42367" xr:uid="{B18C61BF-68CF-4116-BF64-342123B5A2E5}"/>
    <cellStyle name="Normal 111" xfId="42368" xr:uid="{404C282B-40FF-4347-BEAD-10DB57C7617F}"/>
    <cellStyle name="Normal 112" xfId="42369" xr:uid="{D2AC56FF-D766-4C69-9133-C79FC0F1E7A1}"/>
    <cellStyle name="Normal 113" xfId="42370" xr:uid="{B2BFC41E-F39F-4E8A-9B24-DFC4022014D3}"/>
    <cellStyle name="Normal 114" xfId="42371" xr:uid="{1AF109EB-1372-4FAA-B5F0-5636970670E5}"/>
    <cellStyle name="Normal 115" xfId="42372" xr:uid="{08267A1E-3381-4C5D-829C-0CBA47C3D951}"/>
    <cellStyle name="Normal 116" xfId="42373" xr:uid="{C0BD773F-624C-4DF1-A80B-28DFAC2C7EDF}"/>
    <cellStyle name="Normal 117" xfId="42374" xr:uid="{917EFCBF-1880-4822-BEE9-1FDC3080BA65}"/>
    <cellStyle name="Normal 118" xfId="42376" xr:uid="{E65F3829-9261-462F-BF89-D30FFDDFDB54}"/>
    <cellStyle name="Normal 119" xfId="42378" xr:uid="{A0744262-5CCD-4C43-AD54-043F5996A9A5}"/>
    <cellStyle name="Normal 12" xfId="501" xr:uid="{5833E699-BEDE-4BCA-9D78-B5A5E65F48DF}"/>
    <cellStyle name="Normal 12 2" xfId="5650" xr:uid="{5DA93B37-8645-4D99-B3A2-FB271EAE013C}"/>
    <cellStyle name="Normal 12 2 2" xfId="5651" xr:uid="{EBFA7DD2-346A-478E-BABB-59DD95F26471}"/>
    <cellStyle name="Normal 12 2 2 2" xfId="5652" xr:uid="{C44F506E-773E-4410-9AE5-C6D52B1D9236}"/>
    <cellStyle name="Normal 12 2 2 2 2" xfId="5653" xr:uid="{0C8BB3F1-4AA5-480C-916C-CD240EA89761}"/>
    <cellStyle name="Normal 12 2 2 3" xfId="5654" xr:uid="{85C31B09-B917-410F-BFD6-3B5D5DB8951B}"/>
    <cellStyle name="Normal 12 2 3" xfId="5655" xr:uid="{423CA554-7CC8-4E01-B258-B92BE8BD4826}"/>
    <cellStyle name="Normal 12 2 3 2" xfId="5656" xr:uid="{7FBCEBA7-5308-40D9-9DD0-AADF536C5C92}"/>
    <cellStyle name="Normal 12 2 4" xfId="5657" xr:uid="{F91008B9-F829-470E-BAF8-9A5292D9D6F9}"/>
    <cellStyle name="Normal 12 2 5" xfId="5658" xr:uid="{2B76C0FF-17BC-4104-B534-45F406FEF480}"/>
    <cellStyle name="Normal 12 2 6" xfId="5659" xr:uid="{2B4CC637-745A-4FA6-A4A6-5BCC56132870}"/>
    <cellStyle name="Normal 12 3" xfId="5660" xr:uid="{98CACA3D-D39B-4471-A5F8-18F85BE65FBF}"/>
    <cellStyle name="Normal 12 3 2" xfId="5661" xr:uid="{7B191405-AA5E-4B47-8860-E1891BA607C9}"/>
    <cellStyle name="Normal 12 3 2 2" xfId="5662" xr:uid="{78F02AC9-3B14-41BD-806C-A36DBF6C2743}"/>
    <cellStyle name="Normal 12 3 3" xfId="5663" xr:uid="{463BFB9C-4AE7-49AD-973F-BA20996657AF}"/>
    <cellStyle name="Normal 12 4" xfId="5664" xr:uid="{1ACD2084-A1D5-41BF-9AB4-BE843FB68381}"/>
    <cellStyle name="Normal 12 4 2" xfId="5665" xr:uid="{940A6338-93C3-4E3C-960E-C46954AF08FF}"/>
    <cellStyle name="Normal 12 4 2 2" xfId="5666" xr:uid="{B4B93073-0443-411F-A6EB-46738355166E}"/>
    <cellStyle name="Normal 12 4 3" xfId="5667" xr:uid="{1ABC75D7-65CC-412D-8179-4E71EB633FAE}"/>
    <cellStyle name="Normal 12 5" xfId="5668" xr:uid="{AFCFABB0-4470-4E67-B6A6-5F2A65720ED0}"/>
    <cellStyle name="Normal 12 5 2" xfId="5669" xr:uid="{E38C2312-490D-4A4D-B0D1-19ABFCBF3393}"/>
    <cellStyle name="Normal 12 6" xfId="5670" xr:uid="{44095017-ED13-4F70-9A5C-CC443A74EDD3}"/>
    <cellStyle name="Normal 12 6 2" xfId="5671" xr:uid="{BB76F828-36CD-43F8-AB44-DCBF2C2E7364}"/>
    <cellStyle name="Normal 12 7" xfId="5672" xr:uid="{1D69C813-F82F-4823-9874-B83ED3478709}"/>
    <cellStyle name="Normal 120" xfId="42395" xr:uid="{E5CF652A-821B-4DF1-8E1E-C31CD8B406EF}"/>
    <cellStyle name="Normal 121" xfId="42397" xr:uid="{174B333D-C5FA-4CFE-9C90-2256C604132A}"/>
    <cellStyle name="Normal 122" xfId="42437" xr:uid="{33BF41F8-1508-4828-BC11-FA48CA6AF0F6}"/>
    <cellStyle name="Normal 123" xfId="5673" xr:uid="{68BF33A8-4B41-4163-9B2F-ECCF92C418CF}"/>
    <cellStyle name="Normal 123 2" xfId="5674" xr:uid="{51142B4B-0EFD-4AEB-882E-CF3C36B4189B}"/>
    <cellStyle name="Normal 124" xfId="42442" xr:uid="{7B3A11B9-A5FF-4973-A1E8-7C8D0B9CBD16}"/>
    <cellStyle name="Normal 125" xfId="42441" xr:uid="{06176753-8A72-48A1-96C9-D9E9A3D1DD15}"/>
    <cellStyle name="Normal 126" xfId="42444" xr:uid="{3E57CF0F-C045-41EC-88C9-33819E091122}"/>
    <cellStyle name="Normal 127" xfId="42446" xr:uid="{59EEB31C-F4BF-4822-BF85-8A2F330CFC7E}"/>
    <cellStyle name="Normal 128" xfId="42448" xr:uid="{619BBF81-AE3E-4347-87D0-ABD76524DC4A}"/>
    <cellStyle name="Normal 129" xfId="42450" xr:uid="{B1EEECC7-EA53-4395-A854-8B717A5D69B1}"/>
    <cellStyle name="Normal 13" xfId="502" xr:uid="{783D6DBA-7CD0-477E-B2B6-6F719982AD9F}"/>
    <cellStyle name="Normal 13 2" xfId="5675" xr:uid="{F3EDE0B3-6193-4E9B-821C-1E27DB2CAB5A}"/>
    <cellStyle name="Normal 13 2 2" xfId="5676" xr:uid="{1B6E0263-7A0E-4277-AF12-4FC54EACE26B}"/>
    <cellStyle name="Normal 13 2 2 2" xfId="5677" xr:uid="{4B463A6B-DD1F-49E3-9B9C-C2C6C59FDB1C}"/>
    <cellStyle name="Normal 13 2 2 2 2" xfId="5678" xr:uid="{BB3B378B-DA76-46C7-9DA8-E7488321E463}"/>
    <cellStyle name="Normal 13 2 2 3" xfId="5679" xr:uid="{DB57A824-E4F4-4A01-B516-A7FE377387CD}"/>
    <cellStyle name="Normal 13 2 3" xfId="5680" xr:uid="{37F3D43B-60BD-45F1-A608-42B1D10ECC24}"/>
    <cellStyle name="Normal 13 2 3 2" xfId="5681" xr:uid="{A4887645-AF8A-4DB1-9542-E65811419013}"/>
    <cellStyle name="Normal 13 2 4" xfId="5682" xr:uid="{521E54AC-CD61-477A-B545-390E204E07ED}"/>
    <cellStyle name="Normal 13 2 5" xfId="5683" xr:uid="{3B174B07-C906-40ED-9C9E-2EDFFEDF890E}"/>
    <cellStyle name="Normal 13 3" xfId="5684" xr:uid="{8B4D754F-4A31-4259-8E70-EF7EAEE18FCA}"/>
    <cellStyle name="Normal 13 3 2" xfId="5685" xr:uid="{10420F55-79E9-43EF-9753-C955716A3312}"/>
    <cellStyle name="Normal 13 3 2 2" xfId="5686" xr:uid="{11F4B00E-EBE3-455E-A607-0B359A0469E7}"/>
    <cellStyle name="Normal 13 3 3" xfId="5687" xr:uid="{D47B6B07-A204-4169-B36A-4E0925D0E0A8}"/>
    <cellStyle name="Normal 13 3 4" xfId="5688" xr:uid="{581F91D5-7E7A-4A32-975D-36C4DE1C165C}"/>
    <cellStyle name="Normal 13 3 5" xfId="5689" xr:uid="{C43BED3F-2880-4A4A-A440-65B02EF92607}"/>
    <cellStyle name="Normal 13 4" xfId="5690" xr:uid="{79324753-8BA0-44C8-A6B8-8FAE00080522}"/>
    <cellStyle name="Normal 13 4 2" xfId="5691" xr:uid="{19B0869F-780E-489C-B754-ECC39997CF4B}"/>
    <cellStyle name="Normal 13 4 2 2" xfId="5692" xr:uid="{BC4FC6A4-7055-40EB-BE4C-E9E8B032B8C1}"/>
    <cellStyle name="Normal 13 4 3" xfId="5693" xr:uid="{5849D058-73B2-4832-9E44-1F596586C60D}"/>
    <cellStyle name="Normal 13 4 4" xfId="5694" xr:uid="{60467D5C-3D65-4F40-BC84-6C5D34236977}"/>
    <cellStyle name="Normal 13 4 5" xfId="5695" xr:uid="{1245CEDA-B5AD-47D9-ACD8-8B2A8C54D5FA}"/>
    <cellStyle name="Normal 13 5" xfId="5696" xr:uid="{AAEB104A-0908-4510-A036-5240B474AB93}"/>
    <cellStyle name="Normal 13 5 2" xfId="5697" xr:uid="{464AD65C-19EF-4817-94EB-481E616830A4}"/>
    <cellStyle name="Normal 13 5 3" xfId="5698" xr:uid="{B1071603-8A65-488C-8728-9211058F2710}"/>
    <cellStyle name="Normal 13 5 4" xfId="5699" xr:uid="{FD6464FF-00F3-44A0-BD4F-3E3D4F8915AB}"/>
    <cellStyle name="Normal 13 5 5" xfId="5700" xr:uid="{52B63983-6AAC-4AD6-8069-1D5C5DB6AA6F}"/>
    <cellStyle name="Normal 13 6" xfId="5701" xr:uid="{303708B2-5B9D-4FF9-946D-B21ED2137E37}"/>
    <cellStyle name="Normal 13 6 2" xfId="5702" xr:uid="{059BE2F5-C408-4D86-8409-CE3EA7B58197}"/>
    <cellStyle name="Normal 13 6 3" xfId="5703" xr:uid="{6821F615-C843-4628-8BBA-24335248F135}"/>
    <cellStyle name="Normal 13 6 4" xfId="5704" xr:uid="{3B674D08-ADCE-4A56-906F-9692D933DB08}"/>
    <cellStyle name="Normal 13 6 5" xfId="5705" xr:uid="{1E8C9A23-D7A0-46F3-B134-81A651943048}"/>
    <cellStyle name="Normal 13 7" xfId="5706" xr:uid="{352115AC-101D-4BD5-A941-CACF6C26DB8E}"/>
    <cellStyle name="Normal 13 7 2" xfId="5707" xr:uid="{56DE4ABA-D117-4B7A-BC8C-3FC5AC4282FD}"/>
    <cellStyle name="Normal 13 7 3" xfId="5708" xr:uid="{BBB893A6-3840-48D8-82EA-18BE6ACF5B51}"/>
    <cellStyle name="Normal 13 7 4" xfId="5709" xr:uid="{07546363-EF33-4EF4-94E9-870E06F4AF30}"/>
    <cellStyle name="Normal 13 7 5" xfId="5710" xr:uid="{60923ED4-32F8-41D9-99E2-125AC9C2D282}"/>
    <cellStyle name="Normal 13_DIMENSIONAMENTO-PMSB" xfId="5711" xr:uid="{DB73682D-65D8-44EB-AA43-24A386CB2561}"/>
    <cellStyle name="Normal 130" xfId="42452" xr:uid="{DFE65798-26AC-4084-8708-4CDF7728AD71}"/>
    <cellStyle name="Normal 131" xfId="42454" xr:uid="{0F227729-0B2D-4280-A1B5-493217328F54}"/>
    <cellStyle name="Normal 132" xfId="5712" xr:uid="{5EFAA824-DB80-48EA-9363-4B77E1E16F26}"/>
    <cellStyle name="Normal 132 2" xfId="5713" xr:uid="{DD83BC1E-005A-48B6-A941-F08940BE2DA4}"/>
    <cellStyle name="Normal 132 3" xfId="5714" xr:uid="{F1B27D1E-B686-4BE5-86E3-672A7E4B842E}"/>
    <cellStyle name="Normal 132 4" xfId="5715" xr:uid="{39883BC5-74E2-4282-A35C-1BC15434A3C1}"/>
    <cellStyle name="Normal 132 5" xfId="5716" xr:uid="{083676DC-4E9F-4F20-8D1C-8E1317D8E0E0}"/>
    <cellStyle name="Normal 132_DIMENSIONAMENTO-PMSB" xfId="5717" xr:uid="{9358FD8A-D28B-48AD-BEFF-C762527EA133}"/>
    <cellStyle name="Normal 133" xfId="5718" xr:uid="{C48C2ABF-009E-4B8B-A94D-6ABD6B0C677D}"/>
    <cellStyle name="Normal 133 2" xfId="5719" xr:uid="{55546A19-4915-452B-A0A8-470FCB9DB882}"/>
    <cellStyle name="Normal 133 3" xfId="5720" xr:uid="{56453C91-AD2A-4430-B8A6-A3E4177A78F3}"/>
    <cellStyle name="Normal 133 4" xfId="5721" xr:uid="{8BBD3CBC-5D5C-464C-BDB7-771A7B6ED054}"/>
    <cellStyle name="Normal 133 5" xfId="5722" xr:uid="{189DB531-3034-4566-A05B-ADD393C1C733}"/>
    <cellStyle name="Normal 133_DIMENSIONAMENTO-PMSB" xfId="5723" xr:uid="{5E403E7E-FB6D-46A6-BDC6-2C2F1A4A973C}"/>
    <cellStyle name="Normal 134" xfId="5724" xr:uid="{1D1B8B84-2EA0-49BC-9EE0-7B9C6151CCC2}"/>
    <cellStyle name="Normal 134 2" xfId="5725" xr:uid="{DD111061-4BFD-4D88-9B24-103EF4726CB4}"/>
    <cellStyle name="Normal 134 3" xfId="5726" xr:uid="{4F25738A-AC9A-4DBB-A7C1-0E0F6C139752}"/>
    <cellStyle name="Normal 134 4" xfId="5727" xr:uid="{EE4C701D-7577-4C26-AD6D-5ED45E494956}"/>
    <cellStyle name="Normal 134 5" xfId="5728" xr:uid="{300014B0-2D5B-4B42-93E5-05A7D9A7B5E9}"/>
    <cellStyle name="Normal 134_DIMENSIONAMENTO-PMSB" xfId="5729" xr:uid="{ED54CAC4-7954-4A16-9367-771CAD56C29D}"/>
    <cellStyle name="Normal 135" xfId="5730" xr:uid="{11683D97-5D19-4A55-9EB7-7A05D3DB6301}"/>
    <cellStyle name="Normal 135 2" xfId="5731" xr:uid="{B99E5DF4-6099-43CD-98B2-3A4567A62CB0}"/>
    <cellStyle name="Normal 135 3" xfId="5732" xr:uid="{6F5EE996-72E6-4EE5-A4DB-C2F81C559F3A}"/>
    <cellStyle name="Normal 135 4" xfId="5733" xr:uid="{6EAA6C41-3110-4125-B499-EEAE0E689E82}"/>
    <cellStyle name="Normal 135 5" xfId="5734" xr:uid="{5A453A47-6235-4428-8CAE-E39C0873B24B}"/>
    <cellStyle name="Normal 135_DIMENSIONAMENTO-PMSB" xfId="5735" xr:uid="{2873BD96-38FD-454D-A3F0-6E65E74FD728}"/>
    <cellStyle name="Normal 136" xfId="42458" xr:uid="{2756D98D-4B96-4606-86A9-8A7DD5EC1922}"/>
    <cellStyle name="Normal 137" xfId="42459" xr:uid="{29B68A86-6B51-4E66-AFA5-0ADA2F9E2914}"/>
    <cellStyle name="Normal 138" xfId="42598" xr:uid="{A05473C3-EE00-4FAB-A5D0-CFBF1FC79F22}"/>
    <cellStyle name="Normal 14" xfId="503" xr:uid="{CA0F2A21-B02E-4CA0-B406-4333A5794323}"/>
    <cellStyle name="Normal 14 2" xfId="5736" xr:uid="{BAC86F2A-3AE4-4AF8-A9ED-FD55A8995C25}"/>
    <cellStyle name="Normal 14 2 2" xfId="5737" xr:uid="{B93AC486-4822-4C2E-ACB2-33AE3B807FE7}"/>
    <cellStyle name="Normal 14 2 2 2" xfId="5738" xr:uid="{53A6506C-A95A-4694-8907-50B9FEA05EEF}"/>
    <cellStyle name="Normal 14 2 2 2 2" xfId="5739" xr:uid="{764D55F9-A49F-4BD5-842A-F8ED1BCE2732}"/>
    <cellStyle name="Normal 14 2 2 2 2 2" xfId="5740" xr:uid="{8CC43534-B9B4-444B-B77B-66949F8D5EF7}"/>
    <cellStyle name="Normal 14 2 2 2 3" xfId="5741" xr:uid="{2F3F4459-9874-4BBB-9EF7-86F01BE9F9CC}"/>
    <cellStyle name="Normal 14 2 2 3" xfId="5742" xr:uid="{FB836CCE-BFBA-4D39-8E36-FE08722E6996}"/>
    <cellStyle name="Normal 14 2 2 3 2" xfId="5743" xr:uid="{CC87DBF0-FBE4-4222-8461-1E3878D2FD54}"/>
    <cellStyle name="Normal 14 2 2 4" xfId="5744" xr:uid="{1518D46A-37DA-45CD-BA83-DC716AF88075}"/>
    <cellStyle name="Normal 14 2 3" xfId="5745" xr:uid="{E4EB0B40-153B-4194-9FF9-9F43602D5064}"/>
    <cellStyle name="Normal 14 2 3 2" xfId="5746" xr:uid="{60714B09-2B77-4449-A092-8EC7BE611364}"/>
    <cellStyle name="Normal 14 2 3 2 2" xfId="5747" xr:uid="{3A92074E-9AD8-4561-A5D6-12DD0D6E12CB}"/>
    <cellStyle name="Normal 14 2 3 3" xfId="5748" xr:uid="{0BE7AACE-CD78-4E56-8991-81BA03A78331}"/>
    <cellStyle name="Normal 14 2 4" xfId="5749" xr:uid="{2C6E1A89-F696-4A6A-BE0F-FEA0BF9459C9}"/>
    <cellStyle name="Normal 14 2 4 2" xfId="5750" xr:uid="{ED28344B-4D8D-42EA-9CF1-63D27ED97601}"/>
    <cellStyle name="Normal 14 2 4 2 2" xfId="5751" xr:uid="{A12882E2-69B1-4950-8B63-A2D6FF9C2598}"/>
    <cellStyle name="Normal 14 2 4 3" xfId="5752" xr:uid="{811EF44E-2B4C-4B71-9EB9-19312A4018EF}"/>
    <cellStyle name="Normal 14 2 5" xfId="5753" xr:uid="{84CC8B4A-7E54-419A-A5B2-AB4FAB9D8FDC}"/>
    <cellStyle name="Normal 14 2 5 2" xfId="5754" xr:uid="{EE0FB72F-977C-4344-9615-0E3DFED13DBD}"/>
    <cellStyle name="Normal 14 2 6" xfId="5755" xr:uid="{04169E12-D26F-45D2-87D0-E3E5A76ABD21}"/>
    <cellStyle name="Normal 14 2 6 2" xfId="5756" xr:uid="{962BE7D9-38A4-4D4D-9C27-3E1A145F6496}"/>
    <cellStyle name="Normal 14 2 7" xfId="5757" xr:uid="{A4FD3DA4-51C7-4F19-85C3-612EEAFB01B5}"/>
    <cellStyle name="Normal 14 2 8" xfId="135" xr:uid="{787D7A17-4057-4E3E-8A17-CA8602F2EE8E}"/>
    <cellStyle name="Normal 14 3" xfId="5758" xr:uid="{BA6DCCD1-18F3-4CA0-ADD8-9AF7756DBA58}"/>
    <cellStyle name="Normal 14 4" xfId="5759" xr:uid="{FF522051-A131-4279-8B55-67BFE2D1170D}"/>
    <cellStyle name="Normal 14 5" xfId="5760" xr:uid="{5B4A7909-E576-4D0C-A775-4C436A30854B}"/>
    <cellStyle name="Normal 14 6" xfId="5761" xr:uid="{C69D7E4E-7372-4A9E-8526-BE23721A77C7}"/>
    <cellStyle name="Normal 14 7" xfId="5762" xr:uid="{E3D22882-CAD8-47B0-97C0-710ABD0C4A2C}"/>
    <cellStyle name="Normal 14 8" xfId="9297" xr:uid="{4C6817B1-DD86-4141-893E-A95143A631C5}"/>
    <cellStyle name="Normal 14 8 2" xfId="72" xr:uid="{2EFE7CDA-EF76-4F03-A0B6-78D69FBB5893}"/>
    <cellStyle name="Normal 14_resumo PER_lote2_novo" xfId="5763" xr:uid="{DCDD2560-B0C0-44D9-87A2-4F04ABA4EDA5}"/>
    <cellStyle name="Normal 15" xfId="504" xr:uid="{55E32653-414D-4470-B590-7B8A861E9C9D}"/>
    <cellStyle name="Normal 15 10" xfId="5764" xr:uid="{83F9DF32-DC1F-44EF-A0BA-014E0A07C4A7}"/>
    <cellStyle name="Normal 15 11" xfId="5765" xr:uid="{D776ED2B-AD55-41A0-B8B9-53EAFE48B5E7}"/>
    <cellStyle name="Normal 15 12" xfId="42465" xr:uid="{ED32B34C-1802-47A8-85DE-63B9A3F39386}"/>
    <cellStyle name="Normal 15 2" xfId="5766" xr:uid="{802906AB-CFDE-436A-82DC-469E96A9A1B0}"/>
    <cellStyle name="Normal 15 2 2" xfId="5767" xr:uid="{0F9FAFBE-BC07-42F6-822E-A5ED9310590A}"/>
    <cellStyle name="Normal 15 2 2 2" xfId="5768" xr:uid="{651B40F8-7CD0-4864-9AAE-0A31C19661D3}"/>
    <cellStyle name="Normal 15 2 2 2 2" xfId="5769" xr:uid="{53709D2A-89CB-4AED-9D9C-F6084052874E}"/>
    <cellStyle name="Normal 15 2 2 2 2 2" xfId="5770" xr:uid="{675FB5E4-E989-4E7A-9AAC-97796C933DB8}"/>
    <cellStyle name="Normal 15 2 2 2 3" xfId="5771" xr:uid="{FBDFF1D1-C4B9-475B-814E-553E7C588752}"/>
    <cellStyle name="Normal 15 2 2 3" xfId="5772" xr:uid="{E62D0E24-7B03-4290-8D9E-37250E322435}"/>
    <cellStyle name="Normal 15 2 2 3 2" xfId="5773" xr:uid="{78842ED5-CF4B-4369-AD0C-C8DD8908E3EA}"/>
    <cellStyle name="Normal 15 2 2 4" xfId="5774" xr:uid="{5F830E35-ACB2-4E24-A1D5-F50C914973C9}"/>
    <cellStyle name="Normal 15 2 3" xfId="5775" xr:uid="{C21FC1CF-F5FA-474C-944F-ABCE8DE6DFCB}"/>
    <cellStyle name="Normal 15 2 3 2" xfId="5776" xr:uid="{B3ABC590-F262-4855-99CC-7801460E24F2}"/>
    <cellStyle name="Normal 15 2 3 2 2" xfId="5777" xr:uid="{F4BBCFF1-3090-40CF-A3AB-7C521C70CEB4}"/>
    <cellStyle name="Normal 15 2 3 3" xfId="5778" xr:uid="{99A54AB1-192B-4298-A3EC-7321730DE561}"/>
    <cellStyle name="Normal 15 2 4" xfId="5779" xr:uid="{B23B429F-76F8-40F4-B426-DAAE4D40C9BE}"/>
    <cellStyle name="Normal 15 2 4 2" xfId="5780" xr:uid="{C724CB32-CFF4-4514-88C9-6EFF354882F2}"/>
    <cellStyle name="Normal 15 2 4 2 2" xfId="5781" xr:uid="{8876F037-D91D-4399-881B-C271B179F635}"/>
    <cellStyle name="Normal 15 2 4 3" xfId="5782" xr:uid="{8D6EFC64-7804-49A7-A409-DD338413DB86}"/>
    <cellStyle name="Normal 15 2 5" xfId="5783" xr:uid="{52B03AAD-C05B-461D-B962-656DE7172305}"/>
    <cellStyle name="Normal 15 2 5 2" xfId="5784" xr:uid="{5AF4EAD7-3EBC-45CE-AA51-9B1F801CD146}"/>
    <cellStyle name="Normal 15 2 6" xfId="5785" xr:uid="{71822099-AC99-423B-A106-6D986B070ECD}"/>
    <cellStyle name="Normal 15 2 6 2" xfId="5786" xr:uid="{0ED8C74B-B1D7-4526-84AF-42B547EAB554}"/>
    <cellStyle name="Normal 15 2 7" xfId="5787" xr:uid="{45CCD712-A723-46EB-BD03-16447EF0AF55}"/>
    <cellStyle name="Normal 15 2_DIMENSIONAMENTO-PMSB" xfId="5788" xr:uid="{DBD0C7FF-EEB2-4FAB-A999-933583FD93B7}"/>
    <cellStyle name="Normal 15 3" xfId="5789" xr:uid="{699E120A-8E76-4362-8270-284F323A376B}"/>
    <cellStyle name="Normal 15 3 2" xfId="5790" xr:uid="{9CE39888-FA77-4FD2-81B4-C0EB85F19515}"/>
    <cellStyle name="Normal 15 3 3" xfId="5791" xr:uid="{FEBA15CD-BE58-4FB7-A727-BE5C3391B14E}"/>
    <cellStyle name="Normal 15 3 4" xfId="5792" xr:uid="{F027C953-0269-415F-995B-9804B7808DAB}"/>
    <cellStyle name="Normal 15 3 5" xfId="5793" xr:uid="{0D1D28A9-C261-41E2-AFA3-08974A0730FB}"/>
    <cellStyle name="Normal 15 3_DIMENSIONAMENTO-PMSB" xfId="5794" xr:uid="{CC02CEF7-A4CC-44E6-93F3-FC106F004E1A}"/>
    <cellStyle name="Normal 15 4" xfId="5795" xr:uid="{3A3C3F2F-1844-4A24-9964-A090A21BB825}"/>
    <cellStyle name="Normal 15 4 2" xfId="5796" xr:uid="{83706500-C77A-4F22-ACD2-CFE1BEFDD655}"/>
    <cellStyle name="Normal 15 4 3" xfId="5797" xr:uid="{9FD0F922-E2DF-4314-9A20-664199FD3567}"/>
    <cellStyle name="Normal 15 4 4" xfId="5798" xr:uid="{7C0B8FCA-E095-44CE-8049-7F5F6C925CBD}"/>
    <cellStyle name="Normal 15 4 5" xfId="5799" xr:uid="{0BD655A6-D8F8-4FEE-8C5F-91A4ABE5A859}"/>
    <cellStyle name="Normal 15 4_DIMENSIONAMENTO-PMSB" xfId="5800" xr:uid="{5DA96005-3F22-45B3-ADFA-84DE5A9082B8}"/>
    <cellStyle name="Normal 15 5" xfId="5801" xr:uid="{D6B1D1E2-B6CE-4471-B9CB-F6E850C4602F}"/>
    <cellStyle name="Normal 15 5 2" xfId="5802" xr:uid="{25C137C2-EE69-4B24-895C-C68A83FF38E9}"/>
    <cellStyle name="Normal 15 5 3" xfId="5803" xr:uid="{AD339485-1A8E-45DD-8A64-2427097655A3}"/>
    <cellStyle name="Normal 15 5 4" xfId="5804" xr:uid="{E83E4CE1-E193-4C9C-B67D-D843B4C6A441}"/>
    <cellStyle name="Normal 15 5 5" xfId="5805" xr:uid="{F93CDA44-A591-4D30-B507-ACC148EFB73F}"/>
    <cellStyle name="Normal 15 5_DIMENSIONAMENTO-PMSB" xfId="5806" xr:uid="{E3862C58-333A-4886-A0A3-7D66D73D9935}"/>
    <cellStyle name="Normal 15 6" xfId="5807" xr:uid="{13C4B91E-8716-4597-BEF4-DC80377228DE}"/>
    <cellStyle name="Normal 15 6 2" xfId="5808" xr:uid="{E9DAF5B7-33D8-4054-8B10-2B33208AC1FD}"/>
    <cellStyle name="Normal 15 6 3" xfId="5809" xr:uid="{8C2AD589-CCCE-48A8-AB4D-67B0E6FD91D7}"/>
    <cellStyle name="Normal 15 6 4" xfId="5810" xr:uid="{3EA2C7D4-C081-41BA-8E02-AD5A83783DE7}"/>
    <cellStyle name="Normal 15 6 5" xfId="5811" xr:uid="{53833E90-EFC4-4BC7-9A60-1FB25E15909F}"/>
    <cellStyle name="Normal 15 6_DIMENSIONAMENTO-PMSB" xfId="5812" xr:uid="{36BE6CAC-D149-4CA9-A24C-5F03C098FEB3}"/>
    <cellStyle name="Normal 15 7" xfId="5813" xr:uid="{784E35C5-228A-41F7-86DA-5AE9E8BB9482}"/>
    <cellStyle name="Normal 15 7 2" xfId="5814" xr:uid="{3B57EC9D-7A6C-4311-A4BD-0B8D43D91B8A}"/>
    <cellStyle name="Normal 15 7 3" xfId="5815" xr:uid="{229990BE-07E2-4B8E-A2CE-7D3D4F261EC3}"/>
    <cellStyle name="Normal 15 7 4" xfId="5816" xr:uid="{95D36952-4F3D-440D-8C03-E5E86CFE51CF}"/>
    <cellStyle name="Normal 15 7 5" xfId="5817" xr:uid="{99750DD3-CB8F-49E6-A5CB-EAE0D6BE8988}"/>
    <cellStyle name="Normal 15 7_DIMENSIONAMENTO-PMSB" xfId="5818" xr:uid="{5AADC8FC-C89B-4FF1-B866-368C2FD663FF}"/>
    <cellStyle name="Normal 15 8" xfId="5819" xr:uid="{D4B6930A-CF77-4563-B005-F3CFAE50BDE1}"/>
    <cellStyle name="Normal 15 9" xfId="5820" xr:uid="{CDB28D68-9119-4DD4-93F3-D919411AE559}"/>
    <cellStyle name="Normal 15_resumo PER_lote2_novo" xfId="5821" xr:uid="{9AF1EF86-38D0-450A-8E7B-A4280FE4D267}"/>
    <cellStyle name="Normal 16" xfId="505" xr:uid="{81D7586B-5F66-4B15-9A92-E69F5EEA31B0}"/>
    <cellStyle name="Normal 16 10" xfId="5822" xr:uid="{5CB02E84-DD6B-4437-849C-78767CE9D13B}"/>
    <cellStyle name="Normal 16 11" xfId="5823" xr:uid="{122164A7-F7A9-4B00-B8B1-824C6E393D83}"/>
    <cellStyle name="Normal 16 2" xfId="16" xr:uid="{1F3AFE3F-7772-49C1-B313-FDF8EDA1B5AC}"/>
    <cellStyle name="Normal 16 2 2" xfId="5824" xr:uid="{E5CDDEA2-7998-4D8C-83FD-CE6A8537DD18}"/>
    <cellStyle name="Normal 16 2 2 2" xfId="5825" xr:uid="{7EBCC698-65C7-46A8-A2D2-0987A6D62439}"/>
    <cellStyle name="Normal 16 2 2 2 2" xfId="5826" xr:uid="{FBB2E146-6C12-486A-B9DA-BC1FD2B61CC5}"/>
    <cellStyle name="Normal 16 2 2 3" xfId="5827" xr:uid="{0E441BEC-7E48-4A9C-8A36-5096EE28086A}"/>
    <cellStyle name="Normal 16 2 3" xfId="5828" xr:uid="{2930A7D4-CE2D-4969-A0B2-8F78FE291005}"/>
    <cellStyle name="Normal 16 2 3 2" xfId="5829" xr:uid="{D023C2E6-4574-440A-8345-6442388D67C7}"/>
    <cellStyle name="Normal 16 2 4" xfId="5830" xr:uid="{EF4D5316-DE61-4E78-B637-30FCE4D1D825}"/>
    <cellStyle name="Normal 16 2 5" xfId="5831" xr:uid="{9962F65B-BE4F-486C-829C-590692F25B9F}"/>
    <cellStyle name="Normal 16 2_DIMENSIONAMENTO-PMSB" xfId="5832" xr:uid="{86BF6FAC-0BD1-4178-83FA-D01A94CCE313}"/>
    <cellStyle name="Normal 16 3" xfId="5833" xr:uid="{2AED3E4D-9A72-4671-89C9-749E09FF7B49}"/>
    <cellStyle name="Normal 16 3 2" xfId="5834" xr:uid="{AAE777DD-9EAE-411D-9EB3-15DBA029DE70}"/>
    <cellStyle name="Normal 16 3 2 2" xfId="5835" xr:uid="{0F10C273-D799-4FB8-89B4-732BF58C2C11}"/>
    <cellStyle name="Normal 16 3 3" xfId="5836" xr:uid="{B22713B0-17F1-4FA0-BCCD-81AAF5892CFA}"/>
    <cellStyle name="Normal 16 3 4" xfId="5837" xr:uid="{15764618-5371-4EF0-AC8C-8A161C688D12}"/>
    <cellStyle name="Normal 16 3 5" xfId="5838" xr:uid="{39127E13-EA31-4425-8751-0DC1C2E7D654}"/>
    <cellStyle name="Normal 16 3_DIMENSIONAMENTO-PMSB" xfId="5839" xr:uid="{AC578C5A-6468-4BD2-940E-3118EFDC4939}"/>
    <cellStyle name="Normal 16 4" xfId="5840" xr:uid="{BCA64C99-9D69-4223-B5E3-C66D7EE39523}"/>
    <cellStyle name="Normal 16 4 2" xfId="5841" xr:uid="{9F5EB55B-37A4-455C-97BA-2789BD5A213F}"/>
    <cellStyle name="Normal 16 4 2 2" xfId="5842" xr:uid="{0EDC4DB4-BBCF-4E07-9E4D-4CAD360C9F42}"/>
    <cellStyle name="Normal 16 4 3" xfId="5843" xr:uid="{9355BC05-92A7-4E01-B8A1-259C525B0F12}"/>
    <cellStyle name="Normal 16 4 4" xfId="5844" xr:uid="{9AC28209-7150-481C-A0AF-CB392FDE2CB0}"/>
    <cellStyle name="Normal 16 4 5" xfId="5845" xr:uid="{E5272A47-BE76-462C-A0A0-3437160AC1F1}"/>
    <cellStyle name="Normal 16 4_DIMENSIONAMENTO-PMSB" xfId="5846" xr:uid="{6CD3A260-308F-4986-803C-BD2789875ABF}"/>
    <cellStyle name="Normal 16 5" xfId="5847" xr:uid="{E72363A1-1D50-4119-BE6F-0527510D702C}"/>
    <cellStyle name="Normal 16 5 2" xfId="5848" xr:uid="{5EF9FDD0-DC54-4531-BE28-23DEB67ADAE2}"/>
    <cellStyle name="Normal 16 5 3" xfId="5849" xr:uid="{8D68B413-7C21-4844-80DC-BB2A9A2D7119}"/>
    <cellStyle name="Normal 16 5 4" xfId="5850" xr:uid="{7D83E901-28B0-4C77-8F57-E60A32BDA197}"/>
    <cellStyle name="Normal 16 5 5" xfId="5851" xr:uid="{2963CDCC-D398-4F17-8206-FDE1F854A161}"/>
    <cellStyle name="Normal 16 5_DIMENSIONAMENTO-PMSB" xfId="5852" xr:uid="{87A5B73B-EDD0-4CAC-9919-0A5BFB987146}"/>
    <cellStyle name="Normal 16 6" xfId="5853" xr:uid="{5EB9F9AE-1184-484A-AED4-EDA52225D6C4}"/>
    <cellStyle name="Normal 16 6 2" xfId="5854" xr:uid="{52587C88-A591-4D80-A62A-85757298F94A}"/>
    <cellStyle name="Normal 16 6 3" xfId="5855" xr:uid="{D7D3376E-08DE-445A-9C35-63476CE8EE88}"/>
    <cellStyle name="Normal 16 6 4" xfId="5856" xr:uid="{DA85D3C6-6C64-4E41-B20C-97625C6A7D79}"/>
    <cellStyle name="Normal 16 6 5" xfId="5857" xr:uid="{B2F3C587-F451-4CA7-ABD9-DBF65161B7F8}"/>
    <cellStyle name="Normal 16 6_DIMENSIONAMENTO-PMSB" xfId="5858" xr:uid="{377EC4E1-4A39-417D-94DE-056BFC5FDD3A}"/>
    <cellStyle name="Normal 16 7" xfId="5859" xr:uid="{E1C3CAA5-55F5-4F02-820D-C5D718399950}"/>
    <cellStyle name="Normal 16 7 2" xfId="5860" xr:uid="{2042DD03-6CDF-4B88-8CB4-0959D960B454}"/>
    <cellStyle name="Normal 16 7 3" xfId="5861" xr:uid="{0186B32B-B94E-44BB-B322-DF1458BC3A3D}"/>
    <cellStyle name="Normal 16 7 4" xfId="5862" xr:uid="{6676E431-C18D-41CC-982E-03F2B948A330}"/>
    <cellStyle name="Normal 16 7 5" xfId="5863" xr:uid="{1ECD04C2-6E84-4254-9F5A-4672DC450B5F}"/>
    <cellStyle name="Normal 16 7_DIMENSIONAMENTO-PMSB" xfId="5864" xr:uid="{04EF0F34-EFE6-4FF6-B50F-F7EC6CEA7B92}"/>
    <cellStyle name="Normal 16 8" xfId="5865" xr:uid="{F97D5B62-00D3-4658-97A9-B8B0B4C75BBC}"/>
    <cellStyle name="Normal 16 9" xfId="5866" xr:uid="{483BEF35-8460-4C63-8D30-BD858EFCD578}"/>
    <cellStyle name="Normal 16_DIMENSIONAMENTO-PMSB" xfId="5867" xr:uid="{FDC0C764-A804-478A-9BD1-41E06709D5F1}"/>
    <cellStyle name="Normal 17" xfId="506" xr:uid="{4290FA4D-DDBE-4165-BB9F-A2EFAD24A7AF}"/>
    <cellStyle name="Normal 17 10" xfId="5868" xr:uid="{01F777D3-1D69-418D-AC0E-29D2596306A0}"/>
    <cellStyle name="Normal 17 11" xfId="5869" xr:uid="{6123796B-94E2-4C45-AE12-2E24E3C9A045}"/>
    <cellStyle name="Normal 17 12" xfId="5870" xr:uid="{6998F577-8A06-424E-B381-506C73C7FD60}"/>
    <cellStyle name="Normal 17 2" xfId="5871" xr:uid="{231AEA88-A149-49FF-83D5-817771C4895C}"/>
    <cellStyle name="Normal 17 2 2" xfId="5872" xr:uid="{CC444F99-DA57-4D39-BB38-C27FD8C1E800}"/>
    <cellStyle name="Normal 17 2 2 2" xfId="5873" xr:uid="{1AF5DA09-1DFB-41C7-AEF5-0CFEDA51F822}"/>
    <cellStyle name="Normal 17 2 2 2 2" xfId="5874" xr:uid="{4A0B3180-F2BD-4D33-99EC-1C6751899050}"/>
    <cellStyle name="Normal 17 2 2 2 2 2" xfId="5875" xr:uid="{B9797F44-ACE3-4C96-AF53-08C0D30679CF}"/>
    <cellStyle name="Normal 17 2 2 2 3" xfId="5876" xr:uid="{E0328AD5-721D-4E50-876D-C25D876C2DED}"/>
    <cellStyle name="Normal 17 2 2 3" xfId="5877" xr:uid="{D87B04DF-1722-4742-BD6D-E1B0D9C9A956}"/>
    <cellStyle name="Normal 17 2 2 3 2" xfId="5878" xr:uid="{25F2BFBD-5149-4357-ACB9-B4E11213B88A}"/>
    <cellStyle name="Normal 17 2 2 4" xfId="5879" xr:uid="{1250D47A-17BE-4DDC-8AA9-4C00FD6B4332}"/>
    <cellStyle name="Normal 17 2 3" xfId="5880" xr:uid="{CF7BFAE6-A88C-4611-835A-3C9E59AA7308}"/>
    <cellStyle name="Normal 17 2 3 2" xfId="5881" xr:uid="{81B73573-8BF3-4878-A9FC-B901E4D2AA41}"/>
    <cellStyle name="Normal 17 2 3 2 2" xfId="5882" xr:uid="{75B3FDB1-97D3-4772-A02B-AED18BBA2191}"/>
    <cellStyle name="Normal 17 2 3 3" xfId="5883" xr:uid="{B2C19534-6227-4305-AA07-78E445D9BD26}"/>
    <cellStyle name="Normal 17 2 4" xfId="5884" xr:uid="{7C81B211-A432-4E61-A2EA-FCA5152A98FB}"/>
    <cellStyle name="Normal 17 2 4 2" xfId="5885" xr:uid="{33A448AC-9B5D-44FC-9584-E5B3B23065A2}"/>
    <cellStyle name="Normal 17 2 4 2 2" xfId="5886" xr:uid="{DAB6E1AF-48BA-445A-BA32-EEE4F8FB1D17}"/>
    <cellStyle name="Normal 17 2 4 3" xfId="5887" xr:uid="{EB5AACE0-FA22-4EA1-92FF-AEDE299660DA}"/>
    <cellStyle name="Normal 17 2 5" xfId="5888" xr:uid="{42366BEE-FBAE-49DD-8FC8-0904AFBA775D}"/>
    <cellStyle name="Normal 17 2 5 2" xfId="5889" xr:uid="{91C6DDC9-735C-492B-BCB7-CA6DB54E8B2C}"/>
    <cellStyle name="Normal 17 2 6" xfId="5890" xr:uid="{120B0048-A491-434C-AC0C-9272B769AA7F}"/>
    <cellStyle name="Normal 17 2 6 2" xfId="5891" xr:uid="{CCB8DFC2-43AC-4AF4-9224-7C08BA1D49AE}"/>
    <cellStyle name="Normal 17 2 7" xfId="5892" xr:uid="{95B61E3D-1F07-4E27-BFC4-E7FDBB039B50}"/>
    <cellStyle name="Normal 17 2_DIMENSIONAMENTO-PMSB" xfId="5893" xr:uid="{2158F17C-607F-4733-86D1-63126AA22666}"/>
    <cellStyle name="Normal 17 3" xfId="5894" xr:uid="{0F737FEF-4BB6-4941-87FA-9CF43055C841}"/>
    <cellStyle name="Normal 17 3 2" xfId="5895" xr:uid="{94AB4BA6-E0DB-405F-812E-14B53EB61F98}"/>
    <cellStyle name="Normal 17 3 3" xfId="5896" xr:uid="{2E39EC2C-DEF1-4EF3-B546-0865C1298D26}"/>
    <cellStyle name="Normal 17 3 4" xfId="5897" xr:uid="{7909AC28-881A-467D-BD95-37A3203C7F9B}"/>
    <cellStyle name="Normal 17 3 5" xfId="5898" xr:uid="{D7CD857C-EA22-4759-9508-96873A33759F}"/>
    <cellStyle name="Normal 17 3_DIMENSIONAMENTO-PMSB" xfId="5899" xr:uid="{52125C10-CC68-465F-AC53-FAFB5B4C8659}"/>
    <cellStyle name="Normal 17 4" xfId="5900" xr:uid="{6B3ABD1A-A02F-463E-86E6-B860DED777F6}"/>
    <cellStyle name="Normal 17 4 2" xfId="5901" xr:uid="{99F893C3-7473-4004-A00F-DEA73F443CAC}"/>
    <cellStyle name="Normal 17 4 3" xfId="5902" xr:uid="{EB4178EE-5303-4DC3-95A7-1E76F77B0C45}"/>
    <cellStyle name="Normal 17 4 4" xfId="5903" xr:uid="{ED43993E-5B64-4AF5-888A-B4C1C9E43B11}"/>
    <cellStyle name="Normal 17 4 5" xfId="5904" xr:uid="{4C5A6817-BD82-4597-9F77-BEFBC343E793}"/>
    <cellStyle name="Normal 17 4_DIMENSIONAMENTO-PMSB" xfId="5905" xr:uid="{D7520A33-B792-4033-849B-40DEA9F74DDE}"/>
    <cellStyle name="Normal 17 5" xfId="5906" xr:uid="{F5C5496C-D1FE-40C4-A31F-7B4E34F267ED}"/>
    <cellStyle name="Normal 17 5 2" xfId="5907" xr:uid="{611F7BC7-A367-47A3-BEED-6A631C8E28AD}"/>
    <cellStyle name="Normal 17 5 3" xfId="5908" xr:uid="{60FBD932-3691-4E59-8811-9EF796E258DF}"/>
    <cellStyle name="Normal 17 5 4" xfId="5909" xr:uid="{BC414125-8676-40BB-973A-7043CC0EC8E5}"/>
    <cellStyle name="Normal 17 5 5" xfId="5910" xr:uid="{D0EEE393-EE1D-41AC-B903-09D6FE9EFCBC}"/>
    <cellStyle name="Normal 17 5_DIMENSIONAMENTO-PMSB" xfId="5911" xr:uid="{A1A48F19-83B2-410C-933F-D53FF57F751F}"/>
    <cellStyle name="Normal 17 6" xfId="5912" xr:uid="{34C5B7D1-4856-490D-8DF1-77CA0FD6778F}"/>
    <cellStyle name="Normal 17 6 2" xfId="5913" xr:uid="{345116DC-D4EC-44C9-9D02-6E8D6ED50D82}"/>
    <cellStyle name="Normal 17 6 3" xfId="5914" xr:uid="{DF12FBB2-93A7-41B3-B788-CC663CA28DD0}"/>
    <cellStyle name="Normal 17 6 4" xfId="5915" xr:uid="{439783B9-BD21-419D-9AB6-DAF8BFC4A510}"/>
    <cellStyle name="Normal 17 6 5" xfId="5916" xr:uid="{CEFAF540-DB34-4189-9CE2-8A0ED919E68A}"/>
    <cellStyle name="Normal 17 6_DIMENSIONAMENTO-PMSB" xfId="5917" xr:uid="{B9D154E5-D703-4527-A379-3F9A80F4B37E}"/>
    <cellStyle name="Normal 17 7" xfId="5918" xr:uid="{30904294-6325-4300-852C-70F86BA4569F}"/>
    <cellStyle name="Normal 17 7 2" xfId="5919" xr:uid="{B60AD443-A885-45B7-81EF-20C1CFCF4124}"/>
    <cellStyle name="Normal 17 7 3" xfId="5920" xr:uid="{EA6C3F1E-A854-403E-85F6-1352D472787F}"/>
    <cellStyle name="Normal 17 7 4" xfId="5921" xr:uid="{1CF2492B-4D0E-49E0-9518-D73E2C0E7FDB}"/>
    <cellStyle name="Normal 17 7 5" xfId="5922" xr:uid="{CD9CABFC-C5B3-4D67-B7D8-70836E86E319}"/>
    <cellStyle name="Normal 17 7_DIMENSIONAMENTO-PMSB" xfId="5923" xr:uid="{79F484D4-0CC4-4A1C-B811-73EAA1B2FB44}"/>
    <cellStyle name="Normal 17 8" xfId="5924" xr:uid="{AA40DC02-0952-4E6D-96A5-8445C99F633C}"/>
    <cellStyle name="Normal 17 8 2" xfId="5925" xr:uid="{B054A4D8-BABE-489D-8E40-5F0F5463DF49}"/>
    <cellStyle name="Normal 17 8_DIMENSIONAMENTO-PMSB" xfId="5926" xr:uid="{149CF7B9-153D-407E-B0E4-EFFE156AD0D6}"/>
    <cellStyle name="Normal 17 9" xfId="5927" xr:uid="{53CFE702-3E0A-455F-A1AD-D924F61C1B48}"/>
    <cellStyle name="Normal 17_DIMENSIONAMENTO-PMSB" xfId="5928" xr:uid="{4370B98D-EC6B-4A48-A5E8-A1E0F8C7EAC9}"/>
    <cellStyle name="Normal 172" xfId="5929" xr:uid="{89FFDDC8-FFDC-45BB-B2C9-575E538A7E12}"/>
    <cellStyle name="Normal 172 2" xfId="5930" xr:uid="{71AA4E9D-2A03-42D1-AFCB-6B66DFC60917}"/>
    <cellStyle name="Normal 172 2 2" xfId="5931" xr:uid="{5B26ED08-4BE6-400F-90A1-870074B32A5F}"/>
    <cellStyle name="Normal 172 2 3" xfId="5932" xr:uid="{670ED2A0-073C-4E73-A3B5-4EE67EDA433B}"/>
    <cellStyle name="Normal 172 2 4" xfId="5933" xr:uid="{7B27C938-AD1E-4525-9ADD-A4946881049E}"/>
    <cellStyle name="Normal 172 2 5" xfId="5934" xr:uid="{8D122BC6-7C98-444B-B5FB-D646B01E9140}"/>
    <cellStyle name="Normal 172 2_DIMENSIONAMENTO-PMSB" xfId="5935" xr:uid="{B23CE3CE-1BF4-4841-B812-E278442F29C6}"/>
    <cellStyle name="Normal 172 3" xfId="5936" xr:uid="{6ECA73CB-90B0-46F8-B3FD-1D43DB93287D}"/>
    <cellStyle name="Normal 172 4" xfId="5937" xr:uid="{2B1BF007-DA12-4A76-B774-61CCDDDF3303}"/>
    <cellStyle name="Normal 172 5" xfId="5938" xr:uid="{73E567D2-D0B5-4821-ACE4-075397D6BF0D}"/>
    <cellStyle name="Normal 172 6" xfId="5939" xr:uid="{C79ECE6E-C2F7-4C45-AC19-5F52E0C99942}"/>
    <cellStyle name="Normal 172_DIMENSIONAMENTO-PMSB" xfId="5940" xr:uid="{BD6C384A-1686-4584-BB46-95CF51D8AC72}"/>
    <cellStyle name="Normal 176" xfId="5941" xr:uid="{4B856E30-164F-43D9-A6A3-F4C56452B8B6}"/>
    <cellStyle name="Normal 176 2" xfId="5942" xr:uid="{F458B26B-2BCC-4B40-B3B8-E45E8A9428B6}"/>
    <cellStyle name="Normal 176 3" xfId="5943" xr:uid="{5559426B-F283-4A4D-86D7-91C659E2BBF7}"/>
    <cellStyle name="Normal 176 4" xfId="5944" xr:uid="{5504FD4D-56E5-492C-9847-9A85AC91E4B3}"/>
    <cellStyle name="Normal 176 5" xfId="5945" xr:uid="{CED91BFF-312C-4E1E-B848-DE1A35C94737}"/>
    <cellStyle name="Normal 177" xfId="5946" xr:uid="{1E291B70-4CC4-4D97-AC52-F6CFCB6270E5}"/>
    <cellStyle name="Normal 177 2" xfId="5947" xr:uid="{A39FC78E-DAD7-4E27-B340-74E0DE038E3B}"/>
    <cellStyle name="Normal 177 3" xfId="5948" xr:uid="{99D471C7-6AAE-4958-820C-E931656BBA9B}"/>
    <cellStyle name="Normal 177 4" xfId="5949" xr:uid="{CBFF0D5C-9D67-46C4-B27E-41AF1569B8B5}"/>
    <cellStyle name="Normal 177 5" xfId="5950" xr:uid="{E5A587C2-87F6-46B0-8116-A52C09B56A9A}"/>
    <cellStyle name="Normal 177_DIMENSIONAMENTO-PMSB" xfId="5951" xr:uid="{F3CA7093-C9BA-4755-9A3E-D5149740283A}"/>
    <cellStyle name="Normal 178" xfId="5952" xr:uid="{A850C962-9719-46F8-85E0-404713BBC1A2}"/>
    <cellStyle name="Normal 178 2" xfId="5953" xr:uid="{42CC1CBA-5FC0-4295-B6F7-82FC8685C683}"/>
    <cellStyle name="Normal 178 3" xfId="5954" xr:uid="{38FB432F-9F85-4946-A128-CF171706F72A}"/>
    <cellStyle name="Normal 178 4" xfId="5955" xr:uid="{8CCF5F30-6536-4216-9699-E4EDC5786D6E}"/>
    <cellStyle name="Normal 178 5" xfId="5956" xr:uid="{F5ED5131-6779-4DBE-ADA8-B4A781E4C462}"/>
    <cellStyle name="Normal 178_DIMENSIONAMENTO-PMSB" xfId="5957" xr:uid="{A6108A4F-815C-455D-B529-513B6D9C6B21}"/>
    <cellStyle name="Normal 179" xfId="5958" xr:uid="{1DC4B794-6A9D-40C8-8118-658E9AD1378E}"/>
    <cellStyle name="Normal 179 2" xfId="5959" xr:uid="{8FD37183-A766-462A-B6F6-F410E640FD7F}"/>
    <cellStyle name="Normal 179 3" xfId="5960" xr:uid="{6BA7B140-CF62-4016-B8AF-DDC3C8127C64}"/>
    <cellStyle name="Normal 179 4" xfId="5961" xr:uid="{F7CB12B3-D8E1-4C2E-A79D-BEC299F9E1E9}"/>
    <cellStyle name="Normal 179 5" xfId="5962" xr:uid="{95FF669E-9ACD-4D70-8DA2-68D2F34ED320}"/>
    <cellStyle name="Normal 179_DIMENSIONAMENTO-PMSB" xfId="5963" xr:uid="{4652093E-1D2C-487A-99DC-54CB5C2F4AFA}"/>
    <cellStyle name="Normal 18" xfId="507" xr:uid="{71041646-6F5E-4FA6-BDC2-47D19176808D}"/>
    <cellStyle name="Normal 18 2" xfId="5964" xr:uid="{CCD71F48-2519-4DD0-84FF-E9CCFC468648}"/>
    <cellStyle name="Normal 18 3" xfId="5965" xr:uid="{0B3B03D2-C6F0-48B0-A713-03ED49C8F2C0}"/>
    <cellStyle name="Normal 18 4" xfId="5966" xr:uid="{7B5183A2-C9BC-4685-92F8-99904130EEB0}"/>
    <cellStyle name="Normal 18 5" xfId="5967" xr:uid="{BDEE89F2-22EC-458E-AB0F-30A1DE944E77}"/>
    <cellStyle name="Normal 18_DIMENSIONAMENTO-PMSB" xfId="5968" xr:uid="{F6E655BA-7B7F-41D6-B2A6-C835398315CC}"/>
    <cellStyle name="Normal 180" xfId="5969" xr:uid="{C9D09E5C-4343-415B-835A-DB846B243216}"/>
    <cellStyle name="Normal 180 2" xfId="5970" xr:uid="{B8EBBE8E-5462-4EDF-94CC-A70FEA1CCCB1}"/>
    <cellStyle name="Normal 180 3" xfId="5971" xr:uid="{6F7DB6D7-CC7F-4EEC-8D80-12A56143E5C3}"/>
    <cellStyle name="Normal 180 4" xfId="5972" xr:uid="{11873D56-3AA6-4575-8195-DA0917C2E147}"/>
    <cellStyle name="Normal 180 5" xfId="5973" xr:uid="{B65C35BB-29B4-4E52-A957-E48D77718AF4}"/>
    <cellStyle name="Normal 180_DIMENSIONAMENTO-PMSB" xfId="5974" xr:uid="{2E304F65-D33F-41F7-ADF2-4FCA6DC24110}"/>
    <cellStyle name="Normal 19" xfId="508" xr:uid="{23B3A649-DA5D-4979-8CD8-9005FE60D7FA}"/>
    <cellStyle name="Normal 19 2" xfId="509" xr:uid="{2DC7133F-3025-4CFD-84A9-907CF0CE8B99}"/>
    <cellStyle name="Normal 19 2 2" xfId="5975" xr:uid="{F948C638-9FDA-4901-9FDA-290D641E617A}"/>
    <cellStyle name="Normal 19 3" xfId="5976" xr:uid="{458934D5-A904-4193-AE30-3CD613C58103}"/>
    <cellStyle name="Normal 19 4" xfId="5977" xr:uid="{6B1295CC-425E-4522-8DBF-826AFAA5B1D4}"/>
    <cellStyle name="Normal 19 5" xfId="5978" xr:uid="{A3E27F7C-8A40-4151-B832-DE18C484AAA2}"/>
    <cellStyle name="Normal 19 6" xfId="42290" xr:uid="{BB1E9E87-76C7-4DA1-AACB-9E8670E47A21}"/>
    <cellStyle name="Normal 2" xfId="17" xr:uid="{C6821047-DA5A-452C-B919-A0D4F0E10355}"/>
    <cellStyle name="Normal 2 10" xfId="5" xr:uid="{D9916095-EC0E-4654-B1B8-DC739E983512}"/>
    <cellStyle name="Normal 2 10 2" xfId="18" xr:uid="{A128BE5F-9FEB-40FD-B2B6-D26350D6C5E3}"/>
    <cellStyle name="Normal 2 10 2 2" xfId="5979" xr:uid="{202857FE-FFD8-4D35-9D73-91570122167F}"/>
    <cellStyle name="Normal 2 10 2 2 2" xfId="5980" xr:uid="{090D3FB2-4E24-4B89-A353-658C8D8A2FDF}"/>
    <cellStyle name="Normal 2 10 2 2 2 2" xfId="5981" xr:uid="{B2BD071F-98DE-4ADA-897B-8BF61C524D2A}"/>
    <cellStyle name="Normal 2 10 2 2 2 2 2" xfId="5982" xr:uid="{945EAFFA-355D-4CF2-B649-0BC90879BF1D}"/>
    <cellStyle name="Normal 2 10 2 2 2 3" xfId="5983" xr:uid="{43F1C0A1-D53D-4194-9E1D-206E5CAE793A}"/>
    <cellStyle name="Normal 2 10 2 2 3" xfId="5984" xr:uid="{A51C2A3F-7AF8-4353-96F3-B5981938D46E}"/>
    <cellStyle name="Normal 2 10 2 2 3 2" xfId="5985" xr:uid="{AA0C714A-0606-41AD-8CC4-D3E596D60F60}"/>
    <cellStyle name="Normal 2 10 2 2 4" xfId="5986" xr:uid="{9E87D437-6042-4B6D-8D22-5B56D54D23CD}"/>
    <cellStyle name="Normal 2 10 2 3" xfId="5987" xr:uid="{59319EDF-18B8-492A-BBC3-EB61ECE20053}"/>
    <cellStyle name="Normal 2 10 2 3 2" xfId="5988" xr:uid="{F48F8BC1-A11A-4A34-A065-141C4DCF81A7}"/>
    <cellStyle name="Normal 2 10 2 3 2 2" xfId="5989" xr:uid="{0A349F34-F5D7-47BF-8C60-013B03153EBC}"/>
    <cellStyle name="Normal 2 10 2 3 3" xfId="5990" xr:uid="{9EAB6349-3F61-4003-A4DA-A9B151AB0490}"/>
    <cellStyle name="Normal 2 10 2 4" xfId="5991" xr:uid="{9D8A747C-2521-4CC9-92D3-C00D0D1AB0D4}"/>
    <cellStyle name="Normal 2 10 2 4 2" xfId="5992" xr:uid="{46C88815-43E7-4530-89F0-ECC6629CBEF2}"/>
    <cellStyle name="Normal 2 10 2 4 2 2" xfId="5993" xr:uid="{FED3A279-C0FC-4C30-A2AD-F0AD660E6919}"/>
    <cellStyle name="Normal 2 10 2 4 3" xfId="5994" xr:uid="{83952313-0BAA-448D-9C9E-B5E35369DD91}"/>
    <cellStyle name="Normal 2 10 2 5" xfId="5995" xr:uid="{9F882999-496F-475A-A952-3DAF8B53AA8A}"/>
    <cellStyle name="Normal 2 10 2 5 2" xfId="5996" xr:uid="{94DBF844-5631-4980-96F2-6CA8299A0274}"/>
    <cellStyle name="Normal 2 10 2 6" xfId="5997" xr:uid="{1E4580CF-D024-415D-98FC-85C3FA3FCD0E}"/>
    <cellStyle name="Normal 2 10 2 6 2" xfId="5998" xr:uid="{0C1EB36A-BBF7-491F-8497-82C0F050F2DC}"/>
    <cellStyle name="Normal 2 10 2 7" xfId="5999" xr:uid="{F97A4D44-BD83-420E-9338-8B3EE75A7233}"/>
    <cellStyle name="Normal 2 100" xfId="42533" xr:uid="{03CE9E86-F5C0-4618-AD8F-AF72687E944A}"/>
    <cellStyle name="Normal 2 11" xfId="6000" xr:uid="{A1F29252-F083-4E57-9D84-ABF26CD56E21}"/>
    <cellStyle name="Normal 2 11 2" xfId="6001" xr:uid="{F5C2F943-D752-4DA6-AAFD-ECC4254C8FCF}"/>
    <cellStyle name="Normal 2 11 2 2" xfId="6002" xr:uid="{B8D1CDD3-DC81-4E16-A06F-3E974A37CC1F}"/>
    <cellStyle name="Normal 2 11 2 2 2" xfId="6003" xr:uid="{3162F25D-28E4-416A-AC93-2279D77E1B8E}"/>
    <cellStyle name="Normal 2 11 2 2 2 2" xfId="6004" xr:uid="{DDB9EE4C-6616-4F8B-9C4C-47B97DC083BB}"/>
    <cellStyle name="Normal 2 11 2 2 2 2 2" xfId="6005" xr:uid="{43726E1A-795D-4146-8EEF-56E8B7C90C6B}"/>
    <cellStyle name="Normal 2 11 2 2 2 3" xfId="6006" xr:uid="{3D3B8D86-C0BA-4140-9889-92FA2255AA58}"/>
    <cellStyle name="Normal 2 11 2 2 3" xfId="6007" xr:uid="{092DD619-4C18-41B6-9ADB-E1E43FB4C2A4}"/>
    <cellStyle name="Normal 2 11 2 2 3 2" xfId="6008" xr:uid="{45E0BFD6-7E30-4BEA-B882-88807913876F}"/>
    <cellStyle name="Normal 2 11 2 2 4" xfId="6009" xr:uid="{6B5311B0-4116-4B60-AF81-C5BA5BC09988}"/>
    <cellStyle name="Normal 2 11 2 3" xfId="6010" xr:uid="{B5B49E40-A8CF-49A3-A191-EC01A0F8EA1F}"/>
    <cellStyle name="Normal 2 11 2 3 2" xfId="6011" xr:uid="{A5E479D7-897B-45BB-9121-4FB59E347DCE}"/>
    <cellStyle name="Normal 2 11 2 3 2 2" xfId="6012" xr:uid="{35D89CDC-CC49-4527-AD32-0B26450B509A}"/>
    <cellStyle name="Normal 2 11 2 3 3" xfId="6013" xr:uid="{65390662-B09D-4EF2-9713-5EFC8FC234E3}"/>
    <cellStyle name="Normal 2 11 2 4" xfId="6014" xr:uid="{E43CEF52-AF8B-4618-AF33-DECCF717ED89}"/>
    <cellStyle name="Normal 2 11 2 4 2" xfId="6015" xr:uid="{A4C38656-BCC9-4DDC-9050-66680389DAB1}"/>
    <cellStyle name="Normal 2 11 2 4 2 2" xfId="6016" xr:uid="{F55E440E-A1D5-434A-A24B-DD4EDCCBE0DE}"/>
    <cellStyle name="Normal 2 11 2 4 3" xfId="6017" xr:uid="{8208EC40-ACC9-4F90-8CB0-22025F6C4639}"/>
    <cellStyle name="Normal 2 11 2 5" xfId="6018" xr:uid="{20FC4C61-1855-4B7A-B3F7-997D190240B7}"/>
    <cellStyle name="Normal 2 11 2 5 2" xfId="6019" xr:uid="{CE1307D7-01B3-4CD6-98CC-2A14E6608013}"/>
    <cellStyle name="Normal 2 11 2 6" xfId="6020" xr:uid="{A22A5C35-E527-4188-BEE1-68E21F285AEF}"/>
    <cellStyle name="Normal 2 11 2 6 2" xfId="6021" xr:uid="{FB77B3B9-38C8-469B-9E1E-5B8379764362}"/>
    <cellStyle name="Normal 2 11 2 7" xfId="6022" xr:uid="{F79FEE59-9B92-4698-BC23-F4F340FC560A}"/>
    <cellStyle name="Normal 2 12" xfId="6023" xr:uid="{4689618F-2AD1-4185-BE15-06C11AE5D811}"/>
    <cellStyle name="Normal 2 12 2" xfId="6024" xr:uid="{CF40EA6F-E4A8-499C-97C1-D200AA9FC039}"/>
    <cellStyle name="Normal 2 12 2 2" xfId="6025" xr:uid="{355EDE53-302D-4F83-A13E-E5C28C7CE5CF}"/>
    <cellStyle name="Normal 2 12 2 2 2" xfId="6026" xr:uid="{931C1841-66F2-44BD-B0FE-36AD88F366C5}"/>
    <cellStyle name="Normal 2 12 2 2 2 2" xfId="6027" xr:uid="{BDC4C795-769C-4E99-9FFC-0531D52917DD}"/>
    <cellStyle name="Normal 2 12 2 2 2 2 2" xfId="6028" xr:uid="{D8774F02-8F2F-4250-A4D1-2F73FEACE806}"/>
    <cellStyle name="Normal 2 12 2 2 2 3" xfId="6029" xr:uid="{0081E362-B83A-4F54-AB88-40B287DCDA81}"/>
    <cellStyle name="Normal 2 12 2 2 3" xfId="6030" xr:uid="{22DD1353-81E4-4DC0-8843-4C4F0AAF7E7F}"/>
    <cellStyle name="Normal 2 12 2 2 3 2" xfId="6031" xr:uid="{F4E7189E-23B5-41CE-A06D-9B623B86EEA8}"/>
    <cellStyle name="Normal 2 12 2 2 4" xfId="6032" xr:uid="{B604EA38-500D-400C-B890-9B59141AC7A1}"/>
    <cellStyle name="Normal 2 12 2 3" xfId="6033" xr:uid="{F63F25E5-31FD-4C9B-91A3-E0DB301C99FA}"/>
    <cellStyle name="Normal 2 12 2 3 2" xfId="6034" xr:uid="{8124754D-379E-417B-BA37-D15E42EC9374}"/>
    <cellStyle name="Normal 2 12 2 3 2 2" xfId="6035" xr:uid="{AE82C4E4-578E-4B8B-9BC2-BAED03FE3AD4}"/>
    <cellStyle name="Normal 2 12 2 3 3" xfId="6036" xr:uid="{8A5757CF-D520-470E-9DE0-3E11762501CE}"/>
    <cellStyle name="Normal 2 12 2 4" xfId="6037" xr:uid="{0358F9B1-1F94-41F6-9607-8DAB4C6E1616}"/>
    <cellStyle name="Normal 2 12 2 4 2" xfId="6038" xr:uid="{8748FB4D-51B5-47A4-AE0B-562BA4EEA33D}"/>
    <cellStyle name="Normal 2 12 2 4 2 2" xfId="6039" xr:uid="{D19FC1F9-F58E-42E9-AD44-8264F590C134}"/>
    <cellStyle name="Normal 2 12 2 4 3" xfId="6040" xr:uid="{A2D5B8D1-879F-4E6C-AF24-2726D9B928EB}"/>
    <cellStyle name="Normal 2 12 2 5" xfId="6041" xr:uid="{93CA7F3A-E332-44FC-AD26-2220A5E187A4}"/>
    <cellStyle name="Normal 2 12 2 5 2" xfId="6042" xr:uid="{B10878F0-25C6-42F1-89BF-EB0115BEC607}"/>
    <cellStyle name="Normal 2 12 2 6" xfId="6043" xr:uid="{91C8471C-10E1-44EC-82A1-23D3DB825276}"/>
    <cellStyle name="Normal 2 12 2 6 2" xfId="6044" xr:uid="{D472B0A3-1888-4CA2-96D1-9783DDD8E470}"/>
    <cellStyle name="Normal 2 12 2 7" xfId="6045" xr:uid="{12757AA5-48BB-4E5C-A9DF-7D7EC64ED955}"/>
    <cellStyle name="Normal 2 13" xfId="6046" xr:uid="{43CADE84-68F9-4DAE-AAFC-A2334C4773AA}"/>
    <cellStyle name="Normal 2 13 2" xfId="6047" xr:uid="{AB832725-0F4C-462D-B68B-2B0065BC4046}"/>
    <cellStyle name="Normal 2 13 2 2" xfId="6048" xr:uid="{879B7E05-9407-4132-966D-0BFFEC746E5B}"/>
    <cellStyle name="Normal 2 13 2 2 2" xfId="6049" xr:uid="{B961D17E-1F2D-46F2-AE1D-F63AE64FBA32}"/>
    <cellStyle name="Normal 2 13 2 2 2 2" xfId="6050" xr:uid="{AC60112B-2285-48D7-B6B9-1340E24396D1}"/>
    <cellStyle name="Normal 2 13 2 2 2 2 2" xfId="6051" xr:uid="{2AA3BE5A-3489-4184-8D61-0562DDCBC2A5}"/>
    <cellStyle name="Normal 2 13 2 2 2 3" xfId="6052" xr:uid="{CA780560-63C3-485E-9476-09FF142E4B68}"/>
    <cellStyle name="Normal 2 13 2 2 3" xfId="6053" xr:uid="{7B1E7126-4552-411F-AFA6-058473E31B14}"/>
    <cellStyle name="Normal 2 13 2 2 3 2" xfId="6054" xr:uid="{8CDDC477-C49C-4BB3-B034-BB5110CBBE11}"/>
    <cellStyle name="Normal 2 13 2 2 4" xfId="6055" xr:uid="{AB103B23-0740-43E8-8071-F49E12B77726}"/>
    <cellStyle name="Normal 2 13 2 3" xfId="6056" xr:uid="{255332AB-B793-4B31-B121-71ADEB0FF13B}"/>
    <cellStyle name="Normal 2 13 2 3 2" xfId="6057" xr:uid="{7AB8D449-D84F-43D0-A3BD-9D3F7E784535}"/>
    <cellStyle name="Normal 2 13 2 3 2 2" xfId="6058" xr:uid="{39A64243-A78F-418F-9338-C8C22FFA08CF}"/>
    <cellStyle name="Normal 2 13 2 3 3" xfId="6059" xr:uid="{5D931BE5-C883-403F-ADF1-539C3930FA8F}"/>
    <cellStyle name="Normal 2 13 2 4" xfId="6060" xr:uid="{A8D9036E-0EE8-4AAE-B66E-EBAEE7A8F481}"/>
    <cellStyle name="Normal 2 13 2 4 2" xfId="6061" xr:uid="{9832F931-FBCD-48AA-9A7D-AA878FB82BFB}"/>
    <cellStyle name="Normal 2 13 2 4 2 2" xfId="6062" xr:uid="{7399460F-6FB8-4661-93EE-67CB320CB076}"/>
    <cellStyle name="Normal 2 13 2 4 3" xfId="6063" xr:uid="{04AB5BBA-F7CB-43D4-8FC0-A630937AF506}"/>
    <cellStyle name="Normal 2 13 2 5" xfId="6064" xr:uid="{D4341784-FFCF-4EAC-8089-3752641781F5}"/>
    <cellStyle name="Normal 2 13 2 5 2" xfId="6065" xr:uid="{55556997-4B8A-4AA4-AFE5-FA5F8A3B7855}"/>
    <cellStyle name="Normal 2 13 2 6" xfId="6066" xr:uid="{16DA62B8-7E70-48DE-96A5-9256206AF431}"/>
    <cellStyle name="Normal 2 13 2 6 2" xfId="6067" xr:uid="{AA673664-07AC-4A54-B324-F3CE8646F9C1}"/>
    <cellStyle name="Normal 2 13 2 7" xfId="6068" xr:uid="{97B71A24-8642-4310-B0A6-E8F5BC96FBD7}"/>
    <cellStyle name="Normal 2 14" xfId="6069" xr:uid="{B5848184-A1AD-4EC8-892B-C11DEE5D0E57}"/>
    <cellStyle name="Normal 2 14 2" xfId="6070" xr:uid="{BC7C43CA-A32F-4888-85F1-CDB47CF59EF0}"/>
    <cellStyle name="Normal 2 14 2 2" xfId="6071" xr:uid="{5E2E5F82-193A-4E8B-8120-530BA5A1C6E3}"/>
    <cellStyle name="Normal 2 14 2 2 2" xfId="6072" xr:uid="{6F25855C-C2CA-4CFC-9AA4-4D5D89525468}"/>
    <cellStyle name="Normal 2 14 2 2 2 2" xfId="6073" xr:uid="{FA711F67-CF92-4624-8FAD-F2106CC6EAEC}"/>
    <cellStyle name="Normal 2 14 2 2 2 2 2" xfId="6074" xr:uid="{1C5998C5-692E-4725-A83B-5DD0523BFF4F}"/>
    <cellStyle name="Normal 2 14 2 2 2 3" xfId="6075" xr:uid="{F54B660B-847D-425E-BF3A-67EAA76230DE}"/>
    <cellStyle name="Normal 2 14 2 2 3" xfId="6076" xr:uid="{6EFAB936-DA1D-4E2E-9DF6-2E52674E8B8B}"/>
    <cellStyle name="Normal 2 14 2 2 3 2" xfId="6077" xr:uid="{37086446-6080-4302-B77F-32A243B8A560}"/>
    <cellStyle name="Normal 2 14 2 2 4" xfId="6078" xr:uid="{AD3A5E34-57E1-457F-8D7D-0A611744786D}"/>
    <cellStyle name="Normal 2 14 2 3" xfId="6079" xr:uid="{2E3815F4-6A40-474B-AA01-ACD5B39BA16F}"/>
    <cellStyle name="Normal 2 14 2 3 2" xfId="6080" xr:uid="{1AF21658-3169-4A68-86F0-317FB2FBCD60}"/>
    <cellStyle name="Normal 2 14 2 3 2 2" xfId="6081" xr:uid="{A81FDB63-5D3B-4741-88C3-17FD1A7DB149}"/>
    <cellStyle name="Normal 2 14 2 3 3" xfId="6082" xr:uid="{7361C5E2-39B6-42D2-8F4E-8DA326A17778}"/>
    <cellStyle name="Normal 2 14 2 4" xfId="6083" xr:uid="{8187929E-6F26-4C27-A4E2-DF937C0C19CA}"/>
    <cellStyle name="Normal 2 14 2 4 2" xfId="6084" xr:uid="{A66BFF60-EDAE-4205-B306-37C08B93A2C2}"/>
    <cellStyle name="Normal 2 14 2 4 2 2" xfId="6085" xr:uid="{2D6A00F6-8DEE-4EDA-BE49-D6377AAB317D}"/>
    <cellStyle name="Normal 2 14 2 4 3" xfId="6086" xr:uid="{EB2A9B08-B4F7-4362-ACE8-94EFA0F28F4D}"/>
    <cellStyle name="Normal 2 14 2 5" xfId="6087" xr:uid="{963799B7-BCA3-47E0-B842-76C131B7634E}"/>
    <cellStyle name="Normal 2 14 2 5 2" xfId="6088" xr:uid="{D6ABB71E-E549-4219-80E7-8F7429810000}"/>
    <cellStyle name="Normal 2 14 2 6" xfId="6089" xr:uid="{45ACA127-5FB5-406B-A838-ED9F8DAEE549}"/>
    <cellStyle name="Normal 2 14 2 6 2" xfId="6090" xr:uid="{9BA250E5-6C61-4DE1-92A1-38B72B175F16}"/>
    <cellStyle name="Normal 2 14 2 7" xfId="6091" xr:uid="{C2117668-5278-414C-A040-9739AA999040}"/>
    <cellStyle name="Normal 2 15" xfId="6092" xr:uid="{0D289B01-1125-4002-9557-3F4C7B0B5196}"/>
    <cellStyle name="Normal 2 15 2" xfId="6093" xr:uid="{D4AA487E-A9FB-4D6E-AA27-96E9BED71F62}"/>
    <cellStyle name="Normal 2 15 2 2" xfId="6094" xr:uid="{FD766623-942D-4372-9829-464A66BA9BA2}"/>
    <cellStyle name="Normal 2 15 2 2 2" xfId="6095" xr:uid="{1F84E2F9-264F-4E5D-A8CD-4CF4559B29CC}"/>
    <cellStyle name="Normal 2 15 2 2 2 2" xfId="6096" xr:uid="{F4B0CFB2-6EC1-425C-B62E-2C23737D4A91}"/>
    <cellStyle name="Normal 2 15 2 2 2 2 2" xfId="6097" xr:uid="{E7D7FADF-28F0-4D28-A75A-7EB3EEE8F659}"/>
    <cellStyle name="Normal 2 15 2 2 2 3" xfId="6098" xr:uid="{F8FF7A1C-24A8-408B-8B73-1E367A343E7D}"/>
    <cellStyle name="Normal 2 15 2 2 3" xfId="6099" xr:uid="{8958EAE9-C106-44C9-B79D-A83778A1C57E}"/>
    <cellStyle name="Normal 2 15 2 2 3 2" xfId="6100" xr:uid="{57C0349E-16A4-48DF-A430-625DCC7C42AE}"/>
    <cellStyle name="Normal 2 15 2 2 4" xfId="6101" xr:uid="{71A71343-2D81-4CC3-B0EC-2C07FA65B0AC}"/>
    <cellStyle name="Normal 2 15 2 3" xfId="6102" xr:uid="{A06D7F4B-0113-4142-A451-D0D65AB0B03A}"/>
    <cellStyle name="Normal 2 15 2 3 2" xfId="6103" xr:uid="{B7C1F575-04FB-4703-A339-B939BE4CDE33}"/>
    <cellStyle name="Normal 2 15 2 3 2 2" xfId="6104" xr:uid="{BF7C4300-095E-41AE-AAAC-D24E03001465}"/>
    <cellStyle name="Normal 2 15 2 3 3" xfId="6105" xr:uid="{F008F86F-5603-4DEB-9646-E0466359F43A}"/>
    <cellStyle name="Normal 2 15 2 4" xfId="6106" xr:uid="{259BFC4B-9A47-4C83-841B-1025F11881AC}"/>
    <cellStyle name="Normal 2 15 2 4 2" xfId="6107" xr:uid="{39C9ACC0-E68E-4454-8E64-93CFCB0E4A19}"/>
    <cellStyle name="Normal 2 15 2 4 2 2" xfId="6108" xr:uid="{F5252A78-18EF-4C82-BAAB-BDF14B973D75}"/>
    <cellStyle name="Normal 2 15 2 4 3" xfId="6109" xr:uid="{A4F012A3-41CE-42E8-B4D3-05AAEAABD93D}"/>
    <cellStyle name="Normal 2 15 2 5" xfId="6110" xr:uid="{B7694A8D-68DE-4DF0-8844-B44772183F65}"/>
    <cellStyle name="Normal 2 15 2 5 2" xfId="6111" xr:uid="{8DAF7A84-A230-4F84-8F83-4C95EDD884BB}"/>
    <cellStyle name="Normal 2 15 2 6" xfId="6112" xr:uid="{A724CC75-E959-48C8-815A-C5E4040187D6}"/>
    <cellStyle name="Normal 2 15 2 6 2" xfId="6113" xr:uid="{CC13EB54-F66D-46CC-A1FC-F485491DF6D8}"/>
    <cellStyle name="Normal 2 15 2 7" xfId="6114" xr:uid="{4C4113C3-56AF-4A5E-B639-BA6F98EF3445}"/>
    <cellStyle name="Normal 2 16" xfId="6115" xr:uid="{9712890D-3668-4A4C-802E-348FE6B4D0AB}"/>
    <cellStyle name="Normal 2 16 2" xfId="6116" xr:uid="{1743B531-3169-4855-BFE7-4A8EB05F3853}"/>
    <cellStyle name="Normal 2 16 2 2" xfId="6117" xr:uid="{67777FB7-8D13-493D-BFE8-66871F7EB45E}"/>
    <cellStyle name="Normal 2 16 2 2 2" xfId="6118" xr:uid="{6211E38C-6DFE-439B-AE8B-2F542558E102}"/>
    <cellStyle name="Normal 2 16 2 2 2 2" xfId="6119" xr:uid="{D467ED11-1B7D-47E4-A78F-7434DF04119A}"/>
    <cellStyle name="Normal 2 16 2 2 2 2 2" xfId="6120" xr:uid="{2C19A6E4-9607-404B-A2AF-BB8298306B23}"/>
    <cellStyle name="Normal 2 16 2 2 2 3" xfId="6121" xr:uid="{97726117-0DC9-4177-87C2-557AA8758A9F}"/>
    <cellStyle name="Normal 2 16 2 2 3" xfId="6122" xr:uid="{B64D41DB-0373-4DC7-9C14-1982B69C8A4B}"/>
    <cellStyle name="Normal 2 16 2 2 3 2" xfId="6123" xr:uid="{FD9D30C7-3420-4E2B-91C3-7D622F8F8450}"/>
    <cellStyle name="Normal 2 16 2 2 4" xfId="6124" xr:uid="{12544409-AAC5-49D4-B424-FEA15AC6C9BC}"/>
    <cellStyle name="Normal 2 16 2 3" xfId="6125" xr:uid="{74E23B77-F1F7-4258-AB85-E086367B3027}"/>
    <cellStyle name="Normal 2 16 2 3 2" xfId="6126" xr:uid="{1EB62C26-ED16-4A95-BEA9-799304DF17BD}"/>
    <cellStyle name="Normal 2 16 2 3 2 2" xfId="6127" xr:uid="{9207A44B-F8E2-4349-B952-F8289C0F84B2}"/>
    <cellStyle name="Normal 2 16 2 3 3" xfId="6128" xr:uid="{99418BB3-EB82-4BC7-85D1-04C3877D78E0}"/>
    <cellStyle name="Normal 2 16 2 4" xfId="6129" xr:uid="{35467FFC-9B1C-431B-B4EC-A9167E86EF69}"/>
    <cellStyle name="Normal 2 16 2 4 2" xfId="6130" xr:uid="{D90AE3C8-01A8-4495-B32B-EEB895A338A7}"/>
    <cellStyle name="Normal 2 16 2 4 2 2" xfId="6131" xr:uid="{7EF53798-1D46-4123-A74D-41D790B1514B}"/>
    <cellStyle name="Normal 2 16 2 4 3" xfId="6132" xr:uid="{6A0942D1-4817-4CDB-B28C-B40278EA5952}"/>
    <cellStyle name="Normal 2 16 2 5" xfId="6133" xr:uid="{3287ED27-A899-432C-B89A-24D357814102}"/>
    <cellStyle name="Normal 2 16 2 5 2" xfId="6134" xr:uid="{6D9D96A5-1E70-438B-A73E-9291399F9C03}"/>
    <cellStyle name="Normal 2 16 2 6" xfId="6135" xr:uid="{C6B311E0-6F4A-47F4-AFD7-58C13F49CDF5}"/>
    <cellStyle name="Normal 2 16 2 6 2" xfId="6136" xr:uid="{86D031D5-C372-4FAB-8F9E-313221E33A66}"/>
    <cellStyle name="Normal 2 16 2 7" xfId="6137" xr:uid="{2A9B4B18-BA19-4B17-AADE-4ED471F3B62C}"/>
    <cellStyle name="Normal 2 17" xfId="6138" xr:uid="{E333596F-83A9-4C58-A9E2-8358D3C645BD}"/>
    <cellStyle name="Normal 2 17 2" xfId="6139" xr:uid="{0EA6A35A-BBFB-4B9F-A460-576D8FE7C26C}"/>
    <cellStyle name="Normal 2 17 2 2" xfId="6140" xr:uid="{7892525A-EAC8-4E69-8715-5885950FA6A0}"/>
    <cellStyle name="Normal 2 17 2 2 2" xfId="6141" xr:uid="{C1084939-B217-4D8B-995D-169FDFF22F51}"/>
    <cellStyle name="Normal 2 17 2 2 2 2" xfId="6142" xr:uid="{AD0A23EB-DC0A-4FE7-9389-E939FC92791A}"/>
    <cellStyle name="Normal 2 17 2 2 2 2 2" xfId="6143" xr:uid="{9FA1E0FE-D23D-4F0E-82F1-577586989BBF}"/>
    <cellStyle name="Normal 2 17 2 2 2 3" xfId="6144" xr:uid="{EEB40DF5-38B4-44CC-81B5-2CA329F5D809}"/>
    <cellStyle name="Normal 2 17 2 2 3" xfId="6145" xr:uid="{B690E38C-8A76-4D82-BD91-BBAB88C4A5FB}"/>
    <cellStyle name="Normal 2 17 2 2 3 2" xfId="6146" xr:uid="{87A5168C-5A4D-454F-8EEA-F5A6A55B1FD4}"/>
    <cellStyle name="Normal 2 17 2 2 4" xfId="6147" xr:uid="{98586877-C557-4D47-A13A-52C41F83E1C6}"/>
    <cellStyle name="Normal 2 17 2 3" xfId="6148" xr:uid="{D096959F-811F-4FEC-8E00-D19807B03E3D}"/>
    <cellStyle name="Normal 2 17 2 3 2" xfId="6149" xr:uid="{1E2A7B98-C04A-4CA1-B2AE-EC19DA00D69B}"/>
    <cellStyle name="Normal 2 17 2 3 2 2" xfId="6150" xr:uid="{9F1DDF22-6658-4DE7-AAB1-579C1E83196F}"/>
    <cellStyle name="Normal 2 17 2 3 3" xfId="6151" xr:uid="{D3B9BC3D-801C-4192-92B7-39D66867BAC5}"/>
    <cellStyle name="Normal 2 17 2 4" xfId="6152" xr:uid="{D2CE4A2D-3F4F-4555-A209-05E2F23C56EA}"/>
    <cellStyle name="Normal 2 17 2 4 2" xfId="6153" xr:uid="{B23BAEBB-86F1-41BD-B1B6-8692B3AEC7C0}"/>
    <cellStyle name="Normal 2 17 2 4 2 2" xfId="6154" xr:uid="{76C2E7B4-3963-48A1-8337-B1C549CB572F}"/>
    <cellStyle name="Normal 2 17 2 4 3" xfId="6155" xr:uid="{18EC9EEB-A629-47B2-AF72-FB5047B1C166}"/>
    <cellStyle name="Normal 2 17 2 5" xfId="6156" xr:uid="{47842E19-0DFA-4CF0-A8F4-0F1678054C32}"/>
    <cellStyle name="Normal 2 17 2 5 2" xfId="6157" xr:uid="{93A65D8D-8D9E-4764-A06F-2A1745A95FBE}"/>
    <cellStyle name="Normal 2 17 2 6" xfId="6158" xr:uid="{CB9F5E16-0492-43FC-BC79-BA9A805744D4}"/>
    <cellStyle name="Normal 2 17 2 6 2" xfId="6159" xr:uid="{F0E50618-12D1-48A4-BA14-31DBB9614C46}"/>
    <cellStyle name="Normal 2 17 2 7" xfId="6160" xr:uid="{EC47E053-C300-4562-A8B1-56A7BCF85A4C}"/>
    <cellStyle name="Normal 2 18" xfId="6161" xr:uid="{FC319888-0214-4853-9D20-35CB5F9C13F2}"/>
    <cellStyle name="Normal 2 18 2" xfId="6162" xr:uid="{549D477A-43DB-4CBB-97CE-B09054ED7ADA}"/>
    <cellStyle name="Normal 2 18 2 2" xfId="6163" xr:uid="{3DD7E116-30A2-46FD-AC95-75F5E9AFDC26}"/>
    <cellStyle name="Normal 2 18 2 3" xfId="6164" xr:uid="{884BF90E-EB87-4148-8C09-7E7252CFFDB9}"/>
    <cellStyle name="Normal 2 19" xfId="6165" xr:uid="{31288B12-CA1B-421C-A3B4-51192F5493C0}"/>
    <cellStyle name="Normal 2 19 2" xfId="6166" xr:uid="{0A5E533B-690E-4382-A63D-8D6BC46D3AAE}"/>
    <cellStyle name="Normal 2 19 2 2" xfId="6167" xr:uid="{83374992-A17B-41A5-BDED-8658F594689B}"/>
    <cellStyle name="Normal 2 19 2 2 2" xfId="6168" xr:uid="{44D9C94D-EFB4-4A2F-8D24-AA06E212496F}"/>
    <cellStyle name="Normal 2 19 2 2 2 2" xfId="6169" xr:uid="{2EF55D93-7E1F-4F70-9A7C-36BA5EB1A9C5}"/>
    <cellStyle name="Normal 2 19 2 2 3" xfId="6170" xr:uid="{54CD7A71-CBA5-4E77-912A-B12A97FE42BA}"/>
    <cellStyle name="Normal 2 19 2 3" xfId="6171" xr:uid="{883B9305-C16B-48EB-9114-5F72A1DBB21A}"/>
    <cellStyle name="Normal 2 19 2 3 2" xfId="6172" xr:uid="{C46763A7-1EFC-4D44-AFD6-FC2D6D7F07D4}"/>
    <cellStyle name="Normal 2 19 2 4" xfId="6173" xr:uid="{A39DD71A-01A7-4436-B70A-055855E9B0E5}"/>
    <cellStyle name="Normal 2 19 3" xfId="6174" xr:uid="{AD593C51-CCF5-43B6-8FEE-64B24C551A15}"/>
    <cellStyle name="Normal 2 19 3 2" xfId="6175" xr:uid="{FE917087-5635-496D-8427-F40AEB37ACF8}"/>
    <cellStyle name="Normal 2 19 3 2 2" xfId="6176" xr:uid="{461C6A5C-91B0-4CCE-88E5-711CEAF52FA5}"/>
    <cellStyle name="Normal 2 19 3 3" xfId="6177" xr:uid="{EF480E9B-97FF-4B00-801C-E1445902041B}"/>
    <cellStyle name="Normal 2 19 4" xfId="6178" xr:uid="{B84C6785-5611-4C3D-B4B3-1719E9BB5398}"/>
    <cellStyle name="Normal 2 19 4 2" xfId="6179" xr:uid="{BC33A568-4B89-44FD-A84F-108984E72797}"/>
    <cellStyle name="Normal 2 19 4 2 2" xfId="6180" xr:uid="{527668F3-437A-4A34-B72B-395B650F1B69}"/>
    <cellStyle name="Normal 2 19 4 3" xfId="6181" xr:uid="{017DF1E2-88E6-490E-9643-5ABFCA6AAB1A}"/>
    <cellStyle name="Normal 2 19 5" xfId="6182" xr:uid="{8D2390FC-1B32-4674-A7F7-3BAFA5C0479D}"/>
    <cellStyle name="Normal 2 19 5 2" xfId="6183" xr:uid="{C5FAE84A-71BC-4A95-9C56-7BF153936FCE}"/>
    <cellStyle name="Normal 2 19 6" xfId="6184" xr:uid="{926DA876-2DC2-41FF-8E44-FE34404DB664}"/>
    <cellStyle name="Normal 2 19 6 2" xfId="6185" xr:uid="{A8DACBAD-BC4A-49A0-AF47-48CF0947C9B6}"/>
    <cellStyle name="Normal 2 19 7" xfId="6186" xr:uid="{EADA64F4-9ABD-4E7D-B139-E74C5FBC1990}"/>
    <cellStyle name="Normal 2 2" xfId="19" xr:uid="{6B28F4CD-64FD-432E-BBF1-0646769EFAB5}"/>
    <cellStyle name="Normal 2 2 10" xfId="6187" xr:uid="{36DECE22-A41E-4F59-9E19-7F2D7A8728BE}"/>
    <cellStyle name="Normal 2 2 10 2" xfId="6188" xr:uid="{CE9A970D-57EE-47A4-B7D8-27FB62CEC431}"/>
    <cellStyle name="Normal 2 2 10 3" xfId="6189" xr:uid="{DAF0F986-F2D3-400A-8B23-EA0CAF338CD0}"/>
    <cellStyle name="Normal 2 2 11" xfId="6190" xr:uid="{7E7186F3-E9B2-45D9-BBD8-69E685D6A96A}"/>
    <cellStyle name="Normal 2 2 11 2" xfId="6191" xr:uid="{3F1C01C1-F57D-4435-B912-CA56184135F9}"/>
    <cellStyle name="Normal 2 2 11 3" xfId="6192" xr:uid="{FDCF0729-4102-4287-8709-0ABDCEDE9F10}"/>
    <cellStyle name="Normal 2 2 12" xfId="6193" xr:uid="{D9AA4627-FFD8-43EA-8EE5-46222A3FA8FD}"/>
    <cellStyle name="Normal 2 2 12 2" xfId="6194" xr:uid="{CC2E06E8-5369-4535-AD0C-FAA5F4C8CF15}"/>
    <cellStyle name="Normal 2 2 12 3" xfId="6195" xr:uid="{024A6CA0-ECFE-456D-A758-3A956AC8251B}"/>
    <cellStyle name="Normal 2 2 13" xfId="6196" xr:uid="{33D590FE-5DDF-4985-B148-ABF3F09C2B2E}"/>
    <cellStyle name="Normal 2 2 13 2" xfId="6197" xr:uid="{D0891A71-7435-48EA-A463-A7E6EB356072}"/>
    <cellStyle name="Normal 2 2 13 3" xfId="6198" xr:uid="{8A1D34A2-7A5B-4D20-8FF4-67C3FC020F1A}"/>
    <cellStyle name="Normal 2 2 14" xfId="6199" xr:uid="{1716AD16-4631-49C9-8444-3BFE2134B3F2}"/>
    <cellStyle name="Normal 2 2 14 2" xfId="6200" xr:uid="{4101CCF9-E236-41EF-889D-01820B07F6E3}"/>
    <cellStyle name="Normal 2 2 14 3" xfId="6201" xr:uid="{DECC1485-F7F8-4926-BD6F-E87A20B207C3}"/>
    <cellStyle name="Normal 2 2 15" xfId="6202" xr:uid="{894DC666-71F3-4515-B553-6D7E930BB830}"/>
    <cellStyle name="Normal 2 2 15 2" xfId="6203" xr:uid="{1E18C5AE-82A8-420B-A832-A7FE7770CEDE}"/>
    <cellStyle name="Normal 2 2 15 3" xfId="6204" xr:uid="{5EAC74E7-2575-4829-BA0E-4398A0537B7F}"/>
    <cellStyle name="Normal 2 2 16" xfId="6205" xr:uid="{6F3D6911-E48F-4BF8-9A75-CD2F05E15E13}"/>
    <cellStyle name="Normal 2 2 16 2" xfId="6206" xr:uid="{C442597F-8834-4AA5-8A02-C834DB81789F}"/>
    <cellStyle name="Normal 2 2 16 3" xfId="6207" xr:uid="{F3C08D60-2CB9-4FD0-8EDF-AE281C73C1C8}"/>
    <cellStyle name="Normal 2 2 17" xfId="6208" xr:uid="{EB33ED9F-1F3E-4C22-8B95-E83926C27C34}"/>
    <cellStyle name="Normal 2 2 17 2" xfId="20" xr:uid="{8726C5BA-96E3-4844-A964-64771B4E3080}"/>
    <cellStyle name="Normal 2 2 17 3" xfId="6209" xr:uid="{2851DBA9-BE7A-46A3-8491-356981672D92}"/>
    <cellStyle name="Normal 2 2 18" xfId="6210" xr:uid="{095CA8AD-0150-4443-81EA-5F998FEEF19A}"/>
    <cellStyle name="Normal 2 2 18 2" xfId="6211" xr:uid="{12111D24-1EC5-4E8E-B716-7350C5374122}"/>
    <cellStyle name="Normal 2 2 18 3" xfId="6212" xr:uid="{ADAFE005-9481-4C8B-A89E-6EE41D21F38F}"/>
    <cellStyle name="Normal 2 2 19" xfId="6213" xr:uid="{513FF154-DF71-41DE-B2A9-9D3580DCDF8E}"/>
    <cellStyle name="Normal 2 2 2" xfId="136" xr:uid="{FA7DC4EA-1ADE-46C7-80E5-FD1EA686705E}"/>
    <cellStyle name="Normal 2 2 2 10" xfId="42291" xr:uid="{0DFAFDC0-E8ED-418B-8646-016A225471DA}"/>
    <cellStyle name="Normal 2 2 2 11" xfId="42340" xr:uid="{0D01D94F-5F99-42DA-BA21-15E86252446B}"/>
    <cellStyle name="Normal 2 2 2 2" xfId="46" xr:uid="{A17B0EA8-2654-469E-9E57-B92FA4CDC9EE}"/>
    <cellStyle name="Normal 2 2 2 2 2" xfId="6214" xr:uid="{B27B93B0-7110-406D-8F5C-FFA757F45751}"/>
    <cellStyle name="Normal 2 2 2 2 3" xfId="6215" xr:uid="{D5559521-3277-4B44-8457-FEC70DD9DF93}"/>
    <cellStyle name="Normal 2 2 2 2 4" xfId="21" xr:uid="{86034084-90A8-4E5A-8C6C-1FABCA34BCB7}"/>
    <cellStyle name="Normal 2 2 2 3" xfId="6216" xr:uid="{84B2ABC2-99F7-433F-9F1F-2DCB51206DC6}"/>
    <cellStyle name="Normal 2 2 2 3 2" xfId="6217" xr:uid="{E8D960E4-039B-4B16-8EAA-43B3C698805F}"/>
    <cellStyle name="Normal 2 2 2 3 2 2" xfId="6218" xr:uid="{02D3EC9A-E9F5-44EA-89A0-2555C1CE6829}"/>
    <cellStyle name="Normal 2 2 2 3 2 2 2" xfId="6219" xr:uid="{F92BEE8F-B1AC-47A9-89E9-32DEC96603EA}"/>
    <cellStyle name="Normal 2 2 2 3 2 3" xfId="6220" xr:uid="{E250CF1B-45B2-4727-AE9F-6795C8CBD148}"/>
    <cellStyle name="Normal 2 2 2 3 3" xfId="6221" xr:uid="{85418AEA-4FF7-4C74-94BD-D990BF58B2A0}"/>
    <cellStyle name="Normal 2 2 2 3 3 2" xfId="6222" xr:uid="{DD350885-32DF-4806-B695-C83B9B741A65}"/>
    <cellStyle name="Normal 2 2 2 3 4" xfId="6223" xr:uid="{63ECF172-6277-4375-94D3-B91A69FE292B}"/>
    <cellStyle name="Normal 2 2 2 4" xfId="6224" xr:uid="{CC44B0C2-E5D9-40B2-8B0F-25E96DFC5E76}"/>
    <cellStyle name="Normal 2 2 2 4 2" xfId="6225" xr:uid="{85CC2807-0F45-4EB5-9AF5-768805DD224B}"/>
    <cellStyle name="Normal 2 2 2 4 2 2" xfId="6226" xr:uid="{76061D86-8C88-410C-8F8C-52D2787BB943}"/>
    <cellStyle name="Normal 2 2 2 4 3" xfId="6227" xr:uid="{B864D09E-D7E7-448F-B209-B96E4FDA3A90}"/>
    <cellStyle name="Normal 2 2 2 5" xfId="6228" xr:uid="{734BBACB-4716-4583-9460-E83063B68305}"/>
    <cellStyle name="Normal 2 2 2 5 2" xfId="6229" xr:uid="{CF35945E-25CC-4537-A70A-8A86A2244C53}"/>
    <cellStyle name="Normal 2 2 2 5 2 2" xfId="6230" xr:uid="{516080CC-09F0-4A8F-98B5-D542D0EEBB01}"/>
    <cellStyle name="Normal 2 2 2 5 3" xfId="6231" xr:uid="{EEFD99F0-3143-4893-BED5-8E26F48A9FA4}"/>
    <cellStyle name="Normal 2 2 2 6" xfId="6232" xr:uid="{FC714A06-7890-4010-9BB3-1AF8866ABCAD}"/>
    <cellStyle name="Normal 2 2 2 6 2" xfId="6233" xr:uid="{D27072D4-8D58-41C6-9B30-6DDB620D7756}"/>
    <cellStyle name="Normal 2 2 2 7" xfId="6234" xr:uid="{9D56AC5A-4FDB-44B5-9176-546C8135D50A}"/>
    <cellStyle name="Normal 2 2 2 7 2" xfId="6235" xr:uid="{735FD476-D8EF-4239-AA4C-E28A9423C3A1}"/>
    <cellStyle name="Normal 2 2 2 8" xfId="6236" xr:uid="{455EBB29-11C4-44B3-BA20-C60B995DCC08}"/>
    <cellStyle name="Normal 2 2 2 9" xfId="137" xr:uid="{82ECA166-29F7-4D6A-96E2-A50C16A23611}"/>
    <cellStyle name="Normal 2 2 2_09 - VDMA - Lote 2 - Sem Ferrovia" xfId="6237" xr:uid="{557906F8-F896-4E5F-ADE2-33013F8300E2}"/>
    <cellStyle name="Normal 2 2 20" xfId="6238" xr:uid="{EE0F63E0-B22E-4CFF-AAB0-6D45B3515532}"/>
    <cellStyle name="Normal 2 2 21" xfId="6239" xr:uid="{A38E036C-B046-4693-8F93-AE9DC41FD557}"/>
    <cellStyle name="Normal 2 2 22" xfId="63" xr:uid="{58F0EC1F-A169-4959-A57A-6A762862B0A6}"/>
    <cellStyle name="Normal 2 2 23" xfId="42311" xr:uid="{D9074E32-A22A-40F6-B6AE-0B2E12D6EA15}"/>
    <cellStyle name="Normal 2 2 24" xfId="42312" xr:uid="{F58E9E2B-3B4A-44A9-B094-F3E2A86FEFE7}"/>
    <cellStyle name="Normal 2 2 25" xfId="42334" xr:uid="{27618879-5EBC-493F-A49D-9CBE5848D36F}"/>
    <cellStyle name="Normal 2 2 26" xfId="42329" xr:uid="{6C924742-3587-4DFA-8B44-5B9EA05478E7}"/>
    <cellStyle name="Normal 2 2 27" xfId="42330" xr:uid="{874CCBB4-4A7A-4ED7-875F-5F8DB3DD63E3}"/>
    <cellStyle name="Normal 2 2 3" xfId="22" xr:uid="{C4756D01-E400-4215-A9BC-4F1C46DA50A6}"/>
    <cellStyle name="Normal 2 2 3 2" xfId="6240" xr:uid="{9DEE498A-12DA-42BB-AEF4-773B0D628C50}"/>
    <cellStyle name="Normal 2 2 3 3" xfId="6241" xr:uid="{F8F7385E-9B85-438A-8787-6A271074A413}"/>
    <cellStyle name="Normal 2 2 3 4" xfId="42292" xr:uid="{975F85CF-8EE4-45D8-ACB6-37E3C00D0730}"/>
    <cellStyle name="Normal 2 2 4" xfId="229" xr:uid="{57067DD9-B6C0-4C37-A4EA-13951BF62EEB}"/>
    <cellStyle name="Normal 2 2 4 2" xfId="6242" xr:uid="{12E97F3A-C32D-4913-A001-76C65563D091}"/>
    <cellStyle name="Normal 2 2 4 3" xfId="6243" xr:uid="{16535916-31B9-47DE-8BCD-F9A5202F3722}"/>
    <cellStyle name="Normal 2 2 4 3 2" xfId="6244" xr:uid="{F669705C-9AAB-4D7F-9E8C-9C2EC2404B48}"/>
    <cellStyle name="Normal 2 2 5" xfId="230" xr:uid="{6E41C295-235B-45DB-8B9D-AD997FC0B83F}"/>
    <cellStyle name="Normal 2 2 5 2" xfId="6245" xr:uid="{A53667D9-5AFB-41ED-B544-9EDB32400DD3}"/>
    <cellStyle name="Normal 2 2 5 3" xfId="6246" xr:uid="{BC6A7063-7D51-4839-B60E-B66E6AC8FF39}"/>
    <cellStyle name="Normal 2 2 6" xfId="231" xr:uid="{7942BFD5-3665-4656-A0B2-63888E15EE4A}"/>
    <cellStyle name="Normal 2 2 6 2" xfId="6247" xr:uid="{3A18A113-B4F3-4D2A-BD78-9E3BDA12BC2B}"/>
    <cellStyle name="Normal 2 2 6 3" xfId="6248" xr:uid="{B7438053-9ACF-4765-863C-93EC5A2C9756}"/>
    <cellStyle name="Normal 2 2 7" xfId="6249" xr:uid="{44F9D079-8D2A-4E63-BF5B-DA0E04251C95}"/>
    <cellStyle name="Normal 2 2 7 2" xfId="6250" xr:uid="{630AC89A-9758-4D83-9FFE-2D7CDB984540}"/>
    <cellStyle name="Normal 2 2 7 3" xfId="6251" xr:uid="{C9A480ED-1CC2-40E9-8B22-725C54A8F990}"/>
    <cellStyle name="Normal 2 2 8" xfId="6252" xr:uid="{8F944607-669B-4D7B-97D6-EA669C5756AE}"/>
    <cellStyle name="Normal 2 2 8 2" xfId="6253" xr:uid="{6A633991-4C72-460E-B841-8B35BB519F46}"/>
    <cellStyle name="Normal 2 2 8 3" xfId="6254" xr:uid="{D957EC7F-4B11-4EB9-8246-651081C7D4B2}"/>
    <cellStyle name="Normal 2 2 9" xfId="6255" xr:uid="{831DD522-A527-4BB9-AEE0-01EE3A62CEBD}"/>
    <cellStyle name="Normal 2 2 9 2" xfId="6256" xr:uid="{B17BD41E-F661-4A93-B0C4-1D3EB0591796}"/>
    <cellStyle name="Normal 2 2 9 3" xfId="6257" xr:uid="{D616D9D9-D5C0-4559-AE20-74433D822CA8}"/>
    <cellStyle name="Normal 2 2_11º BM - proj. exe- ct 183.951-52_corrigido glosas" xfId="6258" xr:uid="{D2240ED0-B579-435B-BC22-D9A49CD86A22}"/>
    <cellStyle name="Normal 2 20" xfId="6259" xr:uid="{7FFC23AF-2DD6-4F59-BDFA-2818CA0FD512}"/>
    <cellStyle name="Normal 2 21" xfId="6260" xr:uid="{8107B169-9D9F-4290-B275-E2A04BDD55ED}"/>
    <cellStyle name="Normal 2 22" xfId="6261" xr:uid="{41C902EA-EF00-4DFC-B79A-EF87AE81CDB7}"/>
    <cellStyle name="Normal 2 23" xfId="6262" xr:uid="{638AF717-18F7-4A48-9F7C-E10DFC6871FD}"/>
    <cellStyle name="Normal 2 24" xfId="6263" xr:uid="{322C8A75-6CA8-4735-AE9E-04581962C4A8}"/>
    <cellStyle name="Normal 2 25" xfId="6264" xr:uid="{F0F181F3-A1D3-4C65-A0B9-FEED39CD3094}"/>
    <cellStyle name="Normal 2 26" xfId="6265" xr:uid="{58AD1E31-FB0C-4FA1-ACBC-66F312351716}"/>
    <cellStyle name="Normal 2 27" xfId="6266" xr:uid="{EA578131-84FD-4895-A15D-D07FA6504529}"/>
    <cellStyle name="Normal 2 28" xfId="6267" xr:uid="{0DF54DE6-1437-4F7D-801E-4E6055DE41F7}"/>
    <cellStyle name="Normal 2 29" xfId="6268" xr:uid="{45B7E417-0066-415F-9D35-6A660F320B97}"/>
    <cellStyle name="Normal 2 3" xfId="138" xr:uid="{65ED5358-8DF4-4A9C-AD7D-295FA06E4221}"/>
    <cellStyle name="Normal 2 3 2" xfId="232" xr:uid="{01F46FD9-844D-4C7F-99A7-198F4AF94F9D}"/>
    <cellStyle name="Normal 2 3 2 2" xfId="7" xr:uid="{15EC4782-D75B-46D6-8F7B-B0B7BE44DE35}"/>
    <cellStyle name="Normal 2 3 2 3" xfId="6269" xr:uid="{887DFB9F-8A33-449F-82F3-656A3D3EE0C3}"/>
    <cellStyle name="Normal 2 3 3" xfId="47" xr:uid="{0D74C0D6-6B93-4402-986E-05977E35857D}"/>
    <cellStyle name="Normal 2 3 3 2" xfId="23" xr:uid="{005F6CB1-7A5D-4765-B2BA-1E0DCC5A9D14}"/>
    <cellStyle name="Normal 2 3 4" xfId="6270" xr:uid="{88CDAF1A-042C-4FE9-84FB-D207D01C4F03}"/>
    <cellStyle name="Normal 2 3 5" xfId="6271" xr:uid="{F7D783E8-0BBF-4DFC-AFC5-B26A6A6D6BA8}"/>
    <cellStyle name="Normal 2 3 6" xfId="6272" xr:uid="{7821D947-0F91-4E45-BF09-164FECB9E3FE}"/>
    <cellStyle name="Normal 2 3 7" xfId="6273" xr:uid="{19A94B07-9216-42AE-9211-C426D425808A}"/>
    <cellStyle name="Normal 2 3 8" xfId="6274" xr:uid="{BBD4C766-6900-443A-A3B1-E20EA8D6650B}"/>
    <cellStyle name="Normal 2 3 9" xfId="42293" xr:uid="{ED94D899-C29A-409B-9753-C37721ABDF12}"/>
    <cellStyle name="Normal 2 30" xfId="6275" xr:uid="{ACF8CDE0-CFE9-4ACC-8DA9-DEE9E6F3DF45}"/>
    <cellStyle name="Normal 2 31" xfId="6276" xr:uid="{FDC3340E-A1B5-4BCE-87AB-4D52E883398C}"/>
    <cellStyle name="Normal 2 32" xfId="6277" xr:uid="{0A6C9D75-49C8-4638-87EB-AFD7A3AF661B}"/>
    <cellStyle name="Normal 2 33" xfId="6278" xr:uid="{6151DFF0-768E-460F-8F56-0A99151D9700}"/>
    <cellStyle name="Normal 2 34" xfId="6279" xr:uid="{167D4B50-8BD2-42FA-B53E-62868305D1E0}"/>
    <cellStyle name="Normal 2 35" xfId="6280" xr:uid="{25455A53-6780-46F9-9FAE-195E73AF0087}"/>
    <cellStyle name="Normal 2 36" xfId="6281" xr:uid="{7B84D528-9D3A-44C8-BA84-BA54EFF48D78}"/>
    <cellStyle name="Normal 2 37" xfId="6282" xr:uid="{2F81DA0F-3AE2-498E-82A3-1886E2224DE4}"/>
    <cellStyle name="Normal 2 38" xfId="6283" xr:uid="{56CBBAE9-2FC0-4207-84E8-F62B13D02EC6}"/>
    <cellStyle name="Normal 2 39" xfId="6284" xr:uid="{C947207E-49FE-4821-ACF2-2DB43665F179}"/>
    <cellStyle name="Normal 2 4" xfId="233" xr:uid="{417312CC-EFBF-4BC6-B3CF-54FE9456EEC7}"/>
    <cellStyle name="Normal 2 4 2" xfId="234" xr:uid="{1658C952-C652-4163-84A4-F5E816FBAA34}"/>
    <cellStyle name="Normal 2 4 2 2" xfId="6285" xr:uid="{F1C8C778-898A-40C6-A233-7187133DEEAC}"/>
    <cellStyle name="Normal 2 4 2 2 2" xfId="6286" xr:uid="{644C8919-B62F-45FB-A056-0284AAC992BF}"/>
    <cellStyle name="Normal 2 4 2 2 2 2" xfId="6287" xr:uid="{5A4F2132-E764-4C9D-9CF4-E82022CB7CF8}"/>
    <cellStyle name="Normal 2 4 2 2 2 2 2" xfId="6288" xr:uid="{A3046C34-C9DC-4A1D-87F8-AADCD03E10E3}"/>
    <cellStyle name="Normal 2 4 2 2 2 3" xfId="6289" xr:uid="{0D958B8E-61DE-48B9-8217-F9ECBF41B8E6}"/>
    <cellStyle name="Normal 2 4 2 2 3" xfId="6290" xr:uid="{04FB2ACB-812A-47B8-A385-6D6113E963B8}"/>
    <cellStyle name="Normal 2 4 2 2 3 2" xfId="6291" xr:uid="{62A5A43E-4B07-45CA-9649-1127643B657E}"/>
    <cellStyle name="Normal 2 4 2 2 4" xfId="6292" xr:uid="{7257ABE5-6476-4FAD-A734-8B0DFBD5C8C6}"/>
    <cellStyle name="Normal 2 4 2 3" xfId="6293" xr:uid="{250CDD72-1BC4-4E28-AF9A-A4ECD07CA90F}"/>
    <cellStyle name="Normal 2 4 2 3 2" xfId="6294" xr:uid="{A9848D33-4EA3-4EB3-A41B-F23FA4CA2BB3}"/>
    <cellStyle name="Normal 2 4 2 3 2 2" xfId="6295" xr:uid="{63EF324B-0C3C-49D2-B4F7-978E09CC6D4D}"/>
    <cellStyle name="Normal 2 4 2 3 3" xfId="6296" xr:uid="{F94A72CA-7009-4810-93C8-CA19CDE11386}"/>
    <cellStyle name="Normal 2 4 2 4" xfId="6297" xr:uid="{ACD05D84-8693-415B-8726-60DAF44B7BFB}"/>
    <cellStyle name="Normal 2 4 2 4 2" xfId="6298" xr:uid="{9C39237A-91A7-4862-822E-668CA39771F6}"/>
    <cellStyle name="Normal 2 4 2 4 2 2" xfId="6299" xr:uid="{042105F8-185E-4FF7-90C3-5FE160C2A2F7}"/>
    <cellStyle name="Normal 2 4 2 4 3" xfId="6300" xr:uid="{F09F1595-8D55-41A8-ADFF-89228414B3AE}"/>
    <cellStyle name="Normal 2 4 2 5" xfId="6301" xr:uid="{1A5CADAB-B08E-4A89-93A1-A2C474F129ED}"/>
    <cellStyle name="Normal 2 4 2 5 2" xfId="6302" xr:uid="{E64CA81D-EC6E-4896-A3F9-AFE9B3279F4D}"/>
    <cellStyle name="Normal 2 4 2 6" xfId="6303" xr:uid="{48E92EF9-361A-494D-AD94-E702B293222B}"/>
    <cellStyle name="Normal 2 4 2 6 2" xfId="6304" xr:uid="{5D483B1F-4846-49F0-8DB5-25F4612C99A5}"/>
    <cellStyle name="Normal 2 4 2 7" xfId="6305" xr:uid="{0A8A2452-E074-4455-A651-2DAAC243A8CD}"/>
    <cellStyle name="Normal 2 4 3" xfId="235" xr:uid="{AC6B4EC7-C510-4CD3-B8AC-18EF9DA80993}"/>
    <cellStyle name="Normal 2 4 4" xfId="236" xr:uid="{1485F084-C027-4948-8ADF-AD5F5E67710B}"/>
    <cellStyle name="Normal 2 4 5" xfId="6306" xr:uid="{EDB33D3D-860D-4C93-9661-8710FD033BB4}"/>
    <cellStyle name="Normal 2 4 6" xfId="6307" xr:uid="{00A7E1CE-4094-4B1E-8EA3-C85379A051E8}"/>
    <cellStyle name="Normal 2 4 7" xfId="42294" xr:uid="{8C8923F5-D687-49D6-8319-27F22596134E}"/>
    <cellStyle name="Normal 2 4_DIMENSIONAMENTO-PMSB" xfId="6308" xr:uid="{D30F088B-DB2B-4038-A89C-45A0EF2DAB83}"/>
    <cellStyle name="Normal 2 40" xfId="6309" xr:uid="{3350D8EC-C463-4034-817C-63DE233EFF33}"/>
    <cellStyle name="Normal 2 41" xfId="6310" xr:uid="{762DFF6B-BB6E-4C40-9B6D-649767C9C6DD}"/>
    <cellStyle name="Normal 2 42" xfId="6311" xr:uid="{D1A3C437-E025-4EBB-B2A7-A2A22EE58B60}"/>
    <cellStyle name="Normal 2 43" xfId="6312" xr:uid="{7E774ABC-0C11-4283-ABC4-F93C8953AA89}"/>
    <cellStyle name="Normal 2 44" xfId="6313" xr:uid="{54FE86F1-AD82-4D26-A1F1-A002E991DF20}"/>
    <cellStyle name="Normal 2 45" xfId="6314" xr:uid="{4B1C22A0-3C6E-4468-8604-334B59B7EEC3}"/>
    <cellStyle name="Normal 2 46" xfId="6315" xr:uid="{1B12A7F1-6DF6-474C-98AC-6B22CDA9D6EE}"/>
    <cellStyle name="Normal 2 47" xfId="6316" xr:uid="{F027BA37-5B04-4165-B547-9D840AAA8084}"/>
    <cellStyle name="Normal 2 48" xfId="6317" xr:uid="{85D56927-5532-4BC3-9EF2-958C506744F5}"/>
    <cellStyle name="Normal 2 49" xfId="6318" xr:uid="{896D5BEC-0C26-4632-8E3A-7C5F84057700}"/>
    <cellStyle name="Normal 2 5" xfId="510" xr:uid="{42981BDF-BECB-4E07-961A-E300B44DAEEA}"/>
    <cellStyle name="Normal 2 5 2" xfId="6319" xr:uid="{53E1FF4B-D91A-4EF2-ADFC-11CF1227F515}"/>
    <cellStyle name="Normal 2 5 2 2" xfId="6320" xr:uid="{24BF9FFE-C462-4ED5-AA71-273A3621ABFF}"/>
    <cellStyle name="Normal 2 5 2 2 2" xfId="6321" xr:uid="{2AAEEA20-8042-482F-899A-FFB84A6BAD9D}"/>
    <cellStyle name="Normal 2 5 2 2 2 2" xfId="6322" xr:uid="{86A8E54A-C1FC-46D2-BC8D-6D1E9B4973ED}"/>
    <cellStyle name="Normal 2 5 2 2 2 2 2" xfId="6323" xr:uid="{5DAA7E81-526C-4500-8759-14019226F872}"/>
    <cellStyle name="Normal 2 5 2 2 2 3" xfId="6324" xr:uid="{4460C8F4-E912-4704-AFDE-978F3707C5A3}"/>
    <cellStyle name="Normal 2 5 2 2 3" xfId="6325" xr:uid="{8009114D-796A-4690-99A8-4798500D8B32}"/>
    <cellStyle name="Normal 2 5 2 2 3 2" xfId="6326" xr:uid="{AA434EDA-3600-494C-82DF-85D9E7B630EC}"/>
    <cellStyle name="Normal 2 5 2 2 4" xfId="6327" xr:uid="{503340AB-B1D6-4D6A-8CBC-F33AD60AB3E2}"/>
    <cellStyle name="Normal 2 5 2 3" xfId="6328" xr:uid="{D7E91407-D299-47A3-B7FF-D57F4F0BCD0E}"/>
    <cellStyle name="Normal 2 5 2 3 2" xfId="6329" xr:uid="{04173E40-1368-4A01-BB2A-EC17CD8675D4}"/>
    <cellStyle name="Normal 2 5 2 3 2 2" xfId="6330" xr:uid="{66693CE2-4AEC-46FE-BD94-E1B737178CDB}"/>
    <cellStyle name="Normal 2 5 2 3 3" xfId="6331" xr:uid="{1D90D358-DBFD-4F40-B7DB-219746E85358}"/>
    <cellStyle name="Normal 2 5 2 4" xfId="6332" xr:uid="{95C526D3-E4ED-48BA-8912-21F8299B76FC}"/>
    <cellStyle name="Normal 2 5 2 4 2" xfId="6333" xr:uid="{0B2CB74F-5BCA-4534-A571-98FBFB6C0092}"/>
    <cellStyle name="Normal 2 5 2 4 2 2" xfId="6334" xr:uid="{1E7A64B5-DF7B-4078-B74B-875E91B1806E}"/>
    <cellStyle name="Normal 2 5 2 4 3" xfId="6335" xr:uid="{A9FD80FE-C9FD-42CE-B8B9-3EF527067C96}"/>
    <cellStyle name="Normal 2 5 2 5" xfId="6336" xr:uid="{044F1200-0413-4703-878E-271CE7238BFA}"/>
    <cellStyle name="Normal 2 5 2 5 2" xfId="6337" xr:uid="{40F35DB2-4CC5-4895-933B-E59DED6FA7B4}"/>
    <cellStyle name="Normal 2 5 2 6" xfId="6338" xr:uid="{BDCE18F1-DEE9-4FE5-9E4B-32E5DD0A3C65}"/>
    <cellStyle name="Normal 2 5 2 6 2" xfId="6339" xr:uid="{8C1686B4-C006-4400-ACF7-B6ABD16BB1EA}"/>
    <cellStyle name="Normal 2 5 2 7" xfId="6340" xr:uid="{25C6D33B-7068-418E-BD3B-584A7C774A62}"/>
    <cellStyle name="Normal 2 5 2_DIMENSIONAMENTO-PMSB" xfId="6341" xr:uid="{54206D68-504A-4ABB-9CE1-BB6420B366E9}"/>
    <cellStyle name="Normal 2 5 3" xfId="6342" xr:uid="{35BB1609-BC45-4055-B3A5-5E7900182612}"/>
    <cellStyle name="Normal 2 5 4" xfId="6343" xr:uid="{34FE7B17-E554-4F83-A698-0969857A7395}"/>
    <cellStyle name="Normal 2 5 5" xfId="6344" xr:uid="{0AB41AC9-D5EE-42F3-82DB-8A9BCB9D8D55}"/>
    <cellStyle name="Normal 2 5 6" xfId="6345" xr:uid="{7844EDE2-87FC-4ED2-A822-D4F1F0264F13}"/>
    <cellStyle name="Normal 2 5 7" xfId="42341" xr:uid="{73CEB776-7355-4191-A911-480989726C72}"/>
    <cellStyle name="Normal 2 5_DIMENSIONAMENTO-PMSB" xfId="6346" xr:uid="{F12B2FBD-4EB7-4C7A-B94A-87ACFA8F6B3F}"/>
    <cellStyle name="Normal 2 50" xfId="6347" xr:uid="{F21927E1-AE6D-4275-B8F6-0C394C344D9D}"/>
    <cellStyle name="Normal 2 51" xfId="6348" xr:uid="{179E3721-BFE2-4A24-B368-3B4535D50838}"/>
    <cellStyle name="Normal 2 52" xfId="6349" xr:uid="{12BD63D8-277E-4603-B4F5-F7336D4316B8}"/>
    <cellStyle name="Normal 2 53" xfId="6350" xr:uid="{AA5FDA2E-D459-416D-AFFC-F30A31E1C44C}"/>
    <cellStyle name="Normal 2 54" xfId="6351" xr:uid="{6C41A568-2D69-434B-8D2E-14220203A7C8}"/>
    <cellStyle name="Normal 2 55" xfId="6352" xr:uid="{D31EB299-7C7F-4454-8279-56064DA7479D}"/>
    <cellStyle name="Normal 2 56" xfId="6353" xr:uid="{8329137D-A2EA-45BC-98FF-BF83C4E0CA5F}"/>
    <cellStyle name="Normal 2 57" xfId="139" xr:uid="{14DF6711-5210-4EF8-B18E-C04E9364B522}"/>
    <cellStyle name="Normal 2 58" xfId="6354" xr:uid="{E5334DA2-78DC-4A04-BDDA-3C5DF639289F}"/>
    <cellStyle name="Normal 2 59" xfId="6355" xr:uid="{68AA85CC-B4BA-43AC-B761-E67B24E82EF3}"/>
    <cellStyle name="Normal 2 6" xfId="6356" xr:uid="{ED4F8993-615F-4136-8D04-77CA21098A1F}"/>
    <cellStyle name="Normal 2 6 2" xfId="6357" xr:uid="{535CA7D6-617A-4813-851C-9D6FADC5621A}"/>
    <cellStyle name="Normal 2 6 2 2" xfId="6358" xr:uid="{7EFC9BC6-71C7-406E-B7D6-C04575DF4C5B}"/>
    <cellStyle name="Normal 2 6 2 2 2" xfId="6359" xr:uid="{61EA658C-A8D0-4479-B800-985B9AE48BCC}"/>
    <cellStyle name="Normal 2 6 2 2 2 2" xfId="6360" xr:uid="{A997AB1F-2415-4881-8EF2-460C204E7B21}"/>
    <cellStyle name="Normal 2 6 2 2 2 2 2" xfId="6361" xr:uid="{D59F5DE6-4261-4A4E-90C8-3B4A9B2F6D1C}"/>
    <cellStyle name="Normal 2 6 2 2 2 3" xfId="6362" xr:uid="{E910F982-A783-4CB8-9331-8CF60C1921C2}"/>
    <cellStyle name="Normal 2 6 2 2 3" xfId="6363" xr:uid="{91FA42E5-9CEE-4FB4-B395-214CAA2387B2}"/>
    <cellStyle name="Normal 2 6 2 2 3 2" xfId="6364" xr:uid="{927CECB5-C1D1-483D-AC4B-C86C0050406A}"/>
    <cellStyle name="Normal 2 6 2 2 4" xfId="6365" xr:uid="{A70F318F-4A48-43DF-9379-FB0FFFAAA219}"/>
    <cellStyle name="Normal 2 6 2 3" xfId="6366" xr:uid="{072D4DE9-8792-4991-A1B7-356BE65F2027}"/>
    <cellStyle name="Normal 2 6 2 3 2" xfId="6367" xr:uid="{EC2ED5F4-86AE-4639-BC8E-7B92B06AB03A}"/>
    <cellStyle name="Normal 2 6 2 3 2 2" xfId="6368" xr:uid="{14D3D897-5F74-4E51-839E-44B20919CD25}"/>
    <cellStyle name="Normal 2 6 2 3 3" xfId="6369" xr:uid="{45F5CFC2-1F09-4D06-BF9C-73E8905F1966}"/>
    <cellStyle name="Normal 2 6 2 4" xfId="6370" xr:uid="{18835208-BD93-4215-B27D-C212E4C9FC08}"/>
    <cellStyle name="Normal 2 6 2 4 2" xfId="6371" xr:uid="{95D9B56D-1D57-4568-9EF0-6191E63D0838}"/>
    <cellStyle name="Normal 2 6 2 4 2 2" xfId="6372" xr:uid="{57FEA674-2ECF-443E-9B33-F9A5F2EC52EF}"/>
    <cellStyle name="Normal 2 6 2 4 3" xfId="6373" xr:uid="{A62DF32B-5951-4BF4-B2D3-F16A7C099943}"/>
    <cellStyle name="Normal 2 6 2 5" xfId="6374" xr:uid="{01DFCEE7-9274-4101-AA83-235F01E7E29F}"/>
    <cellStyle name="Normal 2 6 2 5 2" xfId="6375" xr:uid="{11728ED9-7274-4CDE-981C-38008EDD59AC}"/>
    <cellStyle name="Normal 2 6 2 6" xfId="6376" xr:uid="{8E6F4642-3686-4C0A-BCAD-EE9CDFE08E94}"/>
    <cellStyle name="Normal 2 6 2 6 2" xfId="6377" xr:uid="{0F53B722-DFCC-4C20-AF13-9F0F47630C0F}"/>
    <cellStyle name="Normal 2 6 2 7" xfId="6378" xr:uid="{833A8185-5A8D-4FE8-B9D4-3F85D7F672BD}"/>
    <cellStyle name="Normal 2 6 3" xfId="6379" xr:uid="{8038D6BF-835C-471C-8702-75D5D10EB5EF}"/>
    <cellStyle name="Normal 2 6 4" xfId="6380" xr:uid="{6617DC48-19C7-412E-A207-95DC17F26A25}"/>
    <cellStyle name="Normal 2 6 5" xfId="6381" xr:uid="{6614BE05-5D37-4076-ABC5-B091539A4EEF}"/>
    <cellStyle name="Normal 2 6 6" xfId="6382" xr:uid="{D8725531-1403-4B55-883E-CFF9BA4BF0B6}"/>
    <cellStyle name="Normal 2 60" xfId="6383" xr:uid="{8A86774A-F2D4-4BF2-807B-5216CDAE7E92}"/>
    <cellStyle name="Normal 2 61" xfId="6384" xr:uid="{9AC20876-823A-4F40-91C7-46EAE5DA1988}"/>
    <cellStyle name="Normal 2 62" xfId="6385" xr:uid="{C17C870A-DEEF-42AB-B6A0-B6879C12D658}"/>
    <cellStyle name="Normal 2 63" xfId="9278" xr:uid="{A7A867BE-7DEB-4CCC-80B9-C918A02429C2}"/>
    <cellStyle name="Normal 2 63 2" xfId="16236" xr:uid="{5FE840F2-00C9-40FD-9B3C-10BC9EBFD19F}"/>
    <cellStyle name="Normal 2 64" xfId="9279" xr:uid="{F9EE6190-8EB9-409B-BF20-BF57A4BF8AE1}"/>
    <cellStyle name="Normal 2 64 2" xfId="16237" xr:uid="{FFF8AA4B-B638-40DC-8E0F-0C8423958B13}"/>
    <cellStyle name="Normal 2 65" xfId="9280" xr:uid="{CBF59B73-F8F0-4A19-898B-2E8118ACF1DE}"/>
    <cellStyle name="Normal 2 65 2" xfId="16238" xr:uid="{0653286B-A6D1-4B6A-BD04-9F46D144345F}"/>
    <cellStyle name="Normal 2 66" xfId="9281" xr:uid="{F155979F-BAC5-44A4-9D73-B3353158F807}"/>
    <cellStyle name="Normal 2 66 2" xfId="16239" xr:uid="{DD591AF1-93FF-4799-85C9-8BF5DF0B8696}"/>
    <cellStyle name="Normal 2 67" xfId="42281" xr:uid="{A39A056D-AEF2-414F-942B-D24B80DEBA70}"/>
    <cellStyle name="Normal 2 68" xfId="42310" xr:uid="{16CE9461-77C7-4930-8EE8-629DCE1E0EB6}"/>
    <cellStyle name="Normal 2 69" xfId="42313" xr:uid="{F7FE2DB8-CF76-4E11-8791-286B61664B36}"/>
    <cellStyle name="Normal 2 7" xfId="6386" xr:uid="{C6BC25A0-0361-4053-93DD-2A03E932A5A9}"/>
    <cellStyle name="Normal 2 7 2" xfId="6387" xr:uid="{0671C359-75ED-4174-9CA4-03E2FE18D521}"/>
    <cellStyle name="Normal 2 7 2 2" xfId="6388" xr:uid="{4BB75EFA-FEA7-4A2C-86EA-2E75D22FE7A9}"/>
    <cellStyle name="Normal 2 7 2 2 2" xfId="6389" xr:uid="{DD10F41C-A5FC-4C09-8064-83809BFCF9CD}"/>
    <cellStyle name="Normal 2 7 2 2 2 2" xfId="6390" xr:uid="{D2A1E483-D76C-4F22-B47E-FB9A2394B6A5}"/>
    <cellStyle name="Normal 2 7 2 2 2 2 2" xfId="6391" xr:uid="{06829398-52D1-4C16-9177-18D7C8F583B5}"/>
    <cellStyle name="Normal 2 7 2 2 2 3" xfId="6392" xr:uid="{B568D0F7-16C8-4138-BA11-7412FBD56819}"/>
    <cellStyle name="Normal 2 7 2 2 3" xfId="6393" xr:uid="{2386C629-9056-4F7E-96A6-35C3858F4275}"/>
    <cellStyle name="Normal 2 7 2 2 3 2" xfId="6394" xr:uid="{C3B35D58-7B2A-429A-93DF-E311FFC8C4E5}"/>
    <cellStyle name="Normal 2 7 2 2 4" xfId="6395" xr:uid="{9D7B263A-D3C5-4E86-984A-A9DFFA727CC6}"/>
    <cellStyle name="Normal 2 7 2 3" xfId="6396" xr:uid="{797AE968-3DB8-4E8C-B5EB-5035944DCC34}"/>
    <cellStyle name="Normal 2 7 2 3 2" xfId="6397" xr:uid="{9B7381FD-8E5C-46D9-863F-B6499E638361}"/>
    <cellStyle name="Normal 2 7 2 3 2 2" xfId="6398" xr:uid="{87404E06-7FEB-4D28-A860-F3DBD8603017}"/>
    <cellStyle name="Normal 2 7 2 3 3" xfId="6399" xr:uid="{83EAA94B-C5C4-4939-9EFF-CB3A9FE637E2}"/>
    <cellStyle name="Normal 2 7 2 4" xfId="6400" xr:uid="{8D0BC051-1AC3-4860-BD29-AFEAFE19E3F8}"/>
    <cellStyle name="Normal 2 7 2 4 2" xfId="6401" xr:uid="{B8830E5E-A579-4454-90C3-A621C08FE15E}"/>
    <cellStyle name="Normal 2 7 2 4 2 2" xfId="6402" xr:uid="{749F8B1C-FFCB-4467-BBBE-4B147B0DE77A}"/>
    <cellStyle name="Normal 2 7 2 4 3" xfId="6403" xr:uid="{35B6587C-2C67-4B80-A7F4-C5F751D1B762}"/>
    <cellStyle name="Normal 2 7 2 5" xfId="6404" xr:uid="{5548D8E9-8835-4C5B-B648-A272BD157EB3}"/>
    <cellStyle name="Normal 2 7 2 5 2" xfId="6405" xr:uid="{BB479878-35C7-4BFE-9DF6-F1CFD22D3088}"/>
    <cellStyle name="Normal 2 7 2 6" xfId="6406" xr:uid="{FA4A06C2-656D-43E2-8737-739EE3AA8A95}"/>
    <cellStyle name="Normal 2 7 2 6 2" xfId="6407" xr:uid="{8CFFEC90-8D2F-4D11-BFB4-65E7780D01F9}"/>
    <cellStyle name="Normal 2 7 2 7" xfId="6408" xr:uid="{8A30CD9E-1430-459B-A870-01409C9813A6}"/>
    <cellStyle name="Normal 2 7 3" xfId="6409" xr:uid="{9B97369E-D175-4652-BD65-194C84B004A7}"/>
    <cellStyle name="Normal 2 7 4" xfId="6410" xr:uid="{F6DE1384-6A63-4E67-9F09-BA83D077D47A}"/>
    <cellStyle name="Normal 2 7 5" xfId="6411" xr:uid="{29B9F021-704C-4C78-8BFA-9653CCADEA0C}"/>
    <cellStyle name="Normal 2 70" xfId="42335" xr:uid="{E63F457A-0DCA-437E-A284-A0D156D1CDA2}"/>
    <cellStyle name="Normal 2 71" xfId="42327" xr:uid="{A358D2F5-0BC6-4D4B-A9A6-65BB59B7EB71}"/>
    <cellStyle name="Normal 2 72" xfId="42331" xr:uid="{2FF592AD-ABE9-47C3-9196-8F9F89BA86DE}"/>
    <cellStyle name="Normal 2 73" xfId="42375" xr:uid="{3289DF19-2B09-4743-A4B5-669061A6E19E}"/>
    <cellStyle name="Normal 2 74" xfId="42377" xr:uid="{8478E1D4-9ABB-4D26-9596-B968D3EE13B3}"/>
    <cellStyle name="Normal 2 75" xfId="42396" xr:uid="{1E49353A-C3E3-4288-84E6-72EA052043D6}"/>
    <cellStyle name="Normal 2 76" xfId="42462" xr:uid="{3211442F-4DBC-4E64-A2B8-2350A799125C}"/>
    <cellStyle name="Normal 2 77" xfId="42479" xr:uid="{2ADDFECC-F87A-4A1D-81B0-9C05FC6BCDEC}"/>
    <cellStyle name="Normal 2 78" xfId="42485" xr:uid="{C1E98CEE-1756-49E0-BD0C-D50CE32A1D99}"/>
    <cellStyle name="Normal 2 79" xfId="42490" xr:uid="{866702BD-D7C8-4EAC-B9CF-A684110FD9DB}"/>
    <cellStyle name="Normal 2 8" xfId="6412" xr:uid="{F2409555-8CA1-4C8F-BA75-EEA95457B1CB}"/>
    <cellStyle name="Normal 2 8 2" xfId="6413" xr:uid="{E5202BDA-DE92-4394-A7CE-8AA2A8F54A71}"/>
    <cellStyle name="Normal 2 8 2 2" xfId="6414" xr:uid="{8D8234FB-A337-40BF-B0ED-B5D0B0B87E0E}"/>
    <cellStyle name="Normal 2 8 2 2 2" xfId="6415" xr:uid="{5AAE97C3-E57A-4294-AA26-3E5F24515372}"/>
    <cellStyle name="Normal 2 8 2 2 2 2" xfId="6416" xr:uid="{6A026AFB-9CDC-4EF5-B8EF-70940831648C}"/>
    <cellStyle name="Normal 2 8 2 2 2 2 2" xfId="6417" xr:uid="{E96799A5-7868-4C04-B04F-DC807B4D6A1C}"/>
    <cellStyle name="Normal 2 8 2 2 2 3" xfId="6418" xr:uid="{90E3761E-0977-4A20-AD39-20376006F71E}"/>
    <cellStyle name="Normal 2 8 2 2 3" xfId="6419" xr:uid="{41296AFF-ED98-489D-B8FC-8DF8636795A4}"/>
    <cellStyle name="Normal 2 8 2 2 3 2" xfId="6420" xr:uid="{48DD4BAB-FFA0-4459-A757-61AED7DCCD86}"/>
    <cellStyle name="Normal 2 8 2 2 4" xfId="6421" xr:uid="{3212C315-80F0-48DC-ADB8-E4B0BADE6060}"/>
    <cellStyle name="Normal 2 8 2 3" xfId="6422" xr:uid="{D4233413-B832-4116-8B52-6D03DBB5735C}"/>
    <cellStyle name="Normal 2 8 2 3 2" xfId="6423" xr:uid="{2D1BAD36-FEFE-46B0-862F-0E6C3C5E4489}"/>
    <cellStyle name="Normal 2 8 2 3 2 2" xfId="6424" xr:uid="{E5937D0A-0283-4750-9A7E-E5DF0C2AC8FE}"/>
    <cellStyle name="Normal 2 8 2 3 3" xfId="6425" xr:uid="{A6B0DB8C-A544-4114-85F1-3C62CC83008E}"/>
    <cellStyle name="Normal 2 8 2 4" xfId="6426" xr:uid="{7435B100-43A0-40CA-8B2C-37840C806EC3}"/>
    <cellStyle name="Normal 2 8 2 4 2" xfId="6427" xr:uid="{975A4508-E79D-44D6-85AA-C1B5AC3835BC}"/>
    <cellStyle name="Normal 2 8 2 4 2 2" xfId="6428" xr:uid="{7BD24D94-16AB-4AF4-93A9-7B34CEE69540}"/>
    <cellStyle name="Normal 2 8 2 4 3" xfId="6429" xr:uid="{98716576-D5DF-4DC1-AC5B-4AE9F3F54CAD}"/>
    <cellStyle name="Normal 2 8 2 5" xfId="6430" xr:uid="{B6B8ADB6-5CB1-436E-A775-A19AEE677E55}"/>
    <cellStyle name="Normal 2 8 2 5 2" xfId="6431" xr:uid="{A0ADCAE9-A64A-4664-BB0A-99B2236C0A98}"/>
    <cellStyle name="Normal 2 8 2 6" xfId="6432" xr:uid="{D967E0A0-6036-4E49-AA47-A9DCE33B31D7}"/>
    <cellStyle name="Normal 2 8 2 6 2" xfId="6433" xr:uid="{8C5D8BF3-9FD0-40B3-AF10-86C4C19272AF}"/>
    <cellStyle name="Normal 2 8 2 7" xfId="6434" xr:uid="{200FD442-0065-4DE9-9B42-B4333FD1CAF8}"/>
    <cellStyle name="Normal 2 80" xfId="42491" xr:uid="{4260CB2C-2238-4891-BD2E-9F9068A47451}"/>
    <cellStyle name="Normal 2 81" xfId="42488" xr:uid="{B62A084A-8B9A-4222-9DA4-784AB6D219C1}"/>
    <cellStyle name="Normal 2 82" xfId="42487" xr:uid="{C2BF935E-A961-4C91-B216-9FC211CDC244}"/>
    <cellStyle name="Normal 2 83" xfId="42489" xr:uid="{787F97C7-69E4-4A09-8B57-B3C8120C3CAF}"/>
    <cellStyle name="Normal 2 84" xfId="42493" xr:uid="{086CB517-C4F4-4FCC-9A39-6B83B6DA6F2F}"/>
    <cellStyle name="Normal 2 85" xfId="42495" xr:uid="{39E8BB63-75B4-44B4-A9B4-1EE1BC0D0860}"/>
    <cellStyle name="Normal 2 86" xfId="42497" xr:uid="{B5FA064D-6640-4F18-9D55-5487281D7C80}"/>
    <cellStyle name="Normal 2 87" xfId="42499" xr:uid="{0CF8144C-D4F8-45DE-9651-78DB91ADF9A1}"/>
    <cellStyle name="Normal 2 88" xfId="42501" xr:uid="{A2D57F9E-0265-4083-A71D-FA2D9309593C}"/>
    <cellStyle name="Normal 2 89" xfId="42503" xr:uid="{44F65694-68E2-4ECC-B964-2255334152C5}"/>
    <cellStyle name="Normal 2 9" xfId="6435" xr:uid="{50F2247A-DC86-47BC-BC6A-54B834893B30}"/>
    <cellStyle name="Normal 2 9 2" xfId="6436" xr:uid="{2A81B73F-48F6-45CD-B4C5-B2779727B496}"/>
    <cellStyle name="Normal 2 9 2 2" xfId="6437" xr:uid="{FC3ED087-A1A4-4899-A758-9F89861100A8}"/>
    <cellStyle name="Normal 2 9 2 2 2" xfId="6438" xr:uid="{890BD4A1-8D35-4E80-A5AE-25E0EE3B7140}"/>
    <cellStyle name="Normal 2 9 2 2 2 2" xfId="6439" xr:uid="{7691C371-6A6F-478B-8BCD-D8318B6860A4}"/>
    <cellStyle name="Normal 2 9 2 2 2 2 2" xfId="6440" xr:uid="{8D6A5C14-3204-43DF-8B2A-BED46611BCB5}"/>
    <cellStyle name="Normal 2 9 2 2 2 3" xfId="6441" xr:uid="{6566979A-A72D-42A9-A6F6-FF9A3868FB3C}"/>
    <cellStyle name="Normal 2 9 2 2 3" xfId="6442" xr:uid="{B7B7BFB6-3B6B-4EB6-B508-75BB886FC40F}"/>
    <cellStyle name="Normal 2 9 2 2 3 2" xfId="6443" xr:uid="{654D6B19-94E6-4A44-8427-CDB7D8CBFB32}"/>
    <cellStyle name="Normal 2 9 2 2 4" xfId="6444" xr:uid="{331BA299-60CB-42D7-92E0-A702C3AB04FB}"/>
    <cellStyle name="Normal 2 9 2 3" xfId="6445" xr:uid="{706DF25C-330C-4AC4-915B-6C05CF1A15F0}"/>
    <cellStyle name="Normal 2 9 2 3 2" xfId="6446" xr:uid="{7740A32C-490B-4D9D-BF1A-3D0A9CD94BE0}"/>
    <cellStyle name="Normal 2 9 2 3 2 2" xfId="6447" xr:uid="{067C9373-A951-4B15-A319-AA786813FF5D}"/>
    <cellStyle name="Normal 2 9 2 3 3" xfId="6448" xr:uid="{2D408713-742C-4EAD-8F42-F9755B8CF4A6}"/>
    <cellStyle name="Normal 2 9 2 4" xfId="6449" xr:uid="{66931E8C-1800-4445-9B40-3CF60B1E1BF1}"/>
    <cellStyle name="Normal 2 9 2 4 2" xfId="6450" xr:uid="{FE168FCA-675D-4C55-B57C-95C773B92D7A}"/>
    <cellStyle name="Normal 2 9 2 4 2 2" xfId="6451" xr:uid="{7F5F692D-3110-425A-8016-D985789A5F07}"/>
    <cellStyle name="Normal 2 9 2 4 3" xfId="6452" xr:uid="{134F067B-796D-4857-BC11-8E5E2A38055E}"/>
    <cellStyle name="Normal 2 9 2 5" xfId="6453" xr:uid="{00F2CF21-ABC5-4D99-A159-866759E95ECC}"/>
    <cellStyle name="Normal 2 9 2 5 2" xfId="6454" xr:uid="{539A0786-1717-4967-9998-67EB53A12269}"/>
    <cellStyle name="Normal 2 9 2 6" xfId="6455" xr:uid="{B5E2F0BE-0361-4C69-9AE2-EF85D42DB450}"/>
    <cellStyle name="Normal 2 9 2 6 2" xfId="6456" xr:uid="{03569F93-241E-40D4-B941-F5D9F3C3CD29}"/>
    <cellStyle name="Normal 2 9 2 7" xfId="6457" xr:uid="{756B0D0A-874E-44D6-81BD-92404596A10E}"/>
    <cellStyle name="Normal 2 9 3" xfId="6458" xr:uid="{23EC491E-FDB2-454F-8B1E-A5E306C25A6D}"/>
    <cellStyle name="Normal 2 90" xfId="42505" xr:uid="{12DE40CF-A872-4819-99BB-299424F70D54}"/>
    <cellStyle name="Normal 2 91" xfId="42507" xr:uid="{D3F7A298-E90F-4EA8-9D88-9A101335E014}"/>
    <cellStyle name="Normal 2 92" xfId="42512" xr:uid="{9B4484FD-80C4-460C-954B-676E47831B89}"/>
    <cellStyle name="Normal 2 93" xfId="42514" xr:uid="{F4360487-D979-44F2-949D-F258D789A459}"/>
    <cellStyle name="Normal 2 94" xfId="42517" xr:uid="{092E99FE-4F4B-48D4-A862-E7941FD31E4F}"/>
    <cellStyle name="Normal 2 95" xfId="42520" xr:uid="{B759C172-A70A-4B90-B7C7-6FF13A41B8CC}"/>
    <cellStyle name="Normal 2 96" xfId="42518" xr:uid="{5B2A8C76-F486-4951-8840-8DC085CCA49B}"/>
    <cellStyle name="Normal 2 97" xfId="42515" xr:uid="{C3040776-5C66-47A5-BBDB-F804AEBCD41E}"/>
    <cellStyle name="Normal 2 98" xfId="42525" xr:uid="{8C45545D-B81D-44DA-8124-33A4B046E0BF}"/>
    <cellStyle name="Normal 2 99" xfId="42530" xr:uid="{E845B840-6102-434E-AAA9-3FC51F5C9464}"/>
    <cellStyle name="Normal 2_09 - VDMA - Lote 2 - Sem Ferrovia" xfId="6459" xr:uid="{9C6BBF75-47D7-4CA2-819E-E8F31CF06A52}"/>
    <cellStyle name="Normal 20" xfId="511" xr:uid="{493D6D11-C246-403A-81C9-A7AFA7D67CAA}"/>
    <cellStyle name="Normal 20 2" xfId="512" xr:uid="{1C60CE31-1531-4BCF-8DBF-3D6710D59660}"/>
    <cellStyle name="Normal 20 2 2" xfId="6460" xr:uid="{8B09DCFA-A3AB-449B-BC4D-BDA69016A3C9}"/>
    <cellStyle name="Normal 20 2 2 2" xfId="6461" xr:uid="{2E8E582B-75E4-4C00-9F79-042A272FABD9}"/>
    <cellStyle name="Normal 20 2 2 2 2" xfId="6462" xr:uid="{CD6D113E-828E-4654-8C03-033504B1C279}"/>
    <cellStyle name="Normal 20 2 2 3" xfId="6463" xr:uid="{9418D8FE-2DA9-4E62-B4C4-7DE71B992247}"/>
    <cellStyle name="Normal 20 2 3" xfId="6464" xr:uid="{A7B69A1B-188C-4137-9841-47B9EDA58C2A}"/>
    <cellStyle name="Normal 20 2 3 2" xfId="6465" xr:uid="{B22B7037-05E6-454D-90D4-7E7846659BB5}"/>
    <cellStyle name="Normal 20 2 4" xfId="6466" xr:uid="{58545AC8-7308-4C66-9228-B036FDEF08B2}"/>
    <cellStyle name="Normal 20 3" xfId="6467" xr:uid="{A23B102A-252F-4CFB-B1FD-262236FF3286}"/>
    <cellStyle name="Normal 20 3 2" xfId="6468" xr:uid="{E40A3025-F4B4-4C14-B212-15B89F5A91F1}"/>
    <cellStyle name="Normal 20 3 2 2" xfId="6469" xr:uid="{9251EE4E-14DC-4233-9D4E-2F1E4D946B88}"/>
    <cellStyle name="Normal 20 3 3" xfId="6470" xr:uid="{F59B6ED1-CBAB-4580-8923-D196C63A1675}"/>
    <cellStyle name="Normal 20 4" xfId="6471" xr:uid="{C6E5CA94-5B01-4CA9-9387-47CA612491A6}"/>
    <cellStyle name="Normal 20 4 2" xfId="6472" xr:uid="{E23BFA9B-7EF7-4CF2-AEB7-9DA334BA04D6}"/>
    <cellStyle name="Normal 20 4 2 2" xfId="6473" xr:uid="{64179B17-7A0E-4ED4-8EDF-1764ACDC7028}"/>
    <cellStyle name="Normal 20 4 3" xfId="6474" xr:uid="{57F37E02-6E71-464C-8DAB-7AE165552A86}"/>
    <cellStyle name="Normal 20 5" xfId="6475" xr:uid="{7FA75A4C-F3D2-494B-B87A-5CB59D19402F}"/>
    <cellStyle name="Normal 20 5 2" xfId="6476" xr:uid="{986A6373-4F21-4BD0-811C-98F3D92BD6CC}"/>
    <cellStyle name="Normal 20 6" xfId="6477" xr:uid="{9EBDA114-C13A-46A9-BB03-7802FD853F9F}"/>
    <cellStyle name="Normal 20 6 2" xfId="6478" xr:uid="{D71E7C96-BBA4-4BAA-9C99-EA8E5D23B874}"/>
    <cellStyle name="Normal 20 7" xfId="6479" xr:uid="{E4F93046-5999-45B7-A538-3AB82F955C85}"/>
    <cellStyle name="Normal 20_DIMENSIONAMENTO-PMSB" xfId="6480" xr:uid="{867C9B28-F03E-423A-A09C-35B3456EF7F4}"/>
    <cellStyle name="Normal 21" xfId="513" xr:uid="{B732EFD1-6370-446E-8957-4683F4CCB906}"/>
    <cellStyle name="Normal 21 2" xfId="140" xr:uid="{AA6612A0-9EFB-47CA-B1D4-AA8DC07D9CBA}"/>
    <cellStyle name="Normal 21 2 2" xfId="6481" xr:uid="{8D766414-1ED3-4F41-AEFD-878927DB3077}"/>
    <cellStyle name="Normal 21 2 2 2" xfId="6482" xr:uid="{5DE8AFA7-E289-4ACC-97D8-BF07528E6674}"/>
    <cellStyle name="Normal 21 2 2 2 2" xfId="6483" xr:uid="{A489394C-EF71-4EF7-9610-95F6575F0F6E}"/>
    <cellStyle name="Normal 21 2 2 2 2 2" xfId="6484" xr:uid="{1AA2554E-FA6A-420B-A8E6-B5DD0CB9621B}"/>
    <cellStyle name="Normal 21 2 2 2 3" xfId="6485" xr:uid="{A771F442-E331-4C4C-9C20-059C876812B9}"/>
    <cellStyle name="Normal 21 2 2 3" xfId="6486" xr:uid="{F574F52B-620B-441F-A74B-CE3111B3E54F}"/>
    <cellStyle name="Normal 21 2 2 3 2" xfId="6487" xr:uid="{1A5CD4B3-5035-4DCB-8090-49639E2059B0}"/>
    <cellStyle name="Normal 21 2 2 4" xfId="6488" xr:uid="{E27100D7-727D-4839-ABB5-679BFAD20889}"/>
    <cellStyle name="Normal 21 2 3" xfId="6489" xr:uid="{3AD1A9F5-A8C8-47A7-83E4-B34D84A5C600}"/>
    <cellStyle name="Normal 21 2 3 2" xfId="6490" xr:uid="{1B653EA4-3606-49FE-B801-B3B097F6682B}"/>
    <cellStyle name="Normal 21 2 3 2 2" xfId="6491" xr:uid="{79A50160-8F27-4A43-9E4B-B93E647D61D1}"/>
    <cellStyle name="Normal 21 2 3 3" xfId="6492" xr:uid="{2A096CD4-05F5-4AA8-9171-626C797E6F7D}"/>
    <cellStyle name="Normal 21 2 4" xfId="6493" xr:uid="{F8CE4170-7085-4D46-A4A5-E8819C1D2E2E}"/>
    <cellStyle name="Normal 21 2 4 2" xfId="6494" xr:uid="{9D9DB291-66F4-4D4D-AB27-428B81E1C21D}"/>
    <cellStyle name="Normal 21 2 4 2 2" xfId="6495" xr:uid="{BBD1FFD9-A68F-4DDB-A87E-AFA34B8A69D3}"/>
    <cellStyle name="Normal 21 2 4 3" xfId="6496" xr:uid="{B2758B61-FD80-4D1E-B5F8-6EA94FEE4B47}"/>
    <cellStyle name="Normal 21 2 5" xfId="6497" xr:uid="{4B9037C0-B00B-4387-8EF6-75EA45488F3D}"/>
    <cellStyle name="Normal 21 2 5 2" xfId="6498" xr:uid="{5EDDB4F4-5571-466A-9B99-758831F28006}"/>
    <cellStyle name="Normal 21 2 6" xfId="6499" xr:uid="{7D2132E9-523B-4690-8B52-234A24D5F7EF}"/>
    <cellStyle name="Normal 21 2 6 2" xfId="6500" xr:uid="{51C6945B-957C-44DA-BEE9-2FEAB8FF1AF1}"/>
    <cellStyle name="Normal 21 2 7" xfId="6501" xr:uid="{3CD56389-5F72-49DF-A315-18BF84BA93A5}"/>
    <cellStyle name="Normal 21 3" xfId="6502" xr:uid="{49BB7FC2-E0D1-4862-A165-BC8C226A6169}"/>
    <cellStyle name="Normal 21 4" xfId="6503" xr:uid="{6C69A8D6-5606-4147-9B45-1A16687AEE31}"/>
    <cellStyle name="Normal 21 5" xfId="6504" xr:uid="{A34C40DD-1F7D-4043-9A79-A0313EB47E5B}"/>
    <cellStyle name="Normal 21_DIMENSIONAMENTO-PMSB" xfId="6505" xr:uid="{829A824F-98C7-433D-B3BB-467835C2F237}"/>
    <cellStyle name="Normal 213" xfId="6506" xr:uid="{89A0F02D-ACE3-4C66-903B-9F7163890B81}"/>
    <cellStyle name="Normal 213 2" xfId="6507" xr:uid="{48B5DC91-4C6F-4DD9-9D2F-AEF51A3552E4}"/>
    <cellStyle name="Normal 213 3" xfId="6508" xr:uid="{281A1D89-C855-4E1C-ADF5-1A5210C36FA7}"/>
    <cellStyle name="Normal 213 4" xfId="6509" xr:uid="{E368B684-C726-403F-9EED-7B2E94B683B4}"/>
    <cellStyle name="Normal 213 5" xfId="6510" xr:uid="{2B1735F7-ABCA-4816-9CA1-37D4BFD09218}"/>
    <cellStyle name="Normal 213_DIMENSIONAMENTO-PMSB" xfId="6511" xr:uid="{C4881E89-298B-4CDD-A418-543686D3691C}"/>
    <cellStyle name="Normal 216" xfId="42342" xr:uid="{FFE34344-661C-4778-92B6-B9C9D9ABC807}"/>
    <cellStyle name="Normal 22" xfId="237" xr:uid="{E65490A9-CA29-4249-8622-09133B113FA3}"/>
    <cellStyle name="Normal 22 2" xfId="514" xr:uid="{E75CEFB2-EA9C-47F8-A0E9-2FB1BDB088F5}"/>
    <cellStyle name="Normal 22 2 2" xfId="6512" xr:uid="{AFD58A22-47C1-4E5E-B700-4819BD231A5E}"/>
    <cellStyle name="Normal 22 2 2 2" xfId="6513" xr:uid="{90D5F8F0-6D7E-4AB2-9E0F-D80868003990}"/>
    <cellStyle name="Normal 22 2 2 2 2" xfId="6514" xr:uid="{A9549154-40B3-4DCC-BE9A-10827AA5B718}"/>
    <cellStyle name="Normal 22 2 2 3" xfId="6515" xr:uid="{F96E3A30-9334-4167-A1B6-3B354ED21C9D}"/>
    <cellStyle name="Normal 22 2 3" xfId="6516" xr:uid="{DFBA0EE6-F00D-422E-AC95-C5B742B2ED84}"/>
    <cellStyle name="Normal 22 2 3 2" xfId="6517" xr:uid="{ACF57B6E-4DD3-47C8-90B4-3837A3C2E7D0}"/>
    <cellStyle name="Normal 22 2 4" xfId="6518" xr:uid="{33D6D6E7-289E-407E-A11F-C09E3C3CE865}"/>
    <cellStyle name="Normal 22 3" xfId="6519" xr:uid="{9FA210C6-0683-42AB-9DBE-3209EEE599F7}"/>
    <cellStyle name="Normal 22 3 2" xfId="6520" xr:uid="{A67A1D50-09FF-486D-A3D2-1698B11D022C}"/>
    <cellStyle name="Normal 22 3 2 2" xfId="6521" xr:uid="{31623C95-E24A-48B3-90DC-9DA2EF798A1F}"/>
    <cellStyle name="Normal 22 3 3" xfId="6522" xr:uid="{8A8BD89D-48DE-4BB9-A7E8-919EF181BAEF}"/>
    <cellStyle name="Normal 22 4" xfId="6523" xr:uid="{86D930DA-66F2-45CF-9EB1-447748F292E3}"/>
    <cellStyle name="Normal 22 4 2" xfId="6524" xr:uid="{E8E0EA97-50D9-4ADD-BA9C-2235F1ECC63C}"/>
    <cellStyle name="Normal 22 4 2 2" xfId="6525" xr:uid="{5FFBF30C-AD79-42E4-BEFE-836A14061D27}"/>
    <cellStyle name="Normal 22 4 3" xfId="6526" xr:uid="{D32AF2DD-45D4-4917-9339-5C89B2A527C9}"/>
    <cellStyle name="Normal 22 5" xfId="6527" xr:uid="{F95E82F0-B25A-4C5C-985C-D95CF58E15C2}"/>
    <cellStyle name="Normal 22 5 2" xfId="6528" xr:uid="{3232F4A8-C42F-4D25-A425-6CBB9CC41C6A}"/>
    <cellStyle name="Normal 22 6" xfId="6529" xr:uid="{090276D6-8394-4EBD-86B5-712D5338B609}"/>
    <cellStyle name="Normal 22 6 2" xfId="6530" xr:uid="{0EB068DF-8FB6-4DD9-921C-79E32505C0A8}"/>
    <cellStyle name="Normal 22 7" xfId="6531" xr:uid="{53512FD6-19EE-46E6-A932-CE5F9D3DE28D}"/>
    <cellStyle name="Normal 22_DIMENSIONAMENTO-PMSB" xfId="6532" xr:uid="{AEC0E7C1-D150-4C0D-ADF8-3CED5CA0491D}"/>
    <cellStyle name="Normal 225" xfId="6533" xr:uid="{EA7CA3BE-27CA-4050-AB2B-EE0E111DE84B}"/>
    <cellStyle name="Normal 225 2" xfId="6534" xr:uid="{2AED8332-4B7A-4973-B93E-2F9A61D039FF}"/>
    <cellStyle name="Normal 225 3" xfId="6535" xr:uid="{F4C4133B-8FFB-4699-AC13-FB2D770B06BD}"/>
    <cellStyle name="Normal 225 4" xfId="6536" xr:uid="{6C09E1B5-2F7A-490B-9D03-B4C69935B2ED}"/>
    <cellStyle name="Normal 225 5" xfId="6537" xr:uid="{EF021CAA-E95E-437D-ACEE-33150BD74F19}"/>
    <cellStyle name="Normal 225_DIMENSIONAMENTO-PMSB" xfId="6538" xr:uid="{D5C3291B-3C7B-42A9-B6E5-BFDE7354549E}"/>
    <cellStyle name="Normal 226" xfId="6539" xr:uid="{3BF418E2-8A63-4906-93DC-E62BF542DC63}"/>
    <cellStyle name="Normal 226 2" xfId="6540" xr:uid="{A6E8A3A4-55A3-4B74-B948-11F709C40110}"/>
    <cellStyle name="Normal 226 3" xfId="6541" xr:uid="{AF7E35BF-89BB-4A40-A403-2102E5AC6754}"/>
    <cellStyle name="Normal 226 4" xfId="6542" xr:uid="{72346E83-321A-40BC-97D2-4FDE54D67B86}"/>
    <cellStyle name="Normal 226 5" xfId="6543" xr:uid="{60BD1EC3-BE47-4888-BC1D-12B2D373E755}"/>
    <cellStyle name="Normal 226_DIMENSIONAMENTO-PMSB" xfId="6544" xr:uid="{82153FEE-E65B-4E7B-94EE-B3C55D05BC48}"/>
    <cellStyle name="Normal 227" xfId="6545" xr:uid="{9B17AE85-609B-4252-B911-0E7B3905F19F}"/>
    <cellStyle name="Normal 227 2" xfId="6546" xr:uid="{8A2E5FB1-7287-4285-992D-CB8DE0C375D5}"/>
    <cellStyle name="Normal 227 3" xfId="6547" xr:uid="{F3E2806E-C135-450A-B2AE-587CE4190BDE}"/>
    <cellStyle name="Normal 227 4" xfId="6548" xr:uid="{63A36F33-7CDE-48C5-9F9A-B7CB3CC5750D}"/>
    <cellStyle name="Normal 227 5" xfId="6549" xr:uid="{AD159A85-8949-47F7-A8DE-394C92AD818E}"/>
    <cellStyle name="Normal 227_DIMENSIONAMENTO-PMSB" xfId="6550" xr:uid="{343EA60A-D2D7-4D44-B8E4-EF303D11D963}"/>
    <cellStyle name="Normal 228" xfId="6551" xr:uid="{5C981190-F4DA-4D5D-B6CB-B979F7A6418B}"/>
    <cellStyle name="Normal 228 2" xfId="6552" xr:uid="{A2B20B1B-234D-4584-82B5-DCE3D9C683E7}"/>
    <cellStyle name="Normal 228 3" xfId="6553" xr:uid="{EE466373-9A3F-4587-8C1F-4CDE89E30C69}"/>
    <cellStyle name="Normal 228 4" xfId="6554" xr:uid="{C24EFBAD-10F4-4221-91AE-372251FAE8EA}"/>
    <cellStyle name="Normal 228 5" xfId="6555" xr:uid="{1C173E4B-5E9D-4DE1-A304-EAF8FD001AD9}"/>
    <cellStyle name="Normal 228_DIMENSIONAMENTO-PMSB" xfId="6556" xr:uid="{51DE1388-EF35-44FB-A013-9544FCDD95FF}"/>
    <cellStyle name="Normal 229" xfId="6557" xr:uid="{3D6D84B8-15E6-453E-AC0D-DD48E77AFD37}"/>
    <cellStyle name="Normal 229 2" xfId="6558" xr:uid="{FE58BB2B-52FB-49BC-ADE2-8895A792877D}"/>
    <cellStyle name="Normal 229 3" xfId="6559" xr:uid="{144C6D3E-578E-4FE5-80BD-0CBF05BCBC1D}"/>
    <cellStyle name="Normal 229 4" xfId="6560" xr:uid="{E4D75580-D7E3-41A0-8ABC-83B82BF213F2}"/>
    <cellStyle name="Normal 229 5" xfId="6561" xr:uid="{125AC84B-05DC-4C6E-A258-FC2A1EE49A42}"/>
    <cellStyle name="Normal 229_DIMENSIONAMENTO-PMSB" xfId="6562" xr:uid="{678C869A-7CC6-4709-9737-9FE276AC5989}"/>
    <cellStyle name="Normal 23" xfId="515" xr:uid="{D0D62EBE-AF76-407A-852B-09DEDA291E7D}"/>
    <cellStyle name="Normal 23 2" xfId="516" xr:uid="{6023914A-0998-4267-A48C-B7FDE6E2D3E1}"/>
    <cellStyle name="Normal 23 2 2" xfId="6563" xr:uid="{334E05AD-041A-4928-A3C1-DDBC36A45B0A}"/>
    <cellStyle name="Normal 23 2 2 2" xfId="6564" xr:uid="{D8547D16-F574-4A1C-AC2F-E9875968B351}"/>
    <cellStyle name="Normal 23 2 2 2 2" xfId="6565" xr:uid="{9C73993D-6558-489A-86BF-693BAD60CF02}"/>
    <cellStyle name="Normal 23 2 2 3" xfId="6566" xr:uid="{DFCE85DA-FE74-442F-80A9-BEFFABEBD563}"/>
    <cellStyle name="Normal 23 2 3" xfId="6567" xr:uid="{CB74A49E-0DEA-4FA2-8950-2625BF0FF2D6}"/>
    <cellStyle name="Normal 23 2 3 2" xfId="6568" xr:uid="{93D884F9-7C65-4453-ACB4-37DED836A162}"/>
    <cellStyle name="Normal 23 2 4" xfId="6569" xr:uid="{69F8BEA4-F52E-4DBA-87FA-97831CD0D4C1}"/>
    <cellStyle name="Normal 23 3" xfId="6570" xr:uid="{998964EE-46C5-4A0E-80F2-E62433869B81}"/>
    <cellStyle name="Normal 23 3 2" xfId="6571" xr:uid="{F3001651-EB1C-4840-AF1B-C5FFB5743C13}"/>
    <cellStyle name="Normal 23 3 2 2" xfId="6572" xr:uid="{8883D4A7-2775-45EA-A678-4D42D9076F1A}"/>
    <cellStyle name="Normal 23 3 3" xfId="6573" xr:uid="{06F72A46-F623-4BF6-B86B-1B2387C871A3}"/>
    <cellStyle name="Normal 23 4" xfId="6574" xr:uid="{4C6C4F66-7A6E-48EF-A77A-2FB8E0172616}"/>
    <cellStyle name="Normal 23 4 2" xfId="6575" xr:uid="{5AC57E35-86C4-4850-B596-87805F11DBF9}"/>
    <cellStyle name="Normal 23 4 2 2" xfId="6576" xr:uid="{30136B03-551F-48CC-B266-A2CB95C9890D}"/>
    <cellStyle name="Normal 23 4 3" xfId="6577" xr:uid="{B554795D-FCF4-4571-B9BB-32A7C02E554E}"/>
    <cellStyle name="Normal 23 5" xfId="6578" xr:uid="{22A66982-8962-4E02-A9F2-F35BD6CD4A1E}"/>
    <cellStyle name="Normal 23 5 2" xfId="6579" xr:uid="{8A25226C-5BBC-47C9-9A49-7D002A09FB0E}"/>
    <cellStyle name="Normal 23 6" xfId="6580" xr:uid="{24E1742B-FC47-4284-911B-F0C3DB9689DB}"/>
    <cellStyle name="Normal 23 6 2" xfId="6581" xr:uid="{B088A9FF-838B-4671-8AA6-BDEE24FDD779}"/>
    <cellStyle name="Normal 23 7" xfId="6582" xr:uid="{7D6C9354-F592-44C5-AF97-78C2E1970D59}"/>
    <cellStyle name="Normal 23_DIMENSIONAMENTO-PMSB" xfId="6583" xr:uid="{EF9C5503-D378-4EDF-B80A-E1B9272DBF09}"/>
    <cellStyle name="Normal 230" xfId="6584" xr:uid="{3304769D-9C19-4C72-843D-F9709FDA5316}"/>
    <cellStyle name="Normal 230 2" xfId="6585" xr:uid="{B2A614F8-F263-4119-AA4C-1EDABAB9C5B4}"/>
    <cellStyle name="Normal 230 3" xfId="6586" xr:uid="{E568F816-5AD3-4F98-AA8C-B032D0E3A1BA}"/>
    <cellStyle name="Normal 230 4" xfId="6587" xr:uid="{EFA8A67C-63F5-421F-8087-7E222F01CF4F}"/>
    <cellStyle name="Normal 230 5" xfId="6588" xr:uid="{88BEFBF9-1A72-43E2-A7E6-7B6E5B908CD5}"/>
    <cellStyle name="Normal 230_DIMENSIONAMENTO-PMSB" xfId="6589" xr:uid="{38D45694-1332-4E2C-AF6A-43B575447DE8}"/>
    <cellStyle name="Normal 231" xfId="6590" xr:uid="{D3C0C2E8-1894-4B7B-BDBC-C340B7F798C7}"/>
    <cellStyle name="Normal 231 2" xfId="6591" xr:uid="{63CDB6B2-7973-4BE0-B873-69A04286AFB3}"/>
    <cellStyle name="Normal 231 3" xfId="6592" xr:uid="{5AF80C77-8D2B-4BFF-BAFB-91FCCA5A8A65}"/>
    <cellStyle name="Normal 231 4" xfId="6593" xr:uid="{672EA3DE-E840-43A0-8CBC-D23C91D3EA02}"/>
    <cellStyle name="Normal 231 5" xfId="6594" xr:uid="{AE792710-6CBA-47A0-907F-022AB4D69490}"/>
    <cellStyle name="Normal 231_DIMENSIONAMENTO-PMSB" xfId="6595" xr:uid="{A52DA143-ADB5-4A05-8467-8BBC48C97E3E}"/>
    <cellStyle name="Normal 232" xfId="6596" xr:uid="{7631213F-A61E-4EAB-83DB-20E1789B47A1}"/>
    <cellStyle name="Normal 232 2" xfId="6597" xr:uid="{2FB2F59C-D7F5-4DDB-B4A0-F7F90C782AC1}"/>
    <cellStyle name="Normal 232 3" xfId="6598" xr:uid="{C993D75E-DC20-4873-9C96-06EE2BEE0D45}"/>
    <cellStyle name="Normal 232 4" xfId="6599" xr:uid="{624EF19C-3595-4FFD-93B1-FE6AC48835A0}"/>
    <cellStyle name="Normal 232 5" xfId="6600" xr:uid="{5D72BF00-C384-4EAB-8E3A-DEC13566AC09}"/>
    <cellStyle name="Normal 233" xfId="6601" xr:uid="{FAC01B8E-8DF7-4282-B67C-4394DCD3C2AE}"/>
    <cellStyle name="Normal 233 2" xfId="6602" xr:uid="{CEA2BB22-3555-476A-AB8A-AD6C24B9F305}"/>
    <cellStyle name="Normal 233 3" xfId="6603" xr:uid="{D3487EB0-EA02-4FA0-AED1-340DA83C3337}"/>
    <cellStyle name="Normal 233 4" xfId="6604" xr:uid="{A384C76E-079D-469C-80EA-AD0C56B6111D}"/>
    <cellStyle name="Normal 233 5" xfId="6605" xr:uid="{4CA93891-5C61-41C7-8BF6-B0796A213D30}"/>
    <cellStyle name="Normal 233_DIMENSIONAMENTO-PMSB" xfId="6606" xr:uid="{26A19773-CDD0-4278-843E-C8812AE98485}"/>
    <cellStyle name="Normal 234" xfId="6607" xr:uid="{5E77CDE3-BDC4-4164-AFFF-D44B5FC16739}"/>
    <cellStyle name="Normal 234 2" xfId="6608" xr:uid="{ABEA9F35-A157-432A-8482-4770FC8D6A13}"/>
    <cellStyle name="Normal 234 3" xfId="6609" xr:uid="{3630E398-186C-483B-92EF-80C2F5875D5D}"/>
    <cellStyle name="Normal 234 4" xfId="6610" xr:uid="{34A43302-DA5B-4C41-A8B1-AFC2BC212B35}"/>
    <cellStyle name="Normal 234 5" xfId="6611" xr:uid="{ED11B79C-01A4-45D0-B133-C05A5222F5C8}"/>
    <cellStyle name="Normal 234_DIMENSIONAMENTO-PMSB" xfId="6612" xr:uid="{77E8983F-308B-4DD4-99CF-29FA05D12293}"/>
    <cellStyle name="Normal 235" xfId="6613" xr:uid="{7C644657-0020-42CF-9A0C-1E877C3BF7CC}"/>
    <cellStyle name="Normal 235 2" xfId="6614" xr:uid="{3646CAB2-6EB9-43ED-A331-6215B5223FCD}"/>
    <cellStyle name="Normal 235 3" xfId="6615" xr:uid="{83B9B44C-F68D-423D-9730-ACD4E4282262}"/>
    <cellStyle name="Normal 235 4" xfId="6616" xr:uid="{E3A43B3D-885F-4554-89A6-FBB8FD588A53}"/>
    <cellStyle name="Normal 235 5" xfId="6617" xr:uid="{AA53F6FC-154A-4FF1-9230-72E101ECB1BE}"/>
    <cellStyle name="Normal 235_DIMENSIONAMENTO-PMSB" xfId="6618" xr:uid="{44139EA6-94BD-4982-A2DD-2C7FA1AF1AB6}"/>
    <cellStyle name="Normal 236" xfId="141" xr:uid="{009F8F8C-F77F-42CF-9B66-40B4F63BC93D}"/>
    <cellStyle name="Normal 236 2" xfId="6619" xr:uid="{EE96FE71-F046-49F1-9AC5-25A4E76BEF71}"/>
    <cellStyle name="Normal 236 3" xfId="6620" xr:uid="{211CD298-A8D5-4158-83F3-88DE7B9DDCBF}"/>
    <cellStyle name="Normal 236 4" xfId="6621" xr:uid="{5EDF55EB-68E3-4B3A-A5CC-D9AFA8DEC6C3}"/>
    <cellStyle name="Normal 236 5" xfId="6622" xr:uid="{5253AD94-F68E-46BD-A815-BDFF4C78C5AC}"/>
    <cellStyle name="Normal 236_DIMENSIONAMENTO-PMSB" xfId="6623" xr:uid="{F903FB0D-05DF-4D42-9BD3-60E4A4392681}"/>
    <cellStyle name="Normal 237" xfId="6624" xr:uid="{166D9E4D-BBB6-4391-8F29-23EE0CD17D76}"/>
    <cellStyle name="Normal 237 2" xfId="6625" xr:uid="{04AC01DE-B687-4C4D-AABB-6A19CAB737DF}"/>
    <cellStyle name="Normal 237 3" xfId="6626" xr:uid="{0E60DE04-0087-4DC4-BF32-773DB0C45CA8}"/>
    <cellStyle name="Normal 237 4" xfId="6627" xr:uid="{99509CB8-99E3-4870-ABA0-B4B9B515C7C2}"/>
    <cellStyle name="Normal 237 5" xfId="6628" xr:uid="{3F5AA8B4-E137-4785-B8EE-44AF52EDE68A}"/>
    <cellStyle name="Normal 237_DIMENSIONAMENTO-PMSB" xfId="6629" xr:uid="{B7A758D4-EB2A-4051-8185-C93314AEA266}"/>
    <cellStyle name="Normal 238" xfId="6630" xr:uid="{41F1CF70-368A-4A53-A521-2BF8A8B44F2C}"/>
    <cellStyle name="Normal 238 2" xfId="6631" xr:uid="{341D5C4A-0B70-4698-9B6A-EE9907CAE086}"/>
    <cellStyle name="Normal 238 3" xfId="6632" xr:uid="{6EC54C65-F325-4B4C-8773-F52524C55A07}"/>
    <cellStyle name="Normal 238 4" xfId="6633" xr:uid="{1B4A6311-5429-4449-9D79-5F7F945F03D4}"/>
    <cellStyle name="Normal 238 5" xfId="6634" xr:uid="{7238CC08-CFA2-4B03-A139-0EE02707C4D1}"/>
    <cellStyle name="Normal 238_DIMENSIONAMENTO-PMSB" xfId="6635" xr:uid="{3438194F-ED8A-484D-B3A0-A328C55EB1A3}"/>
    <cellStyle name="Normal 24" xfId="517" xr:uid="{5A3C36D3-06FB-483F-9AF2-18BB595D5ABE}"/>
    <cellStyle name="Normal 24 2" xfId="518" xr:uid="{F3E67749-FC18-4BDE-9E1C-AC1AE28EA4A1}"/>
    <cellStyle name="Normal 24 2 2" xfId="6636" xr:uid="{6A3299F4-E089-44BB-9735-95943DCB19C8}"/>
    <cellStyle name="Normal 24 2 2 2" xfId="6637" xr:uid="{F3A9EFEB-6D74-4FFF-B3FB-C1EC7F1BF87B}"/>
    <cellStyle name="Normal 24 2 2 2 2" xfId="6638" xr:uid="{97A86C08-FA13-4D43-A771-264D0D2C09D8}"/>
    <cellStyle name="Normal 24 2 2 3" xfId="6639" xr:uid="{6C76C447-4861-402F-8CD5-639C13644227}"/>
    <cellStyle name="Normal 24 2 3" xfId="6640" xr:uid="{92DDD8BA-2ED4-49F2-98AC-C915490986E6}"/>
    <cellStyle name="Normal 24 2 3 2" xfId="6641" xr:uid="{0EE80B25-6B4C-430B-8315-BF3F3FAAA8E2}"/>
    <cellStyle name="Normal 24 2 4" xfId="6642" xr:uid="{71A6CC6A-EE70-4424-B3EE-2E0936D1FB51}"/>
    <cellStyle name="Normal 24 3" xfId="6643" xr:uid="{21CD7282-3D05-4A21-8C90-E72C929BA86A}"/>
    <cellStyle name="Normal 24 3 2" xfId="6644" xr:uid="{AC5CC04B-68EB-4056-8DA9-91F1966FE48F}"/>
    <cellStyle name="Normal 24 3 2 2" xfId="6645" xr:uid="{DB53A983-42DF-47C6-99BF-135884D98AC2}"/>
    <cellStyle name="Normal 24 3 3" xfId="6646" xr:uid="{B1D36B87-4C1B-4124-AC93-A12DAD8D3400}"/>
    <cellStyle name="Normal 24 4" xfId="6647" xr:uid="{54469BA2-5A73-4046-9A06-A4FF53E6DB02}"/>
    <cellStyle name="Normal 24 4 2" xfId="6648" xr:uid="{BDF2B1B9-D7F7-427A-A798-00A02D54749D}"/>
    <cellStyle name="Normal 24 4 2 2" xfId="6649" xr:uid="{AF2D36A4-FF32-491C-B401-6D0FD15C672B}"/>
    <cellStyle name="Normal 24 4 3" xfId="6650" xr:uid="{E745296B-FC57-4356-ADB9-5DC56EFC2CB8}"/>
    <cellStyle name="Normal 24 5" xfId="6651" xr:uid="{DA050EF7-1B56-4232-92D2-2608BBC17BE4}"/>
    <cellStyle name="Normal 24 5 2" xfId="6652" xr:uid="{4356F6AB-70E6-4CE5-B570-FBC6846CA24A}"/>
    <cellStyle name="Normal 24 6" xfId="6653" xr:uid="{8C56C64C-F66A-41BA-9954-6153A144A587}"/>
    <cellStyle name="Normal 24 6 2" xfId="6654" xr:uid="{DA9BF02D-D5F7-4538-81B8-48DF915A46E4}"/>
    <cellStyle name="Normal 24 7" xfId="6655" xr:uid="{B3C4A60D-A0F7-4927-9D14-725E05043982}"/>
    <cellStyle name="Normal 24_DIMENSIONAMENTO-PMSB" xfId="6656" xr:uid="{519E444F-ED15-4029-8D96-E6DCA3A1682F}"/>
    <cellStyle name="Normal 240" xfId="6657" xr:uid="{E3570F0B-01D6-4801-A0D5-969E0D4B51AD}"/>
    <cellStyle name="Normal 240 2" xfId="6658" xr:uid="{E9EF5ED1-6BC8-42FF-8004-8C452CAF0C98}"/>
    <cellStyle name="Normal 240 3" xfId="6659" xr:uid="{7ACF40BD-F7F4-4C7F-8867-9C87D850039C}"/>
    <cellStyle name="Normal 240 4" xfId="6660" xr:uid="{6877EECB-D75D-4E93-8AF5-8833E4937CC4}"/>
    <cellStyle name="Normal 240 5" xfId="6661" xr:uid="{26F4244A-EDC7-4704-B40A-4D634E17777F}"/>
    <cellStyle name="Normal 240_DIMENSIONAMENTO-PMSB" xfId="6662" xr:uid="{B78FFD63-3041-4778-B90D-0F523FFA6BDA}"/>
    <cellStyle name="Normal 241" xfId="6663" xr:uid="{09153545-13EC-4930-A9A7-E3C003D00AC7}"/>
    <cellStyle name="Normal 241 2" xfId="6664" xr:uid="{95A44B5B-5023-4E57-B23D-4CA0DB2ABD32}"/>
    <cellStyle name="Normal 241 3" xfId="6665" xr:uid="{C066336E-A669-42EC-914B-A832816C1764}"/>
    <cellStyle name="Normal 241 4" xfId="6666" xr:uid="{5907575C-B430-44F6-A983-11251F15D203}"/>
    <cellStyle name="Normal 241 5" xfId="6667" xr:uid="{96D8EA4B-86B1-47AA-9083-FA0167AEA82B}"/>
    <cellStyle name="Normal 241_DIMENSIONAMENTO-PMSB" xfId="6668" xr:uid="{4AAD1A01-64A3-4330-BB7A-E60F214DEBD4}"/>
    <cellStyle name="Normal 242" xfId="6669" xr:uid="{BE67F489-5EEE-4B30-AB98-AF576E4B41A7}"/>
    <cellStyle name="Normal 242 2" xfId="6670" xr:uid="{789A5752-1565-4F2A-95F8-7C5EB09FAD55}"/>
    <cellStyle name="Normal 242 3" xfId="6671" xr:uid="{D08EF345-3352-41B8-ABA9-637FC482E918}"/>
    <cellStyle name="Normal 242 4" xfId="6672" xr:uid="{317CAFAC-CBA9-4DE1-BC1D-3ACE4018F839}"/>
    <cellStyle name="Normal 242 5" xfId="6673" xr:uid="{4365D931-2B07-4099-AA9B-8AB350B395ED}"/>
    <cellStyle name="Normal 242_DIMENSIONAMENTO-PMSB" xfId="6674" xr:uid="{9A8B3984-DE42-439E-BD0F-8F5697ADBB01}"/>
    <cellStyle name="Normal 243" xfId="6675" xr:uid="{BD5FEF23-0F86-49A1-B733-20FA2027745C}"/>
    <cellStyle name="Normal 243 2" xfId="6676" xr:uid="{F3E92211-C8FC-49F0-9C87-50A4432EB4CB}"/>
    <cellStyle name="Normal 243 3" xfId="6677" xr:uid="{EF1A3C8B-AE48-49F7-8A9B-B9731BDF565B}"/>
    <cellStyle name="Normal 243 4" xfId="6678" xr:uid="{F831449C-21DC-4833-B81C-0530CAF1CAEE}"/>
    <cellStyle name="Normal 243 5" xfId="6679" xr:uid="{E38CAA25-CAEE-4002-B999-658055112A1A}"/>
    <cellStyle name="Normal 243_DIMENSIONAMENTO-PMSB" xfId="6680" xr:uid="{102252AE-E364-414B-B9C3-28ACC51F5544}"/>
    <cellStyle name="Normal 244" xfId="6681" xr:uid="{FD20301A-FB8E-4DD1-A8AB-BA801FA3A9DF}"/>
    <cellStyle name="Normal 244 2" xfId="6682" xr:uid="{8C9158F7-DDB5-451E-8141-BD7C2081899D}"/>
    <cellStyle name="Normal 244 3" xfId="6683" xr:uid="{C7AB3D67-2770-48C7-8F52-C7F0F1E6BC62}"/>
    <cellStyle name="Normal 244 4" xfId="6684" xr:uid="{EEBCBECF-8586-47E2-B3D8-B144A5C740F5}"/>
    <cellStyle name="Normal 244 5" xfId="6685" xr:uid="{CB26BC1C-A31B-46D8-9409-CF4F0B3C4C0B}"/>
    <cellStyle name="Normal 244_DIMENSIONAMENTO-PMSB" xfId="6686" xr:uid="{29B104B0-74D0-4D64-A9AF-8ED2A11ED23C}"/>
    <cellStyle name="Normal 245" xfId="6687" xr:uid="{A5AD44BF-4322-4748-8072-8F75A4ECC217}"/>
    <cellStyle name="Normal 245 2" xfId="6688" xr:uid="{76C00687-D0E4-4189-99AA-DDBC6AD1B824}"/>
    <cellStyle name="Normal 245 3" xfId="6689" xr:uid="{83D93520-D0ED-4594-BDE7-B1F34022CA7A}"/>
    <cellStyle name="Normal 245 4" xfId="6690" xr:uid="{CAE1C85E-A2F0-463B-B508-9CC79171A28B}"/>
    <cellStyle name="Normal 245 5" xfId="6691" xr:uid="{E5BF2B8F-7FC5-450E-82E5-743F09D4126D}"/>
    <cellStyle name="Normal 245_DIMENSIONAMENTO-PMSB" xfId="6692" xr:uid="{4D62E58A-8B4C-4DE8-9F70-8D0206E58A90}"/>
    <cellStyle name="Normal 246" xfId="6693" xr:uid="{7F0CFCDE-9511-4691-AB4F-65F863EDE47D}"/>
    <cellStyle name="Normal 246 2" xfId="6694" xr:uid="{BA3ADA85-0AD5-4C66-BE94-96ED12166BC3}"/>
    <cellStyle name="Normal 246 3" xfId="6695" xr:uid="{E277248F-841E-4635-9193-50545807EC66}"/>
    <cellStyle name="Normal 246 4" xfId="6696" xr:uid="{BEBE4DB3-A71F-4B16-8395-2C1CD3532435}"/>
    <cellStyle name="Normal 246 5" xfId="6697" xr:uid="{39DC02EE-2702-4544-AC53-51D84D8B5147}"/>
    <cellStyle name="Normal 246_DIMENSIONAMENTO-PMSB" xfId="6698" xr:uid="{C1B638FD-6462-4A4E-810B-E015C5DC89F2}"/>
    <cellStyle name="Normal 247" xfId="6699" xr:uid="{3F9F44EF-8F5B-4EC9-8552-230D9316A8F0}"/>
    <cellStyle name="Normal 247 2" xfId="6700" xr:uid="{09710A83-7387-4D3F-BCD7-4BE7562C9315}"/>
    <cellStyle name="Normal 247 3" xfId="6701" xr:uid="{4F6FD283-FA5B-44E4-9266-E6096142AF65}"/>
    <cellStyle name="Normal 247 4" xfId="6702" xr:uid="{2B63C4C1-BF13-4665-ADFD-8B192565682F}"/>
    <cellStyle name="Normal 247 5" xfId="6703" xr:uid="{33E8076E-9CE2-4123-AE67-0368F280274B}"/>
    <cellStyle name="Normal 247_DIMENSIONAMENTO-PMSB" xfId="6704" xr:uid="{5FA8F2FB-1A25-42A5-AFBD-B62A4706189A}"/>
    <cellStyle name="Normal 248" xfId="6705" xr:uid="{36E331A1-F316-433D-9CED-150A8F5E69ED}"/>
    <cellStyle name="Normal 248 2" xfId="6706" xr:uid="{5B782D8B-4724-4861-BF77-401971E2E305}"/>
    <cellStyle name="Normal 248 3" xfId="6707" xr:uid="{85971EE3-4653-44ED-BAF6-E139CF251995}"/>
    <cellStyle name="Normal 248 4" xfId="6708" xr:uid="{E59E0562-6AAE-408F-A375-335AA6847CE3}"/>
    <cellStyle name="Normal 248 5" xfId="6709" xr:uid="{FE8620B3-C4BD-43F4-8217-A63EBBA79A5D}"/>
    <cellStyle name="Normal 248_DIMENSIONAMENTO-PMSB" xfId="6710" xr:uid="{32EE04A4-EA23-492E-B6E9-5693D983FAEA}"/>
    <cellStyle name="Normal 25" xfId="519" xr:uid="{98C75EFD-A0D0-4E3F-AC2C-C50CAF62EACC}"/>
    <cellStyle name="Normal 25 2" xfId="520" xr:uid="{2617E172-C3FE-4252-B60A-DE8EBCE1BEBA}"/>
    <cellStyle name="Normal 25 2 2" xfId="6711" xr:uid="{06B34364-31B2-4800-B921-92A85CAB7C3C}"/>
    <cellStyle name="Normal 25 2 2 2" xfId="6712" xr:uid="{097FABF0-E54B-4216-B195-DCD2E5FA45EB}"/>
    <cellStyle name="Normal 25 2 2 2 2" xfId="6713" xr:uid="{6E6293D1-B175-4BEB-9C30-4761772B986F}"/>
    <cellStyle name="Normal 25 2 2 3" xfId="6714" xr:uid="{2F0DAFF5-2922-4ADF-83FD-6079048BC474}"/>
    <cellStyle name="Normal 25 2 3" xfId="6715" xr:uid="{8C9DDFE0-A7A8-4080-81CC-856F2CF448C5}"/>
    <cellStyle name="Normal 25 2 3 2" xfId="6716" xr:uid="{766CBED2-34CE-45D1-9B40-38AB72F144AF}"/>
    <cellStyle name="Normal 25 2 4" xfId="6717" xr:uid="{BA6E9F14-4FB1-4914-891E-BB375BB87326}"/>
    <cellStyle name="Normal 25 3" xfId="6718" xr:uid="{8BEC9E38-1694-421C-AC6E-29C40329851C}"/>
    <cellStyle name="Normal 25 3 2" xfId="6719" xr:uid="{1F55CC53-0ED2-4908-9F71-455E3BC8D859}"/>
    <cellStyle name="Normal 25 3 2 2" xfId="6720" xr:uid="{052A2270-4E22-4AFA-8475-A3843151AC87}"/>
    <cellStyle name="Normal 25 3 3" xfId="6721" xr:uid="{21CEE363-CFFA-4291-BB2D-930E5F59D836}"/>
    <cellStyle name="Normal 25 4" xfId="6722" xr:uid="{37C2B0B9-2B82-4F95-94C9-9B07DAF9CD04}"/>
    <cellStyle name="Normal 25 4 2" xfId="6723" xr:uid="{2EC570B0-C3A4-4629-AAFB-871AF2AAD75B}"/>
    <cellStyle name="Normal 25 4 2 2" xfId="6724" xr:uid="{3AD36FFE-C6F6-47B8-9B8A-81631366FF7F}"/>
    <cellStyle name="Normal 25 4 3" xfId="6725" xr:uid="{8DD11D6F-2729-4647-BEB1-210CB2E1315D}"/>
    <cellStyle name="Normal 25 5" xfId="6726" xr:uid="{8BCB4200-6140-4698-A6D0-71C751625960}"/>
    <cellStyle name="Normal 25 5 2" xfId="6727" xr:uid="{9727FDCE-00CA-45FE-ADC9-74F0CC55594F}"/>
    <cellStyle name="Normal 25 6" xfId="6728" xr:uid="{38253373-3C24-40CF-890F-8D4B44E96A7F}"/>
    <cellStyle name="Normal 25 6 2" xfId="6729" xr:uid="{53B6D802-A047-4603-B2E4-5D494E848023}"/>
    <cellStyle name="Normal 25 7" xfId="6730" xr:uid="{E8858F7C-A2F1-4322-A4BA-E903D8BD0216}"/>
    <cellStyle name="Normal 25_DIMENSIONAMENTO-PMSB" xfId="6731" xr:uid="{9E068615-D99E-4DF9-B50A-18837900017D}"/>
    <cellStyle name="Normal 26" xfId="521" xr:uid="{A74659F0-9E73-48E6-975D-63EFF011510C}"/>
    <cellStyle name="Normal 26 2" xfId="522" xr:uid="{F8328F94-FDD9-4587-BE32-4C4526791C87}"/>
    <cellStyle name="Normal 26 2 2" xfId="6732" xr:uid="{6BA74541-FC3A-4B86-BB67-3D0BF6A68220}"/>
    <cellStyle name="Normal 26 2 2 2" xfId="6733" xr:uid="{665B05A6-17E2-46B7-9C0B-C9D94CAE2A96}"/>
    <cellStyle name="Normal 26 2 2 2 2" xfId="6734" xr:uid="{EFCB8829-9FD2-46E8-A57B-CEBDD958D521}"/>
    <cellStyle name="Normal 26 2 2 3" xfId="6735" xr:uid="{EAD80CBD-DFFA-4021-BA93-41991B53CC9E}"/>
    <cellStyle name="Normal 26 2 3" xfId="6736" xr:uid="{EB7304AB-73ED-4473-9A22-59FEFED20F03}"/>
    <cellStyle name="Normal 26 2 3 2" xfId="6737" xr:uid="{E4472BB6-896C-4F4E-BDEA-E59C8399CC4F}"/>
    <cellStyle name="Normal 26 2 4" xfId="6738" xr:uid="{18C7119A-F168-448A-B0CC-2C874733B07F}"/>
    <cellStyle name="Normal 26 3" xfId="6739" xr:uid="{20E42915-1125-483C-9E65-3E14B9DEA7F6}"/>
    <cellStyle name="Normal 26 3 2" xfId="6740" xr:uid="{77CF56A3-56F6-4E6F-88AD-443DC632AFDA}"/>
    <cellStyle name="Normal 26 3 2 2" xfId="6741" xr:uid="{7D46473E-EBE6-4EA1-BC2F-BA6DDB7FBFCF}"/>
    <cellStyle name="Normal 26 3 3" xfId="6742" xr:uid="{873F8F87-378D-4F1A-8385-56ACDD55D13E}"/>
    <cellStyle name="Normal 26 4" xfId="6743" xr:uid="{7DF2FBC5-F651-4CE3-B03B-0376C60C57CB}"/>
    <cellStyle name="Normal 26 4 2" xfId="6744" xr:uid="{C2754571-488A-48EA-82B4-D2296539799C}"/>
    <cellStyle name="Normal 26 4 2 2" xfId="6745" xr:uid="{55CB0BA7-9B0D-43C9-9C71-949D3497F975}"/>
    <cellStyle name="Normal 26 4 3" xfId="6746" xr:uid="{5E8D25EB-5E66-4386-A5E7-F353D9DA5CA0}"/>
    <cellStyle name="Normal 26 5" xfId="6747" xr:uid="{CE76A300-A24C-4977-894D-4EA5AD700CEC}"/>
    <cellStyle name="Normal 26 5 2" xfId="6748" xr:uid="{BBAC59EE-BACA-4D94-B971-51C5CA78C2CA}"/>
    <cellStyle name="Normal 26 6" xfId="6749" xr:uid="{78DC3837-77C6-457E-AA0A-0735C91A52D2}"/>
    <cellStyle name="Normal 26 6 2" xfId="6750" xr:uid="{0776EBCB-4A98-4EB8-9040-B662E2B209CA}"/>
    <cellStyle name="Normal 26 7" xfId="6751" xr:uid="{FEB7966D-21C1-4B95-A98B-A5F169E0CACF}"/>
    <cellStyle name="Normal 26_DIMENSIONAMENTO-PMSB" xfId="6752" xr:uid="{61B10EC9-5C15-4EB4-A6B3-64DFC4B207CF}"/>
    <cellStyle name="Normal 27" xfId="523" xr:uid="{B7CAB8D9-720E-47D9-9688-1BB756C63FC4}"/>
    <cellStyle name="Normal 27 2" xfId="524" xr:uid="{99C2CCBA-0EAF-487D-B91A-35B0DAE53FD7}"/>
    <cellStyle name="Normal 27 2 2" xfId="6753" xr:uid="{D594C347-5D4C-4AEC-B1A9-C561CA74C44A}"/>
    <cellStyle name="Normal 27 2 2 2" xfId="6754" xr:uid="{2758F80F-9A80-4915-A8EB-033FF784EF4A}"/>
    <cellStyle name="Normal 27 2 2 2 2" xfId="6755" xr:uid="{805B2C4D-BCDC-4792-B284-54D13282B5C5}"/>
    <cellStyle name="Normal 27 2 2 3" xfId="6756" xr:uid="{FF91DAD5-870C-44DD-9B4E-AEE36D36D1B1}"/>
    <cellStyle name="Normal 27 2 3" xfId="6757" xr:uid="{F37D9E38-980F-4556-862F-496CD80A96C1}"/>
    <cellStyle name="Normal 27 2 3 2" xfId="6758" xr:uid="{9ACB1BB9-4FD5-4A0A-89FC-36871CF8F5E5}"/>
    <cellStyle name="Normal 27 2 4" xfId="6759" xr:uid="{27A27F69-F989-458B-91EF-CFFF58CB7BC5}"/>
    <cellStyle name="Normal 27 3" xfId="6760" xr:uid="{40617296-0856-4C6C-98D9-DD4E8981ECA3}"/>
    <cellStyle name="Normal 27 3 2" xfId="6761" xr:uid="{A1243E4D-4460-4E85-B0AC-55D1F6E735E4}"/>
    <cellStyle name="Normal 27 3 2 2" xfId="6762" xr:uid="{A25FC747-A111-428E-B4DF-DDD9F1CAB384}"/>
    <cellStyle name="Normal 27 3 3" xfId="6763" xr:uid="{48DE92A1-FAB6-4906-B367-0F75522A0619}"/>
    <cellStyle name="Normal 27 4" xfId="6764" xr:uid="{7F5B5A7C-F6EF-4DC2-AAE0-02B943B531DE}"/>
    <cellStyle name="Normal 27 4 2" xfId="6765" xr:uid="{7628FC53-C3F0-49A6-B900-979718ED2F87}"/>
    <cellStyle name="Normal 27 4 2 2" xfId="6766" xr:uid="{3C6A088B-B56E-4A3D-9A16-61382DF7B002}"/>
    <cellStyle name="Normal 27 4 3" xfId="6767" xr:uid="{E39835AC-8470-413D-9FB5-E1186617F72B}"/>
    <cellStyle name="Normal 27 5" xfId="6768" xr:uid="{144A88EF-67DC-4364-8674-6E22D8DD1920}"/>
    <cellStyle name="Normal 27 5 2" xfId="6769" xr:uid="{A2907DE9-A5C5-47D9-B84C-82A733C84E5D}"/>
    <cellStyle name="Normal 27 6" xfId="6770" xr:uid="{7504B12F-6154-492F-AEB1-508D6776C3E5}"/>
    <cellStyle name="Normal 27 6 2" xfId="6771" xr:uid="{28B7D661-869D-4DF9-A4A5-A1F1D12A7A3D}"/>
    <cellStyle name="Normal 27 7" xfId="6772" xr:uid="{1D49BF40-9A74-4134-ACEB-7AC4378783A7}"/>
    <cellStyle name="Normal 27_DIMENSIONAMENTO-PMSB" xfId="6773" xr:uid="{FFD9F597-E58A-4766-BC77-D59BE03F5223}"/>
    <cellStyle name="Normal 28" xfId="525" xr:uid="{ABEDB285-20C6-4987-90FF-B745735A1601}"/>
    <cellStyle name="Normal 28 2" xfId="6774" xr:uid="{E20FE113-9375-4065-93AB-5A00835C7BBD}"/>
    <cellStyle name="Normal 28 2 2" xfId="6775" xr:uid="{ECB36A1B-B504-4156-963D-837295476B23}"/>
    <cellStyle name="Normal 28 2 2 2" xfId="6776" xr:uid="{2921059D-B11F-4B05-A211-4D80727A1019}"/>
    <cellStyle name="Normal 28 2 2 2 2" xfId="6777" xr:uid="{42A4E662-ADA6-4B33-8839-85C8B277806F}"/>
    <cellStyle name="Normal 28 2 2 3" xfId="6778" xr:uid="{B754B36F-2C8E-47AC-ACD9-0CE3C5A26005}"/>
    <cellStyle name="Normal 28 2 3" xfId="6779" xr:uid="{446B83A4-77E6-4507-8485-4E8B8B5AB20B}"/>
    <cellStyle name="Normal 28 2 3 2" xfId="6780" xr:uid="{85087CED-DB6D-420A-ADC5-B5B8E0E7B6C0}"/>
    <cellStyle name="Normal 28 2 4" xfId="6781" xr:uid="{304DB8DB-DBB2-4C7A-B74C-8085A636AF6A}"/>
    <cellStyle name="Normal 28 3" xfId="6782" xr:uid="{7859A7A3-BD37-4E8E-9075-013FAEDB9B7E}"/>
    <cellStyle name="Normal 28 3 2" xfId="6783" xr:uid="{D447D40F-8DBC-4131-8A10-A94CFC6D34CA}"/>
    <cellStyle name="Normal 28 3 2 2" xfId="6784" xr:uid="{64038C82-C99A-4A66-9D63-DCC61CCE679E}"/>
    <cellStyle name="Normal 28 3 3" xfId="6785" xr:uid="{E2AD7900-0B56-4381-BC4C-6F3D0B58E453}"/>
    <cellStyle name="Normal 28 4" xfId="6786" xr:uid="{4FA80EDB-3C3D-4EEA-9DD6-061B2F6EC667}"/>
    <cellStyle name="Normal 28 4 2" xfId="6787" xr:uid="{D32FD5E3-1D1A-4BDB-8006-7F75D23C7FC7}"/>
    <cellStyle name="Normal 28 4 2 2" xfId="6788" xr:uid="{A16E968C-5E0D-4313-9B5D-A688EB9CDDF6}"/>
    <cellStyle name="Normal 28 4 3" xfId="6789" xr:uid="{720407A8-8195-4728-B627-EDE981D41E44}"/>
    <cellStyle name="Normal 28 5" xfId="6790" xr:uid="{9744D051-4F24-4A11-B9DC-0EA7794764CB}"/>
    <cellStyle name="Normal 28 5 2" xfId="6791" xr:uid="{8B806130-24C1-4524-8B2B-C5B72BCEEF8B}"/>
    <cellStyle name="Normal 28 6" xfId="6792" xr:uid="{711E77C0-32EC-49E5-96A5-E34546F05035}"/>
    <cellStyle name="Normal 28 6 2" xfId="6793" xr:uid="{4CA54626-C13A-4614-BD47-C23A98EE5518}"/>
    <cellStyle name="Normal 28 7" xfId="6794" xr:uid="{BD82F7F8-504A-4960-9737-96D582A28F16}"/>
    <cellStyle name="Normal 28_DIMENSIONAMENTO-PMSB" xfId="6795" xr:uid="{81280C09-59B9-4AA5-813E-2B1C8F0D8BC7}"/>
    <cellStyle name="Normal 29" xfId="526" xr:uid="{A72D2218-64A2-4257-8E52-505C00BFD6EE}"/>
    <cellStyle name="Normal 29 2" xfId="6796" xr:uid="{8CAB4EBD-B497-4A99-A82C-1C4E719782DE}"/>
    <cellStyle name="Normal 29 3" xfId="6797" xr:uid="{FBEF4B63-E62B-4442-A0BC-23FB6552ADF4}"/>
    <cellStyle name="Normal 29 4" xfId="6798" xr:uid="{8226EC3E-D074-46FD-AFC2-C3B80757E72E}"/>
    <cellStyle name="Normal 29 5" xfId="6799" xr:uid="{76781D11-F4B7-4316-B338-7BEC181F525D}"/>
    <cellStyle name="Normal 29_DIMENSIONAMENTO-PMSB" xfId="6800" xr:uid="{A82689C4-C98F-4776-964D-9DCB8975B685}"/>
    <cellStyle name="Normal 3" xfId="142" xr:uid="{F63E1D4A-AD20-4226-BB4C-2B23541A8E1C}"/>
    <cellStyle name="Normal 3 10" xfId="6801" xr:uid="{1A511B24-4183-4335-B5C8-EF32F8472D7A}"/>
    <cellStyle name="Normal 3 10 2" xfId="6802" xr:uid="{87B73250-6348-4D90-88F5-E98D2779A7F4}"/>
    <cellStyle name="Normal 3 11" xfId="6803" xr:uid="{BAF8621C-896B-4638-BA5C-C6E972C3C5A3}"/>
    <cellStyle name="Normal 3 12" xfId="59" xr:uid="{4C61AFED-1E26-41C3-A7EE-5B2076EF8C81}"/>
    <cellStyle name="Normal 3 13" xfId="6804" xr:uid="{0B2813CC-B4E0-49DB-B463-070DD64CC2F8}"/>
    <cellStyle name="Normal 3 14" xfId="143" xr:uid="{4411FC17-0F16-4FCB-A1CE-6C3C056B68AD}"/>
    <cellStyle name="Normal 3 15" xfId="9276" xr:uid="{A68BF8B0-9FC6-4F38-9947-D9EA5958A5EC}"/>
    <cellStyle name="Normal 3 15 2" xfId="16234" xr:uid="{15D358F6-548F-4EE2-84BF-497251324359}"/>
    <cellStyle name="Normal 3 2" xfId="238" xr:uid="{58BAB69F-186F-4714-95F3-1A9FA14D157B}"/>
    <cellStyle name="Normal 3 2 10" xfId="42343" xr:uid="{F101AAFA-FE22-4252-9F07-66280763D12C}"/>
    <cellStyle name="Normal 3 2 2" xfId="527" xr:uid="{30239C69-7BA7-443C-A547-71C2700CB684}"/>
    <cellStyle name="Normal 3 2 2 2" xfId="6805" xr:uid="{992A13EB-6A43-475E-897E-CF3EE880EB2B}"/>
    <cellStyle name="Normal 3 2 2 2 2" xfId="6806" xr:uid="{6B2AC7B9-0CF8-4BCD-85DD-EA7CA26E58B6}"/>
    <cellStyle name="Normal 3 2 2 2 2 2" xfId="6807" xr:uid="{65928694-5C55-401A-91C1-7DE5E8EA5851}"/>
    <cellStyle name="Normal 3 2 2 2 2 2 2" xfId="6808" xr:uid="{D5D7ECDC-0310-41F0-A04C-AE0DBA2BD1F4}"/>
    <cellStyle name="Normal 3 2 2 2 2 3" xfId="6809" xr:uid="{191A04E0-A38B-46D8-BCEA-1E482C1ACC88}"/>
    <cellStyle name="Normal 3 2 2 2 3" xfId="6810" xr:uid="{2A625A9E-A584-4D56-888A-943EE892FEAF}"/>
    <cellStyle name="Normal 3 2 2 2 3 2" xfId="6811" xr:uid="{99D30040-EF61-4186-A469-FE08B19840F7}"/>
    <cellStyle name="Normal 3 2 2 2 4" xfId="6812" xr:uid="{E7CB8114-1250-4DBF-BC47-015EF2BCEA69}"/>
    <cellStyle name="Normal 3 2 2 3" xfId="6813" xr:uid="{5A6F3367-543B-4D3D-8C75-4315BE25CD45}"/>
    <cellStyle name="Normal 3 2 2 3 2" xfId="6814" xr:uid="{BCEE0FAB-A449-4286-A4BC-DCEE066699B7}"/>
    <cellStyle name="Normal 3 2 2 3 2 2" xfId="6815" xr:uid="{ACF49D86-BA3D-465B-9F2A-2FA057AE4BC0}"/>
    <cellStyle name="Normal 3 2 2 3 3" xfId="6816" xr:uid="{21453CBA-E691-4E12-98C9-FE3E8C5095AA}"/>
    <cellStyle name="Normal 3 2 2 4" xfId="6817" xr:uid="{2A2D56CA-03FE-4FD4-AFBE-A8DCA347C86A}"/>
    <cellStyle name="Normal 3 2 2 4 2" xfId="6818" xr:uid="{AE1B0CEA-1FBA-4913-8CEE-25F4CE07FD6A}"/>
    <cellStyle name="Normal 3 2 2 4 2 2" xfId="6819" xr:uid="{5D3D56D9-A032-4C94-9E8F-02BBE1EE5586}"/>
    <cellStyle name="Normal 3 2 2 4 3" xfId="6820" xr:uid="{80B91B18-E01E-405A-9D10-5B8DECD8653D}"/>
    <cellStyle name="Normal 3 2 2 5" xfId="6821" xr:uid="{633DB46B-8449-4ADD-A2CC-0EFAC705FC77}"/>
    <cellStyle name="Normal 3 2 2 5 2" xfId="6822" xr:uid="{D798D3D1-587C-466C-A930-5A164ECE8063}"/>
    <cellStyle name="Normal 3 2 2 6" xfId="6823" xr:uid="{C917CCCC-E890-4293-9A4D-AC7FCA6DE75D}"/>
    <cellStyle name="Normal 3 2 2 6 2" xfId="6824" xr:uid="{63778BAC-0896-40C1-AD2F-D9863FF52B93}"/>
    <cellStyle name="Normal 3 2 2 7" xfId="6825" xr:uid="{5C4E4915-4132-4BF9-AC41-BF23A5DCF304}"/>
    <cellStyle name="Normal 3 2 3" xfId="6826" xr:uid="{9EC542EE-5F5B-424A-A67D-44357DA44D06}"/>
    <cellStyle name="Normal 3 2 3 2" xfId="6827" xr:uid="{6E43C386-5494-44C1-8147-09913E0E249E}"/>
    <cellStyle name="Normal 3 2 3 2 2" xfId="6828" xr:uid="{7FC566CA-CC58-4B1D-AAC6-F564B3942133}"/>
    <cellStyle name="Normal 3 2 3 2 2 2" xfId="6829" xr:uid="{7C594BDC-EEAE-440C-A705-CAA00D1148FA}"/>
    <cellStyle name="Normal 3 2 3 2 3" xfId="6830" xr:uid="{56AEDDAD-7777-4E2C-A9A7-4B1C8ECE91F9}"/>
    <cellStyle name="Normal 3 2 3 3" xfId="6831" xr:uid="{A476B4ED-726C-4B48-8486-7FDC2F98A23F}"/>
    <cellStyle name="Normal 3 2 3 3 2" xfId="6832" xr:uid="{ADE5ECC9-B844-46AC-8698-98D20A8C0E09}"/>
    <cellStyle name="Normal 3 2 3 4" xfId="6833" xr:uid="{3C791D10-0464-40D5-91EC-0891FE32155F}"/>
    <cellStyle name="Normal 3 2 4" xfId="6834" xr:uid="{1E08A639-283A-45FF-A6AD-1F81402140B3}"/>
    <cellStyle name="Normal 3 2 4 2" xfId="6835" xr:uid="{4B02359B-CCA2-4EB9-B066-A900A9B6E611}"/>
    <cellStyle name="Normal 3 2 4 2 2" xfId="6836" xr:uid="{F2B34AEF-38F1-47DE-9203-0E24016874B7}"/>
    <cellStyle name="Normal 3 2 4 3" xfId="6837" xr:uid="{01F2D423-5604-4FFB-A55E-C95316D8F3F2}"/>
    <cellStyle name="Normal 3 2 5" xfId="6838" xr:uid="{25F1B634-0997-4D6B-993C-C51D863993C1}"/>
    <cellStyle name="Normal 3 2 5 2" xfId="6839" xr:uid="{4BCBA8CC-4373-436D-8B4D-327D4C463435}"/>
    <cellStyle name="Normal 3 2 5 2 2" xfId="6840" xr:uid="{8489D615-34AF-4A27-977C-416394476F2A}"/>
    <cellStyle name="Normal 3 2 5 3" xfId="6841" xr:uid="{22AE5B17-0A8A-4AE5-992F-F84AD36911D4}"/>
    <cellStyle name="Normal 3 2 6" xfId="6842" xr:uid="{1DF6DAD0-9177-4087-A7E8-8D88B6F2E557}"/>
    <cellStyle name="Normal 3 2 6 2" xfId="6843" xr:uid="{73F649F5-7705-45C2-9322-89309892E014}"/>
    <cellStyle name="Normal 3 2 7" xfId="6844" xr:uid="{08F6C165-0809-48DB-B6E2-2BB3B328BF07}"/>
    <cellStyle name="Normal 3 2 7 2" xfId="6845" xr:uid="{0F9DD800-1315-4910-8799-18EC9D792147}"/>
    <cellStyle name="Normal 3 2 8" xfId="6846" xr:uid="{44B2C523-1838-456B-BC10-27200E80A286}"/>
    <cellStyle name="Normal 3 2 9" xfId="9289" xr:uid="{0DB64DC7-CDCB-4A6F-83D5-61E0499C5952}"/>
    <cellStyle name="Normal 3 2_09 - VDMA - Lote 2 - Sem Ferrovia" xfId="6847" xr:uid="{EFE00C76-8BB4-4278-AB1E-BC4E61FFF192}"/>
    <cellStyle name="Normal 3 3" xfId="239" xr:uid="{3026E224-70BD-413C-887B-189AB3389001}"/>
    <cellStyle name="Normal 3 3 2" xfId="240" xr:uid="{8F167736-CF01-4412-B9A6-0B360C59FBD0}"/>
    <cellStyle name="Normal 3 3 2 2" xfId="6848" xr:uid="{D664F486-5735-4609-9B1F-5B649D8A95FD}"/>
    <cellStyle name="Normal 3 3 2 2 2" xfId="6849" xr:uid="{C982D519-D822-47B8-8ECE-03936AAA8210}"/>
    <cellStyle name="Normal 3 3 2 2 2 2" xfId="6850" xr:uid="{51DCF70C-7151-4ADB-962E-04AC6D639F46}"/>
    <cellStyle name="Normal 3 3 2 2 3" xfId="6851" xr:uid="{56DE2F7C-C21C-4AC3-AAB1-379A1994AFAF}"/>
    <cellStyle name="Normal 3 3 2 3" xfId="6852" xr:uid="{4EDF2904-12A9-43DD-B7DE-EF71B77645D6}"/>
    <cellStyle name="Normal 3 3 2 3 2" xfId="6853" xr:uid="{6709AF3F-B30A-4F3F-83B1-75C8716937FA}"/>
    <cellStyle name="Normal 3 3 2 4" xfId="6854" xr:uid="{C3D64730-45B8-48EF-8379-BE073B36853C}"/>
    <cellStyle name="Normal 3 3 3" xfId="241" xr:uid="{775E2EA6-3939-4440-A908-004D7270FA4F}"/>
    <cellStyle name="Normal 3 3 3 2" xfId="6855" xr:uid="{AA9165A2-6A09-4905-8F45-25BEA6049753}"/>
    <cellStyle name="Normal 3 3 3 2 2" xfId="6856" xr:uid="{B61743D9-6331-4C28-8108-C3D22067C6DF}"/>
    <cellStyle name="Normal 3 3 3 3" xfId="6857" xr:uid="{C01D6925-2E63-428F-AC46-E98DB216AA21}"/>
    <cellStyle name="Normal 3 3 4" xfId="6858" xr:uid="{8C948C9C-1C62-4A0D-B035-645BD9386E54}"/>
    <cellStyle name="Normal 3 3 4 2" xfId="6859" xr:uid="{50B9AE53-6C2D-4989-8514-F07FEE8D4C04}"/>
    <cellStyle name="Normal 3 3 4 2 2" xfId="6860" xr:uid="{0C07520F-0AAC-4836-9964-087EDC5C79DC}"/>
    <cellStyle name="Normal 3 3 4 3" xfId="6861" xr:uid="{5F4E726B-87E3-47E8-A78E-0F311780246D}"/>
    <cellStyle name="Normal 3 3 5" xfId="6862" xr:uid="{E50581BA-198E-43A4-A0D1-71CE36640425}"/>
    <cellStyle name="Normal 3 3 5 2" xfId="6863" xr:uid="{82783C30-6451-42D1-B74C-E6EA15914FC1}"/>
    <cellStyle name="Normal 3 3 6" xfId="6864" xr:uid="{47A73001-2434-49A0-8333-6D590FD9A7A1}"/>
    <cellStyle name="Normal 3 3 6 2" xfId="6865" xr:uid="{DBB99DB9-D2A2-476C-8814-551D74819189}"/>
    <cellStyle name="Normal 3 3 7" xfId="6866" xr:uid="{BEF8D770-69AA-47C7-B112-6CA7D55B7F94}"/>
    <cellStyle name="Normal 3 3_DIMENSIONAMENTO-PMSB" xfId="6867" xr:uid="{A5018473-C212-4848-A283-48F82BB9DA1E}"/>
    <cellStyle name="Normal 3 4" xfId="242" xr:uid="{754110CD-2D3E-4995-9D67-2DA8F98CECDB}"/>
    <cellStyle name="Normal 3 4 2" xfId="6868" xr:uid="{D7EA01F8-A14B-4963-88A0-CFB73C152C0D}"/>
    <cellStyle name="Normal 3 4 3" xfId="6869" xr:uid="{DBF5766E-0CDE-4D35-A131-53A914BBF4D6}"/>
    <cellStyle name="Normal 3 4 4" xfId="6870" xr:uid="{FB7E16CA-F093-4F68-9388-E8D8219C28F6}"/>
    <cellStyle name="Normal 3 4 5" xfId="6871" xr:uid="{FA4010C8-D42C-491A-8BB8-02B7ED5B4CB7}"/>
    <cellStyle name="Normal 3 4_DIMENSIONAMENTO-PMSB" xfId="6872" xr:uid="{740B6DD3-D3F7-45A9-9D26-FCFD37D25D8C}"/>
    <cellStyle name="Normal 3 5" xfId="528" xr:uid="{3C38F79A-912E-4BFE-9A76-DF9FE78C20F7}"/>
    <cellStyle name="Normal 3 5 2" xfId="6873" xr:uid="{5BC86323-13E0-4B1E-9DB7-BF8645648363}"/>
    <cellStyle name="Normal 3 5 2 2" xfId="6874" xr:uid="{29C163DE-FE14-4ED0-A883-56A52A870FAD}"/>
    <cellStyle name="Normal 3 5 2 2 2" xfId="6875" xr:uid="{32CFD987-BE7E-4588-9A23-63638350F005}"/>
    <cellStyle name="Normal 3 5 2 2 2 2" xfId="6876" xr:uid="{D652E4EF-41DB-41E3-9B66-50513FB78704}"/>
    <cellStyle name="Normal 3 5 2 2 3" xfId="6877" xr:uid="{7160A55A-1FE7-4880-84C5-80AE82DD288E}"/>
    <cellStyle name="Normal 3 5 2 3" xfId="6878" xr:uid="{DB02455E-754C-4645-BB90-F6BD272FBC87}"/>
    <cellStyle name="Normal 3 5 2 3 2" xfId="6879" xr:uid="{EB8A0EC7-5F36-40DA-A111-5F279A41BF59}"/>
    <cellStyle name="Normal 3 5 2 4" xfId="6880" xr:uid="{31D283F5-95F5-47C2-A6DF-728BB1DA009A}"/>
    <cellStyle name="Normal 3 5 3" xfId="6881" xr:uid="{A6166FBD-D694-4493-8002-1BD4529CCD00}"/>
    <cellStyle name="Normal 3 5 3 2" xfId="6882" xr:uid="{399671C7-D614-4897-9B54-C615D51878BF}"/>
    <cellStyle name="Normal 3 5 3 2 2" xfId="6883" xr:uid="{63DE4924-D31E-4E15-85EE-CE70F5F93E6C}"/>
    <cellStyle name="Normal 3 5 3 3" xfId="6884" xr:uid="{FC7944E0-7313-4EE9-BDA2-9D68B9AD13F8}"/>
    <cellStyle name="Normal 3 5 4" xfId="6885" xr:uid="{DF47FFD3-2087-45AC-997E-C0893DEA088B}"/>
    <cellStyle name="Normal 3 5 4 2" xfId="6886" xr:uid="{03D4088E-B30A-40C2-B7F7-1F4B2975A7D5}"/>
    <cellStyle name="Normal 3 5 4 2 2" xfId="6887" xr:uid="{6E0C0ADC-2FB8-4711-B686-BA28DD7BEC23}"/>
    <cellStyle name="Normal 3 5 4 3" xfId="6888" xr:uid="{0D443BA1-AC3D-4E84-B18F-CFB8D67427A8}"/>
    <cellStyle name="Normal 3 5 5" xfId="6889" xr:uid="{DB3E17FB-024D-4BA5-9B44-7F8AEDFA1841}"/>
    <cellStyle name="Normal 3 5 5 2" xfId="6890" xr:uid="{31B6FDBA-DC64-440C-99A4-7D608F6181B2}"/>
    <cellStyle name="Normal 3 5 6" xfId="6891" xr:uid="{CE1DB4D9-B3DA-4815-B0A6-DBD8393CEB0F}"/>
    <cellStyle name="Normal 3 5 6 2" xfId="6892" xr:uid="{94DFE24B-542A-4FC5-9C14-BA223FEE89C3}"/>
    <cellStyle name="Normal 3 5 7" xfId="6893" xr:uid="{0083E4A6-A210-4F10-934E-278A3D8F8D24}"/>
    <cellStyle name="Normal 3 5_DIMENSIONAMENTO-PMSB" xfId="6894" xr:uid="{4D427FBA-D25D-4622-A9D1-F81A41A2E4C9}"/>
    <cellStyle name="Normal 3 6" xfId="6895" xr:uid="{0CAE9FE9-2EBD-466B-BB68-A2444C43C608}"/>
    <cellStyle name="Normal 3 6 2" xfId="6896" xr:uid="{471DB0B8-E5FD-461E-8B88-4204DC1ABAA4}"/>
    <cellStyle name="Normal 3 6 2 2" xfId="6897" xr:uid="{C1F9EC77-574D-4E2B-B065-99F5276FE4F1}"/>
    <cellStyle name="Normal 3 6 2 2 2" xfId="6898" xr:uid="{9E9DCD6F-E48D-408F-B90F-7E8B2B980771}"/>
    <cellStyle name="Normal 3 6 2 3" xfId="6899" xr:uid="{CEE1527F-0B23-4B0E-815E-C207F1AAF915}"/>
    <cellStyle name="Normal 3 6 3" xfId="6900" xr:uid="{E557835D-3CB2-44FB-B281-BF0847E7E0C2}"/>
    <cellStyle name="Normal 3 6 3 2" xfId="6901" xr:uid="{69370A6F-D130-480C-AFF7-8D6F547F3D08}"/>
    <cellStyle name="Normal 3 6 4" xfId="6902" xr:uid="{6DD41EF1-56FC-4E9E-8197-A07C3B938C33}"/>
    <cellStyle name="Normal 3 6 5" xfId="6903" xr:uid="{2E343E22-CAD4-48DB-948E-2D49BD9A9C87}"/>
    <cellStyle name="Normal 3 6_DIMENSIONAMENTO-PMSB" xfId="6904" xr:uid="{8CF05BBB-A535-4A4B-878E-990768A1456D}"/>
    <cellStyle name="Normal 3 7" xfId="6905" xr:uid="{0DEA5483-BF22-4E43-AB0B-C37BB6DDAD2C}"/>
    <cellStyle name="Normal 3 7 2" xfId="6906" xr:uid="{22AE65C2-4786-401F-90D1-F7329DEE41EB}"/>
    <cellStyle name="Normal 3 7 2 2" xfId="6907" xr:uid="{D17523FE-5E0C-4A74-9AC8-F5FE55A53161}"/>
    <cellStyle name="Normal 3 7 3" xfId="6908" xr:uid="{24AE75B4-077D-4721-8895-DF64E798A6AF}"/>
    <cellStyle name="Normal 3 7 4" xfId="6909" xr:uid="{D1B4223C-915F-48D7-AE29-9E2B07E80E25}"/>
    <cellStyle name="Normal 3 7 5" xfId="6910" xr:uid="{275A7FF1-DF6D-4D15-8560-DF178FC177C9}"/>
    <cellStyle name="Normal 3 7_DIMENSIONAMENTO-PMSB" xfId="6911" xr:uid="{8A244080-A22E-4380-9FD1-C990B446B5A7}"/>
    <cellStyle name="Normal 3 8" xfId="6912" xr:uid="{A92EC9CB-6CF8-4CDC-98A8-EBFEDA032AE3}"/>
    <cellStyle name="Normal 3 8 2" xfId="6913" xr:uid="{9ECCBC8F-5AAB-4C8E-8A49-2912CBEDB07F}"/>
    <cellStyle name="Normal 3 8 2 2" xfId="6914" xr:uid="{CBB9117E-3D25-4910-B182-AB3AFB299BD1}"/>
    <cellStyle name="Normal 3 8 3" xfId="6915" xr:uid="{3F856254-DFC1-4E48-A74D-F624F21E95E2}"/>
    <cellStyle name="Normal 3 8 4" xfId="6916" xr:uid="{64EB6969-02AE-46B4-A7F2-3CE50489865F}"/>
    <cellStyle name="Normal 3 8 5" xfId="6917" xr:uid="{C66D2827-5BC9-4977-BBD3-F9CB7EE0FEFD}"/>
    <cellStyle name="Normal 3 9" xfId="6918" xr:uid="{F02A7086-2FF1-4044-95C0-6AE190C8634D}"/>
    <cellStyle name="Normal 3 9 2" xfId="6919" xr:uid="{2B72ECBE-23AA-4533-878A-505B6AFFB759}"/>
    <cellStyle name="Normal 3_09 - VDMA - Lote 2 - Sem Ferrovia" xfId="6920" xr:uid="{1D4F907F-0DD6-455B-A468-5CCA98960E57}"/>
    <cellStyle name="Normal 30" xfId="529" xr:uid="{7A9620D4-B3E7-4095-A777-B6C2EFDC6239}"/>
    <cellStyle name="Normal 30 2" xfId="6921" xr:uid="{893B9F09-5523-452A-BDCD-40FCCF5FB3AE}"/>
    <cellStyle name="Normal 30 3" xfId="6922" xr:uid="{D9022D09-4B0F-4C24-835F-3B47F96777CD}"/>
    <cellStyle name="Normal 30 4" xfId="6923" xr:uid="{31FA45C8-CF80-419A-A25F-F6B7AD41CD74}"/>
    <cellStyle name="Normal 30 5" xfId="6924" xr:uid="{AD44F0D3-DFAA-411B-8A03-9486A2B1B476}"/>
    <cellStyle name="Normal 30_DIMENSIONAMENTO-PMSB" xfId="6925" xr:uid="{F5F74791-E39E-4D60-92AC-932E5F7C359B}"/>
    <cellStyle name="Normal 31" xfId="530" xr:uid="{61259A2D-EB52-482D-B6FD-13ABD26F3DEC}"/>
    <cellStyle name="Normal 31 2" xfId="6926" xr:uid="{F011710F-5495-4634-A1A3-45FE30B7D4DB}"/>
    <cellStyle name="Normal 31 3" xfId="6927" xr:uid="{CC3ADA12-04A5-49DF-9515-F2274B9435EA}"/>
    <cellStyle name="Normal 31 4" xfId="6928" xr:uid="{4E557077-73F1-4B31-9C58-0A58F61DAB98}"/>
    <cellStyle name="Normal 31 5" xfId="6929" xr:uid="{FCAE6620-04A3-47DD-9278-CB2C2AFC2C31}"/>
    <cellStyle name="Normal 31_DIMENSIONAMENTO-PMSB" xfId="6930" xr:uid="{FADDFD05-EEDD-47F0-BF4B-345D9A532068}"/>
    <cellStyle name="Normal 32" xfId="531" xr:uid="{4F2FDC39-E40B-4E81-86B7-9EA43445A077}"/>
    <cellStyle name="Normal 32 2" xfId="6931" xr:uid="{D1CDFC8F-6681-451B-9847-91BEC90121BD}"/>
    <cellStyle name="Normal 32 3" xfId="6932" xr:uid="{EB0FD05F-6752-4108-BA8B-AE93CCA72EF9}"/>
    <cellStyle name="Normal 32 4" xfId="6933" xr:uid="{28AE28B8-B47A-4E29-9189-583ABD19E3D9}"/>
    <cellStyle name="Normal 32 5" xfId="6934" xr:uid="{CC2C92E7-0DC3-4B68-9838-B15FB1F8AF46}"/>
    <cellStyle name="Normal 32_DIMENSIONAMENTO-PMSB" xfId="6935" xr:uid="{2D863019-98E1-4D44-B57A-58FFE2072082}"/>
    <cellStyle name="Normal 33" xfId="532" xr:uid="{09171AF2-F3A4-4BEA-8D57-471E08F40DD9}"/>
    <cellStyle name="Normal 33 2" xfId="6936" xr:uid="{45531B2C-0F4C-4BE7-9F58-1AC9A5B5E986}"/>
    <cellStyle name="Normal 33 3" xfId="6937" xr:uid="{5558A35C-08DD-4C16-9E8C-719EEF6AE33E}"/>
    <cellStyle name="Normal 33 4" xfId="6938" xr:uid="{F906F0BE-AEB8-4715-956F-118DA3D83408}"/>
    <cellStyle name="Normal 33 5" xfId="6939" xr:uid="{EB901D37-3CEB-4052-AE98-5812B3E7A16E}"/>
    <cellStyle name="Normal 33_DIMENSIONAMENTO-PMSB" xfId="6940" xr:uid="{7B53657D-DC71-4052-B6A5-FA9493639E69}"/>
    <cellStyle name="Normal 34" xfId="533" xr:uid="{21B53628-8516-4E06-A6D1-A5D2CBEB20F8}"/>
    <cellStyle name="Normal 34 2" xfId="6941" xr:uid="{BF3CED1E-3534-4640-9C69-4BE43DC2A0DE}"/>
    <cellStyle name="Normal 34 3" xfId="6942" xr:uid="{06959C0F-5332-4174-B29A-F8A215D0B7E9}"/>
    <cellStyle name="Normal 34 4" xfId="6943" xr:uid="{FFA563A0-D0A1-498B-8A1A-1C2B0BCD36E1}"/>
    <cellStyle name="Normal 34 5" xfId="6944" xr:uid="{31AF5ED0-A321-4F26-AFED-7231CA00E4A3}"/>
    <cellStyle name="Normal 34_DIMENSIONAMENTO-PMSB" xfId="6945" xr:uid="{5675A55B-5987-44B5-AE99-EC5E44EE07C4}"/>
    <cellStyle name="Normal 35" xfId="534" xr:uid="{BC080E37-3DB3-4024-8B43-B9E2E37EABB9}"/>
    <cellStyle name="Normal 35 2" xfId="6946" xr:uid="{D7710658-ED1F-4FFE-B912-5F31477B8343}"/>
    <cellStyle name="Normal 35 3" xfId="6947" xr:uid="{22E5B895-EFD1-4974-BAC3-237613A2B220}"/>
    <cellStyle name="Normal 35 4" xfId="6948" xr:uid="{37467192-7B6B-47F9-A158-26B72A4DB23A}"/>
    <cellStyle name="Normal 35 5" xfId="6949" xr:uid="{F5135B6D-238B-485F-915F-D69BB76C660E}"/>
    <cellStyle name="Normal 35_DIMENSIONAMENTO-PMSB" xfId="6950" xr:uid="{738C3B1D-0D9E-4282-ABE8-472D184B7F64}"/>
    <cellStyle name="Normal 36" xfId="535" xr:uid="{E1B1BB3A-32FB-446E-A867-C1D3A61A0277}"/>
    <cellStyle name="Normal 36 2" xfId="536" xr:uid="{99207FD4-14A4-4184-9C4A-14993EEC45BB}"/>
    <cellStyle name="Normal 36 3" xfId="6951" xr:uid="{EE53E4D4-9407-4279-A83C-4746B2702E60}"/>
    <cellStyle name="Normal 36 4" xfId="6952" xr:uid="{93D76E4F-348A-4DD0-BF3C-B5C14A6AB0AD}"/>
    <cellStyle name="Normal 36 5" xfId="6953" xr:uid="{9027EDB4-48FA-4176-A66C-A6D016F17EBC}"/>
    <cellStyle name="Normal 36 6" xfId="24" xr:uid="{F99BC076-B13F-4763-9761-8ECFD2DCC175}"/>
    <cellStyle name="Normal 36_DIMENSIONAMENTO-PMSB" xfId="6954" xr:uid="{4AA4F98C-22F0-4056-944C-DC110EA511CE}"/>
    <cellStyle name="Normal 37" xfId="537" xr:uid="{C1F309C4-A169-4A28-9824-313C8099D2A2}"/>
    <cellStyle name="Normal 37 2" xfId="538" xr:uid="{0FACD1A3-65E5-4695-A7ED-EFE6DCE793BE}"/>
    <cellStyle name="Normal 37 3" xfId="6955" xr:uid="{F2219753-5B0E-47F8-839B-6D3C34F8AE99}"/>
    <cellStyle name="Normal 37 4" xfId="6956" xr:uid="{7DD9B371-1ABC-4681-B570-6FED8939ABFC}"/>
    <cellStyle name="Normal 37 5" xfId="6957" xr:uid="{4FA2F45F-971E-4C39-8606-C14DBF47A5E5}"/>
    <cellStyle name="Normal 37_DIMENSIONAMENTO-PMSB" xfId="6958" xr:uid="{4784B7D1-9EDA-408A-80A7-D252EE3D96CC}"/>
    <cellStyle name="Normal 38" xfId="539" xr:uid="{F6A645A8-D28F-49CD-96C5-F278F02B3CE4}"/>
    <cellStyle name="Normal 38 2" xfId="540" xr:uid="{DF32F050-20BD-44EE-B323-ECF686434D6B}"/>
    <cellStyle name="Normal 38 3" xfId="6959" xr:uid="{C34CE092-E193-44C6-A718-E024B30CCCE4}"/>
    <cellStyle name="Normal 38 4" xfId="6960" xr:uid="{51785482-5C8D-4514-94A1-AE2FA0771AFB}"/>
    <cellStyle name="Normal 38 5" xfId="6961" xr:uid="{A71218E6-6185-4579-B5F5-24AF7D4959B4}"/>
    <cellStyle name="Normal 38_DIMENSIONAMENTO-PMSB" xfId="6962" xr:uid="{3A41A7B6-EEFD-4DE5-9366-2F28969313EC}"/>
    <cellStyle name="Normal 39" xfId="541" xr:uid="{A5A4B900-4AA0-4A53-8A22-9BE04D9B489E}"/>
    <cellStyle name="Normal 39 2" xfId="542" xr:uid="{FD4999FF-E460-41B8-A33A-E69F21086B30}"/>
    <cellStyle name="Normal 39 3" xfId="6963" xr:uid="{AE757A1F-4F08-4717-A99A-19038A4A3C4A}"/>
    <cellStyle name="Normal 39 4" xfId="6964" xr:uid="{8A7EA03D-D59D-414A-BE78-37CA64A78206}"/>
    <cellStyle name="Normal 39 5" xfId="6965" xr:uid="{EF18F3C0-9D3D-4BD6-BA3A-E3EBAE148B68}"/>
    <cellStyle name="Normal 39_DIMENSIONAMENTO-PMSB" xfId="6966" xr:uid="{54C246CD-F851-4612-9908-16E5BC06C859}"/>
    <cellStyle name="Normal 4" xfId="144" xr:uid="{78788BBC-917C-4B9D-981B-4C6E6A0652FB}"/>
    <cellStyle name="Normal 4 10" xfId="6967" xr:uid="{4801EBAB-8F7C-41E5-A01F-CFC42506018A}"/>
    <cellStyle name="Normal 4 11" xfId="6968" xr:uid="{A20F8567-77F0-46C0-8E5F-AF8D00EE0604}"/>
    <cellStyle name="Normal 4 12" xfId="6969" xr:uid="{ED70E25E-F1E5-4FE7-A945-4DC2F75A9D82}"/>
    <cellStyle name="Normal 4 13" xfId="42282" xr:uid="{9F289EF7-839B-4D1B-A994-2F2C484BFB59}"/>
    <cellStyle name="Normal 4 14" xfId="42344" xr:uid="{4439D493-FF55-4791-BBE1-54B5EEC22ACD}"/>
    <cellStyle name="Normal 4 2" xfId="243" xr:uid="{28F459DC-B619-41F2-BFC8-49761CD000AB}"/>
    <cellStyle name="Normal 4 2 2" xfId="244" xr:uid="{8E1BF7AB-4029-4D99-834E-BB95BEBF7C0C}"/>
    <cellStyle name="Normal 4 2 2 2" xfId="6970" xr:uid="{224361B3-D495-47A2-9749-5CF7903F94BE}"/>
    <cellStyle name="Normal 4 2 2 2 2" xfId="6971" xr:uid="{BED47764-0A9A-4E68-9799-B92DF469750E}"/>
    <cellStyle name="Normal 4 2 2 2 2 2" xfId="6972" xr:uid="{F9A9EFAF-E3C3-452B-9982-7C890322D180}"/>
    <cellStyle name="Normal 4 2 2 2 2 2 2" xfId="6973" xr:uid="{0BBF55C4-E8D8-41E2-A95A-775C68A9DC66}"/>
    <cellStyle name="Normal 4 2 2 2 2 3" xfId="6974" xr:uid="{36A8F16A-451D-4098-83B0-698430DC1523}"/>
    <cellStyle name="Normal 4 2 2 2 3" xfId="6975" xr:uid="{6AEF27A3-DC09-47EC-A03C-3C224CC14BD1}"/>
    <cellStyle name="Normal 4 2 2 2 3 2" xfId="6976" xr:uid="{747521E3-8AD9-44A5-B6F4-EAF7CFBF520C}"/>
    <cellStyle name="Normal 4 2 2 2 4" xfId="6977" xr:uid="{9E409081-5B29-4ADE-B564-8BD951B633CA}"/>
    <cellStyle name="Normal 4 2 2 3" xfId="6978" xr:uid="{4AD04369-2E0F-462F-8322-9A39D7C73FE0}"/>
    <cellStyle name="Normal 4 2 2 3 2" xfId="6979" xr:uid="{1B0B5605-AA61-4852-B61F-69FDFE4FA1EC}"/>
    <cellStyle name="Normal 4 2 2 3 2 2" xfId="6980" xr:uid="{7044D983-7C02-441C-8B55-3BA86AAC1054}"/>
    <cellStyle name="Normal 4 2 2 3 3" xfId="6981" xr:uid="{DDCC6286-DFAC-4F04-959D-B826954AB258}"/>
    <cellStyle name="Normal 4 2 2 4" xfId="6982" xr:uid="{A3B4E74F-6475-4823-A34B-FE1E4573C3B3}"/>
    <cellStyle name="Normal 4 2 2 4 2" xfId="6983" xr:uid="{35DE58F9-7FB3-468A-B1F7-4028BA817AC2}"/>
    <cellStyle name="Normal 4 2 2 4 2 2" xfId="6984" xr:uid="{095C65B8-95BE-421D-B7A9-8299F2871456}"/>
    <cellStyle name="Normal 4 2 2 4 3" xfId="6985" xr:uid="{1132F66A-1AAF-472E-923F-C6622A0680B2}"/>
    <cellStyle name="Normal 4 2 2 5" xfId="6986" xr:uid="{28157CA2-4792-454A-AC9B-0D3247AD4201}"/>
    <cellStyle name="Normal 4 2 2 5 2" xfId="6987" xr:uid="{1F927BF9-546A-4434-B9B6-C1B02FF4377F}"/>
    <cellStyle name="Normal 4 2 2 6" xfId="6988" xr:uid="{8FED311A-B252-4B61-BF4C-9DFD1553310E}"/>
    <cellStyle name="Normal 4 2 2 6 2" xfId="6989" xr:uid="{0DAC17E9-F523-44C5-8DC3-F336BE758569}"/>
    <cellStyle name="Normal 4 2 2 7" xfId="6990" xr:uid="{8F024E60-9147-458E-9A19-EFD8412359C1}"/>
    <cellStyle name="Normal 4 2 3" xfId="6991" xr:uid="{FBCD5096-D611-48D0-BCA6-9EF661C6B787}"/>
    <cellStyle name="Normal 4 2 4" xfId="6992" xr:uid="{8A9E320D-E375-45D2-9932-4D1A4810C234}"/>
    <cellStyle name="Normal 4 2 5" xfId="6993" xr:uid="{F62E56FC-D783-401C-9C15-73DA8885DBA4}"/>
    <cellStyle name="Normal 4 2 6" xfId="42295" xr:uid="{4D6CD448-4ECD-44DE-A757-9D8C2567E151}"/>
    <cellStyle name="Normal 4 2_resumo PER_lote2_novo" xfId="6994" xr:uid="{6A01A63D-EB91-4DE8-BB22-1697842F8DAE}"/>
    <cellStyle name="Normal 4 26" xfId="42461" xr:uid="{54E6436C-AE85-4AB0-8FC6-49DE850764E2}"/>
    <cellStyle name="Normal 4 3" xfId="245" xr:uid="{7C5B85D7-2C39-4DFF-B16A-6A6F8D113595}"/>
    <cellStyle name="Normal 4 3 2" xfId="6995" xr:uid="{91BAA2F0-9E82-46C6-A85C-F32A4C6EB529}"/>
    <cellStyle name="Normal 4 3 2 2" xfId="6996" xr:uid="{85F8F2EA-9B1B-4C13-B48C-31E451E25F41}"/>
    <cellStyle name="Normal 4 3 2 2 2" xfId="6997" xr:uid="{EFF32BE1-65C8-454A-B469-C23E32277DEC}"/>
    <cellStyle name="Normal 4 3 2 2 2 2" xfId="6998" xr:uid="{04588171-33BC-47E9-B275-095F4EE53EB3}"/>
    <cellStyle name="Normal 4 3 2 2 3" xfId="6999" xr:uid="{42986753-E5B7-4650-8D76-D056D47A64D5}"/>
    <cellStyle name="Normal 4 3 2 3" xfId="7000" xr:uid="{AF0290CC-7BC8-42D0-96D9-B3B4CE49CDE0}"/>
    <cellStyle name="Normal 4 3 2 3 2" xfId="7001" xr:uid="{D4451395-5A82-426F-A01A-91EDAA1C2389}"/>
    <cellStyle name="Normal 4 3 2 4" xfId="7002" xr:uid="{98397918-27F8-49BA-B920-462F2AACC498}"/>
    <cellStyle name="Normal 4 3 3" xfId="7003" xr:uid="{9F59C4C2-28F2-447B-97ED-B8A1802BB503}"/>
    <cellStyle name="Normal 4 3 3 2" xfId="7004" xr:uid="{0ACDD82B-5B18-4B20-9F83-F57A085BA120}"/>
    <cellStyle name="Normal 4 3 3 2 2" xfId="7005" xr:uid="{67812361-60CE-43E6-A601-5ADE3D73458B}"/>
    <cellStyle name="Normal 4 3 3 3" xfId="7006" xr:uid="{FEB8A25F-1E6F-47BD-92EC-51AC33FB7CA8}"/>
    <cellStyle name="Normal 4 3 4" xfId="7007" xr:uid="{FD3A1796-57B2-49E1-A9A6-C6A08F183E95}"/>
    <cellStyle name="Normal 4 3 4 2" xfId="7008" xr:uid="{787DFAA6-D6A4-4101-8A1D-11B5B48BE632}"/>
    <cellStyle name="Normal 4 3 4 2 2" xfId="7009" xr:uid="{F12D2228-E6E2-4C0D-86CB-5215C798D25F}"/>
    <cellStyle name="Normal 4 3 4 3" xfId="7010" xr:uid="{8B1FCA10-5ABD-4F8B-84DE-FA4148D98B13}"/>
    <cellStyle name="Normal 4 3 5" xfId="7011" xr:uid="{EBCBEE2E-A15E-48AA-B902-77E9C133FFBC}"/>
    <cellStyle name="Normal 4 3 5 2" xfId="7012" xr:uid="{A5BA8DE9-F510-4C36-8F0E-33977A491764}"/>
    <cellStyle name="Normal 4 3 6" xfId="7013" xr:uid="{63C2FC1A-0D3B-4D25-B980-11619A220490}"/>
    <cellStyle name="Normal 4 3 6 2" xfId="7014" xr:uid="{7A632FAB-3582-40B6-BB45-436ED9C9AB03}"/>
    <cellStyle name="Normal 4 3 7" xfId="7015" xr:uid="{49546FD2-E3F2-4785-BE99-6186FDEAD31E}"/>
    <cellStyle name="Normal 4 4" xfId="246" xr:uid="{C92559AA-A0E8-43FC-A081-9E3815EA7224}"/>
    <cellStyle name="Normal 4 4 2" xfId="7016" xr:uid="{74997018-A508-46B4-B5BE-701B7A2B039D}"/>
    <cellStyle name="Normal 4 4 3" xfId="7017" xr:uid="{9AEE6E6A-0560-4A90-A5DA-E99E3A44AC3C}"/>
    <cellStyle name="Normal 4 4 4" xfId="7018" xr:uid="{45A36ED1-3DDC-4377-9413-DA4AD1B60940}"/>
    <cellStyle name="Normal 4 4 5" xfId="7019" xr:uid="{380540E9-D32D-4A67-A6A4-145B008C53D4}"/>
    <cellStyle name="Normal 4 5" xfId="145" xr:uid="{B8EFDB09-C4B1-4179-A159-B816D5EB2927}"/>
    <cellStyle name="Normal 4 5 2" xfId="7020" xr:uid="{97CC05CB-9592-424B-ABCB-873097F0860D}"/>
    <cellStyle name="Normal 4 5 2 2" xfId="7021" xr:uid="{248230F3-653C-4BA2-B1A1-7913A5B08194}"/>
    <cellStyle name="Normal 4 5 2 2 2" xfId="7022" xr:uid="{DE09D5C0-9625-4CFF-96C9-095F83875C74}"/>
    <cellStyle name="Normal 4 5 2 2 2 2" xfId="7023" xr:uid="{28BC1AA7-92CE-44B4-87D3-AE2BCD3DDB09}"/>
    <cellStyle name="Normal 4 5 2 2 3" xfId="7024" xr:uid="{48A263B6-2316-4939-B1BE-9F41860C3CBB}"/>
    <cellStyle name="Normal 4 5 2 3" xfId="7025" xr:uid="{069B1F03-8164-4E5A-9E76-C2270A3D8753}"/>
    <cellStyle name="Normal 4 5 2 3 2" xfId="7026" xr:uid="{824A42AB-D242-4C8B-88AB-2C404B2B610A}"/>
    <cellStyle name="Normal 4 5 2 4" xfId="7027" xr:uid="{72BE5C10-47FE-4C2C-B18E-F2090E8483E9}"/>
    <cellStyle name="Normal 4 5 3" xfId="7028" xr:uid="{51210A7E-A65B-4AD9-9049-53F69BA2E810}"/>
    <cellStyle name="Normal 4 5 3 2" xfId="7029" xr:uid="{A2A23605-ECD9-4979-8BD9-E3EE1B2E4D07}"/>
    <cellStyle name="Normal 4 5 3 2 2" xfId="7030" xr:uid="{AD649736-34BB-4C1C-9A6A-C5FD88D51B87}"/>
    <cellStyle name="Normal 4 5 3 3" xfId="7031" xr:uid="{01EEBEE4-6C9E-4887-BD1D-DB811E61E490}"/>
    <cellStyle name="Normal 4 5 4" xfId="7032" xr:uid="{406E8E32-971E-450B-8EF6-C5AA2E9AA74C}"/>
    <cellStyle name="Normal 4 5 4 2" xfId="7033" xr:uid="{EBE2F58C-7B5F-4874-81F7-7625013B5174}"/>
    <cellStyle name="Normal 4 5 4 2 2" xfId="7034" xr:uid="{3C41BA6D-3A58-41CE-9296-ECA25B4B4388}"/>
    <cellStyle name="Normal 4 5 4 3" xfId="7035" xr:uid="{E17872E0-5FA9-43B3-A9CE-D2A50CF4F8E6}"/>
    <cellStyle name="Normal 4 5 5" xfId="7036" xr:uid="{601860E9-C731-4162-B68F-AED61868AF1F}"/>
    <cellStyle name="Normal 4 5 5 2" xfId="7037" xr:uid="{242AA688-63D6-4956-99CF-FE9BA6106729}"/>
    <cellStyle name="Normal 4 5 6" xfId="7038" xr:uid="{F9739934-9408-4CC5-A0C2-13C10FACB131}"/>
    <cellStyle name="Normal 4 5 6 2" xfId="7039" xr:uid="{7DCF1FB1-36F9-4269-AD71-30F75DBCC529}"/>
    <cellStyle name="Normal 4 5 7" xfId="7040" xr:uid="{AF745314-B941-44C7-9385-80AFA90C516A}"/>
    <cellStyle name="Normal 4 5_DIMENSIONAMENTO-PMSB" xfId="7041" xr:uid="{7B8C5F3D-70AA-456F-A742-DDDC731F6FC4}"/>
    <cellStyle name="Normal 4 6" xfId="7042" xr:uid="{E098364D-FBD6-4DB5-AC49-EFE6BAA5B794}"/>
    <cellStyle name="Normal 4 6 2" xfId="7043" xr:uid="{F72AB07F-7121-4A10-B1C6-46C41648734D}"/>
    <cellStyle name="Normal 4 6 3" xfId="7044" xr:uid="{9066296D-0744-4E52-90C8-759386FCF177}"/>
    <cellStyle name="Normal 4 6 4" xfId="7045" xr:uid="{B56CAD50-7DF7-470C-B1EA-6954AD2DA56A}"/>
    <cellStyle name="Normal 4 6 5" xfId="7046" xr:uid="{2CA15701-A330-4E49-BB01-805A3A60B1A2}"/>
    <cellStyle name="Normal 4 6_DIMENSIONAMENTO-PMSB" xfId="7047" xr:uid="{F678603B-BDAF-4E0D-9BE3-1C164F903FD7}"/>
    <cellStyle name="Normal 4 7" xfId="7048" xr:uid="{A2E6CA2F-F62A-49C7-9805-63AE52314193}"/>
    <cellStyle name="Normal 4 7 2" xfId="7049" xr:uid="{DD64CA3A-146E-4ECB-B873-1DA3B5C89A90}"/>
    <cellStyle name="Normal 4 7 3" xfId="7050" xr:uid="{F534A77E-B9FE-4A2A-962F-FDD4D38A08B4}"/>
    <cellStyle name="Normal 4 7 4" xfId="7051" xr:uid="{62019828-8C1E-43E4-B68C-1BF44B3E38F1}"/>
    <cellStyle name="Normal 4 7 5" xfId="7052" xr:uid="{64E03D58-B1FE-4AFF-815E-198534AE6FBD}"/>
    <cellStyle name="Normal 4 7_DIMENSIONAMENTO-PMSB" xfId="7053" xr:uid="{BC02481F-9D3A-4BE0-8E60-D8F81991F154}"/>
    <cellStyle name="Normal 4 8" xfId="7054" xr:uid="{28DF2145-AD61-465A-96B5-205879129FD0}"/>
    <cellStyle name="Normal 4 8 2" xfId="68" xr:uid="{D6246D27-C30F-4C66-A25F-4A83BD2F573B}"/>
    <cellStyle name="Normal 4 9" xfId="7055" xr:uid="{206D6307-7144-41AF-BF60-F3DF6E186407}"/>
    <cellStyle name="Normal 4_Ariquemes" xfId="7056" xr:uid="{778C5697-A0C6-4B37-8BB4-2B5B4EEA94D3}"/>
    <cellStyle name="Normal 40" xfId="543" xr:uid="{3877F396-B3D2-4604-BBA2-5DA74F220678}"/>
    <cellStyle name="Normal 40 2" xfId="544" xr:uid="{77E88865-8CC3-4CBB-8859-21CC815D14B1}"/>
    <cellStyle name="Normal 40 3" xfId="7057" xr:uid="{F809708D-5CB3-4BE6-B427-3FD461FF00AA}"/>
    <cellStyle name="Normal 40 4" xfId="7058" xr:uid="{ADF52641-360F-44EC-AA16-09C208804E21}"/>
    <cellStyle name="Normal 40 5" xfId="7059" xr:uid="{30CE1294-A21C-4336-8BD2-FF0F8317BCB0}"/>
    <cellStyle name="Normal 40_DIMENSIONAMENTO-PMSB" xfId="7060" xr:uid="{89E141C8-A76B-428A-9C0C-181876F97FF6}"/>
    <cellStyle name="Normal 41" xfId="545" xr:uid="{4136D649-8917-4B7A-AC4D-508D042A9F91}"/>
    <cellStyle name="Normal 41 2" xfId="7061" xr:uid="{FD8AB0DF-FBD9-447E-8248-506E9FC22472}"/>
    <cellStyle name="Normal 41 2 2" xfId="7062" xr:uid="{4D3065EC-05EF-4E91-A0FB-DCECC8EC31F0}"/>
    <cellStyle name="Normal 41 2 2 2" xfId="7063" xr:uid="{62C83E37-569C-4423-BD50-CB9146EAD594}"/>
    <cellStyle name="Normal 41 3" xfId="7064" xr:uid="{9AD5A6A3-4A6F-4F7D-930A-0593F11E67E9}"/>
    <cellStyle name="Normal 41 4" xfId="7065" xr:uid="{B7783B39-08E8-443D-82FB-B9CD56623C5C}"/>
    <cellStyle name="Normal 41 5" xfId="7066" xr:uid="{1F107128-BDA6-4B5B-B4E8-A54E31D9A851}"/>
    <cellStyle name="Normal 41_DIMENSIONAMENTO-PMSB" xfId="7067" xr:uid="{0985793A-F9CB-4687-B6AB-2C4FEA03F71D}"/>
    <cellStyle name="Normal 42" xfId="546" xr:uid="{F236E264-C30F-48D3-850B-F9C772ABEE82}"/>
    <cellStyle name="Normal 42 2" xfId="7068" xr:uid="{07D536D3-667B-4F13-9D5A-420C1BB7EDDD}"/>
    <cellStyle name="Normal 42 3" xfId="7069" xr:uid="{4673ADDA-B13F-44F8-B149-A95C17FC19DB}"/>
    <cellStyle name="Normal 42 4" xfId="7070" xr:uid="{4F8DE32E-9BC6-41E5-B978-150A66C1D510}"/>
    <cellStyle name="Normal 42 5" xfId="7071" xr:uid="{213441E4-14C2-4428-A9A0-C0A75DB9AAB3}"/>
    <cellStyle name="Normal 42_DIMENSIONAMENTO-PMSB" xfId="7072" xr:uid="{3D3084AE-19C1-4FFF-9C1E-C591E198B25D}"/>
    <cellStyle name="Normal 43" xfId="547" xr:uid="{F2551C4E-41FC-4F0A-BA75-9F00D847EA5C}"/>
    <cellStyle name="Normal 43 2" xfId="7073" xr:uid="{176EF939-9B1F-4DB4-A54F-D2721A5476B1}"/>
    <cellStyle name="Normal 43 3" xfId="7074" xr:uid="{DC390E99-F660-4004-B6B1-61A39DB6076C}"/>
    <cellStyle name="Normal 43 4" xfId="7075" xr:uid="{9940296E-B497-41B4-AE27-49A66836E093}"/>
    <cellStyle name="Normal 43 5" xfId="7076" xr:uid="{81C5818F-80AD-4177-B751-06F1CAAF4AC7}"/>
    <cellStyle name="Normal 44" xfId="548" xr:uid="{5C560B45-520C-47B4-AF82-662BA41371FA}"/>
    <cellStyle name="Normal 44 2" xfId="7077" xr:uid="{143F03D6-4344-457D-8BB6-C89C3D2048A8}"/>
    <cellStyle name="Normal 44 3" xfId="7078" xr:uid="{92DDDAE0-D83F-4B2B-934B-510F6770F762}"/>
    <cellStyle name="Normal 44 4" xfId="7079" xr:uid="{92ABF3D2-A455-4233-A002-2DD0FF65E8BF}"/>
    <cellStyle name="Normal 44 5" xfId="7080" xr:uid="{60411DAD-913E-424A-9BA5-98F832886954}"/>
    <cellStyle name="Normal 44_DIMENSIONAMENTO-PMSB" xfId="7081" xr:uid="{3DDF5046-7F66-42F2-AF28-38B85130C552}"/>
    <cellStyle name="Normal 45" xfId="549" xr:uid="{1DBE6E2B-2278-4C87-AB30-6422786B55FB}"/>
    <cellStyle name="Normal 45 2" xfId="7082" xr:uid="{0B54418F-F09A-46A5-98BB-CAE2441D5C06}"/>
    <cellStyle name="Normal 45 3" xfId="7083" xr:uid="{49DEB618-4703-497F-94EA-8D98CAD4BCEC}"/>
    <cellStyle name="Normal 45 4" xfId="7084" xr:uid="{C56427F4-1161-4C09-BE61-9492B1C16DD4}"/>
    <cellStyle name="Normal 45 5" xfId="7085" xr:uid="{73CA22D7-D54A-42BF-A89B-B2147007D85D}"/>
    <cellStyle name="Normal 45_DIMENSIONAMENTO-PMSB" xfId="7086" xr:uid="{601FFB3B-AB3A-492D-BA6F-0CA07E8DDAFA}"/>
    <cellStyle name="Normal 46" xfId="550" xr:uid="{B102CFD4-F04A-4413-A197-B14C1EAF2BAC}"/>
    <cellStyle name="Normal 46 2" xfId="7087" xr:uid="{F091A18E-5BCF-4A1E-9790-BC3F5BCD7CE9}"/>
    <cellStyle name="Normal 46 3" xfId="7088" xr:uid="{0DE1AF2E-9618-474F-BE6D-7B85A8C7D842}"/>
    <cellStyle name="Normal 46 4" xfId="7089" xr:uid="{1C564B7E-4018-4234-B0E6-FC297E4E2A34}"/>
    <cellStyle name="Normal 46 5" xfId="7090" xr:uid="{076C0867-BC99-4E64-9E7C-34B84A81B0FA}"/>
    <cellStyle name="Normal 46_DIMENSIONAMENTO-PMSB" xfId="7091" xr:uid="{B87F1348-3C3B-4C67-BE10-3D0B924C30DD}"/>
    <cellStyle name="Normal 47" xfId="551" xr:uid="{D726D301-3BA6-4EA5-8B70-400BBC6C2C55}"/>
    <cellStyle name="Normal 47 2" xfId="7092" xr:uid="{7164F23A-ED31-4109-8E90-1E44B50BDE7C}"/>
    <cellStyle name="Normal 47 3" xfId="7093" xr:uid="{9BEE6F38-9DBC-4788-994B-26D87479A975}"/>
    <cellStyle name="Normal 47 4" xfId="7094" xr:uid="{58C00217-AF3A-4B69-BB36-4385CD9EF13B}"/>
    <cellStyle name="Normal 47 5" xfId="7095" xr:uid="{880AEA7F-2C01-4B88-BC98-21EBBDDEA6A0}"/>
    <cellStyle name="Normal 47_DIMENSIONAMENTO-PMSB" xfId="7096" xr:uid="{8C0D4CC7-AC21-43D5-91A8-25007AB39BB1}"/>
    <cellStyle name="Normal 48" xfId="552" xr:uid="{3966EB40-412D-4148-9E71-A996F80543DC}"/>
    <cellStyle name="Normal 48 2" xfId="7097" xr:uid="{28982C82-CF12-4248-91DE-E3EEA22A1713}"/>
    <cellStyle name="Normal 48 3" xfId="7098" xr:uid="{32F33678-CDB2-4C7C-B3C6-B9642E220C84}"/>
    <cellStyle name="Normal 48 4" xfId="7099" xr:uid="{49B541D7-8B4B-4D07-AA5E-6085B58DB8F4}"/>
    <cellStyle name="Normal 48 5" xfId="7100" xr:uid="{6CA08EEC-69D8-467C-A406-1B2239070E74}"/>
    <cellStyle name="Normal 48_DIMENSIONAMENTO-PMSB" xfId="7101" xr:uid="{ABD914BE-AB87-425A-B14B-6B7192CE89A8}"/>
    <cellStyle name="Normal 49" xfId="553" xr:uid="{86DAE1E3-EA61-4028-BF78-FB7775F4283C}"/>
    <cellStyle name="Normal 49 2" xfId="7102" xr:uid="{DC07087C-A346-4C11-B2B3-D148FD1EC2BA}"/>
    <cellStyle name="Normal 49 3" xfId="146" xr:uid="{AA3E2CFB-C40C-4483-BE9B-42131251583B}"/>
    <cellStyle name="Normal 49 4" xfId="7103" xr:uid="{4C4755EC-DF64-4C3A-8383-169969753DB7}"/>
    <cellStyle name="Normal 49 5" xfId="7104" xr:uid="{DD59FF9D-E8BA-4FAB-84EA-2DF08AD0109F}"/>
    <cellStyle name="Normal 49_DIMENSIONAMENTO-PMSB" xfId="7105" xr:uid="{226BF8B1-6B9A-477A-AB91-13A491C6E2C3}"/>
    <cellStyle name="Normal 5" xfId="247" xr:uid="{309CEC16-7644-49AC-8F50-EB804D128A82}"/>
    <cellStyle name="Normal 5 10" xfId="7106" xr:uid="{49B97845-682D-4A93-A7BB-A9BB346EE866}"/>
    <cellStyle name="Normal 5 11" xfId="7107" xr:uid="{28EC0EF5-859E-424C-ABD8-5EC0BEE34289}"/>
    <cellStyle name="Normal 5 12" xfId="7108" xr:uid="{2947BC8A-5218-43B1-BC80-3A88E1931D0F}"/>
    <cellStyle name="Normal 5 13" xfId="42296" xr:uid="{761781E0-5B98-475C-A8E2-B74CF76135C5}"/>
    <cellStyle name="Normal 5 14" xfId="42345" xr:uid="{3E5249AD-D296-4CC5-957D-DD54C58269F2}"/>
    <cellStyle name="Normal 5 15" xfId="42473" xr:uid="{DAFB734F-0425-47BE-891E-CB2AC7905640}"/>
    <cellStyle name="Normal 5 2" xfId="48" xr:uid="{05AD5752-5575-4275-8222-CC68AAD53BA1}"/>
    <cellStyle name="Normal 5 2 2" xfId="248" xr:uid="{440A4B8B-DC7A-465B-9031-474C12775EF6}"/>
    <cellStyle name="Normal 5 2 2 2" xfId="7109" xr:uid="{4C5EEA0D-D697-477C-8688-6E0E5F85DD11}"/>
    <cellStyle name="Normal 5 2 2 2 2" xfId="7110" xr:uid="{58ACF65F-EDBD-41CF-94F0-29FB0ADE2C59}"/>
    <cellStyle name="Normal 5 2 2 2 2 2" xfId="7111" xr:uid="{4EAB1CA3-6B57-4659-B04A-641DE304E96C}"/>
    <cellStyle name="Normal 5 2 2 2 3" xfId="7112" xr:uid="{A50F564E-ECAC-4867-B0DB-26B606A91611}"/>
    <cellStyle name="Normal 5 2 2 3" xfId="7113" xr:uid="{5B95AEFA-0F0B-4209-B2F9-BC9FAF50D776}"/>
    <cellStyle name="Normal 5 2 2 3 2" xfId="7114" xr:uid="{8928C5C6-C1E9-43F5-A6D7-60050C2845EA}"/>
    <cellStyle name="Normal 5 2 2 4" xfId="7115" xr:uid="{584BC666-20FB-40D7-BAE3-3E49F69F3CB1}"/>
    <cellStyle name="Normal 5 2 3" xfId="7116" xr:uid="{ED7AA2DD-5CED-4850-A7C3-A616D1562DC5}"/>
    <cellStyle name="Normal 5 2 3 2" xfId="7117" xr:uid="{56583C7F-048F-4341-A265-D683FB6A9AC7}"/>
    <cellStyle name="Normal 5 2 3 2 2" xfId="7118" xr:uid="{A4D9CCDF-C631-425E-8602-51C58E6C8CB4}"/>
    <cellStyle name="Normal 5 2 3 3" xfId="7119" xr:uid="{CCA76ADD-F56F-4BDF-9B99-586B7E83C241}"/>
    <cellStyle name="Normal 5 2 4" xfId="7120" xr:uid="{736A8FB3-D085-4491-BAE9-4E06E09C7DC7}"/>
    <cellStyle name="Normal 5 2 4 2" xfId="7121" xr:uid="{C94823A3-3E2E-468D-ACE8-07E2D19A24B8}"/>
    <cellStyle name="Normal 5 2 4 2 2" xfId="7122" xr:uid="{10CF642B-130A-466B-A96C-0C1F88EAA1E3}"/>
    <cellStyle name="Normal 5 2 4 3" xfId="7123" xr:uid="{46800D88-750F-48B8-B028-065CA2296202}"/>
    <cellStyle name="Normal 5 2 5" xfId="7124" xr:uid="{A85F5629-AAB4-4FE3-BDC3-2EAF09A7BE4A}"/>
    <cellStyle name="Normal 5 2 5 2" xfId="7125" xr:uid="{1202A801-ED73-4EC6-8E77-7B8C1AB14771}"/>
    <cellStyle name="Normal 5 2 6" xfId="7126" xr:uid="{3FFC2420-1254-46B9-AD4C-2159E36D1683}"/>
    <cellStyle name="Normal 5 2 6 2" xfId="7127" xr:uid="{EA6F35CE-8AC2-4729-90B1-98F181B3189D}"/>
    <cellStyle name="Normal 5 2 7" xfId="7128" xr:uid="{FAD024A8-F9B9-4A24-A6A5-5452E6227F9F}"/>
    <cellStyle name="Normal 5 3" xfId="249" xr:uid="{60109BB5-1E35-4C1A-86A3-41CF192549E4}"/>
    <cellStyle name="Normal 5 3 2" xfId="7129" xr:uid="{E971B000-2640-44BA-88B2-C4D04AB2B3EE}"/>
    <cellStyle name="Normal 5 3 2 2" xfId="7130" xr:uid="{EA0155F2-3523-4401-9884-EFEE1E61324C}"/>
    <cellStyle name="Normal 5 3 2 2 2" xfId="7131" xr:uid="{66B794CD-3CF4-4B83-A6FB-7CAC3AFFB95A}"/>
    <cellStyle name="Normal 5 3 2 2 2 2" xfId="7132" xr:uid="{7033E0B4-E9A6-4ED5-82D2-21648EAF9F99}"/>
    <cellStyle name="Normal 5 3 2 2 3" xfId="7133" xr:uid="{C4BFB128-F0ED-418E-84ED-11FC7E363B6A}"/>
    <cellStyle name="Normal 5 3 2 3" xfId="7134" xr:uid="{AEFE80A8-CA03-43A8-914E-F316A7998092}"/>
    <cellStyle name="Normal 5 3 2 3 2" xfId="7135" xr:uid="{36B5FE78-84CD-4634-BE08-1EFE899A3F48}"/>
    <cellStyle name="Normal 5 3 2 4" xfId="7136" xr:uid="{8DD08EAE-98E9-45D9-AB8B-54A0F01FCA57}"/>
    <cellStyle name="Normal 5 3 3" xfId="7137" xr:uid="{E2AB5A67-78A0-497D-B521-51B5C27660C9}"/>
    <cellStyle name="Normal 5 3 3 2" xfId="7138" xr:uid="{363EE565-DAE2-452C-8BD9-26EEF022F3EF}"/>
    <cellStyle name="Normal 5 3 3 2 2" xfId="7139" xr:uid="{63824144-D2BF-41BE-9451-D50A39E7D05D}"/>
    <cellStyle name="Normal 5 3 3 3" xfId="7140" xr:uid="{2A8C875C-71AD-4834-A4F1-2A619ED29ED1}"/>
    <cellStyle name="Normal 5 3 4" xfId="7141" xr:uid="{45F43780-1354-48E0-A2BE-5B13A6DEA214}"/>
    <cellStyle name="Normal 5 3 4 2" xfId="7142" xr:uid="{A8777FFC-25A1-4E3F-B1BA-5944FE872D4C}"/>
    <cellStyle name="Normal 5 3 4 2 2" xfId="7143" xr:uid="{A8B2F0A0-9C09-46A9-8BCF-7259024902B6}"/>
    <cellStyle name="Normal 5 3 4 3" xfId="7144" xr:uid="{2BAEFBE2-B856-4363-94E7-5E5E1F0FFCA8}"/>
    <cellStyle name="Normal 5 3 5" xfId="7145" xr:uid="{73716ECA-A881-4EEA-9A1F-028EC9E152A5}"/>
    <cellStyle name="Normal 5 3 5 2" xfId="7146" xr:uid="{3C8824A0-238E-4F26-BCE7-803E5E0F19DF}"/>
    <cellStyle name="Normal 5 3 6" xfId="7147" xr:uid="{FDB0DC5B-D6A0-4A68-BFE9-B9C671DEDCE2}"/>
    <cellStyle name="Normal 5 3 6 2" xfId="7148" xr:uid="{6601B5D8-6C63-4F01-9BD6-A6BBBF31EC24}"/>
    <cellStyle name="Normal 5 3 7" xfId="7149" xr:uid="{446C83FC-8AC4-4AFC-9E30-4B00BC3A25E2}"/>
    <cellStyle name="Normal 5 3_DIMENSIONAMENTO-PMSB" xfId="7150" xr:uid="{B594833A-226F-4191-B43F-39A9135BA73B}"/>
    <cellStyle name="Normal 5 4" xfId="250" xr:uid="{6DC81BD4-8FD3-4CC8-916A-98A3A01AEC7F}"/>
    <cellStyle name="Normal 5 4 2" xfId="7151" xr:uid="{108D489F-C210-4001-BEB0-BFDCCA82EDE6}"/>
    <cellStyle name="Normal 5 4 2 2" xfId="7152" xr:uid="{EA769E12-51F8-4274-9601-5C8203049135}"/>
    <cellStyle name="Normal 5 4 2 2 2" xfId="7153" xr:uid="{9A27EB19-20B1-4167-96CC-8BC590B17D0F}"/>
    <cellStyle name="Normal 5 4 2 2 2 2" xfId="7154" xr:uid="{7EFE34B5-DC20-4CBF-8013-B871FD8BFF69}"/>
    <cellStyle name="Normal 5 4 2 2 3" xfId="7155" xr:uid="{09969C98-8783-4EE1-8B2B-F4147B2DF45A}"/>
    <cellStyle name="Normal 5 4 2 3" xfId="7156" xr:uid="{5573E0B3-2690-43BB-BA29-2490B1900C54}"/>
    <cellStyle name="Normal 5 4 2 3 2" xfId="7157" xr:uid="{49568E3C-2956-47BB-B004-D5F6087D49B2}"/>
    <cellStyle name="Normal 5 4 2 4" xfId="7158" xr:uid="{A661C9C4-4002-4153-B13C-2E4D1CC66BAC}"/>
    <cellStyle name="Normal 5 4 3" xfId="7159" xr:uid="{402C6E94-7AA7-45D5-828F-56CD38FD5933}"/>
    <cellStyle name="Normal 5 4 3 2" xfId="7160" xr:uid="{E718CD27-5CA0-4996-B4BB-785EA27F6103}"/>
    <cellStyle name="Normal 5 4 3 2 2" xfId="7161" xr:uid="{CE068C61-6729-4FA0-89DA-2460BF4ADEEC}"/>
    <cellStyle name="Normal 5 4 3 3" xfId="7162" xr:uid="{396F4922-9DF2-4447-A0D5-9B136BBB2567}"/>
    <cellStyle name="Normal 5 4 4" xfId="7163" xr:uid="{BC95BF86-78BD-4A22-8950-FE3D2F5F6B2D}"/>
    <cellStyle name="Normal 5 4 4 2" xfId="7164" xr:uid="{7224BE1D-B159-44A9-9009-BCD34E16916C}"/>
    <cellStyle name="Normal 5 4 4 2 2" xfId="7165" xr:uid="{7BF6EA92-667C-4BD0-B6B2-1DAF70E2780D}"/>
    <cellStyle name="Normal 5 4 4 3" xfId="7166" xr:uid="{B1387FFC-89F7-463C-AB31-C3C9224DA995}"/>
    <cellStyle name="Normal 5 4 5" xfId="7167" xr:uid="{DA8DD9A4-3907-4CE1-8DFE-F8BF7152FF3D}"/>
    <cellStyle name="Normal 5 4 5 2" xfId="7168" xr:uid="{62AB61C6-D8EE-4514-9085-E1AC522D96F7}"/>
    <cellStyle name="Normal 5 4 6" xfId="7169" xr:uid="{210B7E83-932D-4B48-BD07-BC5FA343DADE}"/>
    <cellStyle name="Normal 5 4 6 2" xfId="7170" xr:uid="{C537B2F6-B135-414C-88ED-27DEC4D64B4C}"/>
    <cellStyle name="Normal 5 4 7" xfId="7171" xr:uid="{0C9892F6-A4A2-4F3B-AC8D-1B29D2FE4211}"/>
    <cellStyle name="Normal 5 4_DIMENSIONAMENTO-PMSB" xfId="7172" xr:uid="{DDF5612F-DBF8-459C-AE05-E065A966BCB2}"/>
    <cellStyle name="Normal 5 5" xfId="7173" xr:uid="{8A96E446-052A-4B74-A843-F05E3ECD5493}"/>
    <cellStyle name="Normal 5 5 2" xfId="7174" xr:uid="{4283A331-154F-4FCC-8827-F0BA78D8C2C2}"/>
    <cellStyle name="Normal 5 5 3" xfId="7175" xr:uid="{1CFC3CE8-343C-4175-9C09-ED715F998B8B}"/>
    <cellStyle name="Normal 5 5 4" xfId="7176" xr:uid="{D92BD2C4-C9FF-4321-B3A9-9EA00DB34FB0}"/>
    <cellStyle name="Normal 5 5 5" xfId="7177" xr:uid="{1E35BD0C-0FB8-49CE-90D6-CC7553014FD8}"/>
    <cellStyle name="Normal 5 5_DIMENSIONAMENTO-PMSB" xfId="7178" xr:uid="{148541D4-BD77-4D59-941B-54EF33FEB71B}"/>
    <cellStyle name="Normal 5 6" xfId="7179" xr:uid="{BD0899A6-E91E-44CE-AA5B-CE69B700E978}"/>
    <cellStyle name="Normal 5 6 2" xfId="7180" xr:uid="{43446AE4-D80C-4283-8331-E1FF738268D9}"/>
    <cellStyle name="Normal 5 6 3" xfId="7181" xr:uid="{5098FA45-186F-404C-A332-451CB473FABB}"/>
    <cellStyle name="Normal 5 6 4" xfId="7182" xr:uid="{5866AAF0-EDFF-47E1-B37C-1F19B57A7232}"/>
    <cellStyle name="Normal 5 6 5" xfId="7183" xr:uid="{5A0F4C8C-40BE-434A-81C7-1A8F1A53CCE4}"/>
    <cellStyle name="Normal 5 6_DIMENSIONAMENTO-PMSB" xfId="7184" xr:uid="{FE2037A7-6519-4CE5-9758-8F1152A6611B}"/>
    <cellStyle name="Normal 5 7" xfId="7185" xr:uid="{D0EE8976-F8AB-4DC1-88B1-D520708D11BD}"/>
    <cellStyle name="Normal 5 7 2" xfId="7186" xr:uid="{FA94644C-97CD-4802-91DB-C7E42FA3D7F0}"/>
    <cellStyle name="Normal 5 7 3" xfId="7187" xr:uid="{8EAC7BDF-CE36-4BDC-9E44-C9E1C4D46439}"/>
    <cellStyle name="Normal 5 7 4" xfId="7188" xr:uid="{88F7D094-1026-4A76-985C-5E766A34B796}"/>
    <cellStyle name="Normal 5 7 5" xfId="7189" xr:uid="{CBDF113F-C763-4990-A570-609781849CA3}"/>
    <cellStyle name="Normal 5 7_DIMENSIONAMENTO-PMSB" xfId="7190" xr:uid="{86525CF3-0EBA-4E63-93EC-CFDA2A677FF9}"/>
    <cellStyle name="Normal 5 8" xfId="7191" xr:uid="{BBF05562-4A98-4298-80FB-C001B50C72B1}"/>
    <cellStyle name="Normal 5 9" xfId="7192" xr:uid="{3D467044-D1B2-4DEF-AA38-A87B9A9DC5B0}"/>
    <cellStyle name="Normal 5_Ariquemes" xfId="7193" xr:uid="{BE4F4941-4334-4B44-B289-E6B7BA4BD7CC}"/>
    <cellStyle name="Normal 50" xfId="554" xr:uid="{23D77D9D-C9B6-44A2-8593-382E0B8B92E8}"/>
    <cellStyle name="Normal 50 2" xfId="7194" xr:uid="{DF5486EF-AFE6-4A6A-8BC5-E519EE76AB4A}"/>
    <cellStyle name="Normal 50 3" xfId="7195" xr:uid="{2E2E6FCE-5730-42E3-A3FC-BED9CAC502EF}"/>
    <cellStyle name="Normal 50 4" xfId="7196" xr:uid="{347A84DB-D118-4B38-9C7F-3854D8698028}"/>
    <cellStyle name="Normal 50 5" xfId="7197" xr:uid="{A2656B0D-8FBF-44A9-BB87-E43A9E632A8A}"/>
    <cellStyle name="Normal 50_DIMENSIONAMENTO-PMSB" xfId="7198" xr:uid="{2110A7CE-E2DD-4FA1-A782-CA1574ED4BBF}"/>
    <cellStyle name="Normal 51" xfId="7199" xr:uid="{52673A1A-C06A-4A60-973C-37B0C2E007C3}"/>
    <cellStyle name="Normal 51 2" xfId="7200" xr:uid="{807468EA-486D-419F-B91D-9932CA21B686}"/>
    <cellStyle name="Normal 51 3" xfId="7201" xr:uid="{67A162BF-7695-4F94-B127-030077EE365F}"/>
    <cellStyle name="Normal 51 3 2" xfId="7202" xr:uid="{E422435B-C0B7-4B0A-BC53-143E51A36731}"/>
    <cellStyle name="Normal 51 3 2 2" xfId="7203" xr:uid="{51649CC8-AAC3-4954-9B81-13B34729C8C7}"/>
    <cellStyle name="Normal 51 4" xfId="7204" xr:uid="{6A01286A-B34D-4A30-BA95-4DB1CAC3D6AB}"/>
    <cellStyle name="Normal 51 5" xfId="7205" xr:uid="{11B7831F-827E-4777-9065-3A73FDBC9F8E}"/>
    <cellStyle name="Normal 51_DIMENSIONAMENTO-PMSB" xfId="7206" xr:uid="{69E66E6C-99C8-44DB-AE51-C7925F1653A5}"/>
    <cellStyle name="Normal 52" xfId="7207" xr:uid="{899B90A2-B422-43FC-94CD-73C5432C5895}"/>
    <cellStyle name="Normal 52 2" xfId="7208" xr:uid="{AFA3740F-C84B-4F28-9CF0-661B06EC91AC}"/>
    <cellStyle name="Normal 52 3" xfId="7209" xr:uid="{C3B2DFE1-99B6-41EE-9315-F05BE71B0530}"/>
    <cellStyle name="Normal 52 4" xfId="7210" xr:uid="{28D62CFC-23C1-43E1-8B24-C84F0F5DEB89}"/>
    <cellStyle name="Normal 52 5" xfId="7211" xr:uid="{4389A5BC-6F51-41D0-9176-51F8C8BF3B14}"/>
    <cellStyle name="Normal 52_DIMENSIONAMENTO-PMSB" xfId="7212" xr:uid="{C58D6E97-33F1-4ACD-A63D-CBE0B1BD9AFE}"/>
    <cellStyle name="Normal 53" xfId="7213" xr:uid="{516E9485-F22F-4655-A4DC-1BE071E22507}"/>
    <cellStyle name="Normal 53 2" xfId="7214" xr:uid="{BF9F6B65-0D9F-4026-A26A-271F52E75014}"/>
    <cellStyle name="Normal 53 3" xfId="7215" xr:uid="{893E9670-C7E8-4CBD-91DE-D373C9038A91}"/>
    <cellStyle name="Normal 53 4" xfId="7216" xr:uid="{5653CC95-B903-4F5F-B99C-05B18B9F7DC1}"/>
    <cellStyle name="Normal 53 5" xfId="7217" xr:uid="{F632C9C4-5DE7-49FA-BBA6-B6CE4D6BF948}"/>
    <cellStyle name="Normal 53_DIMENSIONAMENTO-PMSB" xfId="7218" xr:uid="{13E7DB3B-5C6B-40F8-82AB-42AFFD242C15}"/>
    <cellStyle name="Normal 54" xfId="7219" xr:uid="{940B9157-26AE-4B72-A7BD-A63B5814C635}"/>
    <cellStyle name="Normal 54 2" xfId="7220" xr:uid="{DA6BEE87-8848-4804-B6E2-70A2AAA3DB92}"/>
    <cellStyle name="Normal 54 3" xfId="7221" xr:uid="{F2EC3F68-7D69-44B6-ABC8-C0A98011F0D3}"/>
    <cellStyle name="Normal 54 4" xfId="7222" xr:uid="{DEF083F8-88DE-40E0-8B72-F71AD6A6794B}"/>
    <cellStyle name="Normal 54 5" xfId="7223" xr:uid="{EC41EC92-8DE3-4541-A8A0-BAAC09615880}"/>
    <cellStyle name="Normal 54_DIMENSIONAMENTO-PMSB" xfId="7224" xr:uid="{4902838A-85F8-422B-8D72-7B003B590046}"/>
    <cellStyle name="Normal 55" xfId="7225" xr:uid="{C7298A2D-AD09-433F-AD14-3044380EC948}"/>
    <cellStyle name="Normal 55 2" xfId="7226" xr:uid="{320D97F9-0160-4EF9-9F7D-BFA50463D80D}"/>
    <cellStyle name="Normal 55 3" xfId="7227" xr:uid="{6B81E5BC-B5E9-4891-8888-5C025EE00BB2}"/>
    <cellStyle name="Normal 55 4" xfId="7228" xr:uid="{C53B653B-D62E-41BA-94F4-332191CCB957}"/>
    <cellStyle name="Normal 55 5" xfId="7229" xr:uid="{DC6C65B0-5AE8-4A17-ADC5-288802D79F00}"/>
    <cellStyle name="Normal 55_DIMENSIONAMENTO-PMSB" xfId="7230" xr:uid="{7B29E29D-E0C6-4C32-B286-35856BC3FCD7}"/>
    <cellStyle name="Normal 56" xfId="7231" xr:uid="{A7387691-4CE4-4E3F-B185-CDE2455E7DCF}"/>
    <cellStyle name="Normal 56 2" xfId="7232" xr:uid="{30A98404-7780-41CE-ACD8-EF0147222035}"/>
    <cellStyle name="Normal 56 3" xfId="7233" xr:uid="{E2EA14AF-8607-48E8-B797-EA3CA9C1B505}"/>
    <cellStyle name="Normal 56 4" xfId="7234" xr:uid="{4D410CFD-10BB-4A8B-A378-737A71FC3FF0}"/>
    <cellStyle name="Normal 56 5" xfId="7235" xr:uid="{EA81291F-39BC-439B-A350-88DC8F0B1955}"/>
    <cellStyle name="Normal 56_DIMENSIONAMENTO-PMSB" xfId="7236" xr:uid="{FDFF64F8-727A-4843-92C5-49FB88A198B0}"/>
    <cellStyle name="Normal 57" xfId="7237" xr:uid="{7A911EED-A357-4522-B6FF-80648FAAFD63}"/>
    <cellStyle name="Normal 57 2" xfId="7238" xr:uid="{5AD4A4BA-F404-4BA1-B040-8B7AC60A9B2F}"/>
    <cellStyle name="Normal 57 3" xfId="7239" xr:uid="{D207D609-E347-4502-BA56-9DBB629E0680}"/>
    <cellStyle name="Normal 57 4" xfId="7240" xr:uid="{926CB353-2347-4311-828A-595032C9A75F}"/>
    <cellStyle name="Normal 57 5" xfId="7241" xr:uid="{A7B82A57-940B-46C5-88AA-6E351CCF0CC3}"/>
    <cellStyle name="Normal 57_DIMENSIONAMENTO-PMSB" xfId="7242" xr:uid="{4DC79607-F627-41C0-8675-5C7C3AA4BA0D}"/>
    <cellStyle name="Normal 58" xfId="7243" xr:uid="{7AAD3D9F-5928-4934-BAA5-39ED64BD2B2A}"/>
    <cellStyle name="Normal 58 2" xfId="7244" xr:uid="{0BBB6C75-76BD-421F-AFF0-B08295344580}"/>
    <cellStyle name="Normal 58 3" xfId="7245" xr:uid="{E26842D8-B99D-4050-B6D4-53FA7C531BC1}"/>
    <cellStyle name="Normal 58 4" xfId="7246" xr:uid="{C1F89ADE-EA10-48BF-AB54-F9CC8202D2FC}"/>
    <cellStyle name="Normal 58 5" xfId="7247" xr:uid="{B0C4AA23-3532-47E2-A3EA-AAFEF144F3F7}"/>
    <cellStyle name="Normal 58_DIMENSIONAMENTO-PMSB" xfId="7248" xr:uid="{3D8560C3-C41A-41A6-8AC7-DA0F868D1D89}"/>
    <cellStyle name="Normal 59" xfId="7249" xr:uid="{BB4B1532-617F-444A-9F3F-C606B48D8724}"/>
    <cellStyle name="Normal 59 2" xfId="7250" xr:uid="{8569BF67-3C2D-46A8-82D5-DCE040D78C10}"/>
    <cellStyle name="Normal 6" xfId="251" xr:uid="{62539E1B-6A84-4030-AD5B-EC957363ECAC}"/>
    <cellStyle name="Normal 6 2" xfId="555" xr:uid="{B3EAD7D4-AC28-49F4-A75E-D2921149FF0A}"/>
    <cellStyle name="Normal 6 2 2" xfId="7251" xr:uid="{5D15A10F-9EA6-4C0C-A121-4FD2420ACA83}"/>
    <cellStyle name="Normal 6 2 2 2" xfId="7252" xr:uid="{40E5B857-38B9-426A-9213-9DF0319667CE}"/>
    <cellStyle name="Normal 6 2 2 2 2" xfId="7253" xr:uid="{3AADEAA5-D67D-496F-9C86-E8543F884525}"/>
    <cellStyle name="Normal 6 2 2 2 2 2" xfId="7254" xr:uid="{C5144506-7829-4958-AD37-60CB0977D9B0}"/>
    <cellStyle name="Normal 6 2 2 2 3" xfId="7255" xr:uid="{24F86437-2F53-4615-BF72-6EDD117EF5F1}"/>
    <cellStyle name="Normal 6 2 2 2 4" xfId="7256" xr:uid="{84D311D9-4BAF-4F43-9629-BD0805FAD3C7}"/>
    <cellStyle name="Normal 6 2 2 2 5" xfId="7257" xr:uid="{82C4C961-ADD2-4A39-BA7D-72EC27A811C7}"/>
    <cellStyle name="Normal 6 2 2 3" xfId="7258" xr:uid="{18CFAA64-EB5F-4A26-9188-E9C2B6732A8F}"/>
    <cellStyle name="Normal 6 2 2 3 2" xfId="7259" xr:uid="{2F4CDF33-7DBC-4A2A-8F77-5DD09652A42E}"/>
    <cellStyle name="Normal 6 2 2 4" xfId="7260" xr:uid="{0544130E-DF5A-4357-9DEA-6E019B441EB9}"/>
    <cellStyle name="Normal 6 2 2 5" xfId="7261" xr:uid="{9562FD0F-0F0A-4002-93B8-AFC28F1057B5}"/>
    <cellStyle name="Normal 6 2 2 6" xfId="7262" xr:uid="{FF4437F3-7777-4140-B882-34137766BF09}"/>
    <cellStyle name="Normal 6 2 2 7" xfId="42346" xr:uid="{7AA5F3DD-E290-4963-87FA-9639229E414A}"/>
    <cellStyle name="Normal 6 2 3" xfId="7263" xr:uid="{C0C7D5F6-9991-48EC-9279-E6B8DE27333B}"/>
    <cellStyle name="Normal 6 2 3 2" xfId="7264" xr:uid="{ED4008E2-7DF4-408D-87A6-56BAA1C5825A}"/>
    <cellStyle name="Normal 6 2 3 2 2" xfId="7265" xr:uid="{AC93E214-1F84-40FD-A4FB-8CDF340FA7D4}"/>
    <cellStyle name="Normal 6 2 3 3" xfId="7266" xr:uid="{84146F8C-B166-4F88-87C6-873A98FBCC84}"/>
    <cellStyle name="Normal 6 2 3 4" xfId="7267" xr:uid="{D58688C8-C6FD-45F3-AA7B-2B4398F41BE1}"/>
    <cellStyle name="Normal 6 2 3 5" xfId="7268" xr:uid="{65E9AC9B-75FC-45FB-B6B6-12AA48F8720A}"/>
    <cellStyle name="Normal 6 2 4" xfId="7269" xr:uid="{84E9B3E9-DF88-4FE1-B46C-10DC506D964A}"/>
    <cellStyle name="Normal 6 2 4 2" xfId="7270" xr:uid="{19BA2ABE-6A0B-4327-8F6C-AA7304E991DE}"/>
    <cellStyle name="Normal 6 2 4 2 2" xfId="7271" xr:uid="{A809D0D0-1B2E-4A3F-98DF-27BC931D9442}"/>
    <cellStyle name="Normal 6 2 4 3" xfId="7272" xr:uid="{45A9B8A2-1CB9-47E9-AFF1-92F171C9D13B}"/>
    <cellStyle name="Normal 6 2 5" xfId="7273" xr:uid="{C9A822B2-C60D-4B68-B062-C8D36C0F3C91}"/>
    <cellStyle name="Normal 6 2 5 2" xfId="7274" xr:uid="{FA697FF1-01A4-453D-96C5-5119D1A5E3C3}"/>
    <cellStyle name="Normal 6 2 6" xfId="7275" xr:uid="{C8FEF548-0B9B-48CF-981A-C7439E1A843F}"/>
    <cellStyle name="Normal 6 2 6 2" xfId="7276" xr:uid="{EA38C788-56AC-4FC8-84D9-263B9387DFE2}"/>
    <cellStyle name="Normal 6 2 7" xfId="7277" xr:uid="{FA58C002-E859-4B7D-9940-918E618564F6}"/>
    <cellStyle name="Normal 6 2_DIMENSIONAMENTO-PMSB" xfId="7278" xr:uid="{67F4BDB1-D56C-46A7-BFD4-CA05BFFC3552}"/>
    <cellStyle name="Normal 6 3" xfId="7279" xr:uid="{D5169B4C-5DED-4FEA-9E15-1C9C985B60BD}"/>
    <cellStyle name="Normal 6 3 2" xfId="7280" xr:uid="{ACEB439B-01F8-4BE0-A50D-A720D1FB52E9}"/>
    <cellStyle name="Normal 6 3 2 2" xfId="7281" xr:uid="{3679F2B3-C239-46A5-8B4F-3DCB2BC18A51}"/>
    <cellStyle name="Normal 6 3 2 2 2" xfId="7282" xr:uid="{871DF48C-C3BF-47D0-966D-72DA871D5039}"/>
    <cellStyle name="Normal 6 3 2 2 2 2" xfId="7283" xr:uid="{F7C4F03C-05E2-4991-BBD2-C2131266C54E}"/>
    <cellStyle name="Normal 6 3 2 2 3" xfId="7284" xr:uid="{F6E0F79E-C041-4799-8C64-0A89103311B6}"/>
    <cellStyle name="Normal 6 3 2 3" xfId="7285" xr:uid="{66B81E8A-894E-453E-B5B9-687CA12E6591}"/>
    <cellStyle name="Normal 6 3 2 3 2" xfId="7286" xr:uid="{4651D2D7-4E55-4E14-8EEF-E6B44EF23A0E}"/>
    <cellStyle name="Normal 6 3 2 4" xfId="7287" xr:uid="{5F9EAF61-FD8E-49FB-95B7-809A8E0D1C75}"/>
    <cellStyle name="Normal 6 3 3" xfId="7288" xr:uid="{9BEEC125-CA7D-4077-A0D7-8A6A0519515A}"/>
    <cellStyle name="Normal 6 3 3 2" xfId="7289" xr:uid="{3A42F24D-98F9-493B-8243-516E566809C4}"/>
    <cellStyle name="Normal 6 3 3 2 2" xfId="7290" xr:uid="{2962B9A6-5C70-460D-AEC3-9366BA1A6073}"/>
    <cellStyle name="Normal 6 3 3 3" xfId="7291" xr:uid="{DF42632C-9F27-4D93-A689-803F6CC37991}"/>
    <cellStyle name="Normal 6 3 4" xfId="7292" xr:uid="{74C7A18F-F55F-481E-B62C-7723E15CA1DE}"/>
    <cellStyle name="Normal 6 3 4 2" xfId="7293" xr:uid="{AE2CE766-0E79-44C6-8B34-132DC8872AB2}"/>
    <cellStyle name="Normal 6 3 4 2 2" xfId="7294" xr:uid="{81CDB183-6FDC-475C-B985-329D2DCA7D1A}"/>
    <cellStyle name="Normal 6 3 4 3" xfId="7295" xr:uid="{3936EA72-A5A1-47EB-8E0D-87E62F4AFDCE}"/>
    <cellStyle name="Normal 6 3 5" xfId="7296" xr:uid="{DAC8746F-E544-42AB-A009-8DCECB01D342}"/>
    <cellStyle name="Normal 6 3 5 2" xfId="7297" xr:uid="{53056FD5-55F6-47DE-853D-F1389B2B8EDB}"/>
    <cellStyle name="Normal 6 3 6" xfId="7298" xr:uid="{EA04AB64-4A53-4252-977C-259D0928EF10}"/>
    <cellStyle name="Normal 6 3 6 2" xfId="7299" xr:uid="{F7F174F2-0074-4966-A1EE-5A30CA32BFBC}"/>
    <cellStyle name="Normal 6 3 7" xfId="7300" xr:uid="{A8399F41-FC70-422C-B890-93DBB3E8E105}"/>
    <cellStyle name="Normal 6 4" xfId="7301" xr:uid="{903ABA79-D0D6-41C7-AD37-2451CB19284E}"/>
    <cellStyle name="Normal 6 4 2" xfId="7302" xr:uid="{F6A234B3-FC46-4219-8F04-D4C13889CE1A}"/>
    <cellStyle name="Normal 6 4 2 2" xfId="7303" xr:uid="{D94C1BA5-AF58-4400-BFCA-AAC9DAFD783A}"/>
    <cellStyle name="Normal 6 4 2 2 2" xfId="7304" xr:uid="{BD0A7B9E-1495-486B-882B-C6521E5D752A}"/>
    <cellStyle name="Normal 6 4 2 2 2 2" xfId="7305" xr:uid="{6FA05B3B-D67F-4AAC-A9FA-AFC763312AAA}"/>
    <cellStyle name="Normal 6 4 2 2 3" xfId="7306" xr:uid="{09BE5983-77FD-4962-9554-44676100DDF4}"/>
    <cellStyle name="Normal 6 4 2 3" xfId="7307" xr:uid="{AB970106-BA52-4C47-B4AC-DECCE53EA513}"/>
    <cellStyle name="Normal 6 4 2 3 2" xfId="7308" xr:uid="{68CC8D07-B2F2-4562-A63D-1B3F24675822}"/>
    <cellStyle name="Normal 6 4 2 4" xfId="7309" xr:uid="{79C5D5C9-2174-44A4-AD94-297A04314833}"/>
    <cellStyle name="Normal 6 4 3" xfId="7310" xr:uid="{DC6AE3F2-58C8-4378-9ABD-FCA3391A5F34}"/>
    <cellStyle name="Normal 6 4 3 2" xfId="7311" xr:uid="{1E89E958-FA1D-4CAA-945C-08607121A573}"/>
    <cellStyle name="Normal 6 4 3 2 2" xfId="7312" xr:uid="{E68F3C18-009F-441D-865F-A2E7BAD77773}"/>
    <cellStyle name="Normal 6 4 3 3" xfId="7313" xr:uid="{7020B098-8CE5-4284-A33B-65B1D8C5E60C}"/>
    <cellStyle name="Normal 6 4 4" xfId="7314" xr:uid="{9408C78B-EFA2-4084-9C58-34D9F0CD32BA}"/>
    <cellStyle name="Normal 6 4 4 2" xfId="7315" xr:uid="{03171CE9-83FF-47D0-A211-8F47B263FE15}"/>
    <cellStyle name="Normal 6 4 4 2 2" xfId="7316" xr:uid="{E5EE7B2F-7631-47EE-B905-0DE2713E2392}"/>
    <cellStyle name="Normal 6 4 4 3" xfId="7317" xr:uid="{E9AA55EF-5317-45C1-B10B-693202281FDB}"/>
    <cellStyle name="Normal 6 4 5" xfId="7318" xr:uid="{5916CB9D-F1A6-48FB-B24D-DED3631E52D1}"/>
    <cellStyle name="Normal 6 4 5 2" xfId="7319" xr:uid="{F6F05A34-D6FF-403E-A817-E47D8EDE89B0}"/>
    <cellStyle name="Normal 6 4 6" xfId="7320" xr:uid="{A2F53A76-40B5-4494-960A-8BE6217E8114}"/>
    <cellStyle name="Normal 6 4 6 2" xfId="7321" xr:uid="{02927C36-87F6-4EB1-8001-666001E68848}"/>
    <cellStyle name="Normal 6 4 7" xfId="7322" xr:uid="{1B3AEDF4-13C0-453C-A542-9D2AF92C4BD1}"/>
    <cellStyle name="Normal 6 5" xfId="7323" xr:uid="{3BA4CFB5-4C0A-41A1-8E35-B76CA0D1C369}"/>
    <cellStyle name="Normal 6 6" xfId="7324" xr:uid="{CCC11512-701B-4CDB-8CDB-A6D396E0926D}"/>
    <cellStyle name="Normal 6 7" xfId="7325" xr:uid="{973034CD-CAF3-4BE8-8828-F46FA485378A}"/>
    <cellStyle name="Normal 6 8" xfId="7326" xr:uid="{31C50953-D9FF-4505-9217-DAB7607DA490}"/>
    <cellStyle name="Normal 6_09 - VDMA - Lote 2 - Sem Ferrovia" xfId="7327" xr:uid="{C6FC03DF-C6F8-47AE-A9C4-0461511855BF}"/>
    <cellStyle name="Normal 60" xfId="7328" xr:uid="{FF10B246-142B-4BA6-82F8-27292E56DE0A}"/>
    <cellStyle name="Normal 61" xfId="7329" xr:uid="{FF854E15-A120-48E3-9854-C19CD77E51BD}"/>
    <cellStyle name="Normal 61 2" xfId="7330" xr:uid="{EA42AFA5-206F-4102-A035-B72D563AEB44}"/>
    <cellStyle name="Normal 62" xfId="7331" xr:uid="{D72C326C-043A-4F05-A179-CB7FCF52CF6E}"/>
    <cellStyle name="Normal 63" xfId="7332" xr:uid="{49D6F2F5-B217-4B62-9348-83E5D96A9B5C}"/>
    <cellStyle name="Normal 64" xfId="7333" xr:uid="{F75BE6A3-23D2-4607-AD7D-88FA844217F8}"/>
    <cellStyle name="Normal 65" xfId="7334" xr:uid="{2AA2AFF8-0629-47BC-BA31-EE36B757D936}"/>
    <cellStyle name="Normal 66" xfId="7335" xr:uid="{2B3FA246-5F8E-46BD-9B28-E73AA363C2AE}"/>
    <cellStyle name="Normal 67" xfId="7336" xr:uid="{7485BAA2-6F60-40EB-9330-E06BD18AF180}"/>
    <cellStyle name="Normal 67 2" xfId="25" xr:uid="{7F6FAB07-A84B-4705-81A4-B07477A84092}"/>
    <cellStyle name="Normal 67 3" xfId="26" xr:uid="{348915E3-A0FE-4506-8327-EA3ED29393D1}"/>
    <cellStyle name="Normal 68" xfId="7337" xr:uid="{29CC811F-92C4-4447-AD33-00456252BCEE}"/>
    <cellStyle name="Normal 68 2" xfId="7338" xr:uid="{84160DCE-0E26-4C47-A78E-2A7503D54496}"/>
    <cellStyle name="Normal 69" xfId="7339" xr:uid="{3853D03E-095A-4ACA-9BBE-A2966E8CAD72}"/>
    <cellStyle name="Normal 7" xfId="27" xr:uid="{FBCD58D9-E90F-4218-B501-E689C3FA2BE6}"/>
    <cellStyle name="Normal 7 10" xfId="7340" xr:uid="{09853385-8ABD-4BAF-B26F-9BA49719DEA4}"/>
    <cellStyle name="Normal 7 11" xfId="7341" xr:uid="{C0B5E033-89E9-45CD-9930-211E1D5EDB2B}"/>
    <cellStyle name="Normal 7 12" xfId="7342" xr:uid="{77E6925F-ECE6-46CF-A20C-917CB24181A5}"/>
    <cellStyle name="Normal 7 13" xfId="28" xr:uid="{D3E33702-4F44-481A-826B-161A68D1C11C}"/>
    <cellStyle name="Normal 7 2" xfId="252" xr:uid="{AB0142BB-FFCC-43DD-A543-3D95317FE3F7}"/>
    <cellStyle name="Normal 7 2 10" xfId="42347" xr:uid="{EE76A8A1-EBC8-4EC3-A7E7-C66884869C3F}"/>
    <cellStyle name="Normal 7 2 2" xfId="29" xr:uid="{2A44B088-5FB0-449D-9856-1C54A6F3136A}"/>
    <cellStyle name="Normal 7 2 2 2" xfId="7343" xr:uid="{12589649-B367-4608-A305-F494DCD91A00}"/>
    <cellStyle name="Normal 7 2 2 2 2" xfId="7344" xr:uid="{BE1A5B1B-F96C-4789-AA70-8AC9AC7AB644}"/>
    <cellStyle name="Normal 7 2 2 2 2 2" xfId="7345" xr:uid="{488D74D4-2F26-4ABA-8841-7D19578B79B1}"/>
    <cellStyle name="Normal 7 2 2 2 2 2 2" xfId="7346" xr:uid="{7C84CD09-A9E4-4EF9-81ED-7D8C2CE6EBC4}"/>
    <cellStyle name="Normal 7 2 2 2 2 3" xfId="7347" xr:uid="{CFCB5C04-6AAA-41AB-A7E3-D936F401AA05}"/>
    <cellStyle name="Normal 7 2 2 2 3" xfId="7348" xr:uid="{C48DE076-A16E-4E88-BABC-73D3407E3AF2}"/>
    <cellStyle name="Normal 7 2 2 2 3 2" xfId="7349" xr:uid="{273575ED-1516-478E-933A-6797860EA556}"/>
    <cellStyle name="Normal 7 2 2 2 4" xfId="7350" xr:uid="{05326B57-25DE-4F67-91BF-483FF3311A4B}"/>
    <cellStyle name="Normal 7 2 2 3" xfId="7351" xr:uid="{89DB8E74-D290-46AC-AD5B-1BB11CB51AC1}"/>
    <cellStyle name="Normal 7 2 2 3 2" xfId="7352" xr:uid="{F7F8EC95-B4A9-46F2-A0AE-BF5E98F75DFB}"/>
    <cellStyle name="Normal 7 2 2 3 2 2" xfId="7353" xr:uid="{54DF324F-5E3D-4FFF-AB0F-5E5BEFEDF9E5}"/>
    <cellStyle name="Normal 7 2 2 3 3" xfId="7354" xr:uid="{EC6B4294-A6B0-4C21-B85F-821237BF1485}"/>
    <cellStyle name="Normal 7 2 2 4" xfId="7355" xr:uid="{35D78971-700B-4552-8A82-89C5B37979D3}"/>
    <cellStyle name="Normal 7 2 2 4 2" xfId="7356" xr:uid="{F1F433EF-9CF9-4BCB-A050-F48E7FE2C29F}"/>
    <cellStyle name="Normal 7 2 2 4 2 2" xfId="7357" xr:uid="{F4EBEDD6-600F-467C-BC41-C817874B0A90}"/>
    <cellStyle name="Normal 7 2 2 4 3" xfId="7358" xr:uid="{2FC6F05C-02A4-4324-8178-84EB34F34F8B}"/>
    <cellStyle name="Normal 7 2 2 5" xfId="7359" xr:uid="{E994B85A-B09B-458F-81B7-72FC19F64663}"/>
    <cellStyle name="Normal 7 2 2 5 2" xfId="7360" xr:uid="{76840EF1-7953-4BCB-9EC0-AE2FD98BAEBE}"/>
    <cellStyle name="Normal 7 2 2 6" xfId="7361" xr:uid="{48A8D4F8-F686-4DDA-BED9-DD11B155D90E}"/>
    <cellStyle name="Normal 7 2 2 6 2" xfId="7362" xr:uid="{4C7C30F4-5C09-43ED-9199-DF5D50EA32CF}"/>
    <cellStyle name="Normal 7 2 2 7" xfId="7363" xr:uid="{0A191987-CCD2-4617-9A0B-653B6296B38A}"/>
    <cellStyle name="Normal 7 2 3" xfId="7364" xr:uid="{0BCF018F-C2A8-4088-99D7-37CF1142C113}"/>
    <cellStyle name="Normal 7 2 3 2" xfId="7365" xr:uid="{89022A08-6ED7-42AA-B58F-B8989CA4CEA5}"/>
    <cellStyle name="Normal 7 2 3 2 2" xfId="7366" xr:uid="{A2953DCD-8308-47C8-9C9A-6491A79DF004}"/>
    <cellStyle name="Normal 7 2 3 2 2 2" xfId="7367" xr:uid="{8B52C332-E68E-413E-9BE3-7A430FBE7D85}"/>
    <cellStyle name="Normal 7 2 3 2 2 2 2" xfId="7368" xr:uid="{09CAB836-37BF-4DAB-BA57-6C126A42525D}"/>
    <cellStyle name="Normal 7 2 3 2 2 3" xfId="7369" xr:uid="{C9BE333B-58F5-4CB4-B84B-6C1105234B63}"/>
    <cellStyle name="Normal 7 2 3 2 3" xfId="7370" xr:uid="{8EC8F53F-4DE8-4EC9-BC15-B3D078949E38}"/>
    <cellStyle name="Normal 7 2 3 2 3 2" xfId="7371" xr:uid="{8F364384-A1BB-49D0-B454-C18B12E3A790}"/>
    <cellStyle name="Normal 7 2 3 2 4" xfId="7372" xr:uid="{AEC5712D-A251-4181-8E95-437C4BF18097}"/>
    <cellStyle name="Normal 7 2 3 3" xfId="7373" xr:uid="{BE01D4C9-3648-40BF-BF9B-72EE912622B7}"/>
    <cellStyle name="Normal 7 2 3 3 2" xfId="7374" xr:uid="{E79474CF-16A3-4D09-BF01-0FE3092F2037}"/>
    <cellStyle name="Normal 7 2 3 3 2 2" xfId="7375" xr:uid="{C5706FF7-9545-4C3A-A364-339493D7AEF9}"/>
    <cellStyle name="Normal 7 2 3 3 3" xfId="7376" xr:uid="{65946435-2871-4583-8680-15386164EDAB}"/>
    <cellStyle name="Normal 7 2 3 4" xfId="7377" xr:uid="{391317C1-2D89-402C-ABB0-AE5FE8B511F8}"/>
    <cellStyle name="Normal 7 2 3 4 2" xfId="7378" xr:uid="{8CC0DD0E-FC6E-41B8-BEA2-A89AABD003DA}"/>
    <cellStyle name="Normal 7 2 3 4 2 2" xfId="7379" xr:uid="{7CFCE74C-D36D-4762-8499-CD1A5DF2FAD0}"/>
    <cellStyle name="Normal 7 2 3 4 3" xfId="7380" xr:uid="{A22E8A47-1CCC-4EE2-903C-F57DAD093BC7}"/>
    <cellStyle name="Normal 7 2 3 5" xfId="7381" xr:uid="{FF384CB7-FB1D-4874-B7EB-D2506F958649}"/>
    <cellStyle name="Normal 7 2 3 5 2" xfId="7382" xr:uid="{10BC1DFA-4FA1-461C-8F4A-81605C3F6AC4}"/>
    <cellStyle name="Normal 7 2 3 6" xfId="7383" xr:uid="{6DB0FD00-7C1E-4D9B-BF03-FC3642DD4D06}"/>
    <cellStyle name="Normal 7 2 3 6 2" xfId="7384" xr:uid="{D83DC9F9-66A1-445F-B083-4003D017F781}"/>
    <cellStyle name="Normal 7 2 3 7" xfId="7385" xr:uid="{070E08C6-3BA0-4821-A285-7781AABD9AB7}"/>
    <cellStyle name="Normal 7 2 4" xfId="7386" xr:uid="{5DDC2793-49E6-49E6-BAAB-14BD1BFA34FD}"/>
    <cellStyle name="Normal 7 2 4 2" xfId="7387" xr:uid="{C331E881-6126-4DD9-86A6-E156EAC94782}"/>
    <cellStyle name="Normal 7 2 4 2 2" xfId="7388" xr:uid="{519127E0-0C04-4B4F-A7BB-69763F468B96}"/>
    <cellStyle name="Normal 7 2 4 2 2 2" xfId="7389" xr:uid="{E03FFC8B-32A3-443C-9191-E9712D804F2E}"/>
    <cellStyle name="Normal 7 2 4 2 3" xfId="7390" xr:uid="{38729738-DE03-4175-8458-5FAF0C4926DE}"/>
    <cellStyle name="Normal 7 2 4 3" xfId="7391" xr:uid="{31BB7562-F6F8-4D18-AC23-40FE23ECED59}"/>
    <cellStyle name="Normal 7 2 4 3 2" xfId="7392" xr:uid="{D788E769-F76E-4A97-8DF1-ECF550E76033}"/>
    <cellStyle name="Normal 7 2 4 4" xfId="7393" xr:uid="{FD2EABFE-1269-4E7D-920E-0E030F85FF3B}"/>
    <cellStyle name="Normal 7 2 5" xfId="7394" xr:uid="{AC8EE07F-68C4-49E4-A4A1-AA4912C23FDD}"/>
    <cellStyle name="Normal 7 2 5 2" xfId="7395" xr:uid="{00ACF811-17AE-4251-88CC-006D661C82A7}"/>
    <cellStyle name="Normal 7 2 5 2 2" xfId="7396" xr:uid="{E0E41683-5748-484E-89C7-687529C5DCD3}"/>
    <cellStyle name="Normal 7 2 5 3" xfId="7397" xr:uid="{CAFB3DA1-B90D-4CBF-9274-A8C795E8C59D}"/>
    <cellStyle name="Normal 7 2 6" xfId="7398" xr:uid="{2E60C757-62CC-47AA-BCA8-74D463941971}"/>
    <cellStyle name="Normal 7 2 6 2" xfId="7399" xr:uid="{AF682BE7-589B-4098-BAC5-E8113CC3889B}"/>
    <cellStyle name="Normal 7 2 6 2 2" xfId="7400" xr:uid="{6B10149A-7D21-458A-98A9-E2B754139C01}"/>
    <cellStyle name="Normal 7 2 6 3" xfId="7401" xr:uid="{355FD3B1-E313-470E-B959-8778032CA084}"/>
    <cellStyle name="Normal 7 2 7" xfId="7402" xr:uid="{7CA7A24B-56FB-4F85-9016-AE8F94F01BB4}"/>
    <cellStyle name="Normal 7 2 7 2" xfId="7403" xr:uid="{B1F11205-B781-4335-BFB4-862C8112433A}"/>
    <cellStyle name="Normal 7 2 8" xfId="7404" xr:uid="{135D01C6-C83F-4F2F-94BD-491185514779}"/>
    <cellStyle name="Normal 7 2 8 2" xfId="7405" xr:uid="{EDD7CDF3-5CB1-4766-9CA3-3DE5845E14D1}"/>
    <cellStyle name="Normal 7 2 9" xfId="7406" xr:uid="{A04C283A-F374-44F4-B125-9F53CDA16D5A}"/>
    <cellStyle name="Normal 7 2_09 - VDMA - Lote 2 - Sem Ferrovia" xfId="7407" xr:uid="{9D2511F8-54B9-436B-A5E3-8887B0711E64}"/>
    <cellStyle name="Normal 7 3" xfId="253" xr:uid="{5F7EFD33-F150-4421-B4B2-FCD56B7505FE}"/>
    <cellStyle name="Normal 7 3 2" xfId="7408" xr:uid="{815A240E-CEEE-4C2A-AE97-F310290BAF71}"/>
    <cellStyle name="Normal 7 3 2 2" xfId="7409" xr:uid="{28CA407A-4E7E-40C6-AA09-802209270F7D}"/>
    <cellStyle name="Normal 7 3 2 2 2" xfId="7410" xr:uid="{6CE02140-1B49-4004-9B37-213D687BAA7E}"/>
    <cellStyle name="Normal 7 3 2 2 2 2" xfId="7411" xr:uid="{FAFDA313-0AE0-4E57-A2C3-584153D444ED}"/>
    <cellStyle name="Normal 7 3 2 2 2 2 2" xfId="7412" xr:uid="{550C7E08-EB03-4B8B-A9B4-15F1AA99A391}"/>
    <cellStyle name="Normal 7 3 2 2 2 3" xfId="7413" xr:uid="{38007082-FF40-4DCF-8E97-5331EB11ECFC}"/>
    <cellStyle name="Normal 7 3 2 2 3" xfId="7414" xr:uid="{1DEA9118-4097-499B-ACF3-D4C56E37FD45}"/>
    <cellStyle name="Normal 7 3 2 2 3 2" xfId="7415" xr:uid="{0AE85905-7552-46CA-9948-B099E3AFB2CE}"/>
    <cellStyle name="Normal 7 3 2 2 4" xfId="7416" xr:uid="{4796D8D9-4074-409C-9CC8-91E990A17ADF}"/>
    <cellStyle name="Normal 7 3 2 3" xfId="7417" xr:uid="{05838A70-0F95-4032-A661-1DAAD5301822}"/>
    <cellStyle name="Normal 7 3 2 3 2" xfId="7418" xr:uid="{4E366153-95FC-4AF0-B788-5C4507B14EA9}"/>
    <cellStyle name="Normal 7 3 2 3 2 2" xfId="7419" xr:uid="{95067B7A-27A3-4139-8847-23511583A707}"/>
    <cellStyle name="Normal 7 3 2 3 3" xfId="7420" xr:uid="{90DD8681-993B-4EAC-94A6-D34C12E867D4}"/>
    <cellStyle name="Normal 7 3 2 4" xfId="7421" xr:uid="{4F338A68-E828-4871-8355-B9EEB1C5E3BA}"/>
    <cellStyle name="Normal 7 3 2 4 2" xfId="7422" xr:uid="{0E7AE854-6F10-447F-8C3C-C2B7B627CDAE}"/>
    <cellStyle name="Normal 7 3 2 4 2 2" xfId="7423" xr:uid="{C170CD56-FCE1-49D9-8783-1E7D770F7890}"/>
    <cellStyle name="Normal 7 3 2 4 3" xfId="7424" xr:uid="{BC059885-89B5-4AAA-892E-5049013F96C1}"/>
    <cellStyle name="Normal 7 3 2 5" xfId="7425" xr:uid="{415C3F3F-674B-4EEC-8DC0-650F3F53AAB4}"/>
    <cellStyle name="Normal 7 3 2 5 2" xfId="7426" xr:uid="{C86FC03E-08BE-4587-AACF-51031BB96C97}"/>
    <cellStyle name="Normal 7 3 2 6" xfId="7427" xr:uid="{46E5C3FE-DE77-4EC1-9A24-006612496D39}"/>
    <cellStyle name="Normal 7 3 2 6 2" xfId="7428" xr:uid="{2F4DAA1F-2E28-4EC8-940C-07B5A4098A45}"/>
    <cellStyle name="Normal 7 3 2 7" xfId="7429" xr:uid="{D042DEF2-FCFA-4EF0-AA73-2570BC55B48E}"/>
    <cellStyle name="Normal 7 3 3" xfId="7430" xr:uid="{10F35AC5-994A-4FD0-8854-98D96C3D5C0F}"/>
    <cellStyle name="Normal 7 3 3 2" xfId="7431" xr:uid="{0A78F70C-28B9-44CC-AB3A-E46E95619ED3}"/>
    <cellStyle name="Normal 7 3 3 2 2" xfId="7432" xr:uid="{26D0976F-4DAA-4DE5-A60D-77273624F415}"/>
    <cellStyle name="Normal 7 3 3 2 2 2" xfId="7433" xr:uid="{F8A81E3C-D7E8-4868-BFA3-79C50AD24BAF}"/>
    <cellStyle name="Normal 7 3 3 2 3" xfId="7434" xr:uid="{42D9304D-A13E-498D-A9F0-FE16D2A5FEE1}"/>
    <cellStyle name="Normal 7 3 3 3" xfId="7435" xr:uid="{13F55264-7B48-46CF-9577-677396934F39}"/>
    <cellStyle name="Normal 7 3 3 3 2" xfId="7436" xr:uid="{7C6E95B7-9085-467D-9A65-1B8B29463673}"/>
    <cellStyle name="Normal 7 3 3 4" xfId="7437" xr:uid="{42632B55-3978-42E5-BC03-1CDDDF2F4AF1}"/>
    <cellStyle name="Normal 7 3 4" xfId="7438" xr:uid="{8B87B0E1-17CA-4DCF-A571-07E1B104AD51}"/>
    <cellStyle name="Normal 7 3 4 2" xfId="7439" xr:uid="{CE2F3821-CF78-4BE3-9DEF-8599B3595D1A}"/>
    <cellStyle name="Normal 7 3 4 2 2" xfId="7440" xr:uid="{BE346C43-0024-408B-90E9-1F8D7E86F08A}"/>
    <cellStyle name="Normal 7 3 4 3" xfId="7441" xr:uid="{4FF8FF93-2156-45E1-9D11-10A6AFAE3DFA}"/>
    <cellStyle name="Normal 7 3 5" xfId="7442" xr:uid="{03CC1C4B-E9F9-4B17-B5CA-8F066209E2CB}"/>
    <cellStyle name="Normal 7 3 5 2" xfId="7443" xr:uid="{6B08AEC7-EC26-4AA2-AB96-08E69E27910C}"/>
    <cellStyle name="Normal 7 3 5 2 2" xfId="7444" xr:uid="{544A6629-7DA9-4781-9F18-6A23B98DF660}"/>
    <cellStyle name="Normal 7 3 5 3" xfId="7445" xr:uid="{FB6E0966-503F-4706-A183-F8281B433E1E}"/>
    <cellStyle name="Normal 7 3 6" xfId="7446" xr:uid="{DBE51BFC-4763-4948-9965-E746980E4A20}"/>
    <cellStyle name="Normal 7 3 6 2" xfId="7447" xr:uid="{FF699759-13FB-41B4-8186-D56D1CC5EC5E}"/>
    <cellStyle name="Normal 7 3 7" xfId="7448" xr:uid="{99B20DEA-F03F-4A8E-A34B-260922C3E7F2}"/>
    <cellStyle name="Normal 7 3 7 2" xfId="7449" xr:uid="{946FA0B2-D928-4D98-910D-2CBF75867138}"/>
    <cellStyle name="Normal 7 3 8" xfId="7450" xr:uid="{7F62B57B-FF5E-41A5-BA9F-C88B90EE7D85}"/>
    <cellStyle name="Normal 7 3_09 - VDMA - Lote 2 - Sem Ferrovia" xfId="7451" xr:uid="{2DDB18E5-52C1-48F0-AD81-51ABADFA79C5}"/>
    <cellStyle name="Normal 7 4" xfId="7452" xr:uid="{8251CEE9-2E20-40F1-9583-8A5ECBFCDAD9}"/>
    <cellStyle name="Normal 7 4 2" xfId="7453" xr:uid="{510A983B-1606-47CE-87C5-AA3A24FABCF1}"/>
    <cellStyle name="Normal 7 4 2 2" xfId="7454" xr:uid="{CFC3F258-B9F3-4C32-80F8-0971AEAEFFCA}"/>
    <cellStyle name="Normal 7 4 2 2 2" xfId="7455" xr:uid="{35D4E18D-1029-41CA-98A2-F689AEC6509D}"/>
    <cellStyle name="Normal 7 4 2 2 2 2" xfId="7456" xr:uid="{F9CB7F53-5100-4B8D-9841-A802B7FE1197}"/>
    <cellStyle name="Normal 7 4 2 2 3" xfId="7457" xr:uid="{BFC3186B-5F42-42B2-972E-0030F88169F6}"/>
    <cellStyle name="Normal 7 4 2 3" xfId="7458" xr:uid="{7CAF0B60-2BDA-4686-9020-EF73CD0AFC3D}"/>
    <cellStyle name="Normal 7 4 2 3 2" xfId="7459" xr:uid="{6F6AA29A-E498-498E-814B-86D7F23BF36A}"/>
    <cellStyle name="Normal 7 4 2 4" xfId="7460" xr:uid="{AC73AA7C-7B2A-4F9F-A364-A5B3AA8F462E}"/>
    <cellStyle name="Normal 7 4 3" xfId="7461" xr:uid="{BE241E35-DBAC-40CC-BA7D-CFAF42F2EFF8}"/>
    <cellStyle name="Normal 7 4 3 2" xfId="7462" xr:uid="{A1004615-68D8-4501-9179-6172622836BF}"/>
    <cellStyle name="Normal 7 4 3 2 2" xfId="7463" xr:uid="{ACCDE169-F1A5-4744-A109-F2F333FB1508}"/>
    <cellStyle name="Normal 7 4 3 3" xfId="7464" xr:uid="{3B23523E-6B86-416B-B027-0DEBF92A40AA}"/>
    <cellStyle name="Normal 7 4 4" xfId="7465" xr:uid="{4F517D37-500A-40B1-9F50-53ECD61514D6}"/>
    <cellStyle name="Normal 7 4 4 2" xfId="7466" xr:uid="{1C2D2DDA-564E-4F97-AB33-7AFEA11BF562}"/>
    <cellStyle name="Normal 7 4 4 2 2" xfId="7467" xr:uid="{B3E57B48-7EF4-4BCA-B39F-56E0D0D3B064}"/>
    <cellStyle name="Normal 7 4 4 3" xfId="7468" xr:uid="{ED5458BB-E4D6-4F7E-A534-92AA2B433B8C}"/>
    <cellStyle name="Normal 7 4 5" xfId="7469" xr:uid="{D011EE0A-330D-4F84-9498-0DFD5A3D5283}"/>
    <cellStyle name="Normal 7 4 5 2" xfId="7470" xr:uid="{0382242F-BCE9-44D6-8683-CD7AEB883925}"/>
    <cellStyle name="Normal 7 4 6" xfId="7471" xr:uid="{7790AE89-5B33-42AB-AA82-BBADD09D3697}"/>
    <cellStyle name="Normal 7 4 6 2" xfId="7472" xr:uid="{2C7C774B-2BF3-403F-87EF-866C5A3D5611}"/>
    <cellStyle name="Normal 7 4 7" xfId="7473" xr:uid="{DF782738-87A8-4FC7-86A8-084802AAF8A4}"/>
    <cellStyle name="Normal 7 4_DIMENSIONAMENTO-PMSB" xfId="7474" xr:uid="{1C77D68C-6071-4F04-B23C-B43BE95D18FB}"/>
    <cellStyle name="Normal 7 5" xfId="7475" xr:uid="{874E2351-3B4F-4104-94EF-2959034DBE4B}"/>
    <cellStyle name="Normal 7 5 2" xfId="7476" xr:uid="{B19B475B-D4EB-4321-B2A8-C4ABF4BA4EF8}"/>
    <cellStyle name="Normal 7 5 2 2" xfId="7477" xr:uid="{F1857DCF-92D3-49EA-B114-3CEE995A6ECC}"/>
    <cellStyle name="Normal 7 5 2 2 2" xfId="7478" xr:uid="{72CAB8DF-D4F2-4598-AC20-AE320BF03CFB}"/>
    <cellStyle name="Normal 7 5 2 2 2 2" xfId="7479" xr:uid="{9A34C0B4-3461-4E62-A0BE-8D21B1178B32}"/>
    <cellStyle name="Normal 7 5 2 2 3" xfId="7480" xr:uid="{C686DD61-3970-4BBD-9A25-323F2E4DDB81}"/>
    <cellStyle name="Normal 7 5 2 3" xfId="7481" xr:uid="{85154EDB-BD2A-413E-8065-0972BCDC891B}"/>
    <cellStyle name="Normal 7 5 2 3 2" xfId="7482" xr:uid="{F1E26351-2D4B-4AC9-8D70-8BB569B98D66}"/>
    <cellStyle name="Normal 7 5 2 4" xfId="7483" xr:uid="{F3A6663C-5F01-4754-85E4-76427C4F56AA}"/>
    <cellStyle name="Normal 7 5 3" xfId="7484" xr:uid="{E2862837-529A-4AB7-BBAA-442A5600A003}"/>
    <cellStyle name="Normal 7 5 3 2" xfId="7485" xr:uid="{D607F5F8-BCFE-4AA7-899F-EC3729E68C12}"/>
    <cellStyle name="Normal 7 5 3 2 2" xfId="7486" xr:uid="{843E6E37-3378-4BCE-9E45-43F5026392B5}"/>
    <cellStyle name="Normal 7 5 3 3" xfId="7487" xr:uid="{3F207AC6-7817-4154-AF71-F45FA4807AF5}"/>
    <cellStyle name="Normal 7 5 4" xfId="7488" xr:uid="{5012B6D9-9EBA-4B14-8246-CA9608E4B9A3}"/>
    <cellStyle name="Normal 7 5 4 2" xfId="7489" xr:uid="{B7ED3CAE-77B7-449F-A7CA-E9FB573AE5E2}"/>
    <cellStyle name="Normal 7 5 4 2 2" xfId="7490" xr:uid="{5262C86A-6F49-49F0-AB3D-E6ECAD6D7584}"/>
    <cellStyle name="Normal 7 5 4 3" xfId="7491" xr:uid="{7EB92993-5346-4B89-9C42-85A7AD9A601B}"/>
    <cellStyle name="Normal 7 5 5" xfId="7492" xr:uid="{9E00BD48-EB72-4936-BBCB-A4ABAA7936F7}"/>
    <cellStyle name="Normal 7 5 5 2" xfId="7493" xr:uid="{083DEAEF-9E7B-4DDB-A9D6-C34EAFFBA900}"/>
    <cellStyle name="Normal 7 5 6" xfId="7494" xr:uid="{E3A7EDE0-40F2-4654-90B4-B56FDB56461D}"/>
    <cellStyle name="Normal 7 5 6 2" xfId="7495" xr:uid="{952BD5EA-8A59-49D8-AE89-3DB6A7CC79CA}"/>
    <cellStyle name="Normal 7 5 7" xfId="7496" xr:uid="{91AF297B-D551-4655-ABA2-87C365855184}"/>
    <cellStyle name="Normal 7 5_DIMENSIONAMENTO-PMSB" xfId="7497" xr:uid="{9F3EC393-293B-46F4-B0FF-0DE1E69B7AD2}"/>
    <cellStyle name="Normal 7 6" xfId="7498" xr:uid="{1189BA2E-2498-4BEB-9D93-51D3683526E5}"/>
    <cellStyle name="Normal 7 6 2" xfId="7499" xr:uid="{A6633144-DC99-4991-993E-2CBEE3A4FF02}"/>
    <cellStyle name="Normal 7 6 2 2" xfId="7500" xr:uid="{F342E441-7956-4A02-9BF4-A07AB4F9A7E0}"/>
    <cellStyle name="Normal 7 6 2 2 2" xfId="7501" xr:uid="{989A6F2D-26A5-413E-8B3C-F09AB14A07F4}"/>
    <cellStyle name="Normal 7 6 2 2 2 2" xfId="7502" xr:uid="{AB214989-B5F8-4218-925F-D531250FD09E}"/>
    <cellStyle name="Normal 7 6 2 2 3" xfId="7503" xr:uid="{3FDD6B98-3C3D-43EC-9F8C-0D5DF46C1321}"/>
    <cellStyle name="Normal 7 6 2 3" xfId="7504" xr:uid="{8EAB7860-8693-4CEA-B00A-2AEC507E9F26}"/>
    <cellStyle name="Normal 7 6 2 3 2" xfId="7505" xr:uid="{20B6CB5C-03A6-4F0F-BE03-889CE07A6A77}"/>
    <cellStyle name="Normal 7 6 2 4" xfId="7506" xr:uid="{866E4F08-71A4-407A-9B34-C1747DDEA597}"/>
    <cellStyle name="Normal 7 6 3" xfId="7507" xr:uid="{8B688457-46B6-4A14-8939-3F780B2DF04D}"/>
    <cellStyle name="Normal 7 6 3 2" xfId="7508" xr:uid="{EA8825B5-9C24-4FDE-A3E2-CA930032238C}"/>
    <cellStyle name="Normal 7 6 3 2 2" xfId="7509" xr:uid="{7A4712A0-A352-4E33-9E86-4DBC12E606EB}"/>
    <cellStyle name="Normal 7 6 3 3" xfId="7510" xr:uid="{B21ADFFB-1240-4924-8943-867AF2C6D207}"/>
    <cellStyle name="Normal 7 6 4" xfId="7511" xr:uid="{CDA6DAE4-C018-43CF-8520-8CBF5D98C6F0}"/>
    <cellStyle name="Normal 7 6 4 2" xfId="7512" xr:uid="{E71236BA-91BC-47E9-9369-D3344D22D6F8}"/>
    <cellStyle name="Normal 7 6 4 2 2" xfId="7513" xr:uid="{89B19E18-56D3-4EF8-9EA0-64DDA960C69E}"/>
    <cellStyle name="Normal 7 6 4 3" xfId="7514" xr:uid="{60ADAE72-5FA7-4B6A-8F46-E6B2125676AD}"/>
    <cellStyle name="Normal 7 6 5" xfId="7515" xr:uid="{36178142-8587-449E-9137-3198BB402ACC}"/>
    <cellStyle name="Normal 7 6 5 2" xfId="7516" xr:uid="{5B8A5B5D-6A0C-4CEB-8E3D-01A515D0294F}"/>
    <cellStyle name="Normal 7 6 6" xfId="7517" xr:uid="{A345EB84-160D-48DC-ACAC-90580F9B5CFF}"/>
    <cellStyle name="Normal 7 6 6 2" xfId="7518" xr:uid="{B9266399-0AB6-4FA3-B20E-65BEA254567A}"/>
    <cellStyle name="Normal 7 6 7" xfId="7519" xr:uid="{0AB15A72-3B1A-47FE-AC6E-C8433D08F3AC}"/>
    <cellStyle name="Normal 7 6_DIMENSIONAMENTO-PMSB" xfId="7520" xr:uid="{129F8FF6-BADC-4FA6-B694-560613DD911C}"/>
    <cellStyle name="Normal 7 7" xfId="7521" xr:uid="{06D7A950-39E5-4ED4-9BE1-850D9911C099}"/>
    <cellStyle name="Normal 7 7 2" xfId="7522" xr:uid="{918B2FBD-4F92-4F90-96DD-6AB59FECDD91}"/>
    <cellStyle name="Normal 7 7 2 2" xfId="7523" xr:uid="{DA9DA593-A126-443C-B2E3-F1831B5B9C2E}"/>
    <cellStyle name="Normal 7 7 2 2 2" xfId="7524" xr:uid="{BC110A00-1C10-47E2-9D72-0AFA5B4EEA23}"/>
    <cellStyle name="Normal 7 7 2 2 2 2" xfId="7525" xr:uid="{05E7F4AD-6D19-4B30-A942-18B4EEF4512D}"/>
    <cellStyle name="Normal 7 7 2 2 3" xfId="7526" xr:uid="{8C2D3BBE-B0B2-4848-A5A7-DA0DA41FE880}"/>
    <cellStyle name="Normal 7 7 2 3" xfId="7527" xr:uid="{2CD078F6-5018-4393-A32C-3434FD47175A}"/>
    <cellStyle name="Normal 7 7 2 3 2" xfId="7528" xr:uid="{046CB1E0-6024-47BA-B5AE-AF75449238C4}"/>
    <cellStyle name="Normal 7 7 2 4" xfId="7529" xr:uid="{5A97793F-BDCF-465F-8E8E-FA3B0E333B54}"/>
    <cellStyle name="Normal 7 7 3" xfId="7530" xr:uid="{5EA180BB-130E-4228-B1E9-013F74574BA8}"/>
    <cellStyle name="Normal 7 7 3 2" xfId="7531" xr:uid="{887DF424-5B9F-47D0-9D44-15D09491E312}"/>
    <cellStyle name="Normal 7 7 3 2 2" xfId="7532" xr:uid="{18ECA290-8FDD-4074-9D1E-0472127F9005}"/>
    <cellStyle name="Normal 7 7 3 3" xfId="7533" xr:uid="{D89136FE-AEAA-435C-8F68-D0D272AAB9DF}"/>
    <cellStyle name="Normal 7 7 4" xfId="7534" xr:uid="{05FDC410-C01D-42E7-8FF8-C1A6458B9752}"/>
    <cellStyle name="Normal 7 7 4 2" xfId="7535" xr:uid="{8DA59D20-3CAF-46B9-9D2B-0ED5C50D53DE}"/>
    <cellStyle name="Normal 7 7 4 2 2" xfId="7536" xr:uid="{7E54D24E-AEFE-4C07-B9CB-9AE454327CE2}"/>
    <cellStyle name="Normal 7 7 4 3" xfId="7537" xr:uid="{A5FF2C3D-5F87-409A-9EB2-73C0D5894FF9}"/>
    <cellStyle name="Normal 7 7 5" xfId="7538" xr:uid="{29C2CA36-AF1C-485D-A212-B7B4D7BFBEEB}"/>
    <cellStyle name="Normal 7 7 5 2" xfId="7539" xr:uid="{16BC3531-5D9A-4CB7-BDBB-3520970DE81A}"/>
    <cellStyle name="Normal 7 7 6" xfId="7540" xr:uid="{84FCC1CF-7D43-4D86-9198-C946CAA13E84}"/>
    <cellStyle name="Normal 7 7 6 2" xfId="7541" xr:uid="{A284887A-959E-4B66-BCB5-F76542D25235}"/>
    <cellStyle name="Normal 7 7 7" xfId="7542" xr:uid="{C7F3BA56-25FE-42CE-ACAD-735B20928FB5}"/>
    <cellStyle name="Normal 7 7_DIMENSIONAMENTO-PMSB" xfId="7543" xr:uid="{C630B5CF-5063-4A88-B667-45F2AE7B22C4}"/>
    <cellStyle name="Normal 7 8" xfId="7544" xr:uid="{B2292284-1FE3-46F5-AFD3-7769EDDD6EFC}"/>
    <cellStyle name="Normal 7 8 2" xfId="7545" xr:uid="{C4139BD8-F23C-450F-8E65-FC64C5C835B3}"/>
    <cellStyle name="Normal 7 8 2 2" xfId="7546" xr:uid="{59864ECF-AA83-44C9-BC53-C7BC9465C75D}"/>
    <cellStyle name="Normal 7 8 2 2 2" xfId="7547" xr:uid="{3AB296F8-4B79-4334-8E3F-B26253CBD0CB}"/>
    <cellStyle name="Normal 7 8 2 2 2 2" xfId="7548" xr:uid="{04C93668-1FC8-4709-9C0E-66BBF78591A2}"/>
    <cellStyle name="Normal 7 8 2 2 3" xfId="7549" xr:uid="{8BB409F7-1EFE-4E0B-9729-A3D00B3465C3}"/>
    <cellStyle name="Normal 7 8 2 3" xfId="7550" xr:uid="{EC6AC53C-9067-4291-BC8B-3CEE48A21A19}"/>
    <cellStyle name="Normal 7 8 2 3 2" xfId="7551" xr:uid="{0680D413-73DC-4A1E-AF2A-1DE9CD90AD98}"/>
    <cellStyle name="Normal 7 8 2 4" xfId="7552" xr:uid="{9BF64F94-A9A6-431A-AA7E-A39A65142EC7}"/>
    <cellStyle name="Normal 7 8 3" xfId="7553" xr:uid="{DC0E4DD2-665D-497E-804F-9CD2BCE1DB41}"/>
    <cellStyle name="Normal 7 8 3 2" xfId="7554" xr:uid="{DFDE7301-EACC-4627-8C07-4FCDB6E77E88}"/>
    <cellStyle name="Normal 7 8 3 2 2" xfId="7555" xr:uid="{5F09D065-034F-4119-874D-6E8DFCD6827A}"/>
    <cellStyle name="Normal 7 8 3 3" xfId="7556" xr:uid="{F5B2C1EB-CA52-493B-8735-996594A15795}"/>
    <cellStyle name="Normal 7 8 4" xfId="7557" xr:uid="{2367E00A-7E2B-4E90-AB1F-4D7194340803}"/>
    <cellStyle name="Normal 7 8 4 2" xfId="7558" xr:uid="{12A70423-449A-4B38-ABB5-998759CE5AA7}"/>
    <cellStyle name="Normal 7 8 4 2 2" xfId="7559" xr:uid="{3251AD8D-6547-4B17-80E4-C03C90F5394B}"/>
    <cellStyle name="Normal 7 8 4 3" xfId="7560" xr:uid="{B1C9C244-004C-4CEA-A08A-69A0B6DD2B48}"/>
    <cellStyle name="Normal 7 8 5" xfId="7561" xr:uid="{29AB76A5-DB12-4EFE-B509-671DF986DE5C}"/>
    <cellStyle name="Normal 7 8 5 2" xfId="7562" xr:uid="{2EA71C27-667F-41ED-836F-FA4092D92DBA}"/>
    <cellStyle name="Normal 7 8 6" xfId="7563" xr:uid="{11DE856F-1176-47E4-AA3C-C96C7A30C159}"/>
    <cellStyle name="Normal 7 8 6 2" xfId="7564" xr:uid="{25FE1349-13FA-4C20-996E-CF9B13502F18}"/>
    <cellStyle name="Normal 7 8 7" xfId="7565" xr:uid="{30E4BD90-9692-4B4B-8378-D645DA366127}"/>
    <cellStyle name="Normal 7 9" xfId="7566" xr:uid="{38492B79-2406-4142-8B5D-6DC4B4DDBCFD}"/>
    <cellStyle name="Normal 70" xfId="7567" xr:uid="{6B269298-B3C1-44A5-98A5-0614F80267C9}"/>
    <cellStyle name="Normal 71" xfId="7568" xr:uid="{54C445CC-FAE1-4BBC-ACFE-042E69691644}"/>
    <cellStyle name="Normal 72" xfId="7569" xr:uid="{FD9AABE9-3432-475C-9069-6758487A9AE9}"/>
    <cellStyle name="Normal 72 2" xfId="7570" xr:uid="{FAF717CA-732C-4231-93F5-7D06A269BD7E}"/>
    <cellStyle name="Normal 73" xfId="147" xr:uid="{FC7BA9E1-734E-4A65-BDBD-BD46252A3464}"/>
    <cellStyle name="Normal 73 2" xfId="7571" xr:uid="{C9F12FB5-16C2-45DE-92B4-8F89BD10DDE5}"/>
    <cellStyle name="Normal 73 2 2" xfId="7572" xr:uid="{965EB432-96B4-4174-B70E-B919DEA8F541}"/>
    <cellStyle name="Normal 73 2 3" xfId="7573" xr:uid="{C0D50F4B-F383-4E20-9677-A6C8BF373C2D}"/>
    <cellStyle name="Normal 73 2 4" xfId="7574" xr:uid="{7A608281-6138-4568-8432-C24D5E4C9CF8}"/>
    <cellStyle name="Normal 73 2 5" xfId="7575" xr:uid="{27A95404-D6F8-42F2-A24C-2752CE906C15}"/>
    <cellStyle name="Normal 73 3" xfId="7576" xr:uid="{09F8DD92-2173-401B-AD93-0A2906D91892}"/>
    <cellStyle name="Normal 73 4" xfId="7577" xr:uid="{A5A864AF-1A0E-4731-BC53-2E86711EE2E4}"/>
    <cellStyle name="Normal 73 5" xfId="7578" xr:uid="{06A78B2A-774F-48EC-856E-A2930C9432DD}"/>
    <cellStyle name="Normal 73 6" xfId="7579" xr:uid="{BB022F13-C5EE-43C1-B06F-B3DF13064F28}"/>
    <cellStyle name="Normal 74" xfId="7580" xr:uid="{7D0FE7A5-7282-4B0F-B0B9-EE95A7422F99}"/>
    <cellStyle name="Normal 75" xfId="7581" xr:uid="{B3BACB98-97AC-4D9E-BC8A-2B18C6B18DD7}"/>
    <cellStyle name="Normal 75 2" xfId="7582" xr:uid="{06895E36-5211-4F4C-8B62-D71CF378975E}"/>
    <cellStyle name="Normal 75 3" xfId="7583" xr:uid="{56C6B8B1-3169-4BCF-A7B7-CE47D71C0E40}"/>
    <cellStyle name="Normal 76" xfId="7584" xr:uid="{9661FC3B-3682-4C59-835C-4B5FE2EFD925}"/>
    <cellStyle name="Normal 77" xfId="7585" xr:uid="{3C6E422E-E0FA-433F-B747-7016392E93C5}"/>
    <cellStyle name="Normal 77 2" xfId="7586" xr:uid="{DB9671A7-DFF6-4F6B-B85D-3D56E4E294E6}"/>
    <cellStyle name="Normal 78" xfId="30" xr:uid="{D4F3037F-E3FF-419A-84EA-7E90BAE57545}"/>
    <cellStyle name="Normal 78 2" xfId="7587" xr:uid="{BD5B66DA-1F33-4D17-98A7-487EBDDFD689}"/>
    <cellStyle name="Normal 79" xfId="7588" xr:uid="{40ACF14D-F31C-4A35-97AC-B7DB6EC10BB0}"/>
    <cellStyle name="Normal 8" xfId="254" xr:uid="{6E5162B1-E2B7-4CA7-AA2E-71F02DABF9C9}"/>
    <cellStyle name="Normal 8 10" xfId="7589" xr:uid="{6582696D-DF77-440E-8408-0577AAE43153}"/>
    <cellStyle name="Normal 8 11" xfId="42297" xr:uid="{26268AE2-CE7E-4786-AF13-5AF24804CC13}"/>
    <cellStyle name="Normal 8 2" xfId="255" xr:uid="{45AA61C8-E49C-4AF8-BA9B-6C80AA212370}"/>
    <cellStyle name="Normal 8 2 2" xfId="7590" xr:uid="{187D6ECA-D3AA-4C11-BEE5-D397D2942399}"/>
    <cellStyle name="Normal 8 2 2 2" xfId="7591" xr:uid="{A9AB8030-A616-4D32-9DE0-69DBA8BC86FF}"/>
    <cellStyle name="Normal 8 2 2 2 2" xfId="7592" xr:uid="{E7C71B6F-AB61-4016-9CEE-B126A12A733D}"/>
    <cellStyle name="Normal 8 2 2 2 2 2" xfId="7593" xr:uid="{186FCC11-756A-4118-8EE0-347B0AFB8767}"/>
    <cellStyle name="Normal 8 2 2 2 3" xfId="7594" xr:uid="{986B3DB1-38BE-415F-84AD-41D775FE4B59}"/>
    <cellStyle name="Normal 8 2 2 3" xfId="7595" xr:uid="{1A8D018E-69AF-41AC-9521-B7C3863606C1}"/>
    <cellStyle name="Normal 8 2 2 3 2" xfId="7596" xr:uid="{28EE390C-016E-493B-B054-360AE6C0B640}"/>
    <cellStyle name="Normal 8 2 2 4" xfId="7597" xr:uid="{54C7AA18-A065-4755-9404-DEEFE808F8C0}"/>
    <cellStyle name="Normal 8 2 2 5" xfId="7598" xr:uid="{3CECBD4E-AA3D-4EC4-AEED-E19434896757}"/>
    <cellStyle name="Normal 8 2 3" xfId="7599" xr:uid="{4FF0356D-C685-451D-AB09-6D480DC63682}"/>
    <cellStyle name="Normal 8 2 3 2" xfId="7600" xr:uid="{4303589C-9E9E-4A5E-8AE8-C743ED9DA395}"/>
    <cellStyle name="Normal 8 2 3 2 2" xfId="7601" xr:uid="{4F44DCD7-47E2-4C4B-B38E-373F0434F234}"/>
    <cellStyle name="Normal 8 2 3 3" xfId="7602" xr:uid="{1EFBE61E-F3E3-4068-90C2-D9CBED544A9D}"/>
    <cellStyle name="Normal 8 2 4" xfId="7603" xr:uid="{BF809BDB-51EE-4718-93BD-D3F78FCDF0D4}"/>
    <cellStyle name="Normal 8 2 4 2" xfId="7604" xr:uid="{6612E04F-CD6A-43C4-A557-AACD20BFB352}"/>
    <cellStyle name="Normal 8 2 4 2 2" xfId="7605" xr:uid="{3876CFD0-8F74-4758-9DCC-9259949F8CA0}"/>
    <cellStyle name="Normal 8 2 4 3" xfId="7606" xr:uid="{B661E468-308D-4140-8014-95091DB4AD19}"/>
    <cellStyle name="Normal 8 2 5" xfId="7607" xr:uid="{20DBA384-EE29-432B-94BE-1B70FC5E6FF4}"/>
    <cellStyle name="Normal 8 2 5 2" xfId="7608" xr:uid="{1DDBA0CB-85BE-49D1-8F68-707FA1ACAFD5}"/>
    <cellStyle name="Normal 8 2 6" xfId="7609" xr:uid="{7DE3DAE0-5958-449F-BBF7-5677D4427331}"/>
    <cellStyle name="Normal 8 2 6 2" xfId="7610" xr:uid="{CBB4A036-2390-43A2-8D9E-787AC703A42D}"/>
    <cellStyle name="Normal 8 2 7" xfId="7611" xr:uid="{CCA8275E-E706-40AD-ABC1-7D0BFDA96B8B}"/>
    <cellStyle name="Normal 8 3" xfId="7612" xr:uid="{AF420502-5B74-4601-92D8-41B7523B5382}"/>
    <cellStyle name="Normal 8 3 2" xfId="7613" xr:uid="{2D3409D1-DDB1-4C5C-8BB8-6443E1108F28}"/>
    <cellStyle name="Normal 8 3 2 2" xfId="7614" xr:uid="{5365ECE3-D38C-4854-859A-4AA49D98E3BC}"/>
    <cellStyle name="Normal 8 3 2 2 2" xfId="7615" xr:uid="{404C1D0D-9DD5-405C-AE08-C39247BCBC82}"/>
    <cellStyle name="Normal 8 3 2 2 2 2" xfId="7616" xr:uid="{915872DA-BB41-44B6-A2F0-8198C421345A}"/>
    <cellStyle name="Normal 8 3 2 2 3" xfId="7617" xr:uid="{B19E83F7-A04D-43F7-AC4E-60CE52EF5269}"/>
    <cellStyle name="Normal 8 3 2 3" xfId="7618" xr:uid="{A2A590F5-946D-4720-98E2-D34284DBB12E}"/>
    <cellStyle name="Normal 8 3 2 3 2" xfId="7619" xr:uid="{C13BA1D1-DDBC-4154-815A-CDB5A68BA610}"/>
    <cellStyle name="Normal 8 3 2 4" xfId="7620" xr:uid="{08DDBAA2-C383-44EE-A1B1-6E854DB71378}"/>
    <cellStyle name="Normal 8 3 3" xfId="7621" xr:uid="{28D2FC85-0503-4936-82C5-5E2D8AD1F0C0}"/>
    <cellStyle name="Normal 8 3 3 2" xfId="7622" xr:uid="{9C5197DD-942C-4DF7-B06E-CF189943BCB5}"/>
    <cellStyle name="Normal 8 3 3 2 2" xfId="7623" xr:uid="{E426B523-71AD-4A2C-8EAE-CF7220C01B66}"/>
    <cellStyle name="Normal 8 3 3 3" xfId="7624" xr:uid="{3574565A-C3BC-4FDA-8C94-B50E5CE9A0F2}"/>
    <cellStyle name="Normal 8 3 4" xfId="7625" xr:uid="{A9A878C0-5FF5-40CC-ADE2-8BC616DC5391}"/>
    <cellStyle name="Normal 8 3 4 2" xfId="7626" xr:uid="{2BE9D1AF-D51D-4C0D-9E41-8759A3921DC4}"/>
    <cellStyle name="Normal 8 3 4 2 2" xfId="7627" xr:uid="{998512DA-A2F5-41A3-ABE3-43192E644154}"/>
    <cellStyle name="Normal 8 3 4 3" xfId="7628" xr:uid="{D4C02AA7-0F12-4EF1-B86A-5BD131CE4DC6}"/>
    <cellStyle name="Normal 8 3 5" xfId="7629" xr:uid="{F8CDAF32-22DE-4358-B222-53D9786D3252}"/>
    <cellStyle name="Normal 8 3 5 2" xfId="7630" xr:uid="{E72B00F8-3350-4612-AA8C-454920D164AC}"/>
    <cellStyle name="Normal 8 3 6" xfId="7631" xr:uid="{921CB078-DF46-44C6-BF4A-18D338FB0698}"/>
    <cellStyle name="Normal 8 3 6 2" xfId="7632" xr:uid="{4A518B12-CB5A-4DB1-82B1-9A799EA100DF}"/>
    <cellStyle name="Normal 8 3 7" xfId="7633" xr:uid="{AD18F362-B9FD-4AE7-81CA-6D3F0D090947}"/>
    <cellStyle name="Normal 8 4" xfId="7634" xr:uid="{B5D53D9E-0387-4496-803F-C9042056A72F}"/>
    <cellStyle name="Normal 8 5" xfId="7635" xr:uid="{029D1683-77C8-4B3C-9935-DE7F2656B2C0}"/>
    <cellStyle name="Normal 8 6" xfId="7636" xr:uid="{81CAEDE8-62EC-497C-997A-4A1B143C10BD}"/>
    <cellStyle name="Normal 8 7" xfId="7637" xr:uid="{B0CA638D-29D2-4756-9D7C-A358B310577D}"/>
    <cellStyle name="Normal 8 8" xfId="7638" xr:uid="{435A0DCB-8C59-4279-AC19-8872271FCCDB}"/>
    <cellStyle name="Normal 8 9" xfId="7639" xr:uid="{8019C7D3-2CF2-42A3-ADF3-7BA9791C09EE}"/>
    <cellStyle name="Normal 80" xfId="7640" xr:uid="{1F8F2BA6-9284-40A8-8233-71013D500FF5}"/>
    <cellStyle name="Normal 81" xfId="7641" xr:uid="{F0040BED-EC13-4B85-9345-ECF88E29A324}"/>
    <cellStyle name="Normal 82" xfId="7642" xr:uid="{000389E9-06A4-4C1C-92A1-BE5485434940}"/>
    <cellStyle name="Normal 83" xfId="7643" xr:uid="{0080A5FD-946E-4BE4-B679-75DC94314680}"/>
    <cellStyle name="Normal 83 2" xfId="7644" xr:uid="{80C128CC-4914-4648-B164-0E198E090766}"/>
    <cellStyle name="Normal 83 3" xfId="42348" xr:uid="{61ABEFBB-1886-4B41-A612-AD7AB28C3FD0}"/>
    <cellStyle name="Normal 84" xfId="7645" xr:uid="{AC77AAC9-4F7E-4989-8018-1398934A97F3}"/>
    <cellStyle name="Normal 85" xfId="7646" xr:uid="{7B05B67C-38C7-4494-9336-C34EEEDD34A5}"/>
    <cellStyle name="Normal 86" xfId="7647" xr:uid="{7B7BD740-4E2E-4778-AB21-799DCA57F39B}"/>
    <cellStyle name="Normal 87" xfId="31" xr:uid="{965BD2DA-B8E0-4FBE-AAA1-56CBEC2417DA}"/>
    <cellStyle name="Normal 88" xfId="32" xr:uid="{667A97C9-D0B5-42DA-8DFB-2F13DD7E40FB}"/>
    <cellStyle name="Normal 89" xfId="9277" xr:uid="{A784DB6F-ADC9-4870-97C6-93F885F17EFC}"/>
    <cellStyle name="Normal 89 2" xfId="16235" xr:uid="{79839C8F-DFE7-4C79-AA00-5E29D6F580C3}"/>
    <cellStyle name="Normal 9" xfId="256" xr:uid="{28B50C93-4CBF-4255-878B-6FA6F71B8D0C}"/>
    <cellStyle name="Normal 9 2" xfId="556" xr:uid="{94126665-DBD8-4F88-8253-5C8504755A6C}"/>
    <cellStyle name="Normal 9 2 2" xfId="7648" xr:uid="{1C07D286-5DD9-4F03-9142-FD6A2BEB5D13}"/>
    <cellStyle name="Normal 9 2 2 2" xfId="7649" xr:uid="{F1D91AF4-2FA4-4024-A57B-5178986B5935}"/>
    <cellStyle name="Normal 9 2 2 3" xfId="7650" xr:uid="{462A508A-FA73-4CC3-8660-7B7189291384}"/>
    <cellStyle name="Normal 9 2 2 4" xfId="7651" xr:uid="{87194C91-5E87-4C0B-BDBF-872B754D511D}"/>
    <cellStyle name="Normal 9 2 2 5" xfId="7652" xr:uid="{BE178B5A-C020-44D6-AE42-83BB81107B5E}"/>
    <cellStyle name="Normal 9 2 3" xfId="7653" xr:uid="{2495BE00-DA6E-42A5-A93E-8D39A7EA0DCA}"/>
    <cellStyle name="Normal 9 2 3 2" xfId="7654" xr:uid="{87BEEBC1-2147-4751-B2ED-C3C567E28F55}"/>
    <cellStyle name="Normal 9 2 3 3" xfId="7655" xr:uid="{C97D6B43-717B-40EA-B802-8035A62D7938}"/>
    <cellStyle name="Normal 9 2 3 4" xfId="7656" xr:uid="{DAA05C9F-E5E9-462D-AB8D-A7224D70B1E0}"/>
    <cellStyle name="Normal 9 2 3 5" xfId="7657" xr:uid="{5C0C7B6D-96BC-4D89-8933-CA35C826ADB8}"/>
    <cellStyle name="Normal 9 2 4" xfId="7658" xr:uid="{271AE335-471A-480C-9296-E5D073F384E5}"/>
    <cellStyle name="Normal 9 2 5" xfId="7659" xr:uid="{CDBB7DBB-1496-44C3-9D51-DC346DCD3EFC}"/>
    <cellStyle name="Normal 9 2 6" xfId="7660" xr:uid="{0544B05B-45FA-4C4D-BBBA-FDEA9EB9D2F4}"/>
    <cellStyle name="Normal 9 2 7" xfId="7661" xr:uid="{51A88BCE-5666-46C5-8A94-4ED2955F41BA}"/>
    <cellStyle name="Normal 9 2_DIMENSIONAMENTO-PMSB" xfId="7662" xr:uid="{D800FB16-47EB-43D0-BA93-020145213E82}"/>
    <cellStyle name="Normal 9 3" xfId="7663" xr:uid="{73052B96-0078-46F5-BBEA-321C41CAC439}"/>
    <cellStyle name="Normal 9 3 2" xfId="7664" xr:uid="{FD9D5277-E28F-4FD8-99FB-34BBCA0361A3}"/>
    <cellStyle name="Normal 9 3 3" xfId="7665" xr:uid="{43918F6D-71C6-4624-97C8-9C32D7D519A8}"/>
    <cellStyle name="Normal 9 3 4" xfId="7666" xr:uid="{371CF95E-B1A7-42E0-BAF2-1237F57C1E59}"/>
    <cellStyle name="Normal 9 3 5" xfId="7667" xr:uid="{DAC35D09-B53B-4871-A3FA-884E147076D8}"/>
    <cellStyle name="Normal 9 4" xfId="7668" xr:uid="{BEBCFA98-A905-4364-A026-C21AA4700D4E}"/>
    <cellStyle name="Normal 9 5" xfId="7669" xr:uid="{F1980899-F539-4E5C-9E57-49E5E34E5F56}"/>
    <cellStyle name="Normal 9 6" xfId="7670" xr:uid="{30D29B5C-160E-49E6-8539-F8DDD6BDBD7A}"/>
    <cellStyle name="Normal 9 7" xfId="7671" xr:uid="{B34418EC-73F5-4BD4-B628-B96A3A31FEA7}"/>
    <cellStyle name="Normal 9 8" xfId="42349" xr:uid="{34329EB0-40BE-491C-8FF2-B4377E7500FC}"/>
    <cellStyle name="Normal 90" xfId="9282" xr:uid="{59227E3B-2612-4D7B-B441-055F544981FA}"/>
    <cellStyle name="Normal 90 2" xfId="16240" xr:uid="{0CF3679B-E5F7-4EF5-B026-1FBDB1C7D120}"/>
    <cellStyle name="Normal 91" xfId="9283" xr:uid="{1715B757-9D7E-46FC-8151-7753ECA49E46}"/>
    <cellStyle name="Normal 91 2" xfId="16241" xr:uid="{A964DB92-D821-4F06-955E-4027643F9C9D}"/>
    <cellStyle name="Normal 91 3" xfId="42350" xr:uid="{9988F23F-1B8A-4B16-80B5-D2095AAF212E}"/>
    <cellStyle name="Normal 92" xfId="9284" xr:uid="{8BD30899-8D5C-4699-B447-940AC4EAADBD}"/>
    <cellStyle name="Normal 92 2" xfId="70" xr:uid="{05087032-CF77-4495-8BAD-FF1BD6959797}"/>
    <cellStyle name="Normal 92 3" xfId="16242" xr:uid="{BBA4EDD2-8DAA-4F5D-B844-5CC49BF783DB}"/>
    <cellStyle name="Normal 93" xfId="9285" xr:uid="{2DEC766E-619E-4611-8728-8A1C7487AF56}"/>
    <cellStyle name="Normal 93 2" xfId="16243" xr:uid="{49BB1D3C-E370-4519-9718-B93A0A335220}"/>
    <cellStyle name="Normal 94" xfId="9286" xr:uid="{E511569C-E8DF-48B6-8907-FDA8B7DC2769}"/>
    <cellStyle name="Normal 94 2" xfId="16244" xr:uid="{90BE3632-CDCD-4CC8-A526-071F4623C816}"/>
    <cellStyle name="Normal 95" xfId="9295" xr:uid="{4D6929A6-D7BB-44D5-8A06-08D6A957700C}"/>
    <cellStyle name="Normal 95 2" xfId="71" xr:uid="{86922057-B80B-41B1-BE74-CED250F95330}"/>
    <cellStyle name="Normal 96" xfId="9299" xr:uid="{9299A984-588C-4A79-A079-8D10E6C8DE60}"/>
    <cellStyle name="Normal 97" xfId="114" xr:uid="{2542C03E-7CB7-4BE6-A74E-8A8A1ADFB9E2}"/>
    <cellStyle name="Normal 97 2" xfId="9302" xr:uid="{8823768E-CFA4-47B9-B38C-12A19BA3F32C}"/>
    <cellStyle name="Normal 98" xfId="42355" xr:uid="{844BC964-E1D6-4DE5-9679-692BD85DA14F}"/>
    <cellStyle name="Normal 99" xfId="9287" xr:uid="{17490A75-A5CB-4AD9-9B90-767FDAB709EF}"/>
    <cellStyle name="Normal Bold" xfId="7672" xr:uid="{DF968612-C672-46D3-9A1D-8D6DC0B09881}"/>
    <cellStyle name="Normal Pct" xfId="7673" xr:uid="{9BCD4E95-4222-47A8-A1D1-BBFA385BD758}"/>
    <cellStyle name="NORMAL1" xfId="7674" xr:uid="{E1FDB872-2441-4035-9643-B50B85EA4148}"/>
    <cellStyle name="NORMAL1 2" xfId="7675" xr:uid="{CCB49C29-C373-48F2-B984-F01DA0EAEB3C}"/>
    <cellStyle name="NORMAL1 3" xfId="7676" xr:uid="{7DD69BA9-393A-4938-91B5-E509D4D106A6}"/>
    <cellStyle name="NORMAL1 4" xfId="7677" xr:uid="{3B843944-6624-4875-945A-ADE4F5428225}"/>
    <cellStyle name="NORMAL1 5" xfId="7678" xr:uid="{B11C2F3B-B4F1-490D-9FF0-19D206E9D733}"/>
    <cellStyle name="NormalBold" xfId="7679" xr:uid="{9AB5FBEA-1837-4F1C-B07D-291C9D77101B}"/>
    <cellStyle name="NormalHelv" xfId="7680" xr:uid="{D8595B24-AFA2-4ED6-A6C5-6BE4314EDEE1}"/>
    <cellStyle name="NormalHelv 2" xfId="7681" xr:uid="{D27B8D8A-B9C5-430F-AEC4-4F285B8194DB}"/>
    <cellStyle name="NormalHelv 3" xfId="7682" xr:uid="{9722A5C6-7706-45F2-B794-D910F6901FF0}"/>
    <cellStyle name="NormalHelv 4" xfId="7683" xr:uid="{3724B523-D527-48EC-92D9-1A34B503DCB9}"/>
    <cellStyle name="NormalHelv 5" xfId="7684" xr:uid="{60C9883D-56F7-4BFB-B402-464DB4451F58}"/>
    <cellStyle name="NormalMultiple" xfId="7685" xr:uid="{3365CF51-6EFD-488E-BF4D-B2DF56A2BB2E}"/>
    <cellStyle name="Normalny_Ferrum . Valuation . CA IB . 8 " xfId="60" xr:uid="{16A0E18A-7A23-4870-A208-C5AFD95E0A5E}"/>
    <cellStyle name="Nota 10" xfId="7686" xr:uid="{781B7766-0B44-4636-909F-F13BD52679A9}"/>
    <cellStyle name="Nota 11" xfId="7687" xr:uid="{23AC05C2-8473-475E-9007-7039F0534CBF}"/>
    <cellStyle name="Nota 12" xfId="7688" xr:uid="{9CCD7AF6-C6E1-47DC-89D8-D3C7813F55AB}"/>
    <cellStyle name="Nota 13" xfId="7689" xr:uid="{8DC141F7-8EBA-4B45-89E1-418DD1017020}"/>
    <cellStyle name="Nota 14" xfId="7690" xr:uid="{C7EA3769-23E5-428E-AEA9-509037DF5979}"/>
    <cellStyle name="Nota 15" xfId="7691" xr:uid="{4D6FA45E-B114-436D-BDC8-1F87BDA6EDF8}"/>
    <cellStyle name="Nota 16" xfId="7692" xr:uid="{30E56EC8-A0CE-431A-89B3-7B1E4FF07548}"/>
    <cellStyle name="Nota 17" xfId="7693" xr:uid="{0565551C-3F1B-47DA-A538-7AD3847F2AA5}"/>
    <cellStyle name="Nota 18" xfId="7694" xr:uid="{907BD8D8-0E95-4238-832E-1A7183D79524}"/>
    <cellStyle name="Nota 19" xfId="7695" xr:uid="{019E13D8-B65F-43B2-BEF4-431D84EC32D5}"/>
    <cellStyle name="Nota 2" xfId="257" xr:uid="{BBCCDE2C-D948-404B-AFF4-BF5F83876C89}"/>
    <cellStyle name="Nota 2 2" xfId="258" xr:uid="{9433C908-703B-4B9A-893F-36334F16C72E}"/>
    <cellStyle name="Nota 2 2 2" xfId="7696" xr:uid="{D9E61827-75B2-48F0-8E7B-81CEB0A9D8A6}"/>
    <cellStyle name="Nota 2 2 2 2" xfId="7697" xr:uid="{B8FEC7FB-625E-4807-AF7C-40C0D8994180}"/>
    <cellStyle name="Nota 2 2 2 3" xfId="7698" xr:uid="{309C8DDD-0B7A-43B1-BF8C-257A93B989C0}"/>
    <cellStyle name="Nota 2 2 2_DIMENSIONAMENTO-PMSB" xfId="7699" xr:uid="{3C08D04C-91AB-40D1-9757-E0AAB71C81CF}"/>
    <cellStyle name="Nota 2 2 3" xfId="7700" xr:uid="{25E02378-6DA3-4F89-BF02-F2C185D5E8B9}"/>
    <cellStyle name="Nota 2 2 4" xfId="7701" xr:uid="{04828C79-A7A1-4800-BF9B-C304D654209C}"/>
    <cellStyle name="Nota 2 2_DIMENSIONAMENTO-PMSB" xfId="7702" xr:uid="{44CFF9F9-0F24-4ECE-ABF5-45758A572C0A}"/>
    <cellStyle name="Nota 2 3" xfId="557" xr:uid="{49DC55ED-320A-4418-9E15-8BE35F9A9F56}"/>
    <cellStyle name="Nota 2 3 2" xfId="7703" xr:uid="{11A2A0FD-A577-4386-BB87-6878902B4201}"/>
    <cellStyle name="Nota 2 3 3" xfId="7704" xr:uid="{96D43559-777A-4624-AAC0-623D701F9DB9}"/>
    <cellStyle name="Nota 2 3_DIMENSIONAMENTO-PMSB" xfId="7705" xr:uid="{E3322DCD-267F-4E44-AC63-8CE0A9557B6B}"/>
    <cellStyle name="Nota 2 4" xfId="7706" xr:uid="{FA5141DC-5BCA-47B7-9B7A-5516BE187B86}"/>
    <cellStyle name="Nota 2 5" xfId="7707" xr:uid="{D8F53D16-6D71-415D-A5A9-766E60473A11}"/>
    <cellStyle name="Nota 2_DIMENSIONAMENTO-PMSB" xfId="7708" xr:uid="{5AC21F4D-599A-4FE9-ADF1-CEAAA0E56462}"/>
    <cellStyle name="Nota 20" xfId="7709" xr:uid="{D1713386-9BB2-445D-918A-DA9DEF6D2752}"/>
    <cellStyle name="Nota 21" xfId="7710" xr:uid="{FBBEF1AF-2344-4E40-B940-44F992792E32}"/>
    <cellStyle name="Nota 22" xfId="7711" xr:uid="{82B08D6C-7A8F-4BE9-A426-2046F2F0A5F9}"/>
    <cellStyle name="Nota 23" xfId="7712" xr:uid="{AC7959F4-00A5-43C3-A782-B18499967973}"/>
    <cellStyle name="Nota 24" xfId="7713" xr:uid="{259FC249-7B50-478A-AA77-D20E2C8BFD72}"/>
    <cellStyle name="Nota 25" xfId="7714" xr:uid="{FED1A35C-A650-4374-A65D-88272B5840BD}"/>
    <cellStyle name="Nota 26" xfId="7715" xr:uid="{9F0F7A0E-EA77-4532-BB9D-4530E9D77B0F}"/>
    <cellStyle name="Nota 27" xfId="7716" xr:uid="{8A63B874-3D3B-4A9E-9366-B8697FFBC430}"/>
    <cellStyle name="Nota 28" xfId="7717" xr:uid="{7F68E908-4A9B-44DC-9B21-67141C36C7D9}"/>
    <cellStyle name="Nota 29" xfId="7718" xr:uid="{EE29029C-4BEF-4C1D-BDF9-10FE0D45B546}"/>
    <cellStyle name="Nota 3" xfId="259" xr:uid="{78650E3A-CC05-479A-9B0C-C4B99B24A980}"/>
    <cellStyle name="Nota 3 2" xfId="558" xr:uid="{450376F7-5B14-45A8-B9A1-934D8DA9F134}"/>
    <cellStyle name="Nota 3 2 2" xfId="7719" xr:uid="{1BF808B1-5E1D-4C4D-A667-5B95652DDC3D}"/>
    <cellStyle name="Nota 3 2 2 2" xfId="7720" xr:uid="{6BA01BBF-CEF7-44C9-AF87-DE9CB011E6CE}"/>
    <cellStyle name="Nota 3 2 2 3" xfId="7721" xr:uid="{DCB03F76-6141-4C91-AD25-BF9A6447151F}"/>
    <cellStyle name="Nota 3 2 2_DIMENSIONAMENTO-PMSB" xfId="7722" xr:uid="{62AC252F-98D2-42EB-BA95-55D45E23BB1E}"/>
    <cellStyle name="Nota 3 2 3" xfId="7723" xr:uid="{EF45F3D5-1168-4188-86F8-17B070084AA7}"/>
    <cellStyle name="Nota 3 2 4" xfId="7724" xr:uid="{3CDE3D02-255A-48B0-9687-8008E6EF7875}"/>
    <cellStyle name="Nota 3 2_DIMENSIONAMENTO-PMSB" xfId="7725" xr:uid="{6ACB5D88-E14C-4D8F-8976-A8A3793E0737}"/>
    <cellStyle name="Nota 3 3" xfId="7726" xr:uid="{B30AD3FA-2F12-4AA5-B7DD-D992E9EC8ABB}"/>
    <cellStyle name="Nota 3 3 2" xfId="7727" xr:uid="{C484B198-3DAB-4A55-8539-18A1ED2EA1CD}"/>
    <cellStyle name="Nota 3 3 3" xfId="7728" xr:uid="{FC0F0F41-4476-4C77-A2B3-476CE7D3F2DA}"/>
    <cellStyle name="Nota 3 3_DIMENSIONAMENTO-PMSB" xfId="7729" xr:uid="{1C42F70F-2963-42DC-87F8-E7E589DA7890}"/>
    <cellStyle name="Nota 3 4" xfId="7730" xr:uid="{72215ACF-E6F8-426B-B87B-308577503BA9}"/>
    <cellStyle name="Nota 3 5" xfId="7731" xr:uid="{148216F5-CF6F-4B29-BA7A-787804E23EAF}"/>
    <cellStyle name="Nota 3_DIMENSIONAMENTO-PMSB" xfId="7732" xr:uid="{89D3F866-956C-4C5D-9D9C-E56529EAFAA5}"/>
    <cellStyle name="Nota 30" xfId="7733" xr:uid="{CCEDC411-04E5-4252-80AD-68501D5D0B90}"/>
    <cellStyle name="Nota 31" xfId="7734" xr:uid="{115F4394-5FD5-4B24-BF0D-90C0D5957909}"/>
    <cellStyle name="Nota 32" xfId="7735" xr:uid="{18A2F18C-4360-4CF2-A92F-5D3B1789F3CE}"/>
    <cellStyle name="Nota 33" xfId="7736" xr:uid="{AA651EB6-4F9C-48AB-8A74-167C6B8FBB0D}"/>
    <cellStyle name="Nota 34" xfId="7737" xr:uid="{C39B9F46-680E-4056-B3F2-BF147A24042D}"/>
    <cellStyle name="Nota 35" xfId="7738" xr:uid="{74CD0E11-8E46-48F1-9E62-1DB65F17663D}"/>
    <cellStyle name="Nota 36" xfId="7739" xr:uid="{F7A21CEA-0D43-4262-BD11-25948719DF13}"/>
    <cellStyle name="Nota 37" xfId="7740" xr:uid="{DB8E2828-65B1-454D-A9CA-C20C9289DBA2}"/>
    <cellStyle name="Nota 38" xfId="7741" xr:uid="{02EB7650-5A1A-4ECC-A845-2A3A4AFFD578}"/>
    <cellStyle name="Nota 39" xfId="7742" xr:uid="{F1582972-5BF5-4E8B-B85D-CB85BC03630C}"/>
    <cellStyle name="Nota 4" xfId="260" xr:uid="{497F924D-E636-414F-A7B6-E2461C5EC1DF}"/>
    <cellStyle name="Nota 40" xfId="7743" xr:uid="{735D6ECF-1169-4390-A82C-2001A6B5034F}"/>
    <cellStyle name="Nota 41" xfId="7744" xr:uid="{EEA9B5DA-FEB9-44E9-8DBD-FCF381285737}"/>
    <cellStyle name="Nota 42" xfId="7745" xr:uid="{561B3E5E-0E71-475F-8022-49A90FD799A6}"/>
    <cellStyle name="Nota 43" xfId="7746" xr:uid="{046DB399-8CDE-441A-A7D7-DFD6067334DE}"/>
    <cellStyle name="Nota 44" xfId="7747" xr:uid="{B5940D55-88A7-45B4-BA7D-E2EC8A996457}"/>
    <cellStyle name="Nota 45" xfId="7748" xr:uid="{43DBBEB2-E08E-454A-8C27-61F3B2BCACC2}"/>
    <cellStyle name="Nota 46" xfId="7749" xr:uid="{27553F2D-8D5B-4744-86C6-2E76CB806A30}"/>
    <cellStyle name="Nota 47" xfId="7750" xr:uid="{10424C59-78DA-4DD7-8F1D-87C30DDFAA14}"/>
    <cellStyle name="Nota 48" xfId="7751" xr:uid="{4E133CCF-FBB6-4FBB-B3F1-49AF1E9A213C}"/>
    <cellStyle name="Nota 49" xfId="7752" xr:uid="{A12E8F1A-9D81-475E-92A3-87A319F05421}"/>
    <cellStyle name="Nota 5" xfId="7753" xr:uid="{C2A0421B-1B48-46DB-8270-F2725CB8A5C0}"/>
    <cellStyle name="Nota 50" xfId="7754" xr:uid="{7BC4EA14-6304-44C0-930A-076B42FFE538}"/>
    <cellStyle name="Nota 51" xfId="7755" xr:uid="{ABCDFDA8-FEF8-411A-A3C9-423982F81174}"/>
    <cellStyle name="Nota 52" xfId="7756" xr:uid="{3684EED7-0DBF-4645-9C87-93A5EB1F26E0}"/>
    <cellStyle name="Nota 53" xfId="7757" xr:uid="{1ED679FD-62DD-4287-B5E1-F63B3474CD2C}"/>
    <cellStyle name="Nota 54" xfId="7758" xr:uid="{472DC07C-61A5-4E4A-9C7D-9A868FB36467}"/>
    <cellStyle name="Nota 55" xfId="7759" xr:uid="{04ABBEAB-4BF6-44B9-8712-A9D2863D15FD}"/>
    <cellStyle name="Nota 56" xfId="7760" xr:uid="{B78D5662-534E-4480-A29B-F23A7E7C61C3}"/>
    <cellStyle name="Nota 57" xfId="9317" xr:uid="{D3383B3E-E65A-4183-B9CA-55D04BF77B8F}"/>
    <cellStyle name="Nota 6" xfId="7761" xr:uid="{98807F18-94A7-47EA-B29F-C9E34981150D}"/>
    <cellStyle name="Nota 7" xfId="7762" xr:uid="{4EA92E35-D25E-440E-A63F-DAFB52A6E20C}"/>
    <cellStyle name="Nota 8" xfId="7763" xr:uid="{9DBCF780-4D51-467B-A29F-9ADE89B28C25}"/>
    <cellStyle name="Nota 9" xfId="7764" xr:uid="{C72A3760-0B79-4838-81FB-36D952B89F69}"/>
    <cellStyle name="Note 10" xfId="7765" xr:uid="{C108AFB3-26A2-47A4-9AC3-C2599083D6FC}"/>
    <cellStyle name="Note 11" xfId="7766" xr:uid="{305454E8-E8CC-45AB-9E91-E32394281C2C}"/>
    <cellStyle name="Note 12" xfId="7767" xr:uid="{BC92C409-2B1B-4F16-9AAB-5F68D99FA1E5}"/>
    <cellStyle name="Note 13" xfId="7768" xr:uid="{815550CB-5E6E-4120-935A-C8F5DCD28856}"/>
    <cellStyle name="Note 14" xfId="9713" xr:uid="{261951D7-B4F2-4585-AC5D-A2B20EA952FE}"/>
    <cellStyle name="Note 14 2" xfId="27879" xr:uid="{E97032F6-26E1-41C6-9976-70F0ED0BE7B1}"/>
    <cellStyle name="Note 15" xfId="15578" xr:uid="{0F626C8D-5CE9-4085-B35C-6510931D54C2}"/>
    <cellStyle name="Note 15 2" xfId="33359" xr:uid="{38582BB5-5514-44D1-A40A-3D92307C4F54}"/>
    <cellStyle name="Note 16" xfId="15564" xr:uid="{0458531E-61EF-4387-AB1A-65BA9F816535}"/>
    <cellStyle name="Note 16 2" xfId="33345" xr:uid="{D45B6BB6-E74D-4BAD-835B-647C6C4A3551}"/>
    <cellStyle name="Note 17" xfId="17605" xr:uid="{86F83F46-4280-4DC6-B8C2-67A689D1D8DA}"/>
    <cellStyle name="Note 17 2" xfId="35372" xr:uid="{C5D0D0E7-89A5-400C-9037-CC390B8B2E5A}"/>
    <cellStyle name="Note 18" xfId="22867" xr:uid="{AFC3CF37-EE81-474F-B793-91584F15E16E}"/>
    <cellStyle name="Note 18 2" xfId="40629" xr:uid="{A49A5327-5BBC-499C-ABB7-EFEA79B7DEB6}"/>
    <cellStyle name="Note 19" xfId="24237" xr:uid="{DF310718-48A2-4A81-A1B3-164BD7B9F5D5}"/>
    <cellStyle name="Note 19 2" xfId="41996" xr:uid="{29C65CC0-2D43-4E2C-B68F-9B49BE9343E9}"/>
    <cellStyle name="Note 2" xfId="7769" xr:uid="{66712C05-F2FB-4999-8177-6C060FFF5C6C}"/>
    <cellStyle name="Note 2 10" xfId="7770" xr:uid="{8EF3CC56-8DF2-4DA8-AE3C-D8CE000B4C49}"/>
    <cellStyle name="Note 2 11" xfId="7771" xr:uid="{7CEE0943-5E0A-4ECB-AB09-A7B090095894}"/>
    <cellStyle name="Note 2 12" xfId="7772" xr:uid="{9C940F89-E785-4732-B068-50B2F52EC859}"/>
    <cellStyle name="Note 2 2" xfId="7773" xr:uid="{8078EB24-720A-4B5D-90ED-9081B52A9B53}"/>
    <cellStyle name="Note 2 2 2" xfId="7774" xr:uid="{90133184-D909-4ADA-8963-AEB93F789E81}"/>
    <cellStyle name="Note 2 2 3" xfId="7775" xr:uid="{3C034521-1196-41AE-8BA7-7C12F4C32138}"/>
    <cellStyle name="Note 2 2_DIMENSIONAMENTO-PMSB" xfId="7776" xr:uid="{AB2BCA94-E04F-4C5E-9BD4-0065B82D997E}"/>
    <cellStyle name="Note 2 3" xfId="7777" xr:uid="{19049FD8-B358-4DD3-9FAC-8BD6A9994BD8}"/>
    <cellStyle name="Note 2 3 2" xfId="7778" xr:uid="{380D7893-7748-4491-B765-07DF365D1969}"/>
    <cellStyle name="Note 2 3_DIMENSIONAMENTO-PMSB" xfId="7779" xr:uid="{8B5316DE-E83E-4708-AC17-E5DCC367D4DC}"/>
    <cellStyle name="Note 2 4" xfId="7780" xr:uid="{A71D511D-EFDE-4E92-83AA-A287880639D3}"/>
    <cellStyle name="Note 2 5" xfId="7781" xr:uid="{50A4703A-471D-4F0B-A135-23F1161A33E6}"/>
    <cellStyle name="Note 2 6" xfId="7782" xr:uid="{0F84BF31-C5D6-42A8-BFFE-EC329C520DC7}"/>
    <cellStyle name="Note 2 7" xfId="7783" xr:uid="{6BCA8F11-8E6D-4799-82A7-810176D44FFE}"/>
    <cellStyle name="Note 2 8" xfId="7784" xr:uid="{054375EA-E2CF-42D3-8E5E-E74E2A4DA340}"/>
    <cellStyle name="Note 2 9" xfId="7785" xr:uid="{7827D6FC-C37A-42CE-AEB7-42DA02735B1E}"/>
    <cellStyle name="Note 2_DIMENSIONAMENTO-PMSB" xfId="7786" xr:uid="{19E2BF28-AEE3-49E7-90CE-C5ABEFB52A26}"/>
    <cellStyle name="Note 20" xfId="24304" xr:uid="{D82928AF-0367-417C-B063-4029AB76ECA4}"/>
    <cellStyle name="Note 21" xfId="559" xr:uid="{B6174B95-C245-49E7-826E-082830C2AE7A}"/>
    <cellStyle name="Note 3" xfId="7787" xr:uid="{8E231404-ECCB-4F07-872C-55044FD0DE74}"/>
    <cellStyle name="Note 3 2" xfId="7788" xr:uid="{F9C69436-6A15-4FEE-8075-BCE88EC3EADA}"/>
    <cellStyle name="Note 3 3" xfId="7789" xr:uid="{59C5B617-0D48-4A1A-BBAA-69F3B9128AA3}"/>
    <cellStyle name="Note 3_DIMENSIONAMENTO-PMSB" xfId="7790" xr:uid="{B9914FAC-EB62-4DBE-9AA6-3C51ECCCB1D3}"/>
    <cellStyle name="Note 4" xfId="7791" xr:uid="{E48BC0D7-9E12-41ED-9294-E84CD346ED93}"/>
    <cellStyle name="Note 4 2" xfId="7792" xr:uid="{E8B08A30-E0E0-402E-BB0F-AAE341E0BE73}"/>
    <cellStyle name="Note 4_DIMENSIONAMENTO-PMSB" xfId="7793" xr:uid="{15EDCD6A-6B8C-4AFA-AE43-E9AE239FD099}"/>
    <cellStyle name="Note 5" xfId="7794" xr:uid="{430AB739-8EEE-4976-AD42-663B43304D46}"/>
    <cellStyle name="Note 6" xfId="7795" xr:uid="{B1E0D5BD-472A-4DE8-B16D-39CCBF524199}"/>
    <cellStyle name="Note 7" xfId="7796" xr:uid="{B0A2B4E0-1E53-49CD-BED4-9BE2AEE83945}"/>
    <cellStyle name="Note 8" xfId="7797" xr:uid="{FD611704-6805-43FC-A49E-9DF18DEBA9B7}"/>
    <cellStyle name="Note 9" xfId="7798" xr:uid="{3FC2E1D2-641A-4B45-9DB3-2AD496448128}"/>
    <cellStyle name="NPPESalesPct" xfId="7799" xr:uid="{588087A6-BB3D-4D56-802C-A3A763C56B62}"/>
    <cellStyle name="number" xfId="7800" xr:uid="{A60041B7-F320-432C-8D6E-FEB0827CD083}"/>
    <cellStyle name="Number [0]" xfId="7801" xr:uid="{672582F6-DE08-409D-B63D-42A91120E8C4}"/>
    <cellStyle name="Number [0] 2" xfId="7802" xr:uid="{4DB150EA-A90D-4C85-BD6E-8FA1E4DAA458}"/>
    <cellStyle name="Number [1]" xfId="7803" xr:uid="{DDA1CAA5-7FEA-4B40-A0B2-BD4FE1392D1F}"/>
    <cellStyle name="Number [1] 2" xfId="7804" xr:uid="{2C3A32E4-A068-4238-B4A6-03D20B7983F4}"/>
    <cellStyle name="Number [2]" xfId="7805" xr:uid="{8C511B88-E7E7-48D4-A332-5290F2FFD3F1}"/>
    <cellStyle name="Number [2] 2" xfId="7806" xr:uid="{1C3E1D3A-7E2B-4B73-B6CF-B1A5AF7F138A}"/>
    <cellStyle name="Number 1" xfId="7807" xr:uid="{5D6EF9FE-BE96-4F86-A285-415C42AACC33}"/>
    <cellStyle name="Number II" xfId="7808" xr:uid="{3DEB711E-D34F-45B4-9BF4-4D0340F62D90}"/>
    <cellStyle name="NWI%S" xfId="7809" xr:uid="{6260A14A-913D-4453-B47C-52FD08274D76}"/>
    <cellStyle name="Onedec" xfId="7810" xr:uid="{BCC97AC6-B210-4E6F-883A-82E76885D997}"/>
    <cellStyle name="OrangeMarker" xfId="42386" xr:uid="{C4EE790E-39B7-419B-A4E8-F64C51B54A5C}"/>
    <cellStyle name="OrangeMarker 2" xfId="42390" xr:uid="{A3E48376-1A43-4A48-AB10-B806DF7FE404}"/>
    <cellStyle name="Out_range" xfId="7811" xr:uid="{2D677909-63B4-4EB0-AA34-FD0F8245E002}"/>
    <cellStyle name="Output 10" xfId="7812" xr:uid="{00BABD85-58CF-4721-984E-C3B295225E40}"/>
    <cellStyle name="Output 11" xfId="7813" xr:uid="{DF663D4B-30A5-438F-BDB8-A37EB6C1098A}"/>
    <cellStyle name="Output 12" xfId="7814" xr:uid="{7D4C6132-87F7-468C-9EDF-0B6CB43A4DB5}"/>
    <cellStyle name="Output 13" xfId="9714" xr:uid="{386DFC24-6B9F-4927-977A-32360BF4D945}"/>
    <cellStyle name="Output 13 2" xfId="27880" xr:uid="{6EA4DBDA-C4ED-45B5-BADF-858CF05CDE2B}"/>
    <cellStyle name="Output 14" xfId="15577" xr:uid="{CC114D97-42D6-47DC-9A1F-D3BDA4006988}"/>
    <cellStyle name="Output 14 2" xfId="33358" xr:uid="{714AF244-01F9-4A60-BC1A-F2092E13475F}"/>
    <cellStyle name="Output 15" xfId="17223" xr:uid="{C5F2B9A7-F65A-4174-A493-0406CB08DF55}"/>
    <cellStyle name="Output 15 2" xfId="34990" xr:uid="{90D2F240-88CB-4399-8254-424A3DBCC673}"/>
    <cellStyle name="Output 16" xfId="17606" xr:uid="{D302F94C-69C4-49C8-BD94-E3B031418758}"/>
    <cellStyle name="Output 16 2" xfId="35373" xr:uid="{28A18528-4F6E-44AD-8689-C4320765D490}"/>
    <cellStyle name="Output 17" xfId="22866" xr:uid="{A4432390-9CA7-498C-BFE7-20552574A0E6}"/>
    <cellStyle name="Output 17 2" xfId="40628" xr:uid="{E5B19EDF-2456-4C67-91BD-196A576B3BD0}"/>
    <cellStyle name="Output 18" xfId="22855" xr:uid="{5BB9238D-353D-4AC3-9911-1314C747F1FC}"/>
    <cellStyle name="Output 18 2" xfId="40617" xr:uid="{8D31CD38-34EC-4E60-9DEB-891F93500326}"/>
    <cellStyle name="Output 19" xfId="24305" xr:uid="{6DD707B7-F1EE-4D4D-B597-A3F1642E5D08}"/>
    <cellStyle name="Output 2" xfId="560" xr:uid="{4D6F713C-9826-4373-8F3F-AA211CF6D9CE}"/>
    <cellStyle name="Output 2 10" xfId="24236" xr:uid="{959DB6C4-51A4-4172-A8E6-1DCFC5D222BC}"/>
    <cellStyle name="Output 2 10 2" xfId="41995" xr:uid="{551C4AF9-9666-438A-9A71-85DB81F1F30C}"/>
    <cellStyle name="Output 2 11" xfId="24306" xr:uid="{96C1500D-DAB0-445A-9C81-6C58906D4F43}"/>
    <cellStyle name="Output 2 2" xfId="7815" xr:uid="{3F0BDCCB-6F44-42B8-8293-445A4EB64AFE}"/>
    <cellStyle name="Output 2 2 2" xfId="7816" xr:uid="{EC02E949-7F98-4173-A3AB-FA42DFBA5737}"/>
    <cellStyle name="Output 2 2 3" xfId="7817" xr:uid="{4C99E08C-AE58-4547-8557-17FB5C7A0922}"/>
    <cellStyle name="Output 2 2_DIMENSIONAMENTO-PMSB" xfId="7818" xr:uid="{E87F0CBD-E754-4DDF-8A70-BA7F99E224EC}"/>
    <cellStyle name="Output 2 3" xfId="7819" xr:uid="{5DD15A60-EC23-41DF-AC2B-77B8C11FA530}"/>
    <cellStyle name="Output 2 3 2" xfId="7820" xr:uid="{EE8B7FFF-A967-4E4F-BD54-BED60BDF1498}"/>
    <cellStyle name="Output 2 3_DIMENSIONAMENTO-PMSB" xfId="7821" xr:uid="{0B8D0D93-EF14-487E-AF79-96834710F791}"/>
    <cellStyle name="Output 2 4" xfId="7822" xr:uid="{680263FE-CC4A-4F60-A748-B60A8707F998}"/>
    <cellStyle name="Output 2 5" xfId="9715" xr:uid="{DE63F86F-6B61-4EF6-84D7-C81CE58DB597}"/>
    <cellStyle name="Output 2 5 2" xfId="27881" xr:uid="{11559EF5-89E9-4677-A102-B74270E8404F}"/>
    <cellStyle name="Output 2 6" xfId="15576" xr:uid="{62F93C85-6C7C-4A73-811F-950597E4A7DD}"/>
    <cellStyle name="Output 2 6 2" xfId="33357" xr:uid="{281D1CC5-853F-4D3A-A902-8006A14B1105}"/>
    <cellStyle name="Output 2 7" xfId="17222" xr:uid="{40FC9B2F-ACF7-407D-A75E-B536C18589BE}"/>
    <cellStyle name="Output 2 7 2" xfId="34989" xr:uid="{672D30CC-0212-416C-A74C-4DE262969FAE}"/>
    <cellStyle name="Output 2 8" xfId="17607" xr:uid="{9D87FB4F-F50D-4C98-89BB-437EEDAE03EF}"/>
    <cellStyle name="Output 2 8 2" xfId="35374" xr:uid="{C0FBF3CD-5877-4D66-B02C-6BF4447D3BBB}"/>
    <cellStyle name="Output 2 9" xfId="22865" xr:uid="{731CEE0B-1D55-44AD-BD2A-6171554231E9}"/>
    <cellStyle name="Output 2 9 2" xfId="40627" xr:uid="{53FB29C1-2884-46AE-9C8E-F24E4C9599E0}"/>
    <cellStyle name="Output 2_DIMENSIONAMENTO-PMSB" xfId="7823" xr:uid="{9D51CA84-92C9-413D-ACEA-AD5B9A3ED194}"/>
    <cellStyle name="Output 20" xfId="83" hidden="1" xr:uid="{8804C34E-1039-436E-8455-7DE320047A4D}"/>
    <cellStyle name="Output 3" xfId="7824" xr:uid="{98AE4409-BD04-4FF7-90DB-B15E87840204}"/>
    <cellStyle name="Output 3 2" xfId="7825" xr:uid="{F225B7E6-38CE-4AB9-9315-B985B651284A}"/>
    <cellStyle name="Output 3 3" xfId="7826" xr:uid="{BF072278-A746-45C2-97AE-670645971724}"/>
    <cellStyle name="Output 3_DIMENSIONAMENTO-PMSB" xfId="7827" xr:uid="{55CFC812-9F17-4000-9DDD-E480A43CF1C6}"/>
    <cellStyle name="Output 4" xfId="7828" xr:uid="{F94D6DE4-83B2-4649-986A-5ABD6BB20F12}"/>
    <cellStyle name="Output 4 2" xfId="7829" xr:uid="{44942C43-4592-4D69-969F-BDD48FF773E9}"/>
    <cellStyle name="Output 4_DIMENSIONAMENTO-PMSB" xfId="7830" xr:uid="{EB4C69A1-576D-47A6-9441-930D85D3AE7A}"/>
    <cellStyle name="Output 5" xfId="7831" xr:uid="{72F1884C-8318-4E3D-9BD5-37CA3C1347AF}"/>
    <cellStyle name="Output 6" xfId="7832" xr:uid="{EA7F27F5-EB53-4572-9703-C540A29A3901}"/>
    <cellStyle name="Output 7" xfId="7833" xr:uid="{454B07E5-94DB-4801-8869-8F7889EBC862}"/>
    <cellStyle name="Output 8" xfId="7834" xr:uid="{F5CA4E87-B9E8-4C7B-82FF-C61CC66D1308}"/>
    <cellStyle name="Output 9" xfId="7835" xr:uid="{E410FDD2-191A-40C2-86E9-756FC2A56E50}"/>
    <cellStyle name="OutputCell" xfId="42380" xr:uid="{63687DE5-35A4-4387-939E-93C1E4E150A0}"/>
    <cellStyle name="P&amp;L Numbers" xfId="7836" xr:uid="{81908F48-333A-45B3-A8A9-8097F2DFC73B}"/>
    <cellStyle name="Page Heading" xfId="7837" xr:uid="{EF82517C-EA9A-4C93-8882-31FC409EE42C}"/>
    <cellStyle name="Page Heading 2" xfId="7838" xr:uid="{740DF893-8615-442D-92B5-52C391B08DFC}"/>
    <cellStyle name="Page Heading Large" xfId="7839" xr:uid="{7850ED24-EA76-4FBF-BE4D-F6900E66B8E4}"/>
    <cellStyle name="Page Heading Large 2" xfId="7840" xr:uid="{79B19896-9A2A-4400-958B-D896EBAF4FB6}"/>
    <cellStyle name="Page Heading Small" xfId="7841" xr:uid="{C8EE7207-824F-416E-B11F-1F74911E83DD}"/>
    <cellStyle name="Page Heading Small 2" xfId="7842" xr:uid="{EA8D320C-D5D0-44C4-8D37-7C53225A0E12}"/>
    <cellStyle name="pc1" xfId="7843" xr:uid="{2AAC5AD2-1C12-4D3E-9722-BCCE990A32B8}"/>
    <cellStyle name="pcent" xfId="7844" xr:uid="{56FC448E-38EB-4DC5-BD2B-F88D700134B6}"/>
    <cellStyle name="pct_sub" xfId="7845" xr:uid="{C8485BA6-09B2-40ED-A261-4AC067EEFED2}"/>
    <cellStyle name="Percen - Estilo1" xfId="7846" xr:uid="{5DD27C3A-15A0-4836-AA17-02F79FE651EF}"/>
    <cellStyle name="Percen - Estilo1 2" xfId="7847" xr:uid="{7F7B5473-BE6B-4FBA-A7E0-0EB58C8EA6E6}"/>
    <cellStyle name="Percen - Estilo2" xfId="561" xr:uid="{75D9F8E7-8B60-449E-AF8E-AAE34B201F45}"/>
    <cellStyle name="Percen - Estilo2 2" xfId="7848" xr:uid="{A307120A-F932-4D48-9D53-6C3F170AEA0E}"/>
    <cellStyle name="Percent" xfId="2" builtinId="5"/>
    <cellStyle name="Percent [0%]" xfId="148" xr:uid="{A22C07B1-13D0-4C70-923A-10C2F806E773}"/>
    <cellStyle name="Percent [0.00%]" xfId="7849" xr:uid="{035B405B-5314-46AD-8989-8B860E82EA55}"/>
    <cellStyle name="Percent [0]" xfId="7850" xr:uid="{27B865BB-0B08-4BFB-9912-07E887DCF551}"/>
    <cellStyle name="Percent [0] 2" xfId="7851" xr:uid="{1A41A0BF-4CA0-47D1-904F-43A5A974B810}"/>
    <cellStyle name="Percent [1]" xfId="7852" xr:uid="{45DFA952-63A8-42AF-A34E-C99EF7263E4D}"/>
    <cellStyle name="Percent [1] 2" xfId="7853" xr:uid="{28548C30-9AF7-4C70-9A39-328446C84D83}"/>
    <cellStyle name="Percent [2]" xfId="562" xr:uid="{31B43D99-44FF-4BB4-B8B0-23907D67EA9E}"/>
    <cellStyle name="Percent [2] 2" xfId="7854" xr:uid="{59A9D22E-66FE-4C94-9F02-48D391A1BA45}"/>
    <cellStyle name="Percent 10" xfId="7855" xr:uid="{E7817992-0355-4B24-B474-217A69DAECC2}"/>
    <cellStyle name="Percent 11" xfId="7856" xr:uid="{37850202-7987-47A2-A1EB-3C2A44AFD928}"/>
    <cellStyle name="Percent 2" xfId="563" xr:uid="{C629D1DD-4EE4-4BB4-8477-049018BC8720}"/>
    <cellStyle name="Percent 2 10" xfId="7857" xr:uid="{FA19CCE2-B9BA-4E51-A58C-FF61C34DE0DF}"/>
    <cellStyle name="Percent 2 11" xfId="7858" xr:uid="{7560AA5C-B135-44D9-A8DD-D598DE9385EF}"/>
    <cellStyle name="Percent 2 12" xfId="7859" xr:uid="{FB7049B9-144D-4175-9A3C-98FAC9572AA4}"/>
    <cellStyle name="Percent 2 13" xfId="7860" xr:uid="{ADA1A30D-445C-4DFF-ABFB-08E6A3ED8907}"/>
    <cellStyle name="Percent 2 14" xfId="7861" xr:uid="{AD1FDD63-C566-4753-B42E-2F519059CC36}"/>
    <cellStyle name="Percent 2 15" xfId="7862" xr:uid="{625D95F9-2170-4D9F-8F65-7D8F10A89730}"/>
    <cellStyle name="Percent 2 16" xfId="7863" xr:uid="{A62181BD-7A07-4010-AC13-6F5E91D436D0}"/>
    <cellStyle name="Percent 2 17" xfId="7864" xr:uid="{34339BF2-2D13-4BB6-8455-BBFC04DFD642}"/>
    <cellStyle name="Percent 2 18" xfId="7865" xr:uid="{C2CA64DE-DE3B-4105-BDC0-2E2878D24397}"/>
    <cellStyle name="Percent 2 19" xfId="7866" xr:uid="{2369134F-AA93-4ADC-99AC-4F700DE5B2A5}"/>
    <cellStyle name="Percent 2 2" xfId="564" xr:uid="{FC892A84-568F-404C-8178-EAC7B6722570}"/>
    <cellStyle name="Percent 2 2 2" xfId="7867" xr:uid="{54BA894E-232A-479F-AF3A-3798232F646D}"/>
    <cellStyle name="Percent 2 2 3" xfId="7868" xr:uid="{CE04B057-C6DF-4EF6-A081-35FB5E31E0C0}"/>
    <cellStyle name="Percent 2 20" xfId="7869" xr:uid="{1C98A455-6730-402A-B023-2E4AEBAB6D19}"/>
    <cellStyle name="Percent 2 3" xfId="7870" xr:uid="{088238AF-0F85-432C-99CB-1A4145AA2D14}"/>
    <cellStyle name="Percent 2 3 2" xfId="7871" xr:uid="{C79914C2-511F-48A6-90CB-B4DC82F2BE23}"/>
    <cellStyle name="Percent 2 4" xfId="7872" xr:uid="{02D87F6A-2970-4BE1-A535-477F60A102E8}"/>
    <cellStyle name="Percent 2 5" xfId="7873" xr:uid="{78164C2B-79C0-4FBB-9A90-68E913FBFBED}"/>
    <cellStyle name="Percent 2 6" xfId="7874" xr:uid="{DF682C0D-0E23-4DDD-85F2-A04E0712774F}"/>
    <cellStyle name="Percent 2 7" xfId="7875" xr:uid="{80075F20-924D-4157-8153-6797DFC388AF}"/>
    <cellStyle name="Percent 2 8" xfId="7876" xr:uid="{EE350F16-2E2D-4C1E-8574-C2D4DE78ECE8}"/>
    <cellStyle name="Percent 2 9" xfId="7877" xr:uid="{791BA330-832C-4A09-AC98-4DDF6B9F406B}"/>
    <cellStyle name="Percent 23" xfId="42298" xr:uid="{AA7ACF16-E8F6-467A-93BF-64B8DE3A524C}"/>
    <cellStyle name="Percent 27" xfId="261" xr:uid="{A879504A-E1B0-47AC-B277-2CD1750F9AD4}"/>
    <cellStyle name="Percent 3" xfId="565" xr:uid="{D9EC314B-54D7-4EB5-9698-749B9A8EC652}"/>
    <cellStyle name="Percent 3 2" xfId="42464" xr:uid="{78D4703A-A44F-49B8-9A01-754DEC011572}"/>
    <cellStyle name="Percent 3 5" xfId="566" xr:uid="{FB7ACE20-19AF-4326-A1D1-0C8730F2F74F}"/>
    <cellStyle name="Percent 4" xfId="567" xr:uid="{AF8EEFDD-9A32-40AC-807B-749252C14156}"/>
    <cellStyle name="Percent 4 2" xfId="7878" xr:uid="{3DF0F6AF-B735-485B-BB53-2C3EEE614969}"/>
    <cellStyle name="Percent 4 2 2" xfId="7879" xr:uid="{B3C80D50-ED84-4C83-AF9B-2CAAC4F43F9F}"/>
    <cellStyle name="Percent 4 2 2 2" xfId="7880" xr:uid="{F566DA4C-D6B2-40C5-A202-18327A448BCA}"/>
    <cellStyle name="Percent 4 2 2 2 2" xfId="7881" xr:uid="{BA0A993D-1E62-427D-AE28-E83543AA4108}"/>
    <cellStyle name="Percent 4 2 2 3" xfId="7882" xr:uid="{44762739-0D28-46EE-BE7E-2E2E330207FD}"/>
    <cellStyle name="Percent 4 2 3" xfId="7883" xr:uid="{D98136C3-04A5-4547-91AA-488BE8F91C28}"/>
    <cellStyle name="Percent 4 2 3 2" xfId="7884" xr:uid="{4E8B606C-243F-4577-8B5F-DE4F19C61377}"/>
    <cellStyle name="Percent 4 2 4" xfId="7885" xr:uid="{AF7D0966-2014-4DCC-8366-ECD983AEBA08}"/>
    <cellStyle name="Percent 4 3" xfId="7886" xr:uid="{61121D9C-79FD-44E6-9549-A07A31FF38B4}"/>
    <cellStyle name="Percent 4 3 2" xfId="7887" xr:uid="{36C8DE4E-7D2D-40D8-A77E-D8A0406CE743}"/>
    <cellStyle name="Percent 4 3 2 2" xfId="7888" xr:uid="{6C8EB837-2D95-4AB0-B621-0E3F371EAF0A}"/>
    <cellStyle name="Percent 4 3 3" xfId="7889" xr:uid="{076D8AA9-1FD5-4144-A2D4-EB92446F298B}"/>
    <cellStyle name="Percent 4 4" xfId="7890" xr:uid="{4349F437-F8A7-4D6B-AAB5-F0E26DC2A570}"/>
    <cellStyle name="Percent 4 4 2" xfId="7891" xr:uid="{F2B1EBAE-0AB1-45D5-BC4B-CA03FECE0B6F}"/>
    <cellStyle name="Percent 4 4 2 2" xfId="7892" xr:uid="{491AD56B-4ACF-4547-B5FD-FFDA4426DE1C}"/>
    <cellStyle name="Percent 4 4 3" xfId="7893" xr:uid="{858164EC-F978-4C6C-A3D6-0C96736F6B93}"/>
    <cellStyle name="Percent 4 5" xfId="7894" xr:uid="{5B35E663-51D4-4020-8350-0C311DB8BC00}"/>
    <cellStyle name="Percent 4 5 2" xfId="7895" xr:uid="{56365071-7358-43FF-8A11-8D03509B607D}"/>
    <cellStyle name="Percent 4 6" xfId="7896" xr:uid="{2C4F2623-5048-403C-A369-F48466C6B6ED}"/>
    <cellStyle name="Percent 4 6 2" xfId="7897" xr:uid="{4E2AE1AE-8CA6-4EFC-8242-06CD2C2E8C42}"/>
    <cellStyle name="Percent 4 7" xfId="7898" xr:uid="{70FD3BE8-780D-4702-8D36-1C22E31976BE}"/>
    <cellStyle name="Percent 5" xfId="568" xr:uid="{BA3B7C11-61AF-4DED-AB82-9CD95C43A89D}"/>
    <cellStyle name="Percent 6" xfId="569" xr:uid="{B84C20D3-8DB8-4A75-BC53-5051D4EFF076}"/>
    <cellStyle name="Percent 7" xfId="570" xr:uid="{62F0EB74-753F-4E4F-A4A3-AB00EE0E5E30}"/>
    <cellStyle name="Percent 7 2" xfId="42299" xr:uid="{71C23D1D-BF04-4C74-A477-64B9C45FAA8B}"/>
    <cellStyle name="Percent 8" xfId="42300" xr:uid="{8D209420-64D1-4E68-8037-A4DD1D34C4D7}"/>
    <cellStyle name="Percent 85" xfId="42301" xr:uid="{FA0992A3-3CFB-4226-B122-83537F456736}"/>
    <cellStyle name="Percent 85 2" xfId="42302" xr:uid="{3E84F9FB-F8C6-4376-A7FD-22BD2BF87FCA}"/>
    <cellStyle name="Percent 9" xfId="67" xr:uid="{D4BB56B4-1AD1-48BD-BE34-A41CD415006B}"/>
    <cellStyle name="Percent Comma" xfId="7899" xr:uid="{DC142137-FB24-4939-9801-8038695EC0FA}"/>
    <cellStyle name="Percent Hard" xfId="7900" xr:uid="{2EF97A91-1C40-4217-B9B0-723848476DB2}"/>
    <cellStyle name="Percentagem 2" xfId="7901" xr:uid="{EFE2CC25-5E86-4A48-9065-94522240464B}"/>
    <cellStyle name="Percentagem 2 2" xfId="7902" xr:uid="{8ABA195E-7DDF-4288-AFC6-375A430882F7}"/>
    <cellStyle name="Percentagem 3" xfId="7903" xr:uid="{3AA479AF-135F-4B4F-B6FE-731F8A73A1C0}"/>
    <cellStyle name="Percentagem 3 2" xfId="7904" xr:uid="{09EF7748-4D3B-4D68-8458-D6F6B28866D4}"/>
    <cellStyle name="Percentagem 4" xfId="7905" xr:uid="{77485ACA-AB14-4F25-8F8E-A47C23982C4D}"/>
    <cellStyle name="Percentagem 5" xfId="7906" xr:uid="{E12B6283-FAD6-458C-B372-9FE9CE553EF8}"/>
    <cellStyle name="Percentagem 6" xfId="7907" xr:uid="{A3EFEB18-C3F6-4715-A760-EFA63EB87664}"/>
    <cellStyle name="PercentSales" xfId="7908" xr:uid="{078A61D3-E871-4D41-95A1-DAC7B35D5A92}"/>
    <cellStyle name="Percentual" xfId="571" xr:uid="{6ED8249A-6CD9-4998-9B48-A2E6DE9E7089}"/>
    <cellStyle name="Perlong" xfId="7909" xr:uid="{C70D5E36-DF18-4DF4-A5C6-E4049C81C4CD}"/>
    <cellStyle name="pk" xfId="7910" xr:uid="{F23E1858-D233-431C-A24A-1FAAB943CF84}"/>
    <cellStyle name="pk 10" xfId="7911" xr:uid="{67FD52D8-80B5-42E5-B309-C0B65961C485}"/>
    <cellStyle name="pk 11" xfId="7912" xr:uid="{E616144F-23E6-4D62-AE5E-4BA8603AB288}"/>
    <cellStyle name="pk 12" xfId="7913" xr:uid="{0E2AC922-74DD-4F4E-A9F1-B7CFCC47047D}"/>
    <cellStyle name="pk 2" xfId="7914" xr:uid="{89E85772-C522-488F-AA41-F31955B64BC6}"/>
    <cellStyle name="pk 2 2" xfId="7915" xr:uid="{17197FA4-B903-4223-B539-CD289169942C}"/>
    <cellStyle name="pk 2 2 2" xfId="7916" xr:uid="{5DA7F7E1-267A-4710-80D8-88CD66AAD612}"/>
    <cellStyle name="pk 2 2 2 2" xfId="7917" xr:uid="{3E2BCDD3-C423-4820-8BD1-82878D91B8B2}"/>
    <cellStyle name="pk 2 2 2_DIMENSIONAMENTO-PMSB" xfId="7918" xr:uid="{0B0111A0-7852-4342-847E-F5735852020B}"/>
    <cellStyle name="pk 2 2 3" xfId="7919" xr:uid="{9C198A5F-4CFE-48F0-8F99-97ABA1B0DF3A}"/>
    <cellStyle name="pk 2 2_DIMENSIONAMENTO-PMSB" xfId="7920" xr:uid="{FF6B0987-3910-449E-8AE8-E30FB352E4FA}"/>
    <cellStyle name="pk 2 3" xfId="7921" xr:uid="{7A7E9178-3BBD-4D16-A451-C4E72765843B}"/>
    <cellStyle name="pk 2_DIMENSIONAMENTO-PMSB" xfId="7922" xr:uid="{ABC3473A-9F9D-454E-8DF5-37429ECB1A16}"/>
    <cellStyle name="pk 3" xfId="7923" xr:uid="{B6E84905-9663-4AF1-94BC-EBD6F8297378}"/>
    <cellStyle name="pk 3 2" xfId="7924" xr:uid="{917564AD-69BC-4916-A0ED-DFA4E875FA20}"/>
    <cellStyle name="pk 3 2 2" xfId="7925" xr:uid="{FC6E6E09-8647-4A17-9846-42181C283989}"/>
    <cellStyle name="pk 3 2_DIMENSIONAMENTO-PMSB" xfId="7926" xr:uid="{72D323FC-DE41-4FCE-ABD1-C477CA41A279}"/>
    <cellStyle name="pk 3 3" xfId="7927" xr:uid="{53D91BBE-36DB-42AD-AB30-064EE94144D1}"/>
    <cellStyle name="pk 3_DIMENSIONAMENTO-PMSB" xfId="7928" xr:uid="{F0D51A4E-787D-4AA5-8EBF-A7742A0F84AE}"/>
    <cellStyle name="pk 4" xfId="7929" xr:uid="{7099CAB7-54F3-4EE0-90D5-FA9236243E2D}"/>
    <cellStyle name="pk 5" xfId="7930" xr:uid="{9F376F46-DE42-48D1-A3F0-F642465A1580}"/>
    <cellStyle name="pk 6" xfId="7931" xr:uid="{ED84FBD4-AF33-4D9D-97E1-3C39B22A2C0E}"/>
    <cellStyle name="pk 7" xfId="7932" xr:uid="{D7BBCB97-C594-494E-A249-900160880533}"/>
    <cellStyle name="pk 8" xfId="7933" xr:uid="{856967D7-F481-446F-8AA7-06490C14337A}"/>
    <cellStyle name="pk 9" xfId="7934" xr:uid="{FD981737-1E5A-4967-965B-44345321616B}"/>
    <cellStyle name="pk_DIMENSIONAMENTO-PMSB" xfId="7935" xr:uid="{6DE0CE76-819E-4E76-B9A0-1B3DFDD50E16}"/>
    <cellStyle name="Ponto" xfId="572" xr:uid="{0960F2C7-617F-4296-BC75-359BED0E8E5A}"/>
    <cellStyle name="Porcentagem 10" xfId="149" xr:uid="{CB38D49B-1930-4E95-810F-8940EED914B8}"/>
    <cellStyle name="Porcentagem 10 2" xfId="7936" xr:uid="{612292D3-A14F-461B-A7E3-D2E3A789C524}"/>
    <cellStyle name="Porcentagem 10 2 2" xfId="7937" xr:uid="{15A90A3D-E78A-4301-A01E-C6E4342017B9}"/>
    <cellStyle name="Porcentagem 10 2 2 2" xfId="7938" xr:uid="{F8367542-EAF3-4000-8113-F60726091B87}"/>
    <cellStyle name="Porcentagem 10 2 2 2 2" xfId="7939" xr:uid="{74743C3F-5CA3-473B-99EC-E30FEBF72C3F}"/>
    <cellStyle name="Porcentagem 10 2 2 3" xfId="7940" xr:uid="{690F6895-34A5-4450-8952-6A8F8429ECA6}"/>
    <cellStyle name="Porcentagem 10 2 3" xfId="7941" xr:uid="{E41D0808-A746-4A53-A794-BFC4556A7A1D}"/>
    <cellStyle name="Porcentagem 10 2 3 2" xfId="7942" xr:uid="{EB9B7F65-53C3-4105-BEF2-67F587885400}"/>
    <cellStyle name="Porcentagem 10 2 4" xfId="7943" xr:uid="{4FB3FD67-60C1-466A-A58C-0229EF0A9ECC}"/>
    <cellStyle name="Porcentagem 10 3" xfId="7944" xr:uid="{206B582D-CECF-452F-A471-B89D5EC8B1FB}"/>
    <cellStyle name="Porcentagem 10 3 2" xfId="7945" xr:uid="{54BB5ECC-3E0C-41E1-813E-99F962D05108}"/>
    <cellStyle name="Porcentagem 10 3 2 2" xfId="7946" xr:uid="{0889BAFF-F40B-4195-83AD-8610432215DD}"/>
    <cellStyle name="Porcentagem 10 3 3" xfId="7947" xr:uid="{DBD8FBDE-8684-4A12-B2CC-8B5DD401E70A}"/>
    <cellStyle name="Porcentagem 10 4" xfId="7948" xr:uid="{E53B4A76-4323-40E2-9E4D-E76537BF79CC}"/>
    <cellStyle name="Porcentagem 10 4 2" xfId="7949" xr:uid="{5F9D9E97-0CF4-46C6-857D-6E5A008DACB5}"/>
    <cellStyle name="Porcentagem 10 4 2 2" xfId="7950" xr:uid="{A9D3A313-2DA6-4EE9-953E-FFBAD3C1AA02}"/>
    <cellStyle name="Porcentagem 10 4 3" xfId="7951" xr:uid="{A5F0D805-AE0B-4D3B-8DD4-727D8F648049}"/>
    <cellStyle name="Porcentagem 10 5" xfId="7952" xr:uid="{2EB03CAA-0FC7-4A8C-AB7D-AF8D11EACEEC}"/>
    <cellStyle name="Porcentagem 10 5 2" xfId="7953" xr:uid="{A7B17BBC-3AA4-4495-822D-FC474E9690DB}"/>
    <cellStyle name="Porcentagem 10 6" xfId="7954" xr:uid="{2C28A0B0-2EBF-469F-8CC9-A2FCE26BE332}"/>
    <cellStyle name="Porcentagem 10 6 2" xfId="7955" xr:uid="{C442FA36-0990-4021-96DE-A433DBA87F10}"/>
    <cellStyle name="Porcentagem 10 7" xfId="7956" xr:uid="{DA8F9C68-695F-469D-A3D0-D5FC0362ED46}"/>
    <cellStyle name="Porcentagem 11" xfId="150" xr:uid="{6519AE46-9778-4553-81E8-97F62D8AA786}"/>
    <cellStyle name="Porcentagem 12" xfId="7957" xr:uid="{E2008363-6730-4230-8B18-DD157A49D477}"/>
    <cellStyle name="Porcentagem 13" xfId="7958" xr:uid="{99FBC8B1-2CC6-4712-B41E-8B6B4277EB69}"/>
    <cellStyle name="Porcentagem 14" xfId="7959" xr:uid="{E06AEBDE-BAEF-43C1-A6F9-5D83EC85BE53}"/>
    <cellStyle name="Porcentagem 15" xfId="7960" xr:uid="{45C0D390-21AF-427B-A1FD-1DEB917E4A5B}"/>
    <cellStyle name="Porcentagem 16" xfId="7961" xr:uid="{C15235DD-0A72-4E93-B30A-265FE3CC647A}"/>
    <cellStyle name="Porcentagem 16 2" xfId="33" xr:uid="{DA4DFF83-4962-472C-9BF8-4EF8D847B714}"/>
    <cellStyle name="Porcentagem 17" xfId="7962" xr:uid="{916D35A1-AC48-491D-A8C7-F8B45C6B316B}"/>
    <cellStyle name="Porcentagem 17 2" xfId="7963" xr:uid="{1183B700-C20D-4A2E-A759-8D5F7C953B6D}"/>
    <cellStyle name="Porcentagem 18" xfId="7964" xr:uid="{506D8133-5930-4F5E-AF74-DDFE6DB20176}"/>
    <cellStyle name="Porcentagem 19" xfId="42394" xr:uid="{445495A9-5C8B-4E2C-AF72-56CA8BA6E78D}"/>
    <cellStyle name="Porcentagem 2" xfId="262" xr:uid="{D5006AE7-5A1D-4155-BC4C-DCD8EE587C0E}"/>
    <cellStyle name="Porcentagem 2 10" xfId="7965" xr:uid="{3194B601-4E0B-4B7A-895E-665EF2F2F49A}"/>
    <cellStyle name="Porcentagem 2 10 2" xfId="113" xr:uid="{F4B057BA-CDD2-49F1-8DCD-8C60C2EA427D}"/>
    <cellStyle name="Porcentagem 2 11" xfId="7966" xr:uid="{33663482-3DDE-4461-BE78-D2518D76DA0B}"/>
    <cellStyle name="Porcentagem 2 12" xfId="7967" xr:uid="{77D88890-A332-469F-BEC8-D9E006E620AA}"/>
    <cellStyle name="Porcentagem 2 13" xfId="7968" xr:uid="{45A34138-9EE7-4B92-927D-F05C1F649561}"/>
    <cellStyle name="Porcentagem 2 14" xfId="7969" xr:uid="{1679DBE4-41AB-48AB-ABDE-7A352039384B}"/>
    <cellStyle name="Porcentagem 2 15" xfId="7970" xr:uid="{47271C9A-39D8-4F15-9092-E5EEEF71BB3F}"/>
    <cellStyle name="Porcentagem 2 16" xfId="7971" xr:uid="{932F0856-78D0-452A-8D33-19F90E4F014E}"/>
    <cellStyle name="Porcentagem 2 17" xfId="7972" xr:uid="{B05E7849-5C85-44B0-A0CB-181F6C70AB88}"/>
    <cellStyle name="Porcentagem 2 18" xfId="42283" xr:uid="{08550A39-C427-47B5-911F-2BEA028AE9BE}"/>
    <cellStyle name="Porcentagem 2 19" xfId="42303" xr:uid="{152605C3-18CB-4CF0-A11B-208DA10C9AF2}"/>
    <cellStyle name="Porcentagem 2 2" xfId="263" xr:uid="{7ED057C6-8E44-438B-80D2-79E4D318585A}"/>
    <cellStyle name="Porcentagem 2 2 2" xfId="7973" xr:uid="{84E009BF-6855-4D4E-8C4F-4160723A2C17}"/>
    <cellStyle name="Porcentagem 2 2 2 2" xfId="7974" xr:uid="{6C30B4F0-68FF-4737-AD0C-5A104DC56D6A}"/>
    <cellStyle name="Porcentagem 2 2 2 2 2" xfId="7975" xr:uid="{1CCAFDDB-89E7-46A1-B092-7B56E7FEB5ED}"/>
    <cellStyle name="Porcentagem 2 2 2 2 2 2" xfId="7976" xr:uid="{32B7DFB6-F4BE-48F0-9622-3B7D4A4777C7}"/>
    <cellStyle name="Porcentagem 2 2 2 2 3" xfId="7977" xr:uid="{17D9CE4A-5081-4365-945E-ED6680525FD5}"/>
    <cellStyle name="Porcentagem 2 2 2 3" xfId="7978" xr:uid="{3B68EF2B-B6EE-4F77-BF96-2F224DC2E744}"/>
    <cellStyle name="Porcentagem 2 2 2 3 2" xfId="7979" xr:uid="{679D0FCD-AA3E-4A58-BF92-BA10FDEC19F9}"/>
    <cellStyle name="Porcentagem 2 2 2 4" xfId="7980" xr:uid="{53F6D3FD-DD3E-4D7B-A576-F5DCBAE0A73C}"/>
    <cellStyle name="Porcentagem 2 2 3" xfId="7981" xr:uid="{B501460A-46FE-4A16-8D4A-7D322FEF3A0A}"/>
    <cellStyle name="Porcentagem 2 2 3 2" xfId="7982" xr:uid="{B97E943D-714F-4DDA-A88E-43C3C447C365}"/>
    <cellStyle name="Porcentagem 2 2 3 2 2" xfId="7983" xr:uid="{D5B6072A-D9B5-4C9B-8A6E-564E4C42C67F}"/>
    <cellStyle name="Porcentagem 2 2 3 3" xfId="7984" xr:uid="{3179FE8C-72CB-4946-9A71-6ED5F315DF8C}"/>
    <cellStyle name="Porcentagem 2 2 4" xfId="7985" xr:uid="{DDB6BA1D-C85B-4231-9F0D-0A28B09F41E4}"/>
    <cellStyle name="Porcentagem 2 2 4 2" xfId="7986" xr:uid="{3231D2C8-DE24-494F-A3A2-E8D3CCF1EA0B}"/>
    <cellStyle name="Porcentagem 2 2 4 2 2" xfId="7987" xr:uid="{D7789422-2649-4C0E-9BB3-368FCC69E60C}"/>
    <cellStyle name="Porcentagem 2 2 4 3" xfId="7988" xr:uid="{BFE320F6-4199-487D-9A53-FCF4582FF352}"/>
    <cellStyle name="Porcentagem 2 2 5" xfId="7989" xr:uid="{CAD51A08-273D-4E98-9391-FA62F4DFC883}"/>
    <cellStyle name="Porcentagem 2 2 5 2" xfId="7990" xr:uid="{2E37C612-FC2D-4850-A0BD-062AC22ADFE4}"/>
    <cellStyle name="Porcentagem 2 2 6" xfId="7991" xr:uid="{2969812E-C895-4C41-A7F1-F821ABF106A1}"/>
    <cellStyle name="Porcentagem 2 2 6 2" xfId="7992" xr:uid="{832FC199-CB97-44A5-825E-3553395BA8A4}"/>
    <cellStyle name="Porcentagem 2 2 7" xfId="7993" xr:uid="{CB0EB051-38CE-4C33-BF16-0B96BFF0820D}"/>
    <cellStyle name="Porcentagem 2 2 8" xfId="42304" xr:uid="{02DBA911-1A64-47B0-9498-0D37713F85A6}"/>
    <cellStyle name="Porcentagem 2 3" xfId="264" xr:uid="{F61EF64E-E1A0-4A9F-860B-6E137E4505E1}"/>
    <cellStyle name="Porcentagem 2 3 2" xfId="7994" xr:uid="{BC303CAC-4A32-4728-BFB5-C0802D0EFB7B}"/>
    <cellStyle name="Porcentagem 2 3 2 2" xfId="7995" xr:uid="{658B20E6-B72A-445C-A0FC-EA982DFDD63F}"/>
    <cellStyle name="Porcentagem 2 3 2 2 2" xfId="7996" xr:uid="{CE700DE5-7639-4CA2-8C68-74E7AACAB376}"/>
    <cellStyle name="Porcentagem 2 3 2 2 2 2" xfId="7997" xr:uid="{3B380160-D637-4FC4-8A2B-DF3099C9448A}"/>
    <cellStyle name="Porcentagem 2 3 2 2 3" xfId="7998" xr:uid="{2C78B312-95A2-41CF-8B58-423EBF541952}"/>
    <cellStyle name="Porcentagem 2 3 2 3" xfId="7999" xr:uid="{34A35089-221D-46CE-9E45-8C0C5F3516FB}"/>
    <cellStyle name="Porcentagem 2 3 2 3 2" xfId="8000" xr:uid="{6B81784E-9B5B-40C0-BB8C-A9EAF31ECE72}"/>
    <cellStyle name="Porcentagem 2 3 2 4" xfId="8001" xr:uid="{B19E9364-0D46-4A8E-9BA1-E9BFEC5579F3}"/>
    <cellStyle name="Porcentagem 2 3 3" xfId="8002" xr:uid="{688D615E-80E6-4E4E-A481-656993B561BA}"/>
    <cellStyle name="Porcentagem 2 3 3 2" xfId="8003" xr:uid="{B857E319-E73A-4B13-B54B-F89381D55DC3}"/>
    <cellStyle name="Porcentagem 2 3 3 2 2" xfId="8004" xr:uid="{BFB77034-103E-4A6D-9501-9D542C112A22}"/>
    <cellStyle name="Porcentagem 2 3 3 3" xfId="8005" xr:uid="{3F9B745C-A6BE-4C62-95C8-6F0D84F77BF4}"/>
    <cellStyle name="Porcentagem 2 3 4" xfId="8006" xr:uid="{06A4782B-847E-4597-A69E-101627FC49A6}"/>
    <cellStyle name="Porcentagem 2 3 4 2" xfId="8007" xr:uid="{5CE29439-ACFD-42FF-A2FC-586396319ED1}"/>
    <cellStyle name="Porcentagem 2 3 4 2 2" xfId="8008" xr:uid="{0FCDDD7E-B731-4A2C-80A9-9D409ABF12EC}"/>
    <cellStyle name="Porcentagem 2 3 4 3" xfId="8009" xr:uid="{06486C4B-E2B0-4161-96AB-911C7F76A477}"/>
    <cellStyle name="Porcentagem 2 3 5" xfId="8010" xr:uid="{B2DCB2FE-8BD3-466F-A323-11A340329ABD}"/>
    <cellStyle name="Porcentagem 2 3 5 2" xfId="8011" xr:uid="{3AEB0CE8-F8DC-40E6-B170-C7785582B2E8}"/>
    <cellStyle name="Porcentagem 2 3 6" xfId="8012" xr:uid="{BC2DE71A-3310-4676-A2F4-6812066D39B2}"/>
    <cellStyle name="Porcentagem 2 3 6 2" xfId="8013" xr:uid="{A38E403B-E171-4868-9ABD-EA7551831924}"/>
    <cellStyle name="Porcentagem 2 3 7" xfId="8014" xr:uid="{AFA927CC-E824-4604-9935-6D3D6C1F0B5E}"/>
    <cellStyle name="Porcentagem 2 4" xfId="8015" xr:uid="{DA2A1331-EDFD-4178-AB18-CD02BD576726}"/>
    <cellStyle name="Porcentagem 2 4 2" xfId="8016" xr:uid="{16F33E6A-4AEF-4A0D-88C9-6E8656C73EEE}"/>
    <cellStyle name="Porcentagem 2 4 2 2" xfId="8017" xr:uid="{6F398557-C1B4-49AF-A7D8-5BE45A835260}"/>
    <cellStyle name="Porcentagem 2 4 2 2 2" xfId="8018" xr:uid="{9022420A-A1C2-4518-946A-136E86F93B44}"/>
    <cellStyle name="Porcentagem 2 4 2 2 2 2" xfId="8019" xr:uid="{FF85271B-6DDD-487C-8CB8-7D76A971BC0B}"/>
    <cellStyle name="Porcentagem 2 4 2 2 3" xfId="8020" xr:uid="{ABB477A6-65B2-491E-A94B-12A949EDE4AF}"/>
    <cellStyle name="Porcentagem 2 4 2 3" xfId="8021" xr:uid="{18184E25-E426-48B9-BE26-E074D23D37DC}"/>
    <cellStyle name="Porcentagem 2 4 2 3 2" xfId="8022" xr:uid="{80A6AF94-56D7-44F5-8DD7-0B2F01F86653}"/>
    <cellStyle name="Porcentagem 2 4 2 4" xfId="8023" xr:uid="{63934602-57BB-4770-AAD9-6CA526A29C0A}"/>
    <cellStyle name="Porcentagem 2 4 3" xfId="8024" xr:uid="{4BB34A6D-22CF-4BC5-BD4B-02E67FE4816E}"/>
    <cellStyle name="Porcentagem 2 4 3 2" xfId="8025" xr:uid="{7EC1C636-91FC-4EED-9986-3525D6648884}"/>
    <cellStyle name="Porcentagem 2 4 3 2 2" xfId="8026" xr:uid="{D7BD84F2-8F7C-4D29-8E1D-7D1574FB7D53}"/>
    <cellStyle name="Porcentagem 2 4 3 3" xfId="8027" xr:uid="{6CEF0A99-58D5-43CE-8E00-0CF8BDBE54C1}"/>
    <cellStyle name="Porcentagem 2 4 4" xfId="8028" xr:uid="{CCF21F80-CB2C-4FF6-B29C-7D1EAAAF5617}"/>
    <cellStyle name="Porcentagem 2 4 4 2" xfId="8029" xr:uid="{5F7BAAF0-9BB2-4993-A24C-ABC123B24EC6}"/>
    <cellStyle name="Porcentagem 2 4 4 2 2" xfId="8030" xr:uid="{564DCA30-0A28-4A7C-84D7-DA8303ADC473}"/>
    <cellStyle name="Porcentagem 2 4 4 3" xfId="8031" xr:uid="{D1BF473E-F9FF-460E-B2D9-E931EEF2164F}"/>
    <cellStyle name="Porcentagem 2 4 5" xfId="8032" xr:uid="{28E4570B-B629-4460-8BC9-7A94626F23F1}"/>
    <cellStyle name="Porcentagem 2 4 5 2" xfId="8033" xr:uid="{A8CC6322-68BE-4133-9749-70DC4DFF772D}"/>
    <cellStyle name="Porcentagem 2 4 6" xfId="8034" xr:uid="{F350E14C-6D19-4011-B53D-21ED878F2969}"/>
    <cellStyle name="Porcentagem 2 4 6 2" xfId="8035" xr:uid="{81465957-2C69-40F2-90F1-2462CDBD3A6A}"/>
    <cellStyle name="Porcentagem 2 4 7" xfId="8036" xr:uid="{12758E32-18AB-4519-A6BC-268A81AB0B6B}"/>
    <cellStyle name="Porcentagem 2 5" xfId="8037" xr:uid="{D1F270D3-00F3-48D1-9231-8599A91AED52}"/>
    <cellStyle name="Porcentagem 2 6" xfId="8038" xr:uid="{507C1B38-F435-40B7-9652-4E47EE550D19}"/>
    <cellStyle name="Porcentagem 2 7" xfId="8039" xr:uid="{391E265A-CBDD-4015-97ED-2ACB2D8D5809}"/>
    <cellStyle name="Porcentagem 2 8" xfId="8040" xr:uid="{BD176EA4-5630-430D-B6AC-A30F1E0A6479}"/>
    <cellStyle name="Porcentagem 2 9" xfId="8041" xr:uid="{3F7E1DD3-16BC-4158-A3E6-71DF799EF559}"/>
    <cellStyle name="Porcentagem 20" xfId="42440" xr:uid="{BF50D80D-00F3-4868-B470-6A0613B2195C}"/>
    <cellStyle name="Porcentagem 3" xfId="265" xr:uid="{17E80D4F-70FD-40E1-9E08-71560D9C739A}"/>
    <cellStyle name="Porcentagem 3 2" xfId="266" xr:uid="{85ED1260-90B9-4078-B758-AA4F0C27FCE2}"/>
    <cellStyle name="Porcentagem 3 2 2" xfId="8042" xr:uid="{8E1356AA-A96F-4CF0-81F8-69062B29AFFB}"/>
    <cellStyle name="Porcentagem 3 2 2 2" xfId="8043" xr:uid="{BF7BEB9A-BACB-4257-9E72-0AB244FC567B}"/>
    <cellStyle name="Porcentagem 3 2 2 2 2" xfId="8044" xr:uid="{B9A54384-C6B8-45A3-B659-45CAD28EC5D8}"/>
    <cellStyle name="Porcentagem 3 2 2 3" xfId="8045" xr:uid="{DC4AC906-BEA0-4F9D-A79B-67EDEF16096D}"/>
    <cellStyle name="Porcentagem 3 2 3" xfId="151" xr:uid="{455B781C-D519-4469-8DE0-6492BEDE16E0}"/>
    <cellStyle name="Porcentagem 3 2 3 2" xfId="8046" xr:uid="{28AFB2EB-0F50-452B-B2D2-70F2C5A5C403}"/>
    <cellStyle name="Porcentagem 3 2 3 2 2" xfId="8047" xr:uid="{01406CD1-BE30-4158-A852-D139DAC33656}"/>
    <cellStyle name="Porcentagem 3 2 3 2 3" xfId="8048" xr:uid="{A42BB4EF-1133-472B-903A-41EDC28616D3}"/>
    <cellStyle name="Porcentagem 3 2 3 2 4" xfId="8049" xr:uid="{619A0144-142A-4C70-931C-E8E5BB7A2A06}"/>
    <cellStyle name="Porcentagem 3 2 3 2 5" xfId="8050" xr:uid="{0E9326F9-239F-489D-93C1-39AF7323415B}"/>
    <cellStyle name="Porcentagem 3 2 3 3" xfId="8051" xr:uid="{661B2CFC-648B-4EDF-9874-3A4F97DB9F07}"/>
    <cellStyle name="Porcentagem 3 2 3 4" xfId="8052" xr:uid="{0F47A766-A388-405F-80BF-84F4AD0371FF}"/>
    <cellStyle name="Porcentagem 3 2 3 5" xfId="8053" xr:uid="{8CE5AD71-8066-4EBD-B948-69DA3F1394B1}"/>
    <cellStyle name="Porcentagem 3 2 3 6" xfId="8054" xr:uid="{79EBEF2F-1920-4390-A1DD-241339A81C1F}"/>
    <cellStyle name="Porcentagem 3 2 4" xfId="8055" xr:uid="{D282E546-A309-4947-9881-343571C19F2B}"/>
    <cellStyle name="Porcentagem 3 3" xfId="267" xr:uid="{C4F1C944-A787-4A9B-AFF5-30E0BF3A79AF}"/>
    <cellStyle name="Porcentagem 3 3 2" xfId="8056" xr:uid="{E3386702-1D04-4F17-968D-95D0F273A058}"/>
    <cellStyle name="Porcentagem 3 3 2 2" xfId="8057" xr:uid="{C28CB422-6DD4-42DB-8D8F-610BA8EF678E}"/>
    <cellStyle name="Porcentagem 3 3 3" xfId="8058" xr:uid="{EB8597C6-D0AA-4B96-863E-CACB0F52E9F9}"/>
    <cellStyle name="Porcentagem 3 4" xfId="8059" xr:uid="{D82CB0F8-B1FB-4165-BA23-FA44BCA7BF88}"/>
    <cellStyle name="Porcentagem 3 4 2" xfId="8060" xr:uid="{E2B334D3-861C-40BC-816F-6CA288579656}"/>
    <cellStyle name="Porcentagem 3 4 2 2" xfId="8061" xr:uid="{37029B36-4A22-4DF5-95AA-93906F34D80A}"/>
    <cellStyle name="Porcentagem 3 4 3" xfId="8062" xr:uid="{225D1C7C-81D5-4734-9608-2A1CA1D37668}"/>
    <cellStyle name="Porcentagem 3 5" xfId="8063" xr:uid="{DDF1E3BE-D210-4CD0-87BD-8195D0A798CA}"/>
    <cellStyle name="Porcentagem 3 5 2" xfId="8064" xr:uid="{44326805-437E-41B6-8C7B-1B3D581D01D4}"/>
    <cellStyle name="Porcentagem 3 6" xfId="8065" xr:uid="{40E5646C-81CC-4692-8F8D-6F56BF20DA11}"/>
    <cellStyle name="Porcentagem 3 6 2" xfId="8066" xr:uid="{5DCC4876-3116-42A7-91D2-AC6B3FB6C514}"/>
    <cellStyle name="Porcentagem 3 7" xfId="8067" xr:uid="{E9A6EA93-02BA-4660-B734-21AE71B1A0BA}"/>
    <cellStyle name="Porcentagem 4" xfId="268" xr:uid="{B85A4B3B-09D3-4D6E-8058-5EABF8866278}"/>
    <cellStyle name="Porcentagem 4 2" xfId="8068" xr:uid="{5B1232C8-0FEA-42D1-B23D-E05BAFCC3358}"/>
    <cellStyle name="Porcentagem 4 2 2" xfId="8069" xr:uid="{97F550D3-8C56-4F8B-A3AC-987B33D7919F}"/>
    <cellStyle name="Porcentagem 4 2 2 2" xfId="8070" xr:uid="{58662910-DB1E-4749-A7A4-C0455720D1A1}"/>
    <cellStyle name="Porcentagem 4 2 2 2 2" xfId="8071" xr:uid="{34C397BE-6323-44F4-9670-12889533BF87}"/>
    <cellStyle name="Porcentagem 4 2 2 3" xfId="8072" xr:uid="{51913CCD-EBBB-464D-ACDE-659FAB6A1B73}"/>
    <cellStyle name="Porcentagem 4 2 3" xfId="8073" xr:uid="{54F320E2-0293-4914-8223-A35CEA1DA681}"/>
    <cellStyle name="Porcentagem 4 2 3 2" xfId="8074" xr:uid="{77B16603-89C3-4046-9A5E-C8F8F13E1B50}"/>
    <cellStyle name="Porcentagem 4 2 4" xfId="8075" xr:uid="{00468A7D-E433-4BB3-BF97-14988379E947}"/>
    <cellStyle name="Porcentagem 4 3" xfId="8076" xr:uid="{77A1C19E-8635-4E50-BA2E-6716945FF19B}"/>
    <cellStyle name="Porcentagem 4 3 2" xfId="8077" xr:uid="{55696590-50F9-46C0-BE17-305B8A0837DC}"/>
    <cellStyle name="Porcentagem 4 3 2 2" xfId="8078" xr:uid="{3A8AB1F7-6FB3-4205-9F4C-7A889D34980A}"/>
    <cellStyle name="Porcentagem 4 3 3" xfId="8079" xr:uid="{079C767B-211D-477C-83C4-6EC64D32C19A}"/>
    <cellStyle name="Porcentagem 4 4" xfId="8080" xr:uid="{F9D84991-50AD-4082-864A-8BC292983760}"/>
    <cellStyle name="Porcentagem 4 4 2" xfId="8081" xr:uid="{DFC2D35B-78C9-407B-8E6A-F46C1B4C62A9}"/>
    <cellStyle name="Porcentagem 4 4 2 2" xfId="8082" xr:uid="{051FBF09-43F7-4EB9-A499-ADD041BCF47E}"/>
    <cellStyle name="Porcentagem 4 4 3" xfId="8083" xr:uid="{DD7E2FD5-FC3A-45EA-9773-F3B1CAC3EB6D}"/>
    <cellStyle name="Porcentagem 4 5" xfId="8084" xr:uid="{9853C682-9A17-4F15-8B48-CB24AEE68678}"/>
    <cellStyle name="Porcentagem 4 5 2" xfId="8085" xr:uid="{A125235B-4C86-4FD1-9D4C-F83D92B04D22}"/>
    <cellStyle name="Porcentagem 4 6" xfId="8086" xr:uid="{9ED6F6FD-71D9-488B-AE3D-213840275782}"/>
    <cellStyle name="Porcentagem 4 6 2" xfId="8087" xr:uid="{4FE49C92-6194-4E3F-B421-C9189AE59687}"/>
    <cellStyle name="Porcentagem 4 7" xfId="8088" xr:uid="{5FAFDE13-0489-4AE0-86BF-D88FCD041601}"/>
    <cellStyle name="Porcentagem 5" xfId="269" xr:uid="{FE92F612-C584-4FF2-AC72-03450F716FAF}"/>
    <cellStyle name="Porcentagem 5 2" xfId="8089" xr:uid="{67E313C3-C81F-4B22-93B8-5ED88B989140}"/>
    <cellStyle name="Porcentagem 5 2 2" xfId="8090" xr:uid="{C9AD36F5-37E6-4B8B-B7EF-1227BA546341}"/>
    <cellStyle name="Porcentagem 5 2 2 2" xfId="8091" xr:uid="{295D4E8D-3C59-45DA-987B-F03F51B18106}"/>
    <cellStyle name="Porcentagem 5 2 2 2 2" xfId="8092" xr:uid="{0FD668A6-44C7-4BA9-9639-99E2583D8BF8}"/>
    <cellStyle name="Porcentagem 5 2 2 3" xfId="8093" xr:uid="{CA981138-35B7-4D12-AF01-74CC4D746350}"/>
    <cellStyle name="Porcentagem 5 2 2 4" xfId="34" xr:uid="{F2C4CB5E-E1D9-4797-B030-06BB8854BC24}"/>
    <cellStyle name="Porcentagem 5 2 3" xfId="8094" xr:uid="{F8C08866-80CB-43CD-9254-D7F8B7F68FD6}"/>
    <cellStyle name="Porcentagem 5 2 3 2" xfId="8095" xr:uid="{5FCDE00A-3C4B-4339-8A69-12A79F60C9FA}"/>
    <cellStyle name="Porcentagem 5 2 4" xfId="8096" xr:uid="{FA779FC3-1AEA-4CA3-99C8-937614C3A9CE}"/>
    <cellStyle name="Porcentagem 5 3" xfId="8097" xr:uid="{9570A6EB-F2AA-4942-8C05-2D9673E080F1}"/>
    <cellStyle name="Porcentagem 5 3 2" xfId="8098" xr:uid="{32374DC7-8CF8-42D0-951E-3A2C8C8D3BE6}"/>
    <cellStyle name="Porcentagem 5 3 2 2" xfId="8099" xr:uid="{623F91DB-E4F7-4C73-91B6-A2D38DA306FC}"/>
    <cellStyle name="Porcentagem 5 3 3" xfId="8100" xr:uid="{628815B0-944D-487E-9881-1D01A28DE944}"/>
    <cellStyle name="Porcentagem 5 4" xfId="8101" xr:uid="{06220021-6A97-4931-87DE-357923373EBA}"/>
    <cellStyle name="Porcentagem 5 4 2" xfId="8102" xr:uid="{9F12B544-4E97-48A8-B551-5710434CF186}"/>
    <cellStyle name="Porcentagem 5 4 2 2" xfId="8103" xr:uid="{E1D46FBA-BDB6-410A-B1B8-3D1ED91FE888}"/>
    <cellStyle name="Porcentagem 5 4 3" xfId="8104" xr:uid="{6B0BA251-1467-4067-87EA-8615EC0767B8}"/>
    <cellStyle name="Porcentagem 5 5" xfId="152" xr:uid="{ED86FD8C-710F-4254-BE4F-7E7C97EB42A1}"/>
    <cellStyle name="Porcentagem 5 5 2" xfId="8105" xr:uid="{A8A99453-DA9F-4434-9DC2-90A0B65DA8C6}"/>
    <cellStyle name="Porcentagem 5 6" xfId="8106" xr:uid="{1FBA2FD6-3798-413E-B073-640CA924C7B5}"/>
    <cellStyle name="Porcentagem 5 6 2" xfId="8107" xr:uid="{78A51C17-8043-4977-9E79-5E593B5281BE}"/>
    <cellStyle name="Porcentagem 5 7" xfId="8108" xr:uid="{BAD1666F-0289-4C30-99C6-54534B0A719F}"/>
    <cellStyle name="Porcentagem 6" xfId="270" xr:uid="{43E3E27B-F5FC-4E57-B1FF-DD96A87C3536}"/>
    <cellStyle name="Porcentagem 6 2" xfId="8109" xr:uid="{EAEE7AA1-D496-4498-BCF6-7F00E6C7BC16}"/>
    <cellStyle name="Porcentagem 6 2 2" xfId="8110" xr:uid="{1C0F16A8-E310-4C62-8C34-6F34347E70DC}"/>
    <cellStyle name="Porcentagem 6 2 2 2" xfId="8111" xr:uid="{490BFE93-983F-4553-B105-E7137FF7EF38}"/>
    <cellStyle name="Porcentagem 6 2 2 2 2" xfId="8112" xr:uid="{FDFDC2A4-7DE2-49F7-BE78-1999E9ECEDC6}"/>
    <cellStyle name="Porcentagem 6 2 2 3" xfId="8113" xr:uid="{0DF38B28-E442-43D2-8452-DBF1180B1419}"/>
    <cellStyle name="Porcentagem 6 2 3" xfId="8114" xr:uid="{47970229-C7ED-494F-8E30-A85A993CFB2F}"/>
    <cellStyle name="Porcentagem 6 2 3 2" xfId="8115" xr:uid="{BAFEB294-1449-4E40-821B-6BD0A6496326}"/>
    <cellStyle name="Porcentagem 6 2 4" xfId="8116" xr:uid="{32D20FE0-59B4-47A1-BFD9-6E5A855ED93A}"/>
    <cellStyle name="Porcentagem 6 3" xfId="8117" xr:uid="{A67C3575-81C0-4FC7-B588-FCE3A152ED43}"/>
    <cellStyle name="Porcentagem 6 3 2" xfId="8118" xr:uid="{C70DBA1B-35CF-4678-A5CC-4EE373B3C4C2}"/>
    <cellStyle name="Porcentagem 6 3 2 2" xfId="8119" xr:uid="{96750837-3AA4-4AAA-9705-7ECBB652CA16}"/>
    <cellStyle name="Porcentagem 6 3 3" xfId="8120" xr:uid="{23A08934-91EB-4C1F-B5BB-6CEBC7E217B2}"/>
    <cellStyle name="Porcentagem 6 4" xfId="8121" xr:uid="{B364A52B-DAB7-41E2-B47B-35902BE6B9C7}"/>
    <cellStyle name="Porcentagem 6 4 2" xfId="8122" xr:uid="{D096B59F-5223-4C30-825D-6C0D4F1DB60F}"/>
    <cellStyle name="Porcentagem 6 4 2 2" xfId="8123" xr:uid="{B130E835-540A-424A-8442-E60141C16FD1}"/>
    <cellStyle name="Porcentagem 6 4 3" xfId="8124" xr:uid="{A8C8991A-2323-47FA-95D4-6F524338053D}"/>
    <cellStyle name="Porcentagem 6 5" xfId="8125" xr:uid="{9204B485-DCA0-460E-965D-B1B3B2848A10}"/>
    <cellStyle name="Porcentagem 6 5 2" xfId="8126" xr:uid="{806FFCB2-699E-47FB-9F81-4594E3569601}"/>
    <cellStyle name="Porcentagem 6 6" xfId="8127" xr:uid="{9B7386DA-AC44-447A-B9FC-6A8DAC4AC688}"/>
    <cellStyle name="Porcentagem 6 6 2" xfId="8128" xr:uid="{C8598824-17A2-4274-92FA-855D8F4BED13}"/>
    <cellStyle name="Porcentagem 6 7" xfId="8129" xr:uid="{2A9A2E94-7518-47FA-8CCD-E9056C7B3E22}"/>
    <cellStyle name="Porcentagem 7" xfId="8130" xr:uid="{4D5F2947-58C3-4ABC-9862-6AA5C8D9D0D2}"/>
    <cellStyle name="Porcentagem 7 2" xfId="8131" xr:uid="{E1D03F30-123D-4F15-823A-2D1889CE80FF}"/>
    <cellStyle name="Porcentagem 7 2 2" xfId="8132" xr:uid="{5810479C-F944-426D-BAC7-ABCCC76A2A9B}"/>
    <cellStyle name="Porcentagem 7 2 2 2" xfId="8133" xr:uid="{BC8404B8-48A4-4242-945B-BB11644064DF}"/>
    <cellStyle name="Porcentagem 7 2 2 2 2" xfId="8134" xr:uid="{B054ECBB-610A-40BF-971B-27642C6E4E0A}"/>
    <cellStyle name="Porcentagem 7 2 2 3" xfId="8135" xr:uid="{EC7B12D4-1855-452C-B358-82D87C294077}"/>
    <cellStyle name="Porcentagem 7 2 3" xfId="8136" xr:uid="{AACD14F8-0D8C-4B5B-BB91-E962F618540C}"/>
    <cellStyle name="Porcentagem 7 2 3 2" xfId="8137" xr:uid="{6CFC9E37-3BD6-42A6-8674-6FA9A51C359F}"/>
    <cellStyle name="Porcentagem 7 2 4" xfId="8138" xr:uid="{D315FE5C-B9B8-46EF-B0DE-FC07CD28F8DF}"/>
    <cellStyle name="Porcentagem 7 3" xfId="8139" xr:uid="{C9EE81F8-C9BE-4DC9-8237-6D4CB6810D6F}"/>
    <cellStyle name="Porcentagem 7 3 2" xfId="8140" xr:uid="{3EC23AA2-D929-433B-B105-1160CC8178C0}"/>
    <cellStyle name="Porcentagem 7 3 2 2" xfId="8141" xr:uid="{E98FFB05-553A-419B-B532-E528CB81D41C}"/>
    <cellStyle name="Porcentagem 7 3 3" xfId="8142" xr:uid="{AE4D1384-A145-40F1-9148-E299A062C3D3}"/>
    <cellStyle name="Porcentagem 7 4" xfId="8143" xr:uid="{76545EDE-63D9-455D-948F-95E8E8627233}"/>
    <cellStyle name="Porcentagem 7 4 2" xfId="8144" xr:uid="{9F024F42-9120-401C-B650-414E972C98B0}"/>
    <cellStyle name="Porcentagem 7 4 2 2" xfId="8145" xr:uid="{4DBC0DD5-A47A-4036-B9E2-12097A3AF184}"/>
    <cellStyle name="Porcentagem 7 4 3" xfId="8146" xr:uid="{91A79A2F-FFF0-490C-B8F4-DEF2AC49A2BB}"/>
    <cellStyle name="Porcentagem 7 5" xfId="8147" xr:uid="{F7CA42BB-B989-44F7-964E-C0A328F8ABF6}"/>
    <cellStyle name="Porcentagem 7 5 2" xfId="8148" xr:uid="{D322FF7F-64A2-430F-BD1E-64639EC4083D}"/>
    <cellStyle name="Porcentagem 7 6" xfId="8149" xr:uid="{4D7B4D7C-1524-4943-975C-BF589B100EC6}"/>
    <cellStyle name="Porcentagem 7 6 2" xfId="8150" xr:uid="{DE2BD6D4-8C20-4E77-96EB-5F137D523251}"/>
    <cellStyle name="Porcentagem 7 7" xfId="8151" xr:uid="{7BE87867-7B25-40C5-B7F7-73404EB77664}"/>
    <cellStyle name="Porcentagem 8" xfId="8152" xr:uid="{AA9E9498-BA5D-4333-9EC0-F25ED522E9F3}"/>
    <cellStyle name="Porcentagem 8 2" xfId="8153" xr:uid="{F46077DE-AAE5-4DA4-BBF1-47757477FDF2}"/>
    <cellStyle name="Porcentagem 8 2 2" xfId="8154" xr:uid="{1A9F265F-6D10-4FA7-AAA1-010B812743F1}"/>
    <cellStyle name="Porcentagem 8 2 2 2" xfId="8155" xr:uid="{1D8FE31B-94F7-4C29-B779-FDF23F01E1E1}"/>
    <cellStyle name="Porcentagem 8 2 2 2 2" xfId="8156" xr:uid="{CE272237-FB7F-486B-8182-AD6726142E85}"/>
    <cellStyle name="Porcentagem 8 2 2 2 2 2" xfId="8157" xr:uid="{18D7B152-5810-4979-AE8D-BC684F9637B2}"/>
    <cellStyle name="Porcentagem 8 2 2 2 3" xfId="8158" xr:uid="{49A0020C-97A7-44FB-9D68-12813E4B76D4}"/>
    <cellStyle name="Porcentagem 8 2 2 3" xfId="8159" xr:uid="{59B6FE4B-B499-42D6-9DE2-C8D89B7BD826}"/>
    <cellStyle name="Porcentagem 8 2 2 3 2" xfId="8160" xr:uid="{BACC900D-3781-473D-A000-57A201EDB8E4}"/>
    <cellStyle name="Porcentagem 8 2 2 4" xfId="8161" xr:uid="{D939B80C-E781-4F13-BA12-96D910578FB2}"/>
    <cellStyle name="Porcentagem 8 2 3" xfId="8162" xr:uid="{86AADE89-46EA-4338-8E02-CA5E9DFCE342}"/>
    <cellStyle name="Porcentagem 8 2 3 2" xfId="8163" xr:uid="{E6C930CF-5E81-47C7-AC45-92A4F89C2E4A}"/>
    <cellStyle name="Porcentagem 8 2 3 2 2" xfId="8164" xr:uid="{C7D08282-4126-4FC5-B4EF-90A39E8F537D}"/>
    <cellStyle name="Porcentagem 8 2 3 3" xfId="8165" xr:uid="{94905878-297F-4869-AD33-B19D1277E4AD}"/>
    <cellStyle name="Porcentagem 8 2 4" xfId="8166" xr:uid="{3DC94B62-2DDD-42ED-8D26-1201AD4D5FB5}"/>
    <cellStyle name="Porcentagem 8 2 4 2" xfId="8167" xr:uid="{2F1A016F-7DF4-455B-B3C6-C1D32D93F351}"/>
    <cellStyle name="Porcentagem 8 2 4 2 2" xfId="8168" xr:uid="{C2A61077-1BDB-464C-8623-1AA622B1B9F8}"/>
    <cellStyle name="Porcentagem 8 2 4 3" xfId="8169" xr:uid="{5E9244F6-6CB2-49B4-B8AB-616246F40A73}"/>
    <cellStyle name="Porcentagem 8 2 5" xfId="8170" xr:uid="{1819F731-5936-4682-AAF1-7C3AD72656DA}"/>
    <cellStyle name="Porcentagem 8 2 5 2" xfId="8171" xr:uid="{4C3C19AC-1077-40EB-A6AD-1AEC36A12DED}"/>
    <cellStyle name="Porcentagem 8 2 6" xfId="8172" xr:uid="{8D002E4A-2E0F-47E2-A83D-E3F3B03CA688}"/>
    <cellStyle name="Porcentagem 8 2 6 2" xfId="8173" xr:uid="{EB276C7A-BE0F-436C-AD6D-CCB7CCDC18FC}"/>
    <cellStyle name="Porcentagem 8 2 7" xfId="8174" xr:uid="{9341642A-404E-4C87-8F11-F07660570706}"/>
    <cellStyle name="Porcentagem 8 3" xfId="8175" xr:uid="{C7258056-2FE7-4389-90E5-62CC1B8E29B6}"/>
    <cellStyle name="Porcentagem 8 4" xfId="8176" xr:uid="{E909EB29-49B4-47AE-8103-64A8CD6EAE52}"/>
    <cellStyle name="Porcentagem 9" xfId="8177" xr:uid="{816CBA35-BA77-4673-9552-34D3FA796CF9}"/>
    <cellStyle name="Porcentagem 9 2" xfId="8178" xr:uid="{FD3FC5E1-2A92-4315-8818-330C59A4AD6D}"/>
    <cellStyle name="Porcentagem 9 2 2" xfId="8179" xr:uid="{20DA0222-53ED-48CE-821E-7D20916E92D7}"/>
    <cellStyle name="Porcentagem 9 2 2 2" xfId="8180" xr:uid="{101D4A48-3F49-4E5F-A26D-2A2DBC21E80E}"/>
    <cellStyle name="Porcentagem 9 2 2 2 2" xfId="8181" xr:uid="{2E8D50EF-383E-4409-ADB9-01F35AE624D1}"/>
    <cellStyle name="Porcentagem 9 2 2 3" xfId="8182" xr:uid="{3DE13FC6-5633-410A-88B8-F5E29871262A}"/>
    <cellStyle name="Porcentagem 9 2 3" xfId="8183" xr:uid="{518EA152-C4B8-4A3B-BB4E-B37616E64D5D}"/>
    <cellStyle name="Porcentagem 9 2 3 2" xfId="8184" xr:uid="{157287D5-4C14-4549-8F3A-F876F2D29026}"/>
    <cellStyle name="Porcentagem 9 2 4" xfId="8185" xr:uid="{51C52987-0267-4AF9-88B7-6BB6DCE6B488}"/>
    <cellStyle name="Porcentagem 9 3" xfId="8186" xr:uid="{7D7CE1F2-A312-400B-8005-4F5709628319}"/>
    <cellStyle name="Porcentagem 9 3 2" xfId="8187" xr:uid="{7883A0C2-EDCC-4F5A-A2BB-5F16D343D3BE}"/>
    <cellStyle name="Porcentagem 9 3 2 2" xfId="8188" xr:uid="{A6E3735F-162E-42E1-BFF2-0569072F1CF8}"/>
    <cellStyle name="Porcentagem 9 3 3" xfId="8189" xr:uid="{B2F5FBA6-E6BA-42E1-8A8D-5BDB0161A7F9}"/>
    <cellStyle name="Porcentagem 9 4" xfId="8190" xr:uid="{C34CDDCA-1E5F-4E5D-B359-7DECFAC9ADE9}"/>
    <cellStyle name="Porcentagem 9 4 2" xfId="8191" xr:uid="{A59E53C0-A740-48FB-9F76-FF0FDAC522FA}"/>
    <cellStyle name="Porcentagem 9 4 2 2" xfId="8192" xr:uid="{B4A2179E-B130-4FB3-AE27-47667508C6D8}"/>
    <cellStyle name="Porcentagem 9 4 3" xfId="8193" xr:uid="{7F15AE92-F26F-499A-B145-F9640029EEFA}"/>
    <cellStyle name="Porcentagem 9 5" xfId="8194" xr:uid="{CD2BD3E4-FD57-4DFF-931A-2660BD84C5B5}"/>
    <cellStyle name="Porcentagem 9 5 2" xfId="8195" xr:uid="{AB701F3B-B851-432C-A18D-C8B5DB9B41A8}"/>
    <cellStyle name="Porcentagem 9 6" xfId="8196" xr:uid="{4DEE580B-57B7-4F34-B1A3-0524095A6850}"/>
    <cellStyle name="Porcentagem 9 6 2" xfId="8197" xr:uid="{03C14777-B446-42F5-AFCD-81EDB2A6C59F}"/>
    <cellStyle name="Porcentagem 9 7" xfId="8198" xr:uid="{A620A57F-DFD3-4E43-AE1D-9FCF6DC070EF}"/>
    <cellStyle name="Porcentaje" xfId="8199" xr:uid="{E66A2942-2449-4CE0-8725-7628E7752C10}"/>
    <cellStyle name="Porcentaje 2" xfId="8200" xr:uid="{DB2421AA-D3FD-4C76-8A19-99DC0C22F070}"/>
    <cellStyle name="Porcentual [0]" xfId="573" xr:uid="{F12CBEBE-FC54-4969-B8E7-09F6C8EFA302}"/>
    <cellStyle name="Porcentual_02.MSI REGIS B. febrero 09. revisada" xfId="8201" xr:uid="{1160E097-7783-4A99-A637-64CF9CDB6963}"/>
    <cellStyle name="Pounds" xfId="8202" xr:uid="{C631A373-EAA5-46E4-81D2-2743BD7B87F2}"/>
    <cellStyle name="Pounds (0)" xfId="8203" xr:uid="{007EFCBD-6268-460E-9E45-0CA936263484}"/>
    <cellStyle name="Pounds_Análise Viabilidade N_Fribrurgo CAENF v0" xfId="8204" xr:uid="{0F96C31D-BD76-4CCF-B28C-7D3A5C20B462}"/>
    <cellStyle name="Private" xfId="8205" xr:uid="{C4873B8D-61B7-42F4-8DA9-9B233D512DE5}"/>
    <cellStyle name="Private 2" xfId="8206" xr:uid="{1E164123-93D0-45BA-860A-F7F824317498}"/>
    <cellStyle name="Private 2 2" xfId="8207" xr:uid="{6C17E442-867E-4A2D-BF71-B9FCE4997C91}"/>
    <cellStyle name="Private 3" xfId="8208" xr:uid="{469A9C20-37CC-428D-A51C-11365D70E38C}"/>
    <cellStyle name="Private_DIMENSIONAMENTO-PMSB" xfId="8209" xr:uid="{1E531E39-026A-4D72-B646-335FA96A02CB}"/>
    <cellStyle name="Private1" xfId="8210" xr:uid="{F3BB9B3A-CF79-4B0A-92C3-345695F5907E}"/>
    <cellStyle name="Prozent_Anadat" xfId="8211" xr:uid="{0AB60AEF-1D40-42D1-BB28-A7C5B0DA126F}"/>
    <cellStyle name="Punto" xfId="8212" xr:uid="{2EABA87A-703B-4AB2-8BD0-98DE53517BC9}"/>
    <cellStyle name="Punto0" xfId="574" xr:uid="{4F2EAA08-E523-4C73-A343-1C72501ED65D}"/>
    <cellStyle name="PurpleMarker" xfId="42384" xr:uid="{0D3CF4FC-7EBA-4237-BAC6-246D4346ADAC}"/>
    <cellStyle name="Ratio" xfId="8213" xr:uid="{2559F7B4-4E42-416A-AFE4-29F271338243}"/>
    <cellStyle name="Ratio Comma" xfId="8214" xr:uid="{640DA64A-20A5-43DF-B110-110918BA0C88}"/>
    <cellStyle name="Ratio_Modelo Wacc_Chemicals" xfId="8215" xr:uid="{62204AF6-9F26-43DC-8D15-E06CB64E3B18}"/>
    <cellStyle name="Red" xfId="8216" xr:uid="{E332DAE6-123C-4CF6-A416-D99418EC3A70}"/>
    <cellStyle name="Red 2" xfId="8217" xr:uid="{6A569831-0D91-4083-874D-604B99338C4E}"/>
    <cellStyle name="Red font" xfId="8218" xr:uid="{97291D0A-4AC9-418A-9C73-81BF5C88DB77}"/>
    <cellStyle name="RedMarker" xfId="42385" xr:uid="{8531F5A0-FD6E-4850-B469-6C908CCF8B39}"/>
    <cellStyle name="Resultado 2" xfId="8219" xr:uid="{9980D3F4-45B4-497C-BFB9-84E755FC9B07}"/>
    <cellStyle name="Resultado 2 2" xfId="8220" xr:uid="{83C1237C-79EF-4844-93DB-3BA709813E0C}"/>
    <cellStyle name="results" xfId="8221" xr:uid="{CF96A82B-6174-487C-BFBA-C3F25C6A1B09}"/>
    <cellStyle name="Results % 3 dp" xfId="8222" xr:uid="{BE43F27A-DAF6-4863-A948-F2BF529C618D}"/>
    <cellStyle name="results 2" xfId="8223" xr:uid="{9251D2CF-5687-498C-A9EA-A40CF4E1C6B3}"/>
    <cellStyle name="results 3" xfId="8224" xr:uid="{83D2DDBE-8352-48BE-83EC-92822469FA50}"/>
    <cellStyle name="Results 3 dp" xfId="8225" xr:uid="{800DCF28-B6B5-4DB4-8510-5A02CD03110E}"/>
    <cellStyle name="results 4" xfId="8226" xr:uid="{82142867-16BB-4FF7-A0D5-0111ED533761}"/>
    <cellStyle name="results_DIMENSIONAMENTO-PMSB" xfId="8227" xr:uid="{A52F2FC1-0566-49FE-92A6-F031BD0BC03D}"/>
    <cellStyle name="Ricardo" xfId="575" xr:uid="{4990A352-91C9-4042-9CA2-BC21F1C241C7}"/>
    <cellStyle name="Ricardo 10" xfId="8228" xr:uid="{25C396D3-05E7-49FC-B8A2-51965FE584E3}"/>
    <cellStyle name="Ricardo 11" xfId="8229" xr:uid="{82959BD4-1D45-4C23-ACF4-8CD7844ABF75}"/>
    <cellStyle name="Ricardo 12" xfId="8230" xr:uid="{C803E1D3-24FD-4BE1-9E9D-5D072A9C9D17}"/>
    <cellStyle name="Ricardo 13" xfId="9716" xr:uid="{5E75A804-779F-4F38-8014-AFE9409D5B8C}"/>
    <cellStyle name="Ricardo 13 2" xfId="27882" xr:uid="{3AC8273B-6716-4857-877B-D0030411219D}"/>
    <cellStyle name="Ricardo 14" xfId="15566" xr:uid="{8712AF33-A317-4E55-A36D-A44A76F0D198}"/>
    <cellStyle name="Ricardo 14 2" xfId="33347" xr:uid="{2C25F5E0-BF9C-4BF2-BC0B-9BC59F87DBB3}"/>
    <cellStyle name="Ricardo 15" xfId="17221" xr:uid="{A6F6CF5B-CF98-4507-9DEB-82DC337F80BF}"/>
    <cellStyle name="Ricardo 15 2" xfId="34988" xr:uid="{F80AB642-0E8C-4230-9A50-A49B2B6FF721}"/>
    <cellStyle name="Ricardo 16" xfId="17609" xr:uid="{FB3E5A13-42CE-476A-91C9-14CB0B256937}"/>
    <cellStyle name="Ricardo 16 2" xfId="35376" xr:uid="{977E7E03-180A-4B33-A4F7-DE6837A28123}"/>
    <cellStyle name="Ricardo 17" xfId="22857" xr:uid="{5CA537AD-EB9B-4D87-9B2A-317FFD71AAC7}"/>
    <cellStyle name="Ricardo 17 2" xfId="40619" xr:uid="{93D6976F-F649-47C6-8B28-23EAFA5762CD}"/>
    <cellStyle name="Ricardo 18" xfId="24235" xr:uid="{1F4A6B2D-EFAA-44D2-8288-4276DC8017D9}"/>
    <cellStyle name="Ricardo 18 2" xfId="41994" xr:uid="{D1DA788F-DF32-4EBE-AE95-416FC89BB18E}"/>
    <cellStyle name="Ricardo 19" xfId="24307" xr:uid="{99C08E2A-11F3-4783-A883-604BD16F3276}"/>
    <cellStyle name="Ricardo 2" xfId="8231" xr:uid="{7D7F3E56-A604-468C-B1F2-9FE89EEF08FE}"/>
    <cellStyle name="Ricardo 2 2" xfId="8232" xr:uid="{0ED67C7C-26A2-415A-A2BD-2B15A331EEA8}"/>
    <cellStyle name="Ricardo 2 2 2" xfId="8233" xr:uid="{316D1C1F-D772-4719-8C87-CCE525FD6813}"/>
    <cellStyle name="Ricardo 2 3" xfId="8234" xr:uid="{BE803A80-3A36-4E6C-B879-A92DD7523DA5}"/>
    <cellStyle name="Ricardo 2 3 2" xfId="8235" xr:uid="{6A411CC9-434B-42CF-983D-711C51514E80}"/>
    <cellStyle name="Ricardo 2 4" xfId="8236" xr:uid="{E4EA37DB-35B8-4F70-BBCA-7D2301E156C1}"/>
    <cellStyle name="Ricardo 3" xfId="8237" xr:uid="{B0FCD16D-9AB0-47EF-B130-EB86986CEAD3}"/>
    <cellStyle name="Ricardo 3 2" xfId="8238" xr:uid="{8535F808-ED58-4ABA-B87B-876D8411C43D}"/>
    <cellStyle name="Ricardo 4" xfId="8239" xr:uid="{901556CC-8A2A-40A0-A830-C5F7E7CEB58B}"/>
    <cellStyle name="Ricardo 4 2" xfId="8240" xr:uid="{5BBF4601-702B-4236-B9F6-CD071026C52A}"/>
    <cellStyle name="Ricardo 5" xfId="8241" xr:uid="{98D1C9D0-E833-401A-875D-DC233F8BE65C}"/>
    <cellStyle name="Ricardo 6" xfId="8242" xr:uid="{C43E9D45-318C-4289-847C-6D8B2B5DBAE6}"/>
    <cellStyle name="Ricardo 7" xfId="8243" xr:uid="{AA8E17E5-6E1F-40AA-9B1C-D3DF662E356C}"/>
    <cellStyle name="Ricardo 8" xfId="8244" xr:uid="{F8F25E92-9DED-4A0B-82B3-450902A2C194}"/>
    <cellStyle name="Ricardo 9" xfId="8245" xr:uid="{54F52626-7D2D-4D2C-9BD6-F042EEED5A34}"/>
    <cellStyle name="Right" xfId="8246" xr:uid="{FD577C97-55F0-479F-AA9F-3C214B0B0D36}"/>
    <cellStyle name="Roadrunner" xfId="8247" xr:uid="{358D9851-D47C-4BE5-B51A-724F6ABFE4C0}"/>
    <cellStyle name="Roadrunner 2" xfId="8248" xr:uid="{AC9C2F5B-6381-4397-92BE-E31C7372B567}"/>
    <cellStyle name="rodape" xfId="8249" xr:uid="{7BEE202A-0B1B-4740-9F04-508A9DE0FA83}"/>
    <cellStyle name="Row Headings" xfId="8250" xr:uid="{4B186062-474D-4E9B-A54D-E46364BB4B5E}"/>
    <cellStyle name="Row Headings 2" xfId="8251" xr:uid="{A1397905-D726-4095-8F84-9019A0BAEA19}"/>
    <cellStyle name="Ruim 2" xfId="42435" xr:uid="{5348F09C-B6AA-470F-9392-BCCF490295BA}"/>
    <cellStyle name="Saída 2" xfId="271" xr:uid="{8C35A56C-1D25-4E51-9F26-514D7622B52D}"/>
    <cellStyle name="Saída 2 2" xfId="8252" xr:uid="{A6FD7D78-2CA0-48AE-AD61-216D8EE424D7}"/>
    <cellStyle name="Saída 2 2 2" xfId="8253" xr:uid="{228FA7D5-72DC-4DFA-9C6A-BF4316795E77}"/>
    <cellStyle name="Saída 2 2 2 2" xfId="8254" xr:uid="{2A5BDC86-9008-47AF-BC86-32D9C9202D3E}"/>
    <cellStyle name="Saída 2 2 2 3" xfId="8255" xr:uid="{AEADA25B-D27F-4696-AB60-37D54AF4118B}"/>
    <cellStyle name="Saída 2 2 2_DIMENSIONAMENTO-PMSB" xfId="8256" xr:uid="{1328F02B-3C51-441B-BEFD-3750625EDBA4}"/>
    <cellStyle name="Saída 2 2 3" xfId="8257" xr:uid="{6185EF20-254C-43A8-8495-C77B1FE1B909}"/>
    <cellStyle name="Saída 2 2 4" xfId="8258" xr:uid="{DC004434-2F9A-48C6-8069-FF6A335DB72F}"/>
    <cellStyle name="Saída 2 2_DIMENSIONAMENTO-PMSB" xfId="8259" xr:uid="{EC24BA1C-EDD8-4404-A480-B3BBAA050D64}"/>
    <cellStyle name="Saída 2 3" xfId="8260" xr:uid="{59549922-42B7-48C2-BA51-417EDF10B20E}"/>
    <cellStyle name="Saída 2 3 2" xfId="8261" xr:uid="{F5924263-17EA-4157-9314-C71234230555}"/>
    <cellStyle name="Saída 2 3 3" xfId="8262" xr:uid="{CC58E751-A4D2-4F2B-9954-C0A3974E9CCD}"/>
    <cellStyle name="Saída 2 3_DIMENSIONAMENTO-PMSB" xfId="8263" xr:uid="{7A518C34-9429-42F1-A016-1EEF8C9AF18A}"/>
    <cellStyle name="Saída 2 4" xfId="8264" xr:uid="{E3478097-15A5-463E-8CD6-B54C9E2E581D}"/>
    <cellStyle name="Saída 2 5" xfId="8265" xr:uid="{9511CF8B-C46D-47C8-8A27-741721230B0C}"/>
    <cellStyle name="Saída 2_DIMENSIONAMENTO-PMSB" xfId="8266" xr:uid="{89978284-57C7-4AB9-B1D3-A7220B475890}"/>
    <cellStyle name="Saída 3" xfId="272" xr:uid="{756F238E-D0A8-4070-9B7B-C5107B231119}"/>
    <cellStyle name="Saída 4" xfId="9312" xr:uid="{3BC71657-6521-41AE-8B96-6F5AA8C7D931}"/>
    <cellStyle name="Section" xfId="8267" xr:uid="{1D2714F7-0D65-482E-907D-6FE4AAEFB59B}"/>
    <cellStyle name="Section 2" xfId="8268" xr:uid="{83E8E466-BEBC-43FA-B141-BAB7BC5F0F3E}"/>
    <cellStyle name="Section name" xfId="8269" xr:uid="{D3807213-62B7-4A14-9D14-AFF336C499B9}"/>
    <cellStyle name="sem virg." xfId="8270" xr:uid="{93DEA4A6-5F92-4CC0-A852-08793AF9045E}"/>
    <cellStyle name="Sensitivity" xfId="8271" xr:uid="{60D5DEE9-F7C4-4475-98E5-3CD473460128}"/>
    <cellStyle name="Sensitivity 2" xfId="8272" xr:uid="{2F805D91-8BC0-4F22-B533-5F934A7F1F18}"/>
    <cellStyle name="Sep. milhar [0]" xfId="8273" xr:uid="{034A81EC-B301-4E26-B807-766362E9E6A3}"/>
    <cellStyle name="Separador de m" xfId="576" xr:uid="{A33D4438-1709-45C6-8445-A9D597C9952C}"/>
    <cellStyle name="Separador de milhares [0] 2" xfId="273" xr:uid="{DB52B65A-1390-4D72-92F3-FD5343B1B998}"/>
    <cellStyle name="Separador de milhares 10" xfId="8274" xr:uid="{D64CADCC-C58F-4103-9FDF-46AF48BC98CD}"/>
    <cellStyle name="Separador de milhares 11" xfId="8275" xr:uid="{5D797F33-DF34-46B0-BC49-DFDA49EE419E}"/>
    <cellStyle name="Separador de milhares 11 2" xfId="8276" xr:uid="{254D5F3B-0026-418D-B2C9-26901A5034FA}"/>
    <cellStyle name="Separador de milhares 11 2 2" xfId="8277" xr:uid="{88589D49-E483-4304-8EEF-F3E5A2B5354A}"/>
    <cellStyle name="Separador de milhares 11 2 2 2" xfId="15583" xr:uid="{270639D2-B434-4EA3-BFBC-CAD736414879}"/>
    <cellStyle name="Separador de milhares 11 2 2 2 2" xfId="33364" xr:uid="{B11B3BD5-323B-49D8-8E37-C61FE86DFB4A}"/>
    <cellStyle name="Separador de milhares 11 2 2 3" xfId="22868" xr:uid="{B1DBA8EE-3FD9-498C-8264-19CB935DAFC7}"/>
    <cellStyle name="Separador de milhares 11 2 2 3 2" xfId="40630" xr:uid="{79C29C10-B3E9-4260-A5DA-FC41F08F01D4}"/>
    <cellStyle name="Separador de milhares 11 2 2 4" xfId="26954" xr:uid="{38AD1A1A-29A3-432D-AF80-0654D3C45F56}"/>
    <cellStyle name="Separador de milhares 11 3" xfId="8278" xr:uid="{B649FC1E-5134-4BF2-9A82-50CEC44991E7}"/>
    <cellStyle name="Separador de milhares 11 3 2" xfId="8279" xr:uid="{8EA085D6-70FC-4DF8-A5BB-5C4C27C8F420}"/>
    <cellStyle name="Separador de milhares 11 3 2 2" xfId="15584" xr:uid="{D29A9BDD-02BC-4334-AEE8-A7F51CD14B8E}"/>
    <cellStyle name="Separador de milhares 11 3 2 2 2" xfId="33365" xr:uid="{B890ABED-2A9D-41D0-801A-3C6E00342DE0}"/>
    <cellStyle name="Separador de milhares 11 3 2 3" xfId="22869" xr:uid="{D44070B5-2B8B-46F4-9C8E-44288A608C68}"/>
    <cellStyle name="Separador de milhares 11 3 2 3 2" xfId="40631" xr:uid="{774C7075-FBCD-49CB-8F39-114133A7E6DE}"/>
    <cellStyle name="Separador de milhares 11 3 2 4" xfId="26955" xr:uid="{0A2F74EE-DEF4-4703-B5DC-4506AE778F0B}"/>
    <cellStyle name="Separador de milhares 11 4" xfId="8280" xr:uid="{D5EB4925-735E-4488-8211-230B2A09FA2F}"/>
    <cellStyle name="Separador de milhares 11 4 2" xfId="15585" xr:uid="{DB93B48E-6786-49E8-B7D1-67C06EE990D2}"/>
    <cellStyle name="Separador de milhares 11 4 2 2" xfId="33366" xr:uid="{B829F43F-CE8F-4935-ABCD-E7AC02CBDF91}"/>
    <cellStyle name="Separador de milhares 11 4 3" xfId="22870" xr:uid="{3F9022C4-6731-4701-8F3D-DF0FE6061CAC}"/>
    <cellStyle name="Separador de milhares 11 4 3 2" xfId="40632" xr:uid="{9505C14C-3945-4082-BDA3-3A42255E4DC7}"/>
    <cellStyle name="Separador de milhares 11 4 4" xfId="26956" xr:uid="{4B8482EF-681F-4C29-84E9-F3E73E36A05F}"/>
    <cellStyle name="Separador de milhares 12" xfId="8281" xr:uid="{7F6A6816-3CE2-4CD9-9B10-E8E3650DDE2A}"/>
    <cellStyle name="Separador de milhares 12 2" xfId="8282" xr:uid="{5562F423-B78D-4E35-9DC4-AE011F8E71A3}"/>
    <cellStyle name="Separador de milhares 12 2 2" xfId="8283" xr:uid="{C92F6164-CEF3-49C4-8046-106FA2F4B9F5}"/>
    <cellStyle name="Separador de milhares 12 2 2 2" xfId="15586" xr:uid="{B6063BE4-0517-4BDD-A0B7-945001A6A391}"/>
    <cellStyle name="Separador de milhares 12 2 2 2 2" xfId="33367" xr:uid="{31AE3103-6A06-49AB-B81D-A4E65BB4F92C}"/>
    <cellStyle name="Separador de milhares 12 2 2 3" xfId="22871" xr:uid="{67BE7751-02B8-40F5-AB00-13C0FCB52024}"/>
    <cellStyle name="Separador de milhares 12 2 2 3 2" xfId="40633" xr:uid="{FE6984CC-A189-459B-A4AF-DDE219BF1519}"/>
    <cellStyle name="Separador de milhares 12 2 2 4" xfId="26957" xr:uid="{190070F9-8AF2-4E0E-B9FF-EC74FF902F4B}"/>
    <cellStyle name="Separador de milhares 12 3" xfId="8284" xr:uid="{FFE163E3-F90E-4642-96A2-8DE98F375CEE}"/>
    <cellStyle name="Separador de milhares 12 3 2" xfId="8285" xr:uid="{2CBF10C8-BF5E-4F75-9469-4C4DA1DF62B5}"/>
    <cellStyle name="Separador de milhares 12 3 2 2" xfId="15587" xr:uid="{BF93C183-A068-44B3-9B2C-BF3CF63635BE}"/>
    <cellStyle name="Separador de milhares 12 3 2 2 2" xfId="33368" xr:uid="{7D037D84-8E3E-46FD-879B-5729749BC40E}"/>
    <cellStyle name="Separador de milhares 12 3 2 3" xfId="22873" xr:uid="{8E595E9F-B421-4FB6-917A-BAF2E9CCD9DB}"/>
    <cellStyle name="Separador de milhares 12 3 2 3 2" xfId="40635" xr:uid="{93ABC943-3EAD-4A2A-B78D-694CDE5E3068}"/>
    <cellStyle name="Separador de milhares 12 3 2 4" xfId="26958" xr:uid="{BC316A69-402E-4AFA-8E4D-9C7505C09420}"/>
    <cellStyle name="Separador de milhares 12 4" xfId="8286" xr:uid="{76FADCC6-0E8D-4E5D-915C-543DF50F1021}"/>
    <cellStyle name="Separador de milhares 12 4 2" xfId="15588" xr:uid="{898CA280-340D-4F16-A59E-7C1563773C6D}"/>
    <cellStyle name="Separador de milhares 12 4 2 2" xfId="33369" xr:uid="{950F8046-6630-44C2-9BA6-88762256AF5E}"/>
    <cellStyle name="Separador de milhares 12 4 3" xfId="22874" xr:uid="{A04B732E-97FE-443A-9DB3-ED29731D3BF5}"/>
    <cellStyle name="Separador de milhares 12 4 3 2" xfId="40636" xr:uid="{EB1FD4B9-3866-4E28-86C0-B33D98740E87}"/>
    <cellStyle name="Separador de milhares 12 4 4" xfId="26959" xr:uid="{9F0273E6-6564-4BF4-AC58-8DD8147AC473}"/>
    <cellStyle name="Separador de milhares 12_DIMENSIONAMENTO-PMSB" xfId="8287" xr:uid="{630286B9-B06D-4FC9-BD54-97C44B089EC6}"/>
    <cellStyle name="Separador de milhares 13" xfId="8288" xr:uid="{419D2087-5D6A-4A93-9020-CA8E4D8C5FEB}"/>
    <cellStyle name="Separador de milhares 13 2" xfId="8289" xr:uid="{F89C7F8B-8912-423A-B8DE-D28A91751F6F}"/>
    <cellStyle name="Separador de milhares 13 2 2" xfId="8290" xr:uid="{21D8835D-D242-47BB-A579-C8F4B50BF2B1}"/>
    <cellStyle name="Separador de milhares 13 2 3" xfId="8291" xr:uid="{7B37D011-6B77-445A-B309-0C57C292BD57}"/>
    <cellStyle name="Separador de milhares 13 2 4" xfId="8292" xr:uid="{2925F452-2AD8-4B7C-8E35-18B6A7C72C86}"/>
    <cellStyle name="Separador de milhares 13 2 5" xfId="8293" xr:uid="{4FA258E2-D5EC-480A-B52A-307723A0520C}"/>
    <cellStyle name="Separador de milhares 13 2 6" xfId="8294" xr:uid="{FB9901C1-09CA-45BB-B00E-20217E844AB0}"/>
    <cellStyle name="Separador de milhares 13 2 6 2" xfId="15590" xr:uid="{8BE8E584-CBD7-4738-9AFC-0AF8C9F45D14}"/>
    <cellStyle name="Separador de milhares 13 2 6 2 2" xfId="33371" xr:uid="{3690676F-E2E2-4352-884D-B0046628BB3C}"/>
    <cellStyle name="Separador de milhares 13 2 6 3" xfId="22881" xr:uid="{B340BBC9-B0F1-4C09-8185-C6B06968EA98}"/>
    <cellStyle name="Separador de milhares 13 2 6 3 2" xfId="40643" xr:uid="{10B6745A-939C-4EDE-B0F3-5B1561A106FD}"/>
    <cellStyle name="Separador de milhares 13 2 6 4" xfId="26961" xr:uid="{D0985357-A326-4326-AEC8-144756321A44}"/>
    <cellStyle name="Separador de milhares 13 2 7" xfId="15589" xr:uid="{175074CE-4C87-4995-BEB5-C6D6FB471043}"/>
    <cellStyle name="Separador de milhares 13 2 7 2" xfId="33370" xr:uid="{8033BFD6-76E1-4A10-9486-189676E74628}"/>
    <cellStyle name="Separador de milhares 13 2 8" xfId="22877" xr:uid="{99999D47-8503-4012-8770-0950A2770655}"/>
    <cellStyle name="Separador de milhares 13 2 8 2" xfId="40639" xr:uid="{CDCA3866-35BF-42E7-98D3-5E71E964E142}"/>
    <cellStyle name="Separador de milhares 13 2 9" xfId="26960" xr:uid="{3430B6DC-7C1A-42D1-A6CE-04466FE30A63}"/>
    <cellStyle name="Separador de milhares 14" xfId="8295" xr:uid="{742DFB86-FAD4-448B-BB6C-62B8B2946F8A}"/>
    <cellStyle name="Separador de milhares 14 2" xfId="8296" xr:uid="{C51DB648-C917-436A-88D1-12C61A571549}"/>
    <cellStyle name="Separador de milhares 14 2 2" xfId="8297" xr:uid="{EBF0B076-D423-43E7-8E40-ED62FB3785FC}"/>
    <cellStyle name="Separador de milhares 14 2 2 2" xfId="15593" xr:uid="{59EE1EB7-35E1-4A9B-B6C9-38AB1271D30E}"/>
    <cellStyle name="Separador de milhares 14 2 2 2 2" xfId="33374" xr:uid="{29AEAAE6-45FE-47B0-ABA4-C8A44CB78BE0}"/>
    <cellStyle name="Separador de milhares 14 2 2 3" xfId="22884" xr:uid="{1486D994-5752-48AF-880E-89150CD906D3}"/>
    <cellStyle name="Separador de milhares 14 2 2 3 2" xfId="40646" xr:uid="{6E330B56-1C8E-48ED-83FB-E54178E99FA1}"/>
    <cellStyle name="Separador de milhares 14 2 2 4" xfId="26964" xr:uid="{3B41D3B6-E9CC-44DD-BCB1-42AD7C94E1F8}"/>
    <cellStyle name="Separador de milhares 14 2 3" xfId="15592" xr:uid="{E73CA1AD-2DC5-4E4F-9A01-7701C33D673F}"/>
    <cellStyle name="Separador de milhares 14 2 3 2" xfId="33373" xr:uid="{41A6671D-B56F-40A3-9866-A9E973D045E1}"/>
    <cellStyle name="Separador de milhares 14 2 4" xfId="22883" xr:uid="{B32B36D0-899F-4D02-8B9D-98BFE634F6BD}"/>
    <cellStyle name="Separador de milhares 14 2 4 2" xfId="40645" xr:uid="{1C391240-B1BB-42FD-8721-05B11412E440}"/>
    <cellStyle name="Separador de milhares 14 2 5" xfId="26963" xr:uid="{2EA888D3-3EDB-47FF-9C37-DD48D0F4BD1C}"/>
    <cellStyle name="Separador de milhares 14 3" xfId="8298" xr:uid="{0D306208-2CCE-4F56-9C45-380C312E4116}"/>
    <cellStyle name="Separador de milhares 14 3 2" xfId="8299" xr:uid="{DB5E3A56-15E7-418D-9A9F-70C1AA936BD7}"/>
    <cellStyle name="Separador de milhares 14 3 2 2" xfId="15595" xr:uid="{E2E0D06E-2F93-4BE2-BCC0-CA0502D17F1F}"/>
    <cellStyle name="Separador de milhares 14 3 2 2 2" xfId="33376" xr:uid="{87A55527-3195-4CB0-95FD-8F584D341B7A}"/>
    <cellStyle name="Separador de milhares 14 3 2 3" xfId="22886" xr:uid="{7EA4DA7C-DA7F-4EEC-911B-8082A8B0C26F}"/>
    <cellStyle name="Separador de milhares 14 3 2 3 2" xfId="40648" xr:uid="{984A013C-EFF5-43E7-AE25-0A4FC7022947}"/>
    <cellStyle name="Separador de milhares 14 3 2 4" xfId="26966" xr:uid="{01C4F6AF-13FC-46EF-8A29-17A52E06CC13}"/>
    <cellStyle name="Separador de milhares 14 3 3" xfId="15594" xr:uid="{F95544CD-B075-42DA-A16F-6D8B77F36883}"/>
    <cellStyle name="Separador de milhares 14 3 3 2" xfId="33375" xr:uid="{CC6AE583-3491-4239-962A-9A95AAC601DE}"/>
    <cellStyle name="Separador de milhares 14 3 4" xfId="22885" xr:uid="{AB6295B1-3811-4AA1-B214-EF150AAC6C13}"/>
    <cellStyle name="Separador de milhares 14 3 4 2" xfId="40647" xr:uid="{B7AAD65F-A0C1-459B-8B24-FE7F800042B9}"/>
    <cellStyle name="Separador de milhares 14 3 5" xfId="26965" xr:uid="{000A2C7F-8DC5-4BBB-B55C-CAB5920BEFC7}"/>
    <cellStyle name="Separador de milhares 14 4" xfId="8300" xr:uid="{433DDDC7-FDB0-4058-8E53-C37C255AE406}"/>
    <cellStyle name="Separador de milhares 14 4 2" xfId="15596" xr:uid="{97DF8844-374A-4FCF-8FCD-602E67BE3AAD}"/>
    <cellStyle name="Separador de milhares 14 4 2 2" xfId="33377" xr:uid="{EC554B11-FECB-427E-81D9-3758C374DF58}"/>
    <cellStyle name="Separador de milhares 14 4 3" xfId="22887" xr:uid="{83BD7F3D-A9B4-48C9-81C6-8482987C43FD}"/>
    <cellStyle name="Separador de milhares 14 4 3 2" xfId="40649" xr:uid="{ECCED368-A419-43AE-A5FE-DD358F4C39DB}"/>
    <cellStyle name="Separador de milhares 14 4 4" xfId="26967" xr:uid="{53A5FDB0-E6C5-4FB3-8FF2-46522306FE6D}"/>
    <cellStyle name="Separador de milhares 14 5" xfId="15591" xr:uid="{A5CB25AA-1B59-4B48-A2A3-036A16F0AF69}"/>
    <cellStyle name="Separador de milhares 14 5 2" xfId="33372" xr:uid="{D78E04C9-7D29-49B4-ABD3-603C271ABB6D}"/>
    <cellStyle name="Separador de milhares 14 6" xfId="22882" xr:uid="{2476E478-09F6-4244-9FBC-4CF9818BCDD3}"/>
    <cellStyle name="Separador de milhares 14 6 2" xfId="40644" xr:uid="{385467B4-8598-4C9B-888A-2C1EF1DF2FBA}"/>
    <cellStyle name="Separador de milhares 14 7" xfId="26962" xr:uid="{8A6B3425-2B88-48FC-8785-2DAA9D429D78}"/>
    <cellStyle name="Separador de milhares 15" xfId="8301" xr:uid="{D8962C6B-5DD6-4821-9FC8-B76635FCDBEB}"/>
    <cellStyle name="Separador de milhares 15 2" xfId="8302" xr:uid="{F6D4285E-6DC9-4C01-A605-378B51E175A6}"/>
    <cellStyle name="Separador de milhares 15 2 2" xfId="8303" xr:uid="{C3552A1F-99E4-4DC9-8E73-2FC84E30200E}"/>
    <cellStyle name="Separador de milhares 15 2 2 2" xfId="8304" xr:uid="{896B0E60-1E25-4893-BE8E-E71BD10C89B2}"/>
    <cellStyle name="Separador de milhares 15 2 2 3" xfId="15599" xr:uid="{E10D8FC0-1516-4D54-917C-791A0537F855}"/>
    <cellStyle name="Separador de milhares 15 2 2 3 2" xfId="33380" xr:uid="{3FD8624F-7007-4C36-8978-46AC73EFDF32}"/>
    <cellStyle name="Separador de milhares 15 2 2 4" xfId="22890" xr:uid="{E61F2CB9-17B1-4121-91BC-58A5B5769F10}"/>
    <cellStyle name="Separador de milhares 15 2 2 4 2" xfId="40652" xr:uid="{F9C32184-D698-45BD-87E2-23F478B6EB32}"/>
    <cellStyle name="Separador de milhares 15 2 2 5" xfId="26970" xr:uid="{10678E1B-4E39-4A6D-B4C9-9AD2A76A9381}"/>
    <cellStyle name="Separador de milhares 15 2 3" xfId="8305" xr:uid="{422D40F5-D9C6-47BA-822C-DCD16F1BFAE1}"/>
    <cellStyle name="Separador de milhares 15 2 4" xfId="15598" xr:uid="{380C4C34-9AA7-4FD9-8BD3-30AC9023EE47}"/>
    <cellStyle name="Separador de milhares 15 2 4 2" xfId="33379" xr:uid="{D240859E-0157-4A5B-9DAA-A3B8D1C451C6}"/>
    <cellStyle name="Separador de milhares 15 2 5" xfId="22889" xr:uid="{5C1A0BDC-B4A6-4BC7-8D39-4A28601B9BD3}"/>
    <cellStyle name="Separador de milhares 15 2 5 2" xfId="40651" xr:uid="{426AB408-5DAE-4353-A516-318B6BA75056}"/>
    <cellStyle name="Separador de milhares 15 2 6" xfId="26969" xr:uid="{DF30EC54-1149-499F-B872-2D55C5234592}"/>
    <cellStyle name="Separador de milhares 15 3" xfId="8306" xr:uid="{684B7AFF-87E0-4158-9CA4-1CFA1F39F9B3}"/>
    <cellStyle name="Separador de milhares 15 3 2" xfId="8307" xr:uid="{DCE2E111-E996-492F-BBA9-8B1B68016DCD}"/>
    <cellStyle name="Separador de milhares 15 3 2 2" xfId="15600" xr:uid="{21F3D439-C92C-4EBD-83AC-826D3A6640FB}"/>
    <cellStyle name="Separador de milhares 15 3 2 2 2" xfId="33381" xr:uid="{26D4E16B-B9BE-403F-B1A5-0CB12500463D}"/>
    <cellStyle name="Separador de milhares 15 3 2 3" xfId="22891" xr:uid="{A3EF0D5D-3465-4A62-91F1-403B69B2CF00}"/>
    <cellStyle name="Separador de milhares 15 3 2 3 2" xfId="40653" xr:uid="{9D8B328E-2B32-4854-9717-CDC02D80F1E7}"/>
    <cellStyle name="Separador de milhares 15 3 2 4" xfId="26971" xr:uid="{DBCCD91A-4EA7-40B9-BB96-E7EC166D045C}"/>
    <cellStyle name="Separador de milhares 15 4" xfId="8308" xr:uid="{968EF0AD-18A5-41D3-93EB-8C678735B711}"/>
    <cellStyle name="Separador de milhares 15 4 2" xfId="15601" xr:uid="{CFCE522B-4C71-4295-89D9-4A6EC313448C}"/>
    <cellStyle name="Separador de milhares 15 4 2 2" xfId="33382" xr:uid="{73A8B2EE-BB88-4D00-B5A3-4E16352B2140}"/>
    <cellStyle name="Separador de milhares 15 4 3" xfId="22892" xr:uid="{F75958F3-9942-4F9C-A62B-BA5C7357BFA0}"/>
    <cellStyle name="Separador de milhares 15 4 3 2" xfId="40654" xr:uid="{22698D3F-32A5-46ED-9B83-D80BBBE7E95F}"/>
    <cellStyle name="Separador de milhares 15 4 4" xfId="26972" xr:uid="{CE90B54D-44D3-425B-B36C-BDD9BE5897CD}"/>
    <cellStyle name="Separador de milhares 15 5" xfId="15597" xr:uid="{BE585BD0-CA0F-4247-8F33-F7768F0E0183}"/>
    <cellStyle name="Separador de milhares 15 5 2" xfId="33378" xr:uid="{022E4DFA-ED8B-4B5C-A7FA-FA8A55C847F2}"/>
    <cellStyle name="Separador de milhares 15 6" xfId="8309" xr:uid="{EFDA8E2C-8C89-43EB-8FB4-952E8C333463}"/>
    <cellStyle name="Separador de milhares 15 7" xfId="8310" xr:uid="{906362DE-2D2A-4A63-A49B-396F7FD535ED}"/>
    <cellStyle name="Separador de milhares 15 8" xfId="22888" xr:uid="{80254284-87BB-45B6-BA19-512AA3F8621D}"/>
    <cellStyle name="Separador de milhares 15 8 2" xfId="40650" xr:uid="{501F2C22-7EA2-4435-9779-000F2411DF7C}"/>
    <cellStyle name="Separador de milhares 15 9" xfId="26968" xr:uid="{7CAB7EFF-1A2E-4C5F-9DFC-CD5039F15DCF}"/>
    <cellStyle name="Separador de milhares 15 9 2" xfId="8311" xr:uid="{64EEE9FE-596C-48AA-AD07-CCF84A46A470}"/>
    <cellStyle name="Separador de milhares 16" xfId="8312" xr:uid="{4FC20A2C-DC9A-4F8C-BC07-F4C89B1709B7}"/>
    <cellStyle name="Separador de milhares 16 2" xfId="8313" xr:uid="{98F1D105-601D-4636-8CBA-31653E834F81}"/>
    <cellStyle name="Separador de milhares 16 2 2" xfId="8314" xr:uid="{95E010FA-E991-4A41-82CE-9D3E98255E08}"/>
    <cellStyle name="Separador de milhares 16 2 2 2" xfId="15603" xr:uid="{5ECEE809-EE04-4AD3-AC0C-6A1694170C02}"/>
    <cellStyle name="Separador de milhares 16 2 2 2 2" xfId="33384" xr:uid="{F6A8974E-E478-4FA7-878F-13EB9F38AD9E}"/>
    <cellStyle name="Separador de milhares 16 2 2 3" xfId="22894" xr:uid="{8B81399B-2AC2-470C-AA8A-3FB68DCAA74A}"/>
    <cellStyle name="Separador de milhares 16 2 2 3 2" xfId="40656" xr:uid="{CD2FEB1F-E2E3-4131-8FEC-B8104ECE24DA}"/>
    <cellStyle name="Separador de milhares 16 2 2 4" xfId="26974" xr:uid="{CF68A018-5027-40FA-9B5E-8D1B0448C333}"/>
    <cellStyle name="Separador de milhares 16 3" xfId="8315" xr:uid="{294A9337-4318-4EF5-8AC4-4A155BF7E006}"/>
    <cellStyle name="Separador de milhares 16 3 2" xfId="8316" xr:uid="{D4FD996C-4F7F-421A-8349-CBCE2F6A19C0}"/>
    <cellStyle name="Separador de milhares 16 3 2 2" xfId="15604" xr:uid="{4BB0B3CB-B662-4A16-A5A0-EC71B74667AC}"/>
    <cellStyle name="Separador de milhares 16 3 2 2 2" xfId="33385" xr:uid="{E05620C4-0B8C-4859-AAA4-F8A77DDCFCFF}"/>
    <cellStyle name="Separador de milhares 16 3 2 3" xfId="22895" xr:uid="{74FA2B5A-7C7D-464E-9E70-EB37732AE574}"/>
    <cellStyle name="Separador de milhares 16 3 2 3 2" xfId="40657" xr:uid="{37C904C6-3A34-42F4-89AE-BAA002720F11}"/>
    <cellStyle name="Separador de milhares 16 3 2 4" xfId="26975" xr:uid="{C096947A-7DE9-498B-AEF9-0C8B28DAC326}"/>
    <cellStyle name="Separador de milhares 16 4" xfId="8317" xr:uid="{7E486054-3DB1-435B-BAB5-339FA6E78A06}"/>
    <cellStyle name="Separador de milhares 16 4 2" xfId="15605" xr:uid="{2011CEA4-D046-40BA-BE5C-8B9659B8DCD6}"/>
    <cellStyle name="Separador de milhares 16 4 2 2" xfId="33386" xr:uid="{48B0D061-AC0B-499B-8AD6-4216481466A2}"/>
    <cellStyle name="Separador de milhares 16 4 3" xfId="22896" xr:uid="{C53EA361-D94B-4299-8B38-FC9E628FB3BC}"/>
    <cellStyle name="Separador de milhares 16 4 3 2" xfId="40658" xr:uid="{9A667AD7-C412-4B57-B5A2-5721A240F118}"/>
    <cellStyle name="Separador de milhares 16 4 4" xfId="26976" xr:uid="{59E02DAC-6276-45B2-877A-F7DB382026B9}"/>
    <cellStyle name="Separador de milhares 16 5" xfId="15602" xr:uid="{C0648772-FC3A-407C-9265-63495DC6C622}"/>
    <cellStyle name="Separador de milhares 16 5 2" xfId="33383" xr:uid="{27D86D7D-F887-4E06-9F96-199A241FDED5}"/>
    <cellStyle name="Separador de milhares 16 6" xfId="22893" xr:uid="{C3EBC3C9-AE3A-446E-AC8E-33BB84B85139}"/>
    <cellStyle name="Separador de milhares 16 6 2" xfId="40655" xr:uid="{185F70E7-751D-4E32-82D6-3D0D4BC9D1DE}"/>
    <cellStyle name="Separador de milhares 16 7" xfId="26973" xr:uid="{27452BAF-A0A3-466A-99EF-1602A516EB33}"/>
    <cellStyle name="Separador de milhares 17" xfId="8318" xr:uid="{8970989D-B74D-4BA1-9DFE-54AA75692330}"/>
    <cellStyle name="Separador de milhares 17 2" xfId="8319" xr:uid="{92E61F31-A3CC-4109-A933-E57FEF028752}"/>
    <cellStyle name="Separador de milhares 17 2 2" xfId="15607" xr:uid="{9DC425B0-48E9-4639-96F0-547FD85123CF}"/>
    <cellStyle name="Separador de milhares 17 2 2 2" xfId="33388" xr:uid="{23C05D03-79BE-4CBC-9008-FACBB604935F}"/>
    <cellStyle name="Separador de milhares 17 2 3" xfId="22898" xr:uid="{BDD89722-0A4E-44D0-9231-B9F9C8CFAD17}"/>
    <cellStyle name="Separador de milhares 17 2 3 2" xfId="40660" xr:uid="{375B3715-F066-4CF0-ACB9-06B7428EB090}"/>
    <cellStyle name="Separador de milhares 17 2 4" xfId="26978" xr:uid="{52A03AD9-5F89-4FBD-B2C6-7A1E5F27F605}"/>
    <cellStyle name="Separador de milhares 17 3" xfId="8320" xr:uid="{EB39EE69-E53A-4E0E-887F-4648743F816B}"/>
    <cellStyle name="Separador de milhares 17 4" xfId="15606" xr:uid="{3468A45A-4E70-4FDB-8DBF-2808EDC35A8A}"/>
    <cellStyle name="Separador de milhares 17 4 2" xfId="33387" xr:uid="{8EF2C6E0-9A8A-4B1F-B3B4-C66D9F6FB0DD}"/>
    <cellStyle name="Separador de milhares 17 5" xfId="22897" xr:uid="{AE705571-0237-406B-AF7D-9A8248848CF3}"/>
    <cellStyle name="Separador de milhares 17 5 2" xfId="40659" xr:uid="{A47614AD-AE5A-4241-BCB6-6498C7F231C7}"/>
    <cellStyle name="Separador de milhares 17 6" xfId="26977" xr:uid="{59B4BD1E-746E-4845-9B20-7B8066394A22}"/>
    <cellStyle name="Separador de milhares 18" xfId="8321" xr:uid="{4C0EAB86-A137-40C3-89AD-067EF3F13AA1}"/>
    <cellStyle name="Separador de milhares 19" xfId="8322" xr:uid="{E7250680-17DE-41F5-BA4C-4551F3FF312E}"/>
    <cellStyle name="Separador de milhares 19 2" xfId="15608" xr:uid="{2A49FC3C-9BCB-4567-98DF-C2DD605AD83A}"/>
    <cellStyle name="Separador de milhares 19 2 2" xfId="33389" xr:uid="{4BEA2F1E-0EAB-4F48-AEB1-50CFB0C162AE}"/>
    <cellStyle name="Separador de milhares 19 3" xfId="22899" xr:uid="{A6F6675A-497E-48BD-8F8D-3A8C46859A28}"/>
    <cellStyle name="Separador de milhares 19 3 2" xfId="40661" xr:uid="{3C0C21E9-BA72-4A17-93F7-3E17B33B4DE1}"/>
    <cellStyle name="Separador de milhares 19 4" xfId="26979" xr:uid="{1D906292-EEEA-4EFB-98C5-2E41FCB31901}"/>
    <cellStyle name="Separador de milhares 2" xfId="577" xr:uid="{3B7A6ECE-19C3-4CDF-9A35-B5B506C42F89}"/>
    <cellStyle name="Separador de milhares 2 10" xfId="8323" xr:uid="{F7919D79-1D04-4075-9EBD-BFB70BE4DA23}"/>
    <cellStyle name="Separador de milhares 2 10 10" xfId="26980" xr:uid="{B63AFBA6-1096-4025-87E7-A43EEA985C3A}"/>
    <cellStyle name="Separador de milhares 2 10 2" xfId="8324" xr:uid="{58324F02-3328-433D-8ECB-48224CB0C101}"/>
    <cellStyle name="Separador de milhares 2 10 2 2" xfId="8325" xr:uid="{493B3CD3-9EAB-45CE-AF84-43786E26D4FB}"/>
    <cellStyle name="Separador de milhares 2 10 2 2 2" xfId="8326" xr:uid="{EB042C13-0FCB-4CE7-A6A6-BF3C6E913C78}"/>
    <cellStyle name="Separador de milhares 2 10 2 2 2 2" xfId="8327" xr:uid="{6DF4D03C-B921-4708-AB39-1163EF232DC4}"/>
    <cellStyle name="Separador de milhares 2 10 2 2 2 2 2" xfId="15611" xr:uid="{CC5C6D01-0E97-4BA7-B9F9-F4638F564B9D}"/>
    <cellStyle name="Separador de milhares 2 10 2 2 2 2 2 2" xfId="33392" xr:uid="{B132E049-0FAF-4BE1-80DC-8A66677A69AC}"/>
    <cellStyle name="Separador de milhares 2 10 2 2 2 2 3" xfId="22902" xr:uid="{BF47EE7B-3C87-487D-A68D-1D796095DDD6}"/>
    <cellStyle name="Separador de milhares 2 10 2 2 2 2 3 2" xfId="40664" xr:uid="{419FF5A0-3019-4A4F-93B4-1C172784520A}"/>
    <cellStyle name="Separador de milhares 2 10 2 2 2 2 4" xfId="26982" xr:uid="{C5CAF4B7-3F66-48C0-AAFA-FF59863D2B09}"/>
    <cellStyle name="Separador de milhares 2 10 2 2 3" xfId="8328" xr:uid="{7DFD358D-1ADD-4FB1-BBD8-BED5C347E09A}"/>
    <cellStyle name="Separador de milhares 2 10 2 2 3 2" xfId="15612" xr:uid="{4A90780F-95EB-4C28-8FEB-250435431BAE}"/>
    <cellStyle name="Separador de milhares 2 10 2 2 3 2 2" xfId="33393" xr:uid="{00F56208-C276-4B17-A5FE-10E8EB7DFEF8}"/>
    <cellStyle name="Separador de milhares 2 10 2 2 3 3" xfId="22903" xr:uid="{E9F84BDF-9333-4AAC-BC56-46AB70877299}"/>
    <cellStyle name="Separador de milhares 2 10 2 2 3 3 2" xfId="40665" xr:uid="{E05A347C-7C89-437D-999F-E97F0CFCF762}"/>
    <cellStyle name="Separador de milhares 2 10 2 2 3 4" xfId="26983" xr:uid="{8984AEA8-251B-4C94-8D0D-3084F6F75BFD}"/>
    <cellStyle name="Separador de milhares 2 10 2 3" xfId="8329" xr:uid="{4D5ADB6B-9855-43FE-909E-6B01ADC30A07}"/>
    <cellStyle name="Separador de milhares 2 10 2 3 2" xfId="8330" xr:uid="{84CAC4C1-7026-4455-9182-B9B16493F121}"/>
    <cellStyle name="Separador de milhares 2 10 2 3 2 2" xfId="15614" xr:uid="{D309EE65-0478-4F4E-AC6B-61CA3AE320C9}"/>
    <cellStyle name="Separador de milhares 2 10 2 3 2 2 2" xfId="33395" xr:uid="{AE76D289-1DF1-4F9C-B1F2-48C947A78798}"/>
    <cellStyle name="Separador de milhares 2 10 2 3 2 3" xfId="22904" xr:uid="{FFE8CBE6-4AAB-4D76-9D81-58F50096641F}"/>
    <cellStyle name="Separador de milhares 2 10 2 3 2 3 2" xfId="40666" xr:uid="{2F753695-4429-41D3-A127-B0DE477263A3}"/>
    <cellStyle name="Separador de milhares 2 10 2 3 2 4" xfId="26984" xr:uid="{94F651A9-4B21-4E30-870A-4EDAA9BEB505}"/>
    <cellStyle name="Separador de milhares 2 10 2 4" xfId="8331" xr:uid="{6EBA9FDD-E89C-4914-983D-9AF9A8B7EE13}"/>
    <cellStyle name="Separador de milhares 2 10 2 4 2" xfId="15615" xr:uid="{119B84AE-6EA1-445B-8D10-E76137ED5FEA}"/>
    <cellStyle name="Separador de milhares 2 10 2 4 2 2" xfId="33396" xr:uid="{416DDFBD-791E-4599-A38C-0DECC5589991}"/>
    <cellStyle name="Separador de milhares 2 10 2 4 3" xfId="22905" xr:uid="{B3FEF76F-6218-4651-95FA-A29F6701A0E9}"/>
    <cellStyle name="Separador de milhares 2 10 2 4 3 2" xfId="40667" xr:uid="{403429B4-F0F2-4F88-A184-AE6CC1A9540C}"/>
    <cellStyle name="Separador de milhares 2 10 2 4 4" xfId="26985" xr:uid="{E8E6516F-68AC-455D-B9A0-B86B44128963}"/>
    <cellStyle name="Separador de milhares 2 10 2 5" xfId="15610" xr:uid="{0261873C-44D1-48C0-BE3A-F7EA799A606A}"/>
    <cellStyle name="Separador de milhares 2 10 2 5 2" xfId="33391" xr:uid="{F8FD97C5-F71A-4014-83B1-A4BE0911CFB7}"/>
    <cellStyle name="Separador de milhares 2 10 2 6" xfId="22901" xr:uid="{5A2AA5BA-BA15-4E98-B56D-DED74831CD02}"/>
    <cellStyle name="Separador de milhares 2 10 2 6 2" xfId="40663" xr:uid="{3975F2FB-EED1-404E-94D5-C183558978B8}"/>
    <cellStyle name="Separador de milhares 2 10 2 7" xfId="26981" xr:uid="{8C52B87D-C0E7-4859-925C-03859436DDD5}"/>
    <cellStyle name="Separador de milhares 2 10 3" xfId="8332" xr:uid="{42FB388D-BF3A-4840-A3AE-062FEC47F306}"/>
    <cellStyle name="Separador de milhares 2 10 3 2" xfId="8333" xr:uid="{C845FAA0-D07C-46E2-AF0F-672A2BEB784A}"/>
    <cellStyle name="Separador de milhares 2 10 3 2 2" xfId="8334" xr:uid="{191B6A61-8607-4D0C-9764-84454D1E301A}"/>
    <cellStyle name="Separador de milhares 2 10 3 2 2 2" xfId="15617" xr:uid="{DCAB731F-6022-4ACE-9F86-F5D565722B34}"/>
    <cellStyle name="Separador de milhares 2 10 3 2 2 2 2" xfId="33398" xr:uid="{AD1D9E50-A764-454C-A87E-BBC19BA902C6}"/>
    <cellStyle name="Separador de milhares 2 10 3 2 2 3" xfId="22906" xr:uid="{FB868625-A969-4AA9-AFD6-8E75FF0826CC}"/>
    <cellStyle name="Separador de milhares 2 10 3 2 2 3 2" xfId="40668" xr:uid="{3C2926EE-CF83-440F-8412-F43499658B15}"/>
    <cellStyle name="Separador de milhares 2 10 3 2 2 4" xfId="26986" xr:uid="{D23F82C3-A6BD-4358-8528-2BDA315648CD}"/>
    <cellStyle name="Separador de milhares 2 10 3 3" xfId="8335" xr:uid="{3771EACF-9189-45A5-8F4B-EC2B1171C5B7}"/>
    <cellStyle name="Separador de milhares 2 10 3 3 2" xfId="15618" xr:uid="{8B937C9D-D6E6-43DE-B9CF-1597DD3EBEF5}"/>
    <cellStyle name="Separador de milhares 2 10 3 3 2 2" xfId="33399" xr:uid="{762FA846-A8B5-4DC2-B5AE-470BB158DBD2}"/>
    <cellStyle name="Separador de milhares 2 10 3 3 3" xfId="22907" xr:uid="{D546A783-F94B-44B3-963E-DA268C921C76}"/>
    <cellStyle name="Separador de milhares 2 10 3 3 3 2" xfId="40669" xr:uid="{8CB56C26-BA09-4054-9246-2614D49B1FE0}"/>
    <cellStyle name="Separador de milhares 2 10 3 3 4" xfId="26987" xr:uid="{8D0FA217-193C-462C-8081-DD96A6AB5F06}"/>
    <cellStyle name="Separador de milhares 2 10 4" xfId="8336" xr:uid="{5698FFD3-DEB9-420A-A30E-87C859A3A58B}"/>
    <cellStyle name="Separador de milhares 2 10 4 2" xfId="8337" xr:uid="{5CDE5B65-27EB-4AFE-8A78-862BF3548869}"/>
    <cellStyle name="Separador de milhares 2 10 4 2 2" xfId="8338" xr:uid="{AFF2950F-90C6-4F05-AE53-534C81856200}"/>
    <cellStyle name="Separador de milhares 2 10 4 2 2 2" xfId="15619" xr:uid="{3BB4CF1F-06A4-479E-856B-1B78A8E10E80}"/>
    <cellStyle name="Separador de milhares 2 10 4 2 2 2 2" xfId="33400" xr:uid="{A3EC2790-FC1F-45BB-9D58-205E53D125FA}"/>
    <cellStyle name="Separador de milhares 2 10 4 2 2 3" xfId="22908" xr:uid="{8348EA68-4655-40A9-A946-D6FC323DA065}"/>
    <cellStyle name="Separador de milhares 2 10 4 2 2 3 2" xfId="40670" xr:uid="{338D64F3-622B-483E-BE61-7505BB41EC2F}"/>
    <cellStyle name="Separador de milhares 2 10 4 2 2 4" xfId="26988" xr:uid="{8B4C1B89-1718-433B-AB9E-3BDCBE6CD926}"/>
    <cellStyle name="Separador de milhares 2 10 4 3" xfId="8339" xr:uid="{EDEC01A6-91C9-4042-B433-C01965F83A41}"/>
    <cellStyle name="Separador de milhares 2 10 4 3 2" xfId="15620" xr:uid="{EFB4CB1E-C81A-49F4-89C9-D4F0F32415B2}"/>
    <cellStyle name="Separador de milhares 2 10 4 3 2 2" xfId="33401" xr:uid="{22410F6C-FFC2-49EC-B2E9-A741AC0B9207}"/>
    <cellStyle name="Separador de milhares 2 10 4 3 3" xfId="22909" xr:uid="{57DFD5CC-0332-4077-BE6E-9A0BC4102327}"/>
    <cellStyle name="Separador de milhares 2 10 4 3 3 2" xfId="40671" xr:uid="{C7DB91CA-56A5-4CF9-8A39-CFD24D28207D}"/>
    <cellStyle name="Separador de milhares 2 10 4 3 4" xfId="26989" xr:uid="{56D5EEAB-7CBA-4F63-9DB8-D88E7B1CDBA1}"/>
    <cellStyle name="Separador de milhares 2 10 5" xfId="8340" xr:uid="{ABEAD0A5-1F6D-4A3E-8738-302F04DA4DB9}"/>
    <cellStyle name="Separador de milhares 2 10 5 2" xfId="8341" xr:uid="{DD0D1341-11E4-4C21-9146-CA872DE0518A}"/>
    <cellStyle name="Separador de milhares 2 10 5 2 2" xfId="15622" xr:uid="{F7DF904D-6AE9-42BD-B883-76EB637539C3}"/>
    <cellStyle name="Separador de milhares 2 10 5 2 2 2" xfId="33403" xr:uid="{DCEE93BE-4DB5-4D64-BFFC-47C42017CA8A}"/>
    <cellStyle name="Separador de milhares 2 10 5 2 3" xfId="22910" xr:uid="{E1493059-F495-4A73-8A19-808B5A7825DC}"/>
    <cellStyle name="Separador de milhares 2 10 5 2 3 2" xfId="40672" xr:uid="{7CE2A659-2A24-4007-A951-64BCB726C36D}"/>
    <cellStyle name="Separador de milhares 2 10 5 2 4" xfId="26990" xr:uid="{CB2FA69E-93F7-41B8-8E03-21728927C6E7}"/>
    <cellStyle name="Separador de milhares 2 10 6" xfId="8342" xr:uid="{51439223-6738-40AD-B87F-B2E574FAE051}"/>
    <cellStyle name="Separador de milhares 2 10 6 2" xfId="8343" xr:uid="{49C9C334-3804-4829-B01F-62B22EC1AA99}"/>
    <cellStyle name="Separador de milhares 2 10 6 2 2" xfId="15624" xr:uid="{EC8F1EAF-5D56-4994-B6AB-B0DC4C476F1E}"/>
    <cellStyle name="Separador de milhares 2 10 6 2 2 2" xfId="33405" xr:uid="{7A7DAD2D-5B77-4592-8433-44B604482911}"/>
    <cellStyle name="Separador de milhares 2 10 6 2 3" xfId="22911" xr:uid="{9E901638-D36D-40C0-AD84-118C377012B1}"/>
    <cellStyle name="Separador de milhares 2 10 6 2 3 2" xfId="40673" xr:uid="{6773C3C0-81CF-469F-B527-E4E60E7F4BC5}"/>
    <cellStyle name="Separador de milhares 2 10 6 2 4" xfId="26991" xr:uid="{0A6EF35B-9CF7-4B72-9241-DDC432576AD7}"/>
    <cellStyle name="Separador de milhares 2 10 7" xfId="8344" xr:uid="{BC674A38-9BA0-432B-9574-7CD83352503F}"/>
    <cellStyle name="Separador de milhares 2 10 7 2" xfId="15625" xr:uid="{81087B85-49BA-4302-AF89-BCC6806B9EC8}"/>
    <cellStyle name="Separador de milhares 2 10 7 2 2" xfId="33406" xr:uid="{61259752-4AA7-4BF4-826A-FFFCCF46D3AF}"/>
    <cellStyle name="Separador de milhares 2 10 7 3" xfId="22912" xr:uid="{363024F6-9C2E-4DD5-9D69-DCE5338EA2A7}"/>
    <cellStyle name="Separador de milhares 2 10 7 3 2" xfId="40674" xr:uid="{3D4AAE6A-E464-4F7C-923D-08D3417CEE96}"/>
    <cellStyle name="Separador de milhares 2 10 7 4" xfId="26992" xr:uid="{62C2B508-6C33-4DFC-A3FB-B46D45D45E8D}"/>
    <cellStyle name="Separador de milhares 2 10 8" xfId="15609" xr:uid="{5C6BCE7A-81FD-4013-B242-29D24668803B}"/>
    <cellStyle name="Separador de milhares 2 10 8 2" xfId="33390" xr:uid="{A95BD38D-73DB-43AD-9374-7BCC8D5A31C5}"/>
    <cellStyle name="Separador de milhares 2 10 9" xfId="22900" xr:uid="{1B62021F-1E97-4BE1-84FE-EFAC7383EE9F}"/>
    <cellStyle name="Separador de milhares 2 10 9 2" xfId="40662" xr:uid="{4E030FDA-2A8C-4A06-AFA9-657DF90A768D}"/>
    <cellStyle name="Separador de milhares 2 11" xfId="8345" xr:uid="{51FF726A-769B-455A-A48B-70C0B6BDE167}"/>
    <cellStyle name="Separador de milhares 2 11 10" xfId="26993" xr:uid="{1E23A1E8-4E76-40D9-A834-D01AD51C6355}"/>
    <cellStyle name="Separador de milhares 2 11 2" xfId="8346" xr:uid="{124B6C81-FA35-4664-A5B8-E9163148847E}"/>
    <cellStyle name="Separador de milhares 2 11 2 2" xfId="8347" xr:uid="{8FCEFD36-F220-41A5-AD2F-4D210CF3B78C}"/>
    <cellStyle name="Separador de milhares 2 11 2 2 2" xfId="8348" xr:uid="{E49449D7-4E01-456D-ACC8-86EB3F5031BB}"/>
    <cellStyle name="Separador de milhares 2 11 2 2 2 2" xfId="8349" xr:uid="{20DE86D0-34FD-4EAB-8A0B-85952717B052}"/>
    <cellStyle name="Separador de milhares 2 11 2 2 2 2 2" xfId="15628" xr:uid="{C66A82A4-B331-47CD-99A9-28B4F68CD500}"/>
    <cellStyle name="Separador de milhares 2 11 2 2 2 2 2 2" xfId="33409" xr:uid="{6EDA307B-2B55-4B0A-AE7A-A4969F5B78B4}"/>
    <cellStyle name="Separador de milhares 2 11 2 2 2 2 3" xfId="22914" xr:uid="{152F7FF0-0E2A-43BF-A02E-EE204D34153B}"/>
    <cellStyle name="Separador de milhares 2 11 2 2 2 2 3 2" xfId="40676" xr:uid="{B8B4C3DC-8A03-4626-8586-73A8E2F011FF}"/>
    <cellStyle name="Separador de milhares 2 11 2 2 2 2 4" xfId="26994" xr:uid="{18CE4E76-070B-448E-ABFF-4F507FE6D0A7}"/>
    <cellStyle name="Separador de milhares 2 11 2 2 3" xfId="8350" xr:uid="{CB871BE7-4848-497E-B7D5-09EE83D96236}"/>
    <cellStyle name="Separador de milhares 2 11 2 2 3 2" xfId="15629" xr:uid="{0245F578-F6C6-4F2B-B021-26B100EF494C}"/>
    <cellStyle name="Separador de milhares 2 11 2 2 3 2 2" xfId="33410" xr:uid="{CBD8A60E-820D-453A-903B-8931AAC7E2D7}"/>
    <cellStyle name="Separador de milhares 2 11 2 2 3 3" xfId="22915" xr:uid="{D3D6979D-D67A-4986-A710-75E4E4344C68}"/>
    <cellStyle name="Separador de milhares 2 11 2 2 3 3 2" xfId="40677" xr:uid="{401BB09A-50DA-4901-9399-B5BD727D628C}"/>
    <cellStyle name="Separador de milhares 2 11 2 2 3 4" xfId="26995" xr:uid="{BABF35EF-5781-4F80-B9AE-362785CF52AB}"/>
    <cellStyle name="Separador de milhares 2 11 2 3" xfId="8351" xr:uid="{DC26C40F-392D-4954-AE52-76AD1AC30C45}"/>
    <cellStyle name="Separador de milhares 2 11 2 3 2" xfId="8352" xr:uid="{1AA2E02D-7F1D-41B4-A0B5-C8D64223F42A}"/>
    <cellStyle name="Separador de milhares 2 11 2 3 2 2" xfId="15631" xr:uid="{45E7CF75-A603-4014-ACFE-14B1E55E0D34}"/>
    <cellStyle name="Separador de milhares 2 11 2 3 2 2 2" xfId="33412" xr:uid="{F1620A50-D5E6-4821-B019-841698A09F1E}"/>
    <cellStyle name="Separador de milhares 2 11 2 3 2 3" xfId="22916" xr:uid="{7C73A4B6-377F-4801-B37C-D5794FD2B03A}"/>
    <cellStyle name="Separador de milhares 2 11 2 3 2 3 2" xfId="40678" xr:uid="{6E9E96F0-FC65-40CB-93F8-1C6F6EF72E8A}"/>
    <cellStyle name="Separador de milhares 2 11 2 3 2 4" xfId="26996" xr:uid="{E9094F1F-F68F-4CBA-9FDD-72E1A348F450}"/>
    <cellStyle name="Separador de milhares 2 11 2 4" xfId="8353" xr:uid="{B0CB3802-51A8-43E2-B4FC-0FCA01941E21}"/>
    <cellStyle name="Separador de milhares 2 11 2 4 2" xfId="15632" xr:uid="{BA4413D3-2D75-45C0-B5DF-BA5F9458F995}"/>
    <cellStyle name="Separador de milhares 2 11 2 4 2 2" xfId="33413" xr:uid="{5D0A33A0-9DD6-4512-A294-92936ADC4541}"/>
    <cellStyle name="Separador de milhares 2 11 2 4 3" xfId="22917" xr:uid="{CFE1D238-E20B-4E6C-95AD-E07FB5785E56}"/>
    <cellStyle name="Separador de milhares 2 11 2 4 3 2" xfId="40679" xr:uid="{BE7FB27B-D257-40AA-93F3-CEE9D7BED728}"/>
    <cellStyle name="Separador de milhares 2 11 2 4 4" xfId="26997" xr:uid="{02AEECD0-A7F5-49F0-B25D-A5905810C3C4}"/>
    <cellStyle name="Separador de milhares 2 11 3" xfId="8354" xr:uid="{2CC212F2-8974-4533-AB81-AA1D58A45C4C}"/>
    <cellStyle name="Separador de milhares 2 11 3 2" xfId="8355" xr:uid="{48D13CB5-BFB6-47B3-8C2B-0A6FD28F4927}"/>
    <cellStyle name="Separador de milhares 2 11 3 2 2" xfId="8356" xr:uid="{60DC8ADF-2E7E-4CDF-89BA-33E152209D95}"/>
    <cellStyle name="Separador de milhares 2 11 3 2 2 2" xfId="15634" xr:uid="{EBCF349C-B004-454C-AF4E-9880A7F127E1}"/>
    <cellStyle name="Separador de milhares 2 11 3 2 2 2 2" xfId="33415" xr:uid="{99E373FC-C419-4138-973C-15328ED3E350}"/>
    <cellStyle name="Separador de milhares 2 11 3 2 2 3" xfId="22918" xr:uid="{FEBAC3B6-6700-44F8-87D0-21394FBEBE8E}"/>
    <cellStyle name="Separador de milhares 2 11 3 2 2 3 2" xfId="40680" xr:uid="{DA0017CA-132D-4F48-B673-760AF0420D8E}"/>
    <cellStyle name="Separador de milhares 2 11 3 2 2 4" xfId="26998" xr:uid="{2195D008-D47E-46B0-89D8-0570C857CA29}"/>
    <cellStyle name="Separador de milhares 2 11 3 3" xfId="8357" xr:uid="{A0E2EEBE-87C9-4AD4-9501-6D0019A6A8D9}"/>
    <cellStyle name="Separador de milhares 2 11 3 3 2" xfId="15635" xr:uid="{01128979-0DCF-4DE3-9DB8-2D5C90D84CA5}"/>
    <cellStyle name="Separador de milhares 2 11 3 3 2 2" xfId="33416" xr:uid="{D84C7887-751B-41A3-B550-8FAD4483B03F}"/>
    <cellStyle name="Separador de milhares 2 11 3 3 3" xfId="22919" xr:uid="{29FDB758-2118-4D0B-BE13-9C9927993E23}"/>
    <cellStyle name="Separador de milhares 2 11 3 3 3 2" xfId="40681" xr:uid="{4001448E-52AE-4FE5-84FC-203AACE1CE85}"/>
    <cellStyle name="Separador de milhares 2 11 3 3 4" xfId="26999" xr:uid="{53933293-B7F6-4352-B10D-B3DA0536E39C}"/>
    <cellStyle name="Separador de milhares 2 11 4" xfId="8358" xr:uid="{F9C88479-5DC1-4F54-9B10-8C12955171C7}"/>
    <cellStyle name="Separador de milhares 2 11 4 2" xfId="8359" xr:uid="{20766FFE-C883-4356-A368-3BD9FB6B48AC}"/>
    <cellStyle name="Separador de milhares 2 11 4 2 2" xfId="8360" xr:uid="{81E3CC92-D390-45C5-BDBD-B7318F4E7F7B}"/>
    <cellStyle name="Separador de milhares 2 11 4 2 2 2" xfId="15638" xr:uid="{B73CBCD3-9F54-4167-ADEB-7F4458C0310D}"/>
    <cellStyle name="Separador de milhares 2 11 4 2 2 2 2" xfId="33419" xr:uid="{577BB8FA-4D74-4501-9FC8-A90CD960318C}"/>
    <cellStyle name="Separador de milhares 2 11 4 2 2 3" xfId="22920" xr:uid="{DF5C066D-5CF9-4617-B4C5-6CA53F622E09}"/>
    <cellStyle name="Separador de milhares 2 11 4 2 2 3 2" xfId="40682" xr:uid="{4E6A240E-8623-462D-A484-7CD4DD984FEB}"/>
    <cellStyle name="Separador de milhares 2 11 4 2 2 4" xfId="27000" xr:uid="{5A1CC713-7B2A-4D7C-9670-E3D8B80AFDA1}"/>
    <cellStyle name="Separador de milhares 2 11 4 3" xfId="8361" xr:uid="{D2EAF01B-F137-44BB-93C1-212B62CADF85}"/>
    <cellStyle name="Separador de milhares 2 11 4 3 2" xfId="15639" xr:uid="{05F7AA79-EFFB-4056-86C9-298972052A03}"/>
    <cellStyle name="Separador de milhares 2 11 4 3 2 2" xfId="33420" xr:uid="{E2BAD76B-8018-410E-99F9-6AB468006F6B}"/>
    <cellStyle name="Separador de milhares 2 11 4 3 3" xfId="22921" xr:uid="{EF6E797D-9544-41FF-9446-BA11348471A8}"/>
    <cellStyle name="Separador de milhares 2 11 4 3 3 2" xfId="40683" xr:uid="{EAC228C3-AA13-4559-B0BC-D4742A02AC83}"/>
    <cellStyle name="Separador de milhares 2 11 4 3 4" xfId="27001" xr:uid="{47A029BB-2683-4EAE-9843-6899637C2D62}"/>
    <cellStyle name="Separador de milhares 2 11 5" xfId="8362" xr:uid="{F49DD354-B5A9-405A-AFF2-E2FE3FC50686}"/>
    <cellStyle name="Separador de milhares 2 11 5 2" xfId="8363" xr:uid="{B76C2822-ABB5-4CEE-9217-5810467C23BC}"/>
    <cellStyle name="Separador de milhares 2 11 5 2 2" xfId="15641" xr:uid="{BEBE1B3B-4589-4873-BDA8-779488831B0C}"/>
    <cellStyle name="Separador de milhares 2 11 5 2 2 2" xfId="33422" xr:uid="{0B773684-E75B-4BAD-BC40-0BB5B141E51B}"/>
    <cellStyle name="Separador de milhares 2 11 5 2 3" xfId="22922" xr:uid="{60B2AD59-3337-4C4C-9F8E-593A31308E13}"/>
    <cellStyle name="Separador de milhares 2 11 5 2 3 2" xfId="40684" xr:uid="{A59D53EA-F06A-4630-B83E-3CB9ED980FA1}"/>
    <cellStyle name="Separador de milhares 2 11 5 2 4" xfId="27002" xr:uid="{71FBE854-4B07-4A66-A78B-A3D30740287B}"/>
    <cellStyle name="Separador de milhares 2 11 6" xfId="8364" xr:uid="{D9633461-D667-4102-8336-70BFF3968B1F}"/>
    <cellStyle name="Separador de milhares 2 11 6 2" xfId="8365" xr:uid="{7B2D01A9-3DFD-4C51-AA71-78C06C2EED42}"/>
    <cellStyle name="Separador de milhares 2 11 6 2 2" xfId="15643" xr:uid="{42C9129C-DF14-4826-AD67-293925080F9C}"/>
    <cellStyle name="Separador de milhares 2 11 6 2 2 2" xfId="33424" xr:uid="{27063211-9FA4-4CD6-853A-CD8CB2195144}"/>
    <cellStyle name="Separador de milhares 2 11 6 2 3" xfId="22923" xr:uid="{FB118831-3048-4681-B6A3-5BECFFE8F1B4}"/>
    <cellStyle name="Separador de milhares 2 11 6 2 3 2" xfId="40685" xr:uid="{EB853D5F-4FFF-4489-8EBD-009C33C5F694}"/>
    <cellStyle name="Separador de milhares 2 11 6 2 4" xfId="27003" xr:uid="{8E2FFA3C-9A64-45B0-9A7A-CD7502C1DF4F}"/>
    <cellStyle name="Separador de milhares 2 11 7" xfId="8366" xr:uid="{60453705-263C-40EA-95DD-623BAF1FEC1B}"/>
    <cellStyle name="Separador de milhares 2 11 7 2" xfId="15644" xr:uid="{28810666-49F6-48DE-90A0-B9D7A044B65B}"/>
    <cellStyle name="Separador de milhares 2 11 7 2 2" xfId="33425" xr:uid="{5986D779-F8D9-490A-B1AF-8071A2481DCD}"/>
    <cellStyle name="Separador de milhares 2 11 7 3" xfId="22924" xr:uid="{8F94DE8F-A73D-49F3-BA62-797AB83A5133}"/>
    <cellStyle name="Separador de milhares 2 11 7 3 2" xfId="40686" xr:uid="{1970300E-EA0E-42BA-8E7D-7AE2A64366B1}"/>
    <cellStyle name="Separador de milhares 2 11 7 4" xfId="27004" xr:uid="{D30D3A40-54E9-4981-9AC5-3231F8170C8D}"/>
    <cellStyle name="Separador de milhares 2 11 8" xfId="15626" xr:uid="{4F0CBA16-0C2B-4CA1-BF19-E1846B8F4446}"/>
    <cellStyle name="Separador de milhares 2 11 8 2" xfId="33407" xr:uid="{CB4730BD-8ECD-4127-8D5E-2E07B6138899}"/>
    <cellStyle name="Separador de milhares 2 11 9" xfId="22913" xr:uid="{6A171DCC-BA92-42E9-9505-12090AA4C2D4}"/>
    <cellStyle name="Separador de milhares 2 11 9 2" xfId="40675" xr:uid="{9D6F3954-6490-41F2-A405-C8FC5E02E9CF}"/>
    <cellStyle name="Separador de milhares 2 12" xfId="8367" xr:uid="{EB926CAB-FDEB-4B1B-B424-54DEE70CFE16}"/>
    <cellStyle name="Separador de milhares 2 12 10" xfId="27005" xr:uid="{75D49195-C33B-4F87-AF69-18E50D505133}"/>
    <cellStyle name="Separador de milhares 2 12 2" xfId="8368" xr:uid="{B2A44EC9-DC9F-4FD4-B659-C3A9C7098B9C}"/>
    <cellStyle name="Separador de milhares 2 12 2 2" xfId="8369" xr:uid="{7FC3C492-B556-45D8-92D6-C856ACEB16EE}"/>
    <cellStyle name="Separador de milhares 2 12 2 2 2" xfId="8370" xr:uid="{68F4E106-BCCF-405C-ABBB-DE2215FD73FA}"/>
    <cellStyle name="Separador de milhares 2 12 2 2 2 2" xfId="8371" xr:uid="{9564EC44-C9D6-4DE6-805F-A89532483361}"/>
    <cellStyle name="Separador de milhares 2 12 2 2 2 2 2" xfId="15649" xr:uid="{CAB40EC5-561A-4335-8678-CB6398495148}"/>
    <cellStyle name="Separador de milhares 2 12 2 2 2 2 2 2" xfId="33430" xr:uid="{6CA3A49E-6A8D-4403-8351-83B36E319760}"/>
    <cellStyle name="Separador de milhares 2 12 2 2 2 2 3" xfId="22928" xr:uid="{A9FFC206-2BDE-4AD4-B730-7A062C66558C}"/>
    <cellStyle name="Separador de milhares 2 12 2 2 2 2 3 2" xfId="40690" xr:uid="{31AB2FE6-AFF5-4FE4-9C40-24BAE3DE5B5A}"/>
    <cellStyle name="Separador de milhares 2 12 2 2 2 2 4" xfId="27007" xr:uid="{808E4039-2C6B-4674-9C27-638D41C8519A}"/>
    <cellStyle name="Separador de milhares 2 12 2 2 3" xfId="8372" xr:uid="{2FB17234-7E09-4591-83F9-4E092EC54E28}"/>
    <cellStyle name="Separador de milhares 2 12 2 2 3 2" xfId="15650" xr:uid="{2F6F6D24-99BD-4144-8905-37A654B3A017}"/>
    <cellStyle name="Separador de milhares 2 12 2 2 3 2 2" xfId="33431" xr:uid="{C5CE8A28-9301-4218-AD4A-F0062597419F}"/>
    <cellStyle name="Separador de milhares 2 12 2 2 3 3" xfId="22929" xr:uid="{6097C089-AE0D-41CD-8B34-D283A3BE1F43}"/>
    <cellStyle name="Separador de milhares 2 12 2 2 3 3 2" xfId="40691" xr:uid="{AA08A342-B36C-4231-9359-0123D358B718}"/>
    <cellStyle name="Separador de milhares 2 12 2 2 3 4" xfId="27008" xr:uid="{258E54B0-54DA-4CBC-A237-B787B57D0738}"/>
    <cellStyle name="Separador de milhares 2 12 2 3" xfId="8373" xr:uid="{8BD16335-DE96-43AD-93D7-DADB38C39CBC}"/>
    <cellStyle name="Separador de milhares 2 12 2 3 2" xfId="8374" xr:uid="{694E642B-3F25-45F6-BC35-F82419B3092B}"/>
    <cellStyle name="Separador de milhares 2 12 2 3 2 2" xfId="15652" xr:uid="{E4044EEF-61F8-48AB-9255-ED007C4D7F7E}"/>
    <cellStyle name="Separador de milhares 2 12 2 3 2 2 2" xfId="33433" xr:uid="{0B4430CD-B767-4736-8B6E-A6913F183691}"/>
    <cellStyle name="Separador de milhares 2 12 2 3 2 3" xfId="22931" xr:uid="{6D1DAB19-C408-4F23-82C8-F1AC84DA937D}"/>
    <cellStyle name="Separador de milhares 2 12 2 3 2 3 2" xfId="40693" xr:uid="{92828200-EAC9-4325-87CD-EF158E95CDFE}"/>
    <cellStyle name="Separador de milhares 2 12 2 3 2 4" xfId="27009" xr:uid="{C8F5DB36-BE50-4260-9523-4442B2564234}"/>
    <cellStyle name="Separador de milhares 2 12 2 4" xfId="8375" xr:uid="{1AC91BEA-94E1-4DA7-BD50-B471840C745D}"/>
    <cellStyle name="Separador de milhares 2 12 2 4 2" xfId="15653" xr:uid="{74941BE0-0B2E-4D1A-B243-DF715A083177}"/>
    <cellStyle name="Separador de milhares 2 12 2 4 2 2" xfId="33434" xr:uid="{0B748C0F-3604-453B-9AF6-29F947730040}"/>
    <cellStyle name="Separador de milhares 2 12 2 4 3" xfId="22932" xr:uid="{3ACCAE1C-9444-4985-8EC4-0199D2568D40}"/>
    <cellStyle name="Separador de milhares 2 12 2 4 3 2" xfId="40694" xr:uid="{FF1ACC1B-2659-4389-AD7A-50EAB9FDA8DA}"/>
    <cellStyle name="Separador de milhares 2 12 2 4 4" xfId="27010" xr:uid="{20F14514-D175-457F-AC23-945354080385}"/>
    <cellStyle name="Separador de milhares 2 12 2 5" xfId="15646" xr:uid="{AC58CB94-A5C5-4E2E-B5EC-AE9157C513D5}"/>
    <cellStyle name="Separador de milhares 2 12 2 5 2" xfId="33427" xr:uid="{1270F8B6-EA35-4F45-86FA-C02A8699FA60}"/>
    <cellStyle name="Separador de milhares 2 12 2 6" xfId="22926" xr:uid="{32A022B2-534F-43C4-A699-A5FAAACAE582}"/>
    <cellStyle name="Separador de milhares 2 12 2 6 2" xfId="40688" xr:uid="{F07D5F38-4369-40D3-BE78-0AADAD6F4238}"/>
    <cellStyle name="Separador de milhares 2 12 2 7" xfId="27006" xr:uid="{A20FD85C-FF59-490E-A2E2-AED75F0F5ECF}"/>
    <cellStyle name="Separador de milhares 2 12 3" xfId="8376" xr:uid="{28476B40-BBD8-4503-8ECE-B9FB0522E703}"/>
    <cellStyle name="Separador de milhares 2 12 3 2" xfId="8377" xr:uid="{278E1440-AB47-42F9-A784-8D752F7A4639}"/>
    <cellStyle name="Separador de milhares 2 12 3 2 2" xfId="8378" xr:uid="{18F5FEDD-F5FE-4D6D-9555-EFA8550CFE8A}"/>
    <cellStyle name="Separador de milhares 2 12 3 2 2 2" xfId="15655" xr:uid="{FCDF30DD-E947-4010-8E0E-62F3AD24D3A1}"/>
    <cellStyle name="Separador de milhares 2 12 3 2 2 2 2" xfId="33436" xr:uid="{CB1312ED-AA52-4794-AF0B-4733D484D7D4}"/>
    <cellStyle name="Separador de milhares 2 12 3 2 2 3" xfId="22933" xr:uid="{F8D04292-847A-4C67-8C3D-57FCAC35ACCF}"/>
    <cellStyle name="Separador de milhares 2 12 3 2 2 3 2" xfId="40695" xr:uid="{51ABC8B0-C2D4-4E92-A5B8-A8F1AFBBFE71}"/>
    <cellStyle name="Separador de milhares 2 12 3 2 2 4" xfId="27011" xr:uid="{01634F33-1649-48A3-9FC3-0F0B55D65F39}"/>
    <cellStyle name="Separador de milhares 2 12 3 3" xfId="8379" xr:uid="{FFC654D6-B565-4C1F-B39F-75AB5AEC81CB}"/>
    <cellStyle name="Separador de milhares 2 12 3 3 2" xfId="15656" xr:uid="{DD55E6A5-E47F-4782-A807-B5FC22167924}"/>
    <cellStyle name="Separador de milhares 2 12 3 3 2 2" xfId="33437" xr:uid="{49DFEB5A-E1E1-4E84-90A6-9EBF341C49B7}"/>
    <cellStyle name="Separador de milhares 2 12 3 3 3" xfId="22934" xr:uid="{3023B743-1084-4ACC-8D28-0D2B2395E2E5}"/>
    <cellStyle name="Separador de milhares 2 12 3 3 3 2" xfId="40696" xr:uid="{224D8AB5-1B70-4AC3-83AB-D3AC31E95872}"/>
    <cellStyle name="Separador de milhares 2 12 3 3 4" xfId="27012" xr:uid="{36367252-BDA8-49F7-A838-1930CCD7BB0B}"/>
    <cellStyle name="Separador de milhares 2 12 4" xfId="8380" xr:uid="{E7824D5E-B5CD-4E2B-8EF5-D2814BC70DC8}"/>
    <cellStyle name="Separador de milhares 2 12 4 2" xfId="8381" xr:uid="{8C069B46-ADC1-4899-8265-9C9A0328EC06}"/>
    <cellStyle name="Separador de milhares 2 12 4 2 2" xfId="8382" xr:uid="{3ACE0556-AD74-4626-B418-648EB4B9C9D7}"/>
    <cellStyle name="Separador de milhares 2 12 4 2 2 2" xfId="15659" xr:uid="{6FC63A33-7554-47E2-89F3-581999ED7206}"/>
    <cellStyle name="Separador de milhares 2 12 4 2 2 2 2" xfId="33440" xr:uid="{81925F1E-D5D7-4C86-A501-A25C7D33BD90}"/>
    <cellStyle name="Separador de milhares 2 12 4 2 2 3" xfId="22936" xr:uid="{5BC9E1AD-8325-4B34-A722-6E7E30F3ACA4}"/>
    <cellStyle name="Separador de milhares 2 12 4 2 2 3 2" xfId="40698" xr:uid="{27D51FDD-F341-47CE-B8EA-ACE1D586AAD8}"/>
    <cellStyle name="Separador de milhares 2 12 4 2 2 4" xfId="27013" xr:uid="{981B4FE4-DB37-4BB0-8D0A-972C998189CE}"/>
    <cellStyle name="Separador de milhares 2 12 4 3" xfId="8383" xr:uid="{B6399245-7863-4412-BC22-6893785A2560}"/>
    <cellStyle name="Separador de milhares 2 12 4 3 2" xfId="15660" xr:uid="{CFCD1D0A-1E3E-4358-82E0-51EC1B56CCAC}"/>
    <cellStyle name="Separador de milhares 2 12 4 3 2 2" xfId="33441" xr:uid="{3EE13C03-B53E-48A2-8472-C6CA2A4B141F}"/>
    <cellStyle name="Separador de milhares 2 12 4 3 3" xfId="22937" xr:uid="{DAF8D2C0-A24B-4C56-9963-D4B448DDAF85}"/>
    <cellStyle name="Separador de milhares 2 12 4 3 3 2" xfId="40699" xr:uid="{F3D7F392-EB70-4869-BF8B-6D32693631D0}"/>
    <cellStyle name="Separador de milhares 2 12 4 3 4" xfId="27014" xr:uid="{065DB395-AF2B-4489-937D-1578AF0527AD}"/>
    <cellStyle name="Separador de milhares 2 12 5" xfId="8384" xr:uid="{12FC51AB-0F73-4134-AD1D-6900755F5CFB}"/>
    <cellStyle name="Separador de milhares 2 12 5 2" xfId="8385" xr:uid="{2AE17490-19B4-4411-A447-87338E3B5199}"/>
    <cellStyle name="Separador de milhares 2 12 5 2 2" xfId="15662" xr:uid="{D3E739CC-4194-4685-8204-6F9D856A6662}"/>
    <cellStyle name="Separador de milhares 2 12 5 2 2 2" xfId="33443" xr:uid="{D804FEB7-C287-4F9A-ABC3-61C1922FA24D}"/>
    <cellStyle name="Separador de milhares 2 12 5 2 3" xfId="22939" xr:uid="{A5C204A9-B502-4259-A5DF-48954A27FEF8}"/>
    <cellStyle name="Separador de milhares 2 12 5 2 3 2" xfId="40701" xr:uid="{5C662985-A74D-4CF3-890A-2EAEDB92FC9F}"/>
    <cellStyle name="Separador de milhares 2 12 5 2 4" xfId="27015" xr:uid="{466EAD10-4B1A-4CD4-9A10-A132EE4409AB}"/>
    <cellStyle name="Separador de milhares 2 12 6" xfId="8386" xr:uid="{EC7382ED-BE48-4DAF-B665-E1A1C63C6CCB}"/>
    <cellStyle name="Separador de milhares 2 12 6 2" xfId="8387" xr:uid="{267745CA-1209-4F33-B725-D40269430CF8}"/>
    <cellStyle name="Separador de milhares 2 12 6 2 2" xfId="15664" xr:uid="{A1E5A3E2-A2AE-4339-9105-F50EC966DCDD}"/>
    <cellStyle name="Separador de milhares 2 12 6 2 2 2" xfId="33445" xr:uid="{6042EF7E-CE36-4E43-90FA-5971BC4359EE}"/>
    <cellStyle name="Separador de milhares 2 12 6 2 3" xfId="22941" xr:uid="{7D801B89-FE18-49AB-9AB4-079A4390ECEF}"/>
    <cellStyle name="Separador de milhares 2 12 6 2 3 2" xfId="40703" xr:uid="{7A325BF9-DC4F-42F2-8ACE-78CC8B6184A7}"/>
    <cellStyle name="Separador de milhares 2 12 6 2 4" xfId="27016" xr:uid="{3C792E4B-3D70-4939-8B56-0FDF5F55C04F}"/>
    <cellStyle name="Separador de milhares 2 12 7" xfId="8388" xr:uid="{693DA652-C584-40A1-AA67-0FE430C664A0}"/>
    <cellStyle name="Separador de milhares 2 12 7 2" xfId="15665" xr:uid="{5B3E5CF7-2120-4724-9EE0-A0AA5AAD89DF}"/>
    <cellStyle name="Separador de milhares 2 12 7 2 2" xfId="33446" xr:uid="{340ACCC3-806D-4F8F-93D8-6DF96B640FC5}"/>
    <cellStyle name="Separador de milhares 2 12 7 3" xfId="22942" xr:uid="{B7076C35-321F-4139-9FF5-048721C92D77}"/>
    <cellStyle name="Separador de milhares 2 12 7 3 2" xfId="40704" xr:uid="{29F526F3-D091-4A18-837F-CA9848DF83EB}"/>
    <cellStyle name="Separador de milhares 2 12 7 4" xfId="27017" xr:uid="{487CD9B3-AAEE-431A-BBF3-680999283E2E}"/>
    <cellStyle name="Separador de milhares 2 12 8" xfId="15645" xr:uid="{49204284-1185-451B-B5CC-FF41D1DA0879}"/>
    <cellStyle name="Separador de milhares 2 12 8 2" xfId="33426" xr:uid="{71AF54CD-E565-4A91-B173-408ABC911CDC}"/>
    <cellStyle name="Separador de milhares 2 12 9" xfId="22925" xr:uid="{3692E192-CF8D-429A-BA10-B768D3AA183A}"/>
    <cellStyle name="Separador de milhares 2 12 9 2" xfId="40687" xr:uid="{3DEFEA76-1553-4704-BE15-7332756C2027}"/>
    <cellStyle name="Separador de milhares 2 13" xfId="8389" xr:uid="{2995DA86-7323-4960-9779-670DB787A4DD}"/>
    <cellStyle name="Separador de milhares 2 13 10" xfId="27018" xr:uid="{1930C853-EA84-4BD4-A488-637980EFCA8C}"/>
    <cellStyle name="Separador de milhares 2 13 2" xfId="8390" xr:uid="{98BCBD56-CCC9-4E33-A6E3-23DB0E0646CA}"/>
    <cellStyle name="Separador de milhares 2 13 2 2" xfId="8391" xr:uid="{C165DF7F-4F22-4DDD-A480-98ED6346CC3E}"/>
    <cellStyle name="Separador de milhares 2 13 2 2 2" xfId="8392" xr:uid="{A0C65960-2283-4BFA-944F-BEB106388E19}"/>
    <cellStyle name="Separador de milhares 2 13 2 2 2 2" xfId="8393" xr:uid="{7A1EF2C7-A484-40AC-85EA-1D962B90336D}"/>
    <cellStyle name="Separador de milhares 2 13 2 2 2 2 2" xfId="15668" xr:uid="{C16EE9F5-7536-43EA-B2EF-7D7EFEF4601E}"/>
    <cellStyle name="Separador de milhares 2 13 2 2 2 2 2 2" xfId="33449" xr:uid="{2D67D437-E6F9-476D-BE3B-7561F0F93B79}"/>
    <cellStyle name="Separador de milhares 2 13 2 2 2 2 3" xfId="22945" xr:uid="{B8CFAB8D-1E65-4D06-8733-1E85D48C5BF1}"/>
    <cellStyle name="Separador de milhares 2 13 2 2 2 2 3 2" xfId="40707" xr:uid="{2D7D79E7-2DEE-4014-A8F5-A59ACAA87E08}"/>
    <cellStyle name="Separador de milhares 2 13 2 2 2 2 4" xfId="27019" xr:uid="{024AF35A-A00E-4216-97A3-7E1EAAA76270}"/>
    <cellStyle name="Separador de milhares 2 13 2 2 3" xfId="8394" xr:uid="{35092AF8-C9B8-4A7E-AC70-05B8B7E0EFBE}"/>
    <cellStyle name="Separador de milhares 2 13 2 2 3 2" xfId="15669" xr:uid="{99FEF8A2-1D30-4FDC-9058-393549432D32}"/>
    <cellStyle name="Separador de milhares 2 13 2 2 3 2 2" xfId="33450" xr:uid="{56A35769-9F35-43DA-B71E-8AD8B5FD2A5B}"/>
    <cellStyle name="Separador de milhares 2 13 2 2 3 3" xfId="22946" xr:uid="{40ED0B34-477B-4A92-A7F7-6675B5BA9FBC}"/>
    <cellStyle name="Separador de milhares 2 13 2 2 3 3 2" xfId="40708" xr:uid="{3BDE6F20-F5E9-4B5F-AE4B-E5426FC1167F}"/>
    <cellStyle name="Separador de milhares 2 13 2 2 3 4" xfId="27020" xr:uid="{47C4FC01-09B7-47FB-A6C9-F1E361B7324B}"/>
    <cellStyle name="Separador de milhares 2 13 2 3" xfId="8395" xr:uid="{C2BDA510-5C89-4518-BA0E-EE8518DD1210}"/>
    <cellStyle name="Separador de milhares 2 13 2 3 2" xfId="8396" xr:uid="{3D1F785B-DCA9-42C6-B91B-6EEC4BFB6833}"/>
    <cellStyle name="Separador de milhares 2 13 2 3 2 2" xfId="15670" xr:uid="{C2D26186-AC82-42C9-A4A6-BBF1C8669ACE}"/>
    <cellStyle name="Separador de milhares 2 13 2 3 2 2 2" xfId="33451" xr:uid="{708EECEB-3EAF-446D-91A9-E1B20913CE3B}"/>
    <cellStyle name="Separador de milhares 2 13 2 3 2 3" xfId="22948" xr:uid="{7BCDE8F9-71A7-42E1-83DC-9868ABB125D8}"/>
    <cellStyle name="Separador de milhares 2 13 2 3 2 3 2" xfId="40710" xr:uid="{29B05D9C-2C35-46F4-803F-5218D1E3EF58}"/>
    <cellStyle name="Separador de milhares 2 13 2 3 2 4" xfId="27021" xr:uid="{00824DBD-EC17-42EA-A23F-C77240F0441F}"/>
    <cellStyle name="Separador de milhares 2 13 2 4" xfId="8397" xr:uid="{032F5419-F92A-4D14-98D9-2BE291479F13}"/>
    <cellStyle name="Separador de milhares 2 13 2 4 2" xfId="15671" xr:uid="{956C4992-C57E-416F-ABE3-332CCA11E42C}"/>
    <cellStyle name="Separador de milhares 2 13 2 4 2 2" xfId="33452" xr:uid="{4F805F97-8422-4DDF-9593-3298DDDF824A}"/>
    <cellStyle name="Separador de milhares 2 13 2 4 3" xfId="22949" xr:uid="{1181C87B-0148-48AD-8DDE-930E6FCA381A}"/>
    <cellStyle name="Separador de milhares 2 13 2 4 3 2" xfId="40711" xr:uid="{73CB1D2E-041E-4674-99E8-15825E0ED107}"/>
    <cellStyle name="Separador de milhares 2 13 2 4 4" xfId="27022" xr:uid="{BA181B22-19C8-4EC6-9C14-E68E6C5ED8E9}"/>
    <cellStyle name="Separador de milhares 2 13 3" xfId="8398" xr:uid="{099AD83C-DD57-4B51-8812-3A97B057961A}"/>
    <cellStyle name="Separador de milhares 2 13 3 2" xfId="8399" xr:uid="{5B05BFF2-E5D5-415E-A3B3-B43EF0FA1C04}"/>
    <cellStyle name="Separador de milhares 2 13 3 2 2" xfId="8400" xr:uid="{6F275ACE-CFED-4B76-9C7C-31210A609610}"/>
    <cellStyle name="Separador de milhares 2 13 3 2 2 2" xfId="15672" xr:uid="{FC3063DB-9A22-46D2-8003-4697DB82A7A4}"/>
    <cellStyle name="Separador de milhares 2 13 3 2 2 2 2" xfId="33453" xr:uid="{4895F7C8-3635-49EB-86DA-FED89F184146}"/>
    <cellStyle name="Separador de milhares 2 13 3 2 2 3" xfId="22951" xr:uid="{4C6802A8-6682-40A9-9DAF-0750B4E2FA17}"/>
    <cellStyle name="Separador de milhares 2 13 3 2 2 3 2" xfId="40713" xr:uid="{8A44771C-43E3-43D9-8F31-C0E915644884}"/>
    <cellStyle name="Separador de milhares 2 13 3 2 2 4" xfId="27023" xr:uid="{CA14B76C-A3DC-4530-B42B-27BB18FC0EE9}"/>
    <cellStyle name="Separador de milhares 2 13 3 3" xfId="8401" xr:uid="{A82C43C9-52CB-4831-A009-912CEA00B4DD}"/>
    <cellStyle name="Separador de milhares 2 13 3 3 2" xfId="15673" xr:uid="{1528B554-4C88-48DC-B39F-2F2BDCAF333F}"/>
    <cellStyle name="Separador de milhares 2 13 3 3 2 2" xfId="33454" xr:uid="{4F50E4C3-3FB1-437A-B393-C02FFC24D119}"/>
    <cellStyle name="Separador de milhares 2 13 3 3 3" xfId="22952" xr:uid="{91CEABDA-B3E5-4803-8B05-1EFF22EA1C71}"/>
    <cellStyle name="Separador de milhares 2 13 3 3 3 2" xfId="40714" xr:uid="{9823A1AB-C8B9-4230-A8CC-04E0FAC6438C}"/>
    <cellStyle name="Separador de milhares 2 13 3 3 4" xfId="27024" xr:uid="{BF47BC55-5C6A-4A2D-8CDC-9A1D32D482BE}"/>
    <cellStyle name="Separador de milhares 2 13 4" xfId="8402" xr:uid="{98384798-D602-43BA-B8ED-0817535A01D0}"/>
    <cellStyle name="Separador de milhares 2 13 4 2" xfId="8403" xr:uid="{CCAD1052-7AA1-43C7-9924-54AC1620455F}"/>
    <cellStyle name="Separador de milhares 2 13 4 2 2" xfId="8404" xr:uid="{B2ABF41E-4085-41D1-8ECC-D6CE07AA1D37}"/>
    <cellStyle name="Separador de milhares 2 13 4 2 2 2" xfId="15676" xr:uid="{6B113D70-26D7-4308-9B07-906C8CCFBBC6}"/>
    <cellStyle name="Separador de milhares 2 13 4 2 2 2 2" xfId="33457" xr:uid="{A52B0256-B6A6-4392-9DCB-D3A1D3AC6E5C}"/>
    <cellStyle name="Separador de milhares 2 13 4 2 2 3" xfId="22955" xr:uid="{C48BE62C-4D62-4267-9024-304CDD7B45EB}"/>
    <cellStyle name="Separador de milhares 2 13 4 2 2 3 2" xfId="40717" xr:uid="{69B0E1B6-CC9C-4541-A1B0-3EA63AA74B90}"/>
    <cellStyle name="Separador de milhares 2 13 4 2 2 4" xfId="27025" xr:uid="{57720092-EA3F-499C-BFB5-A147AEF73B5C}"/>
    <cellStyle name="Separador de milhares 2 13 4 3" xfId="8405" xr:uid="{720D8A59-6CEC-425E-8EA1-DDA6F30E598F}"/>
    <cellStyle name="Separador de milhares 2 13 4 3 2" xfId="15677" xr:uid="{B19516AB-7541-442D-9669-7E80A3C42235}"/>
    <cellStyle name="Separador de milhares 2 13 4 3 2 2" xfId="33458" xr:uid="{76C6C632-3E9A-42D7-A4AA-2A1A6020DB4F}"/>
    <cellStyle name="Separador de milhares 2 13 4 3 3" xfId="22956" xr:uid="{CC0492E5-1977-434F-A5F5-9D4274E5435F}"/>
    <cellStyle name="Separador de milhares 2 13 4 3 3 2" xfId="40718" xr:uid="{2B53DB59-04AF-4144-BD17-A9B06123904A}"/>
    <cellStyle name="Separador de milhares 2 13 4 3 4" xfId="27026" xr:uid="{BF23F7E5-D512-4194-91AE-642CE76EAA94}"/>
    <cellStyle name="Separador de milhares 2 13 5" xfId="8406" xr:uid="{DABEC551-D563-4EBA-816D-D99222DE8835}"/>
    <cellStyle name="Separador de milhares 2 13 5 2" xfId="8407" xr:uid="{9E44DC0F-F0B6-4E40-92EA-F351F8389317}"/>
    <cellStyle name="Separador de milhares 2 13 5 2 2" xfId="15679" xr:uid="{CF2E3553-0E88-4AB0-97F5-17D445E03E72}"/>
    <cellStyle name="Separador de milhares 2 13 5 2 2 2" xfId="33460" xr:uid="{F2DEE164-6427-4C57-AA2E-EBF2951A9B23}"/>
    <cellStyle name="Separador de milhares 2 13 5 2 3" xfId="22958" xr:uid="{0E9054C2-B215-47D2-8198-11D285105981}"/>
    <cellStyle name="Separador de milhares 2 13 5 2 3 2" xfId="40720" xr:uid="{F958CCF7-BF92-4A82-89D4-7DE45C289E32}"/>
    <cellStyle name="Separador de milhares 2 13 5 2 4" xfId="27027" xr:uid="{2682CD2E-2A54-4831-B94F-D53540789408}"/>
    <cellStyle name="Separador de milhares 2 13 6" xfId="8408" xr:uid="{787C83D5-8C75-43B0-BD5A-094BA6E65550}"/>
    <cellStyle name="Separador de milhares 2 13 6 2" xfId="8409" xr:uid="{49C80427-B1D9-4FB5-ACCC-1E7A856971CE}"/>
    <cellStyle name="Separador de milhares 2 13 6 2 2" xfId="15681" xr:uid="{EAAF2052-8329-4F66-A0F2-330F41CDABE2}"/>
    <cellStyle name="Separador de milhares 2 13 6 2 2 2" xfId="33462" xr:uid="{3BBB7F5A-5AD2-43AF-9A14-522DA4E6C1E9}"/>
    <cellStyle name="Separador de milhares 2 13 6 2 3" xfId="22960" xr:uid="{01B6216F-32C3-4964-8E12-755CFB7A206E}"/>
    <cellStyle name="Separador de milhares 2 13 6 2 3 2" xfId="40722" xr:uid="{0DF177AF-1EEF-43A6-A47A-D8C3A62F0250}"/>
    <cellStyle name="Separador de milhares 2 13 6 2 4" xfId="27028" xr:uid="{E67F7C92-D0AC-4D79-B69B-126D4B82314E}"/>
    <cellStyle name="Separador de milhares 2 13 7" xfId="8410" xr:uid="{D176E783-2C1A-41B0-ACF5-92A96D1D8653}"/>
    <cellStyle name="Separador de milhares 2 13 7 2" xfId="15682" xr:uid="{4AE60740-0DC1-4CB1-867C-E92180AC5D13}"/>
    <cellStyle name="Separador de milhares 2 13 7 2 2" xfId="33463" xr:uid="{06360A12-5432-4AC5-9CF3-2AB612007BE4}"/>
    <cellStyle name="Separador de milhares 2 13 7 3" xfId="22961" xr:uid="{1CF336E2-83AA-477C-99B4-5E4F9756758A}"/>
    <cellStyle name="Separador de milhares 2 13 7 3 2" xfId="40723" xr:uid="{3F80676C-DAD9-4CBE-916D-C1390594ECE4}"/>
    <cellStyle name="Separador de milhares 2 13 7 4" xfId="27029" xr:uid="{044AFE8D-C0A0-43FF-957F-62CF51CDC51B}"/>
    <cellStyle name="Separador de milhares 2 13 8" xfId="15666" xr:uid="{0FE27E15-E374-4883-B4BD-B56C9E99950C}"/>
    <cellStyle name="Separador de milhares 2 13 8 2" xfId="33447" xr:uid="{F6D3F6AA-4C40-470A-968E-C65E5A775697}"/>
    <cellStyle name="Separador de milhares 2 13 9" xfId="22943" xr:uid="{1E36FBAE-92D2-4DE8-AB49-58C39E3CC6AF}"/>
    <cellStyle name="Separador de milhares 2 13 9 2" xfId="40705" xr:uid="{7827581A-DDFF-41B2-A6BD-715550FE76B8}"/>
    <cellStyle name="Separador de milhares 2 14" xfId="8411" xr:uid="{AA46B48F-9C01-4789-9F36-A606F8D8745B}"/>
    <cellStyle name="Separador de milhares 2 14 10" xfId="27030" xr:uid="{C4652505-329E-4493-AE63-34CCBD0E47CD}"/>
    <cellStyle name="Separador de milhares 2 14 2" xfId="8412" xr:uid="{FB9B6BA7-7790-4D40-9B98-7837DE4B7F45}"/>
    <cellStyle name="Separador de milhares 2 14 2 2" xfId="8413" xr:uid="{A7229BFA-9F97-401F-95CF-3740AAC2EEA7}"/>
    <cellStyle name="Separador de milhares 2 14 2 2 2" xfId="8414" xr:uid="{E9D101B3-4E0B-4C9F-8E76-40B5665D9AFD}"/>
    <cellStyle name="Separador de milhares 2 14 2 2 2 2" xfId="8415" xr:uid="{9F288839-900F-433B-9A7F-46C88631485C}"/>
    <cellStyle name="Separador de milhares 2 14 2 2 2 2 2" xfId="15687" xr:uid="{3E860AE9-AED8-4C1E-8B57-32A3CD8EED42}"/>
    <cellStyle name="Separador de milhares 2 14 2 2 2 2 2 2" xfId="33468" xr:uid="{F5FE1A5A-BC98-4B08-B991-8E051CF05D49}"/>
    <cellStyle name="Separador de milhares 2 14 2 2 2 2 3" xfId="22966" xr:uid="{89A80ED7-C846-4A56-B444-1EA68E2A589E}"/>
    <cellStyle name="Separador de milhares 2 14 2 2 2 2 3 2" xfId="40728" xr:uid="{5835BBE6-8E3E-40AC-967A-4213C899766F}"/>
    <cellStyle name="Separador de milhares 2 14 2 2 2 2 4" xfId="27031" xr:uid="{31DA0793-D615-4098-9F89-575B131F0DD4}"/>
    <cellStyle name="Separador de milhares 2 14 2 2 3" xfId="8416" xr:uid="{870DE041-8847-4A16-ABEC-CA1070F4A703}"/>
    <cellStyle name="Separador de milhares 2 14 2 2 3 2" xfId="15688" xr:uid="{FD6017C2-D654-4007-9FB6-AF57F1527A79}"/>
    <cellStyle name="Separador de milhares 2 14 2 2 3 2 2" xfId="33469" xr:uid="{26398F0D-0F29-4AD1-BBF6-E0FF70F7194D}"/>
    <cellStyle name="Separador de milhares 2 14 2 2 3 3" xfId="22967" xr:uid="{68DE7C5F-E9A0-4227-85AB-8987A3257671}"/>
    <cellStyle name="Separador de milhares 2 14 2 2 3 3 2" xfId="40729" xr:uid="{7748E20B-BD63-4EF2-BF41-D3ACF05D7DCA}"/>
    <cellStyle name="Separador de milhares 2 14 2 2 3 4" xfId="27032" xr:uid="{0D273B05-31F9-4E08-9275-1F5758D1075E}"/>
    <cellStyle name="Separador de milhares 2 14 2 3" xfId="8417" xr:uid="{A63BEF36-07FB-4035-9D30-AE2B8E2814D4}"/>
    <cellStyle name="Separador de milhares 2 14 2 3 2" xfId="8418" xr:uid="{875822AA-3771-4C25-A9D8-87357D4B5685}"/>
    <cellStyle name="Separador de milhares 2 14 2 3 2 2" xfId="15689" xr:uid="{6A7BD06E-181E-442B-B6EF-11DF5F1AF0D2}"/>
    <cellStyle name="Separador de milhares 2 14 2 3 2 2 2" xfId="33470" xr:uid="{B7B039E8-0D87-411A-89AC-8ACDCC181E94}"/>
    <cellStyle name="Separador de milhares 2 14 2 3 2 3" xfId="22968" xr:uid="{43144853-EDB1-4FBC-8E27-880C701C80A2}"/>
    <cellStyle name="Separador de milhares 2 14 2 3 2 3 2" xfId="40730" xr:uid="{CE779728-A848-46B3-8E40-04E618BEE827}"/>
    <cellStyle name="Separador de milhares 2 14 2 3 2 4" xfId="27033" xr:uid="{FA59CFE0-B7DC-4C4D-B699-E6B33ED0411A}"/>
    <cellStyle name="Separador de milhares 2 14 2 4" xfId="8419" xr:uid="{3D3246B6-201C-4BB5-927B-E7B7A2A931F4}"/>
    <cellStyle name="Separador de milhares 2 14 2 4 2" xfId="15690" xr:uid="{754640BB-9E59-4EF5-8262-2A83B1B7B53F}"/>
    <cellStyle name="Separador de milhares 2 14 2 4 2 2" xfId="33471" xr:uid="{902B5E95-B30B-4CD8-9A88-DBE72AF6FBBF}"/>
    <cellStyle name="Separador de milhares 2 14 2 4 3" xfId="22969" xr:uid="{AF836936-F74E-4C90-BF1A-C91404296A5B}"/>
    <cellStyle name="Separador de milhares 2 14 2 4 3 2" xfId="40731" xr:uid="{5106D992-7911-4C5D-BC7B-044B53F5517C}"/>
    <cellStyle name="Separador de milhares 2 14 2 4 4" xfId="27034" xr:uid="{F8889B56-D997-4CA3-8280-7997887F5165}"/>
    <cellStyle name="Separador de milhares 2 14 3" xfId="8420" xr:uid="{7B98BE1E-107A-441A-A4AB-0C67164941FF}"/>
    <cellStyle name="Separador de milhares 2 14 3 2" xfId="8421" xr:uid="{B7A5C169-0B3A-43BC-AF23-04C4742E3560}"/>
    <cellStyle name="Separador de milhares 2 14 3 2 2" xfId="8422" xr:uid="{B2D75997-65E3-43F4-92BC-0B117A7F66D9}"/>
    <cellStyle name="Separador de milhares 2 14 3 2 2 2" xfId="15691" xr:uid="{37727C4B-C94D-40F2-A086-E5171CC4FC98}"/>
    <cellStyle name="Separador de milhares 2 14 3 2 2 2 2" xfId="33472" xr:uid="{8C842912-1D18-484D-9D90-B624628805C4}"/>
    <cellStyle name="Separador de milhares 2 14 3 2 2 3" xfId="22972" xr:uid="{BB9FD50C-2940-47C4-BFE4-6F4A26E78B45}"/>
    <cellStyle name="Separador de milhares 2 14 3 2 2 3 2" xfId="40734" xr:uid="{43DECF53-AD38-46FC-9E9E-E86D70897BF8}"/>
    <cellStyle name="Separador de milhares 2 14 3 2 2 4" xfId="27035" xr:uid="{ABCFC486-204E-4642-BD4D-02C9D7EE8A24}"/>
    <cellStyle name="Separador de milhares 2 14 3 3" xfId="8423" xr:uid="{A58CDF7A-53B5-4D1F-B957-85DC03EB7A8E}"/>
    <cellStyle name="Separador de milhares 2 14 3 3 2" xfId="15692" xr:uid="{D12AB3F3-5CC2-4FEC-81AC-D906FA69D777}"/>
    <cellStyle name="Separador de milhares 2 14 3 3 2 2" xfId="33473" xr:uid="{5E2915B9-A267-46E3-B7FE-63D27A9DCDB5}"/>
    <cellStyle name="Separador de milhares 2 14 3 3 3" xfId="22973" xr:uid="{1EC68AC8-207F-4B1D-B79B-FBA024CB99E4}"/>
    <cellStyle name="Separador de milhares 2 14 3 3 3 2" xfId="40735" xr:uid="{72F967D9-234E-44F3-A634-A7C35096EC66}"/>
    <cellStyle name="Separador de milhares 2 14 3 3 4" xfId="27036" xr:uid="{102A28B7-5E98-4CAE-A139-B20A524DF1D0}"/>
    <cellStyle name="Separador de milhares 2 14 4" xfId="8424" xr:uid="{2A7E09D6-F152-4FDF-B36E-70530319E24F}"/>
    <cellStyle name="Separador de milhares 2 14 4 2" xfId="8425" xr:uid="{845A3590-7388-4706-8F71-AFB41DD64B58}"/>
    <cellStyle name="Separador de milhares 2 14 4 2 2" xfId="8426" xr:uid="{2C280AA4-911A-412B-9919-B308AF5FE308}"/>
    <cellStyle name="Separador de milhares 2 14 4 2 2 2" xfId="15693" xr:uid="{5128FF41-832B-4FA3-ACAD-9DAA689A1AEB}"/>
    <cellStyle name="Separador de milhares 2 14 4 2 2 2 2" xfId="33474" xr:uid="{C425212A-5BA9-49A0-8A40-DCE234DF4057}"/>
    <cellStyle name="Separador de milhares 2 14 4 2 2 3" xfId="22976" xr:uid="{1174D773-B8AA-4895-91CE-92C40CBB6C00}"/>
    <cellStyle name="Separador de milhares 2 14 4 2 2 3 2" xfId="40738" xr:uid="{DA292853-0DF4-4973-8419-9F037B480E73}"/>
    <cellStyle name="Separador de milhares 2 14 4 2 2 4" xfId="27037" xr:uid="{483AC532-1925-4147-9B4B-9F70DA93116C}"/>
    <cellStyle name="Separador de milhares 2 14 4 3" xfId="8427" xr:uid="{74A4E007-B1AE-403F-8ECA-84FD1152E117}"/>
    <cellStyle name="Separador de milhares 2 14 4 3 2" xfId="15694" xr:uid="{DD9C6849-5793-4E90-89E8-C8682E509ACA}"/>
    <cellStyle name="Separador de milhares 2 14 4 3 2 2" xfId="33475" xr:uid="{F7A416B0-3455-4017-A94C-4E5C1FE8BE05}"/>
    <cellStyle name="Separador de milhares 2 14 4 3 3" xfId="22977" xr:uid="{EB32EB3D-9404-478D-8231-F541CF7191ED}"/>
    <cellStyle name="Separador de milhares 2 14 4 3 3 2" xfId="40739" xr:uid="{E964B194-7EC8-4022-9488-AD731FD9844E}"/>
    <cellStyle name="Separador de milhares 2 14 4 3 4" xfId="27038" xr:uid="{CB073224-F4E9-431C-A4BD-CE41A6BDB7BA}"/>
    <cellStyle name="Separador de milhares 2 14 5" xfId="8428" xr:uid="{22D20C0A-40BC-48AB-A49C-B6599D0C7548}"/>
    <cellStyle name="Separador de milhares 2 14 5 2" xfId="8429" xr:uid="{AC08F850-7AF1-4717-A751-884D3F0B0F09}"/>
    <cellStyle name="Separador de milhares 2 14 5 2 2" xfId="15695" xr:uid="{D950087A-C24D-495F-9790-B6E18C3B9AA8}"/>
    <cellStyle name="Separador de milhares 2 14 5 2 2 2" xfId="33476" xr:uid="{4D890DA1-AAE9-494F-A03C-FC954E7D2930}"/>
    <cellStyle name="Separador de milhares 2 14 5 2 3" xfId="22979" xr:uid="{FBA58FB0-3097-483E-B197-A235465F2A52}"/>
    <cellStyle name="Separador de milhares 2 14 5 2 3 2" xfId="40741" xr:uid="{F94B5C62-33A1-464A-8228-6CCDF1822DED}"/>
    <cellStyle name="Separador de milhares 2 14 5 2 4" xfId="27039" xr:uid="{359B4C0E-FB21-48F7-8C63-68968BE86675}"/>
    <cellStyle name="Separador de milhares 2 14 6" xfId="8430" xr:uid="{DEE045CF-7C39-4527-90C8-3B01B5B4255C}"/>
    <cellStyle name="Separador de milhares 2 14 6 2" xfId="8431" xr:uid="{4B2AAD1F-811A-4358-9F42-36AB60DC663E}"/>
    <cellStyle name="Separador de milhares 2 14 6 2 2" xfId="15696" xr:uid="{39A294A6-B28B-4257-99E8-D0F1CA67FB1A}"/>
    <cellStyle name="Separador de milhares 2 14 6 2 2 2" xfId="33477" xr:uid="{F3A3ABE9-452B-459D-B2BE-12DF1C327301}"/>
    <cellStyle name="Separador de milhares 2 14 6 2 3" xfId="22980" xr:uid="{09578CC2-4562-470E-9AB0-A8BCFB9371C1}"/>
    <cellStyle name="Separador de milhares 2 14 6 2 3 2" xfId="40742" xr:uid="{0D9C3C74-7EEE-4B93-A7FD-910A311B5C75}"/>
    <cellStyle name="Separador de milhares 2 14 6 2 4" xfId="27040" xr:uid="{1FA68905-1609-415C-B10B-413897CB178E}"/>
    <cellStyle name="Separador de milhares 2 14 7" xfId="8432" xr:uid="{2D7723BF-4FF2-4B7E-89AE-5E5475FE8E07}"/>
    <cellStyle name="Separador de milhares 2 14 7 2" xfId="15697" xr:uid="{ED07815B-7130-4AA2-8ABF-2CE5C570D80E}"/>
    <cellStyle name="Separador de milhares 2 14 7 2 2" xfId="33478" xr:uid="{B744B661-3836-40A7-A1FA-0B1FD8E5EDDD}"/>
    <cellStyle name="Separador de milhares 2 14 7 3" xfId="22981" xr:uid="{5D20A4B8-523C-4119-96CC-CE388D3D6CB8}"/>
    <cellStyle name="Separador de milhares 2 14 7 3 2" xfId="40743" xr:uid="{F1BD5666-080A-4435-801C-F426D29FB3C3}"/>
    <cellStyle name="Separador de milhares 2 14 7 4" xfId="27041" xr:uid="{07CF3736-A2DD-40BE-B7C4-B6FFB23C675C}"/>
    <cellStyle name="Separador de milhares 2 14 8" xfId="15683" xr:uid="{31C0ABF7-25C6-4FEE-8DD1-4E2E67E1F8EA}"/>
    <cellStyle name="Separador de milhares 2 14 8 2" xfId="33464" xr:uid="{FFF02B73-6D7B-4236-8BB4-C78DF1CE76AA}"/>
    <cellStyle name="Separador de milhares 2 14 9" xfId="22962" xr:uid="{6E17B898-75BB-499D-A652-D7C4E60261BB}"/>
    <cellStyle name="Separador de milhares 2 14 9 2" xfId="40724" xr:uid="{96A21631-6F09-4288-924C-18BF736D2D89}"/>
    <cellStyle name="Separador de milhares 2 15" xfId="8433" xr:uid="{49C1B183-21B8-4029-AB6E-A98A3BCD8306}"/>
    <cellStyle name="Separador de milhares 2 15 10" xfId="27042" xr:uid="{D04D2B09-F990-47EA-9B34-0913BB370912}"/>
    <cellStyle name="Separador de milhares 2 15 2" xfId="8434" xr:uid="{90086FFD-0F77-4066-B8F8-0F713ACA2155}"/>
    <cellStyle name="Separador de milhares 2 15 2 2" xfId="8435" xr:uid="{DCDCA74B-5841-41C2-BEC2-F2BAC4B2D97E}"/>
    <cellStyle name="Separador de milhares 2 15 2 2 2" xfId="8436" xr:uid="{3BA128B6-4CE2-4BC9-919E-147E88807EC6}"/>
    <cellStyle name="Separador de milhares 2 15 2 2 2 2" xfId="8437" xr:uid="{4C6FAC39-7E29-458B-8454-1EF210C3F5F7}"/>
    <cellStyle name="Separador de milhares 2 15 2 2 2 2 2" xfId="15699" xr:uid="{BE2C0D17-5B8E-479F-8088-15C839B71E10}"/>
    <cellStyle name="Separador de milhares 2 15 2 2 2 2 2 2" xfId="33480" xr:uid="{EB27B4AF-3495-41F5-BCAA-6A348F21E5C8}"/>
    <cellStyle name="Separador de milhares 2 15 2 2 2 2 3" xfId="22983" xr:uid="{9303DCA4-EC71-44B7-9FA8-4909DE9332DF}"/>
    <cellStyle name="Separador de milhares 2 15 2 2 2 2 3 2" xfId="40745" xr:uid="{D236B1B4-C6F1-4989-888D-04B22D7C0F0B}"/>
    <cellStyle name="Separador de milhares 2 15 2 2 2 2 4" xfId="27043" xr:uid="{43D50DE5-938A-4407-970F-D0C86D825B96}"/>
    <cellStyle name="Separador de milhares 2 15 2 2 3" xfId="8438" xr:uid="{B3DD2A93-C5C1-40E6-97B8-9EB79DDDA4DF}"/>
    <cellStyle name="Separador de milhares 2 15 2 2 3 2" xfId="15700" xr:uid="{8842BE5A-E440-4BFD-977B-8DBF38B86156}"/>
    <cellStyle name="Separador de milhares 2 15 2 2 3 2 2" xfId="33481" xr:uid="{9AB397C1-5EDF-40C6-8AAE-4CAB32F5FACC}"/>
    <cellStyle name="Separador de milhares 2 15 2 2 3 3" xfId="22984" xr:uid="{C18FFDFA-EDCD-41A7-9538-EDBE15266184}"/>
    <cellStyle name="Separador de milhares 2 15 2 2 3 3 2" xfId="40746" xr:uid="{27104672-72C6-41C9-82D8-146B87E84614}"/>
    <cellStyle name="Separador de milhares 2 15 2 2 3 4" xfId="27044" xr:uid="{B90E79F7-8067-477F-9B5E-5A4E283134EB}"/>
    <cellStyle name="Separador de milhares 2 15 2 3" xfId="8439" xr:uid="{F7C70360-B78D-4506-B36B-B8E8EE1ED163}"/>
    <cellStyle name="Separador de milhares 2 15 2 3 2" xfId="8440" xr:uid="{F8321B7C-379E-4D0B-A77F-BD42EBD9FD18}"/>
    <cellStyle name="Separador de milhares 2 15 2 3 2 2" xfId="15701" xr:uid="{58C1BC58-54DA-46D4-B9D2-AC9AFB5D20F3}"/>
    <cellStyle name="Separador de milhares 2 15 2 3 2 2 2" xfId="33482" xr:uid="{97731004-69E6-4FD7-9F41-FE7432A91F8F}"/>
    <cellStyle name="Separador de milhares 2 15 2 3 2 3" xfId="22985" xr:uid="{5A447140-772E-4C38-9D6F-4C166AEEE422}"/>
    <cellStyle name="Separador de milhares 2 15 2 3 2 3 2" xfId="40747" xr:uid="{529E53E0-D6A1-4BEB-B7F5-75C97E3519BC}"/>
    <cellStyle name="Separador de milhares 2 15 2 3 2 4" xfId="27045" xr:uid="{01E858A3-DE1E-4754-8164-2950AA89DEE0}"/>
    <cellStyle name="Separador de milhares 2 15 2 4" xfId="8441" xr:uid="{8E678CF0-02D0-4825-A88A-0D2C5FAACF1E}"/>
    <cellStyle name="Separador de milhares 2 15 2 4 2" xfId="15702" xr:uid="{D8A2DDE8-47BB-4783-8065-43810F315202}"/>
    <cellStyle name="Separador de milhares 2 15 2 4 2 2" xfId="33483" xr:uid="{D4331F5D-36F7-4294-9C24-4A5915150071}"/>
    <cellStyle name="Separador de milhares 2 15 2 4 3" xfId="22986" xr:uid="{E0DB9BFC-BC40-4A21-A0A0-D4E66FC28264}"/>
    <cellStyle name="Separador de milhares 2 15 2 4 3 2" xfId="40748" xr:uid="{C9283F0A-BCAB-45D5-8E59-81B47CFDC94D}"/>
    <cellStyle name="Separador de milhares 2 15 2 4 4" xfId="27046" xr:uid="{5DBE906B-E997-4CB6-8EEC-1492587DA353}"/>
    <cellStyle name="Separador de milhares 2 15 3" xfId="8442" xr:uid="{7F4A7869-B856-461A-A12C-DCC0509632CF}"/>
    <cellStyle name="Separador de milhares 2 15 3 2" xfId="8443" xr:uid="{9F1D60B5-9987-4143-B4EB-CD5CDDAA25CD}"/>
    <cellStyle name="Separador de milhares 2 15 3 2 2" xfId="8444" xr:uid="{18D41F99-09D0-4F66-8D1F-A347CB818EC4}"/>
    <cellStyle name="Separador de milhares 2 15 3 2 2 2" xfId="15704" xr:uid="{68506FB3-1C55-4D7D-9E8A-F49E9971BD35}"/>
    <cellStyle name="Separador de milhares 2 15 3 2 2 2 2" xfId="33485" xr:uid="{68807711-1A9E-41C0-B1A9-31D5E94F83E8}"/>
    <cellStyle name="Separador de milhares 2 15 3 2 2 3" xfId="22989" xr:uid="{98E4AA25-8AA0-4970-BA84-F9A270CAFB41}"/>
    <cellStyle name="Separador de milhares 2 15 3 2 2 3 2" xfId="40751" xr:uid="{1C4783AB-0F5C-4EE3-B4D1-D80AED8F0D25}"/>
    <cellStyle name="Separador de milhares 2 15 3 2 2 4" xfId="27047" xr:uid="{E6AFFC75-11D3-4040-9784-E6C4E281DB15}"/>
    <cellStyle name="Separador de milhares 2 15 3 3" xfId="8445" xr:uid="{77627330-F741-40A8-82FB-569CECF042FD}"/>
    <cellStyle name="Separador de milhares 2 15 3 3 2" xfId="15705" xr:uid="{CDEF3C3A-624B-4B16-9309-382E93096CF7}"/>
    <cellStyle name="Separador de milhares 2 15 3 3 2 2" xfId="33486" xr:uid="{D936F878-FC60-4934-8852-85F3FEB0E0D0}"/>
    <cellStyle name="Separador de milhares 2 15 3 3 3" xfId="22990" xr:uid="{FC702040-2550-4F4F-988E-F1439A87B9C7}"/>
    <cellStyle name="Separador de milhares 2 15 3 3 3 2" xfId="40752" xr:uid="{B3385736-AD8E-497C-AF4A-AACE4E65166D}"/>
    <cellStyle name="Separador de milhares 2 15 3 3 4" xfId="27048" xr:uid="{BBADBB7B-44D2-4403-B5CB-6379F83279E4}"/>
    <cellStyle name="Separador de milhares 2 15 4" xfId="8446" xr:uid="{EF62B3D6-5826-46F8-A704-4F5B8F29E409}"/>
    <cellStyle name="Separador de milhares 2 15 4 2" xfId="8447" xr:uid="{82E52270-82C6-451E-B4E6-ABFF3297FB46}"/>
    <cellStyle name="Separador de milhares 2 15 4 2 2" xfId="8448" xr:uid="{C36FF4D6-BF99-40F0-968D-BACBD2496F21}"/>
    <cellStyle name="Separador de milhares 2 15 4 2 2 2" xfId="15707" xr:uid="{397AF4E2-D3C2-49CD-A825-F795D6A93DDB}"/>
    <cellStyle name="Separador de milhares 2 15 4 2 2 2 2" xfId="33488" xr:uid="{986D63D1-DFFA-46E7-ABDD-17683F2C52EA}"/>
    <cellStyle name="Separador de milhares 2 15 4 2 2 3" xfId="22993" xr:uid="{B24A8170-0F3D-4CB2-8BDF-D0875E89D341}"/>
    <cellStyle name="Separador de milhares 2 15 4 2 2 3 2" xfId="40755" xr:uid="{05A23B9D-A110-4B82-B271-AF4004A45395}"/>
    <cellStyle name="Separador de milhares 2 15 4 2 2 4" xfId="27049" xr:uid="{017657E7-ED28-487F-8C03-E4933EC880A2}"/>
    <cellStyle name="Separador de milhares 2 15 4 3" xfId="8449" xr:uid="{7CCD750D-6544-4AAC-8B69-999328F13845}"/>
    <cellStyle name="Separador de milhares 2 15 4 3 2" xfId="15708" xr:uid="{EBFF7688-AF2F-4ADA-84E7-B799E8668CF0}"/>
    <cellStyle name="Separador de milhares 2 15 4 3 2 2" xfId="33489" xr:uid="{4F063751-9AFF-443F-9FAE-04FE43434163}"/>
    <cellStyle name="Separador de milhares 2 15 4 3 3" xfId="22994" xr:uid="{A908064D-8880-40E0-9A5A-347AD83D7EFE}"/>
    <cellStyle name="Separador de milhares 2 15 4 3 3 2" xfId="40756" xr:uid="{082810F2-81BA-4DBE-B222-F0C239D0DDCA}"/>
    <cellStyle name="Separador de milhares 2 15 4 3 4" xfId="27050" xr:uid="{53C88303-5B15-410E-A378-7D55DEDA30A9}"/>
    <cellStyle name="Separador de milhares 2 15 5" xfId="8450" xr:uid="{171A2760-28DC-47F8-8313-23F9DCC364F2}"/>
    <cellStyle name="Separador de milhares 2 15 5 2" xfId="8451" xr:uid="{499C3F9A-EB3C-4B31-8FD5-60005CAC3DD7}"/>
    <cellStyle name="Separador de milhares 2 15 5 2 2" xfId="15710" xr:uid="{26D8A4C2-5262-4385-B310-EF8DF3E030DC}"/>
    <cellStyle name="Separador de milhares 2 15 5 2 2 2" xfId="33491" xr:uid="{3EEFCF67-B6B0-4B3C-813E-C08252BE808E}"/>
    <cellStyle name="Separador de milhares 2 15 5 2 3" xfId="22996" xr:uid="{55A25767-FAE3-4A4B-827A-CF6C6031372F}"/>
    <cellStyle name="Separador de milhares 2 15 5 2 3 2" xfId="40758" xr:uid="{1156001F-F5EB-4B72-964E-008627D56A6B}"/>
    <cellStyle name="Separador de milhares 2 15 5 2 4" xfId="27051" xr:uid="{4A97032A-B068-4286-90EE-8527FC6E55A1}"/>
    <cellStyle name="Separador de milhares 2 15 6" xfId="8452" xr:uid="{F7060274-4228-4B98-B11A-6C2CDC829B10}"/>
    <cellStyle name="Separador de milhares 2 15 6 2" xfId="8453" xr:uid="{D2D2337B-C55E-478B-BD28-D597CCDAE193}"/>
    <cellStyle name="Separador de milhares 2 15 6 2 2" xfId="15712" xr:uid="{7B878DF1-C648-4E97-A0A0-17F1D10F3655}"/>
    <cellStyle name="Separador de milhares 2 15 6 2 2 2" xfId="33493" xr:uid="{94199F96-7EA0-4F02-AEAE-105258D81913}"/>
    <cellStyle name="Separador de milhares 2 15 6 2 3" xfId="22998" xr:uid="{55C720E2-67BF-4F90-A4C4-CBC3680C815A}"/>
    <cellStyle name="Separador de milhares 2 15 6 2 3 2" xfId="40760" xr:uid="{0E94F36D-746F-461E-A15D-386E9369C0A6}"/>
    <cellStyle name="Separador de milhares 2 15 6 2 4" xfId="27052" xr:uid="{9C4317CC-39CF-4438-B684-B6969D655B5C}"/>
    <cellStyle name="Separador de milhares 2 15 7" xfId="8454" xr:uid="{04BE4E4B-8A7C-4B8B-8AFA-50C4F76D5363}"/>
    <cellStyle name="Separador de milhares 2 15 7 2" xfId="15713" xr:uid="{DC11F473-EB45-43E2-80BB-4623C0ABCA2F}"/>
    <cellStyle name="Separador de milhares 2 15 7 2 2" xfId="33494" xr:uid="{59A1EBAA-3CB2-4053-AB41-3146C147F6A5}"/>
    <cellStyle name="Separador de milhares 2 15 7 3" xfId="22999" xr:uid="{065ADF26-BE55-4C7E-8486-37C7F2B7C96B}"/>
    <cellStyle name="Separador de milhares 2 15 7 3 2" xfId="40761" xr:uid="{51E24EA8-2F38-49A8-8418-D86495994C1F}"/>
    <cellStyle name="Separador de milhares 2 15 7 4" xfId="27053" xr:uid="{70159236-161B-4735-9008-BAC4505A7D70}"/>
    <cellStyle name="Separador de milhares 2 15 8" xfId="15698" xr:uid="{9C706F75-5E66-47C0-AFC5-62423EAC2450}"/>
    <cellStyle name="Separador de milhares 2 15 8 2" xfId="33479" xr:uid="{EAB5F9B5-DBEB-4804-BF33-E8B9DBE0A7AA}"/>
    <cellStyle name="Separador de milhares 2 15 9" xfId="22982" xr:uid="{B268AF2C-E9BA-4335-8200-A22CC3A61D25}"/>
    <cellStyle name="Separador de milhares 2 15 9 2" xfId="40744" xr:uid="{6B06078B-77A3-4E61-BFF4-A5996CF6A7E8}"/>
    <cellStyle name="Separador de milhares 2 16" xfId="8455" xr:uid="{D8A1EB4F-2FC6-41FC-AA2D-B05B1F7D30D9}"/>
    <cellStyle name="Separador de milhares 2 16 2" xfId="8456" xr:uid="{E4090546-DAD1-4905-9D73-6BD41284E108}"/>
    <cellStyle name="Separador de milhares 2 16 2 2" xfId="8457" xr:uid="{9C5C8C6F-D636-4C7B-93A6-60975BF932E4}"/>
    <cellStyle name="Separador de milhares 2 16 2 2 2" xfId="8458" xr:uid="{2DE26DE4-E050-4BC7-AF3A-33E769FF7476}"/>
    <cellStyle name="Separador de milhares 2 16 2 2 2 2" xfId="8459" xr:uid="{78C12B86-5C35-4CB1-89C1-3A56CAC5F549}"/>
    <cellStyle name="Separador de milhares 2 16 2 2 2 2 2" xfId="15717" xr:uid="{E2BB8BDD-BF80-425E-A56F-524261D9881E}"/>
    <cellStyle name="Separador de milhares 2 16 2 2 2 2 2 2" xfId="33497" xr:uid="{CAD1EEBA-0B4A-4C1E-A748-D47B9D3DAB2A}"/>
    <cellStyle name="Separador de milhares 2 16 2 2 2 2 3" xfId="23003" xr:uid="{EA4F7773-9C30-473F-86ED-A8870894E4BD}"/>
    <cellStyle name="Separador de milhares 2 16 2 2 2 2 3 2" xfId="40765" xr:uid="{BC8D487A-646B-4897-A71B-97AAA6F08592}"/>
    <cellStyle name="Separador de milhares 2 16 2 2 2 2 4" xfId="27054" xr:uid="{A6D91953-3627-4E51-A32B-6CF2F79C1BFD}"/>
    <cellStyle name="Separador de milhares 2 16 2 2 3" xfId="8460" xr:uid="{8FEFB92D-0B20-4000-B9DF-9578F7D64126}"/>
    <cellStyle name="Separador de milhares 2 16 2 2 3 2" xfId="15718" xr:uid="{37848996-C9B5-4B08-B22D-BA7F20B247C5}"/>
    <cellStyle name="Separador de milhares 2 16 2 2 3 2 2" xfId="33498" xr:uid="{74E9AE77-0D50-47C5-98F1-A6EE4D5A73BD}"/>
    <cellStyle name="Separador de milhares 2 16 2 2 3 3" xfId="23004" xr:uid="{19D18236-6DB7-43DA-9E06-C752553AC837}"/>
    <cellStyle name="Separador de milhares 2 16 2 2 3 3 2" xfId="40766" xr:uid="{9D95BCD1-F631-472D-BB44-3EE9016DA1D9}"/>
    <cellStyle name="Separador de milhares 2 16 2 2 3 4" xfId="27055" xr:uid="{A846BD2E-36C7-4852-BCFA-7D215E3986CE}"/>
    <cellStyle name="Separador de milhares 2 16 2 3" xfId="8461" xr:uid="{2C4C7730-E848-413F-A47D-CC602A030FB9}"/>
    <cellStyle name="Separador de milhares 2 16 2 3 2" xfId="8462" xr:uid="{1F662BEA-149D-4591-9F47-A80815398C0A}"/>
    <cellStyle name="Separador de milhares 2 16 2 3 2 2" xfId="15720" xr:uid="{F3527625-37B5-48EC-91E4-618CF1B13A98}"/>
    <cellStyle name="Separador de milhares 2 16 2 3 2 2 2" xfId="33500" xr:uid="{79DF6673-9355-4EA1-B30F-516DED3F4704}"/>
    <cellStyle name="Separador de milhares 2 16 2 3 2 3" xfId="23006" xr:uid="{01B5041E-058A-4421-830B-B72C52193CE3}"/>
    <cellStyle name="Separador de milhares 2 16 2 3 2 3 2" xfId="40768" xr:uid="{9FB721D2-3E37-455F-BA34-36F460D0C7C2}"/>
    <cellStyle name="Separador de milhares 2 16 2 3 2 4" xfId="27056" xr:uid="{96742AE3-C70C-4D08-B0D4-0041292BAADB}"/>
    <cellStyle name="Separador de milhares 2 16 2 4" xfId="8463" xr:uid="{F1417FED-CFA2-4A7B-952E-F4F8EE8402BE}"/>
    <cellStyle name="Separador de milhares 2 16 2 4 2" xfId="15721" xr:uid="{C1D98528-04DB-45F3-96CB-443E139AA7B7}"/>
    <cellStyle name="Separador de milhares 2 16 2 4 2 2" xfId="33501" xr:uid="{E56B069A-A49A-4706-953C-2C2DD53DF977}"/>
    <cellStyle name="Separador de milhares 2 16 2 4 3" xfId="23007" xr:uid="{5D2832D6-4F11-498B-8E6D-64FD8A6E4AA4}"/>
    <cellStyle name="Separador de milhares 2 16 2 4 3 2" xfId="40769" xr:uid="{D9C22F3C-3FE2-45CD-882B-2A6F0BB0001A}"/>
    <cellStyle name="Separador de milhares 2 16 2 4 4" xfId="27057" xr:uid="{2C789047-94FE-4183-A150-60858DC629B1}"/>
    <cellStyle name="Separador de milhares 2 16 3" xfId="8464" xr:uid="{BDC1CA62-BDE0-4974-B1F1-309BEEB63C31}"/>
    <cellStyle name="Separador de milhares 2 16 3 2" xfId="8465" xr:uid="{7648130D-BD91-472B-8D0A-25E5E8F00DCA}"/>
    <cellStyle name="Separador de milhares 2 16 3 2 2" xfId="8466" xr:uid="{2139E763-2339-46D9-A022-A4D9EF6E3AA2}"/>
    <cellStyle name="Separador de milhares 2 16 3 2 2 2" xfId="15724" xr:uid="{485F7FE2-D905-4A24-8D6A-5C219AD59AEA}"/>
    <cellStyle name="Separador de milhares 2 16 3 2 2 2 2" xfId="33504" xr:uid="{533AA1F5-FA08-48C8-9B5A-8C6DFC66306D}"/>
    <cellStyle name="Separador de milhares 2 16 3 2 2 3" xfId="23010" xr:uid="{5CEBBDBB-8A00-42F0-9B87-B3FD8202A5BF}"/>
    <cellStyle name="Separador de milhares 2 16 3 2 2 3 2" xfId="40772" xr:uid="{8790F195-09AE-46F2-8AA9-52B9537FADAE}"/>
    <cellStyle name="Separador de milhares 2 16 3 2 2 4" xfId="27058" xr:uid="{02120EC5-FE1C-4656-84C9-6F21288F314F}"/>
    <cellStyle name="Separador de milhares 2 16 3 3" xfId="8467" xr:uid="{D6CC8C0A-56F1-4A1C-B648-45CB0F8B595D}"/>
    <cellStyle name="Separador de milhares 2 16 3 3 2" xfId="15725" xr:uid="{73CAD233-1ABF-4067-BD61-D981683512B4}"/>
    <cellStyle name="Separador de milhares 2 16 3 3 2 2" xfId="33505" xr:uid="{A229E992-F057-4850-A207-1296805B467C}"/>
    <cellStyle name="Separador de milhares 2 16 3 3 3" xfId="23011" xr:uid="{F0F88E67-5C75-4CB6-A39D-E655666473F1}"/>
    <cellStyle name="Separador de milhares 2 16 3 3 3 2" xfId="40773" xr:uid="{49B476E4-1517-48B7-9147-59D44B7AC050}"/>
    <cellStyle name="Separador de milhares 2 16 3 3 4" xfId="27059" xr:uid="{E6F6E898-C71A-4AED-9AB8-56E110624665}"/>
    <cellStyle name="Separador de milhares 2 16 4" xfId="8468" xr:uid="{DA716806-6D6E-49EB-A929-D01EFFE9866E}"/>
    <cellStyle name="Separador de milhares 2 16 4 2" xfId="8469" xr:uid="{FC2038B6-E912-44F5-B615-DE7C6BF812C1}"/>
    <cellStyle name="Separador de milhares 2 16 4 2 2" xfId="8470" xr:uid="{D5028CAE-0785-405C-8E98-CB11484538AB}"/>
    <cellStyle name="Separador de milhares 2 16 4 2 2 2" xfId="15727" xr:uid="{CD95FCBD-0E11-4D48-B19A-F521604B0A12}"/>
    <cellStyle name="Separador de milhares 2 16 4 2 2 2 2" xfId="33507" xr:uid="{7C132E73-C4DC-4277-AC84-9FECAC7B3307}"/>
    <cellStyle name="Separador de milhares 2 16 4 2 2 3" xfId="23013" xr:uid="{077B7A9D-ACAE-492E-A7DB-36AF170C7EF9}"/>
    <cellStyle name="Separador de milhares 2 16 4 2 2 3 2" xfId="40775" xr:uid="{C12D1177-67CB-4F7A-8F10-E60EAC66FAE9}"/>
    <cellStyle name="Separador de milhares 2 16 4 2 2 4" xfId="27060" xr:uid="{2D63F55D-0827-429A-B0EA-AE699830BE3E}"/>
    <cellStyle name="Separador de milhares 2 16 4 3" xfId="8471" xr:uid="{CFD294E3-04EA-4B1D-85DD-45305F7BA4CF}"/>
    <cellStyle name="Separador de milhares 2 16 4 3 2" xfId="15728" xr:uid="{CA048170-8A80-48F9-AFFE-C46B66009310}"/>
    <cellStyle name="Separador de milhares 2 16 4 3 2 2" xfId="33508" xr:uid="{3A3049B7-A309-4C4D-B9CA-DE747D7E960F}"/>
    <cellStyle name="Separador de milhares 2 16 4 3 3" xfId="23014" xr:uid="{28AC1393-F6FE-47A4-AA9D-8B92E4DF8318}"/>
    <cellStyle name="Separador de milhares 2 16 4 3 3 2" xfId="40776" xr:uid="{1D32F53F-AD0A-4CB4-A486-0D9E278EA212}"/>
    <cellStyle name="Separador de milhares 2 16 4 3 4" xfId="27061" xr:uid="{7FCEEB1F-CD66-4421-9E02-143CECDE3741}"/>
    <cellStyle name="Separador de milhares 2 16 5" xfId="8472" xr:uid="{66CBB4B4-4343-4A4C-86C7-8FA87A1E48B1}"/>
    <cellStyle name="Separador de milhares 2 16 5 2" xfId="8473" xr:uid="{7DFB7E31-83CA-49DB-A58F-D17607EF89DE}"/>
    <cellStyle name="Separador de milhares 2 16 5 2 2" xfId="15730" xr:uid="{DA95594A-9079-4BEA-ABD6-1594EB60CCA8}"/>
    <cellStyle name="Separador de milhares 2 16 5 2 2 2" xfId="33510" xr:uid="{85AA963C-C27C-4020-96F2-9188B1C0DCA5}"/>
    <cellStyle name="Separador de milhares 2 16 5 2 3" xfId="23016" xr:uid="{9604D56D-62C4-4101-98F5-432CE0F4AF0A}"/>
    <cellStyle name="Separador de milhares 2 16 5 2 3 2" xfId="40778" xr:uid="{9FC90893-BF3F-42DC-8D2B-BF285B1FA518}"/>
    <cellStyle name="Separador de milhares 2 16 5 2 4" xfId="27062" xr:uid="{3864DE7C-55D3-4770-A425-25E381BBAB16}"/>
    <cellStyle name="Separador de milhares 2 16 6" xfId="8474" xr:uid="{273A4CEE-3691-453C-B9E7-14E979412B9D}"/>
    <cellStyle name="Separador de milhares 2 16 6 2" xfId="8475" xr:uid="{BA835541-D810-4967-A291-F95162A6D824}"/>
    <cellStyle name="Separador de milhares 2 16 6 2 2" xfId="15732" xr:uid="{05230BE5-4600-45C3-9126-7A5879772354}"/>
    <cellStyle name="Separador de milhares 2 16 6 2 2 2" xfId="33512" xr:uid="{25FE59F2-9A44-4864-9DE0-FC317AB34FD1}"/>
    <cellStyle name="Separador de milhares 2 16 6 2 3" xfId="23018" xr:uid="{BD75F6A5-0D7B-4242-B867-6415F25B52C7}"/>
    <cellStyle name="Separador de milhares 2 16 6 2 3 2" xfId="40780" xr:uid="{23209D17-F480-4CFA-B7D4-5B2294BB74A5}"/>
    <cellStyle name="Separador de milhares 2 16 6 2 4" xfId="27063" xr:uid="{6F5563FC-84F9-4957-AC4F-6FDC0C8E184D}"/>
    <cellStyle name="Separador de milhares 2 16 7" xfId="8476" xr:uid="{AE5F3DF3-301D-4B90-982B-5BDB11FC0462}"/>
    <cellStyle name="Separador de milhares 2 16 7 2" xfId="15733" xr:uid="{3B66E2B9-C5BA-4EE4-A54E-39403B3AAA01}"/>
    <cellStyle name="Separador de milhares 2 16 7 2 2" xfId="33513" xr:uid="{573CD668-7C31-49A2-9C09-4AF7518AF0A8}"/>
    <cellStyle name="Separador de milhares 2 16 7 3" xfId="23019" xr:uid="{D55CC0EA-3955-4210-A25A-5DC774BE997C}"/>
    <cellStyle name="Separador de milhares 2 16 7 3 2" xfId="40781" xr:uid="{E7A81865-57CC-4ADF-88C0-C64706DE8C91}"/>
    <cellStyle name="Separador de milhares 2 16 7 4" xfId="27064" xr:uid="{DD888555-6B1B-4806-9CD0-9610C6468204}"/>
    <cellStyle name="Separador de milhares 2 17" xfId="8477" xr:uid="{86F11516-50C7-452F-ABEF-2FED002B0517}"/>
    <cellStyle name="Separador de milhares 2 17 2" xfId="35" xr:uid="{DC08641C-50C1-4EB9-A876-16BCA206C0D6}"/>
    <cellStyle name="Separador de milhares 2 17 2 2" xfId="8478" xr:uid="{E81A717D-A575-4075-BAA5-E8BBF22E71FB}"/>
    <cellStyle name="Separador de milhares 2 17 2 2 2" xfId="15735" xr:uid="{536FABB9-6A37-44A7-980F-C2F394BF7139}"/>
    <cellStyle name="Separador de milhares 2 17 2 2 2 2" xfId="33515" xr:uid="{94E1F218-41EC-4D27-B492-620C1D564924}"/>
    <cellStyle name="Separador de milhares 2 17 2 2 3" xfId="23021" xr:uid="{751AB57F-2217-44B8-9726-C15DC0DFCEDB}"/>
    <cellStyle name="Separador de milhares 2 17 2 2 3 2" xfId="40783" xr:uid="{EE22DDC0-6B81-4661-A04B-56644277C761}"/>
    <cellStyle name="Separador de milhares 2 17 2 2 4" xfId="27066" xr:uid="{6A327ABF-A30D-4414-9CD7-1ABCE1A0CCEB}"/>
    <cellStyle name="Separador de milhares 2 17 2 2 5" xfId="42046" xr:uid="{D1A1DDCF-9AE9-46C4-9F8E-F9AB1604DC1F}"/>
    <cellStyle name="Separador de milhares 2 17 2 2 6" xfId="42171" xr:uid="{98E481F9-0237-416D-976B-C90B3713FF9C}"/>
    <cellStyle name="Separador de milhares 2 17 2 2 7" xfId="42258" xr:uid="{26B8E8DB-0CE5-4F07-AF51-331B33787ACF}"/>
    <cellStyle name="Separador de milhares 2 17 2 3" xfId="153" xr:uid="{297725B4-F21D-4E14-95E2-911457901FE1}"/>
    <cellStyle name="Separador de milhares 2 17 3" xfId="8479" xr:uid="{A513A362-A729-4AAE-A0A1-6076E427FBDE}"/>
    <cellStyle name="Separador de milhares 2 17 3 2" xfId="8480" xr:uid="{1C9D4BFA-B0F2-4230-A5E5-06ABC5796DDA}"/>
    <cellStyle name="Separador de milhares 2 17 3 2 2" xfId="15737" xr:uid="{1641A06E-FCAB-4BDC-9B3E-08C5C96CE8BE}"/>
    <cellStyle name="Separador de milhares 2 17 3 2 2 2" xfId="33517" xr:uid="{4AB643C5-A100-42DE-8AEE-DAC56595FB60}"/>
    <cellStyle name="Separador de milhares 2 17 3 2 3" xfId="23023" xr:uid="{3B61050B-AED5-41D6-AD9E-9525C35BEBAB}"/>
    <cellStyle name="Separador de milhares 2 17 3 2 3 2" xfId="40785" xr:uid="{9DEDFB7B-7827-44D0-A922-DA3EF3BF20EE}"/>
    <cellStyle name="Separador de milhares 2 17 3 2 4" xfId="27067" xr:uid="{E8D375FD-2136-49E8-9F27-D176576681E0}"/>
    <cellStyle name="Separador de milhares 2 17 4" xfId="8481" xr:uid="{E6673B9B-4D36-4715-918E-B2AB3DDEBB18}"/>
    <cellStyle name="Separador de milhares 2 17 4 2" xfId="15738" xr:uid="{EC855602-BED7-4BBD-B308-E1120A81F6CC}"/>
    <cellStyle name="Separador de milhares 2 17 4 2 2" xfId="33518" xr:uid="{F7F6A3ED-66D3-48F1-81D0-3ACDDAD1F1A7}"/>
    <cellStyle name="Separador de milhares 2 17 4 3" xfId="23024" xr:uid="{D1A8F267-C9FD-4108-B682-68D239EFDA98}"/>
    <cellStyle name="Separador de milhares 2 17 4 3 2" xfId="40786" xr:uid="{3F12ED45-F6BC-4C77-B326-E5A092A6E3CF}"/>
    <cellStyle name="Separador de milhares 2 17 4 4" xfId="27068" xr:uid="{0CD1C236-65AD-4684-99FA-A0C0F6350C15}"/>
    <cellStyle name="Separador de milhares 2 17 5" xfId="15734" xr:uid="{E61165A0-D222-4FF5-AF25-ACE5AE099401}"/>
    <cellStyle name="Separador de milhares 2 17 5 2" xfId="33514" xr:uid="{C1D6B2ED-A5E8-4935-9871-A3D59402A682}"/>
    <cellStyle name="Separador de milhares 2 17 6" xfId="23020" xr:uid="{7ACA3E57-A18E-4EA4-8EAA-9F0D2CE39B20}"/>
    <cellStyle name="Separador de milhares 2 17 6 2" xfId="40782" xr:uid="{1F3E077A-433D-4441-BA17-97DBF69B9F2F}"/>
    <cellStyle name="Separador de milhares 2 17 7" xfId="27065" xr:uid="{4289F6EA-17CF-4D9C-9C6A-444D2FE5D09E}"/>
    <cellStyle name="Separador de milhares 2 18" xfId="8482" xr:uid="{B13A0069-EF11-43CA-ACEA-7C5E16290645}"/>
    <cellStyle name="Separador de milhares 2 18 2" xfId="8483" xr:uid="{BF96BBD4-B964-4CDF-9257-91DB613D0470}"/>
    <cellStyle name="Separador de milhares 2 18 2 2" xfId="8484" xr:uid="{3CBE61E0-6521-4A81-A729-336416F9803E}"/>
    <cellStyle name="Separador de milhares 2 18 2 2 2" xfId="8485" xr:uid="{B9B80454-D3C1-41E9-83FC-33739BA19171}"/>
    <cellStyle name="Separador de milhares 2 18 2 2 2 2" xfId="15742" xr:uid="{97B568EE-2839-4EB6-BB4A-BB2EE64FAFD2}"/>
    <cellStyle name="Separador de milhares 2 18 2 2 2 2 2" xfId="33522" xr:uid="{5E8C3F7C-EE52-40B4-9D8F-3F0A37049A20}"/>
    <cellStyle name="Separador de milhares 2 18 2 2 2 3" xfId="23027" xr:uid="{C5D6AFF7-8EB4-462B-85DA-28194B68CFFC}"/>
    <cellStyle name="Separador de milhares 2 18 2 2 2 3 2" xfId="40789" xr:uid="{BDA5A05B-EA63-489F-B406-E1EF4746B054}"/>
    <cellStyle name="Separador de milhares 2 18 2 2 2 4" xfId="27070" xr:uid="{9EBE9C0C-0F98-476F-B76E-7C184233A3F6}"/>
    <cellStyle name="Separador de milhares 2 18 2 3" xfId="8486" xr:uid="{9031C366-0ACC-400B-AA9C-69E19E72A5A7}"/>
    <cellStyle name="Separador de milhares 2 18 2 3 2" xfId="15743" xr:uid="{FA4B83F5-4434-4C4C-A619-5E8285C3BC78}"/>
    <cellStyle name="Separador de milhares 2 18 2 3 2 2" xfId="33523" xr:uid="{F417C40E-1B20-4E2F-99F6-A0226F16DC7E}"/>
    <cellStyle name="Separador de milhares 2 18 2 3 3" xfId="23028" xr:uid="{576C273A-8A24-42DB-AAC0-B4CB818AC13E}"/>
    <cellStyle name="Separador de milhares 2 18 2 3 3 2" xfId="40790" xr:uid="{B5144FB9-72DF-4243-B700-62063B716B90}"/>
    <cellStyle name="Separador de milhares 2 18 2 3 4" xfId="27071" xr:uid="{972A24EF-625A-4E07-8F8C-A6D9111E0557}"/>
    <cellStyle name="Separador de milhares 2 18 3" xfId="8487" xr:uid="{10E7D411-F884-4ACA-BEE2-977ED1F88138}"/>
    <cellStyle name="Separador de milhares 2 18 3 2" xfId="8488" xr:uid="{F9363047-108B-4CE4-8DA8-6D88104A9D4E}"/>
    <cellStyle name="Separador de milhares 2 18 3 2 2" xfId="15745" xr:uid="{6AA8279C-C6F4-407D-9221-DA3AF8B4FB14}"/>
    <cellStyle name="Separador de milhares 2 18 3 2 2 2" xfId="33525" xr:uid="{5E2FF8F5-D9DA-4139-AD30-C639ABE482A7}"/>
    <cellStyle name="Separador de milhares 2 18 3 2 3" xfId="23030" xr:uid="{8257F469-D13A-46D2-986F-F996C02A8DDE}"/>
    <cellStyle name="Separador de milhares 2 18 3 2 3 2" xfId="40792" xr:uid="{860E248E-97F1-468F-ABE0-DA1694BA8B48}"/>
    <cellStyle name="Separador de milhares 2 18 3 2 4" xfId="27072" xr:uid="{9194027C-BD6B-4631-AC42-19DF4819C71B}"/>
    <cellStyle name="Separador de milhares 2 18 4" xfId="8489" xr:uid="{A3EA67AE-7801-4200-8EB6-8FFA068236A1}"/>
    <cellStyle name="Separador de milhares 2 18 4 2" xfId="15746" xr:uid="{2766891F-8824-474B-BC9A-4DE73E95B9F2}"/>
    <cellStyle name="Separador de milhares 2 18 4 2 2" xfId="33526" xr:uid="{07742F0F-CC2E-48C2-B8D2-0305BAD501AA}"/>
    <cellStyle name="Separador de milhares 2 18 4 3" xfId="23031" xr:uid="{79C66B2E-DD2E-47CE-83E8-18E133F1AAD2}"/>
    <cellStyle name="Separador de milhares 2 18 4 3 2" xfId="40793" xr:uid="{8580301A-34EA-49C5-9C8F-5DC08D6663A9}"/>
    <cellStyle name="Separador de milhares 2 18 4 4" xfId="27073" xr:uid="{8D44D2F2-4C68-4D22-9A2E-8ED6CDB1C390}"/>
    <cellStyle name="Separador de milhares 2 18 5" xfId="15739" xr:uid="{A8C7D60E-B217-4C89-A4C3-17B965221E29}"/>
    <cellStyle name="Separador de milhares 2 18 5 2" xfId="33519" xr:uid="{935FF6F7-46BA-4DD1-A068-699D79DF9784}"/>
    <cellStyle name="Separador de milhares 2 18 6" xfId="23025" xr:uid="{15CEBE14-65E7-4F8C-8DD0-3523178F7145}"/>
    <cellStyle name="Separador de milhares 2 18 6 2" xfId="40787" xr:uid="{D3CF8C32-9C15-4B61-9DDE-4ACBFD5CDE56}"/>
    <cellStyle name="Separador de milhares 2 18 7" xfId="27069" xr:uid="{7F872FF3-940B-43CC-AD6C-A7E824CB4A74}"/>
    <cellStyle name="Separador de milhares 2 19" xfId="8490" xr:uid="{545B4981-0AC7-4D09-B715-D73642E8C656}"/>
    <cellStyle name="Separador de milhares 2 19 2" xfId="8491" xr:uid="{A67B31DA-E90B-4C93-9A37-DD2B037F4277}"/>
    <cellStyle name="Separador de milhares 2 19 2 2" xfId="8492" xr:uid="{CA6CE5DE-11FA-4C19-9882-1681A8E28D48}"/>
    <cellStyle name="Separador de milhares 2 19 2 2 2" xfId="15749" xr:uid="{822AB95F-2C9D-4AB9-ACCC-D5860A779880}"/>
    <cellStyle name="Separador de milhares 2 19 2 2 2 2" xfId="33529" xr:uid="{B1EA4281-FC76-4DD1-BE58-704973F52AC5}"/>
    <cellStyle name="Separador de milhares 2 19 2 2 3" xfId="23034" xr:uid="{636FDA34-6FC7-4E91-8F57-42A04F30EE17}"/>
    <cellStyle name="Separador de milhares 2 19 2 2 3 2" xfId="40796" xr:uid="{DE15578D-18CC-4202-B47B-853225B909F0}"/>
    <cellStyle name="Separador de milhares 2 19 2 2 4" xfId="27075" xr:uid="{3E2B3DC9-0B23-487E-BE9F-07A7BDBA6EE9}"/>
    <cellStyle name="Separador de milhares 2 19 3" xfId="8493" xr:uid="{18E0CF91-3C92-4795-B178-59941A020F37}"/>
    <cellStyle name="Separador de milhares 2 19 3 2" xfId="15750" xr:uid="{B0A7455C-06FA-4C50-BC11-BD0CD946E709}"/>
    <cellStyle name="Separador de milhares 2 19 3 2 2" xfId="33530" xr:uid="{8E2B8748-7F41-4373-B8A7-D618E87F1A51}"/>
    <cellStyle name="Separador de milhares 2 19 3 3" xfId="23035" xr:uid="{215A22E2-8EB4-4719-9B07-621F799E2E7E}"/>
    <cellStyle name="Separador de milhares 2 19 3 3 2" xfId="40797" xr:uid="{5EC78362-BAFC-44BA-9C88-9526F604DEC7}"/>
    <cellStyle name="Separador de milhares 2 19 3 4" xfId="27076" xr:uid="{79448034-F7B6-434D-9BF4-4213B00BB90D}"/>
    <cellStyle name="Separador de milhares 2 19 4" xfId="15747" xr:uid="{2E499AF5-11F6-480C-8596-4EB4C29ECA10}"/>
    <cellStyle name="Separador de milhares 2 19 4 2" xfId="33527" xr:uid="{0DC42EDB-CB12-4E32-B558-209C5D0560B6}"/>
    <cellStyle name="Separador de milhares 2 19 5" xfId="23032" xr:uid="{C1AA5089-D93B-4518-BFFA-2CC539B239EE}"/>
    <cellStyle name="Separador de milhares 2 19 5 2" xfId="40794" xr:uid="{EAA07E4C-719B-4F1E-AF73-9DA8BA70502E}"/>
    <cellStyle name="Separador de milhares 2 19 6" xfId="27074" xr:uid="{901B5FAA-6DBF-4EA9-B010-17EE50117A67}"/>
    <cellStyle name="Separador de milhares 2 2" xfId="578" xr:uid="{CA10BF6B-0F2C-4618-A43C-DEBA6F6B8242}"/>
    <cellStyle name="Separador de milhares 2 2 2" xfId="579" xr:uid="{F84B5A72-0BD7-41D1-A904-3735524D2511}"/>
    <cellStyle name="Separador de milhares 2 2 2 2" xfId="580" xr:uid="{6CD710A0-9D68-417E-8F92-E59AC1F958BB}"/>
    <cellStyle name="Separador de milhares 2 2 2 2 2" xfId="8494" xr:uid="{36B72BD1-E551-4652-8089-F6BCFED0A60B}"/>
    <cellStyle name="Separador de milhares 2 2 2 2 2 2" xfId="15751" xr:uid="{098790CC-F354-403C-91DE-7AEB1D5233F3}"/>
    <cellStyle name="Separador de milhares 2 2 2 2 2 2 2" xfId="33531" xr:uid="{6DC69858-C755-4075-A572-BCAA061B1948}"/>
    <cellStyle name="Separador de milhares 2 2 2 2 2 3" xfId="23036" xr:uid="{72ED8BFE-27AA-4B5F-9149-365697D9A12B}"/>
    <cellStyle name="Separador de milhares 2 2 2 2 2 3 2" xfId="40798" xr:uid="{8CC8C24C-1A97-4007-974F-A350E1A23DCB}"/>
    <cellStyle name="Separador de milhares 2 2 2 2 2 4" xfId="27077" xr:uid="{6AED9667-0C98-4FFC-9FC6-3081C4CED2CC}"/>
    <cellStyle name="Separador de milhares 2 2 2 2 3" xfId="9720" xr:uid="{8438554F-1968-4214-AB8B-C16A9A9F2C2C}"/>
    <cellStyle name="Separador de milhares 2 2 2 2 3 2" xfId="27886" xr:uid="{CAA77DCD-2CCB-4BE7-8FD2-9D79BA7CA551}"/>
    <cellStyle name="Separador de milhares 2 2 2 2 4" xfId="17614" xr:uid="{005A374A-9906-4704-86EA-1E1A4AAB4B00}"/>
    <cellStyle name="Separador de milhares 2 2 2 2 4 2" xfId="35381" xr:uid="{C535EA2C-6542-4153-AE29-522C66EB33C2}"/>
    <cellStyle name="Separador de milhares 2 2 2 2 5" xfId="24310" xr:uid="{1A45052C-F0FA-4D33-9457-A6D79B1B3D3D}"/>
    <cellStyle name="Separador de milhares 2 2 2 2 6" xfId="42317" xr:uid="{9FA00FC1-EAAF-4BA7-BC52-693AFE6D79EF}"/>
    <cellStyle name="Separador de milhares 2 2 2 3" xfId="8495" xr:uid="{EF60B495-DFAF-4F73-B6FA-F5A97BB777BE}"/>
    <cellStyle name="Separador de milhares 2 2 2 3 2" xfId="8496" xr:uid="{60D3486A-00BC-48C6-ACF2-99FB6A8A07B5}"/>
    <cellStyle name="Separador de milhares 2 2 2 3 2 2" xfId="15753" xr:uid="{EB2BC2BD-8E29-4C68-B905-22EB99AA36F1}"/>
    <cellStyle name="Separador de milhares 2 2 2 3 2 2 2" xfId="33533" xr:uid="{21CB3485-51D2-4747-81D1-910FD82F1FCB}"/>
    <cellStyle name="Separador de milhares 2 2 2 3 2 3" xfId="23037" xr:uid="{5388CDB9-4772-4411-A091-695CE044D51C}"/>
    <cellStyle name="Separador de milhares 2 2 2 3 2 3 2" xfId="40799" xr:uid="{59B74BD9-877B-478D-8363-C3549589B4F9}"/>
    <cellStyle name="Separador de milhares 2 2 2 3 2 4" xfId="27078" xr:uid="{98138FED-67E2-4F58-972E-3E8B6C0E9A68}"/>
    <cellStyle name="Separador de milhares 2 2 2 4" xfId="8497" xr:uid="{C8530B7B-923D-4605-996C-3BE3DE15CC97}"/>
    <cellStyle name="Separador de milhares 2 2 2 4 2" xfId="15754" xr:uid="{D8462BDE-2CF3-40EC-8D70-5FC4FD2D31F6}"/>
    <cellStyle name="Separador de milhares 2 2 2 4 2 2" xfId="33534" xr:uid="{A3C66433-11C4-4854-BB92-CD351A34FAC7}"/>
    <cellStyle name="Separador de milhares 2 2 2 4 3" xfId="23038" xr:uid="{8E4937BC-90DA-421F-A942-19410AA46F70}"/>
    <cellStyle name="Separador de milhares 2 2 2 4 3 2" xfId="40800" xr:uid="{E132BEA3-8423-49BF-98A7-F9E07C68A0CD}"/>
    <cellStyle name="Separador de milhares 2 2 2 4 4" xfId="27079" xr:uid="{29E35FE9-AC39-42F1-A74A-74FBB8724AA9}"/>
    <cellStyle name="Separador de milhares 2 2 2 5" xfId="9719" xr:uid="{482C4175-271B-431D-BC4C-0FAD0F2AF6AF}"/>
    <cellStyle name="Separador de milhares 2 2 2 5 2" xfId="27885" xr:uid="{8F8A32AF-B4C7-43DE-907F-6F47BF459026}"/>
    <cellStyle name="Separador de milhares 2 2 2 6" xfId="17613" xr:uid="{577FEF05-7901-44ED-A7A3-89DBDC735686}"/>
    <cellStyle name="Separador de milhares 2 2 2 6 2" xfId="35380" xr:uid="{CC4A5DD7-8D1C-468F-A6C0-57B148BDC696}"/>
    <cellStyle name="Separador de milhares 2 2 2 7" xfId="24309" xr:uid="{6AEA29AF-F58B-45BA-9B52-3AAC38B1DC0B}"/>
    <cellStyle name="Separador de milhares 2 2 2 8" xfId="42316" xr:uid="{729F8BE7-B704-451A-81BF-F7D839FDA1CC}"/>
    <cellStyle name="Separador de milhares 2 2 3" xfId="8498" xr:uid="{2B129C33-B2BE-41DD-88B4-DD2538AFD958}"/>
    <cellStyle name="Separador de milhares 2 2 3 2" xfId="8499" xr:uid="{B56569A6-4820-4AB3-8DBB-EF53AEAFB0AB}"/>
    <cellStyle name="Separador de milhares 2 2 3 2 2" xfId="8500" xr:uid="{7AA29581-6736-4F2C-BBD0-0EE8DE7C0F47}"/>
    <cellStyle name="Separador de milhares 2 2 3 2 2 2" xfId="8501" xr:uid="{6A52B6A8-14BB-4C6A-9007-A764E61FA657}"/>
    <cellStyle name="Separador de milhares 2 2 3 2 2 2 2" xfId="15757" xr:uid="{EC1B1C49-EE34-4BCA-ADB4-B2D3E9535FBB}"/>
    <cellStyle name="Separador de milhares 2 2 3 2 2 2 2 2" xfId="33537" xr:uid="{AA12734E-3077-4DF9-8928-A467A9DAC4CA}"/>
    <cellStyle name="Separador de milhares 2 2 3 2 2 2 3" xfId="23042" xr:uid="{B376DD84-D60E-4A4F-A0EB-46E419098E97}"/>
    <cellStyle name="Separador de milhares 2 2 3 2 2 2 3 2" xfId="40804" xr:uid="{96DE1F41-EB63-4EAD-A872-9CE80774F916}"/>
    <cellStyle name="Separador de milhares 2 2 3 2 2 2 4" xfId="27080" xr:uid="{A5C30924-B340-403C-BFE5-F546178C0F34}"/>
    <cellStyle name="Separador de milhares 2 2 3 2 3" xfId="8502" xr:uid="{453AF614-4F0F-4C96-B7B7-AD7DA146F60E}"/>
    <cellStyle name="Separador de milhares 2 2 3 2 3 2" xfId="15758" xr:uid="{7DA2A7B0-228F-4C8C-8F0A-BEC3FFFA768C}"/>
    <cellStyle name="Separador de milhares 2 2 3 2 3 2 2" xfId="33538" xr:uid="{F1E7B35C-AE77-40E6-9294-52C411224AD1}"/>
    <cellStyle name="Separador de milhares 2 2 3 2 3 3" xfId="23043" xr:uid="{6786C4E0-2950-4FC3-AC27-B2D738D80510}"/>
    <cellStyle name="Separador de milhares 2 2 3 2 3 3 2" xfId="40805" xr:uid="{C7EAA576-6E80-4C06-82EC-698C1F237C45}"/>
    <cellStyle name="Separador de milhares 2 2 3 2 3 4" xfId="27081" xr:uid="{A114C3A1-BEF9-45D0-A947-5AF6A8AC3D86}"/>
    <cellStyle name="Separador de milhares 2 2 3 3" xfId="8503" xr:uid="{59F690D7-1F19-4751-9ACB-B35529947E70}"/>
    <cellStyle name="Separador de milhares 2 2 3 3 2" xfId="8504" xr:uid="{E5E8174F-E001-4D59-ADE2-81DF97AA2D3C}"/>
    <cellStyle name="Separador de milhares 2 2 3 3 2 2" xfId="15759" xr:uid="{649D920D-75AE-4DF5-AB11-F973DB7B8806}"/>
    <cellStyle name="Separador de milhares 2 2 3 3 2 2 2" xfId="33539" xr:uid="{87A40391-7802-461A-A94D-56D1BA0A4076}"/>
    <cellStyle name="Separador de milhares 2 2 3 3 2 3" xfId="23045" xr:uid="{DB7DAC49-5EF3-4393-8207-07D15879AB4C}"/>
    <cellStyle name="Separador de milhares 2 2 3 3 2 3 2" xfId="40807" xr:uid="{5124F92D-2C42-44F4-896B-B89F9C7AFED9}"/>
    <cellStyle name="Separador de milhares 2 2 3 3 2 4" xfId="27082" xr:uid="{F8EFA991-3F45-495D-9F2B-2416ACBC9458}"/>
    <cellStyle name="Separador de milhares 2 2 3 4" xfId="8505" xr:uid="{82DB05A2-FD9E-4D9D-8FE7-ABDBE5F38FAC}"/>
    <cellStyle name="Separador de milhares 2 2 3 4 2" xfId="15760" xr:uid="{041B09D6-A0A9-4C98-BE87-B566220D1905}"/>
    <cellStyle name="Separador de milhares 2 2 3 4 2 2" xfId="33540" xr:uid="{01801E5E-CF67-4D40-98E5-97E518D0FB92}"/>
    <cellStyle name="Separador de milhares 2 2 3 4 3" xfId="23046" xr:uid="{CE5FC61D-5D2F-4D0B-B965-FE423F50A1CA}"/>
    <cellStyle name="Separador de milhares 2 2 3 4 3 2" xfId="40808" xr:uid="{86318E3D-9897-4822-8A1F-98379BE6F394}"/>
    <cellStyle name="Separador de milhares 2 2 3 4 4" xfId="27083" xr:uid="{332343E2-1202-4979-96B8-44B648642C61}"/>
    <cellStyle name="Separador de milhares 2 2 3 5" xfId="42318" xr:uid="{EC8F73B0-D875-4002-B246-B46CC6ED7B0E}"/>
    <cellStyle name="Separador de milhares 2 2 32" xfId="154" xr:uid="{0AD1579F-48C7-4129-B7BB-2EBCD9A8E8EB}"/>
    <cellStyle name="Separador de milhares 2 2 32 2" xfId="36" xr:uid="{D604ADD1-315F-4F84-A316-5747A6DB245E}"/>
    <cellStyle name="Separador de milhares 2 2 32 2 2" xfId="9385" xr:uid="{803774B3-21D3-4245-A5D3-1DDF5ADD5324}"/>
    <cellStyle name="Separador de milhares 2 2 32 2 2 2" xfId="27557" xr:uid="{6FFB8E81-89BE-4374-850A-4ED91E33B46F}"/>
    <cellStyle name="Separador de milhares 2 2 32 2 2 3" xfId="42047" xr:uid="{E22208DF-A4BC-49C5-A194-C55CC523BCCA}"/>
    <cellStyle name="Separador de milhares 2 2 32 2 2 4" xfId="42172" xr:uid="{630C065F-B9B5-4CBC-99B6-ED1C626C18F4}"/>
    <cellStyle name="Separador de milhares 2 2 32 2 2 5" xfId="42259" xr:uid="{A05EA13F-D4D1-4796-9736-95C00621022C}"/>
    <cellStyle name="Separador de milhares 2 2 32 2 3" xfId="155" xr:uid="{A900355E-0AC2-4868-87D9-A859EDED25B7}"/>
    <cellStyle name="Separador de milhares 2 2 32 3" xfId="37" xr:uid="{8F8519A5-DD19-4528-859B-0AC626167D44}"/>
    <cellStyle name="Separador de milhares 2 2 32 3 2" xfId="9386" xr:uid="{6244999B-5A3B-41B5-A249-4468F49A4D78}"/>
    <cellStyle name="Separador de milhares 2 2 32 3 2 2" xfId="27558" xr:uid="{06E00901-0C8C-446E-8FCE-D45CF51847D0}"/>
    <cellStyle name="Separador de milhares 2 2 32 3 2 3" xfId="42048" xr:uid="{A7424DF4-C379-42C9-853B-B1C8B8A446BC}"/>
    <cellStyle name="Separador de milhares 2 2 32 3 2 4" xfId="42173" xr:uid="{7C1CBC13-945F-4711-BAD7-189DBD16C5BC}"/>
    <cellStyle name="Separador de milhares 2 2 32 3 2 5" xfId="42260" xr:uid="{1F5D9686-22E8-4D4C-8F0F-60E7E88A6320}"/>
    <cellStyle name="Separador de milhares 2 2 32 3 3" xfId="156" xr:uid="{88365790-8323-49E6-847D-FB544B8CE89D}"/>
    <cellStyle name="Separador de milhares 2 2 32 4" xfId="9384" xr:uid="{0A9895C1-D317-416A-BE04-62D7DDD637D4}"/>
    <cellStyle name="Separador de milhares 2 2 32 4 2" xfId="27556" xr:uid="{6D8A4328-1060-4C4D-B242-2D36D07A7472}"/>
    <cellStyle name="Separador de milhares 2 2 4" xfId="8506" xr:uid="{70F56FDB-E239-4A76-988C-EA8ABB932D57}"/>
    <cellStyle name="Separador de milhares 2 2 4 2" xfId="8507" xr:uid="{B387D232-7755-4271-8EEE-856893E8B508}"/>
    <cellStyle name="Separador de milhares 2 2 4 2 2" xfId="8508" xr:uid="{4BB317F2-3374-465F-96CB-6BA47D9EBD0C}"/>
    <cellStyle name="Separador de milhares 2 2 4 2 2 2" xfId="15761" xr:uid="{81B5619E-C3F8-4A80-B609-FED356820C18}"/>
    <cellStyle name="Separador de milhares 2 2 4 2 2 2 2" xfId="33541" xr:uid="{77A7067D-3140-49EE-8C28-DB8715FA8B15}"/>
    <cellStyle name="Separador de milhares 2 2 4 2 2 3" xfId="23049" xr:uid="{C8A55B37-7BB7-4E3F-8CF8-BB1DBFDB33BF}"/>
    <cellStyle name="Separador de milhares 2 2 4 2 2 3 2" xfId="40811" xr:uid="{2C853FAF-9CD3-4CC3-8A7F-89A615D71129}"/>
    <cellStyle name="Separador de milhares 2 2 4 2 2 4" xfId="27084" xr:uid="{EA9662EC-B647-49B1-B87D-524CB6D91B81}"/>
    <cellStyle name="Separador de milhares 2 2 4 3" xfId="8509" xr:uid="{25F8DBF7-ABF7-4CB5-8873-DC07C85D6831}"/>
    <cellStyle name="Separador de milhares 2 2 4 3 2" xfId="15762" xr:uid="{75DCE2F0-A837-46AF-8B3D-A6B8F1D631E5}"/>
    <cellStyle name="Separador de milhares 2 2 4 3 2 2" xfId="33542" xr:uid="{19E6FFAC-3BAF-433E-AC9E-0B9711C7C198}"/>
    <cellStyle name="Separador de milhares 2 2 4 3 3" xfId="23050" xr:uid="{4E64CBD5-3A63-4C7A-B4CB-3575FF53580E}"/>
    <cellStyle name="Separador de milhares 2 2 4 3 3 2" xfId="40812" xr:uid="{C95E2F94-3C37-4310-91D8-76C2CB44F562}"/>
    <cellStyle name="Separador de milhares 2 2 4 3 4" xfId="27085" xr:uid="{90192AFD-03AE-4847-8997-049AD2036B19}"/>
    <cellStyle name="Separador de milhares 2 2 5" xfId="8510" xr:uid="{534E2FF8-E06E-4410-93DD-782D695A17E7}"/>
    <cellStyle name="Separador de milhares 2 2 5 2" xfId="8511" xr:uid="{89E3F70E-87D1-4C3B-B370-D34370ACC92E}"/>
    <cellStyle name="Separador de milhares 2 2 5 2 2" xfId="8512" xr:uid="{D63069D9-9E20-40F1-8FF8-DA5FA7EDF266}"/>
    <cellStyle name="Separador de milhares 2 2 5 2 2 2" xfId="15763" xr:uid="{6A08831D-70B9-4FBD-A126-53FC7B6A773E}"/>
    <cellStyle name="Separador de milhares 2 2 5 2 2 2 2" xfId="33543" xr:uid="{94586EB1-9F94-49A7-BAAD-A1514DB5BD22}"/>
    <cellStyle name="Separador de milhares 2 2 5 2 2 3" xfId="23053" xr:uid="{B3E043E8-B1F2-4E61-BF84-148BEF1D30C7}"/>
    <cellStyle name="Separador de milhares 2 2 5 2 2 3 2" xfId="40815" xr:uid="{7EC4F09E-39A9-4AD9-A247-59046BFA1786}"/>
    <cellStyle name="Separador de milhares 2 2 5 2 2 4" xfId="27086" xr:uid="{47659823-4121-4A60-AA24-B099100BFA04}"/>
    <cellStyle name="Separador de milhares 2 2 5 3" xfId="8513" xr:uid="{9086334E-1D4B-49EB-87CE-8F3182672D78}"/>
    <cellStyle name="Separador de milhares 2 2 5 3 2" xfId="15764" xr:uid="{406CC45D-3D46-49DD-874C-9D0669D461A8}"/>
    <cellStyle name="Separador de milhares 2 2 5 3 2 2" xfId="33544" xr:uid="{CBE369A2-E207-4556-9E0D-674B692CEBF3}"/>
    <cellStyle name="Separador de milhares 2 2 5 3 3" xfId="23054" xr:uid="{8A233CC5-8E63-48F4-9F86-3BC0CEB107D7}"/>
    <cellStyle name="Separador de milhares 2 2 5 3 3 2" xfId="40816" xr:uid="{ADC1E300-8C62-4543-8AD0-A668281373BE}"/>
    <cellStyle name="Separador de milhares 2 2 5 3 4" xfId="27087" xr:uid="{2063BD49-6E7F-4186-B550-83073AAA9CDF}"/>
    <cellStyle name="Separador de milhares 2 2 6" xfId="8514" xr:uid="{B966C05F-3BB2-4FF2-B824-56569DC1AE8A}"/>
    <cellStyle name="Separador de milhares 2 2 6 2" xfId="8515" xr:uid="{E67B172D-C445-4E97-8CE0-43B8BCFC1E57}"/>
    <cellStyle name="Separador de milhares 2 2 6 2 2" xfId="15766" xr:uid="{B3F34782-2495-4ACA-9280-CD5959C73C3C}"/>
    <cellStyle name="Separador de milhares 2 2 6 2 2 2" xfId="33546" xr:uid="{E0B847DC-2832-43BD-8CB4-6EEAF7532B25}"/>
    <cellStyle name="Separador de milhares 2 2 6 2 3" xfId="23056" xr:uid="{BFEDE9BB-2AA2-46B4-BF6B-74BEA3283A09}"/>
    <cellStyle name="Separador de milhares 2 2 6 2 3 2" xfId="40818" xr:uid="{E57A22EB-9816-48D6-B96B-8865E50024E9}"/>
    <cellStyle name="Separador de milhares 2 2 6 2 4" xfId="27088" xr:uid="{F42D3F4A-74AD-417A-8809-6B24737020E2}"/>
    <cellStyle name="Separador de milhares 2 2 7" xfId="8516" xr:uid="{2344D4CF-04D9-4782-90C6-545F65AE8665}"/>
    <cellStyle name="Separador de milhares 2 2 7 2" xfId="8517" xr:uid="{4D04960F-710D-49DF-884E-D105879F9F3E}"/>
    <cellStyle name="Separador de milhares 2 2 7 2 2" xfId="15768" xr:uid="{D1292E40-F9C0-4787-BCE6-8B924132A3E7}"/>
    <cellStyle name="Separador de milhares 2 2 7 2 2 2" xfId="33548" xr:uid="{4FFF9B3B-BAE6-4A1D-89D1-DA21BE5919E6}"/>
    <cellStyle name="Separador de milhares 2 2 7 2 3" xfId="23058" xr:uid="{8745ED04-ED77-4EAF-BA5F-4AFE1F0BEB50}"/>
    <cellStyle name="Separador de milhares 2 2 7 2 3 2" xfId="40820" xr:uid="{43F89C9D-7441-4497-92A9-BF6FB3D16A75}"/>
    <cellStyle name="Separador de milhares 2 2 7 2 4" xfId="27089" xr:uid="{CDA2FD2B-D497-402E-AE8E-98CAC45055BD}"/>
    <cellStyle name="Separador de milhares 2 2 8" xfId="8518" xr:uid="{974F02B5-5E2D-4708-9F31-4689A367E4B3}"/>
    <cellStyle name="Separador de milhares 2 2 8 2" xfId="15769" xr:uid="{29961730-0E15-454A-B426-58513FF3A25C}"/>
    <cellStyle name="Separador de milhares 2 2 8 2 2" xfId="33549" xr:uid="{ED9814A0-2F6F-451C-8D47-9D63E33046EF}"/>
    <cellStyle name="Separador de milhares 2 2 8 3" xfId="23059" xr:uid="{34A19793-886F-4BE4-A4AF-639D4783D0BE}"/>
    <cellStyle name="Separador de milhares 2 2 8 3 2" xfId="40821" xr:uid="{EE8D1319-CD79-4525-A608-ED346BB02B7A}"/>
    <cellStyle name="Separador de milhares 2 2 8 4" xfId="27090" xr:uid="{58580D1D-F22A-463F-A3C0-AEBFD41DAE1F}"/>
    <cellStyle name="Separador de milhares 2 2 9" xfId="42315" xr:uid="{6DED8DDC-D731-4605-9B83-B045B6CC163E}"/>
    <cellStyle name="Separador de milhares 2 20" xfId="8519" xr:uid="{D164B43A-8AF7-46B1-8F84-CAC4747EEB7B}"/>
    <cellStyle name="Separador de milhares 2 20 2" xfId="8520" xr:uid="{38509E33-09B9-4DA4-B616-83F259A51B7C}"/>
    <cellStyle name="Separador de milhares 2 20 2 2" xfId="8521" xr:uid="{CFA4D6FE-D1F6-4923-A611-053529D9F53B}"/>
    <cellStyle name="Separador de milhares 2 20 2 2 2" xfId="15771" xr:uid="{8026EA11-41B8-4E3B-8074-C19C80DB0F08}"/>
    <cellStyle name="Separador de milhares 2 20 2 2 2 2" xfId="33551" xr:uid="{B747AFD2-37FF-48B1-A92A-C91DCAD728FE}"/>
    <cellStyle name="Separador de milhares 2 20 2 2 3" xfId="23062" xr:uid="{8FB28899-8C59-40DE-BDB6-179BAB7E0B6A}"/>
    <cellStyle name="Separador de milhares 2 20 2 2 3 2" xfId="40824" xr:uid="{B48A50F5-006C-4C82-A5A9-A6678CF9FBD8}"/>
    <cellStyle name="Separador de milhares 2 20 2 2 4" xfId="27092" xr:uid="{25BB305D-6194-4414-9844-F9D01CE9E0E1}"/>
    <cellStyle name="Separador de milhares 2 20 3" xfId="8522" xr:uid="{BA67E076-4401-4EEB-BA7A-B6CFC38238AF}"/>
    <cellStyle name="Separador de milhares 2 20 3 2" xfId="15772" xr:uid="{9F903E0A-FE71-4E64-AC47-DB7A81A2B144}"/>
    <cellStyle name="Separador de milhares 2 20 3 2 2" xfId="33552" xr:uid="{A7D8A7D1-8D26-4F14-952F-D635EE88ACB9}"/>
    <cellStyle name="Separador de milhares 2 20 3 3" xfId="23063" xr:uid="{9317C389-6B6C-42F9-AB7A-15E6ADF32CD4}"/>
    <cellStyle name="Separador de milhares 2 20 3 3 2" xfId="40825" xr:uid="{1D3A5EB6-FF61-4B7B-9844-B9A3E3740AEE}"/>
    <cellStyle name="Separador de milhares 2 20 3 4" xfId="27093" xr:uid="{6335E18C-38DA-4EBB-926D-0DFB07D2D2EB}"/>
    <cellStyle name="Separador de milhares 2 20 4" xfId="15770" xr:uid="{B6DD3789-C90A-4B66-B548-F217CB706313}"/>
    <cellStyle name="Separador de milhares 2 20 4 2" xfId="33550" xr:uid="{BED9DBAE-AB12-4886-A424-576BA921BEBC}"/>
    <cellStyle name="Separador de milhares 2 20 5" xfId="23060" xr:uid="{2CCFE41C-CDE6-41F7-B11F-6EF48D8E87FE}"/>
    <cellStyle name="Separador de milhares 2 20 5 2" xfId="40822" xr:uid="{2556ED9C-C676-4882-BC7C-31CC2A6818BF}"/>
    <cellStyle name="Separador de milhares 2 20 6" xfId="27091" xr:uid="{DAA1AEAF-3D65-4551-9095-E8CB01EDCC64}"/>
    <cellStyle name="Separador de milhares 2 21" xfId="8523" xr:uid="{F3FB7357-BA9C-4A8D-B389-DC2467B658FD}"/>
    <cellStyle name="Separador de milhares 2 21 2" xfId="8524" xr:uid="{516D65E8-11BA-449E-8E25-642AE56A4371}"/>
    <cellStyle name="Separador de milhares 2 21 2 2" xfId="15774" xr:uid="{449011F5-172B-4CC5-B81B-3227E223AF63}"/>
    <cellStyle name="Separador de milhares 2 21 2 2 2" xfId="33554" xr:uid="{A506D4FE-9D23-428E-962C-46C1C826008E}"/>
    <cellStyle name="Separador de milhares 2 21 2 3" xfId="23065" xr:uid="{756B3D2D-17CF-4EFF-A94C-4AA3103F01B2}"/>
    <cellStyle name="Separador de milhares 2 21 2 3 2" xfId="40827" xr:uid="{630C76A9-EA26-4007-873F-85BD7CDA621E}"/>
    <cellStyle name="Separador de milhares 2 21 2 4" xfId="27095" xr:uid="{446679F3-32BF-470F-A784-48410BB26DFD}"/>
    <cellStyle name="Separador de milhares 2 21 3" xfId="15773" xr:uid="{404569A6-EAAF-425E-BDE3-8AF5CFAB2105}"/>
    <cellStyle name="Separador de milhares 2 21 3 2" xfId="33553" xr:uid="{0993D0A2-10D4-4C4C-8E01-E51B44316545}"/>
    <cellStyle name="Separador de milhares 2 21 4" xfId="23064" xr:uid="{273DD7B4-3C32-4792-9186-EBCC7F5B24CC}"/>
    <cellStyle name="Separador de milhares 2 21 4 2" xfId="40826" xr:uid="{AAD8D7C5-A859-4FCF-B11F-C5AFC0ABBC4C}"/>
    <cellStyle name="Separador de milhares 2 21 5" xfId="27094" xr:uid="{3790AA6E-7C73-4F35-ABA6-11475AB95C1C}"/>
    <cellStyle name="Separador de milhares 2 22" xfId="8525" xr:uid="{536DF79B-EC31-4717-A329-954D24E825D6}"/>
    <cellStyle name="Separador de milhares 2 22 2" xfId="8526" xr:uid="{A6985862-CEE8-46F0-AFC9-037308AF7EF2}"/>
    <cellStyle name="Separador de milhares 2 22 2 2" xfId="15776" xr:uid="{92A962FB-A1B9-4552-9994-3C9CDB318392}"/>
    <cellStyle name="Separador de milhares 2 22 2 2 2" xfId="33556" xr:uid="{3345F156-D69C-4E46-8996-5E2F033CCF4D}"/>
    <cellStyle name="Separador de milhares 2 22 2 3" xfId="23067" xr:uid="{33482F60-1D28-464A-A1F3-843338A083C7}"/>
    <cellStyle name="Separador de milhares 2 22 2 3 2" xfId="40829" xr:uid="{0FE48DCC-73DA-4607-A01D-4715D0845F7F}"/>
    <cellStyle name="Separador de milhares 2 22 2 4" xfId="27097" xr:uid="{909CE3E2-CB37-4B29-BE61-9BF4852DB818}"/>
    <cellStyle name="Separador de milhares 2 22 3" xfId="15775" xr:uid="{83E7B34B-5933-4238-B115-EFF5ADF4EEA1}"/>
    <cellStyle name="Separador de milhares 2 22 3 2" xfId="33555" xr:uid="{E3F141D5-9A04-443E-AC24-BCC982270443}"/>
    <cellStyle name="Separador de milhares 2 22 4" xfId="23066" xr:uid="{AEAC2677-055A-49E0-B025-B20B55338006}"/>
    <cellStyle name="Separador de milhares 2 22 4 2" xfId="40828" xr:uid="{13C751EE-9CC9-40E9-A0BB-52DCA26D3D06}"/>
    <cellStyle name="Separador de milhares 2 22 5" xfId="27096" xr:uid="{225563E3-5DA0-4747-89F4-253940C5C416}"/>
    <cellStyle name="Separador de milhares 2 23" xfId="8527" xr:uid="{C682ECC8-C7B9-4540-A21B-B1152146B611}"/>
    <cellStyle name="Separador de milhares 2 23 2" xfId="15777" xr:uid="{20C16FA0-FC77-4609-84FE-507D23102692}"/>
    <cellStyle name="Separador de milhares 2 23 2 2" xfId="33557" xr:uid="{5C2F759E-1D91-4F63-B366-68C96F39C3EE}"/>
    <cellStyle name="Separador de milhares 2 23 3" xfId="23068" xr:uid="{F0299B84-6E24-4C1A-9395-68D2CC08B175}"/>
    <cellStyle name="Separador de milhares 2 23 3 2" xfId="40830" xr:uid="{4D8166CE-0F76-417B-8F85-E2D043F1A488}"/>
    <cellStyle name="Separador de milhares 2 23 4" xfId="27098" xr:uid="{4D02DB2E-DD04-4F4E-BF3E-325520D0A227}"/>
    <cellStyle name="Separador de milhares 2 24" xfId="8528" xr:uid="{743D1974-0E42-42BF-B2C4-8C3A1B78B1EA}"/>
    <cellStyle name="Separador de milhares 2 24 2" xfId="15778" xr:uid="{A1ECE6CD-EC5B-4AE5-8D33-AD6F0298EDE7}"/>
    <cellStyle name="Separador de milhares 2 24 2 2" xfId="33558" xr:uid="{19A50805-8693-499C-A4BC-C86A53AF6AE2}"/>
    <cellStyle name="Separador de milhares 2 24 3" xfId="23069" xr:uid="{EF8779B1-144B-493B-8E33-F9760498CAA9}"/>
    <cellStyle name="Separador de milhares 2 24 3 2" xfId="40831" xr:uid="{4CD6E039-D93E-494E-92F2-B87808305F38}"/>
    <cellStyle name="Separador de milhares 2 24 4" xfId="27099" xr:uid="{D7233796-2C2C-4B55-AEA4-1DCFEDC425CC}"/>
    <cellStyle name="Separador de milhares 2 25" xfId="8529" xr:uid="{8548FEA9-7BFF-4E80-B44A-883E45AEB289}"/>
    <cellStyle name="Separador de milhares 2 25 2" xfId="15779" xr:uid="{519286CE-064F-4076-87C9-0CCD75E50CA5}"/>
    <cellStyle name="Separador de milhares 2 25 2 2" xfId="33559" xr:uid="{7A9D3736-5007-4E5B-A7A4-5FA61C627159}"/>
    <cellStyle name="Separador de milhares 2 25 3" xfId="23070" xr:uid="{C624EB18-6D41-4A2E-BCA5-87D4073DBC0E}"/>
    <cellStyle name="Separador de milhares 2 25 3 2" xfId="40832" xr:uid="{C63A225C-C938-4648-80B4-A146B008A64C}"/>
    <cellStyle name="Separador de milhares 2 25 4" xfId="27100" xr:uid="{CDEB5BC7-E8AD-46F8-B72B-82575B9AEAF3}"/>
    <cellStyle name="Separador de milhares 2 26" xfId="8530" xr:uid="{8F88F72B-B8CC-4358-AB52-7989B41B672F}"/>
    <cellStyle name="Separador de milhares 2 26 2" xfId="15780" xr:uid="{EEF38878-AB82-4EE7-8C9F-E750B9B22891}"/>
    <cellStyle name="Separador de milhares 2 26 2 2" xfId="33560" xr:uid="{1831579B-BB7B-473B-AE50-22A46B86CD71}"/>
    <cellStyle name="Separador de milhares 2 26 3" xfId="23071" xr:uid="{7F5561BA-11E8-4FF5-888F-1F536C519C5B}"/>
    <cellStyle name="Separador de milhares 2 26 3 2" xfId="40833" xr:uid="{00FD3D34-8C6D-4EAB-8A17-6EEAD11CBED2}"/>
    <cellStyle name="Separador de milhares 2 26 4" xfId="27101" xr:uid="{44C72441-8728-42A8-9619-F3DE1FAEBB44}"/>
    <cellStyle name="Separador de milhares 2 27" xfId="8531" xr:uid="{A415CED0-D760-4967-97FD-781CBE529DB3}"/>
    <cellStyle name="Separador de milhares 2 27 2" xfId="15781" xr:uid="{405B6B2C-5992-42DD-B298-DFC776DBBAB5}"/>
    <cellStyle name="Separador de milhares 2 27 2 2" xfId="33561" xr:uid="{74AEF4B8-42DC-4506-8E28-B307E07F35D8}"/>
    <cellStyle name="Separador de milhares 2 27 3" xfId="23072" xr:uid="{58A8F045-58AF-42B6-B36F-60518538CF99}"/>
    <cellStyle name="Separador de milhares 2 27 3 2" xfId="40834" xr:uid="{AA01EB8F-11E9-404F-872D-E93F32899FA7}"/>
    <cellStyle name="Separador de milhares 2 27 4" xfId="27102" xr:uid="{E43C8845-164B-4404-8EFD-996E32462D46}"/>
    <cellStyle name="Separador de milhares 2 28" xfId="8532" xr:uid="{3A2BFC3C-775B-430E-A08B-39E8ECC38AA0}"/>
    <cellStyle name="Separador de milhares 2 28 2" xfId="15782" xr:uid="{ED289C34-6524-4FE3-8D7E-769FABE2509D}"/>
    <cellStyle name="Separador de milhares 2 28 2 2" xfId="33562" xr:uid="{E1E92E9E-4A3A-4D98-B017-E97F2354A021}"/>
    <cellStyle name="Separador de milhares 2 28 3" xfId="23073" xr:uid="{59488B17-1FE6-4DCA-8A19-C1AA3860BB2A}"/>
    <cellStyle name="Separador de milhares 2 28 3 2" xfId="40835" xr:uid="{6051E275-5D2D-4FB2-ADD6-64124A6F3428}"/>
    <cellStyle name="Separador de milhares 2 28 4" xfId="27103" xr:uid="{4C6F9C74-2C7F-4392-BB52-F9BE070FA19C}"/>
    <cellStyle name="Separador de milhares 2 29" xfId="8533" xr:uid="{E5B077C6-0A39-4B87-90E4-267D95C51F84}"/>
    <cellStyle name="Separador de milhares 2 29 2" xfId="15783" xr:uid="{59076C8F-54BF-4AEF-A196-855F5275CCB8}"/>
    <cellStyle name="Separador de milhares 2 29 2 2" xfId="33563" xr:uid="{59E0C1B5-9A3D-461A-8C3F-ABBC1676F3A2}"/>
    <cellStyle name="Separador de milhares 2 29 3" xfId="23074" xr:uid="{F2E9493D-85E2-456A-972A-25302A34E86A}"/>
    <cellStyle name="Separador de milhares 2 29 3 2" xfId="40836" xr:uid="{5C71C808-4E91-4A09-8E75-2E3838ABC1A2}"/>
    <cellStyle name="Separador de milhares 2 29 4" xfId="27104" xr:uid="{5B43D2DE-0E86-4CB2-9B42-2BCA8C7B9E3E}"/>
    <cellStyle name="Separador de milhares 2 3" xfId="581" xr:uid="{658E39D4-BAA1-428D-B204-72E1421A9B25}"/>
    <cellStyle name="Separador de milhares 2 3 2" xfId="582" xr:uid="{71A8CAF6-4A7F-43DB-82B7-1A9F9C16DAE0}"/>
    <cellStyle name="Separador de milhares 2 3 2 2" xfId="583" xr:uid="{FE50EE4B-9498-4E60-BF97-E9D6AEF68A2F}"/>
    <cellStyle name="Separador de milhares 2 3 2 2 2" xfId="584" xr:uid="{ECA47FB3-5616-4758-BEA6-083CD5FB5D50}"/>
    <cellStyle name="Separador de milhares 2 3 2 2 2 2" xfId="585" xr:uid="{8E80ADFF-CC55-4FC6-8BE2-9FBA49CDF713}"/>
    <cellStyle name="Separador de milhares 2 3 2 2 3" xfId="8534" xr:uid="{52992EB5-4C31-4B66-8EC6-237794DD4A00}"/>
    <cellStyle name="Separador de milhares 2 3 2 2 3 2" xfId="15784" xr:uid="{3C0D3ABA-BE5C-476D-BB3B-E9FD8A0490FC}"/>
    <cellStyle name="Separador de milhares 2 3 2 2 3 2 2" xfId="33564" xr:uid="{491871CB-B25E-467E-8E6E-744BBB6768F1}"/>
    <cellStyle name="Separador de milhares 2 3 2 2 3 3" xfId="23075" xr:uid="{1AE50539-7A91-4592-A64F-D78E094754FB}"/>
    <cellStyle name="Separador de milhares 2 3 2 2 3 3 2" xfId="40837" xr:uid="{37C16F7A-87E6-4BA4-8257-03659831FD6E}"/>
    <cellStyle name="Separador de milhares 2 3 2 2 3 4" xfId="27105" xr:uid="{6D9DD682-DDBA-44EE-98DF-C820D6B15F69}"/>
    <cellStyle name="Separador de milhares 2 3 2 2 4" xfId="9723" xr:uid="{97D50F6B-5954-4613-BAA2-6F256FC55E03}"/>
    <cellStyle name="Separador de milhares 2 3 2 2 4 2" xfId="27889" xr:uid="{DC6BC1F0-6A1E-40CF-B74D-8B8842F69979}"/>
    <cellStyle name="Separador de milhares 2 3 2 3" xfId="586" xr:uid="{77748F81-A066-40E5-AC8D-37BDF7F33A02}"/>
    <cellStyle name="Separador de milhares 2 3 2 3 2" xfId="587" xr:uid="{00916607-7EED-44C5-BA17-6CA48466B804}"/>
    <cellStyle name="Separador de milhares 2 3 2 3 2 2" xfId="9727" xr:uid="{0A6CB19E-54DF-4F90-9E13-984A05D4A89D}"/>
    <cellStyle name="Separador de milhares 2 3 2 3 2 2 2" xfId="27893" xr:uid="{CECDA717-4C54-428C-96B6-0483A1C16D5A}"/>
    <cellStyle name="Separador de milhares 2 3 2 3 2 3" xfId="17620" xr:uid="{87893479-F59B-4E72-8824-21E9101588E2}"/>
    <cellStyle name="Separador de milhares 2 3 2 3 2 3 2" xfId="35387" xr:uid="{7F4C90AE-71B3-4E0B-B2EB-BDE7920A1693}"/>
    <cellStyle name="Separador de milhares 2 3 2 3 2 4" xfId="24312" xr:uid="{E50A1CFB-AC58-4BC4-9A1A-CE50D70482A1}"/>
    <cellStyle name="Separador de milhares 2 3 2 3 3" xfId="9726" xr:uid="{2A60C5B0-9F9F-408F-8FD8-5D9CC88E19C9}"/>
    <cellStyle name="Separador de milhares 2 3 2 3 3 2" xfId="27892" xr:uid="{B4001637-07A6-4673-9365-6024FA99BA0F}"/>
    <cellStyle name="Separador de milhares 2 3 2 3 4" xfId="17619" xr:uid="{A1751ED1-9D32-4BD2-9C76-B8C31F1DE9D7}"/>
    <cellStyle name="Separador de milhares 2 3 2 3 4 2" xfId="35386" xr:uid="{DB4D896A-91D4-4537-9A2B-528EB724DB28}"/>
    <cellStyle name="Separador de milhares 2 3 2 3 5" xfId="24311" xr:uid="{4DD13413-FAC9-447D-9DD1-D2B78F11CFA8}"/>
    <cellStyle name="Separador de milhares 2 3 2 4" xfId="8535" xr:uid="{BE79D55F-3E3D-4A13-B410-560429FCB6F9}"/>
    <cellStyle name="Separador de milhares 2 3 2 4 2" xfId="15785" xr:uid="{40328CA2-0170-42F1-AE1C-9934E32361B4}"/>
    <cellStyle name="Separador de milhares 2 3 2 4 2 2" xfId="33565" xr:uid="{09E274E2-942E-4200-90A8-D3E8260260FB}"/>
    <cellStyle name="Separador de milhares 2 3 2 4 3" xfId="23076" xr:uid="{91A7DC68-1ACF-4AC9-9FED-3F9FFF61AB94}"/>
    <cellStyle name="Separador de milhares 2 3 2 4 3 2" xfId="40838" xr:uid="{6CDE2C8B-1A06-42CE-8808-B6ACA115EC64}"/>
    <cellStyle name="Separador de milhares 2 3 2 4 4" xfId="27106" xr:uid="{66CFD417-ECAA-479D-85ED-AC4FB83EC79B}"/>
    <cellStyle name="Separador de milhares 2 3 2 5" xfId="42320" xr:uid="{883686A0-73F0-4C62-BB26-9EC27F78F1D1}"/>
    <cellStyle name="Separador de milhares 2 3 2_EG261PL rev. E" xfId="588" xr:uid="{DB546769-06CF-420E-9F49-9B65EC235760}"/>
    <cellStyle name="Separador de milhares 2 3 3" xfId="589" xr:uid="{6F92C0F7-5049-44B4-84DB-92739556F071}"/>
    <cellStyle name="Separador de milhares 2 3 3 2" xfId="590" xr:uid="{7EC560FA-5302-43F4-9B8C-1871D953811A}"/>
    <cellStyle name="Separador de milhares 2 3 3 2 2" xfId="8536" xr:uid="{04A159D3-A6F2-450F-9EEE-E4FB2C634BE7}"/>
    <cellStyle name="Separador de milhares 2 3 3 2 2 2" xfId="15786" xr:uid="{4B9146BF-5A51-4A78-B481-0873D02E2801}"/>
    <cellStyle name="Separador de milhares 2 3 3 2 2 2 2" xfId="33566" xr:uid="{A466E7B9-C31B-494B-A45C-E7995FD64A8A}"/>
    <cellStyle name="Separador de milhares 2 3 3 2 2 3" xfId="23077" xr:uid="{3055DC57-90B5-45F8-9D2B-816D6F3719FC}"/>
    <cellStyle name="Separador de milhares 2 3 3 2 2 3 2" xfId="40839" xr:uid="{3E3234CD-FF8F-42C1-AE45-906366A8D72B}"/>
    <cellStyle name="Separador de milhares 2 3 3 2 2 4" xfId="27107" xr:uid="{5C864E58-1390-4DE8-9C00-98E1CD7FADD0}"/>
    <cellStyle name="Separador de milhares 2 3 3 2 3" xfId="9729" xr:uid="{6FDF26F4-75DD-4DED-B8BC-500BDDDEEB5C}"/>
    <cellStyle name="Separador de milhares 2 3 3 2 3 2" xfId="27895" xr:uid="{FEB5CF3B-83DF-4BB4-989C-EC6EFA5193F9}"/>
    <cellStyle name="Separador de milhares 2 3 3 2 4" xfId="17622" xr:uid="{D640D698-ECA1-4BC7-B6A1-4662ED3538A7}"/>
    <cellStyle name="Separador de milhares 2 3 3 2 4 2" xfId="35389" xr:uid="{0106A404-8253-4617-BCF8-0FDDC9DC6F72}"/>
    <cellStyle name="Separador de milhares 2 3 3 2 5" xfId="24314" xr:uid="{C7E5DA86-2C49-4AB9-B358-20E6E4171F7E}"/>
    <cellStyle name="Separador de milhares 2 3 3 3" xfId="8537" xr:uid="{4840A340-8C1A-437C-AD8A-11D4D5C458EE}"/>
    <cellStyle name="Separador de milhares 2 3 3 3 2" xfId="15787" xr:uid="{69715D4B-738B-4D61-A88C-A19DB95CBE16}"/>
    <cellStyle name="Separador de milhares 2 3 3 3 2 2" xfId="33567" xr:uid="{8F9C38B3-FAC8-43E2-83BC-897D1718564C}"/>
    <cellStyle name="Separador de milhares 2 3 3 3 3" xfId="23078" xr:uid="{67DC2F70-7279-4C69-8230-A09941DBF3CE}"/>
    <cellStyle name="Separador de milhares 2 3 3 3 3 2" xfId="40840" xr:uid="{EAE980AB-CA91-43C8-8586-239D90CA20E8}"/>
    <cellStyle name="Separador de milhares 2 3 3 3 4" xfId="27108" xr:uid="{A266BF44-A37C-4819-B39B-490940A92788}"/>
    <cellStyle name="Separador de milhares 2 3 3 4" xfId="9728" xr:uid="{2E2FE39D-F79E-4437-AE92-C203C9B1C340}"/>
    <cellStyle name="Separador de milhares 2 3 3 4 2" xfId="27894" xr:uid="{DF06D840-0C98-4640-AFB1-41D7BA544639}"/>
    <cellStyle name="Separador de milhares 2 3 3 5" xfId="17621" xr:uid="{BDC49EFF-28DD-4434-A3CA-63E273017F61}"/>
    <cellStyle name="Separador de milhares 2 3 3 5 2" xfId="35388" xr:uid="{BA7F89D3-6394-4519-AD34-8B4F94BE9AB2}"/>
    <cellStyle name="Separador de milhares 2 3 3 6" xfId="24313" xr:uid="{3F23CC4E-2667-443E-A83B-ABDA23F95BDA}"/>
    <cellStyle name="Separador de milhares 2 3 4" xfId="8538" xr:uid="{0B36677C-6477-4318-903F-B64798B47587}"/>
    <cellStyle name="Separador de milhares 2 3 4 2" xfId="8539" xr:uid="{951B85C3-0C1F-451A-B2B4-E9B2737F3620}"/>
    <cellStyle name="Separador de milhares 2 3 4 2 2" xfId="8540" xr:uid="{8B06979B-C344-4E75-9ADB-5C8A857EC987}"/>
    <cellStyle name="Separador de milhares 2 3 4 2 2 2" xfId="15790" xr:uid="{ED98FDC5-AAB5-4980-A6C9-3373D52EB34D}"/>
    <cellStyle name="Separador de milhares 2 3 4 2 2 2 2" xfId="33570" xr:uid="{2FFDABAD-C68A-4C41-A588-7C102757BD3D}"/>
    <cellStyle name="Separador de milhares 2 3 4 2 2 3" xfId="23081" xr:uid="{E5DE17A9-E159-4B93-90FC-CCB396B07C0B}"/>
    <cellStyle name="Separador de milhares 2 3 4 2 2 3 2" xfId="40843" xr:uid="{E3AF9258-7EF4-46B8-91EB-8CBAE5AD7BB2}"/>
    <cellStyle name="Separador de milhares 2 3 4 2 2 4" xfId="27110" xr:uid="{B1A401F6-AC1C-4E73-9995-02A63E24A3A9}"/>
    <cellStyle name="Separador de milhares 2 3 4 3" xfId="8541" xr:uid="{6D4C6D9D-E0AE-4571-9236-D8321821B180}"/>
    <cellStyle name="Separador de milhares 2 3 4 3 2" xfId="15791" xr:uid="{814DA847-6306-4BA3-B291-B69A0667B28B}"/>
    <cellStyle name="Separador de milhares 2 3 4 3 2 2" xfId="33571" xr:uid="{3942CB64-DCD4-4387-A5C1-F923240FD305}"/>
    <cellStyle name="Separador de milhares 2 3 4 3 3" xfId="23082" xr:uid="{98262414-CA51-4EF7-B32A-10498FB9912A}"/>
    <cellStyle name="Separador de milhares 2 3 4 3 3 2" xfId="40844" xr:uid="{F0EA80F5-7ED7-4E1E-9621-E7FF05C2616E}"/>
    <cellStyle name="Separador de milhares 2 3 4 3 4" xfId="27111" xr:uid="{3C8B3B98-3083-4F66-8ACC-B377EB887220}"/>
    <cellStyle name="Separador de milhares 2 3 4 4" xfId="15788" xr:uid="{66032D94-AD36-438C-9667-0ED77B6C94BB}"/>
    <cellStyle name="Separador de milhares 2 3 4 4 2" xfId="33568" xr:uid="{785CA51D-3A59-4674-8B23-361AC7412E81}"/>
    <cellStyle name="Separador de milhares 2 3 4 5" xfId="23079" xr:uid="{AE47F7CE-5EA9-44B5-852F-E8661BF16E1F}"/>
    <cellStyle name="Separador de milhares 2 3 4 5 2" xfId="40841" xr:uid="{B87F3A9E-FE7A-401D-895B-6638C854D9C6}"/>
    <cellStyle name="Separador de milhares 2 3 4 6" xfId="27109" xr:uid="{D1E66765-F8EB-484D-9C59-36453FC286B4}"/>
    <cellStyle name="Separador de milhares 2 3 5" xfId="8542" xr:uid="{696326B2-AF4D-45CF-BEC2-AF907C15F118}"/>
    <cellStyle name="Separador de milhares 2 3 5 2" xfId="8543" xr:uid="{9E4DAF86-8CEA-4C95-8CFF-5D4908883A96}"/>
    <cellStyle name="Separador de milhares 2 3 5 2 2" xfId="15793" xr:uid="{256241C8-C3AD-4256-92E1-88988D4D3AA5}"/>
    <cellStyle name="Separador de milhares 2 3 5 2 2 2" xfId="33573" xr:uid="{9846483B-D799-47D6-8076-F3F9133B1410}"/>
    <cellStyle name="Separador de milhares 2 3 5 2 3" xfId="23083" xr:uid="{B0C20840-A18D-4EEE-A22B-686896684D93}"/>
    <cellStyle name="Separador de milhares 2 3 5 2 3 2" xfId="40845" xr:uid="{AA057A2D-ED1D-4762-BD04-864DD1AAFFC1}"/>
    <cellStyle name="Separador de milhares 2 3 5 2 4" xfId="27112" xr:uid="{A90DF7B7-37A0-456E-A067-0297D6CFF56F}"/>
    <cellStyle name="Separador de milhares 2 3 6" xfId="8544" xr:uid="{A60E2301-B5AC-4FBE-865D-C435BB79B94C}"/>
    <cellStyle name="Separador de milhares 2 3 6 2" xfId="8545" xr:uid="{70266485-7095-4B85-B3C7-CA41C370DF63}"/>
    <cellStyle name="Separador de milhares 2 3 6 2 2" xfId="15795" xr:uid="{F7003C62-2062-41D4-81AD-599491E5A005}"/>
    <cellStyle name="Separador de milhares 2 3 6 2 2 2" xfId="33575" xr:uid="{54786425-C990-4F04-9667-EE13B8B01B4A}"/>
    <cellStyle name="Separador de milhares 2 3 6 2 3" xfId="23084" xr:uid="{5767A686-31EE-4A44-BA5A-0E62947133DB}"/>
    <cellStyle name="Separador de milhares 2 3 6 2 3 2" xfId="40846" xr:uid="{B4337535-3EE8-4FB2-8A87-310179F652E6}"/>
    <cellStyle name="Separador de milhares 2 3 6 2 4" xfId="27113" xr:uid="{F8C33E88-A4C4-4998-8ED0-A11448D03DBC}"/>
    <cellStyle name="Separador de milhares 2 3 7" xfId="8546" xr:uid="{101680BE-868E-4C6D-9750-8CCB3AC04916}"/>
    <cellStyle name="Separador de milhares 2 3 7 2" xfId="15796" xr:uid="{5C5FF08D-8056-42EC-971F-9681927900FF}"/>
    <cellStyle name="Separador de milhares 2 3 7 2 2" xfId="33576" xr:uid="{1E1C7EC0-0EC6-4F49-BDED-F425428CD690}"/>
    <cellStyle name="Separador de milhares 2 3 7 3" xfId="23085" xr:uid="{8FBB8E8F-773F-4F69-A9AF-983C3A795A46}"/>
    <cellStyle name="Separador de milhares 2 3 7 3 2" xfId="40847" xr:uid="{6E2B9746-9855-4AA1-AFEE-A7499340DBB9}"/>
    <cellStyle name="Separador de milhares 2 3 7 4" xfId="27114" xr:uid="{83743892-A1B1-4F5E-9DB6-7B1DA1F3B017}"/>
    <cellStyle name="Separador de milhares 2 3 8" xfId="42319" xr:uid="{1091AD7E-3288-4DCA-B0C3-D04ABCAFED2D}"/>
    <cellStyle name="Separador de milhares 2 30" xfId="8547" xr:uid="{A0FAA9D3-B013-4F6C-974C-F51A7D4F26B0}"/>
    <cellStyle name="Separador de milhares 2 30 2" xfId="15797" xr:uid="{8B3EEA2A-C4A4-4DBC-9214-0CC873C516AA}"/>
    <cellStyle name="Separador de milhares 2 30 2 2" xfId="33577" xr:uid="{767665C0-4DB0-4820-AEE9-D989F2D19950}"/>
    <cellStyle name="Separador de milhares 2 30 3" xfId="23086" xr:uid="{B5CF5AEB-9D85-4AE5-AC4B-00814678C0FF}"/>
    <cellStyle name="Separador de milhares 2 30 3 2" xfId="40848" xr:uid="{B171A3AB-42ED-45E4-9A6A-90910FBFAC6C}"/>
    <cellStyle name="Separador de milhares 2 30 4" xfId="27115" xr:uid="{FAD85377-6869-48B2-BFB9-B4C0397C8213}"/>
    <cellStyle name="Separador de milhares 2 31" xfId="8548" xr:uid="{A6E66E96-3333-472F-BC29-38A65DD5D97B}"/>
    <cellStyle name="Separador de milhares 2 31 2" xfId="15798" xr:uid="{0A94658A-F63F-478F-A0C6-DA27D902011E}"/>
    <cellStyle name="Separador de milhares 2 31 2 2" xfId="33578" xr:uid="{85B2EB7A-B773-4DE3-B09D-984AE96F146B}"/>
    <cellStyle name="Separador de milhares 2 31 3" xfId="23087" xr:uid="{7FB4B237-A7CD-489B-9338-FF464564363C}"/>
    <cellStyle name="Separador de milhares 2 31 3 2" xfId="40849" xr:uid="{36143C4C-E87E-44F1-8F8A-E3D156073123}"/>
    <cellStyle name="Separador de milhares 2 31 4" xfId="27116" xr:uid="{CB9B9E0F-7E54-44FF-9510-4EDFE06F91E9}"/>
    <cellStyle name="Separador de milhares 2 32" xfId="8549" xr:uid="{616AE42A-D644-4933-A3BD-74DD71B06F61}"/>
    <cellStyle name="Separador de milhares 2 32 2" xfId="15799" xr:uid="{5DA506E1-40B5-46C9-B197-146AA4EC0604}"/>
    <cellStyle name="Separador de milhares 2 32 2 2" xfId="33579" xr:uid="{8F1DD3A7-FD6E-42DF-B4DF-9473CF0D7CD1}"/>
    <cellStyle name="Separador de milhares 2 32 3" xfId="23088" xr:uid="{F99C4692-83CC-4C46-B1BE-4DBF36EF28FF}"/>
    <cellStyle name="Separador de milhares 2 32 3 2" xfId="40850" xr:uid="{F226E148-FFBA-4C95-9FFB-4520A11B0D3C}"/>
    <cellStyle name="Separador de milhares 2 32 4" xfId="27117" xr:uid="{9686DC30-8949-4361-8175-DB4F633EED54}"/>
    <cellStyle name="Separador de milhares 2 33" xfId="8550" xr:uid="{EF9E4A67-D3D6-4446-8154-CC75CA109048}"/>
    <cellStyle name="Separador de milhares 2 33 2" xfId="15800" xr:uid="{B611D56F-044F-4911-81C3-8CF8421A673F}"/>
    <cellStyle name="Separador de milhares 2 33 2 2" xfId="33580" xr:uid="{8A209E10-ACE5-4E5D-8010-BFA34559CA0D}"/>
    <cellStyle name="Separador de milhares 2 33 3" xfId="23089" xr:uid="{BA9D065F-2B57-462C-930C-F73F67237C28}"/>
    <cellStyle name="Separador de milhares 2 33 3 2" xfId="40851" xr:uid="{B65E17A9-BEA9-4B06-B5AF-1E000F273EDA}"/>
    <cellStyle name="Separador de milhares 2 33 4" xfId="27118" xr:uid="{C162AAA9-EC25-4B64-9C05-3926D71EF11B}"/>
    <cellStyle name="Separador de milhares 2 34" xfId="8551" xr:uid="{B6930C64-D413-4009-9FF9-856E583E1553}"/>
    <cellStyle name="Separador de milhares 2 34 2" xfId="15801" xr:uid="{D44E1CDD-710F-4A1E-A557-E8F3CA4064D8}"/>
    <cellStyle name="Separador de milhares 2 34 2 2" xfId="33581" xr:uid="{76A583E7-BE72-4EDF-8C66-5C83D1838F94}"/>
    <cellStyle name="Separador de milhares 2 34 3" xfId="23090" xr:uid="{73142CF3-7D11-48AB-BC4A-39FDF1B41494}"/>
    <cellStyle name="Separador de milhares 2 34 3 2" xfId="40852" xr:uid="{E31C732C-8CFC-4054-AB20-DEB89C20428A}"/>
    <cellStyle name="Separador de milhares 2 34 4" xfId="27119" xr:uid="{5467C55F-7C5F-4E7E-9D96-1CB802C88A2D}"/>
    <cellStyle name="Separador de milhares 2 35" xfId="8552" xr:uid="{2E3F112D-1A54-4F94-9530-4AD86F6B4A8E}"/>
    <cellStyle name="Separador de milhares 2 35 2" xfId="15802" xr:uid="{A5C33AB1-87F4-47F3-B6F3-08A16D3D0B1C}"/>
    <cellStyle name="Separador de milhares 2 35 2 2" xfId="33582" xr:uid="{2A170F4C-5181-4F52-8523-5BEF8AC76977}"/>
    <cellStyle name="Separador de milhares 2 35 3" xfId="23091" xr:uid="{A10C29BA-D341-4EC2-A7C7-465A71B8194E}"/>
    <cellStyle name="Separador de milhares 2 35 3 2" xfId="40853" xr:uid="{E8830028-D83C-4033-83D4-57005B136B18}"/>
    <cellStyle name="Separador de milhares 2 35 4" xfId="27120" xr:uid="{FA2E9CC5-B220-4E23-A28D-84D6D832DE6D}"/>
    <cellStyle name="Separador de milhares 2 36" xfId="8553" xr:uid="{A934ADB2-91C7-48A0-914F-3883A21008C0}"/>
    <cellStyle name="Separador de milhares 2 36 2" xfId="15803" xr:uid="{527093D0-6B46-41BD-B62E-E31AA2A3D7D6}"/>
    <cellStyle name="Separador de milhares 2 36 2 2" xfId="33583" xr:uid="{6D7718C0-4669-4BB0-A351-90C30A269175}"/>
    <cellStyle name="Separador de milhares 2 36 3" xfId="23092" xr:uid="{70EC6E0E-4D53-457D-9186-BCDDF63BBDD0}"/>
    <cellStyle name="Separador de milhares 2 36 3 2" xfId="40854" xr:uid="{F6E6B5CE-70A4-4FE3-9287-9E418C527A73}"/>
    <cellStyle name="Separador de milhares 2 36 4" xfId="27121" xr:uid="{90AC7700-096F-45CB-B1F9-C3D92213C65C}"/>
    <cellStyle name="Separador de milhares 2 37" xfId="8554" xr:uid="{E95E7884-5127-4E90-90AD-5A84FE76D5C4}"/>
    <cellStyle name="Separador de milhares 2 37 2" xfId="15804" xr:uid="{41A99443-BE46-4773-AA96-7ED2A7E2F867}"/>
    <cellStyle name="Separador de milhares 2 37 2 2" xfId="33584" xr:uid="{935258DB-D33B-4B97-85B8-38108CE7703C}"/>
    <cellStyle name="Separador de milhares 2 37 3" xfId="23093" xr:uid="{A771BE45-9844-4700-A1D8-79E04B3716DF}"/>
    <cellStyle name="Separador de milhares 2 37 3 2" xfId="40855" xr:uid="{897910F8-4BD2-4DEA-A113-9EF58DD27DCE}"/>
    <cellStyle name="Separador de milhares 2 37 4" xfId="27122" xr:uid="{47B5B0C9-9120-4E99-B5A1-51CF56D4D7D4}"/>
    <cellStyle name="Separador de milhares 2 38" xfId="8555" xr:uid="{6989C86D-597D-42D5-9E86-B60A856FD886}"/>
    <cellStyle name="Separador de milhares 2 38 2" xfId="15805" xr:uid="{43DFD871-D9E1-4269-ABFE-39C528A7306B}"/>
    <cellStyle name="Separador de milhares 2 38 2 2" xfId="33585" xr:uid="{330F7F04-3075-434C-BCA3-0F199FD20E8A}"/>
    <cellStyle name="Separador de milhares 2 38 3" xfId="23094" xr:uid="{74B8BF3C-4732-4828-8E25-E38F77FE040B}"/>
    <cellStyle name="Separador de milhares 2 38 3 2" xfId="40856" xr:uid="{0C726BAE-6FE8-43A3-A3CA-AF48DBF82B10}"/>
    <cellStyle name="Separador de milhares 2 38 4" xfId="27123" xr:uid="{FCF9B4D6-DAE9-4844-B61F-BE4D958A561D}"/>
    <cellStyle name="Separador de milhares 2 39" xfId="8556" xr:uid="{BBEF81AF-003E-489B-B093-9332C3EDECC5}"/>
    <cellStyle name="Separador de milhares 2 39 2" xfId="15806" xr:uid="{2DBEF4E7-18D4-4E76-8584-54297C865ED8}"/>
    <cellStyle name="Separador de milhares 2 39 2 2" xfId="33586" xr:uid="{71908A0F-7FC6-4BF8-8FF1-8240AE76F3B2}"/>
    <cellStyle name="Separador de milhares 2 39 3" xfId="23095" xr:uid="{0AE2BC8F-9261-47DC-9C6C-A9C804147BF9}"/>
    <cellStyle name="Separador de milhares 2 39 3 2" xfId="40857" xr:uid="{438C2B2E-04DF-4D47-BA40-822AB74244A1}"/>
    <cellStyle name="Separador de milhares 2 39 4" xfId="27124" xr:uid="{E5C68806-C744-42AD-A842-89D1AFA00460}"/>
    <cellStyle name="Separador de milhares 2 4" xfId="591" xr:uid="{AC86AC69-E93F-4BE7-B14D-8A2E2C8AAF52}"/>
    <cellStyle name="Separador de milhares 2 4 2" xfId="592" xr:uid="{BEBF3190-7257-44F8-9DAE-72D4218D48B3}"/>
    <cellStyle name="Separador de milhares 2 4 2 2" xfId="593" xr:uid="{EE329FBD-C29E-4AE6-9EEA-5F3DB83553F5}"/>
    <cellStyle name="Separador de milhares 2 4 2 2 2" xfId="8557" xr:uid="{9EEBBB97-93FE-4BAD-A38E-FBBF44A2B2F1}"/>
    <cellStyle name="Separador de milhares 2 4 2 2 2 2" xfId="8558" xr:uid="{95741657-E8AD-4A68-8264-0938723B3682}"/>
    <cellStyle name="Separador de milhares 2 4 2 2 2 2 2" xfId="15808" xr:uid="{8F7E74FD-8CE4-4926-8F7C-6DDBBE143F4D}"/>
    <cellStyle name="Separador de milhares 2 4 2 2 2 2 2 2" xfId="33588" xr:uid="{8D813667-D8F8-4EAC-ADF2-828CC5CF3ECF}"/>
    <cellStyle name="Separador de milhares 2 4 2 2 2 2 3" xfId="23096" xr:uid="{92A78BE7-D761-458D-A001-CC310C01E9E3}"/>
    <cellStyle name="Separador de milhares 2 4 2 2 2 2 3 2" xfId="40858" xr:uid="{C216C2DC-86DB-4BAC-967D-0A403825A96D}"/>
    <cellStyle name="Separador de milhares 2 4 2 2 2 2 4" xfId="27125" xr:uid="{63BCE6DA-E1F1-4300-BC86-54A4E33B3C74}"/>
    <cellStyle name="Separador de milhares 2 4 2 2 3" xfId="8559" xr:uid="{CD542D72-D47C-40E9-BDF1-7D939FB9FF4C}"/>
    <cellStyle name="Separador de milhares 2 4 2 2 3 2" xfId="15809" xr:uid="{84500CBA-A3EB-4D7E-9962-B09BAF5B268F}"/>
    <cellStyle name="Separador de milhares 2 4 2 2 3 2 2" xfId="33589" xr:uid="{292A3770-64B5-45E0-B570-E032DE53D281}"/>
    <cellStyle name="Separador de milhares 2 4 2 2 3 3" xfId="23097" xr:uid="{93436991-8F3D-4817-AD0F-878939D04D92}"/>
    <cellStyle name="Separador de milhares 2 4 2 2 3 3 2" xfId="40859" xr:uid="{5B6E520E-7C0F-4E5B-BD17-F9EBA946093B}"/>
    <cellStyle name="Separador de milhares 2 4 2 2 3 4" xfId="27126" xr:uid="{2CD16A87-88C2-42A5-A99E-ECF70829FA3F}"/>
    <cellStyle name="Separador de milhares 2 4 2 2 4" xfId="9731" xr:uid="{38F3CFE2-14AA-436C-91F1-F3BEC32F24B1}"/>
    <cellStyle name="Separador de milhares 2 4 2 2 4 2" xfId="27897" xr:uid="{ADFA4404-9C8E-4318-8C36-3D99F4DCF711}"/>
    <cellStyle name="Separador de milhares 2 4 2 2 5" xfId="17624" xr:uid="{3308B36A-36C8-48A6-BCAB-229653C7D5DC}"/>
    <cellStyle name="Separador de milhares 2 4 2 2 5 2" xfId="35391" xr:uid="{1D9930DA-21E1-4FC5-80D2-00CEB2522AC3}"/>
    <cellStyle name="Separador de milhares 2 4 2 2 6" xfId="24316" xr:uid="{02BBA998-3B36-4D57-BEAA-EEC58107C6E0}"/>
    <cellStyle name="Separador de milhares 2 4 2 3" xfId="8560" xr:uid="{7A1BA94C-E892-4EA8-95F7-000024513EC4}"/>
    <cellStyle name="Separador de milhares 2 4 2 3 2" xfId="8561" xr:uid="{0E9B1529-3958-4D62-84D5-FBFE6EFCF719}"/>
    <cellStyle name="Separador de milhares 2 4 2 3 2 2" xfId="15810" xr:uid="{F93E35BB-D818-4E89-B826-A5E92F7221D9}"/>
    <cellStyle name="Separador de milhares 2 4 2 3 2 2 2" xfId="33590" xr:uid="{E331E04D-A54E-4674-B3E6-B656D58222D6}"/>
    <cellStyle name="Separador de milhares 2 4 2 3 2 3" xfId="23098" xr:uid="{92DCF30A-5901-4427-8B5C-EEFAA97DFD3D}"/>
    <cellStyle name="Separador de milhares 2 4 2 3 2 3 2" xfId="40860" xr:uid="{56E7DA70-3466-46E6-B215-C71341DD998A}"/>
    <cellStyle name="Separador de milhares 2 4 2 3 2 4" xfId="27127" xr:uid="{7314B69B-38FB-43B5-8331-E73C9F5B429E}"/>
    <cellStyle name="Separador de milhares 2 4 2 4" xfId="8562" xr:uid="{114EE486-41D4-40BF-A373-1E80179CB4F3}"/>
    <cellStyle name="Separador de milhares 2 4 2 4 2" xfId="15811" xr:uid="{EF49BF00-7DE6-4079-A56E-DFD55EFBF48B}"/>
    <cellStyle name="Separador de milhares 2 4 2 4 2 2" xfId="33591" xr:uid="{80B1D14A-F000-4F7C-A1C1-03A36FE6EFF4}"/>
    <cellStyle name="Separador de milhares 2 4 2 4 3" xfId="23099" xr:uid="{9A3CC61C-1E22-4EE5-8A6A-290F65125270}"/>
    <cellStyle name="Separador de milhares 2 4 2 4 3 2" xfId="40861" xr:uid="{D3672766-F860-468B-AE7C-C781664A084C}"/>
    <cellStyle name="Separador de milhares 2 4 2 4 4" xfId="27128" xr:uid="{47B9699A-6B19-48F9-AB37-36237BCB76B6}"/>
    <cellStyle name="Separador de milhares 2 4 2 5" xfId="9730" xr:uid="{9744175F-5238-42B3-A35F-0A705F15A7FB}"/>
    <cellStyle name="Separador de milhares 2 4 2 5 2" xfId="27896" xr:uid="{58519E82-B42D-41F9-825F-8E00B66ECDD1}"/>
    <cellStyle name="Separador de milhares 2 4 2 6" xfId="17623" xr:uid="{AC251D19-965D-4DF8-A414-7D28694497CD}"/>
    <cellStyle name="Separador de milhares 2 4 2 6 2" xfId="35390" xr:uid="{90ADC89D-6B40-4B05-89D0-AEB1153EAC84}"/>
    <cellStyle name="Separador de milhares 2 4 2 7" xfId="24315" xr:uid="{C993E0DC-6847-4273-B420-6B5CC155127B}"/>
    <cellStyle name="Separador de milhares 2 4 3" xfId="8563" xr:uid="{8277416E-6498-43C9-AEE7-D33BFE5D6F35}"/>
    <cellStyle name="Separador de milhares 2 4 3 2" xfId="8564" xr:uid="{64D763DD-D666-4200-A8CC-6EAF262A362E}"/>
    <cellStyle name="Separador de milhares 2 4 3 2 2" xfId="8565" xr:uid="{09472C18-D823-41CE-858A-A8BBDF6EBDC1}"/>
    <cellStyle name="Separador de milhares 2 4 3 2 2 2" xfId="15812" xr:uid="{BF692406-D89E-4C4B-8AFC-7EEDE6182991}"/>
    <cellStyle name="Separador de milhares 2 4 3 2 2 2 2" xfId="33592" xr:uid="{F2488DD9-2A86-44E5-8D70-F2DB8E7427E8}"/>
    <cellStyle name="Separador de milhares 2 4 3 2 2 3" xfId="23100" xr:uid="{46DE9566-D5EF-4FF1-A099-AD327EB59662}"/>
    <cellStyle name="Separador de milhares 2 4 3 2 2 3 2" xfId="40862" xr:uid="{B31C884E-B0BB-4D22-BE47-2E1AA06DF0BE}"/>
    <cellStyle name="Separador de milhares 2 4 3 2 2 4" xfId="27129" xr:uid="{8C26BE9C-D8B3-4CE2-88FA-6A5EBFD76BCC}"/>
    <cellStyle name="Separador de milhares 2 4 3 3" xfId="8566" xr:uid="{AA3F55FD-590C-4DE9-9BD3-BA1838F77268}"/>
    <cellStyle name="Separador de milhares 2 4 3 3 2" xfId="15813" xr:uid="{B963085A-71D7-444C-AB30-B9066ADFA936}"/>
    <cellStyle name="Separador de milhares 2 4 3 3 2 2" xfId="33593" xr:uid="{08FC41D4-4CD6-4911-BC47-41C8236F099E}"/>
    <cellStyle name="Separador de milhares 2 4 3 3 3" xfId="23101" xr:uid="{075A7628-4FAA-4F19-BD6C-CBA422043229}"/>
    <cellStyle name="Separador de milhares 2 4 3 3 3 2" xfId="40863" xr:uid="{73C25807-4BC2-4B6F-9835-BC91D4CFA9FB}"/>
    <cellStyle name="Separador de milhares 2 4 3 3 4" xfId="27130" xr:uid="{E2039D0C-C150-48D6-85B6-F83F5337DAF4}"/>
    <cellStyle name="Separador de milhares 2 4 4" xfId="8567" xr:uid="{D80E18E0-C0AE-4F9F-A52F-401FA1C02174}"/>
    <cellStyle name="Separador de milhares 2 4 4 2" xfId="8568" xr:uid="{FFEC9C8E-FD7D-4B67-AD58-B6A43B984BA1}"/>
    <cellStyle name="Separador de milhares 2 4 4 2 2" xfId="8569" xr:uid="{092A4544-AEED-4631-B515-461479C9CD81}"/>
    <cellStyle name="Separador de milhares 2 4 4 2 2 2" xfId="15814" xr:uid="{1FB50381-4D2E-4950-B4F6-A424036D8794}"/>
    <cellStyle name="Separador de milhares 2 4 4 2 2 2 2" xfId="33594" xr:uid="{25968F29-D263-41FC-8348-AD2CD564EEE7}"/>
    <cellStyle name="Separador de milhares 2 4 4 2 2 3" xfId="23102" xr:uid="{721EF876-5AFD-4293-B315-2C169A92520F}"/>
    <cellStyle name="Separador de milhares 2 4 4 2 2 3 2" xfId="40864" xr:uid="{B1D0F50E-37BD-4828-A74D-EFA644A36F85}"/>
    <cellStyle name="Separador de milhares 2 4 4 2 2 4" xfId="27131" xr:uid="{0DBAB99C-24C6-4288-A45B-659BC8C4DBB3}"/>
    <cellStyle name="Separador de milhares 2 4 4 3" xfId="8570" xr:uid="{4FC2FD2D-631F-41EB-85B3-793360CDDF70}"/>
    <cellStyle name="Separador de milhares 2 4 4 3 2" xfId="15815" xr:uid="{EE4EA1AD-EE64-4780-8A1C-41862ECC3D0A}"/>
    <cellStyle name="Separador de milhares 2 4 4 3 2 2" xfId="33595" xr:uid="{7692913B-A549-4ACD-AFDF-2B96A021387A}"/>
    <cellStyle name="Separador de milhares 2 4 4 3 3" xfId="23103" xr:uid="{39DD5917-81D7-4663-A166-446F572961CC}"/>
    <cellStyle name="Separador de milhares 2 4 4 3 3 2" xfId="40865" xr:uid="{B6731B95-1D65-401B-A69C-CE1201702198}"/>
    <cellStyle name="Separador de milhares 2 4 4 3 4" xfId="27132" xr:uid="{B05232BC-42C9-48DC-A351-B3D1F7DEA499}"/>
    <cellStyle name="Separador de milhares 2 4 5" xfId="8571" xr:uid="{D0989E45-DC66-4854-A74F-136D63E8B6DE}"/>
    <cellStyle name="Separador de milhares 2 4 5 2" xfId="8572" xr:uid="{BE61D26E-019B-4E5A-B0CF-5EF59776AE08}"/>
    <cellStyle name="Separador de milhares 2 4 5 2 2" xfId="15816" xr:uid="{A4962D9D-DF55-449D-92D8-0FDBDC7D392A}"/>
    <cellStyle name="Separador de milhares 2 4 5 2 2 2" xfId="33596" xr:uid="{25390F7F-D761-4E6C-93AC-5D51965DFC5C}"/>
    <cellStyle name="Separador de milhares 2 4 5 2 3" xfId="23104" xr:uid="{A0CA443D-C070-4FE9-B161-8C90158ACA6F}"/>
    <cellStyle name="Separador de milhares 2 4 5 2 3 2" xfId="40866" xr:uid="{E0A55816-D3CE-49DD-A86F-AA9280B811D5}"/>
    <cellStyle name="Separador de milhares 2 4 5 2 4" xfId="27133" xr:uid="{230A1BEC-37DA-4DC8-951F-9DF624642841}"/>
    <cellStyle name="Separador de milhares 2 4 6" xfId="8573" xr:uid="{264537C9-B6DF-4ADB-A351-DC346A7F285E}"/>
    <cellStyle name="Separador de milhares 2 4 6 2" xfId="8574" xr:uid="{EF7D12A5-8C27-4B15-8118-7DCAAE1240BA}"/>
    <cellStyle name="Separador de milhares 2 4 6 2 2" xfId="15817" xr:uid="{4E380B4A-C213-4B27-B2F2-26519C0CF79B}"/>
    <cellStyle name="Separador de milhares 2 4 6 2 2 2" xfId="33597" xr:uid="{1F55ACCC-CEA7-4500-A946-8A8C9EA4C6C9}"/>
    <cellStyle name="Separador de milhares 2 4 6 2 3" xfId="23105" xr:uid="{3BB6D15E-F1C6-42CB-9D54-93B84AF241D0}"/>
    <cellStyle name="Separador de milhares 2 4 6 2 3 2" xfId="40867" xr:uid="{CA8163E6-1010-455E-B688-7D7663BC68A0}"/>
    <cellStyle name="Separador de milhares 2 4 6 2 4" xfId="27134" xr:uid="{8C347121-01AD-46BD-A32E-823B5C7C35EF}"/>
    <cellStyle name="Separador de milhares 2 4 7" xfId="8575" xr:uid="{AF45B7DD-F015-40F1-8B57-9C3DAD85B840}"/>
    <cellStyle name="Separador de milhares 2 4 7 2" xfId="15818" xr:uid="{B1D6219F-96D9-4DD2-AD72-F71D4FA9B517}"/>
    <cellStyle name="Separador de milhares 2 4 7 2 2" xfId="33598" xr:uid="{E99BFA10-58BE-4A8C-8C3D-7CBF1DABFAC0}"/>
    <cellStyle name="Separador de milhares 2 4 7 3" xfId="23106" xr:uid="{848E3242-4044-4AF7-B26F-43A822150603}"/>
    <cellStyle name="Separador de milhares 2 4 7 3 2" xfId="40868" xr:uid="{7C7B3BEE-35AC-4093-ACFD-4AAC58BDCD8B}"/>
    <cellStyle name="Separador de milhares 2 4 7 4" xfId="27135" xr:uid="{9DC69048-DC5C-4230-9690-D6A2F4A9B6BA}"/>
    <cellStyle name="Separador de milhares 2 4 8" xfId="42321" xr:uid="{A56885AD-A41F-40AF-A3EA-18224D95C356}"/>
    <cellStyle name="Separador de milhares 2 40" xfId="8576" xr:uid="{8B513306-3675-47BD-835B-456670140879}"/>
    <cellStyle name="Separador de milhares 2 40 2" xfId="15819" xr:uid="{B0C91A13-1F67-4967-A1EB-01962F4EEDDA}"/>
    <cellStyle name="Separador de milhares 2 40 2 2" xfId="33599" xr:uid="{0493C103-FA25-4288-B2D0-756B1EE89D54}"/>
    <cellStyle name="Separador de milhares 2 40 3" xfId="23107" xr:uid="{83C8A6B4-8DEE-45C9-97CB-292EEDE05441}"/>
    <cellStyle name="Separador de milhares 2 40 3 2" xfId="40869" xr:uid="{1FE51099-B347-45A1-A5DA-0ABED64D8ACA}"/>
    <cellStyle name="Separador de milhares 2 40 4" xfId="27136" xr:uid="{66887EBC-06D9-485D-9C55-D351712B9061}"/>
    <cellStyle name="Separador de milhares 2 41" xfId="8577" xr:uid="{35A0DA0D-0779-4FB1-9395-83AF2002E677}"/>
    <cellStyle name="Separador de milhares 2 41 2" xfId="15820" xr:uid="{CA35617A-4260-42E2-80C3-635A5F1B413F}"/>
    <cellStyle name="Separador de milhares 2 41 2 2" xfId="33600" xr:uid="{94008300-1A9A-4E97-9684-B83DF50A517F}"/>
    <cellStyle name="Separador de milhares 2 41 3" xfId="23108" xr:uid="{A11BCBFD-6DE5-4FE5-BBD8-B96170948679}"/>
    <cellStyle name="Separador de milhares 2 41 3 2" xfId="40870" xr:uid="{0AE3922A-A5A2-49BC-8B8C-ACFA1A382067}"/>
    <cellStyle name="Separador de milhares 2 41 4" xfId="27137" xr:uid="{09D874E6-0F5F-412F-BCA7-326ADB22198D}"/>
    <cellStyle name="Separador de milhares 2 42" xfId="8578" xr:uid="{68D2C107-8B13-4808-A454-7AB411F9069F}"/>
    <cellStyle name="Separador de milhares 2 42 2" xfId="15821" xr:uid="{E4152EB0-79F0-4560-ABCE-000698FF1E30}"/>
    <cellStyle name="Separador de milhares 2 42 2 2" xfId="33601" xr:uid="{952993D9-BDA7-44BE-954F-C4B02DCB5752}"/>
    <cellStyle name="Separador de milhares 2 42 3" xfId="23109" xr:uid="{0F3F5A89-A132-44AA-97E5-9599AD2E247B}"/>
    <cellStyle name="Separador de milhares 2 42 3 2" xfId="40871" xr:uid="{FCD3A2F5-C393-4F19-B2A4-5F9980FC75B6}"/>
    <cellStyle name="Separador de milhares 2 42 4" xfId="27138" xr:uid="{8F55920C-C1AD-4E56-83BF-B2A34EF176E6}"/>
    <cellStyle name="Separador de milhares 2 43" xfId="8579" xr:uid="{611A07B3-75FA-4E06-9017-A846AA86E18A}"/>
    <cellStyle name="Separador de milhares 2 43 2" xfId="15822" xr:uid="{14152323-A879-4BBA-B129-0314AEAA56B4}"/>
    <cellStyle name="Separador de milhares 2 43 2 2" xfId="33602" xr:uid="{B55DDFEE-511E-4DEA-BBD9-CB28F733DCD1}"/>
    <cellStyle name="Separador de milhares 2 43 3" xfId="23110" xr:uid="{1B4688B7-4E0B-4C6D-8239-767634B3E26C}"/>
    <cellStyle name="Separador de milhares 2 43 3 2" xfId="40872" xr:uid="{05FF8379-8FCA-49E9-9C07-BFDCF431A1BD}"/>
    <cellStyle name="Separador de milhares 2 43 4" xfId="27139" xr:uid="{C2E0EB8C-2101-477F-B3DF-BAFC48C09459}"/>
    <cellStyle name="Separador de milhares 2 44" xfId="8580" xr:uid="{F18DE3E4-7010-4B9C-83F5-9ED339445823}"/>
    <cellStyle name="Separador de milhares 2 44 2" xfId="15823" xr:uid="{D5DEE2F8-4020-4D40-AC2B-B60C81292EB2}"/>
    <cellStyle name="Separador de milhares 2 44 2 2" xfId="33603" xr:uid="{97860503-75CE-43DD-8DA9-E0A0A5E11F03}"/>
    <cellStyle name="Separador de milhares 2 44 3" xfId="23111" xr:uid="{DC9D8634-E0CB-4BAA-8C54-497DB2CF2572}"/>
    <cellStyle name="Separador de milhares 2 44 3 2" xfId="40873" xr:uid="{AB42F757-40ED-4F1B-BB97-A595533C35A7}"/>
    <cellStyle name="Separador de milhares 2 44 4" xfId="27140" xr:uid="{D9B9BEC6-07C6-49C9-89B1-04CA23948967}"/>
    <cellStyle name="Separador de milhares 2 45" xfId="8581" xr:uid="{8D057CBA-64ED-43C6-A5AE-0C988776B1B5}"/>
    <cellStyle name="Separador de milhares 2 45 2" xfId="15824" xr:uid="{3B36BE77-47DC-4204-920C-2D3E17829897}"/>
    <cellStyle name="Separador de milhares 2 45 2 2" xfId="33604" xr:uid="{21189C31-C261-43C1-B2AF-4875D24EF341}"/>
    <cellStyle name="Separador de milhares 2 45 3" xfId="23112" xr:uid="{D47810AA-1556-4AAC-A4F0-72D1BD532168}"/>
    <cellStyle name="Separador de milhares 2 45 3 2" xfId="40874" xr:uid="{F8E6BFBF-030A-405A-8023-59DC26333925}"/>
    <cellStyle name="Separador de milhares 2 45 4" xfId="27141" xr:uid="{645A8435-BCEF-4021-92D6-EC488595A570}"/>
    <cellStyle name="Separador de milhares 2 46" xfId="8582" xr:uid="{C4BAAB8F-6817-448A-93AA-905E4B781477}"/>
    <cellStyle name="Separador de milhares 2 46 2" xfId="15825" xr:uid="{37147597-4217-486D-A640-37F9C6D09B86}"/>
    <cellStyle name="Separador de milhares 2 46 2 2" xfId="33605" xr:uid="{41C813D2-B86A-4851-A5CD-C0858F201865}"/>
    <cellStyle name="Separador de milhares 2 46 3" xfId="23113" xr:uid="{538E1E1A-99F7-4F7A-BBD4-37C7894BF5B7}"/>
    <cellStyle name="Separador de milhares 2 46 3 2" xfId="40875" xr:uid="{BC556493-DE56-4DD2-9147-91ED3F0915FE}"/>
    <cellStyle name="Separador de milhares 2 46 4" xfId="27142" xr:uid="{061520C0-DAFB-4B75-95BE-3B31F5617A29}"/>
    <cellStyle name="Separador de milhares 2 47" xfId="8583" xr:uid="{8921C3AE-B7EC-4C73-AEC9-8AD9FA10CA82}"/>
    <cellStyle name="Separador de milhares 2 47 2" xfId="15826" xr:uid="{2F255447-2D56-4CBE-88C5-4451BDE05A2F}"/>
    <cellStyle name="Separador de milhares 2 47 2 2" xfId="33606" xr:uid="{18B6171E-DAC8-413B-B35E-5590A4EC045C}"/>
    <cellStyle name="Separador de milhares 2 47 3" xfId="23114" xr:uid="{581A6789-0549-45F8-9645-A51342CD2136}"/>
    <cellStyle name="Separador de milhares 2 47 3 2" xfId="40876" xr:uid="{3215AB48-0899-4EAD-93DA-275D5FB9474B}"/>
    <cellStyle name="Separador de milhares 2 47 4" xfId="27143" xr:uid="{9D32EF44-01BE-43F1-BB0A-AB0AFA69D0F3}"/>
    <cellStyle name="Separador de milhares 2 48" xfId="8584" xr:uid="{6234B8B1-4D9B-4467-A4E2-F6977802AB88}"/>
    <cellStyle name="Separador de milhares 2 48 2" xfId="15827" xr:uid="{8374B52F-E035-4BC2-AA01-AC839F74696B}"/>
    <cellStyle name="Separador de milhares 2 48 2 2" xfId="33607" xr:uid="{F8A4930C-0769-4D61-A42B-4E8E008C84C6}"/>
    <cellStyle name="Separador de milhares 2 48 3" xfId="23115" xr:uid="{D2F10773-F75E-45EB-935A-992AA43CE0B9}"/>
    <cellStyle name="Separador de milhares 2 48 3 2" xfId="40877" xr:uid="{12637E85-8438-4450-A4B6-2D3CA8C96F77}"/>
    <cellStyle name="Separador de milhares 2 48 4" xfId="27144" xr:uid="{50DF0DF0-A629-4BAA-9447-4C322C9EF39C}"/>
    <cellStyle name="Separador de milhares 2 49" xfId="8585" xr:uid="{7028FDAD-604A-4E67-98ED-DC3CCA6D596F}"/>
    <cellStyle name="Separador de milhares 2 49 2" xfId="15828" xr:uid="{90AB28CF-5A98-40BB-8398-97B88D118BD9}"/>
    <cellStyle name="Separador de milhares 2 49 2 2" xfId="33608" xr:uid="{A88A4A93-78C7-4E3D-92BC-0FC98FBE7606}"/>
    <cellStyle name="Separador de milhares 2 49 3" xfId="23116" xr:uid="{DD76AA7D-E94C-4C97-A2C0-28762FC6EE75}"/>
    <cellStyle name="Separador de milhares 2 49 3 2" xfId="40878" xr:uid="{99818A47-4F2A-4C85-9700-5734B5EE3D01}"/>
    <cellStyle name="Separador de milhares 2 49 4" xfId="27145" xr:uid="{16DD12B7-5750-4386-9890-9C6558260EC7}"/>
    <cellStyle name="Separador de milhares 2 5" xfId="594" xr:uid="{71026EC5-59B1-4E16-A3F4-9A732ABC4F20}"/>
    <cellStyle name="Separador de milhares 2 5 2" xfId="595" xr:uid="{803B5452-1CC5-497E-A141-392D0FAD0B73}"/>
    <cellStyle name="Separador de milhares 2 5 2 2" xfId="596" xr:uid="{0E7EBAEF-0773-4CE1-90BE-65CF9FCE4545}"/>
    <cellStyle name="Separador de milhares 2 5 2 2 2" xfId="8586" xr:uid="{8D8D166B-C52E-49B4-9A69-3E35308B5745}"/>
    <cellStyle name="Separador de milhares 2 5 2 2 2 2" xfId="8587" xr:uid="{DECA6E4D-9E41-47B6-B068-7571BA8926D2}"/>
    <cellStyle name="Separador de milhares 2 5 2 2 2 2 2" xfId="15829" xr:uid="{5C081258-5757-4765-B651-BF515A5D04A5}"/>
    <cellStyle name="Separador de milhares 2 5 2 2 2 2 2 2" xfId="33609" xr:uid="{CCF49239-9922-4061-8960-59B237C446A9}"/>
    <cellStyle name="Separador de milhares 2 5 2 2 2 2 3" xfId="23117" xr:uid="{D9861E5C-5E2E-4D87-985F-0B0542F6A39F}"/>
    <cellStyle name="Separador de milhares 2 5 2 2 2 2 3 2" xfId="40879" xr:uid="{98570FB2-572F-46A0-9CC2-AEEED6184C3A}"/>
    <cellStyle name="Separador de milhares 2 5 2 2 2 2 4" xfId="27146" xr:uid="{61916125-B5FA-4DAD-A37D-A398061388BB}"/>
    <cellStyle name="Separador de milhares 2 5 2 2 3" xfId="8588" xr:uid="{22ED8AB4-7A7C-4345-898C-AF4727BC0B71}"/>
    <cellStyle name="Separador de milhares 2 5 2 2 3 2" xfId="15830" xr:uid="{39554952-7222-42BB-9303-AFEF502C99CA}"/>
    <cellStyle name="Separador de milhares 2 5 2 2 3 2 2" xfId="33610" xr:uid="{A93EA9A5-F037-4CE0-B0D1-CFE8289CE708}"/>
    <cellStyle name="Separador de milhares 2 5 2 2 3 3" xfId="23118" xr:uid="{7B90814C-6D21-4CB4-AE7D-88CA1D1E247D}"/>
    <cellStyle name="Separador de milhares 2 5 2 2 3 3 2" xfId="40880" xr:uid="{C5FDFC16-35D9-4A34-9CE5-D09B1641910E}"/>
    <cellStyle name="Separador de milhares 2 5 2 2 3 4" xfId="27147" xr:uid="{561B83AD-DE93-4AF1-A706-EE4228873676}"/>
    <cellStyle name="Separador de milhares 2 5 2 2 4" xfId="9733" xr:uid="{721B4E7A-4D61-41E9-978C-EAE03F6088D3}"/>
    <cellStyle name="Separador de milhares 2 5 2 2 4 2" xfId="27899" xr:uid="{8B69C8DC-DC47-4341-AEBC-4DCC6C58B91D}"/>
    <cellStyle name="Separador de milhares 2 5 2 2 5" xfId="17626" xr:uid="{9ADA6BF9-8A73-41F0-9D47-C7C39DE47949}"/>
    <cellStyle name="Separador de milhares 2 5 2 2 5 2" xfId="35393" xr:uid="{A3DE32F6-1BB8-49DB-994F-F962D9531989}"/>
    <cellStyle name="Separador de milhares 2 5 2 2 6" xfId="24318" xr:uid="{7A2533C8-61FD-4AF6-A511-574C33DC1A94}"/>
    <cellStyle name="Separador de milhares 2 5 2 3" xfId="8589" xr:uid="{7EF3D2DB-C1F6-43C8-A312-39B144B6FECF}"/>
    <cellStyle name="Separador de milhares 2 5 2 3 2" xfId="8590" xr:uid="{590A3881-DCC8-4211-913D-69AA6FE229E7}"/>
    <cellStyle name="Separador de milhares 2 5 2 3 2 2" xfId="15831" xr:uid="{E592ABAA-F1DB-4705-8079-3661ADB43DE8}"/>
    <cellStyle name="Separador de milhares 2 5 2 3 2 2 2" xfId="33611" xr:uid="{A6F01799-D9BE-46D2-B748-9433F4ABD019}"/>
    <cellStyle name="Separador de milhares 2 5 2 3 2 3" xfId="23119" xr:uid="{B1AE24B2-11ED-402B-A98D-CA9F576503B7}"/>
    <cellStyle name="Separador de milhares 2 5 2 3 2 3 2" xfId="40881" xr:uid="{1287FE42-C908-467B-AA02-C6FE3532BFE9}"/>
    <cellStyle name="Separador de milhares 2 5 2 3 2 4" xfId="27148" xr:uid="{0CE245EF-E2C4-4DFF-B036-89088B1A0262}"/>
    <cellStyle name="Separador de milhares 2 5 2 4" xfId="8591" xr:uid="{62910967-F52E-42DF-965C-802AC3D0BA48}"/>
    <cellStyle name="Separador de milhares 2 5 2 4 2" xfId="15832" xr:uid="{28E13759-36EC-4653-91BF-DE4145A93890}"/>
    <cellStyle name="Separador de milhares 2 5 2 4 2 2" xfId="33612" xr:uid="{8442B45A-D008-45E5-8CCE-55FF748A4F78}"/>
    <cellStyle name="Separador de milhares 2 5 2 4 3" xfId="23120" xr:uid="{F8C21264-B501-4770-AEF5-E380A823D1CE}"/>
    <cellStyle name="Separador de milhares 2 5 2 4 3 2" xfId="40882" xr:uid="{FF6DA94B-24CC-4BD9-A7EA-59F68AA2DE1C}"/>
    <cellStyle name="Separador de milhares 2 5 2 4 4" xfId="27149" xr:uid="{08AF620A-53B5-4F39-8B4C-B299BB89AC25}"/>
    <cellStyle name="Separador de milhares 2 5 2 5" xfId="9732" xr:uid="{901DE571-CBF9-4D5B-9488-06303F2F9D56}"/>
    <cellStyle name="Separador de milhares 2 5 2 5 2" xfId="27898" xr:uid="{C86B6322-E7E7-43B4-A24B-FD89FA163094}"/>
    <cellStyle name="Separador de milhares 2 5 2 6" xfId="17625" xr:uid="{D26B7AA4-D3E3-49BB-8597-9BD77EEC1104}"/>
    <cellStyle name="Separador de milhares 2 5 2 6 2" xfId="35392" xr:uid="{DCE1AA88-2E54-48B9-8FF1-C0BFB04871E0}"/>
    <cellStyle name="Separador de milhares 2 5 2 7" xfId="24317" xr:uid="{38C3E50F-530A-4200-8710-E63140A19A11}"/>
    <cellStyle name="Separador de milhares 2 5 3" xfId="8592" xr:uid="{6A1A3BFB-B934-4C3E-9AD2-075F0E9F9445}"/>
    <cellStyle name="Separador de milhares 2 5 3 2" xfId="8593" xr:uid="{5C11B05C-99A8-43FF-AEAB-8D1300051053}"/>
    <cellStyle name="Separador de milhares 2 5 3 2 2" xfId="8594" xr:uid="{7D136C1B-B87A-474C-B0C3-70F2EAB6EF09}"/>
    <cellStyle name="Separador de milhares 2 5 3 2 2 2" xfId="15833" xr:uid="{006A441E-502D-4B9A-A8C5-88F5CF50F151}"/>
    <cellStyle name="Separador de milhares 2 5 3 2 2 2 2" xfId="33613" xr:uid="{1BF9B57F-B340-436B-9424-F1AA399E93E7}"/>
    <cellStyle name="Separador de milhares 2 5 3 2 2 3" xfId="23121" xr:uid="{12C33CB4-9D73-4A20-887F-7E3B069EE29D}"/>
    <cellStyle name="Separador de milhares 2 5 3 2 2 3 2" xfId="40883" xr:uid="{97C0CE65-1301-4811-A7CB-C9FCA895F42F}"/>
    <cellStyle name="Separador de milhares 2 5 3 2 2 4" xfId="27150" xr:uid="{F0031147-1AB7-4476-A02F-D768C1BC84AC}"/>
    <cellStyle name="Separador de milhares 2 5 3 3" xfId="8595" xr:uid="{EA859BCB-F8BA-4BF7-9101-89159577E67E}"/>
    <cellStyle name="Separador de milhares 2 5 3 3 2" xfId="15834" xr:uid="{B0AF94E5-6B17-48A0-9BD6-3EBF97792B2B}"/>
    <cellStyle name="Separador de milhares 2 5 3 3 2 2" xfId="33614" xr:uid="{902496F2-9856-4EDA-8812-25B768B78CD7}"/>
    <cellStyle name="Separador de milhares 2 5 3 3 3" xfId="23122" xr:uid="{5A638E16-F670-4040-AD83-3612479B42B5}"/>
    <cellStyle name="Separador de milhares 2 5 3 3 3 2" xfId="40884" xr:uid="{F6CAA567-7BCF-4C04-BB8B-D07588C7AFF3}"/>
    <cellStyle name="Separador de milhares 2 5 3 3 4" xfId="27151" xr:uid="{0F3FF03D-6F20-4C5A-A160-9C7F12BCBD05}"/>
    <cellStyle name="Separador de milhares 2 5 4" xfId="8596" xr:uid="{42E8640D-9C2E-43FD-94CB-0E960932251A}"/>
    <cellStyle name="Separador de milhares 2 5 4 2" xfId="8597" xr:uid="{C4763CA1-5632-49A0-A048-86DF9FB4C8B2}"/>
    <cellStyle name="Separador de milhares 2 5 4 2 2" xfId="8598" xr:uid="{12B11498-A196-402F-BD48-0BA1031B9FEA}"/>
    <cellStyle name="Separador de milhares 2 5 4 2 2 2" xfId="15835" xr:uid="{C8478043-4468-43FD-8726-F22C6E8D4165}"/>
    <cellStyle name="Separador de milhares 2 5 4 2 2 2 2" xfId="33615" xr:uid="{CA24C5AB-9720-434E-B4CB-4E5871649CE9}"/>
    <cellStyle name="Separador de milhares 2 5 4 2 2 3" xfId="23123" xr:uid="{F4B94A21-60BA-4F94-8F7A-C2E00F4D5CA9}"/>
    <cellStyle name="Separador de milhares 2 5 4 2 2 3 2" xfId="40885" xr:uid="{39F441AD-87EB-4F97-9BDC-41CE0708EAB0}"/>
    <cellStyle name="Separador de milhares 2 5 4 2 2 4" xfId="27152" xr:uid="{5895DC0B-EB8D-48FA-9B87-3B58D2A9A2B4}"/>
    <cellStyle name="Separador de milhares 2 5 4 3" xfId="8599" xr:uid="{D9A3ECE5-F18C-4661-8EE6-0C1F53324BA8}"/>
    <cellStyle name="Separador de milhares 2 5 4 3 2" xfId="15836" xr:uid="{B586BE3E-C664-4B7C-86D1-7060777C5C6D}"/>
    <cellStyle name="Separador de milhares 2 5 4 3 2 2" xfId="33616" xr:uid="{B6DE31D7-5CCA-4FC2-8384-33BB71F774EA}"/>
    <cellStyle name="Separador de milhares 2 5 4 3 3" xfId="23124" xr:uid="{8988030E-D7B7-4FF5-B0A6-0036F4E3A71C}"/>
    <cellStyle name="Separador de milhares 2 5 4 3 3 2" xfId="40886" xr:uid="{23B5D583-7B54-4EC6-B92E-A153C0B5E42B}"/>
    <cellStyle name="Separador de milhares 2 5 4 3 4" xfId="27153" xr:uid="{62487517-2DB5-4F0B-A139-FAE49796D790}"/>
    <cellStyle name="Separador de milhares 2 5 5" xfId="8600" xr:uid="{1EC2EF8E-E73B-4417-971A-DAE39E3DE6CD}"/>
    <cellStyle name="Separador de milhares 2 5 5 2" xfId="8601" xr:uid="{63819653-751D-4C20-9CA2-4E9F3355A265}"/>
    <cellStyle name="Separador de milhares 2 5 5 2 2" xfId="15837" xr:uid="{FFECF93D-5E5E-480D-9F7B-8291215711D4}"/>
    <cellStyle name="Separador de milhares 2 5 5 2 2 2" xfId="33617" xr:uid="{62646DDD-96B0-4402-BBCB-8DF6FBF4C748}"/>
    <cellStyle name="Separador de milhares 2 5 5 2 3" xfId="23125" xr:uid="{973899EE-022E-4F6E-A63B-CDD6FFD7D6A6}"/>
    <cellStyle name="Separador de milhares 2 5 5 2 3 2" xfId="40887" xr:uid="{E4232BA7-7DE0-4C05-9981-E279C9E45CD3}"/>
    <cellStyle name="Separador de milhares 2 5 5 2 4" xfId="27154" xr:uid="{88162F0E-5282-45B6-89D2-429DBB3A2B0F}"/>
    <cellStyle name="Separador de milhares 2 5 6" xfId="8602" xr:uid="{BAB2F4DC-9C6A-403A-8345-EA7DC9D4E75F}"/>
    <cellStyle name="Separador de milhares 2 5 6 2" xfId="8603" xr:uid="{317BE5B6-C1BC-4A24-80F0-BEB1D4DABC75}"/>
    <cellStyle name="Separador de milhares 2 5 6 2 2" xfId="15838" xr:uid="{2F8D5359-612F-458E-949C-9CCF696373DC}"/>
    <cellStyle name="Separador de milhares 2 5 6 2 2 2" xfId="33618" xr:uid="{6B25BE90-87BD-43A4-8366-AAFA872ECFDF}"/>
    <cellStyle name="Separador de milhares 2 5 6 2 3" xfId="23126" xr:uid="{5CE2A26E-9714-4EB3-9221-4D85D891DF90}"/>
    <cellStyle name="Separador de milhares 2 5 6 2 3 2" xfId="40888" xr:uid="{DC77D483-7F6B-4291-9B7F-C995E14C707D}"/>
    <cellStyle name="Separador de milhares 2 5 6 2 4" xfId="27155" xr:uid="{8043387D-64DF-4595-90AB-C33507BF41B5}"/>
    <cellStyle name="Separador de milhares 2 5 7" xfId="8604" xr:uid="{0CE0A16F-89CE-491D-946C-BBC90CEDC53E}"/>
    <cellStyle name="Separador de milhares 2 5 7 2" xfId="15839" xr:uid="{80E2106C-19DC-42E9-B28A-C52A0E3857CF}"/>
    <cellStyle name="Separador de milhares 2 5 7 2 2" xfId="33619" xr:uid="{0670726D-3D9F-4CAC-BDA9-D1106E6AD976}"/>
    <cellStyle name="Separador de milhares 2 5 7 3" xfId="23127" xr:uid="{E28ECA4F-9B37-45EF-9E86-986ACDD5B426}"/>
    <cellStyle name="Separador de milhares 2 5 7 3 2" xfId="40889" xr:uid="{FD518A3E-CC95-47EB-BD3F-CE3D7F43AD12}"/>
    <cellStyle name="Separador de milhares 2 5 7 4" xfId="27156" xr:uid="{8D38C480-866D-407E-B31A-CA6C8B9EDBAD}"/>
    <cellStyle name="Separador de milhares 2 50" xfId="8605" xr:uid="{6E1EBFD7-332F-4172-97CB-9F19EB20FBCC}"/>
    <cellStyle name="Separador de milhares 2 50 2" xfId="15840" xr:uid="{415F6284-2307-46BB-9B7E-DEC82E8ACE2E}"/>
    <cellStyle name="Separador de milhares 2 50 2 2" xfId="33620" xr:uid="{0BABFB1D-0E13-4500-80F8-C2A76D9240D5}"/>
    <cellStyle name="Separador de milhares 2 50 3" xfId="23128" xr:uid="{6A7F1573-0E10-4419-ADB9-209D371810A2}"/>
    <cellStyle name="Separador de milhares 2 50 3 2" xfId="40890" xr:uid="{81A0E1E9-E97C-4137-B2C0-BC49E213AE8C}"/>
    <cellStyle name="Separador de milhares 2 50 4" xfId="27157" xr:uid="{1369D9C7-0FC1-456C-81E6-4BCB4186F732}"/>
    <cellStyle name="Separador de milhares 2 51" xfId="8606" xr:uid="{8BE43FBA-EEC4-4A4A-8501-DA533BFAF70D}"/>
    <cellStyle name="Separador de milhares 2 51 2" xfId="15841" xr:uid="{EC244C97-7A8F-4D8E-85EF-A850C5E232F9}"/>
    <cellStyle name="Separador de milhares 2 51 2 2" xfId="33621" xr:uid="{0BB7C7ED-EA2A-4450-A55F-24C11E42D18D}"/>
    <cellStyle name="Separador de milhares 2 51 3" xfId="23129" xr:uid="{8502399C-751C-42B4-8C61-ED25AE3074DD}"/>
    <cellStyle name="Separador de milhares 2 51 3 2" xfId="40891" xr:uid="{BB087CD6-B355-4E79-A299-D88E468F9212}"/>
    <cellStyle name="Separador de milhares 2 51 4" xfId="27158" xr:uid="{8D3B71C7-9500-49F7-BD53-036E9D9E338B}"/>
    <cellStyle name="Separador de milhares 2 52" xfId="8607" xr:uid="{1A9337DF-9470-49C1-81A1-C085749CC612}"/>
    <cellStyle name="Separador de milhares 2 52 2" xfId="15842" xr:uid="{D1E9466C-BADE-4841-BC86-B4C5EFFC9351}"/>
    <cellStyle name="Separador de milhares 2 52 2 2" xfId="33622" xr:uid="{0A89B3B2-8FEF-49DB-8383-9B901850255E}"/>
    <cellStyle name="Separador de milhares 2 52 3" xfId="23130" xr:uid="{E966B4BA-C587-4DEE-9BB6-CEA39DFC8673}"/>
    <cellStyle name="Separador de milhares 2 52 3 2" xfId="40892" xr:uid="{96F801F7-40FB-4FB3-94BD-7231D0AAB06A}"/>
    <cellStyle name="Separador de milhares 2 52 4" xfId="27159" xr:uid="{CAC3AAC5-A3DD-4CBB-9AAB-32B78020ED6B}"/>
    <cellStyle name="Separador de milhares 2 53" xfId="8608" xr:uid="{0CA2FA3D-5BCA-49AD-90A3-BE4A1BB4B171}"/>
    <cellStyle name="Separador de milhares 2 53 2" xfId="15843" xr:uid="{5B37A8B6-E67B-45DD-BF60-B10C6AB38502}"/>
    <cellStyle name="Separador de milhares 2 53 2 2" xfId="33623" xr:uid="{2FC58729-0416-4950-82AA-3CCEDFC67253}"/>
    <cellStyle name="Separador de milhares 2 53 3" xfId="23131" xr:uid="{9AF5987C-891F-4711-B8C4-8A70D614DE2E}"/>
    <cellStyle name="Separador de milhares 2 53 3 2" xfId="40893" xr:uid="{2CD65BEA-05E6-4710-8E79-EBC1A0A8F307}"/>
    <cellStyle name="Separador de milhares 2 53 4" xfId="27160" xr:uid="{F61414BA-A301-4165-961F-7EA6DCEF8D76}"/>
    <cellStyle name="Separador de milhares 2 54" xfId="8609" xr:uid="{B1052DC4-D3CC-41E0-929B-0DA118222505}"/>
    <cellStyle name="Separador de milhares 2 54 2" xfId="15844" xr:uid="{562D9DC0-45DA-41F7-B672-AF69ADA40CEC}"/>
    <cellStyle name="Separador de milhares 2 54 2 2" xfId="33624" xr:uid="{A2ACABD8-FA39-4BDF-8A56-1A41C51627AE}"/>
    <cellStyle name="Separador de milhares 2 54 3" xfId="23132" xr:uid="{702F7673-B1FC-4A99-9694-487FDA1C1C46}"/>
    <cellStyle name="Separador de milhares 2 54 3 2" xfId="40894" xr:uid="{1AA1D138-BEFB-4D02-A7A6-CDFE46B82E1F}"/>
    <cellStyle name="Separador de milhares 2 54 4" xfId="27161" xr:uid="{A5F4AA51-ADFC-4557-BA2D-0218AE9C343C}"/>
    <cellStyle name="Separador de milhares 2 55" xfId="8610" xr:uid="{E01543EE-CC7D-4FC0-874F-33D224ADF2D9}"/>
    <cellStyle name="Separador de milhares 2 55 2" xfId="15845" xr:uid="{02DA4261-054D-487E-AAD9-790DD30082F9}"/>
    <cellStyle name="Separador de milhares 2 55 2 2" xfId="33625" xr:uid="{E6A5921A-4F07-406A-AD5F-CD3F25071255}"/>
    <cellStyle name="Separador de milhares 2 55 3" xfId="23133" xr:uid="{CB5C5403-617C-4955-9190-7484AA6EE3A4}"/>
    <cellStyle name="Separador de milhares 2 55 3 2" xfId="40895" xr:uid="{A972FF8E-B05D-4067-B712-85AA950294BE}"/>
    <cellStyle name="Separador de milhares 2 55 4" xfId="27162" xr:uid="{3DF73FBE-6EF8-4F96-8C47-0C2C23C05FB2}"/>
    <cellStyle name="Separador de milhares 2 56" xfId="8611" xr:uid="{369D7DB5-5375-46F4-B788-AE34D466C76C}"/>
    <cellStyle name="Separador de milhares 2 56 2" xfId="15846" xr:uid="{1B8F71EF-F350-4E8C-99FA-384FB1D66EBF}"/>
    <cellStyle name="Separador de milhares 2 56 2 2" xfId="33626" xr:uid="{DC08EC63-D936-4F13-B907-B8FE2A358C60}"/>
    <cellStyle name="Separador de milhares 2 56 3" xfId="23134" xr:uid="{AAC93BA8-0A62-4035-8556-82A51A989D05}"/>
    <cellStyle name="Separador de milhares 2 56 3 2" xfId="40896" xr:uid="{069373FB-4FAF-45AB-80EF-E46DEB0EB16E}"/>
    <cellStyle name="Separador de milhares 2 56 4" xfId="27163" xr:uid="{0EE395F2-0809-47C5-9043-B735C98E2C69}"/>
    <cellStyle name="Separador de milhares 2 57" xfId="8612" xr:uid="{8FBE25A3-A935-4442-95C7-D0EB9EED958A}"/>
    <cellStyle name="Separador de milhares 2 58" xfId="8613" xr:uid="{F2B9F819-E61C-43BD-81EC-1A71E76DDC3E}"/>
    <cellStyle name="Separador de milhares 2 58 2" xfId="15847" xr:uid="{CE9DCBFC-C9DB-42EE-99AA-E5F60BC078AC}"/>
    <cellStyle name="Separador de milhares 2 58 2 2" xfId="33627" xr:uid="{62224EC9-4661-4B59-A57A-1CC7650CA9AA}"/>
    <cellStyle name="Separador de milhares 2 59" xfId="8614" xr:uid="{C4C92D4A-FBA8-4F3C-B345-762DC86A9066}"/>
    <cellStyle name="Separador de milhares 2 59 2" xfId="15848" xr:uid="{C0D243DD-65D6-48B8-86D5-CF72FF930590}"/>
    <cellStyle name="Separador de milhares 2 59 2 2" xfId="33628" xr:uid="{C7F10C61-D70B-4DCB-B8E9-7DE27D7B6D97}"/>
    <cellStyle name="Separador de milhares 2 6" xfId="597" xr:uid="{E38FB3EC-A121-4323-A482-4AC3F30B26E0}"/>
    <cellStyle name="Separador de milhares 2 6 2" xfId="8615" xr:uid="{2211E9F3-5979-4030-AAF6-A2AD307D76DA}"/>
    <cellStyle name="Separador de milhares 2 6 2 2" xfId="8616" xr:uid="{7CBF6627-2226-44A3-A529-4D4E325A971C}"/>
    <cellStyle name="Separador de milhares 2 6 2 2 2" xfId="8617" xr:uid="{E7A6B059-5A90-4D33-B6F2-9B646BB932FF}"/>
    <cellStyle name="Separador de milhares 2 6 2 2 2 2" xfId="8618" xr:uid="{535628A8-284A-4A3A-8BD6-AAA838021FDD}"/>
    <cellStyle name="Separador de milhares 2 6 2 2 2 2 2" xfId="15850" xr:uid="{6648BFCB-1921-4FB9-BE3C-3EE6A8E830E4}"/>
    <cellStyle name="Separador de milhares 2 6 2 2 2 2 2 2" xfId="33630" xr:uid="{DA47D447-8A2E-4FF0-A582-34FC396B6996}"/>
    <cellStyle name="Separador de milhares 2 6 2 2 2 2 3" xfId="23136" xr:uid="{1ADBC6C4-A454-46D9-94B9-EAE0BB4DDDF1}"/>
    <cellStyle name="Separador de milhares 2 6 2 2 2 2 3 2" xfId="40898" xr:uid="{AB2AB2D8-3948-475D-9D69-5C590BCA4D09}"/>
    <cellStyle name="Separador de milhares 2 6 2 2 2 2 4" xfId="27165" xr:uid="{DC010128-4CC3-4D30-983D-4F3F3C22E955}"/>
    <cellStyle name="Separador de milhares 2 6 2 2 3" xfId="8619" xr:uid="{7465D794-C913-4F82-AEE6-220164241FF1}"/>
    <cellStyle name="Separador de milhares 2 6 2 2 3 2" xfId="15851" xr:uid="{88BD1DC6-39D7-4CA9-8136-8C14B74D35D7}"/>
    <cellStyle name="Separador de milhares 2 6 2 2 3 2 2" xfId="33631" xr:uid="{09305BAF-1673-4FB3-84BE-24E5F0650543}"/>
    <cellStyle name="Separador de milhares 2 6 2 2 3 3" xfId="23137" xr:uid="{5764FDF2-EB66-4D77-80AE-453C9ADCC8E8}"/>
    <cellStyle name="Separador de milhares 2 6 2 2 3 3 2" xfId="40899" xr:uid="{83209598-6CAC-4D43-99E2-6402A516B6CC}"/>
    <cellStyle name="Separador de milhares 2 6 2 2 3 4" xfId="27166" xr:uid="{DCBEE218-6390-4887-9A4D-F8E59BD62C9A}"/>
    <cellStyle name="Separador de milhares 2 6 2 3" xfId="8620" xr:uid="{DDAF200C-E4E7-4ACD-B60E-8F30AB451682}"/>
    <cellStyle name="Separador de milhares 2 6 2 3 2" xfId="8621" xr:uid="{1E9A4E87-31C6-45EA-80F2-ECE9838F1129}"/>
    <cellStyle name="Separador de milhares 2 6 2 3 2 2" xfId="15852" xr:uid="{D994F14D-95B9-41FC-A41F-9459059411FC}"/>
    <cellStyle name="Separador de milhares 2 6 2 3 2 2 2" xfId="33632" xr:uid="{FC5C37F1-272D-4012-A2D9-EEF59BBD5337}"/>
    <cellStyle name="Separador de milhares 2 6 2 3 2 3" xfId="23138" xr:uid="{E881025D-02D8-4AB9-A1D9-2EEA73D22EC3}"/>
    <cellStyle name="Separador de milhares 2 6 2 3 2 3 2" xfId="40900" xr:uid="{20F49035-1D75-49F3-9EFD-B656AEF9A956}"/>
    <cellStyle name="Separador de milhares 2 6 2 3 2 4" xfId="27167" xr:uid="{85A6B436-25DC-4496-B1CD-E9CC4AC37386}"/>
    <cellStyle name="Separador de milhares 2 6 2 4" xfId="8622" xr:uid="{81BE68B5-BBFE-48A5-8A48-565747297DDF}"/>
    <cellStyle name="Separador de milhares 2 6 2 4 2" xfId="15853" xr:uid="{0295915B-2D85-4EC0-B1A7-38619EC8BC1E}"/>
    <cellStyle name="Separador de milhares 2 6 2 4 2 2" xfId="33633" xr:uid="{1F29F653-173A-4FAB-87D5-D8272D408621}"/>
    <cellStyle name="Separador de milhares 2 6 2 4 3" xfId="23139" xr:uid="{C3D24DC0-6976-4DC4-9FB1-085B55CFA0D3}"/>
    <cellStyle name="Separador de milhares 2 6 2 4 3 2" xfId="40901" xr:uid="{99285B24-0F78-4504-99E1-BD92959B4976}"/>
    <cellStyle name="Separador de milhares 2 6 2 4 4" xfId="27168" xr:uid="{58308D0E-6E9E-487B-B7E5-2BB544147FF0}"/>
    <cellStyle name="Separador de milhares 2 6 2 5" xfId="15849" xr:uid="{FF2D11A7-689C-4135-9E7C-719319CC7B1D}"/>
    <cellStyle name="Separador de milhares 2 6 2 5 2" xfId="33629" xr:uid="{7D86E9B6-FC1D-4547-A084-CCE0D67E7656}"/>
    <cellStyle name="Separador de milhares 2 6 2 6" xfId="23135" xr:uid="{A9FD8773-AA82-4FCF-BF8C-B3AAD6A5F895}"/>
    <cellStyle name="Separador de milhares 2 6 2 6 2" xfId="40897" xr:uid="{5477AB3F-BB1E-437E-A972-1FB04A9EEC8D}"/>
    <cellStyle name="Separador de milhares 2 6 2 7" xfId="27164" xr:uid="{804728AB-CEBD-40E4-8867-4FE2155DBF78}"/>
    <cellStyle name="Separador de milhares 2 6 3" xfId="8623" xr:uid="{1311B1B2-9DA7-497A-A355-E48D1D202C5A}"/>
    <cellStyle name="Separador de milhares 2 6 3 2" xfId="8624" xr:uid="{4E84ACFA-8A67-4BDC-9883-BBB4FEB0CB97}"/>
    <cellStyle name="Separador de milhares 2 6 3 2 2" xfId="8625" xr:uid="{318C3706-CE94-4986-9394-28CB182C99FA}"/>
    <cellStyle name="Separador de milhares 2 6 3 2 2 2" xfId="15854" xr:uid="{DE7B03AE-447A-4326-8592-390AD0E297F9}"/>
    <cellStyle name="Separador de milhares 2 6 3 2 2 2 2" xfId="33634" xr:uid="{103710F6-88C0-4A13-8E0F-DF4E382C7813}"/>
    <cellStyle name="Separador de milhares 2 6 3 2 2 3" xfId="23140" xr:uid="{BEA6A008-9316-47B0-84B4-2084E89F2732}"/>
    <cellStyle name="Separador de milhares 2 6 3 2 2 3 2" xfId="40902" xr:uid="{F543A0E5-21C5-4BA4-8FFC-B8175334CE9B}"/>
    <cellStyle name="Separador de milhares 2 6 3 2 2 4" xfId="27169" xr:uid="{58C73122-52F4-41A6-A918-8D5007D5B26B}"/>
    <cellStyle name="Separador de milhares 2 6 3 3" xfId="8626" xr:uid="{F4CC99A7-48BB-454F-BAFD-A89A7C05810F}"/>
    <cellStyle name="Separador de milhares 2 6 3 3 2" xfId="15855" xr:uid="{674380B4-35D9-4A1F-97F2-2D7D79F6A955}"/>
    <cellStyle name="Separador de milhares 2 6 3 3 2 2" xfId="33635" xr:uid="{0816511D-0963-4E14-BE0C-6F41623B7653}"/>
    <cellStyle name="Separador de milhares 2 6 3 3 3" xfId="23141" xr:uid="{2620C0E5-5935-468B-ABDC-16D257966A9D}"/>
    <cellStyle name="Separador de milhares 2 6 3 3 3 2" xfId="40903" xr:uid="{45554353-8B2A-4338-BB7D-F14C0B8A5737}"/>
    <cellStyle name="Separador de milhares 2 6 3 3 4" xfId="27170" xr:uid="{EF424C4D-E820-4316-B292-EFDEF4F88BD3}"/>
    <cellStyle name="Separador de milhares 2 6 4" xfId="8627" xr:uid="{F21F87D4-3BE6-4C46-BB7A-1C8C3ECD0980}"/>
    <cellStyle name="Separador de milhares 2 6 4 2" xfId="8628" xr:uid="{F05E813B-E724-4F03-A3B1-7729FCC87C30}"/>
    <cellStyle name="Separador de milhares 2 6 4 2 2" xfId="8629" xr:uid="{C048912C-DDA1-4DA7-8FE2-406E8D62528E}"/>
    <cellStyle name="Separador de milhares 2 6 4 2 2 2" xfId="15856" xr:uid="{CC8360CD-D4F8-4713-80FE-43146F661429}"/>
    <cellStyle name="Separador de milhares 2 6 4 2 2 2 2" xfId="33636" xr:uid="{A078587C-AF36-4DC4-A8E7-1A338761B280}"/>
    <cellStyle name="Separador de milhares 2 6 4 2 2 3" xfId="23142" xr:uid="{47D78587-5A57-4F27-B8AE-4A050ECFA21A}"/>
    <cellStyle name="Separador de milhares 2 6 4 2 2 3 2" xfId="40904" xr:uid="{64CE89EA-6C09-4D00-8774-864CADC00665}"/>
    <cellStyle name="Separador de milhares 2 6 4 2 2 4" xfId="27171" xr:uid="{5471FF44-BB88-4333-858D-7EB108F649F4}"/>
    <cellStyle name="Separador de milhares 2 6 4 3" xfId="8630" xr:uid="{543EFA54-AAF6-44B7-B2E6-B64A2F8D6256}"/>
    <cellStyle name="Separador de milhares 2 6 4 3 2" xfId="15857" xr:uid="{529DD3ED-EB6A-4930-9372-066492846ACF}"/>
    <cellStyle name="Separador de milhares 2 6 4 3 2 2" xfId="33637" xr:uid="{27252DF2-10D1-4B7F-8B54-A8F1DCCC3892}"/>
    <cellStyle name="Separador de milhares 2 6 4 3 3" xfId="23143" xr:uid="{3A637D92-0272-4A95-87C1-C8EAD6EED9CB}"/>
    <cellStyle name="Separador de milhares 2 6 4 3 3 2" xfId="40905" xr:uid="{5C0C59B5-705B-4424-A1EE-E3A4F40D1C01}"/>
    <cellStyle name="Separador de milhares 2 6 4 3 4" xfId="27172" xr:uid="{C62EC973-3C50-4348-B3CF-F06C2A5DA058}"/>
    <cellStyle name="Separador de milhares 2 6 5" xfId="8631" xr:uid="{C7E6ECC0-F382-4B7C-BA8E-D47D570F6EE8}"/>
    <cellStyle name="Separador de milhares 2 6 5 2" xfId="8632" xr:uid="{8A760DA6-C8E8-4F28-A886-89E98D257618}"/>
    <cellStyle name="Separador de milhares 2 6 5 2 2" xfId="15858" xr:uid="{6AD3EC53-C29B-43C2-A475-24D81A234277}"/>
    <cellStyle name="Separador de milhares 2 6 5 2 2 2" xfId="33638" xr:uid="{5C1C81A9-D499-4188-B2F5-D9F61983FEA8}"/>
    <cellStyle name="Separador de milhares 2 6 5 2 3" xfId="23144" xr:uid="{280219EC-AB42-4683-8EF8-BDBC499E5BAD}"/>
    <cellStyle name="Separador de milhares 2 6 5 2 3 2" xfId="40906" xr:uid="{293D298D-36AA-46AC-B38D-87E4B27818DC}"/>
    <cellStyle name="Separador de milhares 2 6 5 2 4" xfId="27173" xr:uid="{A22CF7E5-EE37-4AAC-9E28-359B3DB5467E}"/>
    <cellStyle name="Separador de milhares 2 6 6" xfId="8633" xr:uid="{9BB9B8DF-14A0-4D80-9F5B-4A02F91B0D1A}"/>
    <cellStyle name="Separador de milhares 2 6 6 2" xfId="8634" xr:uid="{152560DC-B6D0-4896-983D-8A8685E90A2C}"/>
    <cellStyle name="Separador de milhares 2 6 6 2 2" xfId="15859" xr:uid="{2387A13D-3744-4DE5-AFF3-A2DE2B99FC45}"/>
    <cellStyle name="Separador de milhares 2 6 6 2 2 2" xfId="33639" xr:uid="{8D07167B-222F-499D-B066-CE0FD164C586}"/>
    <cellStyle name="Separador de milhares 2 6 6 2 3" xfId="23146" xr:uid="{8BB3244D-964A-4105-9EA5-9D6F9482AC06}"/>
    <cellStyle name="Separador de milhares 2 6 6 2 3 2" xfId="40908" xr:uid="{4379D5D9-56F6-4115-B5D8-1EB6F450FC47}"/>
    <cellStyle name="Separador de milhares 2 6 6 2 4" xfId="27174" xr:uid="{7B958CEE-8DAF-4EA0-9840-4835F2B80238}"/>
    <cellStyle name="Separador de milhares 2 6 7" xfId="8635" xr:uid="{88914583-9719-4E65-93F2-786B969D02AB}"/>
    <cellStyle name="Separador de milhares 2 6 7 2" xfId="15860" xr:uid="{A08457FA-85C2-41D9-ABE2-E3F0B05661C1}"/>
    <cellStyle name="Separador de milhares 2 6 7 2 2" xfId="33640" xr:uid="{BD9F16A0-D116-4A0C-9733-3DDDD17837B8}"/>
    <cellStyle name="Separador de milhares 2 6 7 3" xfId="23147" xr:uid="{F086705E-E1EF-41F1-BAB6-E7FA37716CFC}"/>
    <cellStyle name="Separador de milhares 2 6 7 3 2" xfId="40909" xr:uid="{7754F4E2-2680-40FC-869A-6DED1FB61BCC}"/>
    <cellStyle name="Separador de milhares 2 6 7 4" xfId="27175" xr:uid="{9B8444B6-DEBA-4418-8CDE-D5077430CB5D}"/>
    <cellStyle name="Separador de milhares 2 60" xfId="9717" xr:uid="{09FC34DD-5CA5-472C-93AA-83F39825EC8D}"/>
    <cellStyle name="Separador de milhares 2 60 2" xfId="27883" xr:uid="{8E6D9855-7321-4453-A2B2-76A30286DC3D}"/>
    <cellStyle name="Separador de milhares 2 61" xfId="17611" xr:uid="{CFA45DA3-D1DD-43B2-922C-72DF26236157}"/>
    <cellStyle name="Separador de milhares 2 61 2" xfId="35378" xr:uid="{07CA9B1A-C6FA-48B4-9967-150DE324B1DC}"/>
    <cellStyle name="Separador de milhares 2 62" xfId="24308" xr:uid="{4D83EAB1-7F0B-4483-B043-F7CF9CE51DB6}"/>
    <cellStyle name="Separador de milhares 2 63" xfId="42314" xr:uid="{E8B26892-8F02-4AC2-B6DF-BDDAF7B686D1}"/>
    <cellStyle name="Separador de milhares 2 64" xfId="42328" xr:uid="{A3F2B195-F1BD-4EB9-9E04-D03E2ABD404D}"/>
    <cellStyle name="Separador de milhares 2 65" xfId="42333" xr:uid="{1377E0BA-5234-469C-BB72-F5790F8B33DE}"/>
    <cellStyle name="Separador de milhares 2 66" xfId="42332" xr:uid="{1CC59B26-5739-4F0E-9D1D-E5C0344C4A90}"/>
    <cellStyle name="Separador de milhares 2 67" xfId="42336" xr:uid="{39813916-C65C-412D-959B-F7A371856FC6}"/>
    <cellStyle name="Separador de milhares 2 68" xfId="42381" xr:uid="{22B92E88-D7F7-441F-B17D-263067C6E406}"/>
    <cellStyle name="Separador de milhares 2 7" xfId="598" xr:uid="{3F1CE4D1-07B1-470A-BB93-80031AE579E4}"/>
    <cellStyle name="Separador de milhares 2 7 2" xfId="8636" xr:uid="{9FD10F37-3DB8-4674-984F-E4EA966781A7}"/>
    <cellStyle name="Separador de milhares 2 7 2 2" xfId="8637" xr:uid="{995580C6-3C03-4334-9363-8E23337E9057}"/>
    <cellStyle name="Separador de milhares 2 7 2 2 2" xfId="8638" xr:uid="{4D1F2918-DC5C-46B6-B085-A38A1B12CC82}"/>
    <cellStyle name="Separador de milhares 2 7 2 2 2 2" xfId="8639" xr:uid="{34E08889-BD83-4696-B804-34C75804B649}"/>
    <cellStyle name="Separador de milhares 2 7 2 2 2 2 2" xfId="15862" xr:uid="{599FA443-053C-473B-A35E-73742A003D6D}"/>
    <cellStyle name="Separador de milhares 2 7 2 2 2 2 2 2" xfId="33642" xr:uid="{F90150E4-3AFC-4E08-ABCB-97C969750768}"/>
    <cellStyle name="Separador de milhares 2 7 2 2 2 2 3" xfId="23150" xr:uid="{DDDE766D-BC3D-45BD-A445-22243C6ED65C}"/>
    <cellStyle name="Separador de milhares 2 7 2 2 2 2 3 2" xfId="40912" xr:uid="{96E6D1B9-B680-4518-B24A-A612D9E3A6AE}"/>
    <cellStyle name="Separador de milhares 2 7 2 2 2 2 4" xfId="27177" xr:uid="{017ABEF3-EBB1-425A-AD11-3D4F5D28FD4B}"/>
    <cellStyle name="Separador de milhares 2 7 2 2 3" xfId="8640" xr:uid="{FB08A4BC-3698-437D-93CD-DE352A667FC5}"/>
    <cellStyle name="Separador de milhares 2 7 2 2 3 2" xfId="15863" xr:uid="{A08E52E7-D96B-4E25-A6A1-7364B29D70DA}"/>
    <cellStyle name="Separador de milhares 2 7 2 2 3 2 2" xfId="33643" xr:uid="{C27067DD-1A06-45EC-B06E-92A24715A240}"/>
    <cellStyle name="Separador de milhares 2 7 2 2 3 3" xfId="23151" xr:uid="{63CE661B-7196-4FA4-971D-9288719BD3EF}"/>
    <cellStyle name="Separador de milhares 2 7 2 2 3 3 2" xfId="40913" xr:uid="{EFB814F8-4FD7-457D-BB0F-89D613423F49}"/>
    <cellStyle name="Separador de milhares 2 7 2 2 3 4" xfId="27178" xr:uid="{6C947028-633C-43AE-AF22-A591D027E3FB}"/>
    <cellStyle name="Separador de milhares 2 7 2 3" xfId="8641" xr:uid="{EE341FB9-7A33-4815-8622-60EA0850C8FB}"/>
    <cellStyle name="Separador de milhares 2 7 2 3 2" xfId="8642" xr:uid="{C01FE153-6CC3-423C-BFE4-CAF47E61670F}"/>
    <cellStyle name="Separador de milhares 2 7 2 3 2 2" xfId="15864" xr:uid="{F7585FFB-BA28-4F29-B0DE-AB6C541CC452}"/>
    <cellStyle name="Separador de milhares 2 7 2 3 2 2 2" xfId="33644" xr:uid="{99B84D4F-0B7C-47FB-B5F7-D4AB259D0DC4}"/>
    <cellStyle name="Separador de milhares 2 7 2 3 2 3" xfId="23152" xr:uid="{F1F0264D-640C-47E0-87BD-35F9C714BFA4}"/>
    <cellStyle name="Separador de milhares 2 7 2 3 2 3 2" xfId="40914" xr:uid="{9B2ADDBC-CC6F-4B86-861E-7EF6DAA51CBB}"/>
    <cellStyle name="Separador de milhares 2 7 2 3 2 4" xfId="27179" xr:uid="{9CEC03E4-7E45-4C6E-8D5E-4F713FEF7B7C}"/>
    <cellStyle name="Separador de milhares 2 7 2 4" xfId="8643" xr:uid="{660250A8-FC9F-4D11-99D2-8E8E99BD7BC2}"/>
    <cellStyle name="Separador de milhares 2 7 2 4 2" xfId="15865" xr:uid="{4A82ACE3-6B89-47E0-BEBA-A41D9E00EF5E}"/>
    <cellStyle name="Separador de milhares 2 7 2 4 2 2" xfId="33645" xr:uid="{B96F19DE-CC97-4500-AB32-F5A0B7AD9CC4}"/>
    <cellStyle name="Separador de milhares 2 7 2 4 3" xfId="23153" xr:uid="{ED3C3530-8F81-4B7E-AA3B-5AE3E5E6AE8A}"/>
    <cellStyle name="Separador de milhares 2 7 2 4 3 2" xfId="40915" xr:uid="{82418B07-135B-44D3-91EA-B1DA1DED10AF}"/>
    <cellStyle name="Separador de milhares 2 7 2 4 4" xfId="27180" xr:uid="{FD2088B6-92C3-4A34-B33A-44E1D79C4BCC}"/>
    <cellStyle name="Separador de milhares 2 7 2 5" xfId="15861" xr:uid="{51A62C3C-1FC6-476F-A3A9-161868BCF19F}"/>
    <cellStyle name="Separador de milhares 2 7 2 5 2" xfId="33641" xr:uid="{B8C94F3D-AB5D-44FD-B96F-39D44B991620}"/>
    <cellStyle name="Separador de milhares 2 7 2 6" xfId="23148" xr:uid="{AE2A91AB-1507-4828-8376-B5FF38B24890}"/>
    <cellStyle name="Separador de milhares 2 7 2 6 2" xfId="40910" xr:uid="{DECFB55F-94B5-43FC-935E-1F745E109B2F}"/>
    <cellStyle name="Separador de milhares 2 7 2 7" xfId="27176" xr:uid="{B66B5C9F-3367-46AD-9F20-58B7920450B1}"/>
    <cellStyle name="Separador de milhares 2 7 3" xfId="8644" xr:uid="{4FA68F1B-5A9B-4794-ACDF-2EBA7885572C}"/>
    <cellStyle name="Separador de milhares 2 7 3 2" xfId="8645" xr:uid="{69B1AD83-ABF9-4AA0-871B-DC2C7823B9AB}"/>
    <cellStyle name="Separador de milhares 2 7 3 2 2" xfId="8646" xr:uid="{0DB39099-4D92-4B23-9E71-D64B2E9FF6ED}"/>
    <cellStyle name="Separador de milhares 2 7 3 2 2 2" xfId="15866" xr:uid="{35028D70-1905-4508-B2C9-4E9EAE330F89}"/>
    <cellStyle name="Separador de milhares 2 7 3 2 2 2 2" xfId="33646" xr:uid="{86A8C74C-6B26-4446-9247-639DCB0C39C4}"/>
    <cellStyle name="Separador de milhares 2 7 3 2 2 3" xfId="23154" xr:uid="{B01F9D90-271A-4A13-9F10-400DBC4F2A8A}"/>
    <cellStyle name="Separador de milhares 2 7 3 2 2 3 2" xfId="40916" xr:uid="{332F0B5E-56BC-49AE-BAE8-837E63FE9306}"/>
    <cellStyle name="Separador de milhares 2 7 3 2 2 4" xfId="27181" xr:uid="{168F4B33-EF56-4086-A0D7-872B2980BD28}"/>
    <cellStyle name="Separador de milhares 2 7 3 3" xfId="8647" xr:uid="{2E312546-BB3E-46DF-B1DA-8C6601C80E2F}"/>
    <cellStyle name="Separador de milhares 2 7 3 3 2" xfId="15867" xr:uid="{C62A8525-E281-4B06-A2C8-F86B996873A7}"/>
    <cellStyle name="Separador de milhares 2 7 3 3 2 2" xfId="33647" xr:uid="{4BCD38CF-234D-4491-8C37-30B687085C18}"/>
    <cellStyle name="Separador de milhares 2 7 3 3 3" xfId="23155" xr:uid="{A603803E-9C4F-4ECE-9B65-98AD624B6DAF}"/>
    <cellStyle name="Separador de milhares 2 7 3 3 3 2" xfId="40917" xr:uid="{31E33C3B-C6A3-41A6-814E-FFA3FE3DDB88}"/>
    <cellStyle name="Separador de milhares 2 7 3 3 4" xfId="27182" xr:uid="{C5678B82-1782-4F97-8133-5504CD4A8A7C}"/>
    <cellStyle name="Separador de milhares 2 7 4" xfId="8648" xr:uid="{11C06ABB-91F6-41DB-A935-E0CB71A127E9}"/>
    <cellStyle name="Separador de milhares 2 7 4 2" xfId="8649" xr:uid="{36EDBE0F-19B8-4A42-91BB-B624F99BB831}"/>
    <cellStyle name="Separador de milhares 2 7 4 2 2" xfId="8650" xr:uid="{005154D5-84FD-458A-8D99-CE0D469CD457}"/>
    <cellStyle name="Separador de milhares 2 7 4 2 2 2" xfId="15868" xr:uid="{E4611AB5-0A29-45A9-AEFF-CA30D64562F3}"/>
    <cellStyle name="Separador de milhares 2 7 4 2 2 2 2" xfId="33648" xr:uid="{1FEE87E7-AFD4-483D-BCF0-E7906D3344FF}"/>
    <cellStyle name="Separador de milhares 2 7 4 2 2 3" xfId="23156" xr:uid="{C9147180-6724-4465-9F73-D0F1C9910C8F}"/>
    <cellStyle name="Separador de milhares 2 7 4 2 2 3 2" xfId="40918" xr:uid="{4D261E75-F053-476A-98F7-5338AEF9F7A4}"/>
    <cellStyle name="Separador de milhares 2 7 4 2 2 4" xfId="27183" xr:uid="{4866D843-CE63-4EBC-AF03-5DE96AFAB3FC}"/>
    <cellStyle name="Separador de milhares 2 7 4 3" xfId="8651" xr:uid="{802B49C1-2000-4953-A468-ABE243099564}"/>
    <cellStyle name="Separador de milhares 2 7 4 3 2" xfId="15869" xr:uid="{2E6F368A-BDD6-40EC-A85F-904A9B2D2464}"/>
    <cellStyle name="Separador de milhares 2 7 4 3 2 2" xfId="33649" xr:uid="{65D31934-EF3D-47C6-9991-646BBE14AA88}"/>
    <cellStyle name="Separador de milhares 2 7 4 3 3" xfId="23157" xr:uid="{218DE25A-F248-495B-A293-460F6053B7A4}"/>
    <cellStyle name="Separador de milhares 2 7 4 3 3 2" xfId="40919" xr:uid="{86B10343-1D10-4D2E-891F-ABBCBDA0885E}"/>
    <cellStyle name="Separador de milhares 2 7 4 3 4" xfId="27184" xr:uid="{F872A4F7-CF99-48B3-B3CB-3FF87B3306FE}"/>
    <cellStyle name="Separador de milhares 2 7 5" xfId="8652" xr:uid="{E0E674BB-0EEB-4672-BF8E-36A75A8EB63E}"/>
    <cellStyle name="Separador de milhares 2 7 5 2" xfId="8653" xr:uid="{265358E8-2573-44BF-BDCE-074A293C397D}"/>
    <cellStyle name="Separador de milhares 2 7 5 2 2" xfId="15870" xr:uid="{C7808BE8-222B-4605-A601-7D83121CA1EE}"/>
    <cellStyle name="Separador de milhares 2 7 5 2 2 2" xfId="33650" xr:uid="{A30802B5-04D9-4D89-9EB2-17C2D0D57DBF}"/>
    <cellStyle name="Separador de milhares 2 7 5 2 3" xfId="23158" xr:uid="{8E3FF6BE-C8A1-41A2-99CF-F7529395D531}"/>
    <cellStyle name="Separador de milhares 2 7 5 2 3 2" xfId="40920" xr:uid="{5FD07CEB-2757-42FC-A9A4-B823B7EFBB29}"/>
    <cellStyle name="Separador de milhares 2 7 5 2 4" xfId="27185" xr:uid="{DAB10E45-EEF7-43C2-8067-8F3A4CEC9451}"/>
    <cellStyle name="Separador de milhares 2 7 6" xfId="8654" xr:uid="{B8562ADE-65F7-429F-87DD-FB9B90F73164}"/>
    <cellStyle name="Separador de milhares 2 7 6 2" xfId="8655" xr:uid="{83FC5893-58D2-4F29-9808-B891DC308FB4}"/>
    <cellStyle name="Separador de milhares 2 7 6 2 2" xfId="15871" xr:uid="{136117CC-16B8-4864-8190-AE705EE0597F}"/>
    <cellStyle name="Separador de milhares 2 7 6 2 2 2" xfId="33651" xr:uid="{74E3C1DE-C1FA-484A-9CE0-9C42533174FA}"/>
    <cellStyle name="Separador de milhares 2 7 6 2 3" xfId="23159" xr:uid="{4009E40B-6450-43B2-A545-D243ACDBCCB5}"/>
    <cellStyle name="Separador de milhares 2 7 6 2 3 2" xfId="40921" xr:uid="{9CC52688-A6B6-4A49-84C0-A1AE1202B3AD}"/>
    <cellStyle name="Separador de milhares 2 7 6 2 4" xfId="27186" xr:uid="{724555ED-FF61-4259-9C83-A749E411BCBE}"/>
    <cellStyle name="Separador de milhares 2 7 7" xfId="8656" xr:uid="{A1581E22-18F6-488C-8440-9D50E2134747}"/>
    <cellStyle name="Separador de milhares 2 7 7 2" xfId="15872" xr:uid="{586E674A-1E26-476D-A52E-B12DEFBD28AE}"/>
    <cellStyle name="Separador de milhares 2 7 7 2 2" xfId="33652" xr:uid="{12B80D66-4386-40EC-BF1F-52FD0F31B8E1}"/>
    <cellStyle name="Separador de milhares 2 7 7 3" xfId="23160" xr:uid="{70C9F3DB-18D5-4F4A-A159-0D575B313C3F}"/>
    <cellStyle name="Separador de milhares 2 7 7 3 2" xfId="40922" xr:uid="{F184BAD1-7A76-477C-BAF8-A0B105A02941}"/>
    <cellStyle name="Separador de milhares 2 7 7 4" xfId="27187" xr:uid="{0D192172-0089-4B87-8B81-7F577447F3A0}"/>
    <cellStyle name="Separador de milhares 2 8" xfId="599" xr:uid="{6679DDB8-79D9-42B6-8780-DCC4F7A75D28}"/>
    <cellStyle name="Separador de milhares 2 8 10" xfId="24319" xr:uid="{2B0D2A36-9497-474B-A3BC-71A2502B5D0C}"/>
    <cellStyle name="Separador de milhares 2 8 2" xfId="8657" xr:uid="{6D15E4B0-B7A4-4B50-93ED-5282663219CF}"/>
    <cellStyle name="Separador de milhares 2 8 2 2" xfId="8658" xr:uid="{2E54CB20-CA93-43FB-89BE-47D0FEA88D91}"/>
    <cellStyle name="Separador de milhares 2 8 2 2 2" xfId="8659" xr:uid="{CEF577EB-F68A-4FBB-9CF0-DD36B346FB60}"/>
    <cellStyle name="Separador de milhares 2 8 2 2 2 2" xfId="8660" xr:uid="{07BB914A-C80A-4721-A489-4C5D2E299E3F}"/>
    <cellStyle name="Separador de milhares 2 8 2 2 2 2 2" xfId="15874" xr:uid="{DF14C9DE-8963-434C-88E9-0A6AE2ABB674}"/>
    <cellStyle name="Separador de milhares 2 8 2 2 2 2 2 2" xfId="33654" xr:uid="{C0BBEDA8-FCAF-4C78-85BC-E890418757BF}"/>
    <cellStyle name="Separador de milhares 2 8 2 2 2 2 3" xfId="23162" xr:uid="{13E89B24-1E16-4C8D-B302-1C058E41D6D2}"/>
    <cellStyle name="Separador de milhares 2 8 2 2 2 2 3 2" xfId="40924" xr:uid="{6DDE0058-4D6E-42B4-AEAE-5912EB08D36B}"/>
    <cellStyle name="Separador de milhares 2 8 2 2 2 2 4" xfId="27189" xr:uid="{02D7A419-B256-447C-81F0-C232C7161F12}"/>
    <cellStyle name="Separador de milhares 2 8 2 2 3" xfId="8661" xr:uid="{54D9AC49-627A-4389-BC3B-2E904E443A2D}"/>
    <cellStyle name="Separador de milhares 2 8 2 2 3 2" xfId="15875" xr:uid="{63CDE9B5-4B9E-4B0D-A090-259340014E63}"/>
    <cellStyle name="Separador de milhares 2 8 2 2 3 2 2" xfId="33655" xr:uid="{510D402A-84B2-4C53-99F8-5D3C3B7EB622}"/>
    <cellStyle name="Separador de milhares 2 8 2 2 3 3" xfId="23163" xr:uid="{14690700-A5DF-41C9-8494-251F8CEE6254}"/>
    <cellStyle name="Separador de milhares 2 8 2 2 3 3 2" xfId="40925" xr:uid="{75DB9E37-E7BB-4DE7-B353-853DEDFFB61A}"/>
    <cellStyle name="Separador de milhares 2 8 2 2 3 4" xfId="27190" xr:uid="{43E9F36F-DA72-4977-A1D6-AB2BBE1E24C1}"/>
    <cellStyle name="Separador de milhares 2 8 2 3" xfId="8662" xr:uid="{A3229E9A-E23D-4E76-B1A4-18CF6BB2C13E}"/>
    <cellStyle name="Separador de milhares 2 8 2 3 2" xfId="8663" xr:uid="{D1C435E8-A6E3-47CC-BEEE-DFAB7238694E}"/>
    <cellStyle name="Separador de milhares 2 8 2 3 2 2" xfId="15876" xr:uid="{1ACEAEB4-DD21-4BBC-A4FA-3DB4308509CC}"/>
    <cellStyle name="Separador de milhares 2 8 2 3 2 2 2" xfId="33656" xr:uid="{1861A6BC-14A3-4D6B-B9E1-979F1180B77A}"/>
    <cellStyle name="Separador de milhares 2 8 2 3 2 3" xfId="23164" xr:uid="{6B63C49B-63EB-419C-B29F-44C471450B05}"/>
    <cellStyle name="Separador de milhares 2 8 2 3 2 3 2" xfId="40926" xr:uid="{CAB049B0-5602-4CE9-9F34-C7D3C35E5103}"/>
    <cellStyle name="Separador de milhares 2 8 2 3 2 4" xfId="27191" xr:uid="{E9C2A662-8953-4FF5-B158-B3F9D8658FD0}"/>
    <cellStyle name="Separador de milhares 2 8 2 4" xfId="8664" xr:uid="{51433D85-F755-4819-ABF2-759589C8896B}"/>
    <cellStyle name="Separador de milhares 2 8 2 4 2" xfId="15877" xr:uid="{9397619E-10D8-4B2E-80A9-41F716EC8C93}"/>
    <cellStyle name="Separador de milhares 2 8 2 4 2 2" xfId="33657" xr:uid="{4948C56C-4407-47EA-9F13-E2CCDBA8AFD5}"/>
    <cellStyle name="Separador de milhares 2 8 2 4 3" xfId="23165" xr:uid="{6124B8FA-8A77-42D8-84A0-FB95A34FE3B0}"/>
    <cellStyle name="Separador de milhares 2 8 2 4 3 2" xfId="40927" xr:uid="{B7D13924-869C-42F9-87AE-47056448726D}"/>
    <cellStyle name="Separador de milhares 2 8 2 4 4" xfId="27192" xr:uid="{350EAC26-1A30-436E-BCF9-66BF448D58CE}"/>
    <cellStyle name="Separador de milhares 2 8 2 5" xfId="15873" xr:uid="{B2821E13-B3EA-4E7B-9977-D59861186C2D}"/>
    <cellStyle name="Separador de milhares 2 8 2 5 2" xfId="33653" xr:uid="{7F4BE4D1-B08B-4FEE-A5BA-45BB894A1434}"/>
    <cellStyle name="Separador de milhares 2 8 2 6" xfId="23161" xr:uid="{BCD54DA8-CCFD-4CF3-A9AE-32CC91AE94D8}"/>
    <cellStyle name="Separador de milhares 2 8 2 6 2" xfId="40923" xr:uid="{6F08D5FD-6F9A-40E0-A5D4-36C130FC19A8}"/>
    <cellStyle name="Separador de milhares 2 8 2 7" xfId="27188" xr:uid="{EFC51FF0-B42B-4472-B667-FBF77C87AF23}"/>
    <cellStyle name="Separador de milhares 2 8 3" xfId="8665" xr:uid="{741E31ED-7A1D-4D62-8FFE-171C1D0E5ADD}"/>
    <cellStyle name="Separador de milhares 2 8 3 2" xfId="8666" xr:uid="{626B6F79-1822-49DC-9D23-A7235BD0994E}"/>
    <cellStyle name="Separador de milhares 2 8 3 2 2" xfId="8667" xr:uid="{7F2A075B-DFA0-40E0-8596-69E7147254C2}"/>
    <cellStyle name="Separador de milhares 2 8 3 2 2 2" xfId="15879" xr:uid="{70AE56B5-0D68-44E6-A6BA-EA51DF868D03}"/>
    <cellStyle name="Separador de milhares 2 8 3 2 2 2 2" xfId="33659" xr:uid="{E20C4107-0E8F-4159-91A1-1B3F89BDF0AF}"/>
    <cellStyle name="Separador de milhares 2 8 3 2 2 3" xfId="23166" xr:uid="{D2A6E7E5-3D5D-4C1E-B89F-863D28C7702C}"/>
    <cellStyle name="Separador de milhares 2 8 3 2 2 3 2" xfId="40928" xr:uid="{8905FB26-7A41-4650-B3B1-2D2C89676B98}"/>
    <cellStyle name="Separador de milhares 2 8 3 2 2 4" xfId="27193" xr:uid="{E69386F5-6E70-4C9E-8192-20274700C5B0}"/>
    <cellStyle name="Separador de milhares 2 8 3 3" xfId="8668" xr:uid="{450EBA48-28B8-40D0-B8CA-807450E1740D}"/>
    <cellStyle name="Separador de milhares 2 8 3 3 2" xfId="15880" xr:uid="{8A1B2000-CBA6-4831-B623-D12A24C98F9F}"/>
    <cellStyle name="Separador de milhares 2 8 3 3 2 2" xfId="33660" xr:uid="{28385F18-663D-44AE-B4E8-463E26E04979}"/>
    <cellStyle name="Separador de milhares 2 8 3 3 3" xfId="23167" xr:uid="{78DDA09C-FDD3-45AB-9B43-EE6C96A99018}"/>
    <cellStyle name="Separador de milhares 2 8 3 3 3 2" xfId="40929" xr:uid="{2E0C2F49-9092-4F76-88F0-CD091F174FC9}"/>
    <cellStyle name="Separador de milhares 2 8 3 3 4" xfId="27194" xr:uid="{1E1C4330-6D20-409A-9424-C3EB70E4A622}"/>
    <cellStyle name="Separador de milhares 2 8 4" xfId="8669" xr:uid="{2BDDD090-16DE-4603-8A8F-BAE1EFD025BD}"/>
    <cellStyle name="Separador de milhares 2 8 4 2" xfId="8670" xr:uid="{A3012B8C-994D-43FF-93C3-498D780E1950}"/>
    <cellStyle name="Separador de milhares 2 8 4 2 2" xfId="8671" xr:uid="{087B54AC-7F85-4CD0-BC0D-F25C3951B416}"/>
    <cellStyle name="Separador de milhares 2 8 4 2 2 2" xfId="15883" xr:uid="{3D1E8045-64EA-4C9E-A3F4-D05A857A4774}"/>
    <cellStyle name="Separador de milhares 2 8 4 2 2 2 2" xfId="33663" xr:uid="{6E333559-5B2E-4F09-A05B-BFC209B80D12}"/>
    <cellStyle name="Separador de milhares 2 8 4 2 2 3" xfId="23168" xr:uid="{4C6C9BF8-BEA7-4E3E-A2DD-57E97F51A11E}"/>
    <cellStyle name="Separador de milhares 2 8 4 2 2 3 2" xfId="40930" xr:uid="{589901DB-8021-4577-B972-1978D8F04AFE}"/>
    <cellStyle name="Separador de milhares 2 8 4 2 2 4" xfId="27195" xr:uid="{B14B6E97-3313-4CD0-8FD9-961D9B3B3A8D}"/>
    <cellStyle name="Separador de milhares 2 8 4 3" xfId="8672" xr:uid="{057DAA7D-7E75-44E6-8927-582CB4C3B5CD}"/>
    <cellStyle name="Separador de milhares 2 8 4 3 2" xfId="15884" xr:uid="{EE722362-917E-4E60-B29C-A7D0100DEAA6}"/>
    <cellStyle name="Separador de milhares 2 8 4 3 2 2" xfId="33664" xr:uid="{1507C879-D3B1-471E-8F75-0F3EBB633B0E}"/>
    <cellStyle name="Separador de milhares 2 8 4 3 3" xfId="23169" xr:uid="{93BDAC0A-7577-4270-92F7-4EC68C96A6E8}"/>
    <cellStyle name="Separador de milhares 2 8 4 3 3 2" xfId="40931" xr:uid="{F29389A3-F53C-4C9E-9658-8274459665D9}"/>
    <cellStyle name="Separador de milhares 2 8 4 3 4" xfId="27196" xr:uid="{8447CAEA-0CF4-4CBE-B889-A54B7020B81C}"/>
    <cellStyle name="Separador de milhares 2 8 5" xfId="8673" xr:uid="{C02CC117-E3A8-4B08-8526-2DA063F4469E}"/>
    <cellStyle name="Separador de milhares 2 8 5 2" xfId="8674" xr:uid="{E86F03DD-0384-447C-8048-AE6B3147701B}"/>
    <cellStyle name="Separador de milhares 2 8 5 2 2" xfId="15886" xr:uid="{928339D2-5A30-423D-ABD1-4210FFBF466F}"/>
    <cellStyle name="Separador de milhares 2 8 5 2 2 2" xfId="33666" xr:uid="{FDACF975-5020-4BDD-81A6-6378A6A48BA9}"/>
    <cellStyle name="Separador de milhares 2 8 5 2 3" xfId="23170" xr:uid="{B073ED35-291F-4767-ABBB-6500881C6B9B}"/>
    <cellStyle name="Separador de milhares 2 8 5 2 3 2" xfId="40932" xr:uid="{785C0AD4-B375-4C9B-AF48-ABF00BC22BA3}"/>
    <cellStyle name="Separador de milhares 2 8 5 2 4" xfId="27197" xr:uid="{9A42AB1A-D27A-4F2D-A590-E52A6DC483CF}"/>
    <cellStyle name="Separador de milhares 2 8 6" xfId="8675" xr:uid="{5A217F80-48E9-41BA-8BEB-A865E80B9A67}"/>
    <cellStyle name="Separador de milhares 2 8 6 2" xfId="8676" xr:uid="{C8B75531-0707-4901-AA36-60D02E7A4E2B}"/>
    <cellStyle name="Separador de milhares 2 8 6 2 2" xfId="15888" xr:uid="{60B23640-5457-486D-BA55-72C878C78D7E}"/>
    <cellStyle name="Separador de milhares 2 8 6 2 2 2" xfId="33668" xr:uid="{12706130-C9F8-4CE1-9482-1DB426BB749C}"/>
    <cellStyle name="Separador de milhares 2 8 6 2 3" xfId="23171" xr:uid="{EE6C72A3-246C-4A6C-8C95-73A9E4283C74}"/>
    <cellStyle name="Separador de milhares 2 8 6 2 3 2" xfId="40933" xr:uid="{0BEA7DE1-B92F-4007-A4AB-01436D613822}"/>
    <cellStyle name="Separador de milhares 2 8 6 2 4" xfId="27198" xr:uid="{3B62E251-6DDA-44AC-88EC-822B3D2DB22A}"/>
    <cellStyle name="Separador de milhares 2 8 7" xfId="8677" xr:uid="{CAA07E3D-850A-471D-B996-52E96FA2BC04}"/>
    <cellStyle name="Separador de milhares 2 8 7 2" xfId="15889" xr:uid="{1E5A01EB-10B7-4DF9-8994-9E6D5F9ACF03}"/>
    <cellStyle name="Separador de milhares 2 8 7 2 2" xfId="33669" xr:uid="{B4DA2164-9536-46CD-8F8B-3272B220659A}"/>
    <cellStyle name="Separador de milhares 2 8 7 3" xfId="23172" xr:uid="{AF228F19-B35D-411C-839A-D93F53CD2355}"/>
    <cellStyle name="Separador de milhares 2 8 7 3 2" xfId="40934" xr:uid="{AD4551A9-F72D-48C4-975A-855CE949EA72}"/>
    <cellStyle name="Separador de milhares 2 8 7 4" xfId="27199" xr:uid="{343BF0F1-51D9-4352-9D78-F5244C838B44}"/>
    <cellStyle name="Separador de milhares 2 8 8" xfId="9734" xr:uid="{F2D1919C-DB12-413B-88A9-548AC32FD3BC}"/>
    <cellStyle name="Separador de milhares 2 8 8 2" xfId="27900" xr:uid="{E826D8A0-6D11-47B0-B4D7-9801136FF861}"/>
    <cellStyle name="Separador de milhares 2 8 9" xfId="17628" xr:uid="{BA5474EB-C449-4F75-B9DE-E6897FE1984F}"/>
    <cellStyle name="Separador de milhares 2 8 9 2" xfId="35395" xr:uid="{17AB678D-C494-41D2-8B0F-287469A3896D}"/>
    <cellStyle name="Separador de milhares 2 9" xfId="8678" xr:uid="{4F41CB71-C8EF-4013-8EC8-53BD752640B7}"/>
    <cellStyle name="Separador de milhares 2 9 10" xfId="27200" xr:uid="{B8FFC1AE-8F5C-4DEC-B882-5475A04679FD}"/>
    <cellStyle name="Separador de milhares 2 9 2" xfId="8679" xr:uid="{9CC949CE-A933-4868-97A1-7E696F164A44}"/>
    <cellStyle name="Separador de milhares 2 9 2 2" xfId="8680" xr:uid="{251B70C4-EBCB-421F-84E5-6D34A4DB1C94}"/>
    <cellStyle name="Separador de milhares 2 9 2 2 2" xfId="8681" xr:uid="{71347145-30A8-41CD-BFBB-86F9366E306E}"/>
    <cellStyle name="Separador de milhares 2 9 2 2 2 2" xfId="8682" xr:uid="{CD5B6DA8-E15C-4F17-98EC-294FE44D900B}"/>
    <cellStyle name="Separador de milhares 2 9 2 2 2 2 2" xfId="15894" xr:uid="{AF8E7720-BD9E-4D10-853E-BAC562C437A5}"/>
    <cellStyle name="Separador de milhares 2 9 2 2 2 2 2 2" xfId="33674" xr:uid="{DDB09EEC-E33B-4722-BCB3-ACBF35314F98}"/>
    <cellStyle name="Separador de milhares 2 9 2 2 2 2 3" xfId="23175" xr:uid="{6ED9F6C1-71FD-4805-9C88-D3B441D5C19C}"/>
    <cellStyle name="Separador de milhares 2 9 2 2 2 2 3 2" xfId="40937" xr:uid="{4068D5CE-309D-44F4-BD22-FC730970E98F}"/>
    <cellStyle name="Separador de milhares 2 9 2 2 2 2 4" xfId="27202" xr:uid="{03D9F705-E4E4-47C4-B4C3-58E387DA7672}"/>
    <cellStyle name="Separador de milhares 2 9 2 2 3" xfId="8683" xr:uid="{1D9EB22F-C6F1-43EA-BB18-FA91CDEB85AF}"/>
    <cellStyle name="Separador de milhares 2 9 2 2 3 2" xfId="15895" xr:uid="{A0FCCF57-DE97-4371-B1F6-ECCA6FD464B9}"/>
    <cellStyle name="Separador de milhares 2 9 2 2 3 2 2" xfId="33675" xr:uid="{C5490FDC-7A51-4540-BEFC-44BA6B8F4C01}"/>
    <cellStyle name="Separador de milhares 2 9 2 2 3 3" xfId="23176" xr:uid="{8D1095ED-50D4-4CAD-9109-C197FACAED96}"/>
    <cellStyle name="Separador de milhares 2 9 2 2 3 3 2" xfId="40938" xr:uid="{47664F4A-631A-4EB2-91BC-CC813BEDEAD9}"/>
    <cellStyle name="Separador de milhares 2 9 2 2 3 4" xfId="27203" xr:uid="{AAB58F0A-19CA-45DF-891F-B4F3C02DAD86}"/>
    <cellStyle name="Separador de milhares 2 9 2 3" xfId="8684" xr:uid="{D1F800FD-AD8E-4DF6-A34F-8F0603E4531A}"/>
    <cellStyle name="Separador de milhares 2 9 2 3 2" xfId="8685" xr:uid="{A441C104-C124-409B-B126-3240853BD23E}"/>
    <cellStyle name="Separador de milhares 2 9 2 3 2 2" xfId="15896" xr:uid="{E2F7A483-6C54-43EC-BC60-CC54C6F2183D}"/>
    <cellStyle name="Separador de milhares 2 9 2 3 2 2 2" xfId="33676" xr:uid="{8C31EAB8-1D78-40E3-B13F-613FC601A9E0}"/>
    <cellStyle name="Separador de milhares 2 9 2 3 2 3" xfId="23177" xr:uid="{29C6F370-A4B3-4E3D-9E0D-F57DEE9E4C83}"/>
    <cellStyle name="Separador de milhares 2 9 2 3 2 3 2" xfId="40939" xr:uid="{75CC7142-65D7-4CDC-AB01-6CC7474326ED}"/>
    <cellStyle name="Separador de milhares 2 9 2 3 2 4" xfId="27204" xr:uid="{BD757EEF-FC1C-4740-9E97-D353F3B116C9}"/>
    <cellStyle name="Separador de milhares 2 9 2 4" xfId="8686" xr:uid="{2BF7A60D-CA9C-453E-AADD-0EF68CD7962E}"/>
    <cellStyle name="Separador de milhares 2 9 2 4 2" xfId="15897" xr:uid="{19D04A17-464F-44AD-8C50-F69D74CDF41A}"/>
    <cellStyle name="Separador de milhares 2 9 2 4 2 2" xfId="33677" xr:uid="{EEADD45D-43D6-4E89-8867-807049A3F70F}"/>
    <cellStyle name="Separador de milhares 2 9 2 4 3" xfId="23178" xr:uid="{F66B3C54-E70C-43FB-9E0D-94D49AACFF50}"/>
    <cellStyle name="Separador de milhares 2 9 2 4 3 2" xfId="40940" xr:uid="{886168B9-9003-4650-9BEA-0B5A6B59F64D}"/>
    <cellStyle name="Separador de milhares 2 9 2 4 4" xfId="27205" xr:uid="{FBA03C61-E8E6-4380-8307-1C14133614E3}"/>
    <cellStyle name="Separador de milhares 2 9 2 5" xfId="15891" xr:uid="{AD6982C7-5293-4633-BA35-9680E9CF038B}"/>
    <cellStyle name="Separador de milhares 2 9 2 5 2" xfId="33671" xr:uid="{EE7210DA-3821-4CE9-A999-405AF2F41618}"/>
    <cellStyle name="Separador de milhares 2 9 2 6" xfId="23174" xr:uid="{C57AB4D2-879D-4C71-9788-40EBE1A4D2DE}"/>
    <cellStyle name="Separador de milhares 2 9 2 6 2" xfId="40936" xr:uid="{3D34E4A0-9157-4A32-BAE5-99C99A5375FC}"/>
    <cellStyle name="Separador de milhares 2 9 2 7" xfId="27201" xr:uid="{00FBE236-83BA-410B-AB9C-EA1D8DE75877}"/>
    <cellStyle name="Separador de milhares 2 9 3" xfId="8687" xr:uid="{1DCC597B-0FA9-4E00-BD90-F2D372DEDA60}"/>
    <cellStyle name="Separador de milhares 2 9 3 2" xfId="8688" xr:uid="{F557A4EE-A478-4CC9-AEC4-C6590BA65669}"/>
    <cellStyle name="Separador de milhares 2 9 3 2 2" xfId="8689" xr:uid="{D7AB8745-D9BF-4EF9-89B9-4BF545B53377}"/>
    <cellStyle name="Separador de milhares 2 9 3 2 2 2" xfId="15898" xr:uid="{A812772C-77A2-4EF2-B2C1-E74705C8A0E9}"/>
    <cellStyle name="Separador de milhares 2 9 3 2 2 2 2" xfId="33678" xr:uid="{45A4D12F-DD3B-4CF0-A799-FD6A0B241F24}"/>
    <cellStyle name="Separador de milhares 2 9 3 2 2 3" xfId="23179" xr:uid="{C874652E-415A-400C-B5B6-E7BCF84739FD}"/>
    <cellStyle name="Separador de milhares 2 9 3 2 2 3 2" xfId="40941" xr:uid="{541CDF6C-0F75-494F-A180-63B8774D82C1}"/>
    <cellStyle name="Separador de milhares 2 9 3 2 2 4" xfId="27206" xr:uid="{2DA888F9-3C6D-4D44-ABF3-373D301A3257}"/>
    <cellStyle name="Separador de milhares 2 9 3 3" xfId="8690" xr:uid="{9660F4FC-F5ED-4F16-83BB-154386E28F71}"/>
    <cellStyle name="Separador de milhares 2 9 3 3 2" xfId="15899" xr:uid="{3ADED7BB-0299-4387-9588-3B891F8BEFCF}"/>
    <cellStyle name="Separador de milhares 2 9 3 3 2 2" xfId="33679" xr:uid="{CA954FF1-ABBF-4259-A4C7-A7CFF3EEF1F0}"/>
    <cellStyle name="Separador de milhares 2 9 3 3 3" xfId="23180" xr:uid="{C359FE0A-C236-4594-9518-4BFA6215D860}"/>
    <cellStyle name="Separador de milhares 2 9 3 3 3 2" xfId="40942" xr:uid="{D780FE9A-4131-4B77-935F-5C4C637B99EE}"/>
    <cellStyle name="Separador de milhares 2 9 3 3 4" xfId="27207" xr:uid="{F0D8F542-A725-4C09-905E-7304385F4E10}"/>
    <cellStyle name="Separador de milhares 2 9 4" xfId="8691" xr:uid="{F3D9CA70-4B6C-49CA-9B74-02715C3D4154}"/>
    <cellStyle name="Separador de milhares 2 9 4 2" xfId="8692" xr:uid="{1915D73D-C130-4C49-8DD7-9457DCA2941F}"/>
    <cellStyle name="Separador de milhares 2 9 4 2 2" xfId="8693" xr:uid="{C3183F9A-81BC-45EE-88F6-09A2276F1309}"/>
    <cellStyle name="Separador de milhares 2 9 4 2 2 2" xfId="15900" xr:uid="{06572CAB-5F65-4613-BCF6-EBB59F87A325}"/>
    <cellStyle name="Separador de milhares 2 9 4 2 2 2 2" xfId="33680" xr:uid="{54BAC1A7-74C7-4C60-B5BC-F7514D7DF98C}"/>
    <cellStyle name="Separador de milhares 2 9 4 2 2 3" xfId="23181" xr:uid="{3D2B4129-79B5-40B7-97AD-F893B6E183D1}"/>
    <cellStyle name="Separador de milhares 2 9 4 2 2 3 2" xfId="40943" xr:uid="{D567D0E0-8178-4C5B-9D36-D83B6C2284E5}"/>
    <cellStyle name="Separador de milhares 2 9 4 2 2 4" xfId="27208" xr:uid="{1D9700DE-2D84-436C-8D61-0CD44EE84D63}"/>
    <cellStyle name="Separador de milhares 2 9 4 3" xfId="8694" xr:uid="{D61885E1-AFF8-4E49-8517-8166A4839AD5}"/>
    <cellStyle name="Separador de milhares 2 9 4 3 2" xfId="15901" xr:uid="{8997DC96-AF9D-46E2-824C-ADF4DC4A853C}"/>
    <cellStyle name="Separador de milhares 2 9 4 3 2 2" xfId="33681" xr:uid="{F7BA7B67-D8C7-4793-B469-AE25EBDD8F0F}"/>
    <cellStyle name="Separador de milhares 2 9 4 3 3" xfId="23182" xr:uid="{962FBA51-584B-4073-B0FE-BBD8FBDF73A7}"/>
    <cellStyle name="Separador de milhares 2 9 4 3 3 2" xfId="40944" xr:uid="{63E832CD-1387-4514-949D-C9EE99EDE03C}"/>
    <cellStyle name="Separador de milhares 2 9 4 3 4" xfId="27209" xr:uid="{07E22663-B586-492C-A35A-D6E50ABF9C42}"/>
    <cellStyle name="Separador de milhares 2 9 5" xfId="8695" xr:uid="{972854F8-4DE2-4605-AD19-744A419C4C7F}"/>
    <cellStyle name="Separador de milhares 2 9 5 2" xfId="8696" xr:uid="{4FD32B77-DF2F-49C8-8152-B72C36CBC507}"/>
    <cellStyle name="Separador de milhares 2 9 5 2 2" xfId="15902" xr:uid="{51BE2EB1-D7B8-4025-8553-D1ACD82C3672}"/>
    <cellStyle name="Separador de milhares 2 9 5 2 2 2" xfId="33682" xr:uid="{270F71C4-8054-41D5-8470-39703459ED75}"/>
    <cellStyle name="Separador de milhares 2 9 5 2 3" xfId="23183" xr:uid="{0CB28171-D335-45EA-BFEF-A584FEC732EA}"/>
    <cellStyle name="Separador de milhares 2 9 5 2 3 2" xfId="40945" xr:uid="{6853F531-8DB8-4161-B3F3-EE6F142A2DD7}"/>
    <cellStyle name="Separador de milhares 2 9 5 2 4" xfId="27210" xr:uid="{DB57FA2B-04DB-4BB1-BE29-A899AD8932EB}"/>
    <cellStyle name="Separador de milhares 2 9 6" xfId="8697" xr:uid="{C6D34846-21B7-41B5-9B1F-5B66906887FC}"/>
    <cellStyle name="Separador de milhares 2 9 6 2" xfId="8698" xr:uid="{80CFB6CE-B4F3-4236-A63E-F4E1CC94440F}"/>
    <cellStyle name="Separador de milhares 2 9 6 2 2" xfId="15903" xr:uid="{04DCF6F6-EDCB-4FD7-91D5-8109F8D6E87A}"/>
    <cellStyle name="Separador de milhares 2 9 6 2 2 2" xfId="33683" xr:uid="{90DDCB89-954D-4B75-B8D7-6E55D057BC6D}"/>
    <cellStyle name="Separador de milhares 2 9 6 2 3" xfId="23184" xr:uid="{388DAC04-7B2B-4EAF-8CE2-368CD625F33B}"/>
    <cellStyle name="Separador de milhares 2 9 6 2 3 2" xfId="40946" xr:uid="{F7D155BC-23E6-49EA-89AF-9D97AC6D91B3}"/>
    <cellStyle name="Separador de milhares 2 9 6 2 4" xfId="27211" xr:uid="{46EEFF8C-94C4-4983-9487-DE21A1F3ED83}"/>
    <cellStyle name="Separador de milhares 2 9 7" xfId="8699" xr:uid="{E5A6560E-A17B-4D13-9902-4DB502824D7F}"/>
    <cellStyle name="Separador de milhares 2 9 7 2" xfId="15904" xr:uid="{3F322106-1707-431C-BD88-3A3E9EA59105}"/>
    <cellStyle name="Separador de milhares 2 9 7 2 2" xfId="33684" xr:uid="{6F8BA36E-9C88-47BA-BFDF-13F24FC05152}"/>
    <cellStyle name="Separador de milhares 2 9 7 3" xfId="23185" xr:uid="{7209D7DD-EC46-41A2-A282-07EADD084BFB}"/>
    <cellStyle name="Separador de milhares 2 9 7 3 2" xfId="40947" xr:uid="{5F535EC6-2E64-4C99-9B64-0B2E86C03540}"/>
    <cellStyle name="Separador de milhares 2 9 7 4" xfId="27212" xr:uid="{1A27374B-87B2-4F73-8924-A05FAAFE5BD5}"/>
    <cellStyle name="Separador de milhares 2 9 8" xfId="15890" xr:uid="{C1770E2B-2AB1-4106-AE30-5942A9AF7C2D}"/>
    <cellStyle name="Separador de milhares 2 9 8 2" xfId="33670" xr:uid="{78DE19A1-F78E-4097-8062-C3BC1BAA8C0B}"/>
    <cellStyle name="Separador de milhares 2 9 9" xfId="23173" xr:uid="{55FCB2BD-39E6-48C6-83A7-A26B8ED056C9}"/>
    <cellStyle name="Separador de milhares 2 9 9 2" xfId="40935" xr:uid="{8023468B-D524-4336-9564-C805AA9D70A9}"/>
    <cellStyle name="Separador de milhares 2_EG183PL" xfId="600" xr:uid="{2946B452-C947-4666-A6E2-96FA60D55093}"/>
    <cellStyle name="Separador de milhares 20" xfId="8700" xr:uid="{54B520BB-BA78-42EF-B7DD-FD1639D9D09A}"/>
    <cellStyle name="Separador de milhares 20 2" xfId="15905" xr:uid="{0430B60A-ED51-41AD-81C1-06F1ACC8A5E2}"/>
    <cellStyle name="Separador de milhares 20 2 2" xfId="33685" xr:uid="{14DEDA1B-0F7A-4C05-8B18-885A6D3A6D84}"/>
    <cellStyle name="Separador de milhares 20 3" xfId="23186" xr:uid="{111B8A64-F441-4A26-9E92-FE401EC780B0}"/>
    <cellStyle name="Separador de milhares 20 3 2" xfId="40948" xr:uid="{EC1DFD92-DD18-45D3-937C-EF0E3DE283A1}"/>
    <cellStyle name="Separador de milhares 20 4" xfId="27213" xr:uid="{F2B19941-26A9-4F64-9197-4236C9000EBD}"/>
    <cellStyle name="Separador de milhares 21" xfId="8701" xr:uid="{7F763016-7533-4758-877F-257F5FCB1023}"/>
    <cellStyle name="Separador de milhares 21 2" xfId="8702" xr:uid="{9E4C9058-BB7F-4DD6-A07C-FDA8A0C2358C}"/>
    <cellStyle name="Separador de milhares 21 2 2" xfId="15907" xr:uid="{001322DB-69CC-475E-B055-1C3DE1E5A884}"/>
    <cellStyle name="Separador de milhares 21 2 2 2" xfId="33687" xr:uid="{6B9439B3-4989-4332-B850-007FDD0CB8F8}"/>
    <cellStyle name="Separador de milhares 21 2 3" xfId="23188" xr:uid="{D5FFF162-BB2F-401F-A39F-6CE400360EBA}"/>
    <cellStyle name="Separador de milhares 21 2 3 2" xfId="40950" xr:uid="{8541D391-5CBA-48F2-B99E-0E3B9BAB4F44}"/>
    <cellStyle name="Separador de milhares 21 2 4" xfId="27215" xr:uid="{3EFCBB41-A3B9-44C8-A61A-80573F3A77D4}"/>
    <cellStyle name="Separador de milhares 21 3" xfId="15906" xr:uid="{262F7B1A-9642-4149-A7DF-585633C2A328}"/>
    <cellStyle name="Separador de milhares 21 3 2" xfId="33686" xr:uid="{C97B0774-6164-469F-A782-A415FF7791EB}"/>
    <cellStyle name="Separador de milhares 21 4" xfId="23187" xr:uid="{8F4999BF-C847-4A44-99B8-5E7C5ED24C2D}"/>
    <cellStyle name="Separador de milhares 21 4 2" xfId="40949" xr:uid="{733BB7D7-CF49-47E0-AB07-35F9C67FDE1C}"/>
    <cellStyle name="Separador de milhares 21 5" xfId="27214" xr:uid="{816CD828-188C-4ACE-A076-EE6AFEE02DED}"/>
    <cellStyle name="Separador de milhares 22" xfId="8703" xr:uid="{DF56B31A-6E67-4506-9314-0D585C367EE5}"/>
    <cellStyle name="Separador de milhares 22 2" xfId="15908" xr:uid="{0FF10A6A-B0EC-489C-A15C-65F3C5AE8ED8}"/>
    <cellStyle name="Separador de milhares 22 2 2" xfId="33688" xr:uid="{73E9A118-A65B-42F0-9D49-885BAC78FD60}"/>
    <cellStyle name="Separador de milhares 22 3" xfId="23189" xr:uid="{79BDFD0D-8662-4261-B404-DAA625FDCFBC}"/>
    <cellStyle name="Separador de milhares 22 3 2" xfId="40951" xr:uid="{C9D62E4F-E203-426D-906D-3B04EFEA8202}"/>
    <cellStyle name="Separador de milhares 22 4" xfId="27216" xr:uid="{3C5390E4-39E2-4920-A711-FB7C56BB8297}"/>
    <cellStyle name="Separador de milhares 23" xfId="8704" xr:uid="{AAE27261-F673-4294-B637-F2E74CCE5C0A}"/>
    <cellStyle name="Separador de milhares 23 2" xfId="15909" xr:uid="{04628AE4-8735-4C8B-A644-3798888638BF}"/>
    <cellStyle name="Separador de milhares 23 2 2" xfId="33689" xr:uid="{24C4A95F-0B7D-4530-8E04-F97739D160F0}"/>
    <cellStyle name="Separador de milhares 23 3" xfId="23190" xr:uid="{B09C2427-FCA5-47D0-AE4D-049D26F2E0C2}"/>
    <cellStyle name="Separador de milhares 23 3 2" xfId="40952" xr:uid="{6CEE9AAB-49E6-413A-85B2-4992D1AB5276}"/>
    <cellStyle name="Separador de milhares 23 4" xfId="27217" xr:uid="{598367E5-7B6B-4B76-B33A-C5DFF705E0C6}"/>
    <cellStyle name="Separador de milhares 24" xfId="8705" xr:uid="{0D63CFA0-1D02-4F94-BAA7-AD8E8C6B7E6B}"/>
    <cellStyle name="Separador de milhares 24 2" xfId="8706" xr:uid="{D2D66C04-3A7E-4CD8-8CC0-12D6C5EFA473}"/>
    <cellStyle name="Separador de milhares 24 3" xfId="15910" xr:uid="{8BE3105C-3C87-4EF5-9264-B8DCD62F1F7E}"/>
    <cellStyle name="Separador de milhares 24 3 2" xfId="33690" xr:uid="{FD3DD42F-7097-47D4-8EB5-812A3CAF7EF7}"/>
    <cellStyle name="Separador de milhares 24 4" xfId="23191" xr:uid="{A357229D-B6C3-4EFB-A109-DAA9B1574588}"/>
    <cellStyle name="Separador de milhares 24 4 2" xfId="40953" xr:uid="{2556BACB-F16D-455A-B70F-A15B6AB4ECE1}"/>
    <cellStyle name="Separador de milhares 24 5" xfId="27218" xr:uid="{EA986C2D-477B-4617-A809-21D83F8C56A4}"/>
    <cellStyle name="Separador de milhares 25" xfId="8707" xr:uid="{7F255863-81B5-406E-8C65-46FEA7A32D7D}"/>
    <cellStyle name="Separador de milhares 25 2" xfId="15911" xr:uid="{7AD834FE-545B-4BF9-8BF8-A049CE0918FF}"/>
    <cellStyle name="Separador de milhares 25 2 2" xfId="33691" xr:uid="{483CDA22-6AA6-4376-A3E0-FBEC042A7728}"/>
    <cellStyle name="Separador de milhares 25 3" xfId="23192" xr:uid="{E546C108-AF53-4705-94C6-88F498ADB2B7}"/>
    <cellStyle name="Separador de milhares 25 3 2" xfId="40954" xr:uid="{0ECC7488-B517-438B-989C-83B12170EE07}"/>
    <cellStyle name="Separador de milhares 25 4" xfId="27219" xr:uid="{99606B1D-FF18-429E-BF07-2FF821949C5B}"/>
    <cellStyle name="Separador de milhares 26" xfId="8708" xr:uid="{5638C408-49C9-4C44-AB4E-7049193A6E91}"/>
    <cellStyle name="Separador de milhares 26 2" xfId="8709" xr:uid="{E1A946DB-47D0-4E7E-BA99-61D7B4166AA1}"/>
    <cellStyle name="Separador de milhares 26 3" xfId="15912" xr:uid="{FA08D53C-0A8E-4698-91D4-B2B30FC50697}"/>
    <cellStyle name="Separador de milhares 26 3 2" xfId="33692" xr:uid="{EC6C8D6B-C45A-4EE0-A7A0-371D90C86DAB}"/>
    <cellStyle name="Separador de milhares 26 4" xfId="23193" xr:uid="{AB136554-87FE-4DB1-9127-EA9617CE6FB3}"/>
    <cellStyle name="Separador de milhares 26 4 2" xfId="40955" xr:uid="{0879E793-516F-4A82-8CF9-8A9AE00BE967}"/>
    <cellStyle name="Separador de milhares 26 5" xfId="27220" xr:uid="{016AE6DE-3E33-45B2-B83E-F4273EEDFB09}"/>
    <cellStyle name="Separador de milhares 27" xfId="8710" xr:uid="{DE52E617-33AA-41F7-837A-3075E8DEE6E3}"/>
    <cellStyle name="Separador de milhares 28" xfId="8711" xr:uid="{98EDD9F2-C83C-4550-B3B1-C0478440867B}"/>
    <cellStyle name="Separador de milhares 28 2" xfId="8712" xr:uid="{EFFE1B4F-4C93-4FA2-AA47-52193E7C5F17}"/>
    <cellStyle name="Separador de milhares 28 2 2" xfId="15916" xr:uid="{51429E38-E505-4AEF-BB1E-029DB71CD0B7}"/>
    <cellStyle name="Separador de milhares 28 2 2 2" xfId="33696" xr:uid="{2BC210BF-A449-46D6-B119-7200609AE8C2}"/>
    <cellStyle name="Separador de milhares 28 2 3" xfId="23195" xr:uid="{0B3F1654-494C-4117-8FE7-813F5520EDE3}"/>
    <cellStyle name="Separador de milhares 28 2 3 2" xfId="40957" xr:uid="{ACA3580D-C0DF-40EA-80CC-0A78D70E9A9A}"/>
    <cellStyle name="Separador de milhares 28 2 4" xfId="27222" xr:uid="{54969BF1-33B5-420E-80C2-33809AE201DB}"/>
    <cellStyle name="Separador de milhares 28 3" xfId="8713" xr:uid="{7E10D309-D750-4D2E-A52B-D8FBEE49406F}"/>
    <cellStyle name="Separador de milhares 28 3 2" xfId="15917" xr:uid="{06B5714F-F166-4A5A-B7B1-BE299A203589}"/>
    <cellStyle name="Separador de milhares 28 3 2 2" xfId="33697" xr:uid="{E8C2E9DA-EE49-40D8-8559-4EE0BDDE7861}"/>
    <cellStyle name="Separador de milhares 28 3 3" xfId="23196" xr:uid="{1529C758-306B-46FA-BF44-B514489E94E1}"/>
    <cellStyle name="Separador de milhares 28 3 3 2" xfId="40958" xr:uid="{2988A8E5-40F3-4A7D-9D23-E9CB5789177A}"/>
    <cellStyle name="Separador de milhares 28 3 4" xfId="27223" xr:uid="{2BCBA64A-5491-46A2-A98F-7DC9B436FE5E}"/>
    <cellStyle name="Separador de milhares 28 4" xfId="15915" xr:uid="{0FD63295-5E3D-4E64-93A9-93527C1B9CB7}"/>
    <cellStyle name="Separador de milhares 28 4 2" xfId="33695" xr:uid="{A005E0B7-89ED-4014-AC99-A13AFAFC1C9E}"/>
    <cellStyle name="Separador de milhares 28 5" xfId="23194" xr:uid="{571938F9-D661-42B3-B81B-DFEDDA626954}"/>
    <cellStyle name="Separador de milhares 28 5 2" xfId="40956" xr:uid="{D8FAC75B-2C36-4B1E-9863-4AAC5D9A3C9D}"/>
    <cellStyle name="Separador de milhares 28 6" xfId="27221" xr:uid="{DDB57462-F05B-4028-83A3-EC3949A2E569}"/>
    <cellStyle name="Separador de milhares 29" xfId="8714" xr:uid="{CE6CA1A5-AB20-438C-8B82-C5474AAADBF6}"/>
    <cellStyle name="Separador de milhares 29 2" xfId="15918" xr:uid="{34088B95-A6A3-4A40-8EF0-50ACAA5EE006}"/>
    <cellStyle name="Separador de milhares 29 2 2" xfId="33698" xr:uid="{CD4AD539-58BE-46EB-AB63-90BF68DC2817}"/>
    <cellStyle name="Separador de milhares 29 3" xfId="23197" xr:uid="{3A5A410D-4061-414B-ACF5-C7D4D57578D7}"/>
    <cellStyle name="Separador de milhares 29 3 2" xfId="40959" xr:uid="{E173591A-4047-433E-9147-100E20EB2957}"/>
    <cellStyle name="Separador de milhares 29 4" xfId="27224" xr:uid="{4EF57E17-2E55-4ADF-9555-A276A39130C3}"/>
    <cellStyle name="Separador de milhares 3" xfId="274" xr:uid="{87B188A6-6106-4F15-B0AF-85DA01BA949C}"/>
    <cellStyle name="Separador de milhares 3 10" xfId="8715" xr:uid="{6EA8480E-9733-4907-8962-32EDE087A5B4}"/>
    <cellStyle name="Separador de milhares 3 10 2" xfId="8716" xr:uid="{DBB63CD0-779A-4EA3-BCF9-E8E590F70F4D}"/>
    <cellStyle name="Separador de milhares 3 10 2 2" xfId="15920" xr:uid="{D14243D3-C0DA-462B-9136-A9141BF9AB09}"/>
    <cellStyle name="Separador de milhares 3 10 2 2 2" xfId="33700" xr:uid="{80989841-3E99-4E11-9F3F-E3AE92CF90D3}"/>
    <cellStyle name="Separador de milhares 3 10 2 3" xfId="23199" xr:uid="{2DBEA139-DADE-481D-AE64-F365CCDD551F}"/>
    <cellStyle name="Separador de milhares 3 10 2 3 2" xfId="40961" xr:uid="{F76A6700-3471-4B58-9375-F7D1C4AE60AC}"/>
    <cellStyle name="Separador de milhares 3 10 2 4" xfId="27226" xr:uid="{4FE336E5-B910-4355-9CFB-6BFDFDE7CB4E}"/>
    <cellStyle name="Separador de milhares 3 10 3" xfId="8717" xr:uid="{94B986D1-FC02-447E-8E4E-7ECEC70F4E71}"/>
    <cellStyle name="Separador de milhares 3 10 3 2" xfId="15921" xr:uid="{585EC083-35DA-4443-87F4-B627B79223AC}"/>
    <cellStyle name="Separador de milhares 3 10 3 2 2" xfId="33701" xr:uid="{0D2235F1-0423-4248-804F-007CBBDE02B5}"/>
    <cellStyle name="Separador de milhares 3 10 3 3" xfId="23200" xr:uid="{31C5515C-3342-4543-B505-C9D9242DEDE6}"/>
    <cellStyle name="Separador de milhares 3 10 3 3 2" xfId="40962" xr:uid="{C9EBC531-4AF5-43B9-AB40-3C9FE1194118}"/>
    <cellStyle name="Separador de milhares 3 10 3 4" xfId="27227" xr:uid="{EFB9DB7B-845F-4EA9-9C9B-1BEFEB55C848}"/>
    <cellStyle name="Separador de milhares 3 10 4" xfId="15919" xr:uid="{1F94AA54-15E6-4489-9D28-E692A5B0A9BC}"/>
    <cellStyle name="Separador de milhares 3 10 4 2" xfId="33699" xr:uid="{B3464115-6043-47AD-918C-CA81BC08B43E}"/>
    <cellStyle name="Separador de milhares 3 10 5" xfId="23198" xr:uid="{52012987-01BC-407B-8862-92AD36E85BCC}"/>
    <cellStyle name="Separador de milhares 3 10 5 2" xfId="40960" xr:uid="{769CD5B6-94CD-475A-9467-CD023BF3296C}"/>
    <cellStyle name="Separador de milhares 3 10 6" xfId="27225" xr:uid="{BDA62BAB-3497-464B-8507-78E0BDA88566}"/>
    <cellStyle name="Separador de milhares 3 11" xfId="8718" xr:uid="{324689DE-0CA2-405D-A605-8A4D9007358A}"/>
    <cellStyle name="Separador de milhares 3 11 2" xfId="8719" xr:uid="{BBBB192C-D6F8-48A2-AA6A-681236193405}"/>
    <cellStyle name="Separador de milhares 3 11 3" xfId="8720" xr:uid="{171A5237-7361-4479-B9BF-F28D0A95CC77}"/>
    <cellStyle name="Separador de milhares 3 11 4" xfId="8721" xr:uid="{DE21C926-304A-40FF-9576-8FDF441BE93E}"/>
    <cellStyle name="Separador de milhares 3 12" xfId="8722" xr:uid="{BFC90407-743A-4088-8333-BD491A8BF1AB}"/>
    <cellStyle name="Separador de milhares 3 12 2" xfId="15922" xr:uid="{EF45356A-79BA-4AC7-B2A9-7B67865FDF14}"/>
    <cellStyle name="Separador de milhares 3 12 2 2" xfId="33702" xr:uid="{58D9B542-00B5-477C-BB55-D47B34D47723}"/>
    <cellStyle name="Separador de milhares 3 12 3" xfId="23201" xr:uid="{B3241C4B-AED2-4CC1-92F7-62ED832CF78C}"/>
    <cellStyle name="Separador de milhares 3 12 3 2" xfId="40963" xr:uid="{D28573C2-5354-4523-A401-6EA1AB71492D}"/>
    <cellStyle name="Separador de milhares 3 12 4" xfId="27228" xr:uid="{E9E57AF0-E7D7-4D3A-BF8D-53DF6A34FB10}"/>
    <cellStyle name="Separador de milhares 3 13" xfId="8723" xr:uid="{63E4622A-4898-496E-B59B-8C63E47B5712}"/>
    <cellStyle name="Separador de milhares 3 13 2" xfId="15923" xr:uid="{3B83F6D2-2BFD-4E30-AA34-3CB131D0B38E}"/>
    <cellStyle name="Separador de milhares 3 13 2 2" xfId="33703" xr:uid="{9CD34585-3D05-4B85-99A0-F970A51B3BE1}"/>
    <cellStyle name="Separador de milhares 3 13 3" xfId="23202" xr:uid="{F0EEFA27-E1EE-4D0B-8878-DD1223568C6C}"/>
    <cellStyle name="Separador de milhares 3 13 3 2" xfId="40964" xr:uid="{5BF65E8F-D13A-4636-8575-DD0ECDB9B8C2}"/>
    <cellStyle name="Separador de milhares 3 13 4" xfId="27229" xr:uid="{127F574E-3B4E-4D48-9CC3-ABDD2ABCA03E}"/>
    <cellStyle name="Separador de milhares 3 14" xfId="8724" xr:uid="{DCA55B54-1212-4B81-8558-104DF8BF075A}"/>
    <cellStyle name="Separador de milhares 3 14 2" xfId="15924" xr:uid="{3E06FF18-8109-4EC4-95A8-DCBE81C7E248}"/>
    <cellStyle name="Separador de milhares 3 14 2 2" xfId="33704" xr:uid="{D3F2A93F-80A9-47A3-AA18-711F1980A732}"/>
    <cellStyle name="Separador de milhares 3 14 3" xfId="23203" xr:uid="{BFBEAC5F-6E71-4E30-A396-901DC538720D}"/>
    <cellStyle name="Separador de milhares 3 14 3 2" xfId="40965" xr:uid="{45A3961A-DC68-4764-B733-72952CBD2DF9}"/>
    <cellStyle name="Separador de milhares 3 14 4" xfId="27230" xr:uid="{49EB2048-A171-4E29-9921-6674480C84BD}"/>
    <cellStyle name="Separador de milhares 3 15" xfId="8725" xr:uid="{F476C1F7-4605-4019-9503-F100D73EF85B}"/>
    <cellStyle name="Separador de milhares 3 15 2" xfId="15925" xr:uid="{48ED88CD-E344-453F-9126-F72EE7DC1058}"/>
    <cellStyle name="Separador de milhares 3 15 2 2" xfId="33705" xr:uid="{BF21700B-111F-4CB3-B16A-CE50F2BF2013}"/>
    <cellStyle name="Separador de milhares 3 15 3" xfId="23204" xr:uid="{FDCBE7C9-946A-430B-9454-4F87FF8130DD}"/>
    <cellStyle name="Separador de milhares 3 15 3 2" xfId="40966" xr:uid="{1B04AD90-753C-43E0-8C74-1059E7920676}"/>
    <cellStyle name="Separador de milhares 3 15 4" xfId="27231" xr:uid="{9FB00269-BC53-476B-9E99-204456B10F8D}"/>
    <cellStyle name="Separador de milhares 3 16" xfId="8726" xr:uid="{46A9021B-614E-4A9B-81DD-1DC2C4003AD5}"/>
    <cellStyle name="Separador de milhares 3 16 2" xfId="15926" xr:uid="{3058454E-B348-410A-BE7D-2CA780AC93CB}"/>
    <cellStyle name="Separador de milhares 3 16 2 2" xfId="33706" xr:uid="{FD96A914-E007-4BBE-BA6D-3A93D9F334A9}"/>
    <cellStyle name="Separador de milhares 3 16 3" xfId="23205" xr:uid="{E17CE9E5-99F9-4EED-B712-40C970206760}"/>
    <cellStyle name="Separador de milhares 3 16 3 2" xfId="40967" xr:uid="{2DA1D120-25B9-4B67-A978-E108F33AAE8B}"/>
    <cellStyle name="Separador de milhares 3 16 4" xfId="27232" xr:uid="{35ED0A36-EDA7-40E5-84A8-679C5E1D277F}"/>
    <cellStyle name="Separador de milhares 3 17" xfId="8727" xr:uid="{924F2B0A-8D54-4DCD-AC37-9E7633F737E3}"/>
    <cellStyle name="Separador de milhares 3 17 2" xfId="15927" xr:uid="{1B645D9E-5604-433B-8295-E624A8E4727A}"/>
    <cellStyle name="Separador de milhares 3 17 2 2" xfId="33707" xr:uid="{334203D8-F4DD-4AD4-AAEE-8AA58443C261}"/>
    <cellStyle name="Separador de milhares 3 17 3" xfId="23206" xr:uid="{BF3E176E-4A87-464E-B14A-6B2797D6CDA4}"/>
    <cellStyle name="Separador de milhares 3 17 3 2" xfId="40968" xr:uid="{52F7F292-6C8C-4A75-82A4-B11DAC5EA4E5}"/>
    <cellStyle name="Separador de milhares 3 17 4" xfId="27233" xr:uid="{AB925948-9100-4B33-8290-9BD7D6BE3F4F}"/>
    <cellStyle name="Separador de milhares 3 18" xfId="8728" xr:uid="{2587E6A1-F8BE-4A9C-8296-496BEE47815E}"/>
    <cellStyle name="Separador de milhares 3 18 2" xfId="15928" xr:uid="{6734687A-4D0E-4264-B845-B22ED04C1203}"/>
    <cellStyle name="Separador de milhares 3 18 2 2" xfId="33708" xr:uid="{C5481431-888E-4D5B-B312-7BD5812B6416}"/>
    <cellStyle name="Separador de milhares 3 18 3" xfId="23207" xr:uid="{87E53F4B-AF07-436A-BB29-F23F3BAB3DE1}"/>
    <cellStyle name="Separador de milhares 3 18 3 2" xfId="40969" xr:uid="{EB85521C-1A58-4CA5-B857-03D3CAC526CB}"/>
    <cellStyle name="Separador de milhares 3 18 4" xfId="27234" xr:uid="{E62BA5FA-1D68-431D-B859-5AB769C682C8}"/>
    <cellStyle name="Separador de milhares 3 19" xfId="9461" xr:uid="{5F4F31C0-B8E8-4A1C-8215-FE5DDA0DDBE5}"/>
    <cellStyle name="Separador de milhares 3 19 2" xfId="27633" xr:uid="{D4F4F1A4-7F23-4D2A-A548-D1B6D9DF2965}"/>
    <cellStyle name="Separador de milhares 3 2" xfId="52" xr:uid="{C4A9E25A-6822-4B84-99CB-4237DCC18FC3}"/>
    <cellStyle name="Separador de milhares 3 2 10" xfId="601" xr:uid="{28D740A5-0707-4015-9DE9-1AB6B405B2F6}"/>
    <cellStyle name="Separador de milhares 3 2 2" xfId="602" xr:uid="{1F1060C4-3C2A-44B9-B4B0-DD7762E71071}"/>
    <cellStyle name="Separador de milhares 3 2 2 10" xfId="42174" xr:uid="{BF01CB22-DCCB-4632-B5D7-0BDEE8FF1BB0}"/>
    <cellStyle name="Separador de milhares 3 2 2 11" xfId="42261" xr:uid="{41D4D5E6-D086-46DE-82D2-D875E84A6430}"/>
    <cellStyle name="Separador de milhares 3 2 2 2" xfId="603" xr:uid="{513CD8C2-4680-4F71-8330-B4FAAC4566EE}"/>
    <cellStyle name="Separador de milhares 3 2 2 2 2" xfId="8729" xr:uid="{D82C5BB0-AAE9-4612-95DF-D3BD6E5ACB38}"/>
    <cellStyle name="Separador de milhares 3 2 2 2 2 2" xfId="8730" xr:uid="{0B5DA2DB-2851-40D7-B8C8-A4B5D23BFBDD}"/>
    <cellStyle name="Separador de milhares 3 2 2 2 2 2 2" xfId="15929" xr:uid="{9CC3E414-771F-4119-ADB2-C66019B5EB45}"/>
    <cellStyle name="Separador de milhares 3 2 2 2 2 2 2 2" xfId="33709" xr:uid="{5CC95759-BF07-401F-83A6-B840D7E249E6}"/>
    <cellStyle name="Separador de milhares 3 2 2 2 2 2 3" xfId="23208" xr:uid="{68ED95E3-EBD1-4021-BC7E-E2C025931337}"/>
    <cellStyle name="Separador de milhares 3 2 2 2 2 2 3 2" xfId="40970" xr:uid="{DFC94E47-3A94-4917-89F4-0D572860A7D7}"/>
    <cellStyle name="Separador de milhares 3 2 2 2 2 2 4" xfId="27235" xr:uid="{F0212216-C240-429F-BE3F-A44A6A92C5D6}"/>
    <cellStyle name="Separador de milhares 3 2 2 2 3" xfId="8731" xr:uid="{25C8D8F4-FDC5-4678-9697-9FC45616686C}"/>
    <cellStyle name="Separador de milhares 3 2 2 2 3 2" xfId="15930" xr:uid="{85D70A85-6695-4ECD-B1CF-31273F1363BE}"/>
    <cellStyle name="Separador de milhares 3 2 2 2 3 2 2" xfId="33710" xr:uid="{EDED2350-990E-424E-A4B0-9935DE1F81EE}"/>
    <cellStyle name="Separador de milhares 3 2 2 2 3 3" xfId="23209" xr:uid="{4596E6EC-73D9-4117-BD3E-B5545CCA8EB8}"/>
    <cellStyle name="Separador de milhares 3 2 2 2 3 3 2" xfId="40971" xr:uid="{1ED58B3F-44A4-448D-9BA5-98F1CAFAA6D6}"/>
    <cellStyle name="Separador de milhares 3 2 2 2 3 4" xfId="27236" xr:uid="{E79A0C56-02D9-4E4D-9B89-6017E2FDE1F2}"/>
    <cellStyle name="Separador de milhares 3 2 2 2 4" xfId="9736" xr:uid="{E6C091C5-6867-4FB4-8CB8-034A79B99679}"/>
    <cellStyle name="Separador de milhares 3 2 2 2 4 2" xfId="27902" xr:uid="{B4387DB3-74F9-43B6-A93C-80BDD8DB8E28}"/>
    <cellStyle name="Separador de milhares 3 2 2 2 5" xfId="17630" xr:uid="{290A1720-DAD4-4DD0-8D1E-46265549BC2B}"/>
    <cellStyle name="Separador de milhares 3 2 2 2 5 2" xfId="35397" xr:uid="{91F8E6A7-FCBA-4135-B412-3598CB9F8FB7}"/>
    <cellStyle name="Separador de milhares 3 2 2 2 6" xfId="24321" xr:uid="{874D8818-8052-4DB3-AA36-59991C5D953C}"/>
    <cellStyle name="Separador de milhares 3 2 2 3" xfId="8732" xr:uid="{085BCAF7-5011-40C7-B3E3-FD1380C39BD6}"/>
    <cellStyle name="Separador de milhares 3 2 2 3 2" xfId="8733" xr:uid="{C520AEFC-A4CA-4B18-8AFA-42A32F8CFD47}"/>
    <cellStyle name="Separador de milhares 3 2 2 3 2 2" xfId="15931" xr:uid="{E348F409-F88D-4943-BD17-F4F179CE9423}"/>
    <cellStyle name="Separador de milhares 3 2 2 3 2 2 2" xfId="33711" xr:uid="{848B2F1C-0E07-4F34-92B9-437E42D00B26}"/>
    <cellStyle name="Separador de milhares 3 2 2 3 2 3" xfId="23210" xr:uid="{9B5863D8-FC92-40F1-ACB9-9953775A2387}"/>
    <cellStyle name="Separador de milhares 3 2 2 3 2 3 2" xfId="40972" xr:uid="{8FB75F8E-F654-419D-8D5E-90BBFEE0B611}"/>
    <cellStyle name="Separador de milhares 3 2 2 3 2 4" xfId="27237" xr:uid="{E3A6527C-3A38-48DD-BA58-2E4BDCAF2F9A}"/>
    <cellStyle name="Separador de milhares 3 2 2 4" xfId="8734" xr:uid="{73B8FBC1-CE5A-4F56-AF65-F7BE0556B374}"/>
    <cellStyle name="Separador de milhares 3 2 2 4 2" xfId="15932" xr:uid="{B805CC2A-75D3-4ED9-B942-913F6A0398A9}"/>
    <cellStyle name="Separador de milhares 3 2 2 4 2 2" xfId="33712" xr:uid="{FF49C9DF-EE11-4D0A-B311-A13D6C464D8C}"/>
    <cellStyle name="Separador de milhares 3 2 2 4 3" xfId="23211" xr:uid="{A7F8AD26-D30D-4202-BFCA-AAF344ECA402}"/>
    <cellStyle name="Separador de milhares 3 2 2 4 3 2" xfId="40973" xr:uid="{2E7C3DC6-CBA2-44D0-8ECF-B3BAA85A2F4C}"/>
    <cellStyle name="Separador de milhares 3 2 2 4 4" xfId="27238" xr:uid="{DD076769-A661-44C4-BD22-19E7217DDADD}"/>
    <cellStyle name="Separador de milhares 3 2 2 5" xfId="38" xr:uid="{09791FFE-56E4-49E4-82CF-0724F314E9ED}"/>
    <cellStyle name="Separador de milhares 3 2 2 5 2" xfId="9387" xr:uid="{E4601F62-80FE-448E-8C3B-9A14D733A781}"/>
    <cellStyle name="Separador de milhares 3 2 2 5 2 2" xfId="27559" xr:uid="{B4573237-4F44-4969-9BC5-74C29AD7F4C6}"/>
    <cellStyle name="Separador de milhares 3 2 2 5 2 3" xfId="42049" xr:uid="{474E9CC7-35DC-4023-BB2D-AEFACEC8C80D}"/>
    <cellStyle name="Separador de milhares 3 2 2 5 2 4" xfId="42175" xr:uid="{39C8CC09-4589-4F9A-AB20-2E562358F9CF}"/>
    <cellStyle name="Separador de milhares 3 2 2 5 2 5" xfId="42262" xr:uid="{55EE7571-1355-4CD4-849C-5BCA12A2DFEB}"/>
    <cellStyle name="Separador de milhares 3 2 2 5 3" xfId="157" xr:uid="{EF334836-462E-4F6F-BE79-C01FB002B457}"/>
    <cellStyle name="Separador de milhares 3 2 2 6" xfId="9735" xr:uid="{D3745D6F-4D90-4ACB-8328-A61CFCFAA834}"/>
    <cellStyle name="Separador de milhares 3 2 2 6 2" xfId="27901" xr:uid="{021C3FBD-22CC-487C-8207-0BB6F82A45FD}"/>
    <cellStyle name="Separador de milhares 3 2 2 7" xfId="17629" xr:uid="{97FDDE37-90C9-43C6-A528-59EF30B385D3}"/>
    <cellStyle name="Separador de milhares 3 2 2 7 2" xfId="35396" xr:uid="{366CDB60-8A44-4510-8496-93AC610683F0}"/>
    <cellStyle name="Separador de milhares 3 2 2 8" xfId="24320" xr:uid="{450AB28B-1624-42A7-976D-29EB7276F312}"/>
    <cellStyle name="Separador de milhares 3 2 2 9" xfId="42059" xr:uid="{3945CB8D-2F00-4EB6-A21E-6E0F358283FF}"/>
    <cellStyle name="Separador de milhares 3 2 3" xfId="8735" xr:uid="{A33E1085-CD14-41ED-8E10-27EE5FF92A36}"/>
    <cellStyle name="Separador de milhares 3 2 3 2" xfId="8736" xr:uid="{8CED9405-D411-47EA-A4D3-0FE57F508677}"/>
    <cellStyle name="Separador de milhares 3 2 3 2 2" xfId="8737" xr:uid="{7E91C482-D5CF-4106-9EA5-1610E042F36C}"/>
    <cellStyle name="Separador de milhares 3 2 3 2 2 2" xfId="15934" xr:uid="{E5A1DB75-9957-4400-9568-A76B9CA8DB85}"/>
    <cellStyle name="Separador de milhares 3 2 3 2 2 2 2" xfId="33714" xr:uid="{45C4E68C-0B30-4160-941D-65D10C3CF511}"/>
    <cellStyle name="Separador de milhares 3 2 3 2 2 3" xfId="23213" xr:uid="{9F79C60E-C9AD-4AD0-BE54-526494E2D67B}"/>
    <cellStyle name="Separador de milhares 3 2 3 2 2 3 2" xfId="40975" xr:uid="{F2E64038-BABB-409A-BB52-77F4FDFD9AEE}"/>
    <cellStyle name="Separador de milhares 3 2 3 2 2 4" xfId="27240" xr:uid="{1D32C564-EE7B-4B1E-93F7-33FA443D7613}"/>
    <cellStyle name="Separador de milhares 3 2 3 3" xfId="8738" xr:uid="{A99CA244-E1ED-43E2-A95C-2E734B0F8790}"/>
    <cellStyle name="Separador de milhares 3 2 3 3 2" xfId="15935" xr:uid="{27433E0F-8A82-4D5B-9365-66A244D302DE}"/>
    <cellStyle name="Separador de milhares 3 2 3 3 2 2" xfId="33715" xr:uid="{7B8F5FEA-F1C2-4770-919B-AD246DF18FA6}"/>
    <cellStyle name="Separador de milhares 3 2 3 3 3" xfId="23214" xr:uid="{D3BC2608-DE67-452D-80DA-6E1754314E8F}"/>
    <cellStyle name="Separador de milhares 3 2 3 3 3 2" xfId="40976" xr:uid="{780CA38E-80F0-42B8-A566-200D1C159DE5}"/>
    <cellStyle name="Separador de milhares 3 2 3 3 4" xfId="27241" xr:uid="{16623503-406F-4469-9C62-B584A51520FF}"/>
    <cellStyle name="Separador de milhares 3 2 3 4" xfId="15933" xr:uid="{AA815D80-E4A6-404B-99CC-54E47CF97997}"/>
    <cellStyle name="Separador de milhares 3 2 3 4 2" xfId="33713" xr:uid="{48D1D695-76D0-4AB6-AA26-8540EF120913}"/>
    <cellStyle name="Separador de milhares 3 2 3 5" xfId="23212" xr:uid="{882AB5A9-CF98-4636-8014-C1F66D2098BC}"/>
    <cellStyle name="Separador de milhares 3 2 3 5 2" xfId="40974" xr:uid="{3787619F-179E-4F74-850B-7CF7E0EC1A5F}"/>
    <cellStyle name="Separador de milhares 3 2 3 6" xfId="27239" xr:uid="{5174C1D8-FCC9-486F-8060-933B341CCB83}"/>
    <cellStyle name="Separador de milhares 3 2 4" xfId="8739" xr:uid="{5569F468-16B0-456B-A99E-D899AE91A06A}"/>
    <cellStyle name="Separador de milhares 3 2 4 2" xfId="8740" xr:uid="{363C6860-EB9F-4117-914E-CD4F462314F8}"/>
    <cellStyle name="Separador de milhares 3 2 4 2 2" xfId="8741" xr:uid="{5B575A7E-0658-46D0-824D-D393BB765795}"/>
    <cellStyle name="Separador de milhares 3 2 4 2 2 2" xfId="15936" xr:uid="{A021FCB3-3769-43E1-B865-6D09FBD2823D}"/>
    <cellStyle name="Separador de milhares 3 2 4 2 2 2 2" xfId="33716" xr:uid="{44439AD2-E66F-4544-81D4-B107497F4B70}"/>
    <cellStyle name="Separador de milhares 3 2 4 2 2 3" xfId="23216" xr:uid="{0AD91DF3-44A2-4E66-B3D5-7594A9657C97}"/>
    <cellStyle name="Separador de milhares 3 2 4 2 2 3 2" xfId="40978" xr:uid="{EB85BF78-23C9-4586-913E-DBE7661D88EC}"/>
    <cellStyle name="Separador de milhares 3 2 4 2 2 4" xfId="27242" xr:uid="{D362E6D4-472F-499E-A13C-BE78C165FE14}"/>
    <cellStyle name="Separador de milhares 3 2 4 3" xfId="8742" xr:uid="{951AD8F6-F3D4-4A33-857B-3952486E9EF9}"/>
    <cellStyle name="Separador de milhares 3 2 4 3 2" xfId="15937" xr:uid="{04104F9F-BB72-463C-A44F-4113DC70F106}"/>
    <cellStyle name="Separador de milhares 3 2 4 3 2 2" xfId="33717" xr:uid="{A013E8B8-6598-4E62-AF13-61ED5CC50FD3}"/>
    <cellStyle name="Separador de milhares 3 2 4 3 3" xfId="23217" xr:uid="{FCEA632C-A847-4679-BD69-FF61A8E46E40}"/>
    <cellStyle name="Separador de milhares 3 2 4 3 3 2" xfId="40979" xr:uid="{133EC539-53B4-46AE-8AE9-49C827CA9544}"/>
    <cellStyle name="Separador de milhares 3 2 4 3 4" xfId="27243" xr:uid="{8D095F89-C23C-4677-8481-1CD8197E0764}"/>
    <cellStyle name="Separador de milhares 3 2 5" xfId="8743" xr:uid="{7EE44887-340D-4703-B16D-F318E51A59C6}"/>
    <cellStyle name="Separador de milhares 3 2 5 2" xfId="8744" xr:uid="{CE543320-76F3-4421-98E3-CA1936D800A9}"/>
    <cellStyle name="Separador de milhares 3 2 5 2 2" xfId="15938" xr:uid="{623491CD-753B-4DB1-8A94-EAA103F939A2}"/>
    <cellStyle name="Separador de milhares 3 2 5 2 2 2" xfId="33718" xr:uid="{ADBDA75E-1741-435B-8751-BD8AFF3C9D72}"/>
    <cellStyle name="Separador de milhares 3 2 5 2 3" xfId="23219" xr:uid="{D84DBB67-95F4-493B-98A5-2BEF8828048E}"/>
    <cellStyle name="Separador de milhares 3 2 5 2 3 2" xfId="40981" xr:uid="{55B9A579-3A3B-4AE7-8A73-0FA5C32BC9B5}"/>
    <cellStyle name="Separador de milhares 3 2 5 2 4" xfId="27244" xr:uid="{7EA3DBE2-C1CB-4318-BB67-FDDC3587A64A}"/>
    <cellStyle name="Separador de milhares 3 2 6" xfId="8745" xr:uid="{4A6BFE37-703B-4FAB-96E6-B05583C3AD9D}"/>
    <cellStyle name="Separador de milhares 3 2 6 2" xfId="8746" xr:uid="{8FA72D5A-912A-4FF2-9DB6-7A84EE2507C3}"/>
    <cellStyle name="Separador de milhares 3 2 6 2 2" xfId="15939" xr:uid="{C0C41862-36D8-46CE-AF50-4148FB14B272}"/>
    <cellStyle name="Separador de milhares 3 2 6 2 2 2" xfId="33719" xr:uid="{9C97CBD2-8033-4A70-9DF8-E5F926254DDC}"/>
    <cellStyle name="Separador de milhares 3 2 6 2 3" xfId="23220" xr:uid="{E34EE922-3CB8-40E9-8DD1-E34EB3BAEA4E}"/>
    <cellStyle name="Separador de milhares 3 2 6 2 3 2" xfId="40982" xr:uid="{C8E9440C-DC6B-4EEA-AE3D-E35604389A30}"/>
    <cellStyle name="Separador de milhares 3 2 6 2 4" xfId="27245" xr:uid="{D68701A8-BDB4-42BD-85FD-5BB1EB2E41AB}"/>
    <cellStyle name="Separador de milhares 3 2 7" xfId="8747" xr:uid="{D25541A4-77DD-4E1C-B28A-5A6DE8C4AAB0}"/>
    <cellStyle name="Separador de milhares 3 2 8" xfId="8748" xr:uid="{B574F0EF-399E-4043-9A7B-850E709D67FB}"/>
    <cellStyle name="Separador de milhares 3 2 9" xfId="158" xr:uid="{B3F482AB-2271-48A8-8802-D81212FC435B}"/>
    <cellStyle name="Separador de milhares 3 2 9 2" xfId="9388" xr:uid="{738127B9-6BA5-4EEC-8256-4EC0F10AAA0E}"/>
    <cellStyle name="Separador de milhares 3 2 9 2 2" xfId="27560" xr:uid="{278D4B2E-797F-412E-AEAA-786DE6222851}"/>
    <cellStyle name="Separador de milhares 3 2_MSI PLANALTO SUL enero 09" xfId="8749" xr:uid="{648FDBD1-A496-4B11-A1A5-197C33435C1D}"/>
    <cellStyle name="Separador de milhares 3 20" xfId="17348" xr:uid="{538B8002-9140-4E21-B512-DDDBDA401296}"/>
    <cellStyle name="Separador de milhares 3 20 2" xfId="35115" xr:uid="{6B353DF2-C469-4BB8-AD10-2B60DAAE0350}"/>
    <cellStyle name="Separador de milhares 3 21" xfId="23397" xr:uid="{2C2D06BE-6D29-4D60-86D9-0425E248EA48}"/>
    <cellStyle name="Separador de milhares 3 21 2" xfId="41159" xr:uid="{20695A1E-31C4-4357-93F7-A774E4B350A7}"/>
    <cellStyle name="Separador de milhares 3 22" xfId="24243" xr:uid="{D0A515DE-6ABD-4F3C-8E28-9BA5E2813868}"/>
    <cellStyle name="Separador de milhares 3 22 2" xfId="42002" xr:uid="{536EE0BE-E296-4C6A-B9D3-D1890595CA12}"/>
    <cellStyle name="Separador de milhares 3 23" xfId="24269" xr:uid="{F309023C-A764-4582-97DD-EE63CAD2807E}"/>
    <cellStyle name="Separador de milhares 3 3" xfId="604" xr:uid="{085A6554-FFFD-4733-B8CF-E836D6C3A04E}"/>
    <cellStyle name="Separador de milhares 3 3 10" xfId="24322" xr:uid="{5D7DB475-0C3D-42E9-9111-5B2CDDC7C287}"/>
    <cellStyle name="Separador de milhares 3 3 2" xfId="605" xr:uid="{8828E675-96B2-4A71-8C99-E6C93D86BE70}"/>
    <cellStyle name="Separador de milhares 3 3 2 2" xfId="8750" xr:uid="{FE4067FE-6A7A-4680-A405-ED34146B6473}"/>
    <cellStyle name="Separador de milhares 3 3 2 2 2" xfId="8751" xr:uid="{11D06F8A-AE99-499D-8AB5-312ACB6BA202}"/>
    <cellStyle name="Separador de milhares 3 3 2 2 2 2" xfId="8752" xr:uid="{4060BBF5-9C5F-4F7F-A1C7-D9B23D266AA1}"/>
    <cellStyle name="Separador de milhares 3 3 2 2 2 2 2" xfId="15940" xr:uid="{4CA5F4B4-B8FB-410E-844F-251A2D89AFE8}"/>
    <cellStyle name="Separador de milhares 3 3 2 2 2 2 2 2" xfId="33720" xr:uid="{BAA11691-0F4E-41A7-823C-23A8B49F1D73}"/>
    <cellStyle name="Separador de milhares 3 3 2 2 2 2 3" xfId="23221" xr:uid="{685CBD4B-0B4C-4FDE-9118-467B5AF8A40F}"/>
    <cellStyle name="Separador de milhares 3 3 2 2 2 2 3 2" xfId="40983" xr:uid="{D4709C12-E270-441C-8F11-DE9AB9FB05C3}"/>
    <cellStyle name="Separador de milhares 3 3 2 2 2 2 4" xfId="27246" xr:uid="{6F27037B-107A-46CF-B321-2DEF3E2957E7}"/>
    <cellStyle name="Separador de milhares 3 3 2 2 3" xfId="8753" xr:uid="{097F78A3-10EF-440D-9D81-CE2479A631EF}"/>
    <cellStyle name="Separador de milhares 3 3 2 2 3 2" xfId="15941" xr:uid="{D5B12DC3-6204-4365-AB6F-2849098C44A1}"/>
    <cellStyle name="Separador de milhares 3 3 2 2 3 2 2" xfId="33721" xr:uid="{5A94A9B7-D2FD-4EC9-A039-B0F168DB6D1C}"/>
    <cellStyle name="Separador de milhares 3 3 2 2 3 3" xfId="23222" xr:uid="{3F896462-453F-4962-903E-C719E140544C}"/>
    <cellStyle name="Separador de milhares 3 3 2 2 3 3 2" xfId="40984" xr:uid="{BC4430E7-75E1-4EA5-9C8F-B9DC1E999B50}"/>
    <cellStyle name="Separador de milhares 3 3 2 2 3 4" xfId="27247" xr:uid="{6B5A5EF3-78FB-4656-8009-D12E835C6757}"/>
    <cellStyle name="Separador de milhares 3 3 2 3" xfId="8754" xr:uid="{405A2733-3309-4F17-9BA1-8E9651061C78}"/>
    <cellStyle name="Separador de milhares 3 3 2 3 2" xfId="8755" xr:uid="{D42BBE14-B3DA-44CB-BBB9-4972578A629A}"/>
    <cellStyle name="Separador de milhares 3 3 2 3 2 2" xfId="15942" xr:uid="{821B32E2-67AD-424C-BB42-7B4A7517EFC8}"/>
    <cellStyle name="Separador de milhares 3 3 2 3 2 2 2" xfId="33722" xr:uid="{5B5278C6-8D32-4A06-86F2-AEDB6D88B43B}"/>
    <cellStyle name="Separador de milhares 3 3 2 3 2 3" xfId="23223" xr:uid="{BEEB052B-A272-41B5-812D-AF67DFC4A395}"/>
    <cellStyle name="Separador de milhares 3 3 2 3 2 3 2" xfId="40985" xr:uid="{8E66010F-F14D-4C16-AF43-040D261CA257}"/>
    <cellStyle name="Separador de milhares 3 3 2 3 2 4" xfId="27248" xr:uid="{FF2D1F47-0EFB-486B-8B5F-05ACEA9699BD}"/>
    <cellStyle name="Separador de milhares 3 3 2 4" xfId="8756" xr:uid="{D1BB852E-C1E0-4D56-8D9D-6290FBE02F9C}"/>
    <cellStyle name="Separador de milhares 3 3 2 4 2" xfId="15943" xr:uid="{A1E4DA61-D4B6-4817-9CDB-672CC1262470}"/>
    <cellStyle name="Separador de milhares 3 3 2 4 2 2" xfId="33723" xr:uid="{BB6B6E25-55E7-45F8-A50B-59FE269D8CA4}"/>
    <cellStyle name="Separador de milhares 3 3 2 4 3" xfId="23224" xr:uid="{18A94D05-1DAC-4954-8C89-1B595B57CBAB}"/>
    <cellStyle name="Separador de milhares 3 3 2 4 3 2" xfId="40986" xr:uid="{5523B062-00E1-4443-BB8E-8BED4878ED08}"/>
    <cellStyle name="Separador de milhares 3 3 2 4 4" xfId="27249" xr:uid="{347F81F8-2189-4909-9176-F89233C8369A}"/>
    <cellStyle name="Separador de milhares 3 3 2 5" xfId="9738" xr:uid="{B69146C0-EF35-4887-A8EA-FF4FB4F2109A}"/>
    <cellStyle name="Separador de milhares 3 3 2 5 2" xfId="27904" xr:uid="{52FA1135-336F-4059-A627-308FBFD1C4A6}"/>
    <cellStyle name="Separador de milhares 3 3 2 6" xfId="17632" xr:uid="{78B48DAC-B4FD-4F4B-8B58-64A3E24B387F}"/>
    <cellStyle name="Separador de milhares 3 3 2 6 2" xfId="35399" xr:uid="{7495C652-277B-41D6-92F3-3E9422CFB331}"/>
    <cellStyle name="Separador de milhares 3 3 2 7" xfId="24323" xr:uid="{C72D576E-B425-4A55-896D-C8D5A7D948FD}"/>
    <cellStyle name="Separador de milhares 3 3 3" xfId="8757" xr:uid="{903C5CE2-11A1-4CE4-AECB-FB9AA46F7451}"/>
    <cellStyle name="Separador de milhares 3 3 3 2" xfId="8758" xr:uid="{33E055FD-C35E-43F0-8948-A1F9C2AF1A34}"/>
    <cellStyle name="Separador de milhares 3 3 3 2 2" xfId="8759" xr:uid="{681F2B09-56DE-46D7-A6DC-A4E228B11AEA}"/>
    <cellStyle name="Separador de milhares 3 3 3 2 2 2" xfId="15945" xr:uid="{C771FAEB-B583-48B2-819E-7D48596D863A}"/>
    <cellStyle name="Separador de milhares 3 3 3 2 2 2 2" xfId="33725" xr:uid="{CC0898CD-8235-47F5-8C10-506B9501A16E}"/>
    <cellStyle name="Separador de milhares 3 3 3 2 2 3" xfId="23226" xr:uid="{843F7FE7-9278-438A-B83F-E159F5C49B06}"/>
    <cellStyle name="Separador de milhares 3 3 3 2 2 3 2" xfId="40988" xr:uid="{6C3894B5-7373-4274-8CA6-02DBD77E731F}"/>
    <cellStyle name="Separador de milhares 3 3 3 2 2 4" xfId="27251" xr:uid="{069C7A82-52A7-41A0-8334-42C14C679D1D}"/>
    <cellStyle name="Separador de milhares 3 3 3 3" xfId="8760" xr:uid="{572E14CD-F4B2-4122-94FC-20A1AEA4EA50}"/>
    <cellStyle name="Separador de milhares 3 3 3 3 2" xfId="15946" xr:uid="{A2C42A3F-2A52-4EAF-BF1B-0940F8D9725B}"/>
    <cellStyle name="Separador de milhares 3 3 3 3 2 2" xfId="33726" xr:uid="{F517BF58-6CA2-4776-8FF5-4A8BE3401CF0}"/>
    <cellStyle name="Separador de milhares 3 3 3 3 3" xfId="23227" xr:uid="{7BFA689B-4C5F-4519-B900-184467043390}"/>
    <cellStyle name="Separador de milhares 3 3 3 3 3 2" xfId="40989" xr:uid="{B3C0E2A2-B1B8-4628-8DC1-70D2777C52EF}"/>
    <cellStyle name="Separador de milhares 3 3 3 3 4" xfId="27252" xr:uid="{E88FA07A-74F3-4DAC-A0A8-6B3B6A965162}"/>
    <cellStyle name="Separador de milhares 3 3 3 4" xfId="15944" xr:uid="{89369790-DCBF-4A11-849D-F1375608EA9B}"/>
    <cellStyle name="Separador de milhares 3 3 3 4 2" xfId="33724" xr:uid="{075A58F1-62F0-4B01-897C-C1DBAD5640D6}"/>
    <cellStyle name="Separador de milhares 3 3 3 5" xfId="23225" xr:uid="{797F016F-8C08-4159-B7EA-E13FBBC33D46}"/>
    <cellStyle name="Separador de milhares 3 3 3 5 2" xfId="40987" xr:uid="{560D5CC3-C3E7-4817-AE10-5E511C3DE912}"/>
    <cellStyle name="Separador de milhares 3 3 3 6" xfId="27250" xr:uid="{9FE3DD16-E55A-476E-9F44-92EA7F792A9F}"/>
    <cellStyle name="Separador de milhares 3 3 4" xfId="8761" xr:uid="{FB54DDF2-9F70-4438-8DFA-BE768C692E78}"/>
    <cellStyle name="Separador de milhares 3 3 4 2" xfId="8762" xr:uid="{38070A42-A94F-493A-9CAB-14CD19B88AF5}"/>
    <cellStyle name="Separador de milhares 3 3 4 2 2" xfId="8763" xr:uid="{8A8F6B7F-AF00-41DE-9FD7-FB2E567503AF}"/>
    <cellStyle name="Separador de milhares 3 3 4 2 2 2" xfId="15947" xr:uid="{576AE8BC-2A0F-4CAC-9F77-A511755EB37A}"/>
    <cellStyle name="Separador de milhares 3 3 4 2 2 2 2" xfId="33727" xr:uid="{51767B64-B990-4256-83BD-D97C12B0462E}"/>
    <cellStyle name="Separador de milhares 3 3 4 2 2 3" xfId="23228" xr:uid="{7955F1EC-8BC1-42D1-A60F-48E1D93E37E3}"/>
    <cellStyle name="Separador de milhares 3 3 4 2 2 3 2" xfId="40990" xr:uid="{3A90E6CF-DBB8-470A-818F-D9E3B0606142}"/>
    <cellStyle name="Separador de milhares 3 3 4 2 2 4" xfId="27253" xr:uid="{0A2BC977-90FF-40FA-A9AA-715922EF28F8}"/>
    <cellStyle name="Separador de milhares 3 3 4 3" xfId="8764" xr:uid="{B144C070-16A2-434E-AB8A-3BA963D66482}"/>
    <cellStyle name="Separador de milhares 3 3 4 3 2" xfId="15948" xr:uid="{A40CA28F-F88B-4139-9F38-1A32D293FBF2}"/>
    <cellStyle name="Separador de milhares 3 3 4 3 2 2" xfId="33728" xr:uid="{F2D415EB-86DB-4211-8F3E-5182B5D08E7A}"/>
    <cellStyle name="Separador de milhares 3 3 4 3 3" xfId="23229" xr:uid="{13AAD3B5-7741-45CE-B823-DFD68B2CEBA0}"/>
    <cellStyle name="Separador de milhares 3 3 4 3 3 2" xfId="40991" xr:uid="{EB23E728-D664-4215-BA0C-3D0D8E54BBB3}"/>
    <cellStyle name="Separador de milhares 3 3 4 3 4" xfId="27254" xr:uid="{C71DFC93-F791-4BC3-9DE9-BA619C507C16}"/>
    <cellStyle name="Separador de milhares 3 3 5" xfId="8765" xr:uid="{54CACC68-850A-498F-8C8E-4E2B095CA9A8}"/>
    <cellStyle name="Separador de milhares 3 3 5 2" xfId="8766" xr:uid="{C08A8DE7-599C-44A6-B4FB-9D536AB3A9DD}"/>
    <cellStyle name="Separador de milhares 3 3 5 2 2" xfId="15949" xr:uid="{C2828921-ABB6-4938-877E-55BC292B1855}"/>
    <cellStyle name="Separador de milhares 3 3 5 2 2 2" xfId="33729" xr:uid="{2412F89A-29CB-4586-AF1B-D8FF37318BC2}"/>
    <cellStyle name="Separador de milhares 3 3 5 2 3" xfId="23230" xr:uid="{042AA90D-BB1E-4D2C-BC5D-1F85A4006308}"/>
    <cellStyle name="Separador de milhares 3 3 5 2 3 2" xfId="40992" xr:uid="{559F5CA3-8D70-4F22-817D-4575FDD490EE}"/>
    <cellStyle name="Separador de milhares 3 3 5 2 4" xfId="27255" xr:uid="{6023566E-18F6-4EFF-B116-072EB115CB89}"/>
    <cellStyle name="Separador de milhares 3 3 6" xfId="8767" xr:uid="{C74092D2-BBDD-4BBD-A6B4-15467B05B30C}"/>
    <cellStyle name="Separador de milhares 3 3 6 2" xfId="8768" xr:uid="{B50AD89B-D07A-4FCC-A8C3-71ACF7CBB35E}"/>
    <cellStyle name="Separador de milhares 3 3 6 2 2" xfId="15950" xr:uid="{024B6F85-4D50-4760-B42A-2EE6D03B02FD}"/>
    <cellStyle name="Separador de milhares 3 3 6 2 2 2" xfId="33730" xr:uid="{6825EA39-D881-42CF-9D38-CD7A8DC64A4C}"/>
    <cellStyle name="Separador de milhares 3 3 6 2 3" xfId="23231" xr:uid="{29DD0A54-B316-4989-8424-5BA3E7F3ABC1}"/>
    <cellStyle name="Separador de milhares 3 3 6 2 3 2" xfId="40993" xr:uid="{4F5FFEEB-DC27-4536-8457-7ADE5A7A4684}"/>
    <cellStyle name="Separador de milhares 3 3 6 2 4" xfId="27256" xr:uid="{45DAB6BE-76F1-4D6E-A063-AAA64116CC5B}"/>
    <cellStyle name="Separador de milhares 3 3 7" xfId="8769" xr:uid="{909EDCAF-F077-429E-8661-1949D58D862F}"/>
    <cellStyle name="Separador de milhares 3 3 8" xfId="9737" xr:uid="{2280BBBD-44AF-48D5-9C85-ED8BE0089E92}"/>
    <cellStyle name="Separador de milhares 3 3 8 2" xfId="27903" xr:uid="{AC19B6BF-7A85-4EBA-8268-E586266A8BCD}"/>
    <cellStyle name="Separador de milhares 3 3 9" xfId="17631" xr:uid="{CA4B65DF-D0A0-4660-BB37-D4D1A6FA60A7}"/>
    <cellStyle name="Separador de milhares 3 3 9 2" xfId="35398" xr:uid="{33164D57-67FA-4352-A16A-814D65E039A2}"/>
    <cellStyle name="Separador de milhares 3 4" xfId="606" xr:uid="{74129891-618E-4A45-85B8-9C5172641C23}"/>
    <cellStyle name="Separador de milhares 3 4 10" xfId="24324" xr:uid="{BD21F952-EA1D-42AC-B701-47507CAB7D11}"/>
    <cellStyle name="Separador de milhares 3 4 2" xfId="8770" xr:uid="{E6DBBB58-93DF-4E98-8449-2C0B1836BF24}"/>
    <cellStyle name="Separador de milhares 3 4 2 2" xfId="8771" xr:uid="{768CE2D5-3CE4-481D-A22B-46134FCE8A62}"/>
    <cellStyle name="Separador de milhares 3 4 2 2 2" xfId="8772" xr:uid="{A4E090C0-6269-41F4-8497-91E8B97EDBB4}"/>
    <cellStyle name="Separador de milhares 3 4 2 2 2 2" xfId="8773" xr:uid="{F9657D5F-C12D-4830-A9C5-D221D6FBF25A}"/>
    <cellStyle name="Separador de milhares 3 4 2 2 2 2 2" xfId="15952" xr:uid="{FD7DD342-03F6-439D-9F63-02F3FB71728D}"/>
    <cellStyle name="Separador de milhares 3 4 2 2 2 2 2 2" xfId="33732" xr:uid="{900D3448-FE42-4A16-81C6-F8CA828444DF}"/>
    <cellStyle name="Separador de milhares 3 4 2 2 2 2 3" xfId="23233" xr:uid="{78A705E7-BDAA-4693-8C67-641296A29E5C}"/>
    <cellStyle name="Separador de milhares 3 4 2 2 2 2 3 2" xfId="40995" xr:uid="{D551B532-360D-43D1-AAAC-AB2203C8FCE4}"/>
    <cellStyle name="Separador de milhares 3 4 2 2 2 2 4" xfId="27258" xr:uid="{3787A23C-4602-4F2F-BC71-69F2F7D83F2A}"/>
    <cellStyle name="Separador de milhares 3 4 2 2 3" xfId="8774" xr:uid="{0D3590DA-912E-4274-99EE-EC376E200A90}"/>
    <cellStyle name="Separador de milhares 3 4 2 2 3 2" xfId="15953" xr:uid="{8EC33267-7398-4AC1-BAFF-88EAEC9988CE}"/>
    <cellStyle name="Separador de milhares 3 4 2 2 3 2 2" xfId="33733" xr:uid="{27BD31FC-3C7C-4AD0-BCA8-B7D506E39AAB}"/>
    <cellStyle name="Separador de milhares 3 4 2 2 3 3" xfId="23234" xr:uid="{A82F7AF9-BA01-4BB3-B61A-A5DD1437691B}"/>
    <cellStyle name="Separador de milhares 3 4 2 2 3 3 2" xfId="40996" xr:uid="{BE7933E2-53C4-4A13-ADA2-ADA00D74F100}"/>
    <cellStyle name="Separador de milhares 3 4 2 2 3 4" xfId="27259" xr:uid="{C0E8B0DA-7CB9-47FF-9DE4-228ADA191CE0}"/>
    <cellStyle name="Separador de milhares 3 4 2 3" xfId="8775" xr:uid="{72DBA3AC-0077-47EA-8F09-7246D048650C}"/>
    <cellStyle name="Separador de milhares 3 4 2 3 2" xfId="8776" xr:uid="{3A4DE94F-7DF9-4EA8-9B87-0161E61DE873}"/>
    <cellStyle name="Separador de milhares 3 4 2 3 2 2" xfId="15954" xr:uid="{2791BEE5-AFF9-480A-93BC-59BAFD56E80F}"/>
    <cellStyle name="Separador de milhares 3 4 2 3 2 2 2" xfId="33734" xr:uid="{21FF03BC-3F78-4509-82F4-E2782900F4A6}"/>
    <cellStyle name="Separador de milhares 3 4 2 3 2 3" xfId="23235" xr:uid="{F16F97FB-D323-4847-B30E-1845E8E25A06}"/>
    <cellStyle name="Separador de milhares 3 4 2 3 2 3 2" xfId="40997" xr:uid="{124D2824-DFD5-4E66-AEA3-A477E622A272}"/>
    <cellStyle name="Separador de milhares 3 4 2 3 2 4" xfId="27260" xr:uid="{D853586C-69F6-4CB6-A2E7-30EEC13ADAA1}"/>
    <cellStyle name="Separador de milhares 3 4 2 4" xfId="8777" xr:uid="{27AA0695-DE4B-420E-8B82-DB368F92E572}"/>
    <cellStyle name="Separador de milhares 3 4 2 4 2" xfId="15955" xr:uid="{B8D61013-9CF4-474C-9A47-A7BEC77AFDEF}"/>
    <cellStyle name="Separador de milhares 3 4 2 4 2 2" xfId="33735" xr:uid="{E9DF32BE-38C0-4E18-B3ED-C971A7ADAD37}"/>
    <cellStyle name="Separador de milhares 3 4 2 4 3" xfId="23236" xr:uid="{6220F7F6-E188-47E9-9F7F-B261B09D6A38}"/>
    <cellStyle name="Separador de milhares 3 4 2 4 3 2" xfId="40998" xr:uid="{D84F9A15-AF6C-43D1-BE71-24169CF72579}"/>
    <cellStyle name="Separador de milhares 3 4 2 4 4" xfId="27261" xr:uid="{E1BF6F18-16F0-4A1E-A95C-61D3DC1E569A}"/>
    <cellStyle name="Separador de milhares 3 4 2 5" xfId="15951" xr:uid="{C9410E09-FB06-4C74-9F3B-50BE2603F186}"/>
    <cellStyle name="Separador de milhares 3 4 2 5 2" xfId="33731" xr:uid="{5A600CEE-83B3-4473-B06D-B9A8F3A9865F}"/>
    <cellStyle name="Separador de milhares 3 4 2 6" xfId="23232" xr:uid="{BD9C7FC2-E473-4D25-BE0B-8D11B726D179}"/>
    <cellStyle name="Separador de milhares 3 4 2 6 2" xfId="40994" xr:uid="{6D81158D-7D82-4498-B016-1FC37BEA51FF}"/>
    <cellStyle name="Separador de milhares 3 4 2 7" xfId="27257" xr:uid="{7EA602AA-C083-40A5-9683-DC9AAFD50EC9}"/>
    <cellStyle name="Separador de milhares 3 4 3" xfId="8778" xr:uid="{9B134228-4480-4CD2-8A7B-54802A38D48F}"/>
    <cellStyle name="Separador de milhares 3 4 3 2" xfId="8779" xr:uid="{8856B809-E3CE-4B96-8113-09830F27F9F5}"/>
    <cellStyle name="Separador de milhares 3 4 3 2 2" xfId="8780" xr:uid="{0B7552B9-A81B-4E98-930A-F68371C1BA12}"/>
    <cellStyle name="Separador de milhares 3 4 3 2 2 2" xfId="15957" xr:uid="{8582A806-1B1A-4C00-B2F2-2DEC61B3218B}"/>
    <cellStyle name="Separador de milhares 3 4 3 2 2 2 2" xfId="33737" xr:uid="{7C94E64C-B5C9-41FB-8394-53C656848278}"/>
    <cellStyle name="Separador de milhares 3 4 3 2 2 3" xfId="23238" xr:uid="{4DFEC4B1-D2D5-432F-AA68-5B6BE72CC298}"/>
    <cellStyle name="Separador de milhares 3 4 3 2 2 3 2" xfId="41000" xr:uid="{18BA52E6-08DF-4FE3-B420-57EE842F67D7}"/>
    <cellStyle name="Separador de milhares 3 4 3 2 2 4" xfId="27263" xr:uid="{7E33614B-7DD3-4EFB-86CF-DBDB5B56D43E}"/>
    <cellStyle name="Separador de milhares 3 4 3 3" xfId="8781" xr:uid="{E23B0EE2-8F88-455D-BD35-6EB0FB35E9AB}"/>
    <cellStyle name="Separador de milhares 3 4 3 3 2" xfId="15958" xr:uid="{4CC7C4ED-CCEC-4461-BE6A-03FB653BCECA}"/>
    <cellStyle name="Separador de milhares 3 4 3 3 2 2" xfId="33738" xr:uid="{2BC7EB7D-E04E-4071-945E-34257A8372F0}"/>
    <cellStyle name="Separador de milhares 3 4 3 3 3" xfId="23239" xr:uid="{448E64EE-BFE0-4302-9DE3-9D69D465973D}"/>
    <cellStyle name="Separador de milhares 3 4 3 3 3 2" xfId="41001" xr:uid="{C45D5570-DCE0-4695-B267-8AE8A27633B3}"/>
    <cellStyle name="Separador de milhares 3 4 3 3 4" xfId="27264" xr:uid="{71B6DBDB-AB3B-4A2F-96DD-D2AAEB6A8466}"/>
    <cellStyle name="Separador de milhares 3 4 3 4" xfId="15956" xr:uid="{B1F5F983-D035-4082-AD94-EE5A0C028D2A}"/>
    <cellStyle name="Separador de milhares 3 4 3 4 2" xfId="33736" xr:uid="{6381027F-86C8-495D-A8EC-975C7607074D}"/>
    <cellStyle name="Separador de milhares 3 4 3 5" xfId="23237" xr:uid="{69555B20-7D8D-4745-A521-8F04F33704A7}"/>
    <cellStyle name="Separador de milhares 3 4 3 5 2" xfId="40999" xr:uid="{2D3F30A1-FE8D-465C-8555-5A8D8A067EB1}"/>
    <cellStyle name="Separador de milhares 3 4 3 6" xfId="27262" xr:uid="{3B03F7C9-61D9-48A7-8A8B-828E18D54570}"/>
    <cellStyle name="Separador de milhares 3 4 4" xfId="8782" xr:uid="{A539E117-9988-4848-964B-2A68EA6B32B4}"/>
    <cellStyle name="Separador de milhares 3 4 4 2" xfId="8783" xr:uid="{33A2D852-9ADA-4431-9D88-A4ED46A8E1A0}"/>
    <cellStyle name="Separador de milhares 3 4 4 2 2" xfId="8784" xr:uid="{6C1E5BF8-742D-41CA-82FD-42C420F008F8}"/>
    <cellStyle name="Separador de milhares 3 4 4 2 2 2" xfId="15959" xr:uid="{EAB40B31-B506-4E21-8C8B-CA2903097A3B}"/>
    <cellStyle name="Separador de milhares 3 4 4 2 2 2 2" xfId="33739" xr:uid="{7428AAC5-A720-4675-9CCB-3CC1DBFFEE05}"/>
    <cellStyle name="Separador de milhares 3 4 4 2 2 3" xfId="23240" xr:uid="{14496109-8D7B-4408-B95C-F525AA0A2686}"/>
    <cellStyle name="Separador de milhares 3 4 4 2 2 3 2" xfId="41002" xr:uid="{662502A2-7CD2-4B6B-977F-0662878E087F}"/>
    <cellStyle name="Separador de milhares 3 4 4 2 2 4" xfId="27265" xr:uid="{E2A05A3E-CA74-41DF-A53E-150C7C17BFF4}"/>
    <cellStyle name="Separador de milhares 3 4 4 3" xfId="8785" xr:uid="{1A1466B8-C6E1-4EA3-86DB-DB1772F68720}"/>
    <cellStyle name="Separador de milhares 3 4 4 3 2" xfId="15960" xr:uid="{7D9997DA-B2C1-4751-A237-6559C65CDA5D}"/>
    <cellStyle name="Separador de milhares 3 4 4 3 2 2" xfId="33740" xr:uid="{C5B1E1C6-3267-4B9B-BAAF-3B0F9093FE45}"/>
    <cellStyle name="Separador de milhares 3 4 4 3 3" xfId="23241" xr:uid="{17ED6386-6B08-428B-A0FC-AE4F575348A2}"/>
    <cellStyle name="Separador de milhares 3 4 4 3 3 2" xfId="41003" xr:uid="{78CE480C-30B5-4250-BE5B-16C6A03EFE42}"/>
    <cellStyle name="Separador de milhares 3 4 4 3 4" xfId="27266" xr:uid="{1D4598EC-AB6D-419B-A1BD-7F4452215DD9}"/>
    <cellStyle name="Separador de milhares 3 4 5" xfId="8786" xr:uid="{A5912427-8B10-4AAF-A9B5-A845FF4633F8}"/>
    <cellStyle name="Separador de milhares 3 4 5 2" xfId="8787" xr:uid="{49D5E98B-372C-46A5-ADD1-899BB2A694EE}"/>
    <cellStyle name="Separador de milhares 3 4 5 2 2" xfId="15961" xr:uid="{5F8915E2-FA1F-4134-811C-864037E85BD5}"/>
    <cellStyle name="Separador de milhares 3 4 5 2 2 2" xfId="33741" xr:uid="{61E711DA-02A8-409E-9CFE-45FA65EAEE08}"/>
    <cellStyle name="Separador de milhares 3 4 5 2 3" xfId="23242" xr:uid="{B7B2A82B-145B-4A42-AB6A-F67F178341D7}"/>
    <cellStyle name="Separador de milhares 3 4 5 2 3 2" xfId="41004" xr:uid="{28844673-7FF7-46D9-AB66-91A1A831995B}"/>
    <cellStyle name="Separador de milhares 3 4 5 2 4" xfId="27267" xr:uid="{6FB139AA-DD5F-47A0-A972-5CDC3644A24B}"/>
    <cellStyle name="Separador de milhares 3 4 6" xfId="8788" xr:uid="{CD3C0899-362A-469E-B187-CAFBDBA19061}"/>
    <cellStyle name="Separador de milhares 3 4 6 2" xfId="8789" xr:uid="{9B70CD51-5A0F-4184-B15E-9D07B84E30BB}"/>
    <cellStyle name="Separador de milhares 3 4 6 2 2" xfId="15962" xr:uid="{9079FFC8-60D6-4553-8CEC-B32111BAA9E5}"/>
    <cellStyle name="Separador de milhares 3 4 6 2 2 2" xfId="33742" xr:uid="{4AF7B7B4-609D-41E3-B3BD-DB8A47A98B66}"/>
    <cellStyle name="Separador de milhares 3 4 6 2 3" xfId="23243" xr:uid="{7A7C3A35-DEBE-4A2E-A1B9-31411F194B5B}"/>
    <cellStyle name="Separador de milhares 3 4 6 2 3 2" xfId="41005" xr:uid="{F859D0A5-E3B5-467E-97FC-DAB98190AAB1}"/>
    <cellStyle name="Separador de milhares 3 4 6 2 4" xfId="27268" xr:uid="{7F614A88-F50A-4706-9984-FE7058AA8AB9}"/>
    <cellStyle name="Separador de milhares 3 4 7" xfId="8790" xr:uid="{823C20AA-338A-405E-A1B3-1202EECB12AE}"/>
    <cellStyle name="Separador de milhares 3 4 8" xfId="9739" xr:uid="{72EB6BD4-D018-4ABB-9D75-92ABCE2DDDB3}"/>
    <cellStyle name="Separador de milhares 3 4 8 2" xfId="27905" xr:uid="{70A994A3-FD8B-456E-983C-CCAC87775ABC}"/>
    <cellStyle name="Separador de milhares 3 4 9" xfId="17633" xr:uid="{001F9CC3-B5B4-42F8-8AEB-0ADF2F858C3E}"/>
    <cellStyle name="Separador de milhares 3 4 9 2" xfId="35400" xr:uid="{6017A8D1-C68C-40A4-9ABB-3E309EE387F2}"/>
    <cellStyle name="Separador de milhares 3 5" xfId="8791" xr:uid="{87A61F7B-1712-4352-B6CB-C132FE9104D8}"/>
    <cellStyle name="Separador de milhares 3 5 2" xfId="8792" xr:uid="{0CDD9F19-7202-4A79-8447-F84F539F607F}"/>
    <cellStyle name="Separador de milhares 3 5 2 2" xfId="15964" xr:uid="{A3F32A9C-A7B4-4ADB-B121-2F44B7815581}"/>
    <cellStyle name="Separador de milhares 3 5 2 2 2" xfId="33744" xr:uid="{AE955B91-D2DE-4E91-90C1-78A9157B7B88}"/>
    <cellStyle name="Separador de milhares 3 5 2 3" xfId="23245" xr:uid="{C478E084-2B94-4161-AC8A-8730B7148CA6}"/>
    <cellStyle name="Separador de milhares 3 5 2 3 2" xfId="41007" xr:uid="{92D7AAD8-4E6F-4857-9F15-D3DADE157C80}"/>
    <cellStyle name="Separador de milhares 3 5 2 4" xfId="27270" xr:uid="{08880B4B-26D0-4FD3-B4E5-4C35BCA07AE7}"/>
    <cellStyle name="Separador de milhares 3 5 3" xfId="8793" xr:uid="{FCDE1069-7B3E-40E2-BC4F-49B0A7C7AF5B}"/>
    <cellStyle name="Separador de milhares 3 5 3 2" xfId="15965" xr:uid="{D5B805ED-1358-4583-9C1B-EAEF051AE72F}"/>
    <cellStyle name="Separador de milhares 3 5 3 2 2" xfId="33745" xr:uid="{865318B7-B0E3-4B9E-9CA1-3AD5A565CFF6}"/>
    <cellStyle name="Separador de milhares 3 5 3 3" xfId="23246" xr:uid="{928ADBC5-F503-4BE3-B086-836517C6EF93}"/>
    <cellStyle name="Separador de milhares 3 5 3 3 2" xfId="41008" xr:uid="{483FE9ED-2260-4CBB-BB8E-5B88005E3321}"/>
    <cellStyle name="Separador de milhares 3 5 3 4" xfId="27271" xr:uid="{8F4EE383-5AFD-4A49-88FC-2702AB7529CD}"/>
    <cellStyle name="Separador de milhares 3 5 4" xfId="15963" xr:uid="{1105D379-6D5D-4BA5-8213-7158969A5F58}"/>
    <cellStyle name="Separador de milhares 3 5 4 2" xfId="33743" xr:uid="{D1F8C135-5DDA-4DDD-B5DF-170A4E848926}"/>
    <cellStyle name="Separador de milhares 3 5 5" xfId="23244" xr:uid="{AE5101EF-86A3-42A9-993D-B5A36733A38B}"/>
    <cellStyle name="Separador de milhares 3 5 5 2" xfId="41006" xr:uid="{850D26C8-86E3-4D4A-AECA-4E309FB6A6C6}"/>
    <cellStyle name="Separador de milhares 3 5 6" xfId="27269" xr:uid="{7A3DD41B-DD07-4AC5-819A-74B479A43429}"/>
    <cellStyle name="Separador de milhares 3 6" xfId="8794" xr:uid="{6DA09DD0-A92F-442F-A8BE-3164FE4933E0}"/>
    <cellStyle name="Separador de milhares 3 6 2" xfId="8795" xr:uid="{6CDC6919-AAE2-4CFA-8768-31A2001BFBF5}"/>
    <cellStyle name="Separador de milhares 3 6 2 2" xfId="15967" xr:uid="{DBAF2323-21E1-46F4-8544-83734D2944E9}"/>
    <cellStyle name="Separador de milhares 3 6 2 2 2" xfId="33747" xr:uid="{8FF083AB-F77C-4C50-9711-B86148228B2B}"/>
    <cellStyle name="Separador de milhares 3 6 2 3" xfId="23248" xr:uid="{1034F049-2BA1-48BE-90AE-A6F302E60487}"/>
    <cellStyle name="Separador de milhares 3 6 2 3 2" xfId="41010" xr:uid="{F0376F0A-E695-4C38-9F47-9741A91A4E4C}"/>
    <cellStyle name="Separador de milhares 3 6 2 4" xfId="27273" xr:uid="{94A907F0-C6DC-4789-859B-770C02E825EF}"/>
    <cellStyle name="Separador de milhares 3 6 3" xfId="8796" xr:uid="{9B1202BE-82AE-4BD8-B7C9-02323BE08153}"/>
    <cellStyle name="Separador de milhares 3 6 3 2" xfId="15968" xr:uid="{DBFF4E1C-BC2E-4A04-AA13-9C68B2414CBE}"/>
    <cellStyle name="Separador de milhares 3 6 3 2 2" xfId="33748" xr:uid="{8422BD97-B2A3-43B2-946C-AADEF27C9614}"/>
    <cellStyle name="Separador de milhares 3 6 3 3" xfId="23249" xr:uid="{983A1531-B864-4F67-B0FB-490289843BC3}"/>
    <cellStyle name="Separador de milhares 3 6 3 3 2" xfId="41011" xr:uid="{1D301E92-DE9B-459E-BF5C-7DF1FA703C2F}"/>
    <cellStyle name="Separador de milhares 3 6 3 4" xfId="27274" xr:uid="{DE360624-BA64-4F62-B4CF-79D14FA2E363}"/>
    <cellStyle name="Separador de milhares 3 6 4" xfId="15966" xr:uid="{58E6D031-DE72-49BA-9464-36663A5FF4AB}"/>
    <cellStyle name="Separador de milhares 3 6 4 2" xfId="33746" xr:uid="{59516129-A00D-4367-88C1-B65CBD61D3EB}"/>
    <cellStyle name="Separador de milhares 3 6 5" xfId="23247" xr:uid="{4171B965-DD90-4164-849E-2C165EEA9E23}"/>
    <cellStyle name="Separador de milhares 3 6 5 2" xfId="41009" xr:uid="{4C1B6CA6-177E-4D6C-B497-DDEE917FD1E9}"/>
    <cellStyle name="Separador de milhares 3 6 6" xfId="27272" xr:uid="{820E7D9F-3C49-49B0-B966-C09803F0EE3C}"/>
    <cellStyle name="Separador de milhares 3 7" xfId="8797" xr:uid="{63C6AE2E-0D45-4F49-AD54-1B97A9155A61}"/>
    <cellStyle name="Separador de milhares 3 7 2" xfId="8798" xr:uid="{2146C255-D8C6-44BC-A1D0-DEC7ADCC9097}"/>
    <cellStyle name="Separador de milhares 3 7 2 2" xfId="15970" xr:uid="{5ACC0701-4AC7-44DC-847F-646759426C88}"/>
    <cellStyle name="Separador de milhares 3 7 2 2 2" xfId="33750" xr:uid="{A80C7271-681A-4DF1-BA4B-114E5283F7A7}"/>
    <cellStyle name="Separador de milhares 3 7 2 3" xfId="23251" xr:uid="{4AC0FA6B-CE4B-4E6A-BABF-87A97B141396}"/>
    <cellStyle name="Separador de milhares 3 7 2 3 2" xfId="41013" xr:uid="{4B401B1E-9B1B-4563-B6A5-743758ED5638}"/>
    <cellStyle name="Separador de milhares 3 7 2 4" xfId="27276" xr:uid="{8366A527-A5ED-42AC-8E05-7EBD8CD8E1AE}"/>
    <cellStyle name="Separador de milhares 3 7 3" xfId="8799" xr:uid="{A20FBECB-572E-47F8-A88C-5B4FFD464CB0}"/>
    <cellStyle name="Separador de milhares 3 7 3 2" xfId="15971" xr:uid="{3E9313BA-B058-4443-B164-1F1079B6CBF2}"/>
    <cellStyle name="Separador de milhares 3 7 3 2 2" xfId="33751" xr:uid="{1188E2E6-68F6-4586-A184-1586DF320938}"/>
    <cellStyle name="Separador de milhares 3 7 3 3" xfId="23252" xr:uid="{6BB99908-51F2-4378-83AC-AB521FA2EF45}"/>
    <cellStyle name="Separador de milhares 3 7 3 3 2" xfId="41014" xr:uid="{29294196-C773-4FC0-9562-06A8ABA8A846}"/>
    <cellStyle name="Separador de milhares 3 7 3 4" xfId="27277" xr:uid="{637D6D40-F126-4748-9C03-A11340FC1EBB}"/>
    <cellStyle name="Separador de milhares 3 7 4" xfId="15969" xr:uid="{B7382C3C-C679-4237-9CBF-F22BB4CD1146}"/>
    <cellStyle name="Separador de milhares 3 7 4 2" xfId="33749" xr:uid="{F617E90A-DC83-4A0E-8DB1-E0DAA0A607A7}"/>
    <cellStyle name="Separador de milhares 3 7 5" xfId="23250" xr:uid="{189F7928-86FD-4AF1-AFBE-5504C8838AC1}"/>
    <cellStyle name="Separador de milhares 3 7 5 2" xfId="41012" xr:uid="{1A2A15B4-5281-4390-80C8-74393D7AF04C}"/>
    <cellStyle name="Separador de milhares 3 7 6" xfId="27275" xr:uid="{A7E87115-C432-4735-B1A1-7EB763954D65}"/>
    <cellStyle name="Separador de milhares 3 8" xfId="8800" xr:uid="{09D455FF-BA92-4AFA-9360-000B4F6B0E3F}"/>
    <cellStyle name="Separador de milhares 3 8 2" xfId="8801" xr:uid="{0B26EC68-495B-4C1F-BDBE-195E5DA0DA3E}"/>
    <cellStyle name="Separador de milhares 3 8 2 2" xfId="15973" xr:uid="{9F7DC447-75B1-4915-A7F2-ED4551576A74}"/>
    <cellStyle name="Separador de milhares 3 8 2 2 2" xfId="33753" xr:uid="{752C09EE-A47C-4C65-AC5A-B9AD6D85EF7A}"/>
    <cellStyle name="Separador de milhares 3 8 2 3" xfId="23254" xr:uid="{69FF2418-5FB5-418C-8AD5-59D807C95837}"/>
    <cellStyle name="Separador de milhares 3 8 2 3 2" xfId="41016" xr:uid="{7C73E887-04B7-44A0-9468-5DAB4D9D7449}"/>
    <cellStyle name="Separador de milhares 3 8 2 4" xfId="27279" xr:uid="{FADA432A-B71D-43B7-96B4-FC1255796523}"/>
    <cellStyle name="Separador de milhares 3 8 3" xfId="8802" xr:uid="{250B9188-F951-451E-9E6C-755B311B5DE9}"/>
    <cellStyle name="Separador de milhares 3 8 3 2" xfId="15974" xr:uid="{B1DAA6F2-AC22-4C7E-B986-7FE652928261}"/>
    <cellStyle name="Separador de milhares 3 8 3 2 2" xfId="33754" xr:uid="{9F99E210-0F5A-45E4-800E-274D2C17BC97}"/>
    <cellStyle name="Separador de milhares 3 8 3 3" xfId="23255" xr:uid="{8A5F659F-445C-4EEB-9C39-8A067BAAA877}"/>
    <cellStyle name="Separador de milhares 3 8 3 3 2" xfId="41017" xr:uid="{61F1A2BB-26D4-4B41-9295-AF1D99CA492C}"/>
    <cellStyle name="Separador de milhares 3 8 3 4" xfId="27280" xr:uid="{3E7D6A8A-42AB-46A4-A011-5EB62276055D}"/>
    <cellStyle name="Separador de milhares 3 8 4" xfId="15972" xr:uid="{BD918ECC-6A24-446B-8E69-1875CA5056A5}"/>
    <cellStyle name="Separador de milhares 3 8 4 2" xfId="33752" xr:uid="{38372DB0-0EA9-449E-98D5-BC3EF667ECCD}"/>
    <cellStyle name="Separador de milhares 3 8 5" xfId="23253" xr:uid="{4D5B3260-7680-478A-A64B-D76A25D4F3B6}"/>
    <cellStyle name="Separador de milhares 3 8 5 2" xfId="41015" xr:uid="{4E2EFD33-BADB-4FF6-9856-7682FB9F5D41}"/>
    <cellStyle name="Separador de milhares 3 8 6" xfId="27278" xr:uid="{364239C3-447B-4BC0-946A-D8412E65BBD5}"/>
    <cellStyle name="Separador de milhares 3 9" xfId="8803" xr:uid="{C0F9B109-8B66-44CE-A730-53ECC5D7E22A}"/>
    <cellStyle name="Separador de milhares 3 9 2" xfId="8804" xr:uid="{D9DCB2AB-5710-466D-8129-CD8DB772C0C2}"/>
    <cellStyle name="Separador de milhares 3 9 2 2" xfId="15976" xr:uid="{B1B02BCE-8429-45D6-81ED-5BC6FCEADCB9}"/>
    <cellStyle name="Separador de milhares 3 9 2 2 2" xfId="33756" xr:uid="{39161B28-1259-4E27-9523-C594C34B2937}"/>
    <cellStyle name="Separador de milhares 3 9 2 3" xfId="23257" xr:uid="{9BEFF0AB-45EB-4BE6-9A66-7322D6469F94}"/>
    <cellStyle name="Separador de milhares 3 9 2 3 2" xfId="41019" xr:uid="{02D59E61-DC09-4573-9D7E-545E3800EF50}"/>
    <cellStyle name="Separador de milhares 3 9 2 4" xfId="27282" xr:uid="{6720C908-7CA2-4A46-B12A-4752A2AB80E6}"/>
    <cellStyle name="Separador de milhares 3 9 3" xfId="8805" xr:uid="{7D684579-4B54-4EA9-B146-45A8A3A128A1}"/>
    <cellStyle name="Separador de milhares 3 9 3 2" xfId="15977" xr:uid="{4D1BD441-DE1E-4058-ACEF-C9368454549B}"/>
    <cellStyle name="Separador de milhares 3 9 3 2 2" xfId="33757" xr:uid="{C1AE5B37-E292-4F37-AA6E-2F651965ECF4}"/>
    <cellStyle name="Separador de milhares 3 9 3 3" xfId="23258" xr:uid="{3419BEFD-F14F-4EC1-AD40-E0193588FB78}"/>
    <cellStyle name="Separador de milhares 3 9 3 3 2" xfId="41020" xr:uid="{77BAE788-3F2E-4F59-9DBF-E22B76DE0B8A}"/>
    <cellStyle name="Separador de milhares 3 9 3 4" xfId="27283" xr:uid="{5A1BA8C8-99E8-40E5-B2A5-3B74BA41FB0A}"/>
    <cellStyle name="Separador de milhares 3 9 4" xfId="15975" xr:uid="{9109EC7B-0EEE-4BEA-A537-D568BD431A39}"/>
    <cellStyle name="Separador de milhares 3 9 4 2" xfId="33755" xr:uid="{9EDD92C1-AF8C-4908-AE19-3C1BE44FABED}"/>
    <cellStyle name="Separador de milhares 3 9 5" xfId="23256" xr:uid="{D204DA5A-2E37-4C14-8842-743A79475E3E}"/>
    <cellStyle name="Separador de milhares 3 9 5 2" xfId="41018" xr:uid="{A93454A3-7AEE-4872-8CDB-9D4B2CE98F81}"/>
    <cellStyle name="Separador de milhares 3 9 6" xfId="27281" xr:uid="{5AC71409-578B-4DF4-9546-16074C50731B}"/>
    <cellStyle name="Separador de milhares 3_4 - Interceptor Itaim" xfId="8806" xr:uid="{D1A704D5-42F0-4938-A0A3-186804C4B8E5}"/>
    <cellStyle name="Separador de milhares 30" xfId="8807" xr:uid="{8276D490-0CD4-48C8-B130-B86CD33CA845}"/>
    <cellStyle name="Separador de milhares 30 2" xfId="15978" xr:uid="{80EC010F-8264-45A8-9ED1-0517AD40B1B1}"/>
    <cellStyle name="Separador de milhares 30 2 2" xfId="33758" xr:uid="{1E244BC3-71AF-428F-9874-4D149FA3FA2B}"/>
    <cellStyle name="Separador de milhares 30 3" xfId="23259" xr:uid="{4CFFCCE0-37BB-4C8D-A79A-738869B94ECC}"/>
    <cellStyle name="Separador de milhares 30 3 2" xfId="41021" xr:uid="{43AAE9C8-5568-48FD-BD59-19C5B9BCE4AE}"/>
    <cellStyle name="Separador de milhares 30 4" xfId="27284" xr:uid="{D9D98211-461F-4892-A047-C042E6764441}"/>
    <cellStyle name="Separador de milhares 31" xfId="8808" xr:uid="{1355996E-E319-4A65-925C-95CC0B4CF5E7}"/>
    <cellStyle name="Separador de milhares 31 2" xfId="15979" xr:uid="{E14BEE5A-3AAB-431E-BE8C-55E74C7F531C}"/>
    <cellStyle name="Separador de milhares 31 2 2" xfId="33759" xr:uid="{4092DBAE-BEF7-4269-95D8-8A0807E5F7A1}"/>
    <cellStyle name="Separador de milhares 31 3" xfId="23260" xr:uid="{C87C5138-6A32-4A65-85E7-7C88DE3C79B7}"/>
    <cellStyle name="Separador de milhares 31 3 2" xfId="41022" xr:uid="{97D97FB3-746C-4EE7-860C-8B04656F93EF}"/>
    <cellStyle name="Separador de milhares 31 4" xfId="27285" xr:uid="{3B30D78D-F02C-43A7-BF0E-F9F5BAD1BC58}"/>
    <cellStyle name="Separador de milhares 32" xfId="8809" xr:uid="{83101222-B28D-49E5-99E5-D1FAF13B7E4A}"/>
    <cellStyle name="Separador de milhares 32 2" xfId="15980" xr:uid="{B4C9343A-FCC6-457B-B72F-BE1161FB39C3}"/>
    <cellStyle name="Separador de milhares 32 2 2" xfId="33760" xr:uid="{E07DEFBC-B80A-4636-B4F8-DBB85F422FD7}"/>
    <cellStyle name="Separador de milhares 32 3" xfId="23261" xr:uid="{3F9B41AC-417A-4B6C-AF39-2B38E50F0290}"/>
    <cellStyle name="Separador de milhares 32 3 2" xfId="41023" xr:uid="{9FABD4C4-9F14-41F7-8E4B-8496032CAF15}"/>
    <cellStyle name="Separador de milhares 32 4" xfId="27286" xr:uid="{1BB0B0B5-E954-4987-B513-75DCBD913DA0}"/>
    <cellStyle name="Separador de milhares 33" xfId="8810" xr:uid="{87D000AD-BA01-42F7-ADDB-75CAFA182F0A}"/>
    <cellStyle name="Separador de milhares 33 2" xfId="15981" xr:uid="{A4848ABE-6FCB-4B3F-BE85-71461C1B3634}"/>
    <cellStyle name="Separador de milhares 33 2 2" xfId="33761" xr:uid="{8AE28923-E1AD-4712-849F-8B1F44448D21}"/>
    <cellStyle name="Separador de milhares 33 3" xfId="23262" xr:uid="{C7E0257F-459D-4DE0-AE64-FB831CE82B53}"/>
    <cellStyle name="Separador de milhares 33 3 2" xfId="41024" xr:uid="{B192D0C3-ACE6-4BB1-9A09-203FDE06782F}"/>
    <cellStyle name="Separador de milhares 33 4" xfId="27287" xr:uid="{79233A8E-B1DA-47B6-ACA5-301FFA0973B6}"/>
    <cellStyle name="Separador de milhares 34" xfId="8811" xr:uid="{50A46B65-D493-4C95-8F23-A2EC74452CEC}"/>
    <cellStyle name="Separador de milhares 34 2" xfId="15982" xr:uid="{5434A76C-7C45-4DEB-98B1-6727E18E1D89}"/>
    <cellStyle name="Separador de milhares 34 2 2" xfId="33762" xr:uid="{5722BBEA-F880-46FA-9390-4A436BBFAE5C}"/>
    <cellStyle name="Separador de milhares 34 3" xfId="23263" xr:uid="{B5A27BAB-CBC5-458D-B7C9-00FA2B7968E7}"/>
    <cellStyle name="Separador de milhares 34 3 2" xfId="41025" xr:uid="{349FCA66-DD55-4617-A04A-A4B05EBF007D}"/>
    <cellStyle name="Separador de milhares 34 4" xfId="27288" xr:uid="{0D972037-2E7D-48E8-A48F-D32536A4DB2D}"/>
    <cellStyle name="Separador de milhares 35" xfId="8812" xr:uid="{AE4AF671-30D1-4AD3-88DE-B9E0C91FF5EF}"/>
    <cellStyle name="Separador de milhares 35 2" xfId="15983" xr:uid="{5E5518E2-CBF1-47BE-A60E-6FEEEFE83B3C}"/>
    <cellStyle name="Separador de milhares 35 2 2" xfId="33763" xr:uid="{825B239E-2856-46D6-A492-070291139377}"/>
    <cellStyle name="Separador de milhares 35 3" xfId="23264" xr:uid="{80512290-2523-4089-8028-73434B275FA4}"/>
    <cellStyle name="Separador de milhares 35 3 2" xfId="41026" xr:uid="{599488D5-4906-43EE-8159-955FE8BE5C96}"/>
    <cellStyle name="Separador de milhares 35 4" xfId="27289" xr:uid="{3554BDE5-1624-4378-9D05-1BAD73722C2A}"/>
    <cellStyle name="Separador de milhares 36" xfId="8813" xr:uid="{7C765C25-5272-4ED7-AF87-6D144CC825BE}"/>
    <cellStyle name="Separador de milhares 36 2" xfId="15984" xr:uid="{E27BD13D-57DB-4629-97D3-897919D5C6EC}"/>
    <cellStyle name="Separador de milhares 36 2 2" xfId="33764" xr:uid="{905BA8D8-569D-4179-ABF7-517CDAAF7ADB}"/>
    <cellStyle name="Separador de milhares 36 3" xfId="23265" xr:uid="{F68ADCA1-D92F-4B76-B7C1-C1854DB198AF}"/>
    <cellStyle name="Separador de milhares 36 3 2" xfId="41027" xr:uid="{F252F1F6-80E2-490C-A2B9-B3F7177DB9B4}"/>
    <cellStyle name="Separador de milhares 36 4" xfId="27290" xr:uid="{39A7F5D9-5CB7-462F-811C-A815BF689854}"/>
    <cellStyle name="Separador de milhares 37" xfId="8814" xr:uid="{5F82498B-7490-4627-B6D6-7F38B9377273}"/>
    <cellStyle name="Separador de milhares 37 2" xfId="15985" xr:uid="{C1978142-6BCC-4405-9B1C-B0865451C68D}"/>
    <cellStyle name="Separador de milhares 37 2 2" xfId="33765" xr:uid="{52A37933-8D63-4C71-8C27-29D7CED4106A}"/>
    <cellStyle name="Separador de milhares 37 3" xfId="23266" xr:uid="{774DF760-AC9C-4695-82A6-B7C7BA4839E6}"/>
    <cellStyle name="Separador de milhares 37 3 2" xfId="41028" xr:uid="{FA9F435A-F160-4A50-8BA6-6C8D9687E4D5}"/>
    <cellStyle name="Separador de milhares 37 4" xfId="27291" xr:uid="{D633A76D-47C8-4C66-84F6-D3388E8FBC23}"/>
    <cellStyle name="Separador de milhares 38" xfId="8815" xr:uid="{714B1D3B-A68E-4F3D-BE7C-005BA5C07106}"/>
    <cellStyle name="Separador de milhares 38 2" xfId="15986" xr:uid="{C468C2EF-5CE2-4116-BB8A-A103868B9827}"/>
    <cellStyle name="Separador de milhares 38 2 2" xfId="33766" xr:uid="{51A022EB-209B-4C88-BA82-6C57593178AF}"/>
    <cellStyle name="Separador de milhares 38 3" xfId="23267" xr:uid="{BDB18CA6-AEA4-457A-AE1E-AA28A60B7309}"/>
    <cellStyle name="Separador de milhares 38 3 2" xfId="41029" xr:uid="{4D2CA0B8-D339-4A23-8465-1031A43077A2}"/>
    <cellStyle name="Separador de milhares 38 4" xfId="27292" xr:uid="{014BD8B7-B2CB-4EE8-8491-F3CB89ACCD89}"/>
    <cellStyle name="Separador de milhares 39" xfId="8816" xr:uid="{5062F700-4F5D-4BBE-A823-FF1B5D3F8755}"/>
    <cellStyle name="Separador de milhares 39 2" xfId="8817" xr:uid="{83E85A0A-27D2-4B8D-AC34-995E944AEDEC}"/>
    <cellStyle name="Separador de milhares 39 2 2" xfId="8818" xr:uid="{A1CE3AA5-890B-4119-A23E-185A2D3C90F7}"/>
    <cellStyle name="Separador de milhares 39 2 2 2" xfId="8819" xr:uid="{82936BE5-99C0-48EC-90D3-BC3C2819045E}"/>
    <cellStyle name="Separador de milhares 39 2 2 2 2" xfId="8820" xr:uid="{D16E5994-AC8A-4D6B-8C2F-798EC2562608}"/>
    <cellStyle name="Separador de milhares 39 2 2 2 2 2" xfId="8821" xr:uid="{D845A255-98F0-4FEB-8F2F-FC9A6DBD9B1B}"/>
    <cellStyle name="Separador de milhares 39 2 2 2 2 2 2" xfId="15992" xr:uid="{C3A6B7E5-97C0-48EC-97CD-C972880C29EC}"/>
    <cellStyle name="Separador de milhares 39 2 2 2 2 2 2 2" xfId="33772" xr:uid="{6B0815B1-19C5-48FA-A4F8-A49D46B63753}"/>
    <cellStyle name="Separador de milhares 39 2 2 2 2 2 3" xfId="23273" xr:uid="{117B0375-2BD7-4522-8E70-94C91BBAA85A}"/>
    <cellStyle name="Separador de milhares 39 2 2 2 2 2 3 2" xfId="41035" xr:uid="{EB5D146A-11F8-4DFD-B36E-47301CB0B362}"/>
    <cellStyle name="Separador de milhares 39 2 2 2 2 2 4" xfId="27298" xr:uid="{24B0494D-76E5-4BB2-89A9-1785F22F5DE1}"/>
    <cellStyle name="Separador de milhares 39 2 2 2 2 3" xfId="15991" xr:uid="{F47BF9AA-BD91-4512-AEE6-085BA3735A27}"/>
    <cellStyle name="Separador de milhares 39 2 2 2 2 3 2" xfId="33771" xr:uid="{7E7F3003-D198-47D9-B765-74CCEA9C3341}"/>
    <cellStyle name="Separador de milhares 39 2 2 2 2 4" xfId="23272" xr:uid="{9119A145-A46D-4146-9000-05EF17CEF7F0}"/>
    <cellStyle name="Separador de milhares 39 2 2 2 2 4 2" xfId="41034" xr:uid="{04D283AE-2DAF-43BB-A37D-42F73CD6B333}"/>
    <cellStyle name="Separador de milhares 39 2 2 2 2 5" xfId="27297" xr:uid="{814C2520-B14C-443F-8D97-3CB6163527A9}"/>
    <cellStyle name="Separador de milhares 39 2 2 2 3" xfId="15990" xr:uid="{6C6DEDCF-A9B6-435E-8F24-6B9ECBE5CA31}"/>
    <cellStyle name="Separador de milhares 39 2 2 2 3 2" xfId="33770" xr:uid="{15B78569-4F70-4F0A-AF10-F7194F3050FE}"/>
    <cellStyle name="Separador de milhares 39 2 2 2 4" xfId="23271" xr:uid="{9DC0617C-9B44-4C38-AE79-66DB68678F59}"/>
    <cellStyle name="Separador de milhares 39 2 2 2 4 2" xfId="41033" xr:uid="{C3F5844C-DEF0-4036-81D9-9D90AE4ADDE7}"/>
    <cellStyle name="Separador de milhares 39 2 2 2 5" xfId="27296" xr:uid="{347F15F7-CC43-4822-BFF7-2A9AE8294D64}"/>
    <cellStyle name="Separador de milhares 39 2 2 3" xfId="15989" xr:uid="{B0983785-B123-44EA-96CE-D2D5C3516DD6}"/>
    <cellStyle name="Separador de milhares 39 2 2 3 2" xfId="33769" xr:uid="{029F51CF-F72E-4E94-84B4-6E9CDEACD67B}"/>
    <cellStyle name="Separador de milhares 39 2 2 4" xfId="23270" xr:uid="{39740700-6186-46B8-925E-C5F40792BAE2}"/>
    <cellStyle name="Separador de milhares 39 2 2 4 2" xfId="41032" xr:uid="{889A6714-C81E-4263-95DA-4BF8BA2CFD6A}"/>
    <cellStyle name="Separador de milhares 39 2 2 5" xfId="27295" xr:uid="{AA8A4321-C966-42CA-9C73-163C98608456}"/>
    <cellStyle name="Separador de milhares 39 2 3" xfId="15988" xr:uid="{C77BFD56-7489-4AF4-BBB7-8004D5CB05F5}"/>
    <cellStyle name="Separador de milhares 39 2 3 2" xfId="33768" xr:uid="{2A6ABC5E-CD88-4095-A705-CD069B68FE30}"/>
    <cellStyle name="Separador de milhares 39 2 4" xfId="23269" xr:uid="{02DAA78E-16F7-42DC-BD44-291029C1BC64}"/>
    <cellStyle name="Separador de milhares 39 2 4 2" xfId="41031" xr:uid="{A79A9B01-447E-48B0-9592-CE660862626E}"/>
    <cellStyle name="Separador de milhares 39 2 5" xfId="27294" xr:uid="{0CDA52DC-E38B-4839-9736-E27A5F24C9DD}"/>
    <cellStyle name="Separador de milhares 39 3" xfId="15987" xr:uid="{6E6CC0B3-9F8E-4ABB-80DB-EE0BF001354A}"/>
    <cellStyle name="Separador de milhares 39 3 2" xfId="33767" xr:uid="{1B0F1130-4C7B-4F6F-BF92-A221BC5630EE}"/>
    <cellStyle name="Separador de milhares 39 4" xfId="23268" xr:uid="{B4A45819-6619-4E00-8E7B-99E74AB048DF}"/>
    <cellStyle name="Separador de milhares 39 4 2" xfId="41030" xr:uid="{E1D90A00-75D3-47D2-958F-ED853C4775C0}"/>
    <cellStyle name="Separador de milhares 39 5" xfId="27293" xr:uid="{95CE81C0-CEFE-40AC-A967-8A1AE47B51AB}"/>
    <cellStyle name="Separador de milhares 4" xfId="607" xr:uid="{D71E21CA-85D7-4985-B69F-69AADCFE0BCC}"/>
    <cellStyle name="Separador de milhares 4 10" xfId="8822" xr:uid="{1DE27CBF-B665-4368-A130-8CADEEC99E62}"/>
    <cellStyle name="Separador de milhares 4 11" xfId="9740" xr:uid="{D16C1B85-49BE-47FF-A533-80502B3EAB7E}"/>
    <cellStyle name="Separador de milhares 4 11 2" xfId="27906" xr:uid="{8828B981-4404-4DC2-9376-F5A0FAFF768C}"/>
    <cellStyle name="Separador de milhares 4 12" xfId="17634" xr:uid="{4D8BAA9A-8F8F-4428-8907-F0789076CA0F}"/>
    <cellStyle name="Separador de milhares 4 12 2" xfId="35401" xr:uid="{BD48BEE5-8B87-4729-A061-90137E6504CF}"/>
    <cellStyle name="Separador de milhares 4 13" xfId="24325" xr:uid="{8462A59F-803C-4620-BE89-F7DA72453E4E}"/>
    <cellStyle name="Separador de milhares 4 2" xfId="608" xr:uid="{15323F25-DA78-4763-B42C-6F0B84ACDD88}"/>
    <cellStyle name="Separador de milhares 4 2 10" xfId="24326" xr:uid="{1ABECD79-FB1A-4256-9633-CFE984DC871A}"/>
    <cellStyle name="Separador de milhares 4 2 2" xfId="609" xr:uid="{D8EA58DD-B879-42B2-A6AD-852E3203BDAE}"/>
    <cellStyle name="Separador de milhares 4 2 2 2" xfId="8823" xr:uid="{38C49DCA-FB76-4C1C-BC1C-031F12B1ED21}"/>
    <cellStyle name="Separador de milhares 4 2 2 2 2" xfId="8824" xr:uid="{6ED8C240-5394-428B-89D8-4077A4A17C7D}"/>
    <cellStyle name="Separador de milhares 4 2 2 2 2 2" xfId="8825" xr:uid="{5D782DCC-8904-4C6A-97B5-29D4A81CC675}"/>
    <cellStyle name="Separador de milhares 4 2 2 2 2 2 2" xfId="15993" xr:uid="{6A669B70-ACBE-4179-8BAC-E6C98FAD02F1}"/>
    <cellStyle name="Separador de milhares 4 2 2 2 2 2 2 2" xfId="33773" xr:uid="{9AE48B4D-F89B-43DD-9545-67E25D419715}"/>
    <cellStyle name="Separador de milhares 4 2 2 2 2 2 3" xfId="23274" xr:uid="{E74CBD7F-4A38-423A-8FEB-4F902F8BA47B}"/>
    <cellStyle name="Separador de milhares 4 2 2 2 2 2 3 2" xfId="41036" xr:uid="{711FBE27-DFAE-4A41-9782-34F7680D7275}"/>
    <cellStyle name="Separador de milhares 4 2 2 2 2 2 4" xfId="27299" xr:uid="{1EBC23E8-F323-426E-BEF6-04EFB20C2664}"/>
    <cellStyle name="Separador de milhares 4 2 2 2 3" xfId="8826" xr:uid="{EA3851CD-679A-4925-A64C-AD8982306207}"/>
    <cellStyle name="Separador de milhares 4 2 2 2 3 2" xfId="15994" xr:uid="{B345B8F3-C936-43D6-8099-383DD20201D0}"/>
    <cellStyle name="Separador de milhares 4 2 2 2 3 2 2" xfId="33774" xr:uid="{1F970C62-11BF-4A1A-B1C3-22967867429E}"/>
    <cellStyle name="Separador de milhares 4 2 2 2 3 3" xfId="23275" xr:uid="{FA9D8476-D4DC-4A5C-A2F8-905766C88937}"/>
    <cellStyle name="Separador de milhares 4 2 2 2 3 3 2" xfId="41037" xr:uid="{842512EC-E0EF-408A-865C-650C411D84F4}"/>
    <cellStyle name="Separador de milhares 4 2 2 2 3 4" xfId="27300" xr:uid="{1AA4F0C3-2451-4E85-B14F-4F8CE1402904}"/>
    <cellStyle name="Separador de milhares 4 2 2 3" xfId="8827" xr:uid="{87C89524-D2D8-4A81-88C8-F62BA88BB299}"/>
    <cellStyle name="Separador de milhares 4 2 2 3 2" xfId="8828" xr:uid="{B3E3158F-71D0-4A1F-8BE2-5950E0BCE8A2}"/>
    <cellStyle name="Separador de milhares 4 2 2 3 2 2" xfId="15995" xr:uid="{7DA91DB4-1A0E-441F-865A-0306014A03BB}"/>
    <cellStyle name="Separador de milhares 4 2 2 3 2 2 2" xfId="33775" xr:uid="{9A615219-E8B6-4700-8F41-0C37765D8F7E}"/>
    <cellStyle name="Separador de milhares 4 2 2 3 2 3" xfId="23276" xr:uid="{381264F1-340B-4646-9CD3-CE4D62EB843F}"/>
    <cellStyle name="Separador de milhares 4 2 2 3 2 3 2" xfId="41038" xr:uid="{6D5D3581-084E-4B8E-9811-0323AE385BDF}"/>
    <cellStyle name="Separador de milhares 4 2 2 3 2 4" xfId="27301" xr:uid="{CB0E1FD5-F21E-40D3-935E-E04B12515F9C}"/>
    <cellStyle name="Separador de milhares 4 2 2 4" xfId="8829" xr:uid="{776F70E8-E621-4346-A555-4E6333CC0A1B}"/>
    <cellStyle name="Separador de milhares 4 2 2 4 2" xfId="15996" xr:uid="{85103D97-5676-44DB-AC85-90EDB74F6FEB}"/>
    <cellStyle name="Separador de milhares 4 2 2 4 2 2" xfId="33776" xr:uid="{A9CD0CE5-959F-4A77-A233-6E5289072F6C}"/>
    <cellStyle name="Separador de milhares 4 2 2 4 3" xfId="23277" xr:uid="{AA0DD590-916F-49C8-B19B-D01E658BB2B0}"/>
    <cellStyle name="Separador de milhares 4 2 2 4 3 2" xfId="41039" xr:uid="{BB0CB34E-20FC-42AC-838F-52146B047A34}"/>
    <cellStyle name="Separador de milhares 4 2 2 4 4" xfId="27302" xr:uid="{30DBEAF9-D1C3-480D-A31C-94B0FF2D4E15}"/>
    <cellStyle name="Separador de milhares 4 2 2 5" xfId="9742" xr:uid="{32D81910-6AAD-4833-BC41-3686F563157A}"/>
    <cellStyle name="Separador de milhares 4 2 2 5 2" xfId="27908" xr:uid="{06B6867A-7F1A-4139-8A49-AA0CDBBA5CAB}"/>
    <cellStyle name="Separador de milhares 4 2 2 6" xfId="17636" xr:uid="{4A2192E4-68D5-4BF5-96B2-F3CF15CF6D8D}"/>
    <cellStyle name="Separador de milhares 4 2 2 6 2" xfId="35403" xr:uid="{9CAE05F4-C5FF-44FA-AC7D-D7A6EBD7A139}"/>
    <cellStyle name="Separador de milhares 4 2 2 7" xfId="24327" xr:uid="{E9928D78-CD52-44A8-A4EB-846DD043A529}"/>
    <cellStyle name="Separador de milhares 4 2 3" xfId="8830" xr:uid="{099F7A84-9BEB-4CFE-BF31-39C8CEB6B80F}"/>
    <cellStyle name="Separador de milhares 4 2 3 2" xfId="8831" xr:uid="{B767960F-D735-410C-B794-B0D335497CE9}"/>
    <cellStyle name="Separador de milhares 4 2 3 2 2" xfId="8832" xr:uid="{32AB2C22-17C0-4DA8-BF4D-53FAD824AE82}"/>
    <cellStyle name="Separador de milhares 4 2 3 2 2 2" xfId="15997" xr:uid="{4659FE72-E7F2-4CD4-A0A1-86F68A342445}"/>
    <cellStyle name="Separador de milhares 4 2 3 2 2 2 2" xfId="33777" xr:uid="{39F17A4C-C91F-4D8C-8782-1F54D608DB36}"/>
    <cellStyle name="Separador de milhares 4 2 3 2 2 3" xfId="23278" xr:uid="{3E4A08A6-83F8-497F-A062-46F5DCA74E1F}"/>
    <cellStyle name="Separador de milhares 4 2 3 2 2 3 2" xfId="41040" xr:uid="{C06981F5-74B0-4BA6-8623-0FD94E75A209}"/>
    <cellStyle name="Separador de milhares 4 2 3 2 2 4" xfId="27303" xr:uid="{F910857B-B0D2-41A5-B6CE-E94579BD034B}"/>
    <cellStyle name="Separador de milhares 4 2 3 3" xfId="8833" xr:uid="{A6CF6B8C-8C4B-439C-849C-0DA10C3E79EC}"/>
    <cellStyle name="Separador de milhares 4 2 3 3 2" xfId="15998" xr:uid="{999DA602-374C-442E-B4A2-A2BF50F9A400}"/>
    <cellStyle name="Separador de milhares 4 2 3 3 2 2" xfId="33778" xr:uid="{DAA9C1BA-659F-43DB-A7BD-E711834D5D08}"/>
    <cellStyle name="Separador de milhares 4 2 3 3 3" xfId="23279" xr:uid="{970554C7-1F1C-4648-9F1D-9D6F4047A8DA}"/>
    <cellStyle name="Separador de milhares 4 2 3 3 3 2" xfId="41041" xr:uid="{B35BFE0F-A9FC-4E78-891C-784DD70CE1E6}"/>
    <cellStyle name="Separador de milhares 4 2 3 3 4" xfId="27304" xr:uid="{AC78596F-115F-482C-94D6-19FF16581DD9}"/>
    <cellStyle name="Separador de milhares 4 2 4" xfId="8834" xr:uid="{580EFDE5-6A12-430E-83CD-CDCEF134191B}"/>
    <cellStyle name="Separador de milhares 4 2 4 2" xfId="8835" xr:uid="{99545C5A-DEC5-4FA8-8FFB-60F6DF6D1FC6}"/>
    <cellStyle name="Separador de milhares 4 2 4 2 2" xfId="8836" xr:uid="{D48FD42A-71A7-48FE-A694-996AE2DAD36A}"/>
    <cellStyle name="Separador de milhares 4 2 4 2 2 2" xfId="15999" xr:uid="{C838177D-66B9-44CE-8D3A-F1241A4B68C1}"/>
    <cellStyle name="Separador de milhares 4 2 4 2 2 2 2" xfId="33779" xr:uid="{7F1CC5DB-7AFA-42C9-B15E-771490C5D9D7}"/>
    <cellStyle name="Separador de milhares 4 2 4 2 2 3" xfId="23280" xr:uid="{40257E8D-02C3-490C-941E-9A0E5A18E618}"/>
    <cellStyle name="Separador de milhares 4 2 4 2 2 3 2" xfId="41042" xr:uid="{54DD59D4-6F42-4334-9E27-83982798E531}"/>
    <cellStyle name="Separador de milhares 4 2 4 2 2 4" xfId="27305" xr:uid="{24B0B25D-1B53-419F-9022-0D0EFC028BD8}"/>
    <cellStyle name="Separador de milhares 4 2 4 3" xfId="8837" xr:uid="{3133A3EC-BC51-4C3E-B27B-01DBD09549EC}"/>
    <cellStyle name="Separador de milhares 4 2 4 3 2" xfId="16000" xr:uid="{1A13DBBA-6097-407B-B99F-1289BC4EEE43}"/>
    <cellStyle name="Separador de milhares 4 2 4 3 2 2" xfId="33780" xr:uid="{98CEB299-E4FB-4E0A-BC36-D99079794E9A}"/>
    <cellStyle name="Separador de milhares 4 2 4 3 3" xfId="23281" xr:uid="{C77BA6C0-20A6-47EF-8347-EC2289409283}"/>
    <cellStyle name="Separador de milhares 4 2 4 3 3 2" xfId="41043" xr:uid="{BE11591A-AEEC-4EC3-9918-09A255AD4A29}"/>
    <cellStyle name="Separador de milhares 4 2 4 3 4" xfId="27306" xr:uid="{DFB5B6C4-0E3B-4346-A4E9-16844AC6D12C}"/>
    <cellStyle name="Separador de milhares 4 2 5" xfId="8838" xr:uid="{5AD46B9A-E54C-4B7D-B4ED-F144F2EDC527}"/>
    <cellStyle name="Separador de milhares 4 2 5 2" xfId="8839" xr:uid="{F026A06F-3E53-4189-AAA0-9DD5371CCE31}"/>
    <cellStyle name="Separador de milhares 4 2 5 2 2" xfId="16001" xr:uid="{1406B324-2A28-4152-82AB-4E0C76640896}"/>
    <cellStyle name="Separador de milhares 4 2 5 2 2 2" xfId="33781" xr:uid="{0538915B-C9E8-4555-BAA7-2EF074D8462D}"/>
    <cellStyle name="Separador de milhares 4 2 5 2 3" xfId="23282" xr:uid="{D73D82A0-D214-4A51-B3A9-A17B8F0A7579}"/>
    <cellStyle name="Separador de milhares 4 2 5 2 3 2" xfId="41044" xr:uid="{A1C7D6B5-8DAC-40C6-A0F3-CB9C44DDAFDF}"/>
    <cellStyle name="Separador de milhares 4 2 5 2 4" xfId="27307" xr:uid="{02188AA9-9378-4375-8CBC-C18D9113FA29}"/>
    <cellStyle name="Separador de milhares 4 2 6" xfId="8840" xr:uid="{9A2095DB-0EFE-4636-B161-A013263104D2}"/>
    <cellStyle name="Separador de milhares 4 2 6 2" xfId="8841" xr:uid="{A6D9444E-8E9F-42AD-9C9D-4399D340A710}"/>
    <cellStyle name="Separador de milhares 4 2 6 2 2" xfId="16002" xr:uid="{F3D3ABB2-0FC5-4618-8DC3-18E5803AD25E}"/>
    <cellStyle name="Separador de milhares 4 2 6 2 2 2" xfId="33782" xr:uid="{747DC33E-7290-4569-9C71-67D6D2C93A1F}"/>
    <cellStyle name="Separador de milhares 4 2 6 2 3" xfId="23283" xr:uid="{D03C83CC-2E63-4286-BB50-77C39138D4FF}"/>
    <cellStyle name="Separador de milhares 4 2 6 2 3 2" xfId="41045" xr:uid="{FA8839A7-2ECE-48DA-9157-1B36B1F522AF}"/>
    <cellStyle name="Separador de milhares 4 2 6 2 4" xfId="27308" xr:uid="{CAD76860-D444-44A0-B9BF-B1E2DBCBBDED}"/>
    <cellStyle name="Separador de milhares 4 2 7" xfId="8842" xr:uid="{724E1BE4-8436-48DC-BCBB-3149FAAECBA6}"/>
    <cellStyle name="Separador de milhares 4 2 7 2" xfId="16003" xr:uid="{E16BB255-2DD7-440C-8634-62C47E6ADEE9}"/>
    <cellStyle name="Separador de milhares 4 2 7 2 2" xfId="33783" xr:uid="{560E6A6F-A939-45E0-AF0A-30A136954F39}"/>
    <cellStyle name="Separador de milhares 4 2 7 3" xfId="23284" xr:uid="{0877CF57-71BF-4F26-8835-8A429F6DAA4C}"/>
    <cellStyle name="Separador de milhares 4 2 7 3 2" xfId="41046" xr:uid="{699A7C9F-F249-41A8-A01E-28EA2CBD958B}"/>
    <cellStyle name="Separador de milhares 4 2 7 4" xfId="27309" xr:uid="{71169DAF-D401-4294-BA06-A3A279259A09}"/>
    <cellStyle name="Separador de milhares 4 2 8" xfId="9741" xr:uid="{1453E86C-D483-4F74-95FC-F9FE44FED403}"/>
    <cellStyle name="Separador de milhares 4 2 8 2" xfId="27907" xr:uid="{10220054-8CE9-45BE-8460-91557F71569B}"/>
    <cellStyle name="Separador de milhares 4 2 9" xfId="17635" xr:uid="{5CD97D46-52FE-49F5-A66E-63A85A032C17}"/>
    <cellStyle name="Separador de milhares 4 2 9 2" xfId="35402" xr:uid="{675A2DA8-A42D-49F9-B071-AA3F96C33EA9}"/>
    <cellStyle name="Separador de milhares 4 3" xfId="610" xr:uid="{B7264D7D-AEDE-4DEF-AC6E-347CAA144F8F}"/>
    <cellStyle name="Separador de milhares 4 3 10" xfId="24328" xr:uid="{10DEB643-82BF-4B7A-A473-4413219D6926}"/>
    <cellStyle name="Separador de milhares 4 3 2" xfId="8843" xr:uid="{533AEC9D-3C8A-4A26-9ECD-10C78DF308E6}"/>
    <cellStyle name="Separador de milhares 4 3 2 2" xfId="8844" xr:uid="{A0948302-6D35-4562-878C-9C97B24DC94E}"/>
    <cellStyle name="Separador de milhares 4 3 2 2 2" xfId="8845" xr:uid="{F19F58CB-3920-4229-BB74-49011E5F1D5E}"/>
    <cellStyle name="Separador de milhares 4 3 2 2 2 2" xfId="8846" xr:uid="{377F92EB-8314-4165-BE25-AC306A949422}"/>
    <cellStyle name="Separador de milhares 4 3 2 2 2 2 2" xfId="16004" xr:uid="{FE37AD2A-26D4-46F1-BD78-56AC2408B849}"/>
    <cellStyle name="Separador de milhares 4 3 2 2 2 2 2 2" xfId="33784" xr:uid="{06F0ABCE-3445-4E57-8225-F54CBE565473}"/>
    <cellStyle name="Separador de milhares 4 3 2 2 2 2 3" xfId="23285" xr:uid="{AD47EC24-D4FB-48C7-94F6-CCC1FCF939E2}"/>
    <cellStyle name="Separador de milhares 4 3 2 2 2 2 3 2" xfId="41047" xr:uid="{237F6215-5CEC-43F5-AA06-D02F532A8968}"/>
    <cellStyle name="Separador de milhares 4 3 2 2 2 2 4" xfId="27310" xr:uid="{E016592A-90C2-413A-8F29-B6BD4587C7A7}"/>
    <cellStyle name="Separador de milhares 4 3 2 2 3" xfId="8847" xr:uid="{709F69B5-0376-4B69-BB37-2B5C222123CB}"/>
    <cellStyle name="Separador de milhares 4 3 2 2 3 2" xfId="16005" xr:uid="{DD08E0CE-ADA8-451E-816E-487E106EA4FD}"/>
    <cellStyle name="Separador de milhares 4 3 2 2 3 2 2" xfId="33785" xr:uid="{344092F2-10B9-4124-B840-4D6DEB2E5C48}"/>
    <cellStyle name="Separador de milhares 4 3 2 2 3 3" xfId="23286" xr:uid="{7CA7E056-8043-4C91-8FE9-C204B9EC375F}"/>
    <cellStyle name="Separador de milhares 4 3 2 2 3 3 2" xfId="41048" xr:uid="{E061F76E-6F8D-4342-AF98-E527C732F16B}"/>
    <cellStyle name="Separador de milhares 4 3 2 2 3 4" xfId="27311" xr:uid="{241C2F6C-B4AB-4444-B2AB-69BC95CF74C3}"/>
    <cellStyle name="Separador de milhares 4 3 2 3" xfId="8848" xr:uid="{BDD17C20-2F09-4C25-962C-D1475A3E2E26}"/>
    <cellStyle name="Separador de milhares 4 3 2 3 2" xfId="8849" xr:uid="{5414B478-B0F2-4ED5-A401-32C4AF6ABD98}"/>
    <cellStyle name="Separador de milhares 4 3 2 3 2 2" xfId="16006" xr:uid="{7E179DE9-E69E-46D5-8ACB-931C283FA0D0}"/>
    <cellStyle name="Separador de milhares 4 3 2 3 2 2 2" xfId="33786" xr:uid="{D5FE3A4D-D260-4707-8287-FAFD26641C97}"/>
    <cellStyle name="Separador de milhares 4 3 2 3 2 3" xfId="23287" xr:uid="{2478A2E3-BDB4-46D0-AD10-961A65045952}"/>
    <cellStyle name="Separador de milhares 4 3 2 3 2 3 2" xfId="41049" xr:uid="{4A79817E-ADB1-4456-9584-F65552E0E7CE}"/>
    <cellStyle name="Separador de milhares 4 3 2 3 2 4" xfId="27312" xr:uid="{A7B56DBE-8536-49FD-BBA7-CA2AC90F2168}"/>
    <cellStyle name="Separador de milhares 4 3 2 4" xfId="8850" xr:uid="{F166BCB6-77A3-4978-8B57-42719D08D458}"/>
    <cellStyle name="Separador de milhares 4 3 2 4 2" xfId="16007" xr:uid="{A9C3D9EF-73AC-40AF-905D-152A2DAEB798}"/>
    <cellStyle name="Separador de milhares 4 3 2 4 2 2" xfId="33787" xr:uid="{8987A66E-59F9-4562-BDF9-67568B8B2932}"/>
    <cellStyle name="Separador de milhares 4 3 2 4 3" xfId="23288" xr:uid="{16845B06-8D2A-4BD5-9607-08EC9E796329}"/>
    <cellStyle name="Separador de milhares 4 3 2 4 3 2" xfId="41050" xr:uid="{497F976E-3A41-4A0A-A0B9-A6CBB8F6BF18}"/>
    <cellStyle name="Separador de milhares 4 3 2 4 4" xfId="27313" xr:uid="{7BEE3AA7-9D2B-47E0-834B-37F535362E06}"/>
    <cellStyle name="Separador de milhares 4 3 3" xfId="8851" xr:uid="{DE5440BE-3645-4517-A1AF-83853242AB78}"/>
    <cellStyle name="Separador de milhares 4 3 3 2" xfId="8852" xr:uid="{0CF863FA-95A7-4B7D-A2C2-30C0B638E68B}"/>
    <cellStyle name="Separador de milhares 4 3 3 2 2" xfId="8853" xr:uid="{569E2925-5252-4052-B23E-EB383E81B165}"/>
    <cellStyle name="Separador de milhares 4 3 3 2 2 2" xfId="16008" xr:uid="{A3A5B8CC-78E2-42D3-912B-9576EC32D5C7}"/>
    <cellStyle name="Separador de milhares 4 3 3 2 2 2 2" xfId="33788" xr:uid="{1C8D3F11-3466-4C1C-B710-8F6F9F245030}"/>
    <cellStyle name="Separador de milhares 4 3 3 2 2 3" xfId="23289" xr:uid="{5269A042-DD64-45A8-95F3-93A7FF863CCF}"/>
    <cellStyle name="Separador de milhares 4 3 3 2 2 3 2" xfId="41051" xr:uid="{39ADAB26-DE87-4A96-AA04-89FCC1B930F4}"/>
    <cellStyle name="Separador de milhares 4 3 3 2 2 4" xfId="27314" xr:uid="{A56F5F76-E74B-4429-AFA4-3809B805D423}"/>
    <cellStyle name="Separador de milhares 4 3 3 3" xfId="8854" xr:uid="{1A77C49B-D871-4CF3-9F00-F532075A69EA}"/>
    <cellStyle name="Separador de milhares 4 3 3 3 2" xfId="16009" xr:uid="{8E82E346-FDFD-4358-93FB-C65F8F2B9D24}"/>
    <cellStyle name="Separador de milhares 4 3 3 3 2 2" xfId="33789" xr:uid="{10CA4534-778D-4367-BAEB-F8C28769662D}"/>
    <cellStyle name="Separador de milhares 4 3 3 3 3" xfId="23290" xr:uid="{4862E282-C939-4E09-BB97-48F4C3AC88EF}"/>
    <cellStyle name="Separador de milhares 4 3 3 3 3 2" xfId="41052" xr:uid="{EE718187-B9B1-45D4-B849-D08B95E88A3C}"/>
    <cellStyle name="Separador de milhares 4 3 3 3 4" xfId="27315" xr:uid="{1EDF43E4-5164-4226-8D52-FCD01657A264}"/>
    <cellStyle name="Separador de milhares 4 3 4" xfId="8855" xr:uid="{961A54B3-BC98-4419-BD77-AF63012C3B4C}"/>
    <cellStyle name="Separador de milhares 4 3 4 2" xfId="8856" xr:uid="{8EF4D5E8-13F2-4C83-AC06-1CB38A1E5F32}"/>
    <cellStyle name="Separador de milhares 4 3 4 2 2" xfId="8857" xr:uid="{FB6ADC73-D661-4183-98AE-9FC8F4D3DABB}"/>
    <cellStyle name="Separador de milhares 4 3 4 2 2 2" xfId="16010" xr:uid="{E0B89EB9-C414-4718-AC5D-C036DC76A444}"/>
    <cellStyle name="Separador de milhares 4 3 4 2 2 2 2" xfId="33790" xr:uid="{C1044684-C79C-4F7A-BC35-0CDAFD032712}"/>
    <cellStyle name="Separador de milhares 4 3 4 2 2 3" xfId="23291" xr:uid="{B6082F93-D536-4100-AB76-0071B99B62C4}"/>
    <cellStyle name="Separador de milhares 4 3 4 2 2 3 2" xfId="41053" xr:uid="{C9011B6A-6C88-4DF7-B406-FC2E80130345}"/>
    <cellStyle name="Separador de milhares 4 3 4 2 2 4" xfId="27316" xr:uid="{B5C7317F-8241-49D6-ACA7-E00D64BE50C5}"/>
    <cellStyle name="Separador de milhares 4 3 4 3" xfId="8858" xr:uid="{70702B13-544A-466F-8E19-540491053F4C}"/>
    <cellStyle name="Separador de milhares 4 3 4 3 2" xfId="16011" xr:uid="{E2050AF4-CB2C-436C-A46F-F2DDDE009B83}"/>
    <cellStyle name="Separador de milhares 4 3 4 3 2 2" xfId="33791" xr:uid="{D51A0A95-7F55-4275-8B5C-72BFBF8AE94A}"/>
    <cellStyle name="Separador de milhares 4 3 4 3 3" xfId="23292" xr:uid="{310991D5-D70D-4A10-A469-73DF974D33E9}"/>
    <cellStyle name="Separador de milhares 4 3 4 3 3 2" xfId="41054" xr:uid="{1D5D7254-5B39-4D7E-A507-BE230A438FF5}"/>
    <cellStyle name="Separador de milhares 4 3 4 3 4" xfId="27317" xr:uid="{DE0EAEC1-9E9A-4A2B-9BCE-3BA947ADE865}"/>
    <cellStyle name="Separador de milhares 4 3 5" xfId="8859" xr:uid="{98A93764-EEAC-4766-83CB-0DE836C66568}"/>
    <cellStyle name="Separador de milhares 4 3 5 2" xfId="8860" xr:uid="{F4E901EC-BBAB-4CD8-BDA5-C58552DCC384}"/>
    <cellStyle name="Separador de milhares 4 3 5 2 2" xfId="16012" xr:uid="{459417B1-E1E7-4A06-850A-1FBA480E2C3F}"/>
    <cellStyle name="Separador de milhares 4 3 5 2 2 2" xfId="33792" xr:uid="{41A42CF0-745C-4A86-9C97-744D77BE24C5}"/>
    <cellStyle name="Separador de milhares 4 3 5 2 3" xfId="23293" xr:uid="{3495401C-A1E3-4A79-80CF-444DC2E3FE4A}"/>
    <cellStyle name="Separador de milhares 4 3 5 2 3 2" xfId="41055" xr:uid="{6B382DAD-7BF3-4AEE-A206-A0E73E5958E8}"/>
    <cellStyle name="Separador de milhares 4 3 5 2 4" xfId="27318" xr:uid="{1188A45C-3E17-4499-BD68-7E593EDD40E7}"/>
    <cellStyle name="Separador de milhares 4 3 6" xfId="8861" xr:uid="{EBFE98CF-6D14-45CC-A2F6-E093DEBF4BE2}"/>
    <cellStyle name="Separador de milhares 4 3 6 2" xfId="8862" xr:uid="{FB1FC55A-1C1A-4593-9CCC-B9C6CD3386B6}"/>
    <cellStyle name="Separador de milhares 4 3 6 2 2" xfId="16013" xr:uid="{84BB069B-958D-4CE7-8EB5-F7AC0FDF609D}"/>
    <cellStyle name="Separador de milhares 4 3 6 2 2 2" xfId="33793" xr:uid="{128B10AB-EF81-425A-B342-582CCB18599D}"/>
    <cellStyle name="Separador de milhares 4 3 6 2 3" xfId="23294" xr:uid="{A55A3A71-F34A-483C-AEEF-AE7CE5B40C0D}"/>
    <cellStyle name="Separador de milhares 4 3 6 2 3 2" xfId="41056" xr:uid="{AC214C08-9966-424D-8510-23042EFFACEB}"/>
    <cellStyle name="Separador de milhares 4 3 6 2 4" xfId="27319" xr:uid="{F0148481-F1B7-497C-A20A-34F8130B1D53}"/>
    <cellStyle name="Separador de milhares 4 3 7" xfId="8863" xr:uid="{D6818644-30FC-4989-B602-D9747F3C6AEB}"/>
    <cellStyle name="Separador de milhares 4 3 7 2" xfId="16014" xr:uid="{56514397-D528-4D48-8442-F874123AC4AC}"/>
    <cellStyle name="Separador de milhares 4 3 7 2 2" xfId="33794" xr:uid="{63B28024-25B1-4DC2-8C87-0ED8BAE60F2B}"/>
    <cellStyle name="Separador de milhares 4 3 7 3" xfId="23295" xr:uid="{CBDAD55E-6D05-4FAE-B178-974BDB9273D1}"/>
    <cellStyle name="Separador de milhares 4 3 7 3 2" xfId="41057" xr:uid="{4E6BC79D-3789-4B84-AD28-8819168537A8}"/>
    <cellStyle name="Separador de milhares 4 3 7 4" xfId="27320" xr:uid="{B48A39A5-4ECC-47B6-BE8D-A32AC128E317}"/>
    <cellStyle name="Separador de milhares 4 3 8" xfId="9743" xr:uid="{0DB5D404-0AC3-4779-8C39-D52EBDC0E14B}"/>
    <cellStyle name="Separador de milhares 4 3 8 2" xfId="27909" xr:uid="{8E06B6CB-97DE-434F-A1FF-170501603497}"/>
    <cellStyle name="Separador de milhares 4 3 9" xfId="17637" xr:uid="{2D1A1FBD-22D0-49C9-BD51-C7612022AE61}"/>
    <cellStyle name="Separador de milhares 4 3 9 2" xfId="35404" xr:uid="{077BCF67-F61B-4A72-BE01-0D88431E03B9}"/>
    <cellStyle name="Separador de milhares 4 4" xfId="8864" xr:uid="{6643E98E-3546-4110-B47B-CEDFA7603B51}"/>
    <cellStyle name="Separador de milhares 4 4 2" xfId="8865" xr:uid="{1F1ECE36-EB80-47AB-9AFF-7A3AF83E2238}"/>
    <cellStyle name="Separador de milhares 4 4 2 2" xfId="8866" xr:uid="{15C9A3AD-B0C9-4817-9B62-5CAF14D47BC2}"/>
    <cellStyle name="Separador de milhares 4 4 2 2 2" xfId="8867" xr:uid="{F8A727A0-ADCB-4B21-9BCF-D9893ABAA892}"/>
    <cellStyle name="Separador de milhares 4 4 2 2 2 2" xfId="16015" xr:uid="{C3F2B8A0-7519-492A-BBB7-8B0399C05FA8}"/>
    <cellStyle name="Separador de milhares 4 4 2 2 2 2 2" xfId="33795" xr:uid="{C1EB52A4-3F76-4E66-AFB8-E080E1F2ECF2}"/>
    <cellStyle name="Separador de milhares 4 4 2 2 2 3" xfId="23296" xr:uid="{20609CAB-1220-4563-B523-A80D4FA69594}"/>
    <cellStyle name="Separador de milhares 4 4 2 2 2 3 2" xfId="41058" xr:uid="{50F730D5-7155-426A-B3F6-DA2615A34C90}"/>
    <cellStyle name="Separador de milhares 4 4 2 2 2 4" xfId="27321" xr:uid="{640F20E0-BD50-44D6-90F7-8AD99532445A}"/>
    <cellStyle name="Separador de milhares 4 4 2 3" xfId="8868" xr:uid="{06B86382-6F13-4917-954F-B8630F2BFC5C}"/>
    <cellStyle name="Separador de milhares 4 4 2 3 2" xfId="16016" xr:uid="{04FD34BB-A562-427B-95C4-0D82B37EAEC9}"/>
    <cellStyle name="Separador de milhares 4 4 2 3 2 2" xfId="33796" xr:uid="{0F5E86FE-94C9-4A6B-9FD7-56DEF2665064}"/>
    <cellStyle name="Separador de milhares 4 4 2 3 3" xfId="23297" xr:uid="{34DF60CF-060B-4D7D-AADD-C7CBEFD6F572}"/>
    <cellStyle name="Separador de milhares 4 4 2 3 3 2" xfId="41059" xr:uid="{ED3CC80B-94A5-4F37-9836-488FFF78CEA5}"/>
    <cellStyle name="Separador de milhares 4 4 2 3 4" xfId="27322" xr:uid="{A1A18B3D-DC1D-496D-9982-BB5586368FC8}"/>
    <cellStyle name="Separador de milhares 4 4 3" xfId="8869" xr:uid="{FA4CDAC8-F44D-4EBE-9019-1037FD6D1719}"/>
    <cellStyle name="Separador de milhares 4 4 3 2" xfId="8870" xr:uid="{12E753B3-713A-4865-9980-C79A32D2ADAD}"/>
    <cellStyle name="Separador de milhares 4 4 3 2 2" xfId="16017" xr:uid="{C1D43AEA-8439-4437-8B78-DA7B59F47B9D}"/>
    <cellStyle name="Separador de milhares 4 4 3 2 2 2" xfId="33797" xr:uid="{9ADC99A2-65B1-423B-98AE-84748FC97D5E}"/>
    <cellStyle name="Separador de milhares 4 4 3 2 3" xfId="23298" xr:uid="{7E942C36-6801-4C33-9964-8988970F2D80}"/>
    <cellStyle name="Separador de milhares 4 4 3 2 3 2" xfId="41060" xr:uid="{8E70651D-124B-42EB-812D-AA795535498C}"/>
    <cellStyle name="Separador de milhares 4 4 3 2 4" xfId="27323" xr:uid="{9BFFDB4C-1C35-40DB-AC50-D6CA74DAC470}"/>
    <cellStyle name="Separador de milhares 4 4 4" xfId="8871" xr:uid="{1F980DF7-9EC7-42AD-9285-D738FB15E048}"/>
    <cellStyle name="Separador de milhares 4 4 4 2" xfId="16018" xr:uid="{AB258CD1-F44A-4AD1-934B-FE63B11D48FE}"/>
    <cellStyle name="Separador de milhares 4 4 4 2 2" xfId="33798" xr:uid="{34C3BF93-8779-495C-9699-79555D9B07E3}"/>
    <cellStyle name="Separador de milhares 4 4 4 3" xfId="23299" xr:uid="{EA9C7ADD-E29B-4749-A8F6-A5BCBCD24F3A}"/>
    <cellStyle name="Separador de milhares 4 4 4 3 2" xfId="41061" xr:uid="{E0CFA6ED-DE7E-4361-9504-33F4247C0958}"/>
    <cellStyle name="Separador de milhares 4 4 4 4" xfId="27324" xr:uid="{2444674D-4264-4ECE-9B15-E041B9936AF7}"/>
    <cellStyle name="Separador de milhares 4 5" xfId="8872" xr:uid="{AD8BBF58-60C7-497A-9913-DD8949810A40}"/>
    <cellStyle name="Separador de milhares 4 5 2" xfId="8873" xr:uid="{E4B5FE7E-89FA-44E6-A6E1-595BE682E753}"/>
    <cellStyle name="Separador de milhares 4 5 2 2" xfId="8874" xr:uid="{C0A98691-6E31-4A8F-AC26-CFCB53BD93EB}"/>
    <cellStyle name="Separador de milhares 4 5 2 2 2" xfId="16019" xr:uid="{18CA626E-EE2D-4B85-965F-3E61C3890FCF}"/>
    <cellStyle name="Separador de milhares 4 5 2 2 2 2" xfId="33799" xr:uid="{D197C3B7-BDD5-4616-8BDB-D7D7E3030ABB}"/>
    <cellStyle name="Separador de milhares 4 5 2 2 3" xfId="23300" xr:uid="{53F4C2EB-F122-4618-8567-9E74C138C1B4}"/>
    <cellStyle name="Separador de milhares 4 5 2 2 3 2" xfId="41062" xr:uid="{41D9CE3A-4361-4579-8651-CFB18F87EDA2}"/>
    <cellStyle name="Separador de milhares 4 5 2 2 4" xfId="27325" xr:uid="{F1AC7EAB-BB3E-40B4-AA89-40436AC01858}"/>
    <cellStyle name="Separador de milhares 4 5 3" xfId="8875" xr:uid="{35933795-EAB0-47FF-8891-095397245C72}"/>
    <cellStyle name="Separador de milhares 4 5 3 2" xfId="16020" xr:uid="{2C303D5A-1D86-4988-8A9C-77816C0EBD11}"/>
    <cellStyle name="Separador de milhares 4 5 3 2 2" xfId="33800" xr:uid="{5DE26034-F49B-4534-ADFD-5B1C0CA91976}"/>
    <cellStyle name="Separador de milhares 4 5 3 3" xfId="23301" xr:uid="{20F02497-9B1F-485D-A25E-9B442B19A42D}"/>
    <cellStyle name="Separador de milhares 4 5 3 3 2" xfId="41063" xr:uid="{78408AE1-1815-4873-8334-1E4BD1AF307C}"/>
    <cellStyle name="Separador de milhares 4 5 3 4" xfId="27326" xr:uid="{FB11C11C-4E6F-4F86-BCC2-6E0235955534}"/>
    <cellStyle name="Separador de milhares 4 6" xfId="8876" xr:uid="{2925F80A-3B57-48E8-82CD-F07EB938700F}"/>
    <cellStyle name="Separador de milhares 4 6 2" xfId="8877" xr:uid="{3E8DBCF8-2BC3-41F5-A164-B6A2C0B7C34D}"/>
    <cellStyle name="Separador de milhares 4 6 2 2" xfId="8878" xr:uid="{BA4A46FD-3E35-4449-8572-678BD7D8BF2C}"/>
    <cellStyle name="Separador de milhares 4 6 2 2 2" xfId="16021" xr:uid="{B50DC9D1-2AE2-41D5-A497-E7FBC5290D1D}"/>
    <cellStyle name="Separador de milhares 4 6 2 2 2 2" xfId="33801" xr:uid="{875A5528-D593-4717-BC0B-F6B2DF444242}"/>
    <cellStyle name="Separador de milhares 4 6 2 2 3" xfId="23302" xr:uid="{C9B8FE85-C80D-48BB-8DE5-B556DE5D65A0}"/>
    <cellStyle name="Separador de milhares 4 6 2 2 3 2" xfId="41064" xr:uid="{C76983D4-915E-4F20-9E34-B323A9A7444B}"/>
    <cellStyle name="Separador de milhares 4 6 2 2 4" xfId="27327" xr:uid="{659DF3ED-EF4F-41CB-B6FD-F2E9B1115611}"/>
    <cellStyle name="Separador de milhares 4 6 3" xfId="8879" xr:uid="{9D3A0549-DCF1-47F7-96B3-0F13363D3443}"/>
    <cellStyle name="Separador de milhares 4 6 3 2" xfId="16022" xr:uid="{66996CFC-94CA-4E87-9A36-057667D918AF}"/>
    <cellStyle name="Separador de milhares 4 6 3 2 2" xfId="33802" xr:uid="{1B3D350C-26ED-425A-B9E9-3A29217F6C02}"/>
    <cellStyle name="Separador de milhares 4 6 3 3" xfId="23303" xr:uid="{D2788E75-F282-4704-9CEB-45F67F6C6E19}"/>
    <cellStyle name="Separador de milhares 4 6 3 3 2" xfId="41065" xr:uid="{87D7E49C-3AA8-4580-B1E6-5AA7A6093424}"/>
    <cellStyle name="Separador de milhares 4 6 3 4" xfId="27328" xr:uid="{721AF29B-3EDC-4E88-89F9-64C3715D19FF}"/>
    <cellStyle name="Separador de milhares 4 7" xfId="8880" xr:uid="{F554E891-5EA3-4622-9CD2-72709A207282}"/>
    <cellStyle name="Separador de milhares 4 7 2" xfId="8881" xr:uid="{696F69DE-7F71-4251-9E9D-13DECF0E1419}"/>
    <cellStyle name="Separador de milhares 4 7 2 2" xfId="16023" xr:uid="{FC07DA8E-C76D-4CC6-B84D-6616EF13A7A6}"/>
    <cellStyle name="Separador de milhares 4 7 2 2 2" xfId="33803" xr:uid="{A7BA8FBF-413A-4063-8E17-8E13892B0374}"/>
    <cellStyle name="Separador de milhares 4 7 2 3" xfId="23304" xr:uid="{50F005AC-2FB3-434B-9117-4A164269EC52}"/>
    <cellStyle name="Separador de milhares 4 7 2 3 2" xfId="41066" xr:uid="{59BBA858-CA69-4337-8286-66F6FD945BDB}"/>
    <cellStyle name="Separador de milhares 4 7 2 4" xfId="27329" xr:uid="{20C94A52-2A39-49E9-B8D8-37F3A106B5C3}"/>
    <cellStyle name="Separador de milhares 4 8" xfId="8882" xr:uid="{4B7EE1F5-CF53-40BB-B41E-CF43F6EAAC53}"/>
    <cellStyle name="Separador de milhares 4 8 2" xfId="8883" xr:uid="{09413121-F0EC-4606-B230-702908D99C4E}"/>
    <cellStyle name="Separador de milhares 4 8 2 2" xfId="16024" xr:uid="{AD4D9DAC-5FC8-4B04-A74F-9A6ED590E9C4}"/>
    <cellStyle name="Separador de milhares 4 8 2 2 2" xfId="33804" xr:uid="{46117D70-4227-4AB2-B3BE-1097B4634F63}"/>
    <cellStyle name="Separador de milhares 4 8 2 3" xfId="23305" xr:uid="{8C2A7F66-1B9A-46C0-AB54-BC28D6C8ECC2}"/>
    <cellStyle name="Separador de milhares 4 8 2 3 2" xfId="41067" xr:uid="{775A8676-CB29-42E8-9714-D65C1098A662}"/>
    <cellStyle name="Separador de milhares 4 8 2 4" xfId="27330" xr:uid="{CE8DF6A5-9C56-4888-ADE5-5E0F6570B9FC}"/>
    <cellStyle name="Separador de milhares 4 9" xfId="8884" xr:uid="{2E18345E-473B-4CD6-B6E7-F8082F1D9D63}"/>
    <cellStyle name="Separador de milhares 40" xfId="8885" xr:uid="{7C4AC2DB-D54A-4717-8132-3BD6BDB788AD}"/>
    <cellStyle name="Separador de milhares 41" xfId="8886" xr:uid="{C76278FB-6944-4F9B-A793-B42155E6EC0C}"/>
    <cellStyle name="Separador de milhares 5" xfId="611" xr:uid="{46B13857-DE18-4A5C-823A-A97C8294376F}"/>
    <cellStyle name="Separador de milhares 5 2" xfId="612" xr:uid="{0975F856-E053-421B-962E-54A06258A592}"/>
    <cellStyle name="Separador de milhares 5 2 10" xfId="24329" xr:uid="{726F08E9-92E3-4F14-AAFA-BF4E3534596A}"/>
    <cellStyle name="Separador de milhares 5 2 2" xfId="613" xr:uid="{D6D78D9F-DFBB-472F-83FC-F8FE93E48F03}"/>
    <cellStyle name="Separador de milhares 5 2 2 2" xfId="8887" xr:uid="{E20A0479-51FA-44AD-8A20-549AE55152A9}"/>
    <cellStyle name="Separador de milhares 5 2 2 2 2" xfId="8888" xr:uid="{05CDA6B8-F34C-4778-A779-79BE4306FEB0}"/>
    <cellStyle name="Separador de milhares 5 2 2 2 2 2" xfId="8889" xr:uid="{ECECC14F-FA54-4EDA-9B7D-E8218699E97C}"/>
    <cellStyle name="Separador de milhares 5 2 2 2 2 2 2" xfId="16025" xr:uid="{E01AB184-202D-4532-BDCF-E0434877E620}"/>
    <cellStyle name="Separador de milhares 5 2 2 2 2 2 2 2" xfId="33805" xr:uid="{2AC0F5E5-E938-4596-998C-6CBE0BE8C1C4}"/>
    <cellStyle name="Separador de milhares 5 2 2 2 2 2 3" xfId="23306" xr:uid="{0E366E57-DE6E-4463-91E6-CBD0EA749575}"/>
    <cellStyle name="Separador de milhares 5 2 2 2 2 2 3 2" xfId="41068" xr:uid="{505C5B14-8DE6-46E2-A708-2E5C4D4B8DEE}"/>
    <cellStyle name="Separador de milhares 5 2 2 2 2 2 4" xfId="27331" xr:uid="{3E133FB2-E3FF-4907-9D12-A9024266960C}"/>
    <cellStyle name="Separador de milhares 5 2 2 2 3" xfId="8890" xr:uid="{71EFA639-2C41-4610-A548-9E7B53B9FCA4}"/>
    <cellStyle name="Separador de milhares 5 2 2 2 3 2" xfId="16026" xr:uid="{D9A0F575-312D-4A02-A743-25D62A16876B}"/>
    <cellStyle name="Separador de milhares 5 2 2 2 3 2 2" xfId="33806" xr:uid="{5F37EA25-2E20-464A-B41B-7F84CC433736}"/>
    <cellStyle name="Separador de milhares 5 2 2 2 3 3" xfId="23307" xr:uid="{6B11139A-93D6-4128-8814-CDFC968E4B99}"/>
    <cellStyle name="Separador de milhares 5 2 2 2 3 3 2" xfId="41069" xr:uid="{151852EC-D227-482F-94D1-D60E4A925988}"/>
    <cellStyle name="Separador de milhares 5 2 2 2 3 4" xfId="27332" xr:uid="{1A3E1AE3-BDE2-42A8-9604-96A641674303}"/>
    <cellStyle name="Separador de milhares 5 2 2 3" xfId="8891" xr:uid="{889C6973-54BC-456A-82C6-10557475DE28}"/>
    <cellStyle name="Separador de milhares 5 2 2 3 2" xfId="8892" xr:uid="{2E135ABB-73B6-4ED1-8424-1C0BDE4D7267}"/>
    <cellStyle name="Separador de milhares 5 2 2 3 2 2" xfId="16027" xr:uid="{8F2C1F62-1CA2-45FE-B2CF-D799D312E172}"/>
    <cellStyle name="Separador de milhares 5 2 2 3 2 2 2" xfId="33807" xr:uid="{C78F1D55-DCCF-43F1-ACBA-2683C272DBA5}"/>
    <cellStyle name="Separador de milhares 5 2 2 3 2 3" xfId="23308" xr:uid="{CE376BC1-46D3-4C41-9405-5DBAB40B6366}"/>
    <cellStyle name="Separador de milhares 5 2 2 3 2 3 2" xfId="41070" xr:uid="{05D0A162-103A-4821-8F75-8283F2C32D9C}"/>
    <cellStyle name="Separador de milhares 5 2 2 3 2 4" xfId="27333" xr:uid="{1E124ADC-FE0B-430F-A31F-2C6643356E32}"/>
    <cellStyle name="Separador de milhares 5 2 2 4" xfId="8893" xr:uid="{CDCEB23D-7E01-4A0C-9CC0-C9F382C662D4}"/>
    <cellStyle name="Separador de milhares 5 2 2 4 2" xfId="16028" xr:uid="{990DFC74-FDC0-4A15-800A-C199C46AD74B}"/>
    <cellStyle name="Separador de milhares 5 2 2 4 2 2" xfId="33808" xr:uid="{E9BF5F2E-827F-440A-AE7E-9D3B4E0C571A}"/>
    <cellStyle name="Separador de milhares 5 2 2 4 3" xfId="23309" xr:uid="{3A373334-889B-4FD0-BFF6-C1E333AF5B55}"/>
    <cellStyle name="Separador de milhares 5 2 2 4 3 2" xfId="41071" xr:uid="{DA29E5CD-408E-4E90-9476-69597FCAFE91}"/>
    <cellStyle name="Separador de milhares 5 2 2 4 4" xfId="27334" xr:uid="{6FBA8404-8E58-4B9D-A52F-84E032FE20D0}"/>
    <cellStyle name="Separador de milhares 5 2 2 5" xfId="9745" xr:uid="{EED82F84-A491-4111-9E0B-02DD6ED18009}"/>
    <cellStyle name="Separador de milhares 5 2 2 5 2" xfId="27911" xr:uid="{9456E46C-904B-4E93-B7E9-FD55423DD74A}"/>
    <cellStyle name="Separador de milhares 5 2 2 6" xfId="17639" xr:uid="{FA718896-AE8E-49C4-93C2-3C0C6929DFC9}"/>
    <cellStyle name="Separador de milhares 5 2 2 6 2" xfId="35406" xr:uid="{D4A392E8-9C9C-4BE1-9693-75A83116FC16}"/>
    <cellStyle name="Separador de milhares 5 2 2 7" xfId="24330" xr:uid="{3B276F2A-9F45-4A25-AD84-3AE787F16BCC}"/>
    <cellStyle name="Separador de milhares 5 2 3" xfId="8894" xr:uid="{831FADF1-B9FA-460F-9FAA-69DE2EB9708A}"/>
    <cellStyle name="Separador de milhares 5 2 3 2" xfId="8895" xr:uid="{16416B23-4E62-4A28-859F-F3A011A10A43}"/>
    <cellStyle name="Separador de milhares 5 2 3 2 2" xfId="8896" xr:uid="{E44D33C7-5FA2-4184-8603-5930882390E0}"/>
    <cellStyle name="Separador de milhares 5 2 3 2 2 2" xfId="16029" xr:uid="{7D56152C-C51E-44DB-8A02-CC8F09FED1B9}"/>
    <cellStyle name="Separador de milhares 5 2 3 2 2 2 2" xfId="33809" xr:uid="{4C59183D-93BC-45F1-8314-789B71BCFE1C}"/>
    <cellStyle name="Separador de milhares 5 2 3 2 2 3" xfId="23310" xr:uid="{5C17DB21-4A4D-408D-BAD1-D1DF6FAE51F6}"/>
    <cellStyle name="Separador de milhares 5 2 3 2 2 3 2" xfId="41072" xr:uid="{EE5D485D-6B74-421D-A2D5-B5C6EE4F2E29}"/>
    <cellStyle name="Separador de milhares 5 2 3 2 2 4" xfId="27335" xr:uid="{2D4A2C59-06D7-4A3C-A5BD-A87AD54EDA6D}"/>
    <cellStyle name="Separador de milhares 5 2 3 3" xfId="8897" xr:uid="{4B0BA0C4-187F-465E-8101-EC28EBDF355F}"/>
    <cellStyle name="Separador de milhares 5 2 3 3 2" xfId="16030" xr:uid="{FEE8C722-46CB-4AA7-8B34-889608FD0F23}"/>
    <cellStyle name="Separador de milhares 5 2 3 3 2 2" xfId="33810" xr:uid="{513A456B-2103-48F6-AB30-F877B67E0DFF}"/>
    <cellStyle name="Separador de milhares 5 2 3 3 3" xfId="23311" xr:uid="{AA9B5D36-2CA0-4471-9F79-364B35272035}"/>
    <cellStyle name="Separador de milhares 5 2 3 3 3 2" xfId="41073" xr:uid="{380FD64B-AAA5-4C9A-BCC3-80F95516177E}"/>
    <cellStyle name="Separador de milhares 5 2 3 3 4" xfId="27336" xr:uid="{62D63DF8-42A1-436B-83C6-B61CB17CBE23}"/>
    <cellStyle name="Separador de milhares 5 2 4" xfId="8898" xr:uid="{05B0CC63-1F35-4520-839D-90876351DE01}"/>
    <cellStyle name="Separador de milhares 5 2 4 2" xfId="8899" xr:uid="{88FE7397-E584-444A-84A9-A450CB742568}"/>
    <cellStyle name="Separador de milhares 5 2 4 2 2" xfId="8900" xr:uid="{B756DA0A-E516-4BB2-9554-019FEE4EA00A}"/>
    <cellStyle name="Separador de milhares 5 2 4 2 2 2" xfId="16031" xr:uid="{4297B636-A373-4B3F-8AA5-8DE0C9A6DB7F}"/>
    <cellStyle name="Separador de milhares 5 2 4 2 2 2 2" xfId="33811" xr:uid="{656DE0D3-674F-421D-A48B-3DFF42BED1F1}"/>
    <cellStyle name="Separador de milhares 5 2 4 2 2 3" xfId="23312" xr:uid="{60AE81BB-EA6D-4668-A689-E1CFA63DA0E3}"/>
    <cellStyle name="Separador de milhares 5 2 4 2 2 3 2" xfId="41074" xr:uid="{55BC5A0E-3331-4CBC-BC14-EDA8F4BAAC97}"/>
    <cellStyle name="Separador de milhares 5 2 4 2 2 4" xfId="27337" xr:uid="{95A79372-4F9C-44D3-9E76-E104A6026D3B}"/>
    <cellStyle name="Separador de milhares 5 2 4 3" xfId="8901" xr:uid="{18663D56-AF30-4504-B392-75DDB79A41F8}"/>
    <cellStyle name="Separador de milhares 5 2 4 3 2" xfId="16032" xr:uid="{B34DC88A-E269-4AD5-BF76-0226951685C9}"/>
    <cellStyle name="Separador de milhares 5 2 4 3 2 2" xfId="33812" xr:uid="{0EB91654-2C77-4CC3-BF49-3FB2927253DB}"/>
    <cellStyle name="Separador de milhares 5 2 4 3 3" xfId="23313" xr:uid="{8320C16D-589F-426E-966F-C6D0AE236116}"/>
    <cellStyle name="Separador de milhares 5 2 4 3 3 2" xfId="41075" xr:uid="{D64FE8E5-94F7-4983-834F-290AE5ECCD82}"/>
    <cellStyle name="Separador de milhares 5 2 4 3 4" xfId="27338" xr:uid="{B1A7EB80-453B-41D7-B327-B3D66C1C87A6}"/>
    <cellStyle name="Separador de milhares 5 2 5" xfId="8902" xr:uid="{EAB76376-FA04-4011-B1DB-4921DA60FCC6}"/>
    <cellStyle name="Separador de milhares 5 2 5 2" xfId="8903" xr:uid="{1EDFE95B-BD5D-42D5-9CDE-5B309D0AB226}"/>
    <cellStyle name="Separador de milhares 5 2 5 2 2" xfId="16033" xr:uid="{4F3EBF72-D9E9-47DD-9069-662F1699141F}"/>
    <cellStyle name="Separador de milhares 5 2 5 2 2 2" xfId="33813" xr:uid="{EE298C0A-2257-4B0B-8CE3-1FF9756CD515}"/>
    <cellStyle name="Separador de milhares 5 2 5 2 3" xfId="23314" xr:uid="{49A1ECCE-7E40-4955-8ADF-EDE720897604}"/>
    <cellStyle name="Separador de milhares 5 2 5 2 3 2" xfId="41076" xr:uid="{23465180-6C7A-488E-9D9A-4E44537B3386}"/>
    <cellStyle name="Separador de milhares 5 2 5 2 4" xfId="27339" xr:uid="{A70ACE2C-6C4E-454B-88A4-B7A2CB12D915}"/>
    <cellStyle name="Separador de milhares 5 2 6" xfId="8904" xr:uid="{3D711709-9CB4-4B80-BD35-96A62E797745}"/>
    <cellStyle name="Separador de milhares 5 2 6 2" xfId="8905" xr:uid="{344503B4-17D5-4A07-B74E-A73F3D24EA63}"/>
    <cellStyle name="Separador de milhares 5 2 6 2 2" xfId="16034" xr:uid="{B2C8225D-782E-40B3-A3AC-F188CC70F851}"/>
    <cellStyle name="Separador de milhares 5 2 6 2 2 2" xfId="33814" xr:uid="{5BD16FBA-EEC6-44DF-BDDB-3A8B45ABA26C}"/>
    <cellStyle name="Separador de milhares 5 2 6 2 3" xfId="23315" xr:uid="{8244573E-39D9-4246-BEBC-FC15C2B2F611}"/>
    <cellStyle name="Separador de milhares 5 2 6 2 3 2" xfId="41077" xr:uid="{6B76D712-2A10-424B-903C-2C6867E5F44B}"/>
    <cellStyle name="Separador de milhares 5 2 6 2 4" xfId="27340" xr:uid="{0C9AEEBD-A284-4984-B8B2-36A49FC7BDD9}"/>
    <cellStyle name="Separador de milhares 5 2 7" xfId="8906" xr:uid="{D894BD6F-90FB-44CF-9D36-E69DB77A38C2}"/>
    <cellStyle name="Separador de milhares 5 2 7 2" xfId="16035" xr:uid="{87CFB626-35F0-46E6-98E4-957A937A3DE9}"/>
    <cellStyle name="Separador de milhares 5 2 7 2 2" xfId="33815" xr:uid="{158144AA-1753-4E55-B1C3-00ADD1807A1A}"/>
    <cellStyle name="Separador de milhares 5 2 7 3" xfId="23316" xr:uid="{E61BB7B7-A7A6-4DAB-B6EE-7DB3396596FC}"/>
    <cellStyle name="Separador de milhares 5 2 7 3 2" xfId="41078" xr:uid="{7E4164B4-FBC8-4EA1-A9AB-A2671D898C88}"/>
    <cellStyle name="Separador de milhares 5 2 7 4" xfId="27341" xr:uid="{D05F473E-98E7-4A34-B114-8E7498E1BED4}"/>
    <cellStyle name="Separador de milhares 5 2 8" xfId="9744" xr:uid="{18FBB632-1881-4CA2-AE10-FE7F73522ABC}"/>
    <cellStyle name="Separador de milhares 5 2 8 2" xfId="27910" xr:uid="{C9722078-263F-4253-BF6E-E81D51E2A5CD}"/>
    <cellStyle name="Separador de milhares 5 2 9" xfId="17638" xr:uid="{ACA23E66-A0D4-44CC-B4A4-0F0B941EF5D0}"/>
    <cellStyle name="Separador de milhares 5 2 9 2" xfId="35405" xr:uid="{64957653-D1F6-4C7B-BB0B-1D24211D7F2C}"/>
    <cellStyle name="Separador de milhares 5 3" xfId="8907" xr:uid="{84F16F9F-4AD0-47BF-98BD-542C6C4B6BD7}"/>
    <cellStyle name="Separador de milhares 5 3 2" xfId="8908" xr:uid="{421B487D-8C8B-4CC4-BE8D-EB144AAAE4A6}"/>
    <cellStyle name="Separador de milhares 5 3 2 2" xfId="8909" xr:uid="{39E241AE-FFE0-4082-ABDA-4A1CD76B3860}"/>
    <cellStyle name="Separador de milhares 5 3 2 2 2" xfId="8910" xr:uid="{902F3380-53FD-4F61-BBAE-A700CC799195}"/>
    <cellStyle name="Separador de milhares 5 3 2 2 2 2" xfId="8911" xr:uid="{BB119EDA-5284-41DB-BAE5-26C4BB784E70}"/>
    <cellStyle name="Separador de milhares 5 3 2 2 2 2 2" xfId="16036" xr:uid="{54CE2A5D-FD03-4704-81E0-4A65A00E20AD}"/>
    <cellStyle name="Separador de milhares 5 3 2 2 2 2 2 2" xfId="33816" xr:uid="{3842BBBE-52C6-4AC7-9DF5-008A18BCF1A4}"/>
    <cellStyle name="Separador de milhares 5 3 2 2 2 2 3" xfId="23317" xr:uid="{E201A1C5-23E5-4AC7-8917-91C6C627A16A}"/>
    <cellStyle name="Separador de milhares 5 3 2 2 2 2 3 2" xfId="41079" xr:uid="{193B2C50-D35B-45DC-8663-EC07BECFE6B9}"/>
    <cellStyle name="Separador de milhares 5 3 2 2 2 2 4" xfId="27342" xr:uid="{B81A7634-B0DF-4599-9671-617F1E22FF4F}"/>
    <cellStyle name="Separador de milhares 5 3 2 2 3" xfId="8912" xr:uid="{66B65C86-7FF8-432A-9AD3-D3CE48D58722}"/>
    <cellStyle name="Separador de milhares 5 3 2 2 3 2" xfId="16037" xr:uid="{A05B92AE-5E1C-4807-9346-140A14386548}"/>
    <cellStyle name="Separador de milhares 5 3 2 2 3 2 2" xfId="33817" xr:uid="{85FA8A53-452C-43DA-9F61-376E87733F37}"/>
    <cellStyle name="Separador de milhares 5 3 2 2 3 3" xfId="23318" xr:uid="{04DFF7AB-D5EF-4C4C-9537-373762B2D3A0}"/>
    <cellStyle name="Separador de milhares 5 3 2 2 3 3 2" xfId="41080" xr:uid="{53CAE090-2EF2-49A6-B15C-0CEF6431BDEE}"/>
    <cellStyle name="Separador de milhares 5 3 2 2 3 4" xfId="27343" xr:uid="{3248BDDE-1A99-4423-A4F4-CE3EFC3F8630}"/>
    <cellStyle name="Separador de milhares 5 3 2 3" xfId="8913" xr:uid="{387FA06F-1EC6-49A9-A2F9-9A04F48442A8}"/>
    <cellStyle name="Separador de milhares 5 3 2 3 2" xfId="8914" xr:uid="{5E32AAB5-8169-426F-950B-55D310BE926D}"/>
    <cellStyle name="Separador de milhares 5 3 2 3 2 2" xfId="16038" xr:uid="{163817ED-914B-41C4-9D09-BA56FB36C4B7}"/>
    <cellStyle name="Separador de milhares 5 3 2 3 2 2 2" xfId="33818" xr:uid="{A2DAD549-9D58-4BE8-A7BC-B941E0D2B1E5}"/>
    <cellStyle name="Separador de milhares 5 3 2 3 2 3" xfId="23319" xr:uid="{8997F2CB-F6D2-47A1-940A-6E01E09EBF75}"/>
    <cellStyle name="Separador de milhares 5 3 2 3 2 3 2" xfId="41081" xr:uid="{D8807B4B-08C6-4936-8AE6-8E5DF8653006}"/>
    <cellStyle name="Separador de milhares 5 3 2 3 2 4" xfId="27344" xr:uid="{A8242DBE-5A17-477F-8ED6-CE63D00001D2}"/>
    <cellStyle name="Separador de milhares 5 3 2 4" xfId="8915" xr:uid="{E8A584E6-AFFD-4A47-8A6F-96C69597D0ED}"/>
    <cellStyle name="Separador de milhares 5 3 2 4 2" xfId="16039" xr:uid="{352ABE92-32E6-45A4-873B-4D2580AA518C}"/>
    <cellStyle name="Separador de milhares 5 3 2 4 2 2" xfId="33819" xr:uid="{B1958CC1-7BFD-4AD7-A3F0-33CF40F96717}"/>
    <cellStyle name="Separador de milhares 5 3 2 4 3" xfId="23320" xr:uid="{E090AD5D-6A10-429D-BCF8-8B489A3C1837}"/>
    <cellStyle name="Separador de milhares 5 3 2 4 3 2" xfId="41082" xr:uid="{E4E068D3-C771-4268-B1FD-D6D9F92A644B}"/>
    <cellStyle name="Separador de milhares 5 3 2 4 4" xfId="27345" xr:uid="{222AFD3E-CA7C-40B5-8507-3F7A3A272EDC}"/>
    <cellStyle name="Separador de milhares 5 3 3" xfId="8916" xr:uid="{2277E729-5B63-4752-9238-29E50A3117C9}"/>
    <cellStyle name="Separador de milhares 5 3 3 2" xfId="8917" xr:uid="{655AB951-0661-44DD-BBC3-F66799F6F88A}"/>
    <cellStyle name="Separador de milhares 5 3 3 2 2" xfId="8918" xr:uid="{D13D27BB-68B7-49AF-A646-964B7E3999C9}"/>
    <cellStyle name="Separador de milhares 5 3 3 2 2 2" xfId="16040" xr:uid="{37A00739-AE33-4EC5-8F71-3323760FB7E5}"/>
    <cellStyle name="Separador de milhares 5 3 3 2 2 2 2" xfId="33820" xr:uid="{043EC3EC-AB51-46BC-A22E-300D286F8F4D}"/>
    <cellStyle name="Separador de milhares 5 3 3 2 2 3" xfId="23321" xr:uid="{444BBBA4-0B53-4250-BD1B-5A0866A88F9B}"/>
    <cellStyle name="Separador de milhares 5 3 3 2 2 3 2" xfId="41083" xr:uid="{E7CBAB12-64E5-45B4-A3CF-A304395F7870}"/>
    <cellStyle name="Separador de milhares 5 3 3 2 2 4" xfId="27346" xr:uid="{8E329A43-0D8A-40A4-AD6F-0A1300411BFD}"/>
    <cellStyle name="Separador de milhares 5 3 3 3" xfId="8919" xr:uid="{FFFC4E07-4B76-4FF5-9D0E-3E710AE3ADC3}"/>
    <cellStyle name="Separador de milhares 5 3 3 3 2" xfId="16041" xr:uid="{A37B4575-DA43-4411-B64F-7067A4E72578}"/>
    <cellStyle name="Separador de milhares 5 3 3 3 2 2" xfId="33821" xr:uid="{B530AEFA-E700-43FE-BE00-63456A50E95F}"/>
    <cellStyle name="Separador de milhares 5 3 3 3 3" xfId="23322" xr:uid="{606D70EF-95F7-4851-9033-62792A7417D9}"/>
    <cellStyle name="Separador de milhares 5 3 3 3 3 2" xfId="41084" xr:uid="{53B43810-39E3-4DD9-BE0E-1A9DDDA61EED}"/>
    <cellStyle name="Separador de milhares 5 3 3 3 4" xfId="27347" xr:uid="{5AA864F6-E2B6-4E23-BE9D-0B8C4DA2BA53}"/>
    <cellStyle name="Separador de milhares 5 3 4" xfId="8920" xr:uid="{BAF26B9E-2E64-4217-B559-D40EC1FB48D8}"/>
    <cellStyle name="Separador de milhares 5 3 4 2" xfId="8921" xr:uid="{DA7DAC69-B30E-432E-A0BA-1BE9096B1FA1}"/>
    <cellStyle name="Separador de milhares 5 3 4 2 2" xfId="8922" xr:uid="{7EF30FBF-81FA-4D95-A916-D85B373266FF}"/>
    <cellStyle name="Separador de milhares 5 3 4 2 2 2" xfId="16042" xr:uid="{7407AC95-EE1D-422B-940F-3B444FEC7D5A}"/>
    <cellStyle name="Separador de milhares 5 3 4 2 2 2 2" xfId="33822" xr:uid="{2B307891-72A3-4354-9988-3E2810D22233}"/>
    <cellStyle name="Separador de milhares 5 3 4 2 2 3" xfId="23323" xr:uid="{AB61D637-EF9A-42CB-B332-D7687CE53743}"/>
    <cellStyle name="Separador de milhares 5 3 4 2 2 3 2" xfId="41085" xr:uid="{670FBE43-715E-4BD6-BA74-E4B9F3815593}"/>
    <cellStyle name="Separador de milhares 5 3 4 2 2 4" xfId="27348" xr:uid="{7D64C01D-D2C1-467E-9D5B-E1F2D89AAC2D}"/>
    <cellStyle name="Separador de milhares 5 3 4 3" xfId="8923" xr:uid="{D5D6A9F9-D968-4B5A-A565-D1C87858A23E}"/>
    <cellStyle name="Separador de milhares 5 3 4 3 2" xfId="16043" xr:uid="{A21797EA-2757-412A-8673-D1A72A13E3A6}"/>
    <cellStyle name="Separador de milhares 5 3 4 3 2 2" xfId="33823" xr:uid="{A72454C3-31C6-4BC0-B72B-0BE243946EAA}"/>
    <cellStyle name="Separador de milhares 5 3 4 3 3" xfId="23324" xr:uid="{4AB0FD3D-EE37-44B1-B910-75F5D51BC35A}"/>
    <cellStyle name="Separador de milhares 5 3 4 3 3 2" xfId="41086" xr:uid="{C4E968C7-897F-4AF8-B000-053D4D608510}"/>
    <cellStyle name="Separador de milhares 5 3 4 3 4" xfId="27349" xr:uid="{F9C52697-5E14-45E8-A767-B0F4BB85BED5}"/>
    <cellStyle name="Separador de milhares 5 3 5" xfId="8924" xr:uid="{4506A8B0-F3C8-42D8-AB96-6A51DE5F4250}"/>
    <cellStyle name="Separador de milhares 5 3 5 2" xfId="8925" xr:uid="{2BFB3C95-798A-4068-8EC0-224C08B3A616}"/>
    <cellStyle name="Separador de milhares 5 3 5 2 2" xfId="16044" xr:uid="{E9065097-56EA-4EE5-8DBE-FDCE3FBABABD}"/>
    <cellStyle name="Separador de milhares 5 3 5 2 2 2" xfId="33824" xr:uid="{D1FB3D36-BFF3-462E-B6E6-F73EDE345367}"/>
    <cellStyle name="Separador de milhares 5 3 5 2 3" xfId="23325" xr:uid="{EBE217E7-46E6-4F69-8383-2A3B6CCF282B}"/>
    <cellStyle name="Separador de milhares 5 3 5 2 3 2" xfId="41087" xr:uid="{BFA80AA2-1677-49FF-B7F5-C919A13E6D3C}"/>
    <cellStyle name="Separador de milhares 5 3 5 2 4" xfId="27350" xr:uid="{22540C68-5DF6-4CA1-A94F-6C24395BDBD6}"/>
    <cellStyle name="Separador de milhares 5 3 6" xfId="8926" xr:uid="{E9A8499F-D519-4767-A6F4-C64E7AAA5C4D}"/>
    <cellStyle name="Separador de milhares 5 3 6 2" xfId="8927" xr:uid="{23B6423E-B48D-4E0C-A4D6-7D36A1071727}"/>
    <cellStyle name="Separador de milhares 5 3 6 2 2" xfId="16045" xr:uid="{7F3ACC5B-0E7F-4DAC-AC2A-9D99D1CCC862}"/>
    <cellStyle name="Separador de milhares 5 3 6 2 2 2" xfId="33825" xr:uid="{5E310CCD-A783-483A-B80E-72779B421CBD}"/>
    <cellStyle name="Separador de milhares 5 3 6 2 3" xfId="23326" xr:uid="{7401C1E7-915C-444F-83AB-A008AD3D7E92}"/>
    <cellStyle name="Separador de milhares 5 3 6 2 3 2" xfId="41088" xr:uid="{A104EFF1-CBF5-4540-BBCA-F45847E3A4AE}"/>
    <cellStyle name="Separador de milhares 5 3 6 2 4" xfId="27351" xr:uid="{5CEED1E3-3F30-4AA3-BBE1-D41269DF042D}"/>
    <cellStyle name="Separador de milhares 5 3 7" xfId="8928" xr:uid="{59D77117-B37F-4169-8A10-181CD9B5822D}"/>
    <cellStyle name="Separador de milhares 5 3 7 2" xfId="16046" xr:uid="{7FDCC1DB-BD1F-4F4B-9C4C-F4AB5EE52F3C}"/>
    <cellStyle name="Separador de milhares 5 3 7 2 2" xfId="33826" xr:uid="{44CB27CD-18A4-4DEE-8AA4-6D32651A81F2}"/>
    <cellStyle name="Separador de milhares 5 3 7 3" xfId="23327" xr:uid="{7EC3CFC8-1FDF-45AF-B2F9-800DF4EEBA6C}"/>
    <cellStyle name="Separador de milhares 5 3 7 3 2" xfId="41089" xr:uid="{8A944A10-8DBC-4F39-8876-F022547C0788}"/>
    <cellStyle name="Separador de milhares 5 3 7 4" xfId="27352" xr:uid="{58AD8082-B6BB-4312-B448-9DF2B7958E7B}"/>
    <cellStyle name="Separador de milhares 5 4" xfId="8929" xr:uid="{1D2AE88D-5955-4174-A2AC-96E0D7A99562}"/>
    <cellStyle name="Separador de milhares 5 4 2" xfId="8930" xr:uid="{34997383-1E08-4DF0-B7C2-26A121A52B6A}"/>
    <cellStyle name="Separador de milhares 5 4 2 2" xfId="16047" xr:uid="{9EB3B9FF-D139-4310-BCD0-D14673A47FF8}"/>
    <cellStyle name="Separador de milhares 5 4 2 2 2" xfId="33827" xr:uid="{5ADA1326-2F29-4A4E-A46E-47E8451019AB}"/>
    <cellStyle name="Separador de milhares 5 4 2 3" xfId="23328" xr:uid="{12934E91-71BE-43C8-9AAC-115794F67F3F}"/>
    <cellStyle name="Separador de milhares 5 4 2 3 2" xfId="41090" xr:uid="{6346B445-0F72-4875-BDB4-671B20563AC5}"/>
    <cellStyle name="Separador de milhares 5 4 2 4" xfId="27353" xr:uid="{2F9DC670-C273-4623-93CE-6B4D975814A2}"/>
    <cellStyle name="Separador de milhares 5 5" xfId="8931" xr:uid="{3F24A812-2D09-4C53-A801-20754820C690}"/>
    <cellStyle name="Separador de milhares 5 5 2" xfId="8932" xr:uid="{4E4B0054-C868-4625-BCB1-3BDCCCC8F11E}"/>
    <cellStyle name="Separador de milhares 5 5 2 2" xfId="16048" xr:uid="{7B08FBA1-CF45-41E5-8A70-A9CE4391EFE3}"/>
    <cellStyle name="Separador de milhares 5 5 2 2 2" xfId="33828" xr:uid="{2A9D6378-8463-4703-AE75-7590B7C2D2D5}"/>
    <cellStyle name="Separador de milhares 5 5 2 3" xfId="23329" xr:uid="{EE380B50-8A35-4128-B5D6-4AA8F1CF36BA}"/>
    <cellStyle name="Separador de milhares 5 5 2 3 2" xfId="41091" xr:uid="{88A8614E-889D-4714-92B2-338CFB8DCC44}"/>
    <cellStyle name="Separador de milhares 5 5 2 4" xfId="27354" xr:uid="{DD71F936-03EA-45B3-9252-BA5214697DD8}"/>
    <cellStyle name="Separador de milhares 5 6" xfId="8933" xr:uid="{F981A27B-5390-417E-8F57-751D802D416F}"/>
    <cellStyle name="Separador de milhares 5 7" xfId="8934" xr:uid="{D175443D-3AB1-4ED8-A984-FA5A641AAB59}"/>
    <cellStyle name="Separador de milhares 5_MSI PLANALTO SUL enero 09" xfId="8935" xr:uid="{41DEC8C0-C614-4396-8D9B-4F9A9F7D7198}"/>
    <cellStyle name="Separador de milhares 6" xfId="614" xr:uid="{3340BC73-06E5-44A6-A67D-E584161FDAD8}"/>
    <cellStyle name="Separador de milhares 6 2" xfId="615" xr:uid="{48EB86A8-539F-47C3-88F2-39CBDB5D39FB}"/>
    <cellStyle name="Separador de milhares 6 2 10" xfId="24331" xr:uid="{54AD547E-1837-47E9-AA2C-DBD6A019406C}"/>
    <cellStyle name="Separador de milhares 6 2 2" xfId="616" xr:uid="{49A4DAA1-2096-45C0-A58E-D4B212700F4B}"/>
    <cellStyle name="Separador de milhares 6 2 2 2" xfId="8936" xr:uid="{623E1C9A-9369-4662-B413-EC17E0724FDA}"/>
    <cellStyle name="Separador de milhares 6 2 2 2 2" xfId="8937" xr:uid="{81D0CF3F-DDFB-4BB1-AE86-E34861603D76}"/>
    <cellStyle name="Separador de milhares 6 2 2 2 2 2" xfId="8938" xr:uid="{E3DB1C1B-6284-4525-A8B4-FF9A08BA279F}"/>
    <cellStyle name="Separador de milhares 6 2 2 2 2 2 2" xfId="16049" xr:uid="{CC5DE6E8-A0DE-48E7-8838-2391EADDDFA8}"/>
    <cellStyle name="Separador de milhares 6 2 2 2 2 2 2 2" xfId="33829" xr:uid="{3A2F438A-FBA7-4294-8FB4-EABB5F5FD6BE}"/>
    <cellStyle name="Separador de milhares 6 2 2 2 2 2 3" xfId="23330" xr:uid="{6A4D080E-E191-4A03-A576-0C4C73104B23}"/>
    <cellStyle name="Separador de milhares 6 2 2 2 2 2 3 2" xfId="41092" xr:uid="{3324E8E0-98BB-4B62-9C29-F1E85DE489E6}"/>
    <cellStyle name="Separador de milhares 6 2 2 2 2 2 4" xfId="27355" xr:uid="{35C52924-1255-4093-A17A-374134117C0A}"/>
    <cellStyle name="Separador de milhares 6 2 2 2 3" xfId="8939" xr:uid="{8705E86A-CF24-47E8-8C66-1B2905AED0FF}"/>
    <cellStyle name="Separador de milhares 6 2 2 2 3 2" xfId="16050" xr:uid="{F8410B9C-BF37-48AB-B43A-4B4414693595}"/>
    <cellStyle name="Separador de milhares 6 2 2 2 3 2 2" xfId="33830" xr:uid="{1A2B0D4D-4206-4CE0-9DFC-2089B5E0AA15}"/>
    <cellStyle name="Separador de milhares 6 2 2 2 3 3" xfId="23331" xr:uid="{FFC8DD52-36E0-4978-A769-3F962D633B66}"/>
    <cellStyle name="Separador de milhares 6 2 2 2 3 3 2" xfId="41093" xr:uid="{2DFAC7A9-6953-4B75-97E3-E49753F5EA0D}"/>
    <cellStyle name="Separador de milhares 6 2 2 2 3 4" xfId="27356" xr:uid="{38583E37-0CEA-468C-91F4-19CE4FA79DB8}"/>
    <cellStyle name="Separador de milhares 6 2 2 3" xfId="8940" xr:uid="{6229C945-0703-4A88-995A-F606CC06CCD6}"/>
    <cellStyle name="Separador de milhares 6 2 2 3 2" xfId="8941" xr:uid="{471356F5-CD84-4FF6-B20B-651BB26E4BF2}"/>
    <cellStyle name="Separador de milhares 6 2 2 3 2 2" xfId="16051" xr:uid="{8365EE35-5ECC-424D-B0B0-3F144BEC2610}"/>
    <cellStyle name="Separador de milhares 6 2 2 3 2 2 2" xfId="33831" xr:uid="{29A0673A-E4BF-4FAC-9D9B-4D8ECC921740}"/>
    <cellStyle name="Separador de milhares 6 2 2 3 2 3" xfId="23332" xr:uid="{C44F6196-B8FA-4DA0-929B-1459BF3817FF}"/>
    <cellStyle name="Separador de milhares 6 2 2 3 2 3 2" xfId="41094" xr:uid="{EB49E1A2-2CE4-4037-A743-C4A37ADF721C}"/>
    <cellStyle name="Separador de milhares 6 2 2 3 2 4" xfId="27357" xr:uid="{ACB62B7F-A05A-483A-8953-1DD7E7663F20}"/>
    <cellStyle name="Separador de milhares 6 2 2 4" xfId="8942" xr:uid="{540A6D96-BF2E-421E-9E39-154D2C12FAE5}"/>
    <cellStyle name="Separador de milhares 6 2 2 4 2" xfId="16052" xr:uid="{01B32B20-5B06-4FEB-ACDE-F203727C9AD7}"/>
    <cellStyle name="Separador de milhares 6 2 2 4 2 2" xfId="33832" xr:uid="{CCF2FF75-9AB9-4C27-8D21-AB55E0FFB10B}"/>
    <cellStyle name="Separador de milhares 6 2 2 4 3" xfId="23333" xr:uid="{05194551-C0C2-4F97-967A-08887129CAA6}"/>
    <cellStyle name="Separador de milhares 6 2 2 4 3 2" xfId="41095" xr:uid="{445BDA41-AC72-4A0A-A7AA-FBB1A524BCC9}"/>
    <cellStyle name="Separador de milhares 6 2 2 4 4" xfId="27358" xr:uid="{CEF663DE-68BE-405E-AAA5-2EE6C9FEB4D9}"/>
    <cellStyle name="Separador de milhares 6 2 2 5" xfId="9747" xr:uid="{A59429E8-97AA-4EEE-B3F4-B7C21F8BECDF}"/>
    <cellStyle name="Separador de milhares 6 2 2 5 2" xfId="27913" xr:uid="{C8EA9983-402E-41E0-86C2-512678665BE3}"/>
    <cellStyle name="Separador de milhares 6 2 2 6" xfId="17641" xr:uid="{DECA678A-91E7-47C4-BAD1-1DD5AD65B293}"/>
    <cellStyle name="Separador de milhares 6 2 2 6 2" xfId="35408" xr:uid="{88B0D107-3D8B-4FD4-9FD7-784CA7D1F783}"/>
    <cellStyle name="Separador de milhares 6 2 2 7" xfId="24332" xr:uid="{4735C3F9-AC17-4B8B-949F-26F845462E24}"/>
    <cellStyle name="Separador de milhares 6 2 3" xfId="8943" xr:uid="{C9E1EEC7-815A-492E-92EF-A4CDA34DF876}"/>
    <cellStyle name="Separador de milhares 6 2 3 2" xfId="8944" xr:uid="{EF57929D-E548-43F0-AB46-8939ABF43CF0}"/>
    <cellStyle name="Separador de milhares 6 2 3 2 2" xfId="8945" xr:uid="{3A2A1AA3-21B8-4A48-BF5C-97EAF3DE71DD}"/>
    <cellStyle name="Separador de milhares 6 2 3 2 2 2" xfId="16054" xr:uid="{CA260B2C-AFA9-4899-9399-AB40FF1EA772}"/>
    <cellStyle name="Separador de milhares 6 2 3 2 2 2 2" xfId="33834" xr:uid="{49A8DBA3-2C27-4D3E-B811-9B5C213ADD9A}"/>
    <cellStyle name="Separador de milhares 6 2 3 2 2 3" xfId="23335" xr:uid="{2523F8EB-AEC5-4A63-B8F2-72ED1F88E766}"/>
    <cellStyle name="Separador de milhares 6 2 3 2 2 3 2" xfId="41097" xr:uid="{949C03DC-5925-442A-945E-B8B275DD0911}"/>
    <cellStyle name="Separador de milhares 6 2 3 2 2 4" xfId="27360" xr:uid="{1D38A622-ED72-461C-84EE-2B9B615E8F85}"/>
    <cellStyle name="Separador de milhares 6 2 3 3" xfId="8946" xr:uid="{B026CC85-E127-4B18-AC04-F1F8B753FBB9}"/>
    <cellStyle name="Separador de milhares 6 2 3 3 2" xfId="16055" xr:uid="{993811D2-BC36-4690-9986-929F66349B10}"/>
    <cellStyle name="Separador de milhares 6 2 3 3 2 2" xfId="33835" xr:uid="{79FEBCB0-04A6-4EFE-AD58-EDD71B81DE6E}"/>
    <cellStyle name="Separador de milhares 6 2 3 3 3" xfId="23336" xr:uid="{39EECB72-BD33-4660-9133-5FBF6AE4101C}"/>
    <cellStyle name="Separador de milhares 6 2 3 3 3 2" xfId="41098" xr:uid="{E2FEF7B8-B9E8-4D1D-A0A9-CA7DD1BAD08C}"/>
    <cellStyle name="Separador de milhares 6 2 3 3 4" xfId="27361" xr:uid="{053BEB22-6F81-4C21-BF16-8265D63A9240}"/>
    <cellStyle name="Separador de milhares 6 2 3 4" xfId="16053" xr:uid="{A3028895-5C41-443F-B13A-866FBEAA4B96}"/>
    <cellStyle name="Separador de milhares 6 2 3 4 2" xfId="33833" xr:uid="{0C29A68B-F422-43B0-A2B2-EF7EFAA1CC1B}"/>
    <cellStyle name="Separador de milhares 6 2 3 5" xfId="23334" xr:uid="{ED3FC1E6-997F-4810-AA40-A08E7802F51B}"/>
    <cellStyle name="Separador de milhares 6 2 3 5 2" xfId="41096" xr:uid="{6301E472-A918-441A-843F-DF491B562214}"/>
    <cellStyle name="Separador de milhares 6 2 3 6" xfId="27359" xr:uid="{2566272B-E68E-48F3-B954-19F7548A2019}"/>
    <cellStyle name="Separador de milhares 6 2 4" xfId="8947" xr:uid="{E1C51F75-DCA4-4BCA-ADD1-D976BB8F8F75}"/>
    <cellStyle name="Separador de milhares 6 2 4 2" xfId="8948" xr:uid="{BEACAC07-45E9-481B-B60B-93FDC0769963}"/>
    <cellStyle name="Separador de milhares 6 2 4 2 2" xfId="8949" xr:uid="{65123E1C-F95F-4C70-B4E7-EF4CC52083FA}"/>
    <cellStyle name="Separador de milhares 6 2 4 2 2 2" xfId="16057" xr:uid="{5804A9EC-ACAC-4196-8520-AB643865F18E}"/>
    <cellStyle name="Separador de milhares 6 2 4 2 2 2 2" xfId="33837" xr:uid="{F080FB96-0C22-411E-B2EC-D4F24C9018A2}"/>
    <cellStyle name="Separador de milhares 6 2 4 2 2 3" xfId="23338" xr:uid="{642F2CA7-6A4F-44D9-A0DD-CF97B6CF8AD6}"/>
    <cellStyle name="Separador de milhares 6 2 4 2 2 3 2" xfId="41100" xr:uid="{B66BB85A-D466-49CC-882F-04330232B6F4}"/>
    <cellStyle name="Separador de milhares 6 2 4 2 2 4" xfId="27363" xr:uid="{7B5B0716-0AB8-4F31-987F-7365D39B9BE0}"/>
    <cellStyle name="Separador de milhares 6 2 4 3" xfId="8950" xr:uid="{07E15FFA-CC19-41BE-82A9-9B84C11FA373}"/>
    <cellStyle name="Separador de milhares 6 2 4 3 2" xfId="16058" xr:uid="{816639DB-064C-402F-92CD-3BDCC4BEBCB3}"/>
    <cellStyle name="Separador de milhares 6 2 4 3 2 2" xfId="33838" xr:uid="{ECF0D045-5F64-4169-80B7-56E4896305E9}"/>
    <cellStyle name="Separador de milhares 6 2 4 3 3" xfId="23339" xr:uid="{EE7A94A4-8F54-4B7F-AA65-08CF4542DCC7}"/>
    <cellStyle name="Separador de milhares 6 2 4 3 3 2" xfId="41101" xr:uid="{6C1BFFCA-291E-4B2F-B865-499F04F43A43}"/>
    <cellStyle name="Separador de milhares 6 2 4 3 4" xfId="27364" xr:uid="{9BF3ADB3-6AF8-4F62-9035-ACFAE5583C82}"/>
    <cellStyle name="Separador de milhares 6 2 4 4" xfId="16056" xr:uid="{E30D0AED-E78C-4E99-9B56-4EE6D8E91A1D}"/>
    <cellStyle name="Separador de milhares 6 2 4 4 2" xfId="33836" xr:uid="{064F4FFE-E8BB-4387-AD4B-7B2A243459A5}"/>
    <cellStyle name="Separador de milhares 6 2 4 5" xfId="23337" xr:uid="{B389DA76-2326-42F8-BCF5-F2BDA0EEF65E}"/>
    <cellStyle name="Separador de milhares 6 2 4 5 2" xfId="41099" xr:uid="{90FC1C5C-18A0-48C2-ADBA-F0E61096F5C6}"/>
    <cellStyle name="Separador de milhares 6 2 4 6" xfId="27362" xr:uid="{76D95A3C-7821-4748-984B-91BA1EAA5B49}"/>
    <cellStyle name="Separador de milhares 6 2 5" xfId="8951" xr:uid="{E71555F0-716E-4F25-A983-AEB40FB6900B}"/>
    <cellStyle name="Separador de milhares 6 2 5 2" xfId="8952" xr:uid="{43668010-BA21-4099-ABCD-D918F93AB896}"/>
    <cellStyle name="Separador de milhares 6 2 5 2 2" xfId="16060" xr:uid="{CC97E0A3-E3A5-46FC-9CDD-24199976CDC2}"/>
    <cellStyle name="Separador de milhares 6 2 5 2 2 2" xfId="33840" xr:uid="{64324ACF-9EC6-443C-8F58-7604ECEC30BA}"/>
    <cellStyle name="Separador de milhares 6 2 5 2 3" xfId="23341" xr:uid="{847564D1-B374-4D62-BA2A-DCF21F7D93A7}"/>
    <cellStyle name="Separador de milhares 6 2 5 2 3 2" xfId="41103" xr:uid="{ED28D55B-EF95-402E-B739-1C04C522C560}"/>
    <cellStyle name="Separador de milhares 6 2 5 2 4" xfId="27366" xr:uid="{121493A2-537A-42B5-A5CC-5C3480C8E2DE}"/>
    <cellStyle name="Separador de milhares 6 2 5 3" xfId="16059" xr:uid="{D3289C8A-F8DA-4C57-A1E1-4BA348FD55A8}"/>
    <cellStyle name="Separador de milhares 6 2 5 3 2" xfId="33839" xr:uid="{0E48D955-942C-4FCB-B97A-ADA62FAB2900}"/>
    <cellStyle name="Separador de milhares 6 2 5 4" xfId="23340" xr:uid="{B0E2D74A-ECD2-4E27-82DA-1B70443399D0}"/>
    <cellStyle name="Separador de milhares 6 2 5 4 2" xfId="41102" xr:uid="{17F0387B-4564-48DD-AF3B-57CFBEC0B295}"/>
    <cellStyle name="Separador de milhares 6 2 5 5" xfId="27365" xr:uid="{A0F7F06D-E8F2-427C-B811-52459E7F144E}"/>
    <cellStyle name="Separador de milhares 6 2 6" xfId="8953" xr:uid="{157E6896-ED73-4127-A893-A21B782C0F8F}"/>
    <cellStyle name="Separador de milhares 6 2 6 2" xfId="8954" xr:uid="{04E42789-1279-48DB-90DA-2574796D139D}"/>
    <cellStyle name="Separador de milhares 6 2 6 2 2" xfId="16061" xr:uid="{42748D0E-5F54-4492-B81A-CBD893D4ED3B}"/>
    <cellStyle name="Separador de milhares 6 2 6 2 2 2" xfId="33841" xr:uid="{F19CF5AC-539F-4704-99EE-A22EADCF2487}"/>
    <cellStyle name="Separador de milhares 6 2 6 2 3" xfId="23342" xr:uid="{B0CCD978-FB8B-4904-A670-26FC8966C512}"/>
    <cellStyle name="Separador de milhares 6 2 6 2 3 2" xfId="41104" xr:uid="{40050347-BA2C-4E3D-A8B2-F55B8EE6628D}"/>
    <cellStyle name="Separador de milhares 6 2 6 2 4" xfId="27367" xr:uid="{4EF191E0-F812-4E0B-9FE8-834D2CE8C98E}"/>
    <cellStyle name="Separador de milhares 6 2 7" xfId="8955" xr:uid="{BEA99612-9E5B-4A87-9444-A2639E644605}"/>
    <cellStyle name="Separador de milhares 6 2 7 2" xfId="16062" xr:uid="{8385C6DA-BFF5-4A35-BEE3-EAD5E21E44D9}"/>
    <cellStyle name="Separador de milhares 6 2 7 2 2" xfId="33842" xr:uid="{F642AF2D-83F0-4791-86D6-FBB846BC997F}"/>
    <cellStyle name="Separador de milhares 6 2 7 3" xfId="23343" xr:uid="{93DB3B4A-48F0-4A02-835F-12D4E7A9DDBD}"/>
    <cellStyle name="Separador de milhares 6 2 7 3 2" xfId="41105" xr:uid="{2722E9AC-F89E-44DD-AECB-4BD71BAD1FDD}"/>
    <cellStyle name="Separador de milhares 6 2 7 4" xfId="27368" xr:uid="{B790A400-F058-4E0D-A6E0-10376C4BA4B6}"/>
    <cellStyle name="Separador de milhares 6 2 8" xfId="9746" xr:uid="{1E219E78-2F78-48A3-88D7-9E2FB1D640E2}"/>
    <cellStyle name="Separador de milhares 6 2 8 2" xfId="27912" xr:uid="{AEB0B39E-8534-40F1-9820-AB7AB5973612}"/>
    <cellStyle name="Separador de milhares 6 2 9" xfId="17640" xr:uid="{6ABC2B29-7FFF-4895-9B44-F99BFE6C65EB}"/>
    <cellStyle name="Separador de milhares 6 2 9 2" xfId="35407" xr:uid="{99A4720F-CAEF-4BFD-8991-E91375527E00}"/>
    <cellStyle name="Separador de milhares 6 3" xfId="8956" xr:uid="{A19AAFE1-2585-4F24-A2B1-B524FD734A19}"/>
    <cellStyle name="Separador de milhares 6 3 10" xfId="27369" xr:uid="{9B9BB857-3398-4AA1-B265-D84D275E3DE1}"/>
    <cellStyle name="Separador de milhares 6 3 2" xfId="8957" xr:uid="{193B8BC9-9566-4592-A1D6-DA7CC85BFB14}"/>
    <cellStyle name="Separador de milhares 6 3 2 2" xfId="8958" xr:uid="{ABF317D8-DD62-451A-B708-9E777056C707}"/>
    <cellStyle name="Separador de milhares 6 3 2 2 2" xfId="8959" xr:uid="{61D0373B-8EAA-42AE-8822-4B78C1B24B4E}"/>
    <cellStyle name="Separador de milhares 6 3 2 2 2 2" xfId="8960" xr:uid="{83B9C65D-FD3C-4BD3-9AF5-01B7909233D2}"/>
    <cellStyle name="Separador de milhares 6 3 2 2 2 2 2" xfId="16064" xr:uid="{8FD998F5-E4F8-4EF2-9FE7-83D182FB44BE}"/>
    <cellStyle name="Separador de milhares 6 3 2 2 2 2 2 2" xfId="33844" xr:uid="{0289EB84-0FD9-4668-B73D-CDBF1B5C80EF}"/>
    <cellStyle name="Separador de milhares 6 3 2 2 2 2 3" xfId="23345" xr:uid="{629B77A3-6783-4BBF-9C02-ABE7AB2DB7A9}"/>
    <cellStyle name="Separador de milhares 6 3 2 2 2 2 3 2" xfId="41107" xr:uid="{281512EE-192E-49EB-AC29-290E18D99CD8}"/>
    <cellStyle name="Separador de milhares 6 3 2 2 2 2 4" xfId="27370" xr:uid="{87DF92A2-D1AE-4E17-861F-44DBB77FA898}"/>
    <cellStyle name="Separador de milhares 6 3 2 2 3" xfId="8961" xr:uid="{0DB2D32C-68B1-442B-9550-0551E42B3C81}"/>
    <cellStyle name="Separador de milhares 6 3 2 2 3 2" xfId="16065" xr:uid="{5DEB9EB9-02B1-4D70-996F-ED747C3411A8}"/>
    <cellStyle name="Separador de milhares 6 3 2 2 3 2 2" xfId="33845" xr:uid="{033776DE-89F2-4D24-AF2D-107515C6B944}"/>
    <cellStyle name="Separador de milhares 6 3 2 2 3 3" xfId="23346" xr:uid="{922C41FE-5EDE-405F-AD94-B88190CC5449}"/>
    <cellStyle name="Separador de milhares 6 3 2 2 3 3 2" xfId="41108" xr:uid="{AEADF0E8-40E8-444C-8885-20E20F64D6E6}"/>
    <cellStyle name="Separador de milhares 6 3 2 2 3 4" xfId="27371" xr:uid="{C5891B10-5168-4B1F-AB9C-0D983778FCC7}"/>
    <cellStyle name="Separador de milhares 6 3 2 3" xfId="8962" xr:uid="{6A5D956D-AB8E-4676-BA50-89241D2837C2}"/>
    <cellStyle name="Separador de milhares 6 3 2 3 2" xfId="8963" xr:uid="{526D6A41-1257-4D7D-B267-1A4A093A7C30}"/>
    <cellStyle name="Separador de milhares 6 3 2 3 2 2" xfId="16066" xr:uid="{DCD21F92-3178-4535-803C-6ACF24DCA729}"/>
    <cellStyle name="Separador de milhares 6 3 2 3 2 2 2" xfId="33846" xr:uid="{3F789828-9715-40CC-88C9-AFF820B0877A}"/>
    <cellStyle name="Separador de milhares 6 3 2 3 2 3" xfId="23347" xr:uid="{16A32167-5B38-47F1-8597-F164D0686CFA}"/>
    <cellStyle name="Separador de milhares 6 3 2 3 2 3 2" xfId="41109" xr:uid="{10B074DA-E960-4007-845D-BA34D031A8DD}"/>
    <cellStyle name="Separador de milhares 6 3 2 3 2 4" xfId="27372" xr:uid="{26C84B42-CC7C-47C4-9355-039058800A7B}"/>
    <cellStyle name="Separador de milhares 6 3 2 4" xfId="8964" xr:uid="{5E8DBC3B-7529-4A86-BFD9-5704F08A07E5}"/>
    <cellStyle name="Separador de milhares 6 3 2 4 2" xfId="16067" xr:uid="{7CF47298-8A57-4566-990A-96E6390CB321}"/>
    <cellStyle name="Separador de milhares 6 3 2 4 2 2" xfId="33847" xr:uid="{D471566D-C0E3-45D3-AEE4-7C78C17FDDD2}"/>
    <cellStyle name="Separador de milhares 6 3 2 4 3" xfId="23348" xr:uid="{19341B63-90A6-482A-A07D-5C778A93DB7D}"/>
    <cellStyle name="Separador de milhares 6 3 2 4 3 2" xfId="41110" xr:uid="{D7939205-C801-4E3B-BCF9-596F166EE5FB}"/>
    <cellStyle name="Separador de milhares 6 3 2 4 4" xfId="27373" xr:uid="{D980966D-28B8-49DF-986E-645655CDF744}"/>
    <cellStyle name="Separador de milhares 6 3 3" xfId="8965" xr:uid="{4E514CE0-088E-4A27-A985-F0E5B7B4056C}"/>
    <cellStyle name="Separador de milhares 6 3 3 2" xfId="8966" xr:uid="{540BA0F6-1CF5-4809-9CB6-95A2163A2962}"/>
    <cellStyle name="Separador de milhares 6 3 3 2 2" xfId="8967" xr:uid="{9999E338-A8F7-427C-831E-DE55D752AE05}"/>
    <cellStyle name="Separador de milhares 6 3 3 2 2 2" xfId="16068" xr:uid="{F98B4275-6ADD-4485-85D6-3A50B0EC500A}"/>
    <cellStyle name="Separador de milhares 6 3 3 2 2 2 2" xfId="33848" xr:uid="{FF892FC1-CD9C-4ADE-AA43-A717374B3356}"/>
    <cellStyle name="Separador de milhares 6 3 3 2 2 3" xfId="23349" xr:uid="{35E05361-169E-450A-BC83-594A721B894C}"/>
    <cellStyle name="Separador de milhares 6 3 3 2 2 3 2" xfId="41111" xr:uid="{FC99CE4A-7F9A-4DDF-B66C-65D1F97EA04F}"/>
    <cellStyle name="Separador de milhares 6 3 3 2 2 4" xfId="27374" xr:uid="{DAF6B85C-43CB-4E58-A601-F5C8B9D46964}"/>
    <cellStyle name="Separador de milhares 6 3 3 3" xfId="8968" xr:uid="{30A7FCBF-753B-4743-9B89-4515BEC1F68F}"/>
    <cellStyle name="Separador de milhares 6 3 3 3 2" xfId="16069" xr:uid="{1A0B02A1-6A82-4939-8C69-6FF30731D054}"/>
    <cellStyle name="Separador de milhares 6 3 3 3 2 2" xfId="33849" xr:uid="{BA113E18-5D8E-4A1F-B0E2-4931BEC79959}"/>
    <cellStyle name="Separador de milhares 6 3 3 3 3" xfId="23350" xr:uid="{61C685E4-2FB3-489C-9081-553879C8D98E}"/>
    <cellStyle name="Separador de milhares 6 3 3 3 3 2" xfId="41112" xr:uid="{C5223DB6-2817-40CF-B3AA-102B8F0619CE}"/>
    <cellStyle name="Separador de milhares 6 3 3 3 4" xfId="27375" xr:uid="{1AC2B349-3462-486F-AFE6-81BB57480CA3}"/>
    <cellStyle name="Separador de milhares 6 3 4" xfId="8969" xr:uid="{8C1B5581-5880-49CC-BDB7-547E176794E7}"/>
    <cellStyle name="Separador de milhares 6 3 4 2" xfId="8970" xr:uid="{885A92CF-D75B-4B46-A1F2-C5FAAD81F33C}"/>
    <cellStyle name="Separador de milhares 6 3 4 2 2" xfId="8971" xr:uid="{4C708C75-D608-4DA8-82D0-6AB31EA162CE}"/>
    <cellStyle name="Separador de milhares 6 3 4 2 2 2" xfId="16070" xr:uid="{EFDC17E5-9902-444B-95F9-0278E78F2F8D}"/>
    <cellStyle name="Separador de milhares 6 3 4 2 2 2 2" xfId="33850" xr:uid="{A4D615BB-4084-416A-9726-8538CCA79601}"/>
    <cellStyle name="Separador de milhares 6 3 4 2 2 3" xfId="23351" xr:uid="{62D78A40-102B-4745-8E12-11D326CE846D}"/>
    <cellStyle name="Separador de milhares 6 3 4 2 2 3 2" xfId="41113" xr:uid="{65A56CFF-79FF-4776-97F6-0B074D51405A}"/>
    <cellStyle name="Separador de milhares 6 3 4 2 2 4" xfId="27376" xr:uid="{3FA2461F-AB34-43BD-A5F6-A0834BBF0147}"/>
    <cellStyle name="Separador de milhares 6 3 4 3" xfId="8972" xr:uid="{181BCDF1-7447-4EEE-AD70-E34D0F2C8AEA}"/>
    <cellStyle name="Separador de milhares 6 3 4 3 2" xfId="16071" xr:uid="{FA178F31-1062-4EC5-81CF-41C40CA06987}"/>
    <cellStyle name="Separador de milhares 6 3 4 3 2 2" xfId="33851" xr:uid="{FD2A68F7-45BC-4221-9E89-A040493291E5}"/>
    <cellStyle name="Separador de milhares 6 3 4 3 3" xfId="23352" xr:uid="{F500D76E-A06B-4458-A99C-63221B876B96}"/>
    <cellStyle name="Separador de milhares 6 3 4 3 3 2" xfId="41114" xr:uid="{54717B55-8F5B-415F-8A93-C83CFC606E50}"/>
    <cellStyle name="Separador de milhares 6 3 4 3 4" xfId="27377" xr:uid="{253E3E21-47EF-4A25-924C-3CB8F10047E9}"/>
    <cellStyle name="Separador de milhares 6 3 5" xfId="8973" xr:uid="{C0CEA21A-6569-428A-80BA-D67C261B8337}"/>
    <cellStyle name="Separador de milhares 6 3 5 2" xfId="8974" xr:uid="{4E880D3A-31C6-4909-82C6-89893440EFF9}"/>
    <cellStyle name="Separador de milhares 6 3 5 2 2" xfId="16072" xr:uid="{6B6253B7-4DEE-45D7-B950-D33A405F2E81}"/>
    <cellStyle name="Separador de milhares 6 3 5 2 2 2" xfId="33852" xr:uid="{EA409688-27E2-4203-81E2-BFB1BE0BA664}"/>
    <cellStyle name="Separador de milhares 6 3 5 2 3" xfId="23353" xr:uid="{C368FEF5-059F-4349-B98A-8339C2A0714F}"/>
    <cellStyle name="Separador de milhares 6 3 5 2 3 2" xfId="41115" xr:uid="{CB6EAD50-041E-4F4A-ACA0-7242EA3A60D2}"/>
    <cellStyle name="Separador de milhares 6 3 5 2 4" xfId="27378" xr:uid="{BCA55AFE-FA1B-411B-8463-CC3D89E8E69A}"/>
    <cellStyle name="Separador de milhares 6 3 6" xfId="8975" xr:uid="{CE30110D-6EF3-48B5-9F71-C1B614EB6D8C}"/>
    <cellStyle name="Separador de milhares 6 3 6 2" xfId="8976" xr:uid="{909B68CB-D4C8-47A0-AC15-B2811C0FA2E1}"/>
    <cellStyle name="Separador de milhares 6 3 6 2 2" xfId="16073" xr:uid="{67EB393C-DBC4-4284-8F5A-903B2FF378E3}"/>
    <cellStyle name="Separador de milhares 6 3 6 2 2 2" xfId="33853" xr:uid="{5B70D198-8AD7-446A-B871-214E64EC0123}"/>
    <cellStyle name="Separador de milhares 6 3 6 2 3" xfId="23354" xr:uid="{29A81798-6A6F-4164-880F-1FAC96A4D089}"/>
    <cellStyle name="Separador de milhares 6 3 6 2 3 2" xfId="41116" xr:uid="{E341DCB0-3DDD-48E1-8604-D8E22B1F0675}"/>
    <cellStyle name="Separador de milhares 6 3 6 2 4" xfId="27379" xr:uid="{F90EA944-FE81-4FC8-846A-6F550CEC29E3}"/>
    <cellStyle name="Separador de milhares 6 3 7" xfId="8977" xr:uid="{D31FE994-A8B4-4351-8D78-DDF4DDADD126}"/>
    <cellStyle name="Separador de milhares 6 3 7 2" xfId="16074" xr:uid="{A939CDCB-B4D8-4D71-A501-00F4C4EB0FA8}"/>
    <cellStyle name="Separador de milhares 6 3 7 2 2" xfId="33854" xr:uid="{366F676B-E61B-49AF-AC42-D1274A5C04D6}"/>
    <cellStyle name="Separador de milhares 6 3 7 3" xfId="23355" xr:uid="{64F781E1-2047-4ACB-AE99-80701783B20D}"/>
    <cellStyle name="Separador de milhares 6 3 7 3 2" xfId="41117" xr:uid="{D1272490-E467-4216-87C4-3D122240910F}"/>
    <cellStyle name="Separador de milhares 6 3 7 4" xfId="27380" xr:uid="{2496D424-6FA7-423F-B58A-EC0DA94FE948}"/>
    <cellStyle name="Separador de milhares 6 3 8" xfId="16063" xr:uid="{424781ED-0F68-4CB2-80D0-7AB9A51C2E07}"/>
    <cellStyle name="Separador de milhares 6 3 8 2" xfId="33843" xr:uid="{179D5662-5F41-4472-B447-ACCEAED674D9}"/>
    <cellStyle name="Separador de milhares 6 3 9" xfId="23344" xr:uid="{E8D0DABC-45E4-4D44-BDB4-44EA2DACC833}"/>
    <cellStyle name="Separador de milhares 6 3 9 2" xfId="41106" xr:uid="{FB81AFE8-E96B-4E1F-80E0-0185EB94C668}"/>
    <cellStyle name="Separador de milhares 6 4" xfId="8978" xr:uid="{FE8B7A69-4AED-430E-B240-1B1EB2F529AA}"/>
    <cellStyle name="Separador de milhares 6 4 2" xfId="8979" xr:uid="{53290C15-2298-49E7-8336-506352B1A965}"/>
    <cellStyle name="Separador de milhares 6 4 2 2" xfId="16076" xr:uid="{159C9512-DA95-4E6E-8C88-D39FAD7E5689}"/>
    <cellStyle name="Separador de milhares 6 4 2 2 2" xfId="33856" xr:uid="{0E255F70-7F1C-4A08-B0C1-2BD4FC4EDDB9}"/>
    <cellStyle name="Separador de milhares 6 4 2 3" xfId="23357" xr:uid="{1B0F45B4-8832-4A0C-93AF-BC71EDF64E08}"/>
    <cellStyle name="Separador de milhares 6 4 2 3 2" xfId="41119" xr:uid="{0891C780-0AEA-4D53-9F77-32684B8724FE}"/>
    <cellStyle name="Separador de milhares 6 4 2 4" xfId="27382" xr:uid="{AF9BDF9E-0AC1-40B8-A473-5994A37C02D1}"/>
    <cellStyle name="Separador de milhares 6 4 3" xfId="16075" xr:uid="{BB71396F-16F4-49E4-BC57-A061F5048951}"/>
    <cellStyle name="Separador de milhares 6 4 3 2" xfId="33855" xr:uid="{5B7B02DB-0EEB-48D9-808E-5C893530E06F}"/>
    <cellStyle name="Separador de milhares 6 4 4" xfId="23356" xr:uid="{87C87AF1-1B68-42C2-993E-2F0567077489}"/>
    <cellStyle name="Separador de milhares 6 4 4 2" xfId="41118" xr:uid="{35B01A43-4A9F-44C7-B4A9-DB1DE4E989DD}"/>
    <cellStyle name="Separador de milhares 6 4 5" xfId="27381" xr:uid="{601851B1-6DE2-4C30-A141-6378B7430F54}"/>
    <cellStyle name="Separador de milhares 6 5" xfId="8980" xr:uid="{F595D6DE-1F29-43F1-B7BE-0B4544730BF2}"/>
    <cellStyle name="Separador de milhares 6 5 2" xfId="8981" xr:uid="{10AC3D5B-CD59-4BC3-AFF2-A6D8D011CCE3}"/>
    <cellStyle name="Separador de milhares 6 5 2 2" xfId="16078" xr:uid="{C5996E50-5C33-4BEF-A57A-7ABB1893A484}"/>
    <cellStyle name="Separador de milhares 6 5 2 2 2" xfId="33858" xr:uid="{9F354066-F15E-4216-9954-B8BBC5B386D7}"/>
    <cellStyle name="Separador de milhares 6 5 2 3" xfId="23359" xr:uid="{DA17B4B9-1C26-435A-A66D-83CF8B008651}"/>
    <cellStyle name="Separador de milhares 6 5 2 3 2" xfId="41121" xr:uid="{AE3F3DFA-50AB-4DEB-A90F-C88035998D79}"/>
    <cellStyle name="Separador de milhares 6 5 2 4" xfId="27384" xr:uid="{BCF11FF7-4FF1-4DF3-9B7D-CFAA04D21025}"/>
    <cellStyle name="Separador de milhares 6 5 3" xfId="16077" xr:uid="{830CC625-4EA6-4422-B981-452191BC65C4}"/>
    <cellStyle name="Separador de milhares 6 5 3 2" xfId="33857" xr:uid="{039E7A77-3702-44C1-BC55-2E61560B35D6}"/>
    <cellStyle name="Separador de milhares 6 5 4" xfId="23358" xr:uid="{15A06498-0E46-41F7-8891-9643989740F5}"/>
    <cellStyle name="Separador de milhares 6 5 4 2" xfId="41120" xr:uid="{91BD11BD-82D5-4351-B2CC-336257BA8226}"/>
    <cellStyle name="Separador de milhares 6 5 5" xfId="27383" xr:uid="{76E476E2-6AA8-4254-A992-F97430411472}"/>
    <cellStyle name="Separador de milhares 6 6" xfId="8982" xr:uid="{60BA6095-6F65-4A99-B4CF-66ADDB5C0DCF}"/>
    <cellStyle name="Separador de milhares 6 6 2" xfId="16079" xr:uid="{E80B662C-A372-4809-B7DB-2E1C7A7A25B9}"/>
    <cellStyle name="Separador de milhares 6 6 2 2" xfId="33859" xr:uid="{3437CBDB-DD90-4091-B0E6-AE07D5E5CAFD}"/>
    <cellStyle name="Separador de milhares 6 6 3" xfId="23360" xr:uid="{8DC57205-8E2B-49CF-AC82-D51967215F97}"/>
    <cellStyle name="Separador de milhares 6 6 3 2" xfId="41122" xr:uid="{57DA0242-2F48-4115-96B3-6386C7E3B25E}"/>
    <cellStyle name="Separador de milhares 6 6 4" xfId="27385" xr:uid="{0D019DBF-CC79-4455-9615-E2BD533251B9}"/>
    <cellStyle name="Separador de milhares 7" xfId="617" xr:uid="{27714929-551F-45C3-A374-3F946353B708}"/>
    <cellStyle name="Separador de milhares 7 10" xfId="8983" xr:uid="{63E7A138-9743-4B12-914E-2395CD606EDA}"/>
    <cellStyle name="Separador de milhares 7 10 2" xfId="8984" xr:uid="{C9A47309-5E4E-4530-8ED9-4EC44A702C86}"/>
    <cellStyle name="Separador de milhares 7 10 2 2" xfId="16080" xr:uid="{2BD9867D-4619-4280-9B44-FB5C245E8C58}"/>
    <cellStyle name="Separador de milhares 7 10 2 2 2" xfId="33860" xr:uid="{D29E29FC-8E78-49CF-BB53-604D38BB749E}"/>
    <cellStyle name="Separador de milhares 7 10 2 3" xfId="23361" xr:uid="{B83A65F9-8428-4948-85B3-1BA2A45B59A8}"/>
    <cellStyle name="Separador de milhares 7 10 2 3 2" xfId="41123" xr:uid="{0F1E6835-C7B3-411D-BE4E-9B9CCEF2F9ED}"/>
    <cellStyle name="Separador de milhares 7 10 2 4" xfId="27386" xr:uid="{6FDEBFB5-D553-422A-AFDA-6ACC32E56B72}"/>
    <cellStyle name="Separador de milhares 7 11" xfId="8985" xr:uid="{90C2AD41-D108-4E56-93D8-7712820FBDDD}"/>
    <cellStyle name="Separador de milhares 7 11 2" xfId="16081" xr:uid="{2683D067-7C1A-48DB-86B0-152E31C3CF72}"/>
    <cellStyle name="Separador de milhares 7 11 2 2" xfId="33861" xr:uid="{754EF115-0DCD-40ED-94F4-35ABC8033195}"/>
    <cellStyle name="Separador de milhares 7 11 3" xfId="23362" xr:uid="{2C391EF1-C54B-4D1D-AF70-B4F7C75DBF0E}"/>
    <cellStyle name="Separador de milhares 7 11 3 2" xfId="41124" xr:uid="{142FB16D-90B3-4123-B694-3C20D149A9AA}"/>
    <cellStyle name="Separador de milhares 7 11 4" xfId="27387" xr:uid="{3873C63F-B660-46C3-98DF-3DD16EF7ED81}"/>
    <cellStyle name="Separador de milhares 7 2" xfId="618" xr:uid="{505F9734-7195-4639-89EC-2C58CD5083CA}"/>
    <cellStyle name="Separador de milhares 7 2 10" xfId="9748" xr:uid="{4BB71838-6933-4878-9B6C-9EF04935AC95}"/>
    <cellStyle name="Separador de milhares 7 2 10 2" xfId="27914" xr:uid="{98FDD89B-6461-4589-89C8-52018539B835}"/>
    <cellStyle name="Separador de milhares 7 2 11" xfId="17642" xr:uid="{6FA8B8B3-5775-4FAC-BF38-5455952CEFF3}"/>
    <cellStyle name="Separador de milhares 7 2 11 2" xfId="35409" xr:uid="{9BA8AC83-52D7-48D5-90FA-874FA2DED9E1}"/>
    <cellStyle name="Separador de milhares 7 2 12" xfId="24333" xr:uid="{ECC8FEC4-E250-48EB-91A0-4EF2444D1B94}"/>
    <cellStyle name="Separador de milhares 7 2 2" xfId="619" xr:uid="{5ACA904F-068E-4011-95E7-6FCAB736CB07}"/>
    <cellStyle name="Separador de milhares 7 2 2 10" xfId="24334" xr:uid="{6BB39A7E-1D57-498D-87CF-388E906F35CE}"/>
    <cellStyle name="Separador de milhares 7 2 2 2" xfId="8986" xr:uid="{9C18A251-42DC-4C57-AEAA-B6B2CD85922A}"/>
    <cellStyle name="Separador de milhares 7 2 2 2 2" xfId="8987" xr:uid="{177EAA09-67DF-4A0F-ABD3-AE5D1A15B074}"/>
    <cellStyle name="Separador de milhares 7 2 2 2 2 2" xfId="8988" xr:uid="{C3A41D36-F923-464C-A6B8-38725C3CC5D2}"/>
    <cellStyle name="Separador de milhares 7 2 2 2 2 2 2" xfId="8989" xr:uid="{035763A3-3975-4603-ABDF-375E2E4E5FE6}"/>
    <cellStyle name="Separador de milhares 7 2 2 2 2 2 2 2" xfId="16082" xr:uid="{D8807363-67DF-4DE6-8738-583BF1339B5C}"/>
    <cellStyle name="Separador de milhares 7 2 2 2 2 2 2 2 2" xfId="33862" xr:uid="{06F6B7C2-4633-4189-B267-E56A7E547286}"/>
    <cellStyle name="Separador de milhares 7 2 2 2 2 2 2 3" xfId="23363" xr:uid="{7354ED9B-5980-47AC-81C3-505CA5A3B008}"/>
    <cellStyle name="Separador de milhares 7 2 2 2 2 2 2 3 2" xfId="41125" xr:uid="{080EB483-670E-473B-A85D-F363A9BD22EA}"/>
    <cellStyle name="Separador de milhares 7 2 2 2 2 2 2 4" xfId="27388" xr:uid="{48B65495-D1EB-4248-87F0-07B6245FDC74}"/>
    <cellStyle name="Separador de milhares 7 2 2 2 2 3" xfId="8990" xr:uid="{CA8C1FC4-5BDC-4D10-A757-3D386AA5E745}"/>
    <cellStyle name="Separador de milhares 7 2 2 2 2 3 2" xfId="16083" xr:uid="{77B20D1B-D184-40BD-AC3C-31FBB8416E98}"/>
    <cellStyle name="Separador de milhares 7 2 2 2 2 3 2 2" xfId="33863" xr:uid="{99D15F4A-B4F6-43EB-8D86-162190C725F1}"/>
    <cellStyle name="Separador de milhares 7 2 2 2 2 3 3" xfId="23364" xr:uid="{616506EB-1E4A-49E2-B846-33751EF7B59B}"/>
    <cellStyle name="Separador de milhares 7 2 2 2 2 3 3 2" xfId="41126" xr:uid="{5426C2C9-10E6-4DCE-8A16-2EF3D317AF7A}"/>
    <cellStyle name="Separador de milhares 7 2 2 2 2 3 4" xfId="27389" xr:uid="{828DBC79-BBB3-4959-8B77-4FE88A68F212}"/>
    <cellStyle name="Separador de milhares 7 2 2 2 3" xfId="8991" xr:uid="{65AD5459-30E9-412B-9E93-FF3565C6CD31}"/>
    <cellStyle name="Separador de milhares 7 2 2 2 3 2" xfId="8992" xr:uid="{D4459C40-A9D6-4D33-91DD-67FE4E887A2D}"/>
    <cellStyle name="Separador de milhares 7 2 2 2 3 2 2" xfId="16084" xr:uid="{F3CD9995-2E2F-4B90-B4CD-A54144A007FA}"/>
    <cellStyle name="Separador de milhares 7 2 2 2 3 2 2 2" xfId="33864" xr:uid="{F45D4725-AB5A-4A44-B654-A442179B40AA}"/>
    <cellStyle name="Separador de milhares 7 2 2 2 3 2 3" xfId="23365" xr:uid="{90FF82FB-8632-40C5-B839-836255805135}"/>
    <cellStyle name="Separador de milhares 7 2 2 2 3 2 3 2" xfId="41127" xr:uid="{D473D555-BEAD-4BCB-B930-C7B033D1DE43}"/>
    <cellStyle name="Separador de milhares 7 2 2 2 3 2 4" xfId="27390" xr:uid="{F748F331-FA97-4AA8-99B9-688F2A7604B5}"/>
    <cellStyle name="Separador de milhares 7 2 2 2 4" xfId="8993" xr:uid="{6264E956-6774-4238-AC34-5C4F61A88D1D}"/>
    <cellStyle name="Separador de milhares 7 2 2 2 4 2" xfId="16085" xr:uid="{C8BF9F0D-B977-447C-A1C1-2E783D486E04}"/>
    <cellStyle name="Separador de milhares 7 2 2 2 4 2 2" xfId="33865" xr:uid="{73648783-16D3-450D-A314-9F2F3A1A20CD}"/>
    <cellStyle name="Separador de milhares 7 2 2 2 4 3" xfId="23366" xr:uid="{7E85BFBC-B534-4FEB-81D5-91F0054E79A0}"/>
    <cellStyle name="Separador de milhares 7 2 2 2 4 3 2" xfId="41128" xr:uid="{24162C46-9396-440B-9CCA-F5D85A932926}"/>
    <cellStyle name="Separador de milhares 7 2 2 2 4 4" xfId="27391" xr:uid="{E4357D92-1D2B-4AEE-8368-306A4ABE45D8}"/>
    <cellStyle name="Separador de milhares 7 2 2 3" xfId="8994" xr:uid="{8F6D3FAA-2D83-46D1-86EB-A5BAD7F9FD48}"/>
    <cellStyle name="Separador de milhares 7 2 2 3 2" xfId="8995" xr:uid="{02ABB908-DD92-4E07-A065-D805D570AF33}"/>
    <cellStyle name="Separador de milhares 7 2 2 3 2 2" xfId="8996" xr:uid="{BE6A65B5-CDEE-41C8-BEE9-D049290BD76A}"/>
    <cellStyle name="Separador de milhares 7 2 2 3 2 2 2" xfId="16086" xr:uid="{C08CDB41-2EBD-42A8-B514-E0BBE477E13A}"/>
    <cellStyle name="Separador de milhares 7 2 2 3 2 2 2 2" xfId="33866" xr:uid="{F45D8BCA-7F2C-4DF7-AEAA-EDF818DD8CCE}"/>
    <cellStyle name="Separador de milhares 7 2 2 3 2 2 3" xfId="23367" xr:uid="{17EF2BCE-B92B-467C-9988-6B9A4CEB7298}"/>
    <cellStyle name="Separador de milhares 7 2 2 3 2 2 3 2" xfId="41129" xr:uid="{76D8E133-8915-47C8-86EB-25D0E63C9255}"/>
    <cellStyle name="Separador de milhares 7 2 2 3 2 2 4" xfId="27392" xr:uid="{A08E8006-C033-43A2-94FA-AC56B9AD7B4F}"/>
    <cellStyle name="Separador de milhares 7 2 2 3 3" xfId="8997" xr:uid="{BB98558C-4955-44FE-8B5A-F1B1F585E677}"/>
    <cellStyle name="Separador de milhares 7 2 2 3 3 2" xfId="16087" xr:uid="{73802A8C-4762-47D5-949C-5E5E94585865}"/>
    <cellStyle name="Separador de milhares 7 2 2 3 3 2 2" xfId="33867" xr:uid="{796F9483-4D13-41AA-9D1E-FA65931ED94C}"/>
    <cellStyle name="Separador de milhares 7 2 2 3 3 3" xfId="23368" xr:uid="{0D768203-ADD6-4E33-BDCD-03223467F4ED}"/>
    <cellStyle name="Separador de milhares 7 2 2 3 3 3 2" xfId="41130" xr:uid="{109069FA-3467-49E8-98E8-1CFA06D098F9}"/>
    <cellStyle name="Separador de milhares 7 2 2 3 3 4" xfId="27393" xr:uid="{31CD43EA-31C1-4EDF-9DA5-EA29524F16A8}"/>
    <cellStyle name="Separador de milhares 7 2 2 4" xfId="8998" xr:uid="{BAA16753-4BDE-42F6-B3B9-AC4D28983801}"/>
    <cellStyle name="Separador de milhares 7 2 2 4 2" xfId="8999" xr:uid="{E12F9AD0-63B9-492B-9909-D4D049D47CB5}"/>
    <cellStyle name="Separador de milhares 7 2 2 4 2 2" xfId="9000" xr:uid="{C49C1683-F03E-4884-A4F2-156031C29599}"/>
    <cellStyle name="Separador de milhares 7 2 2 4 2 2 2" xfId="16088" xr:uid="{C51568BB-C533-46F7-BC04-45C73B05E342}"/>
    <cellStyle name="Separador de milhares 7 2 2 4 2 2 2 2" xfId="33868" xr:uid="{AAE18836-B967-4077-B09D-4CE89CB5F7D6}"/>
    <cellStyle name="Separador de milhares 7 2 2 4 2 2 3" xfId="23369" xr:uid="{5280534F-CB80-4FAA-99F3-5A3A5D664D2A}"/>
    <cellStyle name="Separador de milhares 7 2 2 4 2 2 3 2" xfId="41131" xr:uid="{F724F27A-6740-4F22-86FB-173A9DDDFFE1}"/>
    <cellStyle name="Separador de milhares 7 2 2 4 2 2 4" xfId="27394" xr:uid="{25370D36-8334-42F7-95B9-1CDDF1F952A5}"/>
    <cellStyle name="Separador de milhares 7 2 2 4 3" xfId="9001" xr:uid="{70E5CC8D-D92C-448A-AD6E-D5D3CE6804C7}"/>
    <cellStyle name="Separador de milhares 7 2 2 4 3 2" xfId="16089" xr:uid="{09A9C418-37F1-4AA5-93D1-B83522A2F5C0}"/>
    <cellStyle name="Separador de milhares 7 2 2 4 3 2 2" xfId="33869" xr:uid="{2BCF74AC-F7FA-46B6-BF72-918ACBABD0C2}"/>
    <cellStyle name="Separador de milhares 7 2 2 4 3 3" xfId="23370" xr:uid="{C5FB500F-8EF1-4D86-BA71-87B48D4822BA}"/>
    <cellStyle name="Separador de milhares 7 2 2 4 3 3 2" xfId="41132" xr:uid="{785DDEEE-7150-4F15-990F-9A38296D5674}"/>
    <cellStyle name="Separador de milhares 7 2 2 4 3 4" xfId="27395" xr:uid="{A2BA98BF-E45A-4F97-8068-06CD2D12729F}"/>
    <cellStyle name="Separador de milhares 7 2 2 5" xfId="9002" xr:uid="{FFA76E28-C02D-45EF-A0CB-6C61836DD427}"/>
    <cellStyle name="Separador de milhares 7 2 2 5 2" xfId="9003" xr:uid="{C1D5D865-505E-4444-8CB3-A5CB41B67A7A}"/>
    <cellStyle name="Separador de milhares 7 2 2 5 2 2" xfId="16090" xr:uid="{3F31641B-567D-48B3-9CF0-E6DE2702EE35}"/>
    <cellStyle name="Separador de milhares 7 2 2 5 2 2 2" xfId="33870" xr:uid="{CD7C2622-0145-4550-9577-8B7EA52B3FDC}"/>
    <cellStyle name="Separador de milhares 7 2 2 5 2 3" xfId="23371" xr:uid="{88729696-0096-40AB-B881-3E14E3763D8A}"/>
    <cellStyle name="Separador de milhares 7 2 2 5 2 3 2" xfId="41133" xr:uid="{F3A8BE72-33FF-4CE3-9F56-E5EA7B5DD64A}"/>
    <cellStyle name="Separador de milhares 7 2 2 5 2 4" xfId="27396" xr:uid="{BA2D559B-D56E-4A63-9357-7659EEF01AB8}"/>
    <cellStyle name="Separador de milhares 7 2 2 6" xfId="9004" xr:uid="{86E95E50-0523-4641-A100-2E9C46857632}"/>
    <cellStyle name="Separador de milhares 7 2 2 6 2" xfId="9005" xr:uid="{41A2E6E1-0F9B-460F-B9C7-79F79FBC0158}"/>
    <cellStyle name="Separador de milhares 7 2 2 6 2 2" xfId="16091" xr:uid="{C09EC4C7-FD5F-4D33-86E3-C9A9576897C6}"/>
    <cellStyle name="Separador de milhares 7 2 2 6 2 2 2" xfId="33871" xr:uid="{A7D42FFE-A040-4358-9746-E2291BA5E3E9}"/>
    <cellStyle name="Separador de milhares 7 2 2 6 2 3" xfId="23372" xr:uid="{5FAD586E-EF97-4636-94C5-CF083E5E225C}"/>
    <cellStyle name="Separador de milhares 7 2 2 6 2 3 2" xfId="41134" xr:uid="{13638EE5-E8E3-4A68-89EB-BDFB2FB5A915}"/>
    <cellStyle name="Separador de milhares 7 2 2 6 2 4" xfId="27397" xr:uid="{43483CC9-B40E-4043-95BB-B61B291A7071}"/>
    <cellStyle name="Separador de milhares 7 2 2 7" xfId="9006" xr:uid="{1246F0B7-6FF6-45DD-9F51-0421F44C1882}"/>
    <cellStyle name="Separador de milhares 7 2 2 7 2" xfId="16092" xr:uid="{27F65678-E199-4C94-AEC7-3D5775C1566E}"/>
    <cellStyle name="Separador de milhares 7 2 2 7 2 2" xfId="33872" xr:uid="{E45C0B41-78B0-4125-AD76-BC347248D2C8}"/>
    <cellStyle name="Separador de milhares 7 2 2 7 3" xfId="23373" xr:uid="{962F189E-2EC2-488A-930E-F345583465AD}"/>
    <cellStyle name="Separador de milhares 7 2 2 7 3 2" xfId="41135" xr:uid="{27550D98-D944-4602-A52E-7893EED92524}"/>
    <cellStyle name="Separador de milhares 7 2 2 7 4" xfId="27398" xr:uid="{DE3E83E3-225E-4CAE-A9E6-751C190CEDE5}"/>
    <cellStyle name="Separador de milhares 7 2 2 8" xfId="9749" xr:uid="{53B64D58-5AA3-46E9-A509-F1760689DADE}"/>
    <cellStyle name="Separador de milhares 7 2 2 8 2" xfId="27915" xr:uid="{1D63B9BD-FC87-43BC-B301-E2DCA13C3A32}"/>
    <cellStyle name="Separador de milhares 7 2 2 9" xfId="17643" xr:uid="{DD7B4619-6EA4-41DC-B8EF-09C162D5F4FD}"/>
    <cellStyle name="Separador de milhares 7 2 2 9 2" xfId="35410" xr:uid="{42E7A1E1-0047-4432-ABEF-CF1A591D9265}"/>
    <cellStyle name="Separador de milhares 7 2 3" xfId="9007" xr:uid="{51E29AAD-E57C-4341-8C03-5D8B7EA79589}"/>
    <cellStyle name="Separador de milhares 7 2 3 2" xfId="9008" xr:uid="{355A947D-AF11-4FDC-BCD1-8F34AF0E35A8}"/>
    <cellStyle name="Separador de milhares 7 2 3 2 2" xfId="9009" xr:uid="{5286C31E-4CD4-46F4-BA02-D9141B5B9740}"/>
    <cellStyle name="Separador de milhares 7 2 3 2 2 2" xfId="9010" xr:uid="{F5959CF3-3664-4C5D-B920-9FE2A679254D}"/>
    <cellStyle name="Separador de milhares 7 2 3 2 2 2 2" xfId="9011" xr:uid="{D5C5A311-1691-43C8-B3B6-ED94831BE112}"/>
    <cellStyle name="Separador de milhares 7 2 3 2 2 2 2 2" xfId="16093" xr:uid="{B8E75719-85F7-45C7-9AFA-927B10C8588C}"/>
    <cellStyle name="Separador de milhares 7 2 3 2 2 2 2 2 2" xfId="33873" xr:uid="{EB987DEF-150D-4308-889B-46FE50DCAFCA}"/>
    <cellStyle name="Separador de milhares 7 2 3 2 2 2 2 3" xfId="23374" xr:uid="{D3570472-55CC-4762-AE56-CE4ECC6EBEA3}"/>
    <cellStyle name="Separador de milhares 7 2 3 2 2 2 2 3 2" xfId="41136" xr:uid="{347C6D90-B786-40F1-8773-E916AF4C16E0}"/>
    <cellStyle name="Separador de milhares 7 2 3 2 2 2 2 4" xfId="27399" xr:uid="{EAD8B39F-DC27-4335-A1B4-8EDC8206DCFC}"/>
    <cellStyle name="Separador de milhares 7 2 3 2 2 3" xfId="9012" xr:uid="{BA694440-B820-4F02-9359-259BF1431A4C}"/>
    <cellStyle name="Separador de milhares 7 2 3 2 2 3 2" xfId="16094" xr:uid="{420B4B44-CA7D-4126-8031-E5601F28ECFF}"/>
    <cellStyle name="Separador de milhares 7 2 3 2 2 3 2 2" xfId="33874" xr:uid="{578C758B-5C98-4369-9CF1-7866510964A0}"/>
    <cellStyle name="Separador de milhares 7 2 3 2 2 3 3" xfId="23375" xr:uid="{E0400DCD-1F60-44E4-B79D-4861FF818748}"/>
    <cellStyle name="Separador de milhares 7 2 3 2 2 3 3 2" xfId="41137" xr:uid="{06FD2CA0-3EF8-44F7-B6EB-D63701A3751D}"/>
    <cellStyle name="Separador de milhares 7 2 3 2 2 3 4" xfId="27400" xr:uid="{1FD25FD2-D67C-4B32-9791-28C0C01DA678}"/>
    <cellStyle name="Separador de milhares 7 2 3 2 3" xfId="9013" xr:uid="{876A8F34-4892-46B7-9B6C-1A7AFC1C430A}"/>
    <cellStyle name="Separador de milhares 7 2 3 2 3 2" xfId="9014" xr:uid="{04F14703-FB21-4EFE-AED9-A2CCB726F172}"/>
    <cellStyle name="Separador de milhares 7 2 3 2 3 2 2" xfId="16095" xr:uid="{B3DBDEC4-6AAC-4E97-AFEE-CD559DDE8CDB}"/>
    <cellStyle name="Separador de milhares 7 2 3 2 3 2 2 2" xfId="33875" xr:uid="{4E2D6956-2194-4B99-A880-43BD8253B6D9}"/>
    <cellStyle name="Separador de milhares 7 2 3 2 3 2 3" xfId="23376" xr:uid="{B1CA577F-A64A-409E-8BD5-755A324AA777}"/>
    <cellStyle name="Separador de milhares 7 2 3 2 3 2 3 2" xfId="41138" xr:uid="{CF7B8F71-51F4-4830-A108-06C992F36748}"/>
    <cellStyle name="Separador de milhares 7 2 3 2 3 2 4" xfId="27401" xr:uid="{246C5F7D-CD11-4026-839A-CF03C5002141}"/>
    <cellStyle name="Separador de milhares 7 2 3 2 4" xfId="9015" xr:uid="{B47C141C-E692-40BA-B2EA-B423AB3AA41B}"/>
    <cellStyle name="Separador de milhares 7 2 3 2 4 2" xfId="16096" xr:uid="{CEEB6A5E-E2E7-4AA1-9B96-2A095F3C86C0}"/>
    <cellStyle name="Separador de milhares 7 2 3 2 4 2 2" xfId="33876" xr:uid="{2B1F188A-ACEE-49CB-95EF-5C59C2F7BDA2}"/>
    <cellStyle name="Separador de milhares 7 2 3 2 4 3" xfId="23377" xr:uid="{DDEFCBFF-2C94-4680-8C92-547C42B2F38E}"/>
    <cellStyle name="Separador de milhares 7 2 3 2 4 3 2" xfId="41139" xr:uid="{90D8EEEA-BE16-41A5-83E4-BE5FA57B8460}"/>
    <cellStyle name="Separador de milhares 7 2 3 2 4 4" xfId="27402" xr:uid="{16348E47-C7C8-45F8-B763-5948D7D08B37}"/>
    <cellStyle name="Separador de milhares 7 2 3 3" xfId="9016" xr:uid="{B496C1B1-1B24-4E71-BB1E-ED4152D87015}"/>
    <cellStyle name="Separador de milhares 7 2 3 3 2" xfId="9017" xr:uid="{F1450A45-6C82-4451-80F3-CB704B8BF2E0}"/>
    <cellStyle name="Separador de milhares 7 2 3 3 2 2" xfId="9018" xr:uid="{F82D0973-8A0F-4BD6-AF0D-DC4892A624C8}"/>
    <cellStyle name="Separador de milhares 7 2 3 3 2 2 2" xfId="16097" xr:uid="{91EE9846-C195-4308-BD7D-1981F2D282F2}"/>
    <cellStyle name="Separador de milhares 7 2 3 3 2 2 2 2" xfId="33877" xr:uid="{99E6C68B-FEB6-4330-B7DC-2308E840ABD7}"/>
    <cellStyle name="Separador de milhares 7 2 3 3 2 2 3" xfId="23378" xr:uid="{8B08D579-1D1D-4279-8247-5CAD71F3ED0D}"/>
    <cellStyle name="Separador de milhares 7 2 3 3 2 2 3 2" xfId="41140" xr:uid="{140E735D-1BC6-4EC5-B140-39B53FDA94BE}"/>
    <cellStyle name="Separador de milhares 7 2 3 3 2 2 4" xfId="27403" xr:uid="{F6E39DB0-AF7D-4F66-9C6C-E079123D0754}"/>
    <cellStyle name="Separador de milhares 7 2 3 3 3" xfId="9019" xr:uid="{3046968D-8281-4E02-B36D-DA0D55A708B7}"/>
    <cellStyle name="Separador de milhares 7 2 3 3 3 2" xfId="16098" xr:uid="{CEDCA97B-66FB-4614-9A62-B7AA7DB24FBD}"/>
    <cellStyle name="Separador de milhares 7 2 3 3 3 2 2" xfId="33878" xr:uid="{F23519C0-D616-46B4-8F58-6E61C024EE05}"/>
    <cellStyle name="Separador de milhares 7 2 3 3 3 3" xfId="23379" xr:uid="{A67DF33C-7CAE-44D9-9856-6CA7E180043F}"/>
    <cellStyle name="Separador de milhares 7 2 3 3 3 3 2" xfId="41141" xr:uid="{31A50B36-11BD-40C9-A013-0EBD19E28C31}"/>
    <cellStyle name="Separador de milhares 7 2 3 3 3 4" xfId="27404" xr:uid="{17F8AA0D-4788-4ABE-9172-1E0A1359CF9A}"/>
    <cellStyle name="Separador de milhares 7 2 3 4" xfId="9020" xr:uid="{4B04FB14-7C4A-4E57-8222-471E9F6E0505}"/>
    <cellStyle name="Separador de milhares 7 2 3 4 2" xfId="9021" xr:uid="{64B8D938-F97E-4196-92C8-8032D5A5B625}"/>
    <cellStyle name="Separador de milhares 7 2 3 4 2 2" xfId="9022" xr:uid="{96DF86BC-1F1E-4B55-A729-7528B0C23E54}"/>
    <cellStyle name="Separador de milhares 7 2 3 4 2 2 2" xfId="16099" xr:uid="{2C248C16-47BA-4F82-8FA4-1341CF4C1674}"/>
    <cellStyle name="Separador de milhares 7 2 3 4 2 2 2 2" xfId="33879" xr:uid="{628632FD-CDA1-4E52-A61E-5CCF3D1CF363}"/>
    <cellStyle name="Separador de milhares 7 2 3 4 2 2 3" xfId="23380" xr:uid="{2A013098-8E39-4579-9DC8-91BDF8D53D31}"/>
    <cellStyle name="Separador de milhares 7 2 3 4 2 2 3 2" xfId="41142" xr:uid="{1DA03C14-30E4-40B1-BC04-F2705C1658E4}"/>
    <cellStyle name="Separador de milhares 7 2 3 4 2 2 4" xfId="27405" xr:uid="{15D993EE-AA61-42EF-86DF-39B0CBF93141}"/>
    <cellStyle name="Separador de milhares 7 2 3 4 3" xfId="9023" xr:uid="{A4E546E0-AD41-450B-8FF5-007552215087}"/>
    <cellStyle name="Separador de milhares 7 2 3 4 3 2" xfId="16100" xr:uid="{4BB97B2A-EEF1-4EE1-8133-BEEBA8CCF911}"/>
    <cellStyle name="Separador de milhares 7 2 3 4 3 2 2" xfId="33880" xr:uid="{8D1F0A4A-B8C0-488B-BDB7-C896BD77390F}"/>
    <cellStyle name="Separador de milhares 7 2 3 4 3 3" xfId="23381" xr:uid="{C1415D85-CF2C-4465-AA46-3AD6C0D76BF2}"/>
    <cellStyle name="Separador de milhares 7 2 3 4 3 3 2" xfId="41143" xr:uid="{51E17D20-9079-4F2E-BB66-ED1791EC11C8}"/>
    <cellStyle name="Separador de milhares 7 2 3 4 3 4" xfId="27406" xr:uid="{7C1707E6-1A73-48BB-B28F-303B0B3FDC70}"/>
    <cellStyle name="Separador de milhares 7 2 3 5" xfId="9024" xr:uid="{8BC036AA-EA71-46D6-82F2-3811A50DF6E9}"/>
    <cellStyle name="Separador de milhares 7 2 3 5 2" xfId="9025" xr:uid="{D3F4C656-5570-4727-B7FE-3C7C1A106037}"/>
    <cellStyle name="Separador de milhares 7 2 3 5 2 2" xfId="16101" xr:uid="{3340B9E2-9998-423A-903B-0D5F3D73CBE5}"/>
    <cellStyle name="Separador de milhares 7 2 3 5 2 2 2" xfId="33881" xr:uid="{9CD1653A-9B3A-4690-9911-62F82358044E}"/>
    <cellStyle name="Separador de milhares 7 2 3 5 2 3" xfId="23382" xr:uid="{F549111B-E315-465C-8F63-42F1F951BC3B}"/>
    <cellStyle name="Separador de milhares 7 2 3 5 2 3 2" xfId="41144" xr:uid="{21242529-53D8-41F4-B019-CF3D67781C35}"/>
    <cellStyle name="Separador de milhares 7 2 3 5 2 4" xfId="27407" xr:uid="{5B7BC1FB-18FC-405E-A9D7-87B51624C03E}"/>
    <cellStyle name="Separador de milhares 7 2 3 6" xfId="9026" xr:uid="{2EA75703-E567-400C-AFF4-7DD27AC03BFD}"/>
    <cellStyle name="Separador de milhares 7 2 3 6 2" xfId="9027" xr:uid="{25AC6407-786A-4262-9358-04C293EA50C2}"/>
    <cellStyle name="Separador de milhares 7 2 3 6 2 2" xfId="16102" xr:uid="{1A40174C-D885-45CE-B5EA-C436EFF878CA}"/>
    <cellStyle name="Separador de milhares 7 2 3 6 2 2 2" xfId="33882" xr:uid="{8A2524F8-76E0-4ED7-B7EB-752F11093969}"/>
    <cellStyle name="Separador de milhares 7 2 3 6 2 3" xfId="23383" xr:uid="{3189C9DD-2A1D-4C45-8A05-5BF157A53077}"/>
    <cellStyle name="Separador de milhares 7 2 3 6 2 3 2" xfId="41145" xr:uid="{B9944F8B-4DC8-4047-BEC0-8B9E6A0578A4}"/>
    <cellStyle name="Separador de milhares 7 2 3 6 2 4" xfId="27408" xr:uid="{758C5B3C-6AC1-4038-B384-7D9A7461C5B7}"/>
    <cellStyle name="Separador de milhares 7 2 3 7" xfId="9028" xr:uid="{D29BCE6E-E98C-4A41-89FB-6D1A7769EAD6}"/>
    <cellStyle name="Separador de milhares 7 2 3 7 2" xfId="16103" xr:uid="{BF5088BE-5E48-4E75-9B9E-9FE26058456F}"/>
    <cellStyle name="Separador de milhares 7 2 3 7 2 2" xfId="33883" xr:uid="{3B067E64-7226-49AE-8258-997E4518E2E4}"/>
    <cellStyle name="Separador de milhares 7 2 3 7 3" xfId="23384" xr:uid="{75CA74A0-2B04-4435-9487-33D7E7CD826F}"/>
    <cellStyle name="Separador de milhares 7 2 3 7 3 2" xfId="41146" xr:uid="{63A90289-AAB8-4BFD-B89C-7A3E4F3E6B6A}"/>
    <cellStyle name="Separador de milhares 7 2 3 7 4" xfId="27409" xr:uid="{13DBAC5C-BA0C-4F69-A9C5-C7C1C21193B0}"/>
    <cellStyle name="Separador de milhares 7 2 4" xfId="9029" xr:uid="{DB3031D6-F108-452B-AFB6-21DF27C53777}"/>
    <cellStyle name="Separador de milhares 7 2 4 2" xfId="9030" xr:uid="{90EAE75E-7375-445D-B577-6BA9CA115DD9}"/>
    <cellStyle name="Separador de milhares 7 2 4 2 2" xfId="9031" xr:uid="{7593C9B9-76E7-42BA-8D6E-20D7A360EA6D}"/>
    <cellStyle name="Separador de milhares 7 2 4 2 2 2" xfId="9032" xr:uid="{770627E5-E0DF-4E2A-95BA-C29246B0616C}"/>
    <cellStyle name="Separador de milhares 7 2 4 2 2 2 2" xfId="16104" xr:uid="{943519AF-8871-4173-A950-18E1A2D48DE0}"/>
    <cellStyle name="Separador de milhares 7 2 4 2 2 2 2 2" xfId="33884" xr:uid="{BD3C5539-C701-4BF5-971E-E47D82463C51}"/>
    <cellStyle name="Separador de milhares 7 2 4 2 2 2 3" xfId="23385" xr:uid="{A611557C-4CF6-429C-9937-E4D504B499DE}"/>
    <cellStyle name="Separador de milhares 7 2 4 2 2 2 3 2" xfId="41147" xr:uid="{A9B866DA-65C2-4185-90EE-2C3564E27105}"/>
    <cellStyle name="Separador de milhares 7 2 4 2 2 2 4" xfId="27410" xr:uid="{E17B9768-A746-490C-B237-CE3A0E2FFA4B}"/>
    <cellStyle name="Separador de milhares 7 2 4 2 3" xfId="9033" xr:uid="{E63B9423-B289-4F28-BA44-5BE6D9F7A650}"/>
    <cellStyle name="Separador de milhares 7 2 4 2 3 2" xfId="16105" xr:uid="{A0EB0339-CA0B-424F-85B1-557E567BD563}"/>
    <cellStyle name="Separador de milhares 7 2 4 2 3 2 2" xfId="33885" xr:uid="{6A5DD6DE-5B3D-42A8-BF64-B45A5D348F61}"/>
    <cellStyle name="Separador de milhares 7 2 4 2 3 3" xfId="23386" xr:uid="{A167EC36-4B8D-4E0A-B94D-E4A70099428D}"/>
    <cellStyle name="Separador de milhares 7 2 4 2 3 3 2" xfId="41148" xr:uid="{2BCFAA42-63D2-4326-8A90-626CAD97F07E}"/>
    <cellStyle name="Separador de milhares 7 2 4 2 3 4" xfId="27411" xr:uid="{C98ED91E-B625-48D6-A704-BE063E120704}"/>
    <cellStyle name="Separador de milhares 7 2 4 3" xfId="9034" xr:uid="{C603009E-0EDE-4CC7-9784-C08A5EE190A3}"/>
    <cellStyle name="Separador de milhares 7 2 4 3 2" xfId="9035" xr:uid="{B7C1774E-E2B2-438D-9DDD-9576A7AF0756}"/>
    <cellStyle name="Separador de milhares 7 2 4 3 2 2" xfId="16106" xr:uid="{B0F915A0-EB30-4343-ADAA-357078FF8725}"/>
    <cellStyle name="Separador de milhares 7 2 4 3 2 2 2" xfId="33886" xr:uid="{6CFB5000-A466-4518-BD30-D82BB54302B9}"/>
    <cellStyle name="Separador de milhares 7 2 4 3 2 3" xfId="23387" xr:uid="{4B1CAC87-17A9-40DF-9146-4B0CEA300720}"/>
    <cellStyle name="Separador de milhares 7 2 4 3 2 3 2" xfId="41149" xr:uid="{9C368D52-97C0-4A07-87B1-BC0E3B4797A1}"/>
    <cellStyle name="Separador de milhares 7 2 4 3 2 4" xfId="27412" xr:uid="{3198E0FB-9B0B-42FB-A6AE-A2FA92E8F441}"/>
    <cellStyle name="Separador de milhares 7 2 4 4" xfId="9036" xr:uid="{110BD278-126C-447A-91CB-4C7956DDB5CF}"/>
    <cellStyle name="Separador de milhares 7 2 4 4 2" xfId="16107" xr:uid="{A242DE2B-EF24-421F-93A3-BBFD46D2D031}"/>
    <cellStyle name="Separador de milhares 7 2 4 4 2 2" xfId="33887" xr:uid="{6CAF1987-B3A2-4B05-8587-A290D879FDBC}"/>
    <cellStyle name="Separador de milhares 7 2 4 4 3" xfId="23388" xr:uid="{CD5C3F0C-8530-4D16-87A8-D0513AEE99B9}"/>
    <cellStyle name="Separador de milhares 7 2 4 4 3 2" xfId="41150" xr:uid="{9ED1144C-8D37-4603-BBE5-6242174B1191}"/>
    <cellStyle name="Separador de milhares 7 2 4 4 4" xfId="27413" xr:uid="{C809189D-644F-4435-9E09-4605A2C6224B}"/>
    <cellStyle name="Separador de milhares 7 2 5" xfId="9037" xr:uid="{3FF98975-4318-49C8-B719-5760568ADE9A}"/>
    <cellStyle name="Separador de milhares 7 2 5 2" xfId="9038" xr:uid="{50EA1304-2416-4E72-9991-DC887A2EF3BB}"/>
    <cellStyle name="Separador de milhares 7 2 5 2 2" xfId="9039" xr:uid="{DB657787-097A-403E-B6C7-D9AAAC16C186}"/>
    <cellStyle name="Separador de milhares 7 2 5 2 2 2" xfId="16108" xr:uid="{8202A19C-299E-437D-AC14-1EFC6357D95A}"/>
    <cellStyle name="Separador de milhares 7 2 5 2 2 2 2" xfId="33888" xr:uid="{0BC3D010-D057-4CD5-A812-B6AB34F36A89}"/>
    <cellStyle name="Separador de milhares 7 2 5 2 2 3" xfId="23389" xr:uid="{C13CD8F9-3D44-4624-9F05-70F544C35785}"/>
    <cellStyle name="Separador de milhares 7 2 5 2 2 3 2" xfId="41151" xr:uid="{A6C9DB24-202F-4005-8254-1179F192CB5D}"/>
    <cellStyle name="Separador de milhares 7 2 5 2 2 4" xfId="27414" xr:uid="{EDD96C20-C5EF-4F99-BDF8-A0411BBE9BD2}"/>
    <cellStyle name="Separador de milhares 7 2 5 3" xfId="9040" xr:uid="{DC257BA9-453C-4B26-B069-3FC6EE2CC13A}"/>
    <cellStyle name="Separador de milhares 7 2 5 3 2" xfId="16109" xr:uid="{DF8F6FFA-E2BA-4F72-B019-16AAB3D2BECC}"/>
    <cellStyle name="Separador de milhares 7 2 5 3 2 2" xfId="33889" xr:uid="{0F107942-3432-4834-9BF5-23EFDBB83982}"/>
    <cellStyle name="Separador de milhares 7 2 5 3 3" xfId="23390" xr:uid="{AB12AC19-EC3B-4012-8DC3-249B77CDFA62}"/>
    <cellStyle name="Separador de milhares 7 2 5 3 3 2" xfId="41152" xr:uid="{1E2282E3-273F-4419-A0F6-3908D2E43F5E}"/>
    <cellStyle name="Separador de milhares 7 2 5 3 4" xfId="27415" xr:uid="{034EE76F-F20E-4424-97C3-50E9F5A25BD2}"/>
    <cellStyle name="Separador de milhares 7 2 6" xfId="9041" xr:uid="{3F86CC1E-BCE1-4ABA-80A2-47378C700564}"/>
    <cellStyle name="Separador de milhares 7 2 6 2" xfId="9042" xr:uid="{5EFC2E8E-684E-4EFB-94BF-643291082D5F}"/>
    <cellStyle name="Separador de milhares 7 2 6 2 2" xfId="9043" xr:uid="{4ACAC05F-6048-4E4B-A5CA-0D57447160DF}"/>
    <cellStyle name="Separador de milhares 7 2 6 2 2 2" xfId="16110" xr:uid="{ADFC1A00-0E97-4D92-BD7B-C0666522D1E9}"/>
    <cellStyle name="Separador de milhares 7 2 6 2 2 2 2" xfId="33890" xr:uid="{711C608E-A40F-4C3B-AA4F-E796656CE5AE}"/>
    <cellStyle name="Separador de milhares 7 2 6 2 2 3" xfId="23391" xr:uid="{2EE13050-D767-41A0-8B7A-1E5D4020EC1E}"/>
    <cellStyle name="Separador de milhares 7 2 6 2 2 3 2" xfId="41153" xr:uid="{0A907769-89F4-462C-A52F-B47461CE70AB}"/>
    <cellStyle name="Separador de milhares 7 2 6 2 2 4" xfId="27416" xr:uid="{9AD5A90A-1456-474C-8B14-F9B9ECC2E90D}"/>
    <cellStyle name="Separador de milhares 7 2 6 3" xfId="9044" xr:uid="{1BF686A7-8870-4B4E-BB64-28BBC094AFA9}"/>
    <cellStyle name="Separador de milhares 7 2 6 3 2" xfId="16111" xr:uid="{AF28DC30-6599-4906-A8BA-D99967B465F4}"/>
    <cellStyle name="Separador de milhares 7 2 6 3 2 2" xfId="33891" xr:uid="{A16737FE-F8A2-4637-9955-9C045B92C2D6}"/>
    <cellStyle name="Separador de milhares 7 2 6 3 3" xfId="23392" xr:uid="{AD939B90-0FB7-4B80-9556-DB323BE53AD2}"/>
    <cellStyle name="Separador de milhares 7 2 6 3 3 2" xfId="41154" xr:uid="{B3903E23-1742-4C4A-9DBD-E05141DA5B33}"/>
    <cellStyle name="Separador de milhares 7 2 6 3 4" xfId="27417" xr:uid="{15FBFED3-AAC0-444B-B791-5B5E12C6A2DE}"/>
    <cellStyle name="Separador de milhares 7 2 7" xfId="9045" xr:uid="{1ADA716A-C1A2-4B1D-8594-396752ECB638}"/>
    <cellStyle name="Separador de milhares 7 2 7 2" xfId="9046" xr:uid="{830F0283-12BC-4ADC-93C1-2F4078CDAAF2}"/>
    <cellStyle name="Separador de milhares 7 2 7 2 2" xfId="16112" xr:uid="{D46170AA-E2F1-4CB2-A77B-19AE1F5402E0}"/>
    <cellStyle name="Separador de milhares 7 2 7 2 2 2" xfId="33892" xr:uid="{69FDE15F-742D-4072-A9A1-D7C65A173976}"/>
    <cellStyle name="Separador de milhares 7 2 7 2 3" xfId="23393" xr:uid="{D7CFA5CE-087A-43AD-B1F2-7B5B9BFDA167}"/>
    <cellStyle name="Separador de milhares 7 2 7 2 3 2" xfId="41155" xr:uid="{FEB8A10D-68BA-4C9B-BC81-31E07EA51FAA}"/>
    <cellStyle name="Separador de milhares 7 2 7 2 4" xfId="27418" xr:uid="{6DEB9EC4-D3F6-4142-86F1-A6350A9B07BA}"/>
    <cellStyle name="Separador de milhares 7 2 8" xfId="9047" xr:uid="{D4032322-9E64-4A98-870F-731F81C5B420}"/>
    <cellStyle name="Separador de milhares 7 2 8 2" xfId="9048" xr:uid="{C6C7DE6C-691C-4639-9DA8-DD434DB73956}"/>
    <cellStyle name="Separador de milhares 7 2 8 2 2" xfId="16113" xr:uid="{29BF9259-A750-4FB0-8C25-73D741E9BCE1}"/>
    <cellStyle name="Separador de milhares 7 2 8 2 2 2" xfId="33893" xr:uid="{6677AD23-51B6-4D68-8EAA-8F7CBF4DF3F8}"/>
    <cellStyle name="Separador de milhares 7 2 8 2 3" xfId="23394" xr:uid="{62AC6D58-5975-4729-A38B-22ADF54D55CE}"/>
    <cellStyle name="Separador de milhares 7 2 8 2 3 2" xfId="41156" xr:uid="{8FC3A0C2-108D-4079-99DE-2C985AFB2DC2}"/>
    <cellStyle name="Separador de milhares 7 2 8 2 4" xfId="27419" xr:uid="{F452EDF7-0E10-4428-8B53-5D735993C88D}"/>
    <cellStyle name="Separador de milhares 7 2 9" xfId="9049" xr:uid="{CF1F643D-17E4-4FCE-B9E7-8A0C80E49659}"/>
    <cellStyle name="Separador de milhares 7 2 9 2" xfId="16114" xr:uid="{7B4FE9C5-696F-44EC-8C49-E09728D47B86}"/>
    <cellStyle name="Separador de milhares 7 2 9 2 2" xfId="33894" xr:uid="{171BB477-7DB7-4310-BD76-A9509872F2A6}"/>
    <cellStyle name="Separador de milhares 7 2 9 3" xfId="23395" xr:uid="{F97CB814-7A9B-44F2-838D-2C16D6EEDDDD}"/>
    <cellStyle name="Separador de milhares 7 2 9 3 2" xfId="41157" xr:uid="{54AC8214-F966-4986-B88A-6B4335A644A5}"/>
    <cellStyle name="Separador de milhares 7 2 9 4" xfId="27420" xr:uid="{ACA4A93F-251D-4AEF-84E1-9CF56AA01588}"/>
    <cellStyle name="Separador de milhares 7 3" xfId="9050" xr:uid="{037E2206-52FC-4EE2-9828-A55E88EF2143}"/>
    <cellStyle name="Separador de milhares 7 3 10" xfId="23396" xr:uid="{22E930C7-AF1A-4A65-B5FD-663B19EF5D41}"/>
    <cellStyle name="Separador de milhares 7 3 10 2" xfId="41158" xr:uid="{1E48B262-3035-491B-AE11-2AFC03AD4BCC}"/>
    <cellStyle name="Separador de milhares 7 3 11" xfId="27421" xr:uid="{63B89658-A8AD-4C8A-A008-975D29DB0AAC}"/>
    <cellStyle name="Separador de milhares 7 3 2" xfId="9051" xr:uid="{8052BD2E-3EDF-482A-8CAF-B24C30A21EEB}"/>
    <cellStyle name="Separador de milhares 7 3 2 2" xfId="9052" xr:uid="{3FD6763D-46FA-4FA5-9244-B4B99DEC2121}"/>
    <cellStyle name="Separador de milhares 7 3 2 2 2" xfId="9053" xr:uid="{4A96F14A-E1E7-41E9-9DFB-CAD6B99263ED}"/>
    <cellStyle name="Separador de milhares 7 3 2 2 2 2" xfId="9054" xr:uid="{3F5FB79E-5826-44C1-B7CA-02E3FA51FA15}"/>
    <cellStyle name="Separador de milhares 7 3 2 2 2 2 2" xfId="9055" xr:uid="{2E833738-6A6B-4540-BEEB-DCA6F5156B79}"/>
    <cellStyle name="Separador de milhares 7 3 2 2 2 2 2 2" xfId="16116" xr:uid="{75C205F3-74F8-473E-A031-0750A213362F}"/>
    <cellStyle name="Separador de milhares 7 3 2 2 2 2 2 2 2" xfId="33896" xr:uid="{B73E3BDD-C1D0-43F1-A4B2-912FB72B82F9}"/>
    <cellStyle name="Separador de milhares 7 3 2 2 2 2 2 3" xfId="23398" xr:uid="{615C10CF-51B3-4152-A503-E474790F1AF2}"/>
    <cellStyle name="Separador de milhares 7 3 2 2 2 2 2 3 2" xfId="41160" xr:uid="{4952D1C7-8A03-4B9A-A5CE-30E9BD8C47DC}"/>
    <cellStyle name="Separador de milhares 7 3 2 2 2 2 2 4" xfId="27422" xr:uid="{08ACF303-0354-4E3D-AD4B-28274F4983B5}"/>
    <cellStyle name="Separador de milhares 7 3 2 2 2 3" xfId="9056" xr:uid="{26CE06D5-0705-4673-A379-A4027DE3AE07}"/>
    <cellStyle name="Separador de milhares 7 3 2 2 2 3 2" xfId="16117" xr:uid="{BA9FBA5D-D503-4115-8EFF-8673C4E9C3B9}"/>
    <cellStyle name="Separador de milhares 7 3 2 2 2 3 2 2" xfId="33897" xr:uid="{85F9698C-06E3-4A3F-833A-993A88355BD0}"/>
    <cellStyle name="Separador de milhares 7 3 2 2 2 3 3" xfId="23399" xr:uid="{C8FCFEFC-0AE7-4911-9EC1-9ACBCD0BE80E}"/>
    <cellStyle name="Separador de milhares 7 3 2 2 2 3 3 2" xfId="41161" xr:uid="{6C2A9F47-546B-49EF-81D9-C9CD6A088D77}"/>
    <cellStyle name="Separador de milhares 7 3 2 2 2 3 4" xfId="27423" xr:uid="{FA7BC4D2-7CE1-46B4-AB54-3F2777A4615E}"/>
    <cellStyle name="Separador de milhares 7 3 2 2 3" xfId="9057" xr:uid="{2F545F4A-C208-47D8-903D-26E817738F9F}"/>
    <cellStyle name="Separador de milhares 7 3 2 2 3 2" xfId="9058" xr:uid="{CD63B840-ED0C-4B76-845F-7292626DBA6D}"/>
    <cellStyle name="Separador de milhares 7 3 2 2 3 2 2" xfId="16119" xr:uid="{8345672A-C333-41CB-B9F9-29A9CE7F11E1}"/>
    <cellStyle name="Separador de milhares 7 3 2 2 3 2 2 2" xfId="33899" xr:uid="{A51A74DE-3E5D-47F3-BA36-5BF4164141D6}"/>
    <cellStyle name="Separador de milhares 7 3 2 2 3 2 3" xfId="23400" xr:uid="{BE141406-AACC-4A57-A3DD-CA890399A56D}"/>
    <cellStyle name="Separador de milhares 7 3 2 2 3 2 3 2" xfId="41162" xr:uid="{D35E073D-0AD9-41A0-BF30-6F87DA962D3B}"/>
    <cellStyle name="Separador de milhares 7 3 2 2 3 2 4" xfId="27424" xr:uid="{0EC913AA-49B0-4C97-AA76-1FDBBA5CB145}"/>
    <cellStyle name="Separador de milhares 7 3 2 2 4" xfId="9059" xr:uid="{1DEDBC85-EFF3-4D69-A0AB-E3F7C8B907C3}"/>
    <cellStyle name="Separador de milhares 7 3 2 2 4 2" xfId="16120" xr:uid="{BE7F8DB1-148E-4F53-8AE7-EF523E0E9360}"/>
    <cellStyle name="Separador de milhares 7 3 2 2 4 2 2" xfId="33900" xr:uid="{1842F468-2BD2-4307-9D5B-4BF523F7984A}"/>
    <cellStyle name="Separador de milhares 7 3 2 2 4 3" xfId="23401" xr:uid="{BE66C9CA-8882-4CC7-A347-13534C8D5696}"/>
    <cellStyle name="Separador de milhares 7 3 2 2 4 3 2" xfId="41163" xr:uid="{BE15BEE1-41EB-4A1D-842D-A3E2A43A3256}"/>
    <cellStyle name="Separador de milhares 7 3 2 2 4 4" xfId="27425" xr:uid="{0C92ADEC-CF18-45FA-8714-84AB23C104A2}"/>
    <cellStyle name="Separador de milhares 7 3 2 3" xfId="9060" xr:uid="{E2676514-6725-4DC4-ABEE-4E4E988B0A6E}"/>
    <cellStyle name="Separador de milhares 7 3 2 3 2" xfId="9061" xr:uid="{75EC405B-31E2-4835-80AA-442D84265AC8}"/>
    <cellStyle name="Separador de milhares 7 3 2 3 2 2" xfId="9062" xr:uid="{BE0300EF-B8AB-46F9-B338-F27D3A1DF705}"/>
    <cellStyle name="Separador de milhares 7 3 2 3 2 2 2" xfId="16121" xr:uid="{4CA9E5A3-965B-490D-AB29-F56F2BD2E6B0}"/>
    <cellStyle name="Separador de milhares 7 3 2 3 2 2 2 2" xfId="33901" xr:uid="{34728296-31D5-417D-9D7B-11A54E9657F6}"/>
    <cellStyle name="Separador de milhares 7 3 2 3 2 2 3" xfId="23402" xr:uid="{9F6BD632-C9FE-428B-B85C-491F48C632C9}"/>
    <cellStyle name="Separador de milhares 7 3 2 3 2 2 3 2" xfId="41164" xr:uid="{03D4D00F-161A-451A-A9E8-3E27C0319E1A}"/>
    <cellStyle name="Separador de milhares 7 3 2 3 2 2 4" xfId="27426" xr:uid="{B1B670D9-3CA2-489E-8E4E-CA2FBDB0ACAA}"/>
    <cellStyle name="Separador de milhares 7 3 2 3 3" xfId="9063" xr:uid="{0D3652BA-57BA-4976-8343-42ECE7ACE5A8}"/>
    <cellStyle name="Separador de milhares 7 3 2 3 3 2" xfId="16122" xr:uid="{C3F613ED-B6E5-426A-B4AC-503E8102AE55}"/>
    <cellStyle name="Separador de milhares 7 3 2 3 3 2 2" xfId="33902" xr:uid="{5C5FE189-C91F-418A-8AB8-3A40151B7641}"/>
    <cellStyle name="Separador de milhares 7 3 2 3 3 3" xfId="23403" xr:uid="{561C9F02-346E-4DBD-BFDC-C76FC56522E4}"/>
    <cellStyle name="Separador de milhares 7 3 2 3 3 3 2" xfId="41165" xr:uid="{EC72A2A8-647B-4A90-80A3-2ADAEDBF745A}"/>
    <cellStyle name="Separador de milhares 7 3 2 3 3 4" xfId="27427" xr:uid="{D42099FC-5DE2-4696-9E06-7540A9E07DB5}"/>
    <cellStyle name="Separador de milhares 7 3 2 4" xfId="9064" xr:uid="{80DCAFC0-94CC-4671-8F0B-2282EE154BCB}"/>
    <cellStyle name="Separador de milhares 7 3 2 4 2" xfId="9065" xr:uid="{BCEFDFE5-7A73-4659-B79D-C7D3084D5AC4}"/>
    <cellStyle name="Separador de milhares 7 3 2 4 2 2" xfId="9066" xr:uid="{DBFF5623-1F11-4DC2-A004-F4C36B7A9280}"/>
    <cellStyle name="Separador de milhares 7 3 2 4 2 2 2" xfId="16123" xr:uid="{850D56FE-397F-470B-9F0A-4F9BCC51ACF2}"/>
    <cellStyle name="Separador de milhares 7 3 2 4 2 2 2 2" xfId="33903" xr:uid="{5301849B-D621-48F8-894A-30A4BDB85ED9}"/>
    <cellStyle name="Separador de milhares 7 3 2 4 2 2 3" xfId="23404" xr:uid="{1729817F-3BC5-4C12-B367-ED7E3D61033C}"/>
    <cellStyle name="Separador de milhares 7 3 2 4 2 2 3 2" xfId="41166" xr:uid="{805E8DE4-266E-404D-A84A-0AF4984919E6}"/>
    <cellStyle name="Separador de milhares 7 3 2 4 2 2 4" xfId="27428" xr:uid="{AEA033C1-61AD-4C44-BAEB-EE0A961C41EA}"/>
    <cellStyle name="Separador de milhares 7 3 2 4 3" xfId="9067" xr:uid="{4D2B3E2D-9218-4AD8-8BB5-60EF9C4E33C1}"/>
    <cellStyle name="Separador de milhares 7 3 2 4 3 2" xfId="16124" xr:uid="{9E837497-664D-4708-9655-3F4FE3AB2E41}"/>
    <cellStyle name="Separador de milhares 7 3 2 4 3 2 2" xfId="33904" xr:uid="{8A4C5B56-5EE1-454B-B430-AAC323647EDB}"/>
    <cellStyle name="Separador de milhares 7 3 2 4 3 3" xfId="23405" xr:uid="{3262D787-4BAA-49B9-800E-4C8B1AEE10EA}"/>
    <cellStyle name="Separador de milhares 7 3 2 4 3 3 2" xfId="41167" xr:uid="{CFCDB2F5-C69E-49A8-B8AD-BB8DDC82BCBE}"/>
    <cellStyle name="Separador de milhares 7 3 2 4 3 4" xfId="27429" xr:uid="{6862D23C-E174-4271-83EE-39DE52E1C2F2}"/>
    <cellStyle name="Separador de milhares 7 3 2 5" xfId="9068" xr:uid="{CE21973E-1EBD-419A-B8D7-B975CF3F368A}"/>
    <cellStyle name="Separador de milhares 7 3 2 5 2" xfId="9069" xr:uid="{8A68CD47-2434-44D9-827A-8D3E5F6A9770}"/>
    <cellStyle name="Separador de milhares 7 3 2 5 2 2" xfId="16125" xr:uid="{55FC4779-4AE1-45D3-8288-C8C2B9BDC717}"/>
    <cellStyle name="Separador de milhares 7 3 2 5 2 2 2" xfId="33905" xr:uid="{64E6BE5E-CB13-4352-954D-C1660B0AB080}"/>
    <cellStyle name="Separador de milhares 7 3 2 5 2 3" xfId="23406" xr:uid="{B5671EA6-B82C-4D1F-96D3-7E90D2683748}"/>
    <cellStyle name="Separador de milhares 7 3 2 5 2 3 2" xfId="41168" xr:uid="{2807F40D-18D1-40D9-814D-94758FBF8AB3}"/>
    <cellStyle name="Separador de milhares 7 3 2 5 2 4" xfId="27430" xr:uid="{597E53C7-25D9-46CC-B541-EDE0FFB5262C}"/>
    <cellStyle name="Separador de milhares 7 3 2 6" xfId="9070" xr:uid="{03B292C9-A0EA-4DC0-BC24-551FA2503CFB}"/>
    <cellStyle name="Separador de milhares 7 3 2 6 2" xfId="9071" xr:uid="{80B1C0EA-76D0-4640-876B-48CFF12A1F4E}"/>
    <cellStyle name="Separador de milhares 7 3 2 6 2 2" xfId="16126" xr:uid="{3D91E96C-EC01-437C-9303-96B15C0646CC}"/>
    <cellStyle name="Separador de milhares 7 3 2 6 2 2 2" xfId="33906" xr:uid="{71BD4F0C-EE97-4543-A6D9-8D95ED6C04F5}"/>
    <cellStyle name="Separador de milhares 7 3 2 6 2 3" xfId="23407" xr:uid="{CE3BD2D9-AB5D-4DE7-ABCE-116ADC3B5EE1}"/>
    <cellStyle name="Separador de milhares 7 3 2 6 2 3 2" xfId="41169" xr:uid="{AEDD202D-9B9F-4184-81EB-FEC5B45FE280}"/>
    <cellStyle name="Separador de milhares 7 3 2 6 2 4" xfId="27431" xr:uid="{481A19B7-90EF-4F2B-8DA7-A9F881B3E262}"/>
    <cellStyle name="Separador de milhares 7 3 2 7" xfId="9072" xr:uid="{399C2B15-934F-40CD-96CE-EB1C74A37F0E}"/>
    <cellStyle name="Separador de milhares 7 3 2 7 2" xfId="16127" xr:uid="{1FFA7363-D88C-486D-9C81-33A78087E6C8}"/>
    <cellStyle name="Separador de milhares 7 3 2 7 2 2" xfId="33907" xr:uid="{6A6C1E24-1D63-491B-9D76-4519FF8CE5BA}"/>
    <cellStyle name="Separador de milhares 7 3 2 7 3" xfId="23408" xr:uid="{323C9203-1063-4C71-B84A-9BB3BAB76764}"/>
    <cellStyle name="Separador de milhares 7 3 2 7 3 2" xfId="41170" xr:uid="{2EE81974-5574-4C1B-9DD9-0AEC1844B774}"/>
    <cellStyle name="Separador de milhares 7 3 2 7 4" xfId="27432" xr:uid="{3384D5E0-26EB-45EA-B6A6-A7FF9A08D4D0}"/>
    <cellStyle name="Separador de milhares 7 3 3" xfId="9073" xr:uid="{FC8A70A8-7CA1-42C1-8F31-8D8C5B1C7CF0}"/>
    <cellStyle name="Separador de milhares 7 3 3 2" xfId="9074" xr:uid="{FB24896B-95B6-43E9-B820-3B2B9184D84E}"/>
    <cellStyle name="Separador de milhares 7 3 3 2 2" xfId="9075" xr:uid="{B5D9C283-793F-44BB-99C4-F55CF99653D0}"/>
    <cellStyle name="Separador de milhares 7 3 3 2 2 2" xfId="9076" xr:uid="{3946ADFF-4F72-4A1E-B77D-E6CB8C8EB416}"/>
    <cellStyle name="Separador de milhares 7 3 3 2 2 2 2" xfId="16130" xr:uid="{7658A5ED-9F7A-4904-9D44-DBD6D16F4CEF}"/>
    <cellStyle name="Separador de milhares 7 3 3 2 2 2 2 2" xfId="33910" xr:uid="{B129A7AB-5D70-4966-AFF6-332111AE299A}"/>
    <cellStyle name="Separador de milhares 7 3 3 2 2 2 3" xfId="23409" xr:uid="{7DEF3521-8C8E-4A6C-A3FA-C09C96AC5E61}"/>
    <cellStyle name="Separador de milhares 7 3 3 2 2 2 3 2" xfId="41171" xr:uid="{3F92453E-B023-48B7-A63F-954BC4DDCF24}"/>
    <cellStyle name="Separador de milhares 7 3 3 2 2 2 4" xfId="27433" xr:uid="{71FD3D35-3165-4DBA-B067-72ACA113C5AA}"/>
    <cellStyle name="Separador de milhares 7 3 3 2 3" xfId="9077" xr:uid="{49E863F8-89DA-4377-AB48-F2231FE672AF}"/>
    <cellStyle name="Separador de milhares 7 3 3 2 3 2" xfId="16131" xr:uid="{186D0E12-BA3F-42DC-9464-7C3828675E59}"/>
    <cellStyle name="Separador de milhares 7 3 3 2 3 2 2" xfId="33911" xr:uid="{105447A7-7A13-4EE4-9D65-142F1E24BB71}"/>
    <cellStyle name="Separador de milhares 7 3 3 2 3 3" xfId="23410" xr:uid="{B4A103A7-E982-4AF8-AEEF-04A0CD7F18F9}"/>
    <cellStyle name="Separador de milhares 7 3 3 2 3 3 2" xfId="41172" xr:uid="{4A757532-8D38-4321-90D1-F3BE8AEE7619}"/>
    <cellStyle name="Separador de milhares 7 3 3 2 3 4" xfId="27434" xr:uid="{727DFB66-9F0E-41C0-BD59-6C96E3D54F84}"/>
    <cellStyle name="Separador de milhares 7 3 3 3" xfId="9078" xr:uid="{1761DF6C-A357-48DD-9D90-889031F14C5C}"/>
    <cellStyle name="Separador de milhares 7 3 3 3 2" xfId="9079" xr:uid="{0DCC7C36-004F-428C-88BB-329F9BC54020}"/>
    <cellStyle name="Separador de milhares 7 3 3 3 2 2" xfId="16133" xr:uid="{D0E88AD5-E96A-4A5C-9475-4B1C36B34CC8}"/>
    <cellStyle name="Separador de milhares 7 3 3 3 2 2 2" xfId="33913" xr:uid="{43BDE5BA-619B-4417-BA23-B66296399115}"/>
    <cellStyle name="Separador de milhares 7 3 3 3 2 3" xfId="23412" xr:uid="{AF564613-AD83-42D5-9C16-9912A632AAB0}"/>
    <cellStyle name="Separador de milhares 7 3 3 3 2 3 2" xfId="41174" xr:uid="{87BDD605-A630-4E2B-A1A1-061B3E8F3CC0}"/>
    <cellStyle name="Separador de milhares 7 3 3 3 2 4" xfId="27435" xr:uid="{034A3776-696B-4582-A8F0-AE0767DEEE53}"/>
    <cellStyle name="Separador de milhares 7 3 3 4" xfId="9080" xr:uid="{C97B7BC2-18D0-43F9-B30C-E0B8343FB7C9}"/>
    <cellStyle name="Separador de milhares 7 3 3 4 2" xfId="16134" xr:uid="{1BCBA9B8-12A4-488D-BFB8-24D76AB4B4B0}"/>
    <cellStyle name="Separador de milhares 7 3 3 4 2 2" xfId="33914" xr:uid="{F306398F-C437-4217-A303-14CFECD8F873}"/>
    <cellStyle name="Separador de milhares 7 3 3 4 3" xfId="23413" xr:uid="{858A00EE-901A-4B0B-8AE2-F414DAE09346}"/>
    <cellStyle name="Separador de milhares 7 3 3 4 3 2" xfId="41175" xr:uid="{C7548EED-3E1D-46FD-A7AA-1A201A8816F9}"/>
    <cellStyle name="Separador de milhares 7 3 3 4 4" xfId="27436" xr:uid="{D4C67AB6-5F9A-4884-A075-F98316813D55}"/>
    <cellStyle name="Separador de milhares 7 3 4" xfId="9081" xr:uid="{61833873-66AE-4711-9D05-5B60F966CB54}"/>
    <cellStyle name="Separador de milhares 7 3 4 2" xfId="9082" xr:uid="{08CF6B62-CA56-41DE-A21C-CCF8922078D0}"/>
    <cellStyle name="Separador de milhares 7 3 4 2 2" xfId="9083" xr:uid="{1D0B5E96-3E88-48AC-86C1-97FF4420FE0C}"/>
    <cellStyle name="Separador de milhares 7 3 4 2 2 2" xfId="16137" xr:uid="{D0A7FF83-7454-4691-9607-E025A29B2E8A}"/>
    <cellStyle name="Separador de milhares 7 3 4 2 2 2 2" xfId="33917" xr:uid="{B461E148-A0FC-43CE-884B-DFC663282364}"/>
    <cellStyle name="Separador de milhares 7 3 4 2 2 3" xfId="23414" xr:uid="{2D1D41D2-B678-49CE-96C1-CCD1523F13CB}"/>
    <cellStyle name="Separador de milhares 7 3 4 2 2 3 2" xfId="41176" xr:uid="{62C261DB-8C10-444D-AB7C-19BEDA8CC629}"/>
    <cellStyle name="Separador de milhares 7 3 4 2 2 4" xfId="27437" xr:uid="{2AC26BB9-C85A-4F19-88D2-9058E877188E}"/>
    <cellStyle name="Separador de milhares 7 3 4 3" xfId="9084" xr:uid="{48FD8C3D-F0E3-4B7B-8C07-3C5A1D7A2285}"/>
    <cellStyle name="Separador de milhares 7 3 4 3 2" xfId="16138" xr:uid="{A32D60A5-E58F-490A-B4E2-8F60BFABACDA}"/>
    <cellStyle name="Separador de milhares 7 3 4 3 2 2" xfId="33918" xr:uid="{75BD6C58-6E6D-43C3-A4DA-94F70062E913}"/>
    <cellStyle name="Separador de milhares 7 3 4 3 3" xfId="23415" xr:uid="{39E6AF52-7BAF-474E-8A0A-A019A5093201}"/>
    <cellStyle name="Separador de milhares 7 3 4 3 3 2" xfId="41177" xr:uid="{E66A4D80-F802-48AF-9596-B07BF3F77B10}"/>
    <cellStyle name="Separador de milhares 7 3 4 3 4" xfId="27438" xr:uid="{5A1FE2D0-C4FF-48C4-97D2-48E9B799A8DE}"/>
    <cellStyle name="Separador de milhares 7 3 5" xfId="9085" xr:uid="{876D4B91-120D-4C3A-BEF5-D125E2E8A62C}"/>
    <cellStyle name="Separador de milhares 7 3 5 2" xfId="9086" xr:uid="{D2502B0E-53D0-43C5-8A39-12A91151FD3F}"/>
    <cellStyle name="Separador de milhares 7 3 5 2 2" xfId="9087" xr:uid="{B5DF1155-9877-41B2-86F3-30655AF03C9E}"/>
    <cellStyle name="Separador de milhares 7 3 5 2 2 2" xfId="16141" xr:uid="{5EF21B5A-BEFF-4C5C-BF58-716B0A115326}"/>
    <cellStyle name="Separador de milhares 7 3 5 2 2 2 2" xfId="33921" xr:uid="{C2065032-8ED6-48E2-9FF1-853586344982}"/>
    <cellStyle name="Separador de milhares 7 3 5 2 2 3" xfId="23416" xr:uid="{04735115-535E-44EC-8971-189238E33B6F}"/>
    <cellStyle name="Separador de milhares 7 3 5 2 2 3 2" xfId="41178" xr:uid="{F7D82B17-0FC5-4207-849E-1AF48FCDA7C5}"/>
    <cellStyle name="Separador de milhares 7 3 5 2 2 4" xfId="27439" xr:uid="{76E7784E-7EC8-405C-9807-805DB6BBCBBD}"/>
    <cellStyle name="Separador de milhares 7 3 5 3" xfId="9088" xr:uid="{44ECDEFA-C593-4BA6-804F-0C00442E06AB}"/>
    <cellStyle name="Separador de milhares 7 3 5 3 2" xfId="16142" xr:uid="{7183705E-9814-44DF-8893-6A68533F5A0D}"/>
    <cellStyle name="Separador de milhares 7 3 5 3 2 2" xfId="33922" xr:uid="{1CDED0F8-0A7B-4AE1-85FA-7AB5C88139F3}"/>
    <cellStyle name="Separador de milhares 7 3 5 3 3" xfId="23417" xr:uid="{4A77893C-46FD-4261-A475-DF9FB91737F6}"/>
    <cellStyle name="Separador de milhares 7 3 5 3 3 2" xfId="41179" xr:uid="{25FD2993-2BE4-4B63-A0BC-6A6A485328D2}"/>
    <cellStyle name="Separador de milhares 7 3 5 3 4" xfId="27440" xr:uid="{3111FB29-FDFB-4897-888E-0164A51ADC41}"/>
    <cellStyle name="Separador de milhares 7 3 6" xfId="9089" xr:uid="{34C66A41-3A50-4D4A-AC6A-0B9E283C9152}"/>
    <cellStyle name="Separador de milhares 7 3 6 2" xfId="9090" xr:uid="{F90D5F9C-3F99-4701-9256-3CDC96283F20}"/>
    <cellStyle name="Separador de milhares 7 3 6 2 2" xfId="16144" xr:uid="{BD3DC841-3717-4CA7-A754-3F0BB747BCDC}"/>
    <cellStyle name="Separador de milhares 7 3 6 2 2 2" xfId="33924" xr:uid="{FB2D609C-2E66-4CCA-8DCE-426048BAF68B}"/>
    <cellStyle name="Separador de milhares 7 3 6 2 3" xfId="23418" xr:uid="{1820F817-B9F1-4C02-9903-0FB2BC70BBFE}"/>
    <cellStyle name="Separador de milhares 7 3 6 2 3 2" xfId="41180" xr:uid="{97713F3B-9E98-4B34-A12E-FED57F94D802}"/>
    <cellStyle name="Separador de milhares 7 3 6 2 4" xfId="27441" xr:uid="{25029829-D06D-4747-B1CA-18C33244430E}"/>
    <cellStyle name="Separador de milhares 7 3 7" xfId="9091" xr:uid="{A1338E9A-47E1-4CBF-BE69-95D2247DBBE3}"/>
    <cellStyle name="Separador de milhares 7 3 7 2" xfId="9092" xr:uid="{01EC9EF5-CDFB-4E27-9F04-2F1D87B96D7A}"/>
    <cellStyle name="Separador de milhares 7 3 7 2 2" xfId="16145" xr:uid="{85D8EF02-8D5C-4CD7-A9BA-1CFEAD3BCA7C}"/>
    <cellStyle name="Separador de milhares 7 3 7 2 2 2" xfId="33925" xr:uid="{29DB0848-8A13-4F64-B533-51C96D1432ED}"/>
    <cellStyle name="Separador de milhares 7 3 7 2 3" xfId="23419" xr:uid="{122DA28F-7E72-44EE-A060-06604A3E647A}"/>
    <cellStyle name="Separador de milhares 7 3 7 2 3 2" xfId="41181" xr:uid="{54B64D59-25C8-46B6-875D-6414A187CE74}"/>
    <cellStyle name="Separador de milhares 7 3 7 2 4" xfId="27442" xr:uid="{CCAB5211-6318-4ADC-8C76-15EA41F1E4E5}"/>
    <cellStyle name="Separador de milhares 7 3 8" xfId="9093" xr:uid="{8D09070A-04C6-47C2-805B-5C00087EF3AF}"/>
    <cellStyle name="Separador de milhares 7 3 8 2" xfId="16146" xr:uid="{D1CD645A-52CB-4F87-A8AA-D42ACBEF848F}"/>
    <cellStyle name="Separador de milhares 7 3 8 2 2" xfId="33926" xr:uid="{2AEF2826-93AA-4132-850B-59A0C29163A4}"/>
    <cellStyle name="Separador de milhares 7 3 8 3" xfId="23420" xr:uid="{748377FF-4B72-494F-B669-2AABBB167192}"/>
    <cellStyle name="Separador de milhares 7 3 8 3 2" xfId="41182" xr:uid="{66942576-CDB4-47FB-BC42-8D2D04DF1C02}"/>
    <cellStyle name="Separador de milhares 7 3 8 4" xfId="27443" xr:uid="{17F5A543-0919-4289-B467-F4FFE886BDE6}"/>
    <cellStyle name="Separador de milhares 7 3 9" xfId="16115" xr:uid="{B0ECA4AC-9AB0-4230-BF51-94808A584D15}"/>
    <cellStyle name="Separador de milhares 7 3 9 2" xfId="33895" xr:uid="{A21E6FEF-97CF-4618-A9A6-05429A6944DB}"/>
    <cellStyle name="Separador de milhares 7 4" xfId="9094" xr:uid="{9D67F49B-EFEA-4802-94A4-57CCA2FE610B}"/>
    <cellStyle name="Separador de milhares 7 4 2" xfId="9095" xr:uid="{48EF9790-BA2B-4B16-B119-1BBAD1374648}"/>
    <cellStyle name="Separador de milhares 7 4 2 2" xfId="9096" xr:uid="{C099F3BD-2C81-4347-85D2-446D75867A34}"/>
    <cellStyle name="Separador de milhares 7 4 2 2 2" xfId="9097" xr:uid="{E2B9389D-AFB9-467B-A33A-012DCB33B5CB}"/>
    <cellStyle name="Separador de milhares 7 4 2 2 2 2" xfId="9098" xr:uid="{42845DA1-6FD6-43B8-B73B-6BE7A9CE3C89}"/>
    <cellStyle name="Separador de milhares 7 4 2 2 2 2 2" xfId="16147" xr:uid="{51BC2F19-A50C-48A7-B193-5600E19361BA}"/>
    <cellStyle name="Separador de milhares 7 4 2 2 2 2 2 2" xfId="33927" xr:uid="{1E0F7084-02D8-49FA-AA60-E64F59B8DD56}"/>
    <cellStyle name="Separador de milhares 7 4 2 2 2 2 3" xfId="23424" xr:uid="{C7EEC102-29A3-4D1C-AA8B-B777F4EBFC47}"/>
    <cellStyle name="Separador de milhares 7 4 2 2 2 2 3 2" xfId="41186" xr:uid="{ABB897B8-144A-4179-96B5-CAE2BAE2F3BB}"/>
    <cellStyle name="Separador de milhares 7 4 2 2 2 2 4" xfId="27444" xr:uid="{02137E2C-A28A-490A-B1CA-B0860E73EB35}"/>
    <cellStyle name="Separador de milhares 7 4 2 2 3" xfId="9099" xr:uid="{7E377CBA-038C-49D7-8765-0003D95F50CB}"/>
    <cellStyle name="Separador de milhares 7 4 2 2 3 2" xfId="16148" xr:uid="{17D4F24F-DA27-4A7D-9225-D0F188EC7DBE}"/>
    <cellStyle name="Separador de milhares 7 4 2 2 3 2 2" xfId="33928" xr:uid="{12BD8325-FA84-446D-A19B-4AEE6A81E751}"/>
    <cellStyle name="Separador de milhares 7 4 2 2 3 3" xfId="23425" xr:uid="{E8B5E8D0-5454-4D06-B8DD-5819211A91DA}"/>
    <cellStyle name="Separador de milhares 7 4 2 2 3 3 2" xfId="41187" xr:uid="{92F21B0B-2F23-46A7-8ACB-DD18E6CE14A4}"/>
    <cellStyle name="Separador de milhares 7 4 2 2 3 4" xfId="27445" xr:uid="{F0B2811A-A11C-4D87-95BA-A33AB3CF7BE0}"/>
    <cellStyle name="Separador de milhares 7 4 2 3" xfId="9100" xr:uid="{A80FFDF8-8D58-4583-A0D3-6E18F9489540}"/>
    <cellStyle name="Separador de milhares 7 4 2 3 2" xfId="9101" xr:uid="{4179A8E2-0E11-41FC-8B9F-836CD6745D4E}"/>
    <cellStyle name="Separador de milhares 7 4 2 3 2 2" xfId="16149" xr:uid="{0F6D8117-ADFA-434C-9571-044EEB67FA24}"/>
    <cellStyle name="Separador de milhares 7 4 2 3 2 2 2" xfId="33929" xr:uid="{0B6A391A-F9E8-4CF9-9652-6C42F0FA8135}"/>
    <cellStyle name="Separador de milhares 7 4 2 3 2 3" xfId="23427" xr:uid="{97CB3BDD-8DE5-4B7D-88DF-C4E126D67D78}"/>
    <cellStyle name="Separador de milhares 7 4 2 3 2 3 2" xfId="41189" xr:uid="{972EE511-8ECC-4855-9FAB-E9C7D8F8D294}"/>
    <cellStyle name="Separador de milhares 7 4 2 3 2 4" xfId="27446" xr:uid="{84B6E4AB-5048-4AB4-9BFF-0B1CB957472C}"/>
    <cellStyle name="Separador de milhares 7 4 2 4" xfId="9102" xr:uid="{1DCAA898-F502-4FA7-B0E3-E2DB7F3506C9}"/>
    <cellStyle name="Separador de milhares 7 4 2 4 2" xfId="16150" xr:uid="{93BF9ACA-CFA4-4DD8-8CB7-AB311C6B3830}"/>
    <cellStyle name="Separador de milhares 7 4 2 4 2 2" xfId="33930" xr:uid="{DC9D49D8-3D8B-4219-B21E-C59E5BEC78CA}"/>
    <cellStyle name="Separador de milhares 7 4 2 4 3" xfId="23428" xr:uid="{5CA00473-6513-4AAF-AFBC-D49B750377E3}"/>
    <cellStyle name="Separador de milhares 7 4 2 4 3 2" xfId="41190" xr:uid="{1A2B4758-C9DD-4912-9E4B-383624A01C81}"/>
    <cellStyle name="Separador de milhares 7 4 2 4 4" xfId="27447" xr:uid="{07C058C9-6F51-41B4-9F3B-B43CE366077C}"/>
    <cellStyle name="Separador de milhares 7 4 3" xfId="9103" xr:uid="{EC0330F1-5174-426A-806E-BD7DE2AE3608}"/>
    <cellStyle name="Separador de milhares 7 4 3 2" xfId="9104" xr:uid="{AE7B5D7A-0218-47E5-BD65-5DDBF293FD20}"/>
    <cellStyle name="Separador de milhares 7 4 3 2 2" xfId="9105" xr:uid="{4E9F15D5-1561-40E7-8802-C08E22A09A9D}"/>
    <cellStyle name="Separador de milhares 7 4 3 2 2 2" xfId="16151" xr:uid="{0F6569B6-D8B0-4737-9B79-24E912E3C999}"/>
    <cellStyle name="Separador de milhares 7 4 3 2 2 2 2" xfId="33931" xr:uid="{5817D9C0-80C2-452A-9404-2E011E738A5E}"/>
    <cellStyle name="Separador de milhares 7 4 3 2 2 3" xfId="23431" xr:uid="{056D0093-1D9F-42CC-B63F-4324B6B11C23}"/>
    <cellStyle name="Separador de milhares 7 4 3 2 2 3 2" xfId="41193" xr:uid="{CE9FFA6C-87C0-4E6A-A6B3-7843A6854D75}"/>
    <cellStyle name="Separador de milhares 7 4 3 2 2 4" xfId="27448" xr:uid="{7D75992A-2E20-4268-895E-B5C915E7DABA}"/>
    <cellStyle name="Separador de milhares 7 4 3 3" xfId="9106" xr:uid="{87319AAA-4BA8-49F5-AAE5-7987562A8EF6}"/>
    <cellStyle name="Separador de milhares 7 4 3 3 2" xfId="16152" xr:uid="{98E45683-EDDF-43BC-840D-85D8755CEA8E}"/>
    <cellStyle name="Separador de milhares 7 4 3 3 2 2" xfId="33932" xr:uid="{33D97B53-E1E8-4BEC-AD0B-B9D25682C370}"/>
    <cellStyle name="Separador de milhares 7 4 3 3 3" xfId="23432" xr:uid="{AE3FCC73-734C-427F-8439-71417BEBD8F5}"/>
    <cellStyle name="Separador de milhares 7 4 3 3 3 2" xfId="41194" xr:uid="{1D1793FE-5CBB-4A8D-AF6C-43899B5711A8}"/>
    <cellStyle name="Separador de milhares 7 4 3 3 4" xfId="27449" xr:uid="{022D0609-3266-49A4-B49A-165C52473429}"/>
    <cellStyle name="Separador de milhares 7 4 4" xfId="9107" xr:uid="{800918C1-350A-4618-84A5-0C33FBD68133}"/>
    <cellStyle name="Separador de milhares 7 4 4 2" xfId="9108" xr:uid="{92BC0F0B-7375-4BD9-ADDE-586425209ADA}"/>
    <cellStyle name="Separador de milhares 7 4 4 2 2" xfId="9109" xr:uid="{82384153-2A74-48A0-8602-35F4C74DB7C9}"/>
    <cellStyle name="Separador de milhares 7 4 4 2 2 2" xfId="16153" xr:uid="{BF4947DD-85CB-4320-A8C0-06CF8B778AD9}"/>
    <cellStyle name="Separador de milhares 7 4 4 2 2 2 2" xfId="33933" xr:uid="{4F056770-2D49-4580-8E5E-FC06AC7C3342}"/>
    <cellStyle name="Separador de milhares 7 4 4 2 2 3" xfId="23435" xr:uid="{AF3FB1D3-3942-484C-B524-463ED79151C0}"/>
    <cellStyle name="Separador de milhares 7 4 4 2 2 3 2" xfId="41197" xr:uid="{E65CCFE0-44B3-40FA-8526-D5B12E528553}"/>
    <cellStyle name="Separador de milhares 7 4 4 2 2 4" xfId="27450" xr:uid="{4974664B-4EB5-4BDB-9A43-A5FAF575D128}"/>
    <cellStyle name="Separador de milhares 7 4 4 3" xfId="9110" xr:uid="{B76016AC-0B40-4874-A749-1A0756F4A05C}"/>
    <cellStyle name="Separador de milhares 7 4 4 3 2" xfId="16154" xr:uid="{4B199383-730B-45DE-B7AB-2388F0B384BF}"/>
    <cellStyle name="Separador de milhares 7 4 4 3 2 2" xfId="33934" xr:uid="{0766D845-F8D5-4646-B371-B0842ABB65FB}"/>
    <cellStyle name="Separador de milhares 7 4 4 3 3" xfId="23436" xr:uid="{95C55368-C0BB-46D4-A521-F76CB58CC0BE}"/>
    <cellStyle name="Separador de milhares 7 4 4 3 3 2" xfId="41198" xr:uid="{468AB9E5-BCE3-4557-A714-2FAA211447E6}"/>
    <cellStyle name="Separador de milhares 7 4 4 3 4" xfId="27451" xr:uid="{DD96BD85-ED3F-4050-92B7-07BF7D716975}"/>
    <cellStyle name="Separador de milhares 7 4 5" xfId="9111" xr:uid="{E4C12600-19E8-4C2F-BC31-F24D1FEC1081}"/>
    <cellStyle name="Separador de milhares 7 4 5 2" xfId="9112" xr:uid="{97CE8A5E-6769-4004-9A7A-B33FBF340E43}"/>
    <cellStyle name="Separador de milhares 7 4 5 2 2" xfId="16155" xr:uid="{B9290B7E-35CC-40B4-9CF4-92AAA691EEED}"/>
    <cellStyle name="Separador de milhares 7 4 5 2 2 2" xfId="33935" xr:uid="{6669E49F-6B3C-4FD7-81C9-C1A0F1B7D31C}"/>
    <cellStyle name="Separador de milhares 7 4 5 2 3" xfId="23437" xr:uid="{64C0A8BC-1C09-40B1-96D1-F8C343369C1B}"/>
    <cellStyle name="Separador de milhares 7 4 5 2 3 2" xfId="41199" xr:uid="{BBA76147-6F25-4AED-8844-3A262EEE2A78}"/>
    <cellStyle name="Separador de milhares 7 4 5 2 4" xfId="27452" xr:uid="{1BDE9ED6-F059-47A3-A4CA-2B17462C034A}"/>
    <cellStyle name="Separador de milhares 7 4 6" xfId="9113" xr:uid="{2396FDC4-A0CD-4651-8C75-3380A56CC60D}"/>
    <cellStyle name="Separador de milhares 7 4 6 2" xfId="9114" xr:uid="{F0EDB57C-9C26-40ED-A94D-771A6E668942}"/>
    <cellStyle name="Separador de milhares 7 4 6 2 2" xfId="16156" xr:uid="{563AC5C8-5E34-4A35-9DDB-13291643DC34}"/>
    <cellStyle name="Separador de milhares 7 4 6 2 2 2" xfId="33936" xr:uid="{464E821F-5AD3-400B-B9D9-215788F3EBC4}"/>
    <cellStyle name="Separador de milhares 7 4 6 2 3" xfId="23438" xr:uid="{78EAE4D8-C699-4988-90F0-15CB1AFAEC40}"/>
    <cellStyle name="Separador de milhares 7 4 6 2 3 2" xfId="41200" xr:uid="{55D44292-8572-43B6-A6FC-99128CABBC4B}"/>
    <cellStyle name="Separador de milhares 7 4 6 2 4" xfId="27453" xr:uid="{F831B428-ADC1-4E94-9543-432DE4BCFEAD}"/>
    <cellStyle name="Separador de milhares 7 4 7" xfId="9115" xr:uid="{3AD3F189-3945-4E8E-9602-98BBDACFA264}"/>
    <cellStyle name="Separador de milhares 7 4 7 2" xfId="16157" xr:uid="{0DF22517-438C-414F-B8FC-06CB5281E331}"/>
    <cellStyle name="Separador de milhares 7 4 7 2 2" xfId="33937" xr:uid="{E41EF1F2-B7D0-4276-8C2E-8DBDEF5C1771}"/>
    <cellStyle name="Separador de milhares 7 4 7 3" xfId="23439" xr:uid="{5CB41937-E923-4D94-B214-5C6AE614F005}"/>
    <cellStyle name="Separador de milhares 7 4 7 3 2" xfId="41201" xr:uid="{4CD1B3AF-6764-4587-85B3-2FE6D4C47B96}"/>
    <cellStyle name="Separador de milhares 7 4 7 4" xfId="27454" xr:uid="{558EB2F8-13EF-4A4A-A0D5-91D8918FB4D8}"/>
    <cellStyle name="Separador de milhares 7 5" xfId="9116" xr:uid="{91B42DF0-23B2-4F0B-B585-75613E6497F3}"/>
    <cellStyle name="Separador de milhares 7 5 2" xfId="9117" xr:uid="{FB3D386A-C6F9-4AF6-B2C1-1C12E5D8DDAC}"/>
    <cellStyle name="Separador de milhares 7 5 2 2" xfId="9118" xr:uid="{0D7B89E6-CD67-446B-8E47-4A31227C8860}"/>
    <cellStyle name="Separador de milhares 7 5 2 2 2" xfId="9119" xr:uid="{84415C70-78E8-4A1A-A2D7-8B4FE7B31EAC}"/>
    <cellStyle name="Separador de milhares 7 5 2 2 2 2" xfId="9120" xr:uid="{BC013B2A-5F92-4525-B4BD-CCBE7AFF3F30}"/>
    <cellStyle name="Separador de milhares 7 5 2 2 2 2 2" xfId="16158" xr:uid="{85C65E1F-1A31-4173-B430-9C9A4346513A}"/>
    <cellStyle name="Separador de milhares 7 5 2 2 2 2 2 2" xfId="33938" xr:uid="{036F5313-E9C5-4E2A-A671-0FB6927F380F}"/>
    <cellStyle name="Separador de milhares 7 5 2 2 2 2 3" xfId="23440" xr:uid="{8885009A-E8AB-4313-9C79-B61956B6D56E}"/>
    <cellStyle name="Separador de milhares 7 5 2 2 2 2 3 2" xfId="41202" xr:uid="{2CFFC173-5F44-4A01-A770-6C84F54D629A}"/>
    <cellStyle name="Separador de milhares 7 5 2 2 2 2 4" xfId="27455" xr:uid="{61E224C7-7802-4F6D-A0CF-84DE1FE9C1C9}"/>
    <cellStyle name="Separador de milhares 7 5 2 2 3" xfId="9121" xr:uid="{CCF3A9AB-AE67-4F37-8E78-60FBF88B45B5}"/>
    <cellStyle name="Separador de milhares 7 5 2 2 3 2" xfId="16159" xr:uid="{19F5E9D8-80DC-4DA2-9340-63E10F187A53}"/>
    <cellStyle name="Separador de milhares 7 5 2 2 3 2 2" xfId="33939" xr:uid="{AE8FE18D-294B-4539-B178-90763D4B58D4}"/>
    <cellStyle name="Separador de milhares 7 5 2 2 3 3" xfId="23441" xr:uid="{C96A9673-3B59-4641-86D3-701AA7BFAB9E}"/>
    <cellStyle name="Separador de milhares 7 5 2 2 3 3 2" xfId="41203" xr:uid="{4C13688D-AB9A-44D2-BE70-34A2EA230409}"/>
    <cellStyle name="Separador de milhares 7 5 2 2 3 4" xfId="27456" xr:uid="{8027B6AF-DECB-4587-B63E-04A49D952311}"/>
    <cellStyle name="Separador de milhares 7 5 2 3" xfId="9122" xr:uid="{19437DAD-1A4A-4A3C-A246-F062C5A3DD0E}"/>
    <cellStyle name="Separador de milhares 7 5 2 3 2" xfId="9123" xr:uid="{22A4FDC4-BA00-422B-A786-D09A971FE96B}"/>
    <cellStyle name="Separador de milhares 7 5 2 3 2 2" xfId="16160" xr:uid="{43B80D4F-99D4-4544-A7AE-4EF6050268CE}"/>
    <cellStyle name="Separador de milhares 7 5 2 3 2 2 2" xfId="33940" xr:uid="{B42528DC-7D9B-4AD9-903A-B00099ECB478}"/>
    <cellStyle name="Separador de milhares 7 5 2 3 2 3" xfId="23442" xr:uid="{7EAF6031-1691-4AE9-8005-9CC702F69F4A}"/>
    <cellStyle name="Separador de milhares 7 5 2 3 2 3 2" xfId="41204" xr:uid="{4BAA955E-1ACC-4B76-BEDC-3135D5E5684A}"/>
    <cellStyle name="Separador de milhares 7 5 2 3 2 4" xfId="27457" xr:uid="{711797E0-F8E8-421B-A65D-CBA78B2BE805}"/>
    <cellStyle name="Separador de milhares 7 5 2 4" xfId="9124" xr:uid="{C76EFFB9-CE3A-4622-9BAF-5FB7E1B22DEF}"/>
    <cellStyle name="Separador de milhares 7 5 2 4 2" xfId="16161" xr:uid="{1738476D-A45A-40FC-8ACF-DB5EC4629495}"/>
    <cellStyle name="Separador de milhares 7 5 2 4 2 2" xfId="33941" xr:uid="{F63594F8-EA33-400E-A73F-8E74C414E100}"/>
    <cellStyle name="Separador de milhares 7 5 2 4 3" xfId="23443" xr:uid="{DF957233-D86E-4787-9D7D-4E19E6A48E08}"/>
    <cellStyle name="Separador de milhares 7 5 2 4 3 2" xfId="41205" xr:uid="{5BEA065B-970B-4385-BE04-E0EF9DAFE6AF}"/>
    <cellStyle name="Separador de milhares 7 5 2 4 4" xfId="27458" xr:uid="{B9F6D497-F709-4A0C-A150-937E59630ADF}"/>
    <cellStyle name="Separador de milhares 7 5 3" xfId="9125" xr:uid="{33F6CF88-8661-4623-A98C-8D7EE1B3E5A2}"/>
    <cellStyle name="Separador de milhares 7 5 3 2" xfId="9126" xr:uid="{85FEE4E9-9B60-4E8F-A0EE-570CFE97DA85}"/>
    <cellStyle name="Separador de milhares 7 5 3 2 2" xfId="9127" xr:uid="{B99A6270-12B9-40F7-A2EE-C98D3A1B279D}"/>
    <cellStyle name="Separador de milhares 7 5 3 2 2 2" xfId="16162" xr:uid="{01C2D38A-F84A-4F41-9B1E-D515F52A6816}"/>
    <cellStyle name="Separador de milhares 7 5 3 2 2 2 2" xfId="33942" xr:uid="{7E19F697-B76B-4778-B67F-B1F8969A3D2E}"/>
    <cellStyle name="Separador de milhares 7 5 3 2 2 3" xfId="23444" xr:uid="{7E58E04E-7EDD-4B95-BC54-272D565F11D1}"/>
    <cellStyle name="Separador de milhares 7 5 3 2 2 3 2" xfId="41206" xr:uid="{6235E89E-EE02-4A35-ACB0-4A94A893351E}"/>
    <cellStyle name="Separador de milhares 7 5 3 2 2 4" xfId="27459" xr:uid="{9A6B9C20-9A80-413D-B980-D5D8475351BE}"/>
    <cellStyle name="Separador de milhares 7 5 3 3" xfId="9128" xr:uid="{28EB4DD4-EB12-4F2E-9E2A-9F1B940D233B}"/>
    <cellStyle name="Separador de milhares 7 5 3 3 2" xfId="16163" xr:uid="{402A587B-DFA4-483B-8E03-2491051A912E}"/>
    <cellStyle name="Separador de milhares 7 5 3 3 2 2" xfId="33943" xr:uid="{660F9207-49EF-4BFA-B572-3F2CE8EF6116}"/>
    <cellStyle name="Separador de milhares 7 5 3 3 3" xfId="23445" xr:uid="{ECD6AD0D-1E53-4F4A-87A8-F752FCEA0718}"/>
    <cellStyle name="Separador de milhares 7 5 3 3 3 2" xfId="41207" xr:uid="{A00BFF34-874E-41A1-8B4F-90EF64E26857}"/>
    <cellStyle name="Separador de milhares 7 5 3 3 4" xfId="27460" xr:uid="{1F329E42-D08E-46A0-AE78-ADE4558E6870}"/>
    <cellStyle name="Separador de milhares 7 5 4" xfId="9129" xr:uid="{3490CE2C-CA36-4B2B-84D7-A83BEA378464}"/>
    <cellStyle name="Separador de milhares 7 5 4 2" xfId="9130" xr:uid="{9FF129E8-B2AD-4BF4-8002-190D9E5F8D94}"/>
    <cellStyle name="Separador de milhares 7 5 4 2 2" xfId="9131" xr:uid="{D4A4EA5F-5252-4C01-9F46-0DF09B2C9F2D}"/>
    <cellStyle name="Separador de milhares 7 5 4 2 2 2" xfId="16165" xr:uid="{C4E08F28-8FC9-4196-A9F8-717D69EFBD1E}"/>
    <cellStyle name="Separador de milhares 7 5 4 2 2 2 2" xfId="33945" xr:uid="{3A766FEE-E971-49AF-8055-B2940322C073}"/>
    <cellStyle name="Separador de milhares 7 5 4 2 2 3" xfId="23446" xr:uid="{B0AAAC87-8790-45E1-8D40-A918A6D28DDB}"/>
    <cellStyle name="Separador de milhares 7 5 4 2 2 3 2" xfId="41208" xr:uid="{B6CA2481-E6C0-4608-BED5-61BD73AB1E8E}"/>
    <cellStyle name="Separador de milhares 7 5 4 2 2 4" xfId="27461" xr:uid="{401F6CAB-1F84-40D8-92FE-445C130C10D7}"/>
    <cellStyle name="Separador de milhares 7 5 4 3" xfId="9132" xr:uid="{6ADF5299-6E5A-4858-9485-0F21FB862AE9}"/>
    <cellStyle name="Separador de milhares 7 5 4 3 2" xfId="16166" xr:uid="{B15F99B0-C731-49B0-9410-707076E81D76}"/>
    <cellStyle name="Separador de milhares 7 5 4 3 2 2" xfId="33946" xr:uid="{3B92E271-FE7C-4E30-A5D4-16A649164874}"/>
    <cellStyle name="Separador de milhares 7 5 4 3 3" xfId="23447" xr:uid="{71750120-F62E-4BDC-B58A-973DB4C4FE44}"/>
    <cellStyle name="Separador de milhares 7 5 4 3 3 2" xfId="41209" xr:uid="{4831286D-1B53-492D-9896-E1D77AECAE91}"/>
    <cellStyle name="Separador de milhares 7 5 4 3 4" xfId="27462" xr:uid="{ACDD7CE8-33D4-4B5A-8955-5391E9063083}"/>
    <cellStyle name="Separador de milhares 7 5 5" xfId="9133" xr:uid="{8A97BF8B-0D59-4DA5-84DA-A66553E3269B}"/>
    <cellStyle name="Separador de milhares 7 5 5 2" xfId="9134" xr:uid="{A18A8E74-B7C5-4CBE-A4B2-6FFEEC2797E3}"/>
    <cellStyle name="Separador de milhares 7 5 5 2 2" xfId="16168" xr:uid="{F4F6BB7C-B325-4ED1-8F03-47653458E408}"/>
    <cellStyle name="Separador de milhares 7 5 5 2 2 2" xfId="33948" xr:uid="{341F72CA-CB10-456C-99AE-2E20D07B7019}"/>
    <cellStyle name="Separador de milhares 7 5 5 2 3" xfId="23448" xr:uid="{93C21A80-A2CF-458C-B815-3E99E97FC10E}"/>
    <cellStyle name="Separador de milhares 7 5 5 2 3 2" xfId="41210" xr:uid="{1AF9D00B-AA72-4B97-B5A9-BD5ACE61EAA4}"/>
    <cellStyle name="Separador de milhares 7 5 5 2 4" xfId="27463" xr:uid="{67141482-2109-4CC2-8119-6718FAC50F31}"/>
    <cellStyle name="Separador de milhares 7 5 6" xfId="9135" xr:uid="{1679C713-ED25-4A4B-B8CF-7A738199BA68}"/>
    <cellStyle name="Separador de milhares 7 5 6 2" xfId="9136" xr:uid="{DE8788E6-A749-424A-9A5C-FAF2310F8AFE}"/>
    <cellStyle name="Separador de milhares 7 5 6 2 2" xfId="16170" xr:uid="{83FB94E1-E70F-4F5A-9DC7-0287BFB02D02}"/>
    <cellStyle name="Separador de milhares 7 5 6 2 2 2" xfId="33950" xr:uid="{4F30AA29-B47E-48E6-B5F5-C71000B6965D}"/>
    <cellStyle name="Separador de milhares 7 5 6 2 3" xfId="23449" xr:uid="{7AF01CFB-CD7E-438B-BB6A-24BB75A270CB}"/>
    <cellStyle name="Separador de milhares 7 5 6 2 3 2" xfId="41211" xr:uid="{EE27692E-7FEC-4F90-B2C9-52FC777DF5B1}"/>
    <cellStyle name="Separador de milhares 7 5 6 2 4" xfId="27464" xr:uid="{0A2CE561-1DB8-4D7A-ADFE-FED120472358}"/>
    <cellStyle name="Separador de milhares 7 5 7" xfId="9137" xr:uid="{141F6D82-C51B-43E7-B91A-C94F2F518827}"/>
    <cellStyle name="Separador de milhares 7 5 7 2" xfId="16171" xr:uid="{2FCB7E55-198A-46D2-AB0C-372ACC87A723}"/>
    <cellStyle name="Separador de milhares 7 5 7 2 2" xfId="33951" xr:uid="{D9541763-E832-47C9-8229-12840223C5C9}"/>
    <cellStyle name="Separador de milhares 7 5 7 3" xfId="23450" xr:uid="{BE0808EF-0D97-4CA2-B8A8-9EC7949418C1}"/>
    <cellStyle name="Separador de milhares 7 5 7 3 2" xfId="41212" xr:uid="{A417E541-217B-4992-8C5B-8CCF0AC38B04}"/>
    <cellStyle name="Separador de milhares 7 5 7 4" xfId="27465" xr:uid="{6E7A314B-5261-4E1D-977C-348CCA172BB7}"/>
    <cellStyle name="Separador de milhares 7 6" xfId="9138" xr:uid="{1A0D300E-A6A8-49D6-92E7-D0219951CFDF}"/>
    <cellStyle name="Separador de milhares 7 6 2" xfId="9139" xr:uid="{D3ED8F7F-F48E-498A-846C-A35D46177F55}"/>
    <cellStyle name="Separador de milhares 7 6 2 2" xfId="9140" xr:uid="{97CFA337-8D24-4D8E-A8EA-232F45AB29E3}"/>
    <cellStyle name="Separador de milhares 7 6 2 2 2" xfId="9141" xr:uid="{8AB9A91D-0E3C-4714-B056-506AE8DC4369}"/>
    <cellStyle name="Separador de milhares 7 6 2 2 2 2" xfId="9142" xr:uid="{3D44C72F-D335-4963-9F9C-15C4773E671D}"/>
    <cellStyle name="Separador de milhares 7 6 2 2 2 2 2" xfId="16176" xr:uid="{DB8FBC02-9C15-4C3E-A82B-FEE6260EDBC2}"/>
    <cellStyle name="Separador de milhares 7 6 2 2 2 2 2 2" xfId="33956" xr:uid="{F64372E0-A8D2-483B-824E-A4459734E724}"/>
    <cellStyle name="Separador de milhares 7 6 2 2 2 2 3" xfId="23451" xr:uid="{49A89F4B-EF52-4E27-BD6E-49F09EB325B1}"/>
    <cellStyle name="Separador de milhares 7 6 2 2 2 2 3 2" xfId="41213" xr:uid="{18B87EFE-603D-4F9C-AFB9-3D37B92A7171}"/>
    <cellStyle name="Separador de milhares 7 6 2 2 2 2 4" xfId="27466" xr:uid="{BA22C49D-F859-4BC8-9FB6-5A076580ABD3}"/>
    <cellStyle name="Separador de milhares 7 6 2 2 3" xfId="9143" xr:uid="{5E15F5E0-F7BF-47D2-8313-968EBD9098F7}"/>
    <cellStyle name="Separador de milhares 7 6 2 2 3 2" xfId="16177" xr:uid="{7952C486-A76C-4F48-A8E1-BB8EBCF291F9}"/>
    <cellStyle name="Separador de milhares 7 6 2 2 3 2 2" xfId="33957" xr:uid="{855F2DB3-7014-4450-BA45-6EDD13D3A456}"/>
    <cellStyle name="Separador de milhares 7 6 2 2 3 3" xfId="23452" xr:uid="{230266FA-517B-44A0-8263-E4D5E55EDBB4}"/>
    <cellStyle name="Separador de milhares 7 6 2 2 3 3 2" xfId="41214" xr:uid="{820E594C-EC68-449C-A357-722E7DAFC5A8}"/>
    <cellStyle name="Separador de milhares 7 6 2 2 3 4" xfId="27467" xr:uid="{A5FA7AF9-F354-4868-BF2B-7190FB1AD0AF}"/>
    <cellStyle name="Separador de milhares 7 6 2 3" xfId="9144" xr:uid="{5A831291-1AEB-461B-AA8D-4204F664849E}"/>
    <cellStyle name="Separador de milhares 7 6 2 3 2" xfId="9145" xr:uid="{661778A7-EC3A-4CE6-B888-8E660FB7C4A5}"/>
    <cellStyle name="Separador de milhares 7 6 2 3 2 2" xfId="16179" xr:uid="{AB05C3FA-B586-4263-B2DE-D4034DBD45D6}"/>
    <cellStyle name="Separador de milhares 7 6 2 3 2 2 2" xfId="33959" xr:uid="{0ED1699F-46AA-4DCD-B710-13723FEA2FD1}"/>
    <cellStyle name="Separador de milhares 7 6 2 3 2 3" xfId="23453" xr:uid="{090C3547-665E-43B0-BF89-7F0F1523DEEB}"/>
    <cellStyle name="Separador de milhares 7 6 2 3 2 3 2" xfId="41215" xr:uid="{23B4E8B4-1BFB-4DB9-8BF3-EE6DBB5178B0}"/>
    <cellStyle name="Separador de milhares 7 6 2 3 2 4" xfId="27468" xr:uid="{F72BA1B1-DFF0-408B-9EE2-7ADC1B0042A4}"/>
    <cellStyle name="Separador de milhares 7 6 2 4" xfId="9146" xr:uid="{F6FD1D10-D0C8-4A6F-90E2-7598A7015AED}"/>
    <cellStyle name="Separador de milhares 7 6 2 4 2" xfId="16180" xr:uid="{C82CDC3A-930F-4D4E-8D0E-870D720AC060}"/>
    <cellStyle name="Separador de milhares 7 6 2 4 2 2" xfId="33960" xr:uid="{373556B7-BDC9-473C-A121-7A4C2590FAF0}"/>
    <cellStyle name="Separador de milhares 7 6 2 4 3" xfId="23454" xr:uid="{CC4311C8-C740-48E8-A29F-B9DE05475919}"/>
    <cellStyle name="Separador de milhares 7 6 2 4 3 2" xfId="41216" xr:uid="{5CE259CE-2485-49E6-8F1F-C1551C9D545A}"/>
    <cellStyle name="Separador de milhares 7 6 2 4 4" xfId="27469" xr:uid="{E8D055FF-3316-4790-9EDA-C35555FE7EAF}"/>
    <cellStyle name="Separador de milhares 7 6 3" xfId="9147" xr:uid="{C9E4A1D9-32E8-4D38-96B9-376CCCF9710F}"/>
    <cellStyle name="Separador de milhares 7 6 3 2" xfId="9148" xr:uid="{27A5B22F-2FAF-434A-9DAA-D6A60D8E7487}"/>
    <cellStyle name="Separador de milhares 7 6 3 2 2" xfId="9149" xr:uid="{B481A50B-2DED-4640-8435-CD548604894D}"/>
    <cellStyle name="Separador de milhares 7 6 3 2 2 2" xfId="16182" xr:uid="{3A3A5056-69D8-4F8B-92E0-17100F95F2D4}"/>
    <cellStyle name="Separador de milhares 7 6 3 2 2 2 2" xfId="33962" xr:uid="{AA0C0FC4-170F-4638-9253-1B240A2511B3}"/>
    <cellStyle name="Separador de milhares 7 6 3 2 2 3" xfId="23455" xr:uid="{67B9FB4B-9413-46B0-8B81-8280650367E0}"/>
    <cellStyle name="Separador de milhares 7 6 3 2 2 3 2" xfId="41217" xr:uid="{20B7947D-04AF-4762-8E6A-C9771EBFA7A2}"/>
    <cellStyle name="Separador de milhares 7 6 3 2 2 4" xfId="27470" xr:uid="{5767363E-7FE7-435D-8AD4-3C91FD401FF8}"/>
    <cellStyle name="Separador de milhares 7 6 3 3" xfId="9150" xr:uid="{CCD860EC-DF3E-4E13-93CD-81994500C0F5}"/>
    <cellStyle name="Separador de milhares 7 6 3 3 2" xfId="16183" xr:uid="{7B660314-1808-4741-91AE-3A0F1BFA9AA1}"/>
    <cellStyle name="Separador de milhares 7 6 3 3 2 2" xfId="33963" xr:uid="{40F17CDB-FC1C-4EA7-B8DA-9CFAD486BF8D}"/>
    <cellStyle name="Separador de milhares 7 6 3 3 3" xfId="23456" xr:uid="{1862236E-95BB-4408-82B4-C543BD071112}"/>
    <cellStyle name="Separador de milhares 7 6 3 3 3 2" xfId="41218" xr:uid="{8CEC5369-399B-4A30-94F0-BEABE57FC6B4}"/>
    <cellStyle name="Separador de milhares 7 6 3 3 4" xfId="27471" xr:uid="{FA53E444-C1B5-40A1-B733-3C7BBCA4B6D6}"/>
    <cellStyle name="Separador de milhares 7 6 4" xfId="9151" xr:uid="{5DE53968-F608-448E-A076-AF8221D780D8}"/>
    <cellStyle name="Separador de milhares 7 6 4 2" xfId="9152" xr:uid="{95EEC5CD-54C7-43D6-8AAE-3B5B17D4EE44}"/>
    <cellStyle name="Separador de milhares 7 6 4 2 2" xfId="9153" xr:uid="{0DC39936-B777-4ECE-B653-58A114B13C91}"/>
    <cellStyle name="Separador de milhares 7 6 4 2 2 2" xfId="16185" xr:uid="{77F7D81E-DF68-4719-B11A-917F33A11A31}"/>
    <cellStyle name="Separador de milhares 7 6 4 2 2 2 2" xfId="33965" xr:uid="{520A5A9B-A62C-4E14-AE3A-2C5EB3421869}"/>
    <cellStyle name="Separador de milhares 7 6 4 2 2 3" xfId="23459" xr:uid="{AF407639-85E4-46E7-B237-D5811B53AAFB}"/>
    <cellStyle name="Separador de milhares 7 6 4 2 2 3 2" xfId="41221" xr:uid="{7F54C346-E77A-413D-B12B-F4FBB449F9A2}"/>
    <cellStyle name="Separador de milhares 7 6 4 2 2 4" xfId="27472" xr:uid="{AAD40B09-B127-4B57-93C0-ACC6A51A9949}"/>
    <cellStyle name="Separador de milhares 7 6 4 3" xfId="9154" xr:uid="{4F095462-C68E-4FA3-9D5B-5073A224E0FE}"/>
    <cellStyle name="Separador de milhares 7 6 4 3 2" xfId="16186" xr:uid="{F957A8F9-8EE9-480F-8376-316EABA73530}"/>
    <cellStyle name="Separador de milhares 7 6 4 3 2 2" xfId="33966" xr:uid="{BC55C70E-25F5-40FA-A885-76E0266A2BC3}"/>
    <cellStyle name="Separador de milhares 7 6 4 3 3" xfId="23460" xr:uid="{686FAF18-E732-45D5-98C2-3D70378D0A0B}"/>
    <cellStyle name="Separador de milhares 7 6 4 3 3 2" xfId="41222" xr:uid="{973ED96E-514E-44C9-AEF5-4CE0D88A7E3E}"/>
    <cellStyle name="Separador de milhares 7 6 4 3 4" xfId="27473" xr:uid="{6E2DD030-3245-4D34-8D88-2BA49BCA4433}"/>
    <cellStyle name="Separador de milhares 7 6 5" xfId="9155" xr:uid="{E9A742B9-8FE0-4822-A00F-C4C9C1B75008}"/>
    <cellStyle name="Separador de milhares 7 6 5 2" xfId="9156" xr:uid="{880C3FE3-6EAF-40DA-8A82-950FB0FDD672}"/>
    <cellStyle name="Separador de milhares 7 6 5 2 2" xfId="16187" xr:uid="{6FDF3B2B-F8E5-4F24-ACF7-135C92CDB6C4}"/>
    <cellStyle name="Separador de milhares 7 6 5 2 2 2" xfId="33967" xr:uid="{E6E734B8-86B7-4A66-999F-A4B312CD0808}"/>
    <cellStyle name="Separador de milhares 7 6 5 2 3" xfId="23462" xr:uid="{C6196613-7DA1-4E71-A2D1-ECAB3E04D708}"/>
    <cellStyle name="Separador de milhares 7 6 5 2 3 2" xfId="41224" xr:uid="{62026E6D-E908-4CB8-8B6F-E293D8D019D1}"/>
    <cellStyle name="Separador de milhares 7 6 5 2 4" xfId="27474" xr:uid="{3D4D8A0F-1A2F-4F42-B177-E501F91AA830}"/>
    <cellStyle name="Separador de milhares 7 6 6" xfId="9157" xr:uid="{27F5B5F2-ACBC-4333-A6FB-5755AEA26CE9}"/>
    <cellStyle name="Separador de milhares 7 6 6 2" xfId="9158" xr:uid="{6732E79F-9A50-44A6-B9DF-A6221FD08DB3}"/>
    <cellStyle name="Separador de milhares 7 6 6 2 2" xfId="16188" xr:uid="{B7CA9944-8D8A-43EA-9231-B3B18B8FD962}"/>
    <cellStyle name="Separador de milhares 7 6 6 2 2 2" xfId="33968" xr:uid="{34475D70-8BDF-4A2A-897C-FB30A5454ED6}"/>
    <cellStyle name="Separador de milhares 7 6 6 2 3" xfId="23464" xr:uid="{25591745-3B44-4FD3-8FF0-6774B49B05D6}"/>
    <cellStyle name="Separador de milhares 7 6 6 2 3 2" xfId="41226" xr:uid="{561186A6-F309-4097-B468-F261F23C949C}"/>
    <cellStyle name="Separador de milhares 7 6 6 2 4" xfId="27475" xr:uid="{2869156F-2BE3-4EDE-9898-FCF4AEABC813}"/>
    <cellStyle name="Separador de milhares 7 6 7" xfId="9159" xr:uid="{0CFDD03A-FD7E-44C3-8EC6-05A2A328A521}"/>
    <cellStyle name="Separador de milhares 7 6 7 2" xfId="16189" xr:uid="{4D79D0AD-7127-41E5-81FD-71AA617AED32}"/>
    <cellStyle name="Separador de milhares 7 6 7 2 2" xfId="33969" xr:uid="{E5E02328-B7CF-4C2E-92D0-7A57C5CDCD53}"/>
    <cellStyle name="Separador de milhares 7 6 7 3" xfId="23465" xr:uid="{7EBBA299-64BF-4E1C-A61E-A4A27DADDE87}"/>
    <cellStyle name="Separador de milhares 7 6 7 3 2" xfId="41227" xr:uid="{FA785EB2-822C-465E-9A7C-E506CF259D46}"/>
    <cellStyle name="Separador de milhares 7 6 7 4" xfId="27476" xr:uid="{8FD347EE-A4F5-4E43-BF06-C861CD4FF2A1}"/>
    <cellStyle name="Separador de milhares 7 7" xfId="9160" xr:uid="{F82C54FE-3AC0-41FF-A352-6FD5747D6A34}"/>
    <cellStyle name="Separador de milhares 7 7 2" xfId="9161" xr:uid="{2B108784-514F-4C93-B42C-312C5F1963C0}"/>
    <cellStyle name="Separador de milhares 7 7 2 2" xfId="9162" xr:uid="{65665FFE-4C1D-49F6-B3D4-BAB372B00255}"/>
    <cellStyle name="Separador de milhares 7 7 2 2 2" xfId="9163" xr:uid="{12F12954-430E-43BA-987C-E5A394066EE3}"/>
    <cellStyle name="Separador de milhares 7 7 2 2 2 2" xfId="9164" xr:uid="{3117174C-6843-4022-AC68-FD505B9B0C6C}"/>
    <cellStyle name="Separador de milhares 7 7 2 2 2 2 2" xfId="16190" xr:uid="{CE354AF8-F0A2-4BEE-B311-D97E9FECE544}"/>
    <cellStyle name="Separador de milhares 7 7 2 2 2 2 2 2" xfId="33970" xr:uid="{5D13700C-EE94-4711-9F43-1D22ACA23557}"/>
    <cellStyle name="Separador de milhares 7 7 2 2 2 2 3" xfId="23470" xr:uid="{09FEAE34-DECC-480B-982D-6F41CB97272D}"/>
    <cellStyle name="Separador de milhares 7 7 2 2 2 2 3 2" xfId="41232" xr:uid="{208E13DF-0368-4F8B-A89E-504D1D6CB898}"/>
    <cellStyle name="Separador de milhares 7 7 2 2 2 2 4" xfId="27477" xr:uid="{90FCEC78-F0B2-4F57-9280-00FC3A6FD260}"/>
    <cellStyle name="Separador de milhares 7 7 2 2 3" xfId="9165" xr:uid="{C8AF74AE-186F-45D7-8993-BCF8FBBFE4B2}"/>
    <cellStyle name="Separador de milhares 7 7 2 2 3 2" xfId="16191" xr:uid="{FD7957C5-7279-40C7-8E1A-70ADA7201C28}"/>
    <cellStyle name="Separador de milhares 7 7 2 2 3 2 2" xfId="33971" xr:uid="{229D5264-5B7B-4204-9038-2D9B9745BB81}"/>
    <cellStyle name="Separador de milhares 7 7 2 2 3 3" xfId="23471" xr:uid="{DE65CC05-9008-4949-8479-4F28920C96D6}"/>
    <cellStyle name="Separador de milhares 7 7 2 2 3 3 2" xfId="41233" xr:uid="{05936E1F-12DB-42C3-A77A-83B6D1787656}"/>
    <cellStyle name="Separador de milhares 7 7 2 2 3 4" xfId="27478" xr:uid="{0B85E41E-8995-4462-962B-6801BBCFC1F0}"/>
    <cellStyle name="Separador de milhares 7 7 2 3" xfId="9166" xr:uid="{0EF22194-E600-44FD-A308-8E674F52216E}"/>
    <cellStyle name="Separador de milhares 7 7 2 3 2" xfId="9167" xr:uid="{4EF4066A-6720-41F4-BC51-3FAAC94452B7}"/>
    <cellStyle name="Separador de milhares 7 7 2 3 2 2" xfId="16192" xr:uid="{5060AA29-EC93-4B3B-8AC5-6566FE83635B}"/>
    <cellStyle name="Separador de milhares 7 7 2 3 2 2 2" xfId="33972" xr:uid="{573649D0-3C81-4392-9491-7FF11200AB7E}"/>
    <cellStyle name="Separador de milhares 7 7 2 3 2 3" xfId="23473" xr:uid="{88A21001-5B93-414E-A2E4-5D9F0805339D}"/>
    <cellStyle name="Separador de milhares 7 7 2 3 2 3 2" xfId="41235" xr:uid="{5BCD66C0-7C97-4289-B541-6F6024EDAA4A}"/>
    <cellStyle name="Separador de milhares 7 7 2 3 2 4" xfId="27479" xr:uid="{D323A972-9957-49AF-9BED-33A34BE3AB16}"/>
    <cellStyle name="Separador de milhares 7 7 2 4" xfId="9168" xr:uid="{F45F84B4-13FF-47CE-8BDA-02500C736440}"/>
    <cellStyle name="Separador de milhares 7 7 2 4 2" xfId="16193" xr:uid="{B6D78AC0-DED5-409E-894E-A8647AD92E8A}"/>
    <cellStyle name="Separador de milhares 7 7 2 4 2 2" xfId="33973" xr:uid="{B69901D9-8D75-46F7-8AD6-37E93E1124CD}"/>
    <cellStyle name="Separador de milhares 7 7 2 4 3" xfId="23474" xr:uid="{6F25808F-2A92-4984-9BA7-1183470411DE}"/>
    <cellStyle name="Separador de milhares 7 7 2 4 3 2" xfId="41236" xr:uid="{989337C9-E407-4D50-AEE0-A293A775A976}"/>
    <cellStyle name="Separador de milhares 7 7 2 4 4" xfId="27480" xr:uid="{12731CA2-0AE4-4694-A78C-BAF7489B49BB}"/>
    <cellStyle name="Separador de milhares 7 7 3" xfId="9169" xr:uid="{408C07B8-B272-4935-A9B6-2D2DB9DA02DA}"/>
    <cellStyle name="Separador de milhares 7 7 3 2" xfId="9170" xr:uid="{7CF66559-0B08-4AB2-8AB0-4AE7274260A4}"/>
    <cellStyle name="Separador de milhares 7 7 3 2 2" xfId="9171" xr:uid="{234D952B-974A-4948-90EA-F197EFB8FB6A}"/>
    <cellStyle name="Separador de milhares 7 7 3 2 2 2" xfId="16194" xr:uid="{E8E69647-1C17-4B4C-B4E0-84F924F5B464}"/>
    <cellStyle name="Separador de milhares 7 7 3 2 2 2 2" xfId="33974" xr:uid="{B70F04EE-78E6-45A6-9BA7-F0C345745CBC}"/>
    <cellStyle name="Separador de milhares 7 7 3 2 2 3" xfId="23476" xr:uid="{CDB35AD3-6082-4DFE-B8AC-F89BC30E1900}"/>
    <cellStyle name="Separador de milhares 7 7 3 2 2 3 2" xfId="41238" xr:uid="{3F576B58-61FB-4BA9-BF9D-12E687C7274F}"/>
    <cellStyle name="Separador de milhares 7 7 3 2 2 4" xfId="27481" xr:uid="{E3F2CD5A-19A6-4C58-878B-9B7F4EA21609}"/>
    <cellStyle name="Separador de milhares 7 7 3 3" xfId="9172" xr:uid="{329EC6D9-2E07-4C0C-825A-D614E10B8117}"/>
    <cellStyle name="Separador de milhares 7 7 3 3 2" xfId="16195" xr:uid="{E18AF063-C7FA-4EC4-9B9A-B71BACA1BBB3}"/>
    <cellStyle name="Separador de milhares 7 7 3 3 2 2" xfId="33975" xr:uid="{25F3444E-DAEA-45F6-B3C8-024695D266C3}"/>
    <cellStyle name="Separador de milhares 7 7 3 3 3" xfId="23477" xr:uid="{5040D7E5-29BB-41CE-B033-12C34DFE2731}"/>
    <cellStyle name="Separador de milhares 7 7 3 3 3 2" xfId="41239" xr:uid="{B6E2123B-BC38-403C-95C8-24424D4AD11A}"/>
    <cellStyle name="Separador de milhares 7 7 3 3 4" xfId="27482" xr:uid="{B8C2D22A-7211-420D-8155-6E4EF8A280DE}"/>
    <cellStyle name="Separador de milhares 7 7 4" xfId="9173" xr:uid="{5A8D64DE-9659-4B65-8B44-A2FB8D2F4AA5}"/>
    <cellStyle name="Separador de milhares 7 7 4 2" xfId="9174" xr:uid="{60F308FB-53CD-4F05-BB3D-3A9CD578368C}"/>
    <cellStyle name="Separador de milhares 7 7 4 2 2" xfId="9175" xr:uid="{EFFC9D5A-4FC7-4FFA-B6AD-BA56C56017A3}"/>
    <cellStyle name="Separador de milhares 7 7 4 2 2 2" xfId="16196" xr:uid="{C3423302-5E3C-4C3F-AFF5-6F64176E07C5}"/>
    <cellStyle name="Separador de milhares 7 7 4 2 2 2 2" xfId="33976" xr:uid="{B09F2872-38F4-42F0-AB31-DBD711202ADF}"/>
    <cellStyle name="Separador de milhares 7 7 4 2 2 3" xfId="23479" xr:uid="{96EB2064-47BE-4BEA-A377-CDDC93BCB99F}"/>
    <cellStyle name="Separador de milhares 7 7 4 2 2 3 2" xfId="41241" xr:uid="{D180617E-6604-4807-BDB8-8BBDABA52962}"/>
    <cellStyle name="Separador de milhares 7 7 4 2 2 4" xfId="27483" xr:uid="{6B8EA530-175F-48CD-96EF-64E53DA713D0}"/>
    <cellStyle name="Separador de milhares 7 7 4 3" xfId="9176" xr:uid="{2D022780-E4B4-411A-AEFA-16134D6B198A}"/>
    <cellStyle name="Separador de milhares 7 7 4 3 2" xfId="16197" xr:uid="{7D0D1734-1A29-40E1-BB85-75215C015684}"/>
    <cellStyle name="Separador de milhares 7 7 4 3 2 2" xfId="33977" xr:uid="{F7F50002-0CE6-4F97-A729-1411F40FF5C3}"/>
    <cellStyle name="Separador de milhares 7 7 4 3 3" xfId="23480" xr:uid="{CF048F89-11A8-4009-B230-F27345D9AEE2}"/>
    <cellStyle name="Separador de milhares 7 7 4 3 3 2" xfId="41242" xr:uid="{732AC0E5-0350-4CA2-8643-AB30DE6D994B}"/>
    <cellStyle name="Separador de milhares 7 7 4 3 4" xfId="27484" xr:uid="{BFBFED47-8283-4DD4-B6FC-924644690327}"/>
    <cellStyle name="Separador de milhares 7 7 5" xfId="9177" xr:uid="{E4C352A8-2789-4DB0-97C6-61CC1FF01C3E}"/>
    <cellStyle name="Separador de milhares 7 7 5 2" xfId="9178" xr:uid="{770121EB-948A-47C7-A597-974ED0285A65}"/>
    <cellStyle name="Separador de milhares 7 7 5 2 2" xfId="16198" xr:uid="{AD8CEC4E-92B3-4EC4-93C4-7ACCDE7E79EB}"/>
    <cellStyle name="Separador de milhares 7 7 5 2 2 2" xfId="33978" xr:uid="{116CFC74-A0A2-48E8-97D8-9D5BD8F8EE24}"/>
    <cellStyle name="Separador de milhares 7 7 5 2 3" xfId="23481" xr:uid="{228CE1E0-C7BE-4D94-9AB1-12718AEA3C32}"/>
    <cellStyle name="Separador de milhares 7 7 5 2 3 2" xfId="41243" xr:uid="{6D52D4A8-C442-4D70-969C-B3E24EA213A0}"/>
    <cellStyle name="Separador de milhares 7 7 5 2 4" xfId="27485" xr:uid="{5CA75158-9FCE-4DD5-A8A5-541C584CB261}"/>
    <cellStyle name="Separador de milhares 7 7 6" xfId="9179" xr:uid="{B6FA9653-6DE5-4717-B08E-07C6BB047933}"/>
    <cellStyle name="Separador de milhares 7 7 6 2" xfId="9180" xr:uid="{2664E8A2-B918-4D84-8FCA-E0CE49ADB77C}"/>
    <cellStyle name="Separador de milhares 7 7 6 2 2" xfId="16199" xr:uid="{1AA47853-CA3D-49D9-83F4-355F22B70094}"/>
    <cellStyle name="Separador de milhares 7 7 6 2 2 2" xfId="33979" xr:uid="{9752C2EB-0164-4FB8-839A-2BA5E0B12505}"/>
    <cellStyle name="Separador de milhares 7 7 6 2 3" xfId="23482" xr:uid="{47CB9516-5A43-4968-91FC-202F5FEABE6F}"/>
    <cellStyle name="Separador de milhares 7 7 6 2 3 2" xfId="41244" xr:uid="{DDDB4EE0-B037-49EF-9699-9375446DA131}"/>
    <cellStyle name="Separador de milhares 7 7 6 2 4" xfId="27486" xr:uid="{6C1AFC94-0447-400C-A4A3-0940EFA6DA4B}"/>
    <cellStyle name="Separador de milhares 7 7 7" xfId="9181" xr:uid="{517AF0AE-E5F4-4866-AD8A-682FE64094A0}"/>
    <cellStyle name="Separador de milhares 7 7 7 2" xfId="16200" xr:uid="{17564F00-B860-4E6B-BE57-02A54C930F11}"/>
    <cellStyle name="Separador de milhares 7 7 7 2 2" xfId="33980" xr:uid="{333BCAE8-6C8C-4F34-B17C-45EF941A62E8}"/>
    <cellStyle name="Separador de milhares 7 7 7 3" xfId="23483" xr:uid="{BD99A7B0-4D84-44C0-BB9F-F12AB89A6991}"/>
    <cellStyle name="Separador de milhares 7 7 7 3 2" xfId="41245" xr:uid="{947FFF5E-4250-4398-8524-6C45F53428DA}"/>
    <cellStyle name="Separador de milhares 7 7 7 4" xfId="27487" xr:uid="{28947485-03EE-4FCA-9600-3C38919A4C76}"/>
    <cellStyle name="Separador de milhares 7 8" xfId="9182" xr:uid="{300304D4-46D9-4810-A050-3704FFF33391}"/>
    <cellStyle name="Separador de milhares 7 8 2" xfId="9183" xr:uid="{BDAA2450-98A9-4381-93B9-3030F96041D2}"/>
    <cellStyle name="Separador de milhares 7 8 2 2" xfId="9184" xr:uid="{CBE5EEFF-89BD-4107-BC6B-3BFBD08FDB79}"/>
    <cellStyle name="Separador de milhares 7 8 2 2 2" xfId="9185" xr:uid="{4343D753-90A7-48F9-BA38-393E314A47F1}"/>
    <cellStyle name="Separador de milhares 7 8 2 2 2 2" xfId="9186" xr:uid="{42B96B85-A7BA-4497-BD42-383A187D8617}"/>
    <cellStyle name="Separador de milhares 7 8 2 2 2 2 2" xfId="16201" xr:uid="{6FFCA093-46E8-4A28-AD9E-00B3F3F267B4}"/>
    <cellStyle name="Separador de milhares 7 8 2 2 2 2 2 2" xfId="33981" xr:uid="{392449E9-C87A-4B64-BCD4-6B7A46F4DB5B}"/>
    <cellStyle name="Separador de milhares 7 8 2 2 2 2 3" xfId="23484" xr:uid="{ECAB3E9B-70F7-4775-8BAF-5030E33BF5E8}"/>
    <cellStyle name="Separador de milhares 7 8 2 2 2 2 3 2" xfId="41246" xr:uid="{CC4D56ED-8125-46E9-87E4-22CD1B00E85A}"/>
    <cellStyle name="Separador de milhares 7 8 2 2 2 2 4" xfId="27488" xr:uid="{85D62C1E-94A6-4654-908C-FF77F59DFF0B}"/>
    <cellStyle name="Separador de milhares 7 8 2 2 3" xfId="9187" xr:uid="{A87F0707-1B3F-467A-A819-ECCF1FBCDFC7}"/>
    <cellStyle name="Separador de milhares 7 8 2 2 3 2" xfId="16202" xr:uid="{AB3C3B8E-582B-4395-B2CB-F27EB24DBDD8}"/>
    <cellStyle name="Separador de milhares 7 8 2 2 3 2 2" xfId="33982" xr:uid="{E1003366-F241-4BBC-B05F-C9604A0DA1D6}"/>
    <cellStyle name="Separador de milhares 7 8 2 2 3 3" xfId="23485" xr:uid="{216FE830-9A98-4EB0-A7F3-5FEDF157326B}"/>
    <cellStyle name="Separador de milhares 7 8 2 2 3 3 2" xfId="41247" xr:uid="{1A6FF482-0FCF-4802-8888-88EE08407E9E}"/>
    <cellStyle name="Separador de milhares 7 8 2 2 3 4" xfId="27489" xr:uid="{DBA42446-1CDB-44C8-90B0-ACEA7914C27A}"/>
    <cellStyle name="Separador de milhares 7 8 2 3" xfId="9188" xr:uid="{FE6750D3-6D7C-402B-8FB1-DE5349C7024D}"/>
    <cellStyle name="Separador de milhares 7 8 2 3 2" xfId="9189" xr:uid="{C29AAE46-13B8-48F0-9CCC-31A0C6ACF151}"/>
    <cellStyle name="Separador de milhares 7 8 2 3 2 2" xfId="16203" xr:uid="{0ED2EB65-D894-471D-AFD0-80F33B034DB6}"/>
    <cellStyle name="Separador de milhares 7 8 2 3 2 2 2" xfId="33983" xr:uid="{262F20D0-B319-4705-B141-47EC05AEF8D6}"/>
    <cellStyle name="Separador de milhares 7 8 2 3 2 3" xfId="23486" xr:uid="{332A90F9-7622-457F-AFFE-51D98FD154C9}"/>
    <cellStyle name="Separador de milhares 7 8 2 3 2 3 2" xfId="41248" xr:uid="{D87894A9-A7F4-4A8D-A5C5-E276A81274DE}"/>
    <cellStyle name="Separador de milhares 7 8 2 3 2 4" xfId="27490" xr:uid="{9A8E2246-F154-4058-8167-C72FB666D825}"/>
    <cellStyle name="Separador de milhares 7 8 2 4" xfId="9190" xr:uid="{82522235-AFAC-463C-9C93-D8D6870CFB7A}"/>
    <cellStyle name="Separador de milhares 7 8 2 4 2" xfId="16204" xr:uid="{FA462BF7-1077-4314-AC2F-BA8D0E4B2B4B}"/>
    <cellStyle name="Separador de milhares 7 8 2 4 2 2" xfId="33984" xr:uid="{BA9293FF-8879-4A40-BCF8-B29FB878F579}"/>
    <cellStyle name="Separador de milhares 7 8 2 4 3" xfId="23487" xr:uid="{ED3EE2ED-B4F7-4EDB-93E4-2468C80A11EB}"/>
    <cellStyle name="Separador de milhares 7 8 2 4 3 2" xfId="41249" xr:uid="{A5509870-AC20-42BE-9D84-A289A371EE32}"/>
    <cellStyle name="Separador de milhares 7 8 2 4 4" xfId="27491" xr:uid="{6F2AC9F9-1C05-490F-A24D-86B836375C26}"/>
    <cellStyle name="Separador de milhares 7 8 3" xfId="9191" xr:uid="{01918531-A65E-4085-AD06-F28E74F9FDFC}"/>
    <cellStyle name="Separador de milhares 7 8 3 2" xfId="9192" xr:uid="{065CA863-7849-4BFB-9AC7-1068DB21F61A}"/>
    <cellStyle name="Separador de milhares 7 8 3 2 2" xfId="9193" xr:uid="{91472292-D441-47A4-BA19-D9F044FF8AAF}"/>
    <cellStyle name="Separador de milhares 7 8 3 2 2 2" xfId="16205" xr:uid="{1FA47F33-0412-4F9B-8028-4387814604A8}"/>
    <cellStyle name="Separador de milhares 7 8 3 2 2 2 2" xfId="33985" xr:uid="{C19CE266-EBED-4F2A-A075-3F108350F057}"/>
    <cellStyle name="Separador de milhares 7 8 3 2 2 3" xfId="23488" xr:uid="{E659813C-4FF4-455C-93E4-947DB7AB3AEF}"/>
    <cellStyle name="Separador de milhares 7 8 3 2 2 3 2" xfId="41250" xr:uid="{D6478807-F471-42F4-8A7A-872D972002BF}"/>
    <cellStyle name="Separador de milhares 7 8 3 2 2 4" xfId="27492" xr:uid="{4E90BB6B-3962-4581-BCFE-8DBEC17B4A7A}"/>
    <cellStyle name="Separador de milhares 7 8 3 3" xfId="9194" xr:uid="{CA2D5A90-812C-4906-B894-F6C851AD12D2}"/>
    <cellStyle name="Separador de milhares 7 8 3 3 2" xfId="16206" xr:uid="{FD1872AA-81BD-49D9-B0FF-62DC7D81E259}"/>
    <cellStyle name="Separador de milhares 7 8 3 3 2 2" xfId="33986" xr:uid="{860916D5-076B-415F-82B0-A55984823879}"/>
    <cellStyle name="Separador de milhares 7 8 3 3 3" xfId="23489" xr:uid="{F28E5FC4-BC08-4F35-A144-0DAEF568B2E8}"/>
    <cellStyle name="Separador de milhares 7 8 3 3 3 2" xfId="41251" xr:uid="{40184ED5-89D1-4D1B-A1B4-DDE15B078250}"/>
    <cellStyle name="Separador de milhares 7 8 3 3 4" xfId="27493" xr:uid="{49457A7E-37AF-468D-B6CD-13CA1ED73DD0}"/>
    <cellStyle name="Separador de milhares 7 8 4" xfId="9195" xr:uid="{E625B722-A67C-43CD-8A16-B46A9111D4CB}"/>
    <cellStyle name="Separador de milhares 7 8 4 2" xfId="9196" xr:uid="{DC63AE92-B6E3-404A-A885-C5840A38D03F}"/>
    <cellStyle name="Separador de milhares 7 8 4 2 2" xfId="9197" xr:uid="{F55D1F26-CEE4-41B1-8807-F7FE76C32BE4}"/>
    <cellStyle name="Separador de milhares 7 8 4 2 2 2" xfId="16207" xr:uid="{0778BDB7-6310-4F0E-B1D5-8BAD70DEA363}"/>
    <cellStyle name="Separador de milhares 7 8 4 2 2 2 2" xfId="33987" xr:uid="{EBAFD1E0-2772-44A3-BFA4-12220ED5369F}"/>
    <cellStyle name="Separador de milhares 7 8 4 2 2 3" xfId="23490" xr:uid="{F3DD4D89-287D-4A3A-841A-22E90BBB3A68}"/>
    <cellStyle name="Separador de milhares 7 8 4 2 2 3 2" xfId="41252" xr:uid="{4A08F21C-5A63-49D9-85A6-E26BAEBA515A}"/>
    <cellStyle name="Separador de milhares 7 8 4 2 2 4" xfId="27494" xr:uid="{B554736D-2EE8-4F74-B7C0-148F5E106EB8}"/>
    <cellStyle name="Separador de milhares 7 8 4 3" xfId="9198" xr:uid="{B6F366C7-51FB-4C29-9EBB-92C1E0CE0873}"/>
    <cellStyle name="Separador de milhares 7 8 4 3 2" xfId="16208" xr:uid="{7822788D-A65F-4310-ACF4-FE2E378D2F45}"/>
    <cellStyle name="Separador de milhares 7 8 4 3 2 2" xfId="33988" xr:uid="{52D05E2F-98C1-49E0-9D29-A57B47139164}"/>
    <cellStyle name="Separador de milhares 7 8 4 3 3" xfId="23491" xr:uid="{4AF3F9BF-EBE3-4EE2-AFEE-E8C65917A037}"/>
    <cellStyle name="Separador de milhares 7 8 4 3 3 2" xfId="41253" xr:uid="{893E3823-79B0-4775-B620-658693AD8E66}"/>
    <cellStyle name="Separador de milhares 7 8 4 3 4" xfId="27495" xr:uid="{77589D9E-E476-44F1-BEC2-8F690ADEE564}"/>
    <cellStyle name="Separador de milhares 7 8 5" xfId="9199" xr:uid="{5A063C19-A14D-4E0E-920B-E3C456180D97}"/>
    <cellStyle name="Separador de milhares 7 8 5 2" xfId="9200" xr:uid="{3470B75E-86AE-4058-93B9-3AE0958525CE}"/>
    <cellStyle name="Separador de milhares 7 8 5 2 2" xfId="16209" xr:uid="{205F5C51-E646-4DA6-9FB2-0DDEE9659A44}"/>
    <cellStyle name="Separador de milhares 7 8 5 2 2 2" xfId="33989" xr:uid="{A9500F5E-9C8C-4B57-8967-F1B6BB430317}"/>
    <cellStyle name="Separador de milhares 7 8 5 2 3" xfId="23492" xr:uid="{560ED990-0230-473D-99D0-DAB53D8D29B5}"/>
    <cellStyle name="Separador de milhares 7 8 5 2 3 2" xfId="41254" xr:uid="{184F7EB4-76B7-429D-8C3F-E56BFACCFB24}"/>
    <cellStyle name="Separador de milhares 7 8 5 2 4" xfId="27496" xr:uid="{FDECE18C-AE71-44AA-985A-353D000F128B}"/>
    <cellStyle name="Separador de milhares 7 8 6" xfId="9201" xr:uid="{4BD672A0-6CF2-42AA-9A91-B9B322375EF0}"/>
    <cellStyle name="Separador de milhares 7 8 6 2" xfId="9202" xr:uid="{0282D41C-9E63-4E22-8C30-AB8E78AE1FB3}"/>
    <cellStyle name="Separador de milhares 7 8 6 2 2" xfId="16210" xr:uid="{1E7EED29-99A3-45A8-9429-6777C5EB3FBA}"/>
    <cellStyle name="Separador de milhares 7 8 6 2 2 2" xfId="33990" xr:uid="{DB464BBD-9415-4458-9890-13C923943C40}"/>
    <cellStyle name="Separador de milhares 7 8 6 2 3" xfId="23493" xr:uid="{60530523-3622-4CB8-8EE7-D4F5EF4820C8}"/>
    <cellStyle name="Separador de milhares 7 8 6 2 3 2" xfId="41255" xr:uid="{4E2197BC-A2B7-48F1-B94D-2B13843111AF}"/>
    <cellStyle name="Separador de milhares 7 8 6 2 4" xfId="27497" xr:uid="{5FBE8408-9114-49E5-9AA9-857CB2A41E5C}"/>
    <cellStyle name="Separador de milhares 7 8 7" xfId="9203" xr:uid="{F40BFD6A-E5F0-4119-827B-B2EF371EDD66}"/>
    <cellStyle name="Separador de milhares 7 8 7 2" xfId="16211" xr:uid="{A2B02346-0A6F-4848-8D8F-6AA4E0908C0C}"/>
    <cellStyle name="Separador de milhares 7 8 7 2 2" xfId="33991" xr:uid="{F9289251-15A1-4043-8FF0-7BA283B50323}"/>
    <cellStyle name="Separador de milhares 7 8 7 3" xfId="23494" xr:uid="{B7E95793-428A-4187-B234-965F6F3249D0}"/>
    <cellStyle name="Separador de milhares 7 8 7 3 2" xfId="41256" xr:uid="{C366A4B3-BEC0-4AAA-92CA-1BA974D72187}"/>
    <cellStyle name="Separador de milhares 7 8 7 4" xfId="27498" xr:uid="{ECF66592-25B9-4471-B4F9-895310C2E65E}"/>
    <cellStyle name="Separador de milhares 7 9" xfId="9204" xr:uid="{9B642F2D-EED9-475A-99A2-F2252DE510DE}"/>
    <cellStyle name="Separador de milhares 7 9 2" xfId="9205" xr:uid="{49CE6FEA-2139-4846-95EC-4BE0D1178D02}"/>
    <cellStyle name="Separador de milhares 7 9 2 2" xfId="16212" xr:uid="{EFBB65EE-3A12-4AF2-AFFF-CFD343356FCB}"/>
    <cellStyle name="Separador de milhares 7 9 2 2 2" xfId="33992" xr:uid="{77F346F8-A9DE-497A-BB5D-A6BAFA1A06A7}"/>
    <cellStyle name="Separador de milhares 7 9 2 3" xfId="23495" xr:uid="{1439A546-5C52-4212-A7E0-2BE94CA99FDF}"/>
    <cellStyle name="Separador de milhares 7 9 2 3 2" xfId="41257" xr:uid="{04F071CF-02A2-437C-A386-6A90B11CE330}"/>
    <cellStyle name="Separador de milhares 7 9 2 4" xfId="27499" xr:uid="{D3EDBA92-2C3E-48DF-B458-3B28FC5517CC}"/>
    <cellStyle name="Separador de milhares 7_MSI FERNAO DIAS. Enero 09" xfId="9206" xr:uid="{2437D206-3C03-479F-ABD5-C03DB77B3AD2}"/>
    <cellStyle name="Separador de milhares 8" xfId="620" xr:uid="{BEA952F1-9C4B-4BED-901F-5E2CDAFF60CA}"/>
    <cellStyle name="Separador de milhares 8 2" xfId="621" xr:uid="{C5249CE2-AAE4-41CA-9A14-40DBD76DEA8F}"/>
    <cellStyle name="Separador de milhares 8 2 2" xfId="622" xr:uid="{4775F73E-B9D2-45CF-9F57-3538DB36D511}"/>
    <cellStyle name="Separador de milhares 8 2 2 2" xfId="39" xr:uid="{39EB4517-84F8-4C81-8128-073A15DB1551}"/>
    <cellStyle name="Separador de milhares 8 2 2 2 2" xfId="9389" xr:uid="{83A30499-F58F-4A74-8426-6A20FD58506C}"/>
    <cellStyle name="Separador de milhares 8 2 2 2 2 2" xfId="27561" xr:uid="{53BF2E80-5947-4520-879D-506153D9A4B7}"/>
    <cellStyle name="Separador de milhares 8 2 2 2 2 3" xfId="42050" xr:uid="{AF853B73-279B-4D92-A100-71A63C2D0AE3}"/>
    <cellStyle name="Separador de milhares 8 2 2 2 2 4" xfId="42176" xr:uid="{23376037-84D2-449F-8B32-F287DDE6CE75}"/>
    <cellStyle name="Separador de milhares 8 2 2 2 2 5" xfId="42263" xr:uid="{629D87BC-CA94-41ED-BED1-3661B8A9198D}"/>
    <cellStyle name="Separador de milhares 8 2 2 2 3" xfId="159" xr:uid="{8AD67FDC-BA2D-4C8E-A73F-48F7CDFCC9FC}"/>
    <cellStyle name="Separador de milhares 8 2 2 3" xfId="9751" xr:uid="{42F1EE64-9526-440E-A411-746076F80DED}"/>
    <cellStyle name="Separador de milhares 8 2 2 3 2" xfId="27917" xr:uid="{0E4E59AD-5B77-409F-9CCC-1FB755300AFD}"/>
    <cellStyle name="Separador de milhares 8 2 2 4" xfId="17645" xr:uid="{CFA30BB8-8A4E-4857-AF7F-03740FBAEB9B}"/>
    <cellStyle name="Separador de milhares 8 2 2 4 2" xfId="35412" xr:uid="{D3E832A6-715D-45FD-9D52-A5D004AEACF5}"/>
    <cellStyle name="Separador de milhares 8 2 2 5" xfId="24336" xr:uid="{6BB9CA53-0EF1-488B-9E12-E01ECE8512CE}"/>
    <cellStyle name="Separador de milhares 8 2 3" xfId="9207" xr:uid="{E93F140D-326E-4851-A4EF-F797EF57D8FE}"/>
    <cellStyle name="Separador de milhares 8 2 3 2" xfId="16213" xr:uid="{CA43E9DF-BD80-4BCA-9836-F623F54780C9}"/>
    <cellStyle name="Separador de milhares 8 2 3 2 2" xfId="33993" xr:uid="{7206CB8A-72B9-4FA3-9E09-25B61D32CCB3}"/>
    <cellStyle name="Separador de milhares 8 2 3 3" xfId="23496" xr:uid="{0D309F11-FBBD-49B9-B35D-7C9920E2A5EB}"/>
    <cellStyle name="Separador de milhares 8 2 3 3 2" xfId="41258" xr:uid="{FDDA70E0-5379-40D1-92C8-CA14B78F9A8E}"/>
    <cellStyle name="Separador de milhares 8 2 3 4" xfId="27500" xr:uid="{9F3D8A33-E0CA-47C1-BB1F-A5FCA27B3B0B}"/>
    <cellStyle name="Separador de milhares 8 2 4" xfId="9208" xr:uid="{D7E6AF58-D86D-482F-8F5A-39DDA2200758}"/>
    <cellStyle name="Separador de milhares 8 2 4 2" xfId="16214" xr:uid="{5F9CD13F-C524-427A-AF25-32D3E8CC8E56}"/>
    <cellStyle name="Separador de milhares 8 2 4 2 2" xfId="33994" xr:uid="{F283D36C-F1CA-4233-8F6A-20ECA25B4A7B}"/>
    <cellStyle name="Separador de milhares 8 2 4 3" xfId="23497" xr:uid="{D41DF871-EDEE-4778-B747-71CEC4BE5C6D}"/>
    <cellStyle name="Separador de milhares 8 2 4 3 2" xfId="41259" xr:uid="{1E76FBBC-1BF7-48F4-80EC-AE25A1E15077}"/>
    <cellStyle name="Separador de milhares 8 2 4 4" xfId="27501" xr:uid="{F7176290-2CAB-47FB-9D70-70A7852AF32B}"/>
    <cellStyle name="Separador de milhares 8 2 5" xfId="9209" xr:uid="{61A38E2F-1488-47F8-BF4B-9894CFEFE5ED}"/>
    <cellStyle name="Separador de milhares 8 2 5 2" xfId="16215" xr:uid="{7117757E-E59B-45D3-A4B5-27CCA1DB3B96}"/>
    <cellStyle name="Separador de milhares 8 2 5 2 2" xfId="33995" xr:uid="{5880E0EC-2591-4038-8F04-CF7F6AF1B2CC}"/>
    <cellStyle name="Separador de milhares 8 2 5 3" xfId="23498" xr:uid="{AAA22E7F-9408-40D6-A589-B4A81BF658E4}"/>
    <cellStyle name="Separador de milhares 8 2 5 3 2" xfId="41260" xr:uid="{30208145-0AC1-4A77-90BA-611133B1041B}"/>
    <cellStyle name="Separador de milhares 8 2 5 4" xfId="27502" xr:uid="{83F61229-3433-43D6-9E22-4BB20CEC5696}"/>
    <cellStyle name="Separador de milhares 8 2 6" xfId="9210" xr:uid="{0AB8CB72-2EDA-4D81-8953-76CA7D4A567C}"/>
    <cellStyle name="Separador de milhares 8 2 6 2" xfId="16216" xr:uid="{4A372E38-4A81-4B6C-B742-5866963F453D}"/>
    <cellStyle name="Separador de milhares 8 2 6 2 2" xfId="33996" xr:uid="{D8DC5032-5ED3-4D7B-86CF-4B0987383B2A}"/>
    <cellStyle name="Separador de milhares 8 2 6 3" xfId="23499" xr:uid="{842DABDF-B4A3-43F0-96B2-33699D7A5143}"/>
    <cellStyle name="Separador de milhares 8 2 6 3 2" xfId="41261" xr:uid="{418E5205-9BD8-4C44-8074-E209DA1D9018}"/>
    <cellStyle name="Separador de milhares 8 2 6 4" xfId="27503" xr:uid="{07812C30-CE0A-4D14-BE59-931CD7C979AC}"/>
    <cellStyle name="Separador de milhares 8 2 7" xfId="9750" xr:uid="{5583BF67-CC0C-4C5A-A6C8-ACD53A140192}"/>
    <cellStyle name="Separador de milhares 8 2 7 2" xfId="27916" xr:uid="{AEFDFB09-5F07-4B3A-A847-9CEDA6702057}"/>
    <cellStyle name="Separador de milhares 8 2 8" xfId="17644" xr:uid="{0BFE2B2C-FE8E-482C-BEF4-5C5C0A903A50}"/>
    <cellStyle name="Separador de milhares 8 2 8 2" xfId="35411" xr:uid="{2022BE13-11CC-4BB1-BE62-52910A731205}"/>
    <cellStyle name="Separador de milhares 8 2 9" xfId="24335" xr:uid="{15054CEE-BA93-4C8F-85B0-B058FDAABC2A}"/>
    <cellStyle name="Separador de milhares 8 3" xfId="9211" xr:uid="{8D28ADDF-CF75-4A1B-852F-97A8502101F9}"/>
    <cellStyle name="Separador de milhares 8 4" xfId="9212" xr:uid="{5FF4090B-40BA-4FBE-8734-28EC13913BE1}"/>
    <cellStyle name="Separador de milhares 8 5" xfId="9213" xr:uid="{6EC6559B-786D-40CE-92D5-7716F32E5071}"/>
    <cellStyle name="Separador de milhares 8 5 2" xfId="16217" xr:uid="{BFCF1374-848A-40DA-970F-1877C88514A1}"/>
    <cellStyle name="Separador de milhares 8 5 2 2" xfId="33997" xr:uid="{A2DF60C4-415F-42D0-A058-2E97FD23B26C}"/>
    <cellStyle name="Separador de milhares 8 5 3" xfId="23500" xr:uid="{39D523B5-2D97-46AE-AA8E-9E31356F2E8A}"/>
    <cellStyle name="Separador de milhares 8 5 3 2" xfId="41262" xr:uid="{2E0D7D8A-AD4E-4107-B7CD-19BECB374154}"/>
    <cellStyle name="Separador de milhares 8 5 4" xfId="27504" xr:uid="{3EC67CB1-B47D-490A-B1E2-FA02BEA77D36}"/>
    <cellStyle name="Separador de milhares 9" xfId="9214" xr:uid="{F2D430CA-FDA9-4C7E-B164-F7DC1C28BFFD}"/>
    <cellStyle name="Separador de milhares 9 10" xfId="61" xr:uid="{ADC60ABC-865C-4202-A688-29B3D837F00C}"/>
    <cellStyle name="Separador de milhares 9 2" xfId="9215" xr:uid="{17555842-1817-4005-85C0-161B18E0A471}"/>
    <cellStyle name="Separador de milhares 9 2 2" xfId="9216" xr:uid="{C33A961F-9DCA-4829-84B4-F5EDCC482B9F}"/>
    <cellStyle name="Separador de milhares 9 2 2 2" xfId="16220" xr:uid="{A7D58320-3387-41FD-8486-E438FFA3D1AA}"/>
    <cellStyle name="Separador de milhares 9 2 2 2 2" xfId="34000" xr:uid="{AE1AC776-FB76-4A92-8EF7-5647A52A0C55}"/>
    <cellStyle name="Separador de milhares 9 2 2 3" xfId="23503" xr:uid="{E52BB381-8DC0-41C9-BAD3-CF9FD67F94FB}"/>
    <cellStyle name="Separador de milhares 9 2 2 3 2" xfId="41265" xr:uid="{2345C4DC-0DCC-4165-A2C5-E3393B6B5FED}"/>
    <cellStyle name="Separador de milhares 9 2 2 4" xfId="27507" xr:uid="{3CEC33C6-EE31-4E23-B386-68DB2F63793D}"/>
    <cellStyle name="Separador de milhares 9 2 3" xfId="16219" xr:uid="{FE92F0F1-0B8B-49B3-904C-F058A9BA3730}"/>
    <cellStyle name="Separador de milhares 9 2 3 2" xfId="33999" xr:uid="{ADB90257-1683-4F58-8440-A973CFBC1470}"/>
    <cellStyle name="Separador de milhares 9 2 4" xfId="23502" xr:uid="{DBA82A3A-7A72-4394-90EB-084C70FBD8CB}"/>
    <cellStyle name="Separador de milhares 9 2 4 2" xfId="41264" xr:uid="{55F1B91C-B67D-4770-8031-ABBA7DE4637A}"/>
    <cellStyle name="Separador de milhares 9 2 5" xfId="27506" xr:uid="{C8D37B61-0C1B-418F-B918-8AB52AF181D0}"/>
    <cellStyle name="Separador de milhares 9 3" xfId="9217" xr:uid="{E205A296-65FF-4F36-B51B-D0B70B29B7FF}"/>
    <cellStyle name="Separador de milhares 9 3 2" xfId="40" xr:uid="{4F0D63E4-5E01-4EFF-8A3D-51AEBB94620F}"/>
    <cellStyle name="Separador de milhares 9 4" xfId="9218" xr:uid="{5EC832CC-9C52-423C-8CBA-117B536F2DB6}"/>
    <cellStyle name="Separador de milhares 9 4 2" xfId="16221" xr:uid="{F95378ED-DD07-45C8-A333-F2ACEEC441AB}"/>
    <cellStyle name="Separador de milhares 9 4 2 2" xfId="34001" xr:uid="{9386E52E-A9B5-4524-A5CD-CC1EDBA63C12}"/>
    <cellStyle name="Separador de milhares 9 4 3" xfId="23504" xr:uid="{4986A06F-8286-4DDD-B714-C00EE6669D54}"/>
    <cellStyle name="Separador de milhares 9 4 3 2" xfId="41266" xr:uid="{9DF678EE-6A7C-47A3-8CAF-1344BE190CDB}"/>
    <cellStyle name="Separador de milhares 9 4 4" xfId="27508" xr:uid="{BBCFD8A6-F76B-4F2F-AF91-A6A0C4496E37}"/>
    <cellStyle name="Separador de milhares 9 5" xfId="16218" xr:uid="{D14613CC-9B22-4366-B701-5225EF3D683B}"/>
    <cellStyle name="Separador de milhares 9 5 2" xfId="33998" xr:uid="{DB2D7979-5E5A-4703-89EB-C9A0EB12BDC9}"/>
    <cellStyle name="Separador de milhares 9 6" xfId="23501" xr:uid="{904E94D7-979E-4A57-BA09-04E17268CA86}"/>
    <cellStyle name="Separador de milhares 9 6 2" xfId="41263" xr:uid="{C36E28F5-D621-4553-ADB6-A748FDB72677}"/>
    <cellStyle name="Separador de milhares 9 7" xfId="27505" xr:uid="{6869703A-94C9-42A9-86C9-B5F3A520481B}"/>
    <cellStyle name="Shaded" xfId="9219" xr:uid="{6698C9A2-03D4-4BA9-A871-68BE7D4DED85}"/>
    <cellStyle name="Shaded 2" xfId="9220" xr:uid="{5C3DBF15-E657-43BD-8AAF-278CC36287C6}"/>
    <cellStyle name="Sheet Title" xfId="623" xr:uid="{7F5C41B0-370F-4979-AE09-CF002A34B849}"/>
    <cellStyle name="Sheet Title 2" xfId="9221" xr:uid="{6C347DA2-6540-4EC7-97FC-E75F0ADB1723}"/>
    <cellStyle name="Single Accounting" xfId="9222" xr:uid="{564ED756-EEF1-4F6D-9435-251D275FAF8A}"/>
    <cellStyle name="Small" xfId="9223" xr:uid="{DA3F74E5-CA0A-4AE7-9696-201CFC76844A}"/>
    <cellStyle name="Standaard_Blad1" xfId="9224" xr:uid="{91D92F79-5B44-45E0-848D-A0DABE17787F}"/>
    <cellStyle name="Standard_airt-rev" xfId="9225" xr:uid="{8F2D85F1-958D-4121-9AB0-6B26423A2F07}"/>
    <cellStyle name="Stock Comma" xfId="9226" xr:uid="{FDAC1463-8F9A-4048-AE0B-CD9718FB88F1}"/>
    <cellStyle name="Stock Price" xfId="9227" xr:uid="{EB567532-C355-4F96-860B-7305E648537B}"/>
    <cellStyle name="Style 1" xfId="9228" xr:uid="{5A376AB8-733F-48F4-A350-57F2F4CD9CBF}"/>
    <cellStyle name="Style 100" xfId="9229" xr:uid="{704D0449-7CAC-4E3A-84A3-902CB50E33CF}"/>
    <cellStyle name="Style 101" xfId="9230" xr:uid="{419A854A-7C01-4B88-89D2-FEE1BEE44F93}"/>
    <cellStyle name="Style 102" xfId="9231" xr:uid="{7DE593C2-832A-41CD-A205-9A38F840279C}"/>
    <cellStyle name="Style 103" xfId="9232" xr:uid="{60751B80-5B42-4444-909F-A0E563CDDC54}"/>
    <cellStyle name="Style 104" xfId="9233" xr:uid="{A93F8F9C-1A42-4505-9472-9BF07DD13255}"/>
    <cellStyle name="Style 105" xfId="9234" xr:uid="{7320F4E5-17EB-454B-8ADD-5B97A979F48A}"/>
    <cellStyle name="Style 106" xfId="9235" xr:uid="{9410F0B5-7EC0-4A29-9C6F-DCDEF9F9643D}"/>
    <cellStyle name="Style 107" xfId="9236" xr:uid="{81EA031A-0885-44E5-905B-3730584AC3A1}"/>
    <cellStyle name="Style 108" xfId="9237" xr:uid="{CF8D7F86-6E8E-4819-9A63-3B9C3357BE80}"/>
    <cellStyle name="Style 109" xfId="9238" xr:uid="{1147591E-9944-4CFE-945B-F7D90CBAC528}"/>
    <cellStyle name="Style 110" xfId="9239" xr:uid="{4A29008F-2B3E-451F-836C-2B728A8ACA72}"/>
    <cellStyle name="Style 111" xfId="9240" xr:uid="{3A9862A3-EDDE-4BCD-8CA3-A32265D1B5E0}"/>
    <cellStyle name="Style 112" xfId="9241" xr:uid="{60CCF184-6ED7-4163-840A-5A840AF81F20}"/>
    <cellStyle name="Style 113" xfId="9242" xr:uid="{C18CB481-E261-43D9-AB32-53FFBB44992F}"/>
    <cellStyle name="Style 114" xfId="9243" xr:uid="{97C9B0C2-E7ED-4350-8AB5-B2320ED70FCD}"/>
    <cellStyle name="Style 115" xfId="9244" xr:uid="{CF30C2A9-369D-4C90-84E0-5B499B67820B}"/>
    <cellStyle name="Style 116" xfId="9245" xr:uid="{ACCBFF2E-CF66-4753-9AB2-130E4E2E0AFE}"/>
    <cellStyle name="Style 117" xfId="9246" xr:uid="{4F32E708-6888-402D-B47C-734E2C95C692}"/>
    <cellStyle name="Style 118" xfId="9247" xr:uid="{AFF05D12-BFBA-4AFD-99D8-65C461EDC250}"/>
    <cellStyle name="Style 119" xfId="9248" xr:uid="{7901500D-E97B-454F-AB7D-491A7CABEF06}"/>
    <cellStyle name="Style 120" xfId="9249" xr:uid="{26CC75A2-3E46-4A70-84B5-28C8AC689C05}"/>
    <cellStyle name="Style 121" xfId="9250" xr:uid="{F04BC45D-C97A-4A84-8EAD-81A079B74A43}"/>
    <cellStyle name="Style 122" xfId="9251" xr:uid="{06EC0A24-74C1-4CC2-A50D-13FA2C1C036D}"/>
    <cellStyle name="Style 123" xfId="9252" xr:uid="{86021E76-33D5-4AE9-9DAF-2C73274309F2}"/>
    <cellStyle name="Style 124" xfId="9253" xr:uid="{CB56CE66-4C45-488E-830B-815BDAF89B5C}"/>
    <cellStyle name="Style 125" xfId="9254" xr:uid="{59F69CA9-DCF4-41D4-933B-B3B9553CDA83}"/>
    <cellStyle name="Style 126" xfId="9255" xr:uid="{F4A63FBE-971C-4A6D-973D-4AA9AC5258A6}"/>
    <cellStyle name="Style 127" xfId="9256" xr:uid="{5F5BA7D7-ECE7-4BE1-B3A6-C4C87FD9D7A0}"/>
    <cellStyle name="Style 128" xfId="9257" xr:uid="{D9582C0B-7B0C-4BF3-8EC2-90E42BA89D6D}"/>
    <cellStyle name="Style 129" xfId="9258" xr:uid="{9A5503F3-9240-4642-9ECE-FED8CB8444AF}"/>
    <cellStyle name="Style 130" xfId="9259" xr:uid="{E6C9C9F1-7901-4204-B95C-C1D6B713AF9B}"/>
    <cellStyle name="Style 131" xfId="9260" xr:uid="{E881E321-D7A5-4558-BE02-1477D6B344BD}"/>
    <cellStyle name="Style 132" xfId="9261" xr:uid="{7093F96D-200F-4ACF-834D-BA4DF4BE3AE6}"/>
    <cellStyle name="Style 134" xfId="9262" xr:uid="{4FF5F250-C406-4328-B42D-7EB72258B9E3}"/>
    <cellStyle name="Style 136" xfId="9263" xr:uid="{B2372DF6-D877-45A9-90B3-8A62826CF2FE}"/>
    <cellStyle name="Style 138" xfId="9264" xr:uid="{99D371F8-AC6C-4991-A5C3-76761D2EC44A}"/>
    <cellStyle name="Style 140" xfId="9265" xr:uid="{D7EE0E1E-5B20-4964-AB4C-9EE9B40DE89D}"/>
    <cellStyle name="Style 142" xfId="9266" xr:uid="{5D08441E-954B-41F9-950C-28046A4F6CB0}"/>
    <cellStyle name="Style 144" xfId="9267" xr:uid="{75ADB1C0-AEB8-4B22-8E69-97A1D14F9EAD}"/>
    <cellStyle name="Style 146" xfId="9268" xr:uid="{E848DFED-85F8-4000-ABD1-E273770D4FDE}"/>
    <cellStyle name="Style 21" xfId="9269" xr:uid="{5B6D29F9-EB55-4496-A675-AB56C1C43E8B}"/>
    <cellStyle name="Style 22" xfId="9270" xr:uid="{E962B809-49BA-4DD0-9A70-3161A9AE42D5}"/>
    <cellStyle name="Style 23" xfId="9271" xr:uid="{D717A16C-416D-4159-BDC6-C8FA4CA69759}"/>
    <cellStyle name="Style 24" xfId="9272" xr:uid="{653A4CCE-CA75-4588-AC28-6A41E87E06CD}"/>
    <cellStyle name="Style 25" xfId="9273" xr:uid="{EE436150-2456-4FF5-80C8-6E35D874090A}"/>
    <cellStyle name="Style 26" xfId="9274" xr:uid="{1E8C7872-A234-4378-BEF6-DD928FFC760E}"/>
    <cellStyle name="Style 27" xfId="9275" xr:uid="{A6107243-9D24-4332-A809-FF3EBFA5D5B3}"/>
    <cellStyle name="subhead" xfId="624" xr:uid="{6894B3DA-6672-4340-9060-CE0425C0EF5F}"/>
    <cellStyle name="Texto de Aviso 2" xfId="625" xr:uid="{D742937D-A6B6-4F7F-A691-3CC994370862}"/>
    <cellStyle name="Texto de Aviso 3" xfId="626" xr:uid="{92DBD0B1-40C7-4AA1-BAC4-4C4E9117EBCD}"/>
    <cellStyle name="Texto de Aviso 4" xfId="9316" xr:uid="{008BE272-2F38-4655-AE35-D8501F1295EA}"/>
    <cellStyle name="Texto Explicativo 2" xfId="627" xr:uid="{B2AE62D6-05B3-4C64-A58A-559DE07419DF}"/>
    <cellStyle name="Texto Explicativo 3" xfId="628" xr:uid="{50A00ED6-3072-4D19-AA8D-9C16F296EF1C}"/>
    <cellStyle name="Texto Explicativo 4" xfId="9318" xr:uid="{3F1EF14B-BD9C-4863-8757-4BEF9F7EFD7C}"/>
    <cellStyle name="þ_x001d_ð'_x000c_ïþ÷_x000c_âþU_x0001_o_x0014_x_x001c__x0007__x0001__x0001_" xfId="629" xr:uid="{183CC380-C953-4550-8F93-D92A457BD926}"/>
    <cellStyle name="Title 2" xfId="630" xr:uid="{14F73927-DAC3-497B-9974-082F4CD7FFE3}"/>
    <cellStyle name="Title 3" xfId="76" hidden="1" xr:uid="{0DD0E89E-45DF-4C2B-A9F5-F5CC1C31947D}"/>
    <cellStyle name="Título 1 1" xfId="631" xr:uid="{569BE38D-8160-42BF-9A7E-EDCC30DDB386}"/>
    <cellStyle name="Título 1 1 2" xfId="632" xr:uid="{A2B19D81-C78D-478F-BBED-AF4E96930BEC}"/>
    <cellStyle name="Título 1 2" xfId="275" xr:uid="{25E5D6DC-C10C-4E1B-A285-B4E818C91CA0}"/>
    <cellStyle name="Título 1 3" xfId="633" xr:uid="{468D3A60-25D3-4CA9-B3A4-397522AE9528}"/>
    <cellStyle name="Título 1 4" xfId="9304" xr:uid="{00F93A65-E0B0-4F10-8BFC-3B3F9CF4345C}"/>
    <cellStyle name="Título 2 2" xfId="276" xr:uid="{4FDFAD50-7FD8-47B2-8863-018586179527}"/>
    <cellStyle name="Título 2 3" xfId="634" xr:uid="{7C11BED1-2A62-4900-9520-AA31E0F969D5}"/>
    <cellStyle name="Título 2 4" xfId="9305" xr:uid="{7A34CD07-9536-48BB-8D2D-38AAF104791C}"/>
    <cellStyle name="Título 3 2" xfId="277" xr:uid="{5926E001-53EE-42D6-91AD-3AA596B512FC}"/>
    <cellStyle name="Título 3 3" xfId="9306" xr:uid="{BD8FBAB5-9D6B-45D9-B8A0-1AA925878F77}"/>
    <cellStyle name="Título 4 2" xfId="278" xr:uid="{47317382-A4E3-4767-B109-EA646CC8E613}"/>
    <cellStyle name="Título 4 2 2" xfId="66" xr:uid="{5AA70E53-AC08-4F55-9964-47E45946939E}"/>
    <cellStyle name="Título 4 3" xfId="9307" xr:uid="{4E62D571-FD36-43B1-8FDB-BF3C0464D09A}"/>
    <cellStyle name="Título 5" xfId="635" xr:uid="{E6A46BB8-6135-48EF-94CA-C918FA66BFB9}"/>
    <cellStyle name="Título 6" xfId="9303" xr:uid="{B413E6BD-FFF6-49D6-B6F8-89DD40F1DCF0}"/>
    <cellStyle name="Titulo1" xfId="636" xr:uid="{4B9D23F5-A9FE-42B7-ABC5-AB693A40CB71}"/>
    <cellStyle name="Titulo2" xfId="637" xr:uid="{7169BA09-D795-4F24-A02A-33FC9FC7ECB7}"/>
    <cellStyle name="Total" xfId="4" builtinId="25" customBuiltin="1"/>
    <cellStyle name="Total 2" xfId="638" xr:uid="{E20F8931-5438-47AC-A591-C25F1814A84E}"/>
    <cellStyle name="Total 2 2" xfId="9758" xr:uid="{207D599C-5953-4ACC-9389-29AD806E2CB2}"/>
    <cellStyle name="Total 2 2 2" xfId="27924" xr:uid="{BD2601E6-9027-40B9-A6A3-DCC1430DCFC9}"/>
    <cellStyle name="Total 2 2 3" xfId="42468" xr:uid="{E9B0334E-6D5E-43EA-B28A-62814ECBBBAF}"/>
    <cellStyle name="Total 2 3" xfId="15563" xr:uid="{ABE785B2-9EFF-41BC-8234-B7913EF4460A}"/>
    <cellStyle name="Total 2 3 2" xfId="33344" xr:uid="{2B042FE9-1937-4A16-A1B1-19085054D52A}"/>
    <cellStyle name="Total 2 4" xfId="17220" xr:uid="{E28DC057-F54A-4E55-9011-8E4EEBB00C3A}"/>
    <cellStyle name="Total 2 4 2" xfId="34987" xr:uid="{4293D90B-0F71-4ABE-BF6C-880A17A96F54}"/>
    <cellStyle name="Total 2 5" xfId="17651" xr:uid="{2B5A6FDE-6BB4-4A3F-B507-B086289FDBF4}"/>
    <cellStyle name="Total 2 5 2" xfId="35418" xr:uid="{78F278B8-F03B-4459-9257-03873B5966CA}"/>
    <cellStyle name="Total 2 6" xfId="22854" xr:uid="{28E85BD9-B0B8-43E9-A067-C37AB044CDD4}"/>
    <cellStyle name="Total 2 6 2" xfId="40616" xr:uid="{62AA7A02-CE6E-4A25-9F6D-D8E84B07C416}"/>
    <cellStyle name="Total 2 7" xfId="24234" xr:uid="{95792B57-8ADC-4474-A924-62E50E05B359}"/>
    <cellStyle name="Total 2 7 2" xfId="41993" xr:uid="{EE90AE4E-AF36-4019-83D6-BDEC33A39065}"/>
    <cellStyle name="Total 2 8" xfId="24337" xr:uid="{C11B466A-6523-4225-A97B-AB8B52B071F5}"/>
    <cellStyle name="Total 3" xfId="639" xr:uid="{E892463E-23B4-4BEE-B376-37511DDF5A96}"/>
    <cellStyle name="Total 3 2" xfId="9759" xr:uid="{083FEF42-2142-4195-A718-93C97E011DF4}"/>
    <cellStyle name="Total 3 2 2" xfId="27925" xr:uid="{377905E8-4A4D-45A5-BBA1-95792E004E87}"/>
    <cellStyle name="Total 3 3" xfId="15562" xr:uid="{3718F733-746E-4450-A907-D3A50069040A}"/>
    <cellStyle name="Total 3 3 2" xfId="33343" xr:uid="{2BEF9D06-7357-4C07-B705-1CF719FE4F19}"/>
    <cellStyle name="Total 3 4" xfId="17219" xr:uid="{94C8DE11-5A48-4C68-BF42-094275C07AFE}"/>
    <cellStyle name="Total 3 4 2" xfId="34986" xr:uid="{4DB05F9E-CF86-4DC1-A8E5-064E404217C5}"/>
    <cellStyle name="Total 3 5" xfId="17652" xr:uid="{5996817A-6F3C-4240-9858-703A6FD40C74}"/>
    <cellStyle name="Total 3 5 2" xfId="35419" xr:uid="{6440D98F-77CF-4D54-AA65-7AD8A5F1CAFD}"/>
    <cellStyle name="Total 3 6" xfId="17608" xr:uid="{8C78FAC9-6B17-4E36-A4A8-77DF4E99E9C3}"/>
    <cellStyle name="Total 3 6 2" xfId="35375" xr:uid="{67B493B8-4ADF-44E4-BED0-6981D3D4E91E}"/>
    <cellStyle name="Total 3 7" xfId="24233" xr:uid="{DD3BE682-E3D1-4D44-9A32-370796D92A5F}"/>
    <cellStyle name="Total 3 7 2" xfId="41992" xr:uid="{AB6ABEE9-3C6A-4A5C-8D32-ECF732C4A738}"/>
    <cellStyle name="Total 3 8" xfId="24338" xr:uid="{EDD08FFF-C838-4F5F-90B2-7EE931ECF6D4}"/>
    <cellStyle name="Total 4" xfId="9319" xr:uid="{C8732EB5-1C49-49DB-B499-AF77EC853C80}"/>
    <cellStyle name="Vírgula 10" xfId="23522" xr:uid="{0EC8BEE1-AD92-4059-A688-7F4E9AF98991}"/>
    <cellStyle name="Vírgula 10 2" xfId="41284" xr:uid="{593453E0-D0F3-4D67-A21B-4BB49815C437}"/>
    <cellStyle name="Vírgula 11" xfId="9292" xr:uid="{05BB06DA-228B-42D2-9FC6-B13DC9A3F58F}"/>
    <cellStyle name="Vírgula 12" xfId="27511" xr:uid="{C1B5CAC1-8A47-4CB1-8B44-91402ED8436C}"/>
    <cellStyle name="Vírgula 13" xfId="640" xr:uid="{15FE384D-5A55-4865-8309-94EE698E341C}"/>
    <cellStyle name="Vírgula 13 2" xfId="641" xr:uid="{7E99CF30-980A-4233-B581-B5FF2DCA976E}"/>
    <cellStyle name="Vírgula 13 2 2" xfId="9760" xr:uid="{8BDF06B7-F1E0-41F8-BEC6-44E8A8DD250F}"/>
    <cellStyle name="Vírgula 13 2 2 2" xfId="27926" xr:uid="{2E9E5D49-9196-4C0E-B2C0-57DE9D3DCEED}"/>
    <cellStyle name="Vírgula 13 2 3" xfId="17653" xr:uid="{2CEA8F87-72ED-4DBE-805A-0AFDBBD31EA0}"/>
    <cellStyle name="Vírgula 13 2 3 2" xfId="35420" xr:uid="{AB8C861D-27C3-49BE-A3AE-C3851096A439}"/>
    <cellStyle name="Vírgula 13 2 4" xfId="24339" xr:uid="{0F46A100-ACF5-4D28-89E6-046510416E31}"/>
    <cellStyle name="Vírgula 14" xfId="42031" xr:uid="{A7B411EC-0210-460C-AD09-1932905D8268}"/>
    <cellStyle name="Vírgula 14 2 5" xfId="41" xr:uid="{80B935EA-EAE1-4BEB-A519-2C308269DF66}"/>
    <cellStyle name="Vírgula 14 2 5 2" xfId="9390" xr:uid="{8F1AD867-9FEB-40B5-8D4E-DCF369610181}"/>
    <cellStyle name="Vírgula 14 2 5 2 2" xfId="27562" xr:uid="{C49C8524-FD0B-40B3-B24A-E3F2DDF3E87A}"/>
    <cellStyle name="Vírgula 14 2 5 2 3" xfId="42051" xr:uid="{06CFDD0B-E59A-4FD5-B9FC-F8435C6BEB64}"/>
    <cellStyle name="Vírgula 14 2 5 2 4" xfId="42177" xr:uid="{7EDB23DE-B163-48EF-8C32-A7CAA0A5D7E8}"/>
    <cellStyle name="Vírgula 14 2 5 2 5" xfId="42264" xr:uid="{C4AC41AB-805D-4921-8E80-BAEA291170D3}"/>
    <cellStyle name="Vírgula 14 2 5 3" xfId="160" xr:uid="{66B3D8ED-CF63-49E5-94B3-406A5C7E0DE6}"/>
    <cellStyle name="Vírgula 14 3 4" xfId="42" xr:uid="{8796066D-1410-4F92-A0F7-5CE990BBDAF4}"/>
    <cellStyle name="Vírgula 14 3 4 2" xfId="9391" xr:uid="{4B8B4866-5805-47A5-99AB-1A325028830E}"/>
    <cellStyle name="Vírgula 14 3 4 2 2" xfId="27563" xr:uid="{A1200C28-08A8-4FD2-A831-EE4744B76681}"/>
    <cellStyle name="Vírgula 14 3 4 2 3" xfId="42052" xr:uid="{ADFE360E-EA7A-4741-B3F8-47C45913229B}"/>
    <cellStyle name="Vírgula 14 3 4 2 4" xfId="42178" xr:uid="{A32298F4-F0D3-4E86-9F39-C9B139EB38D2}"/>
    <cellStyle name="Vírgula 14 3 4 2 5" xfId="42265" xr:uid="{C72125BB-6D9F-4C46-8F03-C3EA421302A4}"/>
    <cellStyle name="Vírgula 14 3 4 3" xfId="161" xr:uid="{3C1CABAF-AFEB-4B58-B3AC-9B81A34F4C0A}"/>
    <cellStyle name="Vírgula 14 8" xfId="162" xr:uid="{10DA1D63-E639-4195-82F4-FD25D82FA76C}"/>
    <cellStyle name="Vírgula 14 8 2" xfId="9392" xr:uid="{0C70DB7A-641F-4D3E-A092-5BFD3C80F048}"/>
    <cellStyle name="Vírgula 14 8 2 2" xfId="27564" xr:uid="{44229665-9835-48CF-8F6B-DDF025EE0C25}"/>
    <cellStyle name="Vírgula 15" xfId="42179" xr:uid="{55E5C40A-75D0-416C-9E2A-C19BC1704C60}"/>
    <cellStyle name="Vírgula 16" xfId="42266" xr:uid="{EA19DEA9-E681-481C-AC49-5FCDCA2B2885}"/>
    <cellStyle name="Vírgula 17" xfId="43" xr:uid="{31362B6F-37BD-4415-83BC-8C73C76D684F}"/>
    <cellStyle name="Vírgula 17 2" xfId="9393" xr:uid="{0953E7F9-B4EF-4736-A57A-DF598821DC43}"/>
    <cellStyle name="Vírgula 17 2 2" xfId="27565" xr:uid="{C62F81C4-E214-4645-99B6-F5BF41C0D611}"/>
    <cellStyle name="Vírgula 17 2 3" xfId="42053" xr:uid="{D9F4F10E-D97F-47E2-A3D6-8B20CB4F967E}"/>
    <cellStyle name="Vírgula 17 2 4" xfId="42180" xr:uid="{24B012E1-0B09-4D80-B2E6-5ECF66624683}"/>
    <cellStyle name="Vírgula 17 2 5" xfId="42267" xr:uid="{59361B04-EA02-4D23-A065-59291CA113C8}"/>
    <cellStyle name="Vírgula 17 3" xfId="17290" xr:uid="{650B213D-5AB1-43C3-AC9F-41DAE27DD0B4}"/>
    <cellStyle name="Vírgula 17 3 2" xfId="35057" xr:uid="{1036B149-789E-4B4F-8604-F9A92937B6D8}"/>
    <cellStyle name="Vírgula 17 4" xfId="163" xr:uid="{B3D6A61C-EDE4-4F3A-B371-EB5D78E7E9D7}"/>
    <cellStyle name="Vírgula 17 5" xfId="24267" xr:uid="{CC3B6EDA-4B18-4B25-BFC3-2139BFFE0980}"/>
    <cellStyle name="Vírgula 17 6" xfId="42025" xr:uid="{AFF7583C-A169-474F-9587-CA03518AEF37}"/>
    <cellStyle name="Vírgula 17 7" xfId="42181" xr:uid="{D60B6D5C-9EB9-4FC5-A752-32133328EE62}"/>
    <cellStyle name="Vírgula 17 8" xfId="42268" xr:uid="{9D683584-306A-4EE7-B6A6-6E0176A1CD88}"/>
    <cellStyle name="Vírgula 18" xfId="42284" xr:uid="{D23CFE62-C2F4-4F26-BA9E-781703E80109}"/>
    <cellStyle name="Vírgula 19" xfId="42322" xr:uid="{EC7ACEDB-594B-47A1-B1B6-A1606CDB92ED}"/>
    <cellStyle name="Vírgula 2" xfId="279" xr:uid="{2444D108-53E6-44F9-95F0-58E8B4D3076B}"/>
    <cellStyle name="Vírgula 2 10" xfId="42269" xr:uid="{B7016DFA-7044-45E6-B2AF-55AFEDD60E9F}"/>
    <cellStyle name="Vírgula 2 11" xfId="42285" xr:uid="{B24A11BF-1F63-4C85-90AC-A3026E68D6E3}"/>
    <cellStyle name="Vírgula 2 12" xfId="42305" xr:uid="{4D50D71C-3D9B-426C-AC0A-285FA4F33B62}"/>
    <cellStyle name="Vírgula 2 13" xfId="42323" xr:uid="{2A98837D-DAAA-48B0-81AA-E9B8C08C8492}"/>
    <cellStyle name="Vírgula 2 14" xfId="42391" xr:uid="{62639254-B5EF-4A36-8874-4F837EBDBAF5}"/>
    <cellStyle name="Vírgula 2 2" xfId="280" xr:uid="{DEC8F0E4-6B53-48EB-B467-5D1E8AAD99DE}"/>
    <cellStyle name="Vírgula 2 2 2" xfId="642" xr:uid="{EE672B97-B09A-49ED-9316-C66B4A3C7AE7}"/>
    <cellStyle name="Vírgula 2 2 2 2" xfId="9761" xr:uid="{6802D0F4-6BED-4EA2-B53B-9E8C387C6508}"/>
    <cellStyle name="Vírgula 2 2 2 2 2" xfId="27927" xr:uid="{4ADCE92B-32C5-4010-8ECC-E270B0155048}"/>
    <cellStyle name="Vírgula 2 2 2 3" xfId="17654" xr:uid="{11028AAF-7EC4-4BA8-8661-A2FBA15C8CD7}"/>
    <cellStyle name="Vírgula 2 2 2 3 2" xfId="35421" xr:uid="{6782F25E-16BC-4D65-8893-CD561FB3D376}"/>
    <cellStyle name="Vírgula 2 2 2 4" xfId="24340" xr:uid="{402DC9F5-CACA-4FD5-BB75-B5D0051FE1D4}"/>
    <cellStyle name="Vírgula 2 2 3" xfId="9465" xr:uid="{06F67581-2905-490C-A3C1-8D2474440F3E}"/>
    <cellStyle name="Vírgula 2 2 3 2" xfId="27637" xr:uid="{794DF3E9-6504-4BE3-B53E-F855FC705A87}"/>
    <cellStyle name="Vírgula 2 2 4" xfId="17352" xr:uid="{188F3C7C-56AB-47B7-9263-253365CE4FDE}"/>
    <cellStyle name="Vírgula 2 2 4 2" xfId="35119" xr:uid="{BC61E098-16CE-40D5-9E17-185FA4E9CCBE}"/>
    <cellStyle name="Vírgula 2 2 5" xfId="24271" xr:uid="{0ECCA388-884B-46AB-B16F-35729E335348}"/>
    <cellStyle name="Vírgula 2 2 6" xfId="42306" xr:uid="{2102FDFF-6F27-4E60-83B6-7772A5BE4DA2}"/>
    <cellStyle name="Vírgula 2 2 7" xfId="42324" xr:uid="{F05F177A-E461-4E1B-97A4-1614870BE909}"/>
    <cellStyle name="Vírgula 2 3" xfId="281" xr:uid="{30E7C573-717C-4226-AAA3-78283C0BCB17}"/>
    <cellStyle name="Vírgula 2 3 2" xfId="9466" xr:uid="{18B53B47-AE35-482E-9A80-A83D451F2A77}"/>
    <cellStyle name="Vírgula 2 3 2 2" xfId="27638" xr:uid="{556F4819-B39B-459E-AE31-64F7AA65CD6F}"/>
    <cellStyle name="Vírgula 2 3 3" xfId="17353" xr:uid="{555E8074-C868-4F48-9C4A-82267BD9F20F}"/>
    <cellStyle name="Vírgula 2 3 3 2" xfId="35120" xr:uid="{86FF8006-48BB-4FDE-84E3-D765BD0025F6}"/>
    <cellStyle name="Vírgula 2 3 4" xfId="24272" xr:uid="{853151A9-DB19-4E90-AB41-F16789C40C77}"/>
    <cellStyle name="Vírgula 2 3 5" xfId="42307" xr:uid="{CDCE2BFC-9099-4350-B2CD-346C7655195F}"/>
    <cellStyle name="Vírgula 2 4" xfId="49" xr:uid="{B5FACCF8-9358-4069-A70C-11153747FBD8}"/>
    <cellStyle name="Vírgula 2 4 2" xfId="9471" xr:uid="{D67E1D55-AEA3-41E3-869D-FFC79724CD97}"/>
    <cellStyle name="Vírgula 2 4 2 2" xfId="27643" xr:uid="{4E277139-8CEC-4292-BA9C-6E601F6C9AAF}"/>
    <cellStyle name="Vírgula 2 4 2 3" xfId="42058" xr:uid="{9003BFA0-DC7B-40E0-8062-9E5CC1FC7468}"/>
    <cellStyle name="Vírgula 2 4 2 4" xfId="42182" xr:uid="{352FBDD6-8617-49F6-B806-358B4D03BCE2}"/>
    <cellStyle name="Vírgula 2 4 2 5" xfId="42270" xr:uid="{4AAB9E13-83D8-4559-9120-3B2F502B485B}"/>
    <cellStyle name="Vírgula 2 4 3" xfId="17358" xr:uid="{463A552A-DA13-4810-83D5-43E9A86C4E5A}"/>
    <cellStyle name="Vírgula 2 4 3 2" xfId="35125" xr:uid="{C2D10288-BEBA-4836-BD81-CB5A7517DB44}"/>
    <cellStyle name="Vírgula 2 4 4" xfId="290" xr:uid="{F0CCCECD-917D-41BF-A8BF-E762CA355A77}"/>
    <cellStyle name="Vírgula 2 4 5" xfId="24275" xr:uid="{C43B8FE0-105C-436A-8364-FF292347A1E9}"/>
    <cellStyle name="Vírgula 2 4 6" xfId="42026" xr:uid="{24213D1A-5DE2-4415-860D-3D41BC96FD33}"/>
    <cellStyle name="Vírgula 2 4 7" xfId="42183" xr:uid="{D57E844E-2452-4B0B-AE40-50B60355D740}"/>
    <cellStyle name="Vírgula 2 4 8" xfId="42271" xr:uid="{F4F9F55D-0D04-4F2B-AD90-F34AEC8D9898}"/>
    <cellStyle name="Vírgula 2 5" xfId="9464" xr:uid="{8C5F135C-5C84-4173-9BB9-D1DA0FD5D1E0}"/>
    <cellStyle name="Vírgula 2 5 2" xfId="27636" xr:uid="{B1737F79-77D3-4654-9C1A-6C66CEAE845B}"/>
    <cellStyle name="Vírgula 2 5 3" xfId="44" xr:uid="{88954616-2B95-4836-9931-6C552F2C8261}"/>
    <cellStyle name="Vírgula 2 5 3 2" xfId="9394" xr:uid="{66FE0940-34DD-442A-A230-D505014BA315}"/>
    <cellStyle name="Vírgula 2 5 3 2 2" xfId="27566" xr:uid="{E05C29FA-C9E6-4490-86E1-8834E1F5217E}"/>
    <cellStyle name="Vírgula 2 5 3 2 3" xfId="42054" xr:uid="{875B29C6-FEAC-4C23-8A6F-6608A33409E0}"/>
    <cellStyle name="Vírgula 2 5 3 2 4" xfId="42184" xr:uid="{C2A1365D-9F8B-4031-A253-4D603ADC85F8}"/>
    <cellStyle name="Vírgula 2 5 3 2 5" xfId="42272" xr:uid="{C1402428-8D2B-4D63-AEF9-586025290745}"/>
    <cellStyle name="Vírgula 2 5 3 3" xfId="164" xr:uid="{465A372B-2763-4D47-855E-44FE04242CFB}"/>
    <cellStyle name="Vírgula 2 6" xfId="17351" xr:uid="{F0DC394D-FAE9-4F88-9031-33B03E6644F2}"/>
    <cellStyle name="Vírgula 2 6 2" xfId="35118" xr:uid="{EF5C037F-0BED-40CA-B89F-EA69EDBBE7FF}"/>
    <cellStyle name="Vírgula 2 7" xfId="24270" xr:uid="{FE17CA11-292F-4257-862A-636FCB702D93}"/>
    <cellStyle name="Vírgula 2 8" xfId="42066" xr:uid="{A2E2F98A-236E-4449-BDF9-35FE3543A76E}"/>
    <cellStyle name="Vírgula 2 9" xfId="42185" xr:uid="{B47FBEAB-DC91-4255-A50A-38A1E2AE53B0}"/>
    <cellStyle name="Vírgula 20" xfId="42338" xr:uid="{9A4B857E-C1E0-4A79-8D4D-ABC1B4EF3D3B}"/>
    <cellStyle name="Vírgula 21" xfId="42438" xr:uid="{759BF290-D075-4EE3-9669-671F9FD2D63A}"/>
    <cellStyle name="Vírgula 22" xfId="42477" xr:uid="{329CE5C1-053F-44B7-AA69-F73CEB01EA1D}"/>
    <cellStyle name="Vírgula 23" xfId="42523" xr:uid="{DCEB9367-FD3E-4DDB-B5DA-F843B1B79B11}"/>
    <cellStyle name="Vírgula 24" xfId="42552" xr:uid="{493BB511-98F7-4D36-B287-FA6C13CCAB57}"/>
    <cellStyle name="Vírgula 3" xfId="282" xr:uid="{88F6D0DE-4E09-401F-B7F8-DA3E5A6BA2EB}"/>
    <cellStyle name="Vírgula 3 2" xfId="283" xr:uid="{40E05BE4-B8BA-4DEE-B04D-D066A5A03E6C}"/>
    <cellStyle name="Vírgula 3 2 2" xfId="643" xr:uid="{0B4E0429-FCAA-495A-B0EA-F0B9E733647D}"/>
    <cellStyle name="Vírgula 3 2 2 2" xfId="9762" xr:uid="{50DC8747-50E2-4EB9-AAE2-3E8107386DB7}"/>
    <cellStyle name="Vírgula 3 2 2 2 2" xfId="27928" xr:uid="{A6F13591-3573-4F93-B5B5-5CAD04A41B22}"/>
    <cellStyle name="Vírgula 3 2 2 3" xfId="17655" xr:uid="{2A319E6A-0BF1-4268-9077-0C82D62D9440}"/>
    <cellStyle name="Vírgula 3 2 2 3 2" xfId="35422" xr:uid="{780EA7E2-D8A1-4BFB-A5EE-6F47322271B1}"/>
    <cellStyle name="Vírgula 3 2 2 4" xfId="24341" xr:uid="{783EB92B-05EC-4327-8AC1-A322D13DC50A}"/>
    <cellStyle name="Vírgula 3 2 3" xfId="9468" xr:uid="{F6157CF5-C196-4A4B-B4D7-73CE6ACE102B}"/>
    <cellStyle name="Vírgula 3 2 3 2" xfId="27640" xr:uid="{74067133-C0E2-44B8-A4E9-2D1258C1084D}"/>
    <cellStyle name="Vírgula 3 3" xfId="171" xr:uid="{0F2AB48A-FB60-4CF8-BA43-A553DCE56C9C}"/>
    <cellStyle name="Vírgula 3 3 2" xfId="9398" xr:uid="{0CB1B54E-0C76-4A48-920D-5326A0D2A92B}"/>
    <cellStyle name="Vírgula 3 3 2 2" xfId="27570" xr:uid="{835CED8C-5215-4B2E-B5E2-80394E334522}"/>
    <cellStyle name="Vírgula 3 3 3" xfId="17291" xr:uid="{F6417B0F-EF08-4F28-9DA9-4FADC086AC0B}"/>
    <cellStyle name="Vírgula 3 3 3 2" xfId="35058" xr:uid="{3843F7D8-707E-460B-8F06-3BA7047AB467}"/>
    <cellStyle name="Vírgula 3 3 4" xfId="24268" xr:uid="{6CB503B9-B08A-497F-821C-C3F7B583DB80}"/>
    <cellStyle name="Vírgula 3 3 5" xfId="42308" xr:uid="{4DEB5AC5-4F63-487A-9A84-D3EA126DBCE0}"/>
    <cellStyle name="Vírgula 3 3 6" xfId="42351" xr:uid="{99520A7D-2423-4787-8880-03807845AE25}"/>
    <cellStyle name="Vírgula 3 4" xfId="9467" xr:uid="{9E46CF33-0CE3-41FF-AD27-D443FDFED71A}"/>
    <cellStyle name="Vírgula 3 4 2" xfId="27639" xr:uid="{102ACD02-7E20-4943-89B7-75BC97A6435B}"/>
    <cellStyle name="Vírgula 3 5" xfId="17354" xr:uid="{1E0469B9-60A2-448A-A082-39783A41C361}"/>
    <cellStyle name="Vírgula 3 5 2" xfId="35121" xr:uid="{231D9ECF-7B0E-4D66-BBD1-7B591313A221}"/>
    <cellStyle name="Vírgula 3 6" xfId="24273" xr:uid="{7FE65617-24EF-4C20-A6B2-E7C395CF037D}"/>
    <cellStyle name="Vírgula 3 7" xfId="42309" xr:uid="{48227CAA-8F82-42A1-BCDB-F04F4053CEFA}"/>
    <cellStyle name="Vírgula 3 8" xfId="42325" xr:uid="{2241C651-082F-46A4-AFAF-ED567579AECC}"/>
    <cellStyle name="Vírgula 3 9" xfId="165" xr:uid="{65E25927-5C66-41AF-B1CF-E05B8EAD3684}"/>
    <cellStyle name="Vírgula 3 9 2" xfId="9395" xr:uid="{A8D00504-7730-4441-9459-5B86B38C8306}"/>
    <cellStyle name="Vírgula 3 9 2 2" xfId="27567" xr:uid="{56584CA9-311A-4B5F-9D3C-417C8F110C01}"/>
    <cellStyle name="Vírgula 4" xfId="284" xr:uid="{A60890E0-E647-4428-8954-AB7DA94B715D}"/>
    <cellStyle name="Vírgula 4 2" xfId="644" xr:uid="{B7662E0E-2016-408A-B60C-E535D11904CD}"/>
    <cellStyle name="Vírgula 4 2 2" xfId="45" xr:uid="{58C4E877-BCB7-4D0F-9930-91BFD902A267}"/>
    <cellStyle name="Vírgula 4 2 2 2" xfId="9396" xr:uid="{331E58B7-ED9F-40E4-BDCF-E3898E7795B9}"/>
    <cellStyle name="Vírgula 4 2 2 2 2" xfId="27568" xr:uid="{FF5D9FC9-A897-4A6F-955C-F179AF3B483D}"/>
    <cellStyle name="Vírgula 4 2 2 2 3" xfId="42055" xr:uid="{E17DBC70-47A2-43F6-9EC3-4CF4AEE4E23C}"/>
    <cellStyle name="Vírgula 4 2 2 2 4" xfId="42186" xr:uid="{DF0EB324-4A78-48BE-B5C5-B2AF771DDEED}"/>
    <cellStyle name="Vírgula 4 2 2 2 5" xfId="42273" xr:uid="{E9A69BE9-F672-433C-A3AF-2B9AAAD23F11}"/>
    <cellStyle name="Vírgula 4 2 2 3" xfId="166" xr:uid="{D7783CCE-B20E-47D6-943D-7F280D4E6B52}"/>
    <cellStyle name="Vírgula 4 2 3" xfId="167" xr:uid="{4BD0E3CF-C6CF-46D1-BDEB-906CA2F66F71}"/>
    <cellStyle name="Vírgula 4 2 3 2" xfId="9397" xr:uid="{1E19710C-D3BD-41B1-B397-4C941035EDFD}"/>
    <cellStyle name="Vírgula 4 2 3 2 2" xfId="27569" xr:uid="{98C6C975-94D1-4662-8283-2E3272172720}"/>
    <cellStyle name="Vírgula 4 2 4" xfId="9763" xr:uid="{82E1143A-9012-4594-B07F-9D60D98E8130}"/>
    <cellStyle name="Vírgula 4 2 4 2" xfId="27929" xr:uid="{19462B51-0332-4BEE-91A0-24080C2CB8F8}"/>
    <cellStyle name="Vírgula 4 2 5" xfId="17656" xr:uid="{9D80EA62-B22C-4BB9-9CA0-A8314584B30B}"/>
    <cellStyle name="Vírgula 4 2 5 2" xfId="35423" xr:uid="{901CAFE1-D508-4BFF-8DF4-55D2203B00CE}"/>
    <cellStyle name="Vírgula 4 2 6" xfId="24342" xr:uid="{AE88225F-9224-4D1C-8F44-3382EECE7DFF}"/>
    <cellStyle name="Vírgula 4 3" xfId="645" xr:uid="{6DEC5858-8F82-49EE-A308-FBEBAAB84F59}"/>
    <cellStyle name="Vírgula 4 3 2" xfId="9764" xr:uid="{95DC0B97-5C08-49A7-BCE2-54BC9F864789}"/>
    <cellStyle name="Vírgula 4 3 2 2" xfId="27930" xr:uid="{50E288E0-4D5D-4C2A-A542-3312B7C311BB}"/>
    <cellStyle name="Vírgula 4 3 3" xfId="17657" xr:uid="{E94E0CA6-C92E-48B7-9477-3D8ADE9544D1}"/>
    <cellStyle name="Vírgula 4 3 3 2" xfId="35424" xr:uid="{38B71020-F809-4931-B0A3-D15F245217CB}"/>
    <cellStyle name="Vírgula 4 3 4" xfId="24343" xr:uid="{1C58807C-69DD-4470-B6A9-5804D4D4B85D}"/>
    <cellStyle name="Vírgula 4 4" xfId="9469" xr:uid="{547BE41E-2BE2-4C48-8A82-9A95CCD1E145}"/>
    <cellStyle name="Vírgula 4 4 2" xfId="27641" xr:uid="{024CADEC-8FDA-43B0-B58C-BA0AEAD81792}"/>
    <cellStyle name="Vírgula 4 5" xfId="17355" xr:uid="{01F237FA-0072-4916-B527-4285AA63FA53}"/>
    <cellStyle name="Vírgula 4 5 2" xfId="35122" xr:uid="{2720D416-0F60-4489-997C-B905A761147F}"/>
    <cellStyle name="Vírgula 4 6" xfId="24274" xr:uid="{637666C8-A492-4AF6-A4CF-8A4A55E00FFB}"/>
    <cellStyle name="Vírgula 4 7" xfId="42326" xr:uid="{2F9124A2-DAD0-46FC-AA55-7F1830D8CB77}"/>
    <cellStyle name="Vírgula 4 8" xfId="42467" xr:uid="{58821AB4-BA17-4E89-B011-72B013805162}"/>
    <cellStyle name="Vírgula 5" xfId="646" xr:uid="{3509F837-130B-40EA-A128-DD11B04CB61E}"/>
    <cellStyle name="Vírgula 5 2" xfId="42352" xr:uid="{301ED802-98C7-42AA-801F-DA1678EDED99}"/>
    <cellStyle name="Vírgula 6" xfId="53" xr:uid="{F9772E85-1C3A-45AA-AC5A-821D83BA02AD}"/>
    <cellStyle name="Vírgula 6 10" xfId="42353" xr:uid="{260360F2-1C32-4DD4-A0AD-EA01F5C5E5B6}"/>
    <cellStyle name="Vírgula 6 2" xfId="9298" xr:uid="{ED0B80B7-6C50-4A4D-BE5F-F760F9C216DC}"/>
    <cellStyle name="Vírgula 6 2 2" xfId="73" xr:uid="{F92E6AE8-5FB7-49C4-8CE5-340E8C3B40B3}"/>
    <cellStyle name="Vírgula 6 2 2 2" xfId="16258" xr:uid="{CD230464-F7C0-4C78-99BF-15166314542B}"/>
    <cellStyle name="Vírgula 6 2 2 2 2" xfId="34027" xr:uid="{EC5C9521-B742-42CF-86A4-A43ECF4A6668}"/>
    <cellStyle name="Vírgula 6 2 2 2 3" xfId="42071" xr:uid="{7AD428AF-F144-47EE-BFDF-52C29DC0C46F}"/>
    <cellStyle name="Vírgula 6 2 2 2 4" xfId="42187" xr:uid="{6F241646-723E-487A-8D26-8E07F9F93E45}"/>
    <cellStyle name="Vírgula 6 2 2 2 5" xfId="42274" xr:uid="{79E61C59-F890-4F19-874D-7E50BD4CDD83}"/>
    <cellStyle name="Vírgula 6 2 2 3" xfId="23528" xr:uid="{47D22D67-A492-4523-B437-E00110E95263}"/>
    <cellStyle name="Vírgula 6 2 2 3 2" xfId="41290" xr:uid="{0F7A6180-5F0A-4E14-8CCC-21587ACC1034}"/>
    <cellStyle name="Vírgula 6 2 2 4" xfId="9301" xr:uid="{C7D52998-43DF-4CA1-8C22-3CE97F1AF697}"/>
    <cellStyle name="Vírgula 6 2 2 5" xfId="27517" xr:uid="{1E63B46C-FE3F-4CCD-A081-E26981953222}"/>
    <cellStyle name="Vírgula 6 2 2 6" xfId="42034" xr:uid="{32558C1F-42EC-428E-8AB3-3A0200805C04}"/>
    <cellStyle name="Vírgula 6 2 2 7" xfId="42188" xr:uid="{64D6C5E5-5CF0-46CF-A685-402F0E70E849}"/>
    <cellStyle name="Vírgula 6 2 2 8" xfId="42275" xr:uid="{C46E3832-08AB-4156-AF8D-850AFCC129C8}"/>
    <cellStyle name="Vírgula 6 2 3" xfId="16255" xr:uid="{CBE7F3C2-2B98-44B8-AFB4-5546465D933C}"/>
    <cellStyle name="Vírgula 6 2 3 2" xfId="34024" xr:uid="{8F0E2729-F041-44B4-984F-B3D8D6AB06C4}"/>
    <cellStyle name="Vírgula 6 2 4" xfId="23526" xr:uid="{D75D12EA-A51E-4EC9-802E-2BDDCB99EFFD}"/>
    <cellStyle name="Vírgula 6 2 4 2" xfId="41288" xr:uid="{D8ECEBED-35E7-4E98-9392-AD6C878F2D86}"/>
    <cellStyle name="Vírgula 6 2 5" xfId="27515" xr:uid="{AC42C9D9-73E5-44B6-9557-180BB4C46177}"/>
    <cellStyle name="Vírgula 6 2 6" xfId="42060" xr:uid="{D81E957A-55B2-4304-A0A0-B343D9C5BB40}"/>
    <cellStyle name="Vírgula 6 2 7" xfId="42189" xr:uid="{EA920BC9-8DAE-42B0-AAE8-6156B431B839}"/>
    <cellStyle name="Vírgula 6 2 8" xfId="42276" xr:uid="{DA3D5450-941F-4B30-A4E0-2CB95C064229}"/>
    <cellStyle name="Vírgula 6 3" xfId="9765" xr:uid="{977B0C1C-3463-4C0B-84DF-0E2C3850BB5A}"/>
    <cellStyle name="Vírgula 6 3 2" xfId="27931" xr:uid="{1FC0EBA7-3330-416A-B694-609B61BF9A9A}"/>
    <cellStyle name="Vírgula 6 4" xfId="17658" xr:uid="{C5061507-758B-43B3-A12A-7DCFC38C2804}"/>
    <cellStyle name="Vírgula 6 4 2" xfId="35425" xr:uid="{0765E0D9-AACF-416A-A86F-6A38EDD02DEE}"/>
    <cellStyle name="Vírgula 6 5" xfId="647" xr:uid="{8618E361-00DE-4B21-9132-B78646E0BACC}"/>
    <cellStyle name="Vírgula 6 6" xfId="24344" xr:uid="{33E3ABF7-26AF-410D-9AE2-F212BD8AC84F}"/>
    <cellStyle name="Vírgula 6 7" xfId="42027" xr:uid="{6B8A38B5-1858-4DBF-9AE3-1EAE86D9614F}"/>
    <cellStyle name="Vírgula 6 8" xfId="42190" xr:uid="{AE783BDC-13E0-4F8D-8593-7BEF970B2EDB}"/>
    <cellStyle name="Vírgula 6 9" xfId="42277" xr:uid="{3E3B2686-C9B0-4A67-B525-E08DC0B2828E}"/>
    <cellStyle name="Vírgula 7" xfId="168" xr:uid="{EE2A1589-1AF6-47F9-8711-5C7FCFB55B5F}"/>
    <cellStyle name="Vírgula 7 2" xfId="42354" xr:uid="{5CF2633A-222F-4FE5-840E-60FA0AF46BBB}"/>
    <cellStyle name="Vírgula 8" xfId="9296" xr:uid="{16B98BF1-19BB-466A-A6AE-C5C6FD39CD3E}"/>
    <cellStyle name="Vírgula 8 2" xfId="9344" xr:uid="{B3E8BB01-9D28-4656-BCAD-56BF808E7CB1}"/>
    <cellStyle name="Vírgula 8 2 2" xfId="16286" xr:uid="{FF01A1D7-ABED-4C21-A371-75AE3570B331}"/>
    <cellStyle name="Vírgula 8 2 2 2" xfId="34055" xr:uid="{E73483E3-81D6-4EDE-AE7A-5A104306FD78}"/>
    <cellStyle name="Vírgula 8 2 3" xfId="23559" xr:uid="{994C093F-CB84-4D01-8932-DC88E5F6FE33}"/>
    <cellStyle name="Vírgula 8 2 3 2" xfId="41321" xr:uid="{DA5416F0-7198-441D-87CF-4B10D7C58D18}"/>
    <cellStyle name="Vírgula 8 2 4" xfId="27518" xr:uid="{A9EC11DE-8E7B-4D53-B8F2-68167F7F09BB}"/>
    <cellStyle name="Vírgula 8 3" xfId="16253" xr:uid="{7F949520-D7AD-4898-BDD1-F0F48AFF1495}"/>
    <cellStyle name="Vírgula 8 3 2" xfId="34022" xr:uid="{0A60E80F-65C3-4C31-9073-DD4D7A6A9FFC}"/>
    <cellStyle name="Vírgula 8 4" xfId="23525" xr:uid="{BE482A05-C3CD-4A83-B633-CCC8BA1B6798}"/>
    <cellStyle name="Vírgula 8 4 2" xfId="41287" xr:uid="{447770C7-8C13-4AFD-A2CA-34987E0963B0}"/>
    <cellStyle name="Vírgula 8 5" xfId="27514" xr:uid="{0030256F-169E-4F8D-A79E-1A078E0F5797}"/>
    <cellStyle name="Vírgula 9" xfId="16250" xr:uid="{D7A45467-0354-4394-B431-AEAC69B7F9ED}"/>
    <cellStyle name="Vírgula 9 2" xfId="34019" xr:uid="{8613F415-28C4-4E43-96ED-B5392A88B4D9}"/>
    <cellStyle name="Vírgula0" xfId="648" xr:uid="{8A7C90FD-C106-492E-B85C-7D2407E0AE34}"/>
    <cellStyle name="Warning Text 2" xfId="649" xr:uid="{1D630602-220B-4645-AF29-E21F242F05B0}"/>
    <cellStyle name="X.lookup/units" xfId="285" xr:uid="{019B7664-4824-4491-BAB5-4662E1C295C8}"/>
    <cellStyle name="X.lookup/units 2" xfId="42430" xr:uid="{718CD560-9FB3-4C8E-89EB-4D3C76CF5E51}"/>
    <cellStyle name="X.rangename" xfId="286" xr:uid="{38F4BB40-8825-4EE4-8007-1BA446238240}"/>
    <cellStyle name="X.rangename 2" xfId="42431" xr:uid="{FBE79156-4A18-480F-BECC-FE73E71270F2}"/>
    <cellStyle name="X.usernotes" xfId="169" xr:uid="{68DDBDC1-2944-4B29-ADFB-E3A662E6C2F1}"/>
    <cellStyle name="X.usernotes 2" xfId="287" xr:uid="{A8A0A825-9521-4A82-A80D-C453D3E554EC}"/>
    <cellStyle name="X.usernotes 3" xfId="42399" xr:uid="{65C3DD97-A2E4-42B9-833D-40FE7462E6F8}"/>
    <cellStyle name="Y.check" xfId="170" xr:uid="{D4616DD8-9D99-44D8-A600-7768A8D9A8A7}"/>
    <cellStyle name="Y.check 2" xfId="42400" xr:uid="{3426E507-F1FF-4510-8D0D-91CC2AB479F7}"/>
    <cellStyle name="Y.inactive" xfId="288" xr:uid="{7C1FCF40-7CC5-4F83-AB9B-09F6168E801B}"/>
    <cellStyle name="Y.inactive 2" xfId="42432" xr:uid="{CA90B976-92FA-4FB6-8415-9671DA87C9C5}"/>
    <cellStyle name="Year" xfId="650" xr:uid="{29365FF3-A4EB-41E7-A0F5-7530CE6224F4}"/>
    <cellStyle name="YellowMarker" xfId="42392" xr:uid="{D7A55CCC-F075-4C09-88AD-AA373E64A78C}"/>
    <cellStyle name="Z.devhighlight" xfId="289" xr:uid="{F8CE135B-1CEA-4981-A5A9-67EBABA5D2EB}"/>
    <cellStyle name="Z.devhighlight 2" xfId="42433" xr:uid="{ADBF72CA-0D1D-4CE4-AA2B-05A087DCF80A}"/>
  </cellStyles>
  <dxfs count="1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fill>
        <patternFill>
          <bgColor rgb="FFFCE4D6"/>
        </patternFill>
      </fill>
    </dxf>
    <dxf>
      <fill>
        <patternFill>
          <bgColor theme="7" tint="0.79998168889431442"/>
        </patternFill>
      </fill>
    </dxf>
    <dxf>
      <fill>
        <patternFill>
          <bgColor theme="9" tint="0.79998168889431442"/>
        </patternFill>
      </fill>
    </dxf>
    <dxf>
      <fill>
        <patternFill>
          <bgColor theme="8" tint="0.79998168889431442"/>
        </patternFill>
      </fill>
    </dxf>
    <dxf>
      <fill>
        <patternFill>
          <bgColor rgb="FFFCE4D6"/>
        </patternFill>
      </fill>
    </dxf>
    <dxf>
      <border>
        <left style="medium">
          <color theme="0" tint="-0.499984740745262"/>
        </left>
        <right style="medium">
          <color theme="0" tint="-0.14996795556505021"/>
        </right>
        <top style="medium">
          <color theme="1" tint="0.499984740745262"/>
        </top>
        <bottom style="medium">
          <color theme="0" tint="-4.9989318521683403E-2"/>
        </bottom>
        <vertical style="hair">
          <color theme="0" tint="-0.24994659260841701"/>
        </vertical>
        <horizontal style="hair">
          <color theme="0" tint="-0.24994659260841701"/>
        </horizontal>
      </border>
    </dxf>
  </dxfs>
  <tableStyles count="1" defaultTableStyle="TableStyleMedium2" defaultPivotStyle="PivotStyleLight16">
    <tableStyle name="InputTable" pivot="0" count="1" xr9:uid="{F006CC39-E0A7-45A8-A90D-BD936B2C0EAA}">
      <tableStyleElement type="wholeTable" dxfId="1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externalLink" Target="externalLinks/externalLink2.xml"/><Relationship Id="rId10" Type="http://schemas.openxmlformats.org/officeDocument/2006/relationships/customXml" Target="../customXml/item1.xml"/><Relationship Id="rId4" Type="http://schemas.openxmlformats.org/officeDocument/2006/relationships/externalLink" Target="externalLinks/externalLink1.xml"/><Relationship Id="rId9" Type="http://schemas.openxmlformats.org/officeDocument/2006/relationships/calcChain" Target="calcChain.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2</xdr:col>
      <xdr:colOff>3631407</xdr:colOff>
      <xdr:row>0</xdr:row>
      <xdr:rowOff>133352</xdr:rowOff>
    </xdr:from>
    <xdr:ext cx="2103982" cy="501650"/>
    <xdr:pic>
      <xdr:nvPicPr>
        <xdr:cNvPr id="2" name="Picture 2" descr="Logomarca ARTESP colorida">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3917" y="129542"/>
          <a:ext cx="2103982"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xdr:from>
          <xdr:col>8</xdr:col>
          <xdr:colOff>0</xdr:colOff>
          <xdr:row>0</xdr:row>
          <xdr:rowOff>0</xdr:rowOff>
        </xdr:from>
        <xdr:to>
          <xdr:col>9</xdr:col>
          <xdr:colOff>495300</xdr:colOff>
          <xdr:row>0</xdr:row>
          <xdr:rowOff>0</xdr:rowOff>
        </xdr:to>
        <xdr:sp macro="" textlink="">
          <xdr:nvSpPr>
            <xdr:cNvPr id="1025" name="Button 1" hidden="1">
              <a:extLst>
                <a:ext uri="{63B3BB69-23CF-44E3-9099-C40C66FF867C}">
                  <a14:compatExt spid="_x0000_s1025"/>
                </a:ext>
                <a:ext uri="{FF2B5EF4-FFF2-40B4-BE49-F238E27FC236}">
                  <a16:creationId xmlns:a16="http://schemas.microsoft.com/office/drawing/2014/main" id="{00000000-0008-0000-0100-00000104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1" i="0" u="none" strike="noStrike" baseline="0">
                  <a:solidFill>
                    <a:srgbClr val="000000"/>
                  </a:solidFill>
                  <a:latin typeface="Arial"/>
                  <a:cs typeface="Arial"/>
                </a:rPr>
                <a:t>Atingir TIR Pretendida</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0</xdr:colOff>
          <xdr:row>0</xdr:row>
          <xdr:rowOff>0</xdr:rowOff>
        </xdr:from>
        <xdr:to>
          <xdr:col>14</xdr:col>
          <xdr:colOff>495300</xdr:colOff>
          <xdr:row>0</xdr:row>
          <xdr:rowOff>0</xdr:rowOff>
        </xdr:to>
        <xdr:sp macro="" textlink="">
          <xdr:nvSpPr>
            <xdr:cNvPr id="1026" name="Button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1" i="0" u="none" strike="noStrike" baseline="0">
                  <a:solidFill>
                    <a:srgbClr val="000000"/>
                  </a:solidFill>
                  <a:latin typeface="Arial"/>
                  <a:cs typeface="Arial"/>
                </a:rPr>
                <a:t>Atingir TIR Pretendida</a:t>
              </a:r>
            </a:p>
          </xdr:txBody>
        </xdr:sp>
        <xdr:clientData fPrintsWithSheet="0"/>
      </xdr:twoCellAnchor>
    </mc:Choice>
    <mc:Fallback/>
  </mc:AlternateContent>
  <xdr:oneCellAnchor>
    <xdr:from>
      <xdr:col>2</xdr:col>
      <xdr:colOff>3631407</xdr:colOff>
      <xdr:row>0</xdr:row>
      <xdr:rowOff>133352</xdr:rowOff>
    </xdr:from>
    <xdr:ext cx="2103982" cy="501650"/>
    <xdr:pic>
      <xdr:nvPicPr>
        <xdr:cNvPr id="3" name="Picture 2" descr="Logomarca ARTESP colorida">
          <a:extLst>
            <a:ext uri="{FF2B5EF4-FFF2-40B4-BE49-F238E27FC236}">
              <a16:creationId xmlns:a16="http://schemas.microsoft.com/office/drawing/2014/main" id="{CDBFC7F1-8008-4ACC-AF2F-77D95FFD6CF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0107" y="133352"/>
          <a:ext cx="2103982"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2</xdr:col>
      <xdr:colOff>3631407</xdr:colOff>
      <xdr:row>0</xdr:row>
      <xdr:rowOff>133352</xdr:rowOff>
    </xdr:from>
    <xdr:ext cx="2103982" cy="501650"/>
    <xdr:pic>
      <xdr:nvPicPr>
        <xdr:cNvPr id="2" name="Picture 2" descr="Logomarca ARTESP colorida">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3917" y="129542"/>
          <a:ext cx="2103982"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xdr:from>
          <xdr:col>8</xdr:col>
          <xdr:colOff>0</xdr:colOff>
          <xdr:row>0</xdr:row>
          <xdr:rowOff>0</xdr:rowOff>
        </xdr:from>
        <xdr:to>
          <xdr:col>9</xdr:col>
          <xdr:colOff>495300</xdr:colOff>
          <xdr:row>0</xdr:row>
          <xdr:rowOff>0</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200-00000108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1" i="0" u="none" strike="noStrike" baseline="0">
                  <a:solidFill>
                    <a:srgbClr val="000000"/>
                  </a:solidFill>
                  <a:latin typeface="Arial"/>
                  <a:cs typeface="Arial"/>
                </a:rPr>
                <a:t>Atingir TIR Pretendida</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0</xdr:colOff>
          <xdr:row>0</xdr:row>
          <xdr:rowOff>0</xdr:rowOff>
        </xdr:from>
        <xdr:to>
          <xdr:col>14</xdr:col>
          <xdr:colOff>495300</xdr:colOff>
          <xdr:row>0</xdr:row>
          <xdr:rowOff>0</xdr:rowOff>
        </xdr:to>
        <xdr:sp macro="" textlink="">
          <xdr:nvSpPr>
            <xdr:cNvPr id="2050" name="Button 2" hidden="1">
              <a:extLst>
                <a:ext uri="{63B3BB69-23CF-44E3-9099-C40C66FF867C}">
                  <a14:compatExt spid="_x0000_s2050"/>
                </a:ext>
                <a:ext uri="{FF2B5EF4-FFF2-40B4-BE49-F238E27FC236}">
                  <a16:creationId xmlns:a16="http://schemas.microsoft.com/office/drawing/2014/main" id="{00000000-0008-0000-0200-00000208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1" i="0" u="none" strike="noStrike" baseline="0">
                  <a:solidFill>
                    <a:srgbClr val="000000"/>
                  </a:solidFill>
                  <a:latin typeface="Arial"/>
                  <a:cs typeface="Arial"/>
                </a:rPr>
                <a:t>Atingir TIR Pretendida</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worldbankgroup-my.sharepoint.com/personal/tguimaraes_ifc_org/Documents/GENERAL/SP%20Roads%203/Modelo/Lote%202%20-%20Mar-24_v1/C080324-VIAOESTE-LOTE%202-CAPEX.xlsx" TargetMode="External"/><Relationship Id="rId1" Type="http://schemas.openxmlformats.org/officeDocument/2006/relationships/externalLinkPath" Target="C080324-VIAOESTE-LOTE%202-CAPEX.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worldbankgroup-my.sharepoint.com/personal/tguimaraes_ifc_org/Documents/GENERAL/SP%20Roads%203/Modelo/Lote%202%20-%20Mar-24_v1/SP_ROADS_CAPEX_OPEX_fev_2024%20-%20Lote%202_v3.xlsb" TargetMode="External"/><Relationship Id="rId1" Type="http://schemas.openxmlformats.org/officeDocument/2006/relationships/externalLinkPath" Target="SP_ROADS_CAPEX_OPEX_fev_2024%20-%20Lote%202_v3.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Q9B-L2"/>
      <sheetName val="CAPEX_DETALHADO"/>
      <sheetName val="Crono_Trechos Homogêneos"/>
      <sheetName val="ListadeObras (PainelControle)"/>
      <sheetName val="OAEs Lista"/>
      <sheetName val="Cadastros Lineares"/>
      <sheetName val="Cadastro Pontual"/>
      <sheetName val="ManutPav.R1"/>
      <sheetName val="1.Orçamentos"/>
      <sheetName val="$Duplicações"/>
      <sheetName val="$Fx.Adicional"/>
      <sheetName val="$Marginais"/>
      <sheetName val="$Dispositivos"/>
      <sheetName val="$Acostamentos"/>
      <sheetName val="$Ponto de Ônibus"/>
      <sheetName val="$CTraçado"/>
      <sheetName val="$Contornos"/>
      <sheetName val="$Trincheiras"/>
      <sheetName val="OAEs-Viaduto"/>
      <sheetName val="OAEs"/>
      <sheetName val="2.BASES"/>
      <sheetName val="SICRO"/>
      <sheetName val="DER"/>
      <sheetName val="SINAPI"/>
      <sheetName val="Asfalto"/>
      <sheetName val="CPUS"/>
      <sheetName val="Reajuste"/>
      <sheetName val="BDI"/>
      <sheetName val="CMG-OAEs"/>
      <sheetName val="CMG-AlargamentoOAEs"/>
      <sheetName val="CMG-Passarelas"/>
      <sheetName val="3.Memórias"/>
      <sheetName val="MC_Dupli-L2_1"/>
      <sheetName val="MC_Dupli-L2_2"/>
      <sheetName val="MC_Dupli-L2_3"/>
      <sheetName val="MC_Dupli-L2_4"/>
      <sheetName val="MC_Dupli-L2_5"/>
      <sheetName val="MC_Dupli-L2_6"/>
      <sheetName val="MC_Dupli-L2_7"/>
      <sheetName val="MC_Dupli-L2_8"/>
      <sheetName val="MC_Dupli-L2_9"/>
      <sheetName val="MC_Dupli-L2_10"/>
      <sheetName val="MC_Dupli-L2_11"/>
      <sheetName val="MC_Dupli-L2_12"/>
      <sheetName val="MC_Dupli-L2_13"/>
      <sheetName val="MC_Remasnecentes-L2_1"/>
      <sheetName val="MC_Remasnecentes-L2_2"/>
      <sheetName val="MC_FxAdicional-L2_1"/>
      <sheetName val="MC_FxAdicional-L2_2"/>
      <sheetName val="MC_FxAdicional-L2_3"/>
      <sheetName val="MC_FxAdicional-L2_4"/>
      <sheetName val="MC_FxAdicional-L2_5"/>
      <sheetName val="MC_Marginal-L2_1"/>
      <sheetName val="MC_Marginal-L2_2"/>
      <sheetName val="MC_Acostamento-L2_1"/>
      <sheetName val="MC_Acostamento-L2_2"/>
      <sheetName val="MC_Acostamento-L2_3"/>
      <sheetName val="MC_Acostamento-L2_4"/>
      <sheetName val="MC_Acostamento-L2_5"/>
      <sheetName val="MC_Acostamento-L2_6"/>
      <sheetName val="MC_Ponto de Ônibus"/>
      <sheetName val="MC_Rótula Simples"/>
      <sheetName val="MC_Retorno em U"/>
      <sheetName val="MC_Retorno em Nível"/>
      <sheetName val="MC_Parclo"/>
      <sheetName val="MC_Trombeta"/>
      <sheetName val="MC_Diamante"/>
      <sheetName val="MC_Parcial"/>
      <sheetName val="MC_Rotaroria"/>
      <sheetName val="MC_Acessos"/>
      <sheetName val="MC_Contorno"/>
      <sheetName val="Passarelas"/>
      <sheetName val="MC_Correção de Traçado1"/>
      <sheetName val="4.Dados"/>
      <sheetName val="Passarela_típica"/>
      <sheetName val="TI_1"/>
      <sheetName val="Edificações"/>
      <sheetName val="MC_Edificações"/>
      <sheetName val="OAES CMG"/>
      <sheetName val="OAEs-Romeiros"/>
    </sheetNames>
    <sheetDataSet>
      <sheetData sheetId="0"/>
      <sheetData sheetId="1">
        <row r="10">
          <cell r="L10">
            <v>21585300</v>
          </cell>
        </row>
        <row r="11">
          <cell r="L11">
            <v>7867799.9999999981</v>
          </cell>
        </row>
        <row r="12">
          <cell r="L12">
            <v>4650000</v>
          </cell>
        </row>
        <row r="13">
          <cell r="L13">
            <v>2117300</v>
          </cell>
        </row>
        <row r="14">
          <cell r="L14">
            <v>3549500</v>
          </cell>
        </row>
        <row r="15">
          <cell r="L15">
            <v>35566300</v>
          </cell>
        </row>
        <row r="16">
          <cell r="L16">
            <v>45136000</v>
          </cell>
        </row>
        <row r="17">
          <cell r="L17">
            <v>6652600.0000000028</v>
          </cell>
        </row>
        <row r="18">
          <cell r="L18">
            <v>12818500.000000002</v>
          </cell>
        </row>
        <row r="20">
          <cell r="L20">
            <v>21009111.75</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row>
        <row r="21">
          <cell r="L21">
            <v>7657780.4999999991</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row>
        <row r="22">
          <cell r="L22">
            <v>4525875</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row>
        <row r="23">
          <cell r="L23">
            <v>2060781.75</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row>
        <row r="24">
          <cell r="L24">
            <v>3454751.25</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row>
        <row r="25">
          <cell r="L25">
            <v>34616909.25</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row>
        <row r="26">
          <cell r="L26">
            <v>43931160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row>
        <row r="27">
          <cell r="L27">
            <v>6475018.5000000028</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row>
        <row r="28">
          <cell r="L28">
            <v>12476328.750000002</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row>
        <row r="38">
          <cell r="L38">
            <v>0</v>
          </cell>
          <cell r="M38">
            <v>16072148.102500014</v>
          </cell>
          <cell r="N38">
            <v>16072148.102500014</v>
          </cell>
          <cell r="O38">
            <v>16072148.102500014</v>
          </cell>
          <cell r="P38">
            <v>16072148.102500014</v>
          </cell>
        </row>
        <row r="39">
          <cell r="L39">
            <v>0</v>
          </cell>
          <cell r="M39">
            <v>8179281.8800000018</v>
          </cell>
          <cell r="N39">
            <v>8179281.8800000018</v>
          </cell>
          <cell r="O39">
            <v>8179281.8800000018</v>
          </cell>
          <cell r="P39">
            <v>8179281.8800000018</v>
          </cell>
        </row>
        <row r="40">
          <cell r="L40">
            <v>0</v>
          </cell>
          <cell r="M40">
            <v>3734559.4999999972</v>
          </cell>
          <cell r="N40">
            <v>3734559.4999999972</v>
          </cell>
          <cell r="O40">
            <v>3734559.4999999972</v>
          </cell>
          <cell r="P40">
            <v>3734559.4999999972</v>
          </cell>
        </row>
        <row r="41">
          <cell r="L41">
            <v>0</v>
          </cell>
          <cell r="M41">
            <v>1609499.6924999913</v>
          </cell>
          <cell r="N41">
            <v>1609499.6924999913</v>
          </cell>
          <cell r="O41">
            <v>1609499.6924999913</v>
          </cell>
          <cell r="P41">
            <v>1609499.6924999913</v>
          </cell>
        </row>
        <row r="42">
          <cell r="L42">
            <v>0</v>
          </cell>
          <cell r="M42">
            <v>303358.38750000001</v>
          </cell>
          <cell r="N42">
            <v>303358.38750000001</v>
          </cell>
          <cell r="O42">
            <v>303358.38750000001</v>
          </cell>
          <cell r="P42">
            <v>303358.38750000001</v>
          </cell>
        </row>
        <row r="43">
          <cell r="L43">
            <v>0</v>
          </cell>
          <cell r="M43">
            <v>13208707.417499997</v>
          </cell>
          <cell r="N43">
            <v>13208707.417499997</v>
          </cell>
          <cell r="O43">
            <v>13208707.417499997</v>
          </cell>
          <cell r="P43">
            <v>13208707.417499997</v>
          </cell>
        </row>
        <row r="44">
          <cell r="L44">
            <v>0</v>
          </cell>
          <cell r="M44">
            <v>19679875.757499993</v>
          </cell>
          <cell r="N44">
            <v>19679875.757499993</v>
          </cell>
          <cell r="O44">
            <v>19679875.757499993</v>
          </cell>
          <cell r="P44">
            <v>19679875.757499993</v>
          </cell>
        </row>
        <row r="45">
          <cell r="L45">
            <v>0</v>
          </cell>
          <cell r="M45">
            <v>2404197.2499999991</v>
          </cell>
          <cell r="N45">
            <v>2404197.2499999991</v>
          </cell>
          <cell r="O45">
            <v>2404197.2499999991</v>
          </cell>
          <cell r="P45">
            <v>2404197.2499999991</v>
          </cell>
        </row>
        <row r="46">
          <cell r="L46">
            <v>0</v>
          </cell>
          <cell r="M46">
            <v>7555025.7999999952</v>
          </cell>
          <cell r="N46">
            <v>7555025.7999999952</v>
          </cell>
          <cell r="O46">
            <v>7555025.7999999952</v>
          </cell>
          <cell r="P46">
            <v>7555025.7999999952</v>
          </cell>
        </row>
        <row r="48">
          <cell r="F48" t="str">
            <v>SP-270</v>
          </cell>
          <cell r="M48">
            <v>583586.4375</v>
          </cell>
          <cell r="N48">
            <v>583586.4375</v>
          </cell>
          <cell r="O48">
            <v>583586.4375</v>
          </cell>
          <cell r="P48">
            <v>583586.4375</v>
          </cell>
        </row>
        <row r="49">
          <cell r="F49" t="str">
            <v>SP-280</v>
          </cell>
          <cell r="M49">
            <v>212716.12499999997</v>
          </cell>
          <cell r="N49">
            <v>212716.12499999997</v>
          </cell>
          <cell r="O49">
            <v>212716.12499999997</v>
          </cell>
          <cell r="P49">
            <v>212716.12499999997</v>
          </cell>
        </row>
        <row r="50">
          <cell r="F50" t="str">
            <v>SP-075</v>
          </cell>
          <cell r="M50">
            <v>125718.75</v>
          </cell>
          <cell r="N50">
            <v>125718.75</v>
          </cell>
          <cell r="O50">
            <v>125718.75</v>
          </cell>
          <cell r="P50">
            <v>125718.75</v>
          </cell>
        </row>
        <row r="51">
          <cell r="F51" t="str">
            <v>SPI 091-270</v>
          </cell>
          <cell r="M51">
            <v>57243.9375</v>
          </cell>
          <cell r="N51">
            <v>57243.9375</v>
          </cell>
          <cell r="O51">
            <v>57243.9375</v>
          </cell>
          <cell r="P51">
            <v>57243.9375</v>
          </cell>
        </row>
        <row r="52">
          <cell r="F52" t="str">
            <v>SPA 103-079</v>
          </cell>
          <cell r="M52">
            <v>95965.3125</v>
          </cell>
          <cell r="N52">
            <v>95965.3125</v>
          </cell>
          <cell r="O52">
            <v>95965.3125</v>
          </cell>
          <cell r="P52">
            <v>95965.3125</v>
          </cell>
        </row>
        <row r="53">
          <cell r="F53" t="str">
            <v>SP-079</v>
          </cell>
          <cell r="M53">
            <v>961580.81249999988</v>
          </cell>
          <cell r="N53">
            <v>961580.81249999988</v>
          </cell>
          <cell r="O53">
            <v>961580.81249999988</v>
          </cell>
          <cell r="P53">
            <v>961580.81249999988</v>
          </cell>
        </row>
        <row r="54">
          <cell r="F54" t="str">
            <v>SP-250</v>
          </cell>
          <cell r="M54">
            <v>1220310</v>
          </cell>
          <cell r="N54">
            <v>1220310</v>
          </cell>
          <cell r="O54">
            <v>1220310</v>
          </cell>
          <cell r="P54">
            <v>1220310</v>
          </cell>
        </row>
        <row r="55">
          <cell r="F55" t="str">
            <v>SP-139</v>
          </cell>
          <cell r="M55">
            <v>179861.62500000006</v>
          </cell>
          <cell r="N55">
            <v>179861.62500000006</v>
          </cell>
          <cell r="O55">
            <v>179861.62500000006</v>
          </cell>
          <cell r="P55">
            <v>179861.62500000006</v>
          </cell>
        </row>
        <row r="56">
          <cell r="F56" t="str">
            <v>SP-264</v>
          </cell>
          <cell r="M56">
            <v>346564.68750000006</v>
          </cell>
          <cell r="N56">
            <v>346564.68750000006</v>
          </cell>
          <cell r="O56">
            <v>346564.68750000006</v>
          </cell>
          <cell r="P56">
            <v>346564.68750000006</v>
          </cell>
        </row>
        <row r="57">
          <cell r="C57" t="str">
            <v xml:space="preserve"> Passagem Inferior </v>
          </cell>
          <cell r="L57">
            <v>0</v>
          </cell>
          <cell r="M57">
            <v>52500</v>
          </cell>
          <cell r="N57">
            <v>52500</v>
          </cell>
          <cell r="O57">
            <v>52500</v>
          </cell>
          <cell r="P57">
            <v>52500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row>
        <row r="58">
          <cell r="C58" t="str">
            <v xml:space="preserve"> Ponte sobre Rio Sarapuí</v>
          </cell>
          <cell r="L58">
            <v>0</v>
          </cell>
          <cell r="M58">
            <v>350000</v>
          </cell>
          <cell r="N58">
            <v>350000</v>
          </cell>
          <cell r="O58">
            <v>350000</v>
          </cell>
          <cell r="P58">
            <v>350000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row>
        <row r="59">
          <cell r="C59" t="str">
            <v xml:space="preserve"> Ponte sobre Rio Div. Juquiá/Tapiraí</v>
          </cell>
          <cell r="L59">
            <v>0</v>
          </cell>
          <cell r="M59">
            <v>84000</v>
          </cell>
          <cell r="N59">
            <v>84000</v>
          </cell>
          <cell r="O59">
            <v>84000</v>
          </cell>
          <cell r="P59">
            <v>84000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row>
        <row r="60">
          <cell r="C60" t="str">
            <v xml:space="preserve"> Ponte sobre córrego</v>
          </cell>
          <cell r="L60">
            <v>0</v>
          </cell>
          <cell r="M60">
            <v>323400.00000000006</v>
          </cell>
          <cell r="N60">
            <v>323400.00000000006</v>
          </cell>
          <cell r="O60">
            <v>323400.00000000006</v>
          </cell>
          <cell r="P60">
            <v>323400.00000000006</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row>
        <row r="61">
          <cell r="C61" t="str">
            <v xml:space="preserve"> Ponte sobre Rio Açungui</v>
          </cell>
          <cell r="L61">
            <v>0</v>
          </cell>
          <cell r="M61">
            <v>324000</v>
          </cell>
          <cell r="N61">
            <v>324000</v>
          </cell>
          <cell r="O61">
            <v>324000</v>
          </cell>
          <cell r="P61">
            <v>324000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row>
        <row r="62">
          <cell r="C62" t="str">
            <v xml:space="preserve"> Ponte sobre afluente do Rio Juquiá</v>
          </cell>
          <cell r="L62">
            <v>0</v>
          </cell>
          <cell r="M62">
            <v>331800</v>
          </cell>
          <cell r="N62">
            <v>331800</v>
          </cell>
          <cell r="O62">
            <v>331800</v>
          </cell>
          <cell r="P62">
            <v>331800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row>
        <row r="63">
          <cell r="C63" t="str">
            <v xml:space="preserve"> Ponte sobre córrego</v>
          </cell>
          <cell r="L63">
            <v>0</v>
          </cell>
          <cell r="M63">
            <v>280000</v>
          </cell>
          <cell r="N63">
            <v>280000</v>
          </cell>
          <cell r="O63">
            <v>280000</v>
          </cell>
          <cell r="P63">
            <v>280000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row>
        <row r="64">
          <cell r="C64" t="str">
            <v xml:space="preserve"> Ponte sobre córrego</v>
          </cell>
          <cell r="L64">
            <v>0</v>
          </cell>
          <cell r="M64">
            <v>280000</v>
          </cell>
          <cell r="N64">
            <v>280000</v>
          </cell>
          <cell r="O64">
            <v>280000</v>
          </cell>
          <cell r="P64">
            <v>280000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row>
        <row r="65">
          <cell r="C65" t="str">
            <v xml:space="preserve"> Ponte sobre córrego</v>
          </cell>
          <cell r="L65">
            <v>0</v>
          </cell>
          <cell r="M65">
            <v>280000</v>
          </cell>
          <cell r="N65">
            <v>280000</v>
          </cell>
          <cell r="O65">
            <v>280000</v>
          </cell>
          <cell r="P65">
            <v>280000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row>
        <row r="66">
          <cell r="C66" t="str">
            <v xml:space="preserve"> Ponte sobre rio Turvo</v>
          </cell>
          <cell r="L66">
            <v>0</v>
          </cell>
          <cell r="M66">
            <v>330000</v>
          </cell>
          <cell r="N66">
            <v>330000</v>
          </cell>
          <cell r="O66">
            <v>330000</v>
          </cell>
          <cell r="P66">
            <v>330000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row>
        <row r="67">
          <cell r="C67" t="str">
            <v xml:space="preserve"> Ponte sobre Rio do Pinhal</v>
          </cell>
          <cell r="L67">
            <v>0</v>
          </cell>
          <cell r="M67">
            <v>846000</v>
          </cell>
          <cell r="N67">
            <v>846000</v>
          </cell>
          <cell r="O67">
            <v>846000</v>
          </cell>
          <cell r="P67">
            <v>846000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row>
        <row r="68">
          <cell r="C68" t="str">
            <v xml:space="preserve"> Viaduto Jorge José Hakim – Dispositivo SP-139</v>
          </cell>
          <cell r="L68">
            <v>0</v>
          </cell>
          <cell r="M68">
            <v>317500</v>
          </cell>
          <cell r="N68">
            <v>317500</v>
          </cell>
          <cell r="O68">
            <v>317500</v>
          </cell>
          <cell r="P68">
            <v>317500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row>
        <row r="69">
          <cell r="C69" t="str">
            <v xml:space="preserve"> Ponte sobre o Córrego</v>
          </cell>
          <cell r="L69">
            <v>0</v>
          </cell>
          <cell r="M69">
            <v>71050</v>
          </cell>
          <cell r="N69">
            <v>71050</v>
          </cell>
          <cell r="O69">
            <v>71050</v>
          </cell>
          <cell r="P69">
            <v>71050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row>
        <row r="70">
          <cell r="C70" t="str">
            <v xml:space="preserve"> Ponte sobre o Rio Pirapora</v>
          </cell>
          <cell r="L70">
            <v>0</v>
          </cell>
          <cell r="M70">
            <v>237600.00000000003</v>
          </cell>
          <cell r="N70">
            <v>237600.00000000003</v>
          </cell>
          <cell r="O70">
            <v>237600.00000000003</v>
          </cell>
          <cell r="P70">
            <v>237600.00000000003</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row>
        <row r="71">
          <cell r="C71" t="str">
            <v xml:space="preserve"> Ponte sobre o Rio Sarapuí</v>
          </cell>
          <cell r="L71">
            <v>0</v>
          </cell>
          <cell r="M71">
            <v>580000</v>
          </cell>
          <cell r="N71">
            <v>580000</v>
          </cell>
          <cell r="O71">
            <v>580000</v>
          </cell>
          <cell r="P71">
            <v>580000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row>
        <row r="72">
          <cell r="C72" t="str">
            <v xml:space="preserve"> Ponte sobre o Rio Turvo</v>
          </cell>
          <cell r="L72">
            <v>0</v>
          </cell>
          <cell r="M72">
            <v>580000</v>
          </cell>
          <cell r="N72">
            <v>580000</v>
          </cell>
          <cell r="O72">
            <v>580000</v>
          </cell>
          <cell r="P72">
            <v>580000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row>
        <row r="73">
          <cell r="C73" t="str">
            <v>Passagem Superior - Trevo da SP-079 - Sentido Leste</v>
          </cell>
          <cell r="L73">
            <v>0</v>
          </cell>
          <cell r="M73">
            <v>1242577.9653607253</v>
          </cell>
          <cell r="N73">
            <v>1242577.9653607253</v>
          </cell>
          <cell r="O73">
            <v>1242577.9653607253</v>
          </cell>
          <cell r="P73">
            <v>1242577.9653607253</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row>
        <row r="74">
          <cell r="C74" t="str">
            <v>Passagem Superior - Av. Hollingsworth</v>
          </cell>
          <cell r="L74">
            <v>0</v>
          </cell>
          <cell r="M74">
            <v>1193410.2396074873</v>
          </cell>
          <cell r="N74">
            <v>1193410.2396074873</v>
          </cell>
          <cell r="O74">
            <v>1193410.2396074873</v>
          </cell>
          <cell r="P74">
            <v>1193410.2396074873</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row>
        <row r="75">
          <cell r="C75" t="str">
            <v>Passagem Superior - Trevo com Estrada Municipal</v>
          </cell>
          <cell r="L75">
            <v>0</v>
          </cell>
          <cell r="M75">
            <v>1339129.9414171877</v>
          </cell>
          <cell r="N75">
            <v>1339129.9414171877</v>
          </cell>
          <cell r="O75">
            <v>1339129.9414171877</v>
          </cell>
          <cell r="P75">
            <v>1339129.9414171877</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row>
        <row r="76">
          <cell r="C76" t="str">
            <v>Ponte sobre o Ribeirão Piragibú</v>
          </cell>
          <cell r="L76">
            <v>0</v>
          </cell>
          <cell r="M76">
            <v>2995945.5936314999</v>
          </cell>
          <cell r="N76">
            <v>2995945.5936314999</v>
          </cell>
          <cell r="O76">
            <v>2995945.5936314999</v>
          </cell>
          <cell r="P76">
            <v>2995945.5936314999</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row>
        <row r="77">
          <cell r="C77" t="str">
            <v>Ponte sobre o Ribeirão Piragibú</v>
          </cell>
          <cell r="L77">
            <v>0</v>
          </cell>
          <cell r="M77">
            <v>2788277.7838658756</v>
          </cell>
          <cell r="N77">
            <v>2788277.7838658756</v>
          </cell>
          <cell r="O77">
            <v>2788277.7838658756</v>
          </cell>
          <cell r="P77">
            <v>2788277.7838658756</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row>
        <row r="78">
          <cell r="C78" t="str">
            <v>Passagem Superior - Trevo da SP-280</v>
          </cell>
          <cell r="L78">
            <v>0</v>
          </cell>
          <cell r="M78">
            <v>1429272.5422395829</v>
          </cell>
          <cell r="N78">
            <v>1429272.5422395829</v>
          </cell>
          <cell r="O78">
            <v>1429272.5422395829</v>
          </cell>
          <cell r="P78">
            <v>1429272.5422395829</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row>
        <row r="79">
          <cell r="C79" t="str">
            <v>Passagem Inferior sobre a SP-280</v>
          </cell>
          <cell r="L79">
            <v>0</v>
          </cell>
          <cell r="M79">
            <v>1032422.3941778869</v>
          </cell>
          <cell r="N79">
            <v>1032422.3941778869</v>
          </cell>
          <cell r="O79">
            <v>1032422.3941778869</v>
          </cell>
          <cell r="P79">
            <v>1032422.3941778869</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row>
        <row r="80">
          <cell r="C80" t="str">
            <v>Passagem Inferior sobre a SP-280</v>
          </cell>
          <cell r="L80">
            <v>0</v>
          </cell>
          <cell r="M80">
            <v>1265605.3887369474</v>
          </cell>
          <cell r="N80">
            <v>1265605.3887369474</v>
          </cell>
          <cell r="O80">
            <v>1265605.3887369474</v>
          </cell>
          <cell r="P80">
            <v>1265605.3887369474</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row>
        <row r="81">
          <cell r="C81" t="str">
            <v>Passagem Inferior - Trevo da SP-280</v>
          </cell>
          <cell r="L81">
            <v>0</v>
          </cell>
          <cell r="M81">
            <v>643816.74411279499</v>
          </cell>
          <cell r="N81">
            <v>643816.74411279499</v>
          </cell>
          <cell r="O81">
            <v>643816.74411279499</v>
          </cell>
          <cell r="P81">
            <v>643816.74411279499</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row>
        <row r="82">
          <cell r="C82" t="str">
            <v>Passagem Inferior - Trevo da SP-280</v>
          </cell>
          <cell r="L82">
            <v>0</v>
          </cell>
          <cell r="M82">
            <v>898030.06631181331</v>
          </cell>
          <cell r="N82">
            <v>898030.06631181331</v>
          </cell>
          <cell r="O82">
            <v>898030.06631181331</v>
          </cell>
          <cell r="P82">
            <v>898030.06631181331</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row>
        <row r="83">
          <cell r="C83" t="str">
            <v>Passagem Superior - Retorno</v>
          </cell>
          <cell r="L83">
            <v>0</v>
          </cell>
          <cell r="M83">
            <v>304657.18438927381</v>
          </cell>
          <cell r="N83">
            <v>304657.18438927381</v>
          </cell>
          <cell r="O83">
            <v>304657.18438927381</v>
          </cell>
          <cell r="P83">
            <v>304657.18438927381</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row>
        <row r="84">
          <cell r="C84" t="str">
            <v>Passagem Superior - Retorno</v>
          </cell>
          <cell r="L84">
            <v>0</v>
          </cell>
          <cell r="M84">
            <v>816795.73945999506</v>
          </cell>
          <cell r="N84">
            <v>816795.73945999506</v>
          </cell>
          <cell r="O84">
            <v>816795.73945999506</v>
          </cell>
          <cell r="P84">
            <v>816795.73945999506</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row>
        <row r="85">
          <cell r="C85" t="str">
            <v>Passagem Inferior</v>
          </cell>
          <cell r="L85">
            <v>0</v>
          </cell>
          <cell r="M85">
            <v>517228.189487</v>
          </cell>
          <cell r="N85">
            <v>517228.189487</v>
          </cell>
          <cell r="O85">
            <v>517228.189487</v>
          </cell>
          <cell r="P85">
            <v>517228.189487</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row>
        <row r="86">
          <cell r="C86" t="str">
            <v>Passagem Inferior</v>
          </cell>
          <cell r="L86">
            <v>0</v>
          </cell>
          <cell r="M86">
            <v>611847.2031479755</v>
          </cell>
          <cell r="N86">
            <v>611847.2031479755</v>
          </cell>
          <cell r="O86">
            <v>611847.2031479755</v>
          </cell>
          <cell r="P86">
            <v>611847.2031479755</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row>
        <row r="87">
          <cell r="C87" t="str">
            <v>Passagem Superior - Retorno</v>
          </cell>
          <cell r="L87">
            <v>0</v>
          </cell>
          <cell r="M87">
            <v>903930.30704805988</v>
          </cell>
          <cell r="N87">
            <v>903930.30704805988</v>
          </cell>
          <cell r="O87">
            <v>903930.30704805988</v>
          </cell>
          <cell r="P87">
            <v>903930.30704805988</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row>
        <row r="88">
          <cell r="C88" t="str">
            <v>Passagem Superior -Acesso à SP-075</v>
          </cell>
          <cell r="L88">
            <v>0</v>
          </cell>
          <cell r="M88">
            <v>2604675.7955645844</v>
          </cell>
          <cell r="N88">
            <v>2604675.7955645844</v>
          </cell>
          <cell r="O88">
            <v>2604675.7955645844</v>
          </cell>
          <cell r="P88">
            <v>2604675.7955645844</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row>
        <row r="89">
          <cell r="C89" t="str">
            <v>Passagem Inferior sobre Via Férrea/ São Roque</v>
          </cell>
          <cell r="L89">
            <v>0</v>
          </cell>
          <cell r="M89">
            <v>1304135.7291325163</v>
          </cell>
          <cell r="N89">
            <v>1304135.7291325163</v>
          </cell>
          <cell r="O89">
            <v>1304135.7291325163</v>
          </cell>
          <cell r="P89">
            <v>1304135.7291325163</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row>
        <row r="90">
          <cell r="C90" t="str">
            <v>Túnel</v>
          </cell>
          <cell r="L90">
            <v>0</v>
          </cell>
          <cell r="M90">
            <v>239885.38930080755</v>
          </cell>
          <cell r="N90">
            <v>239885.38930080755</v>
          </cell>
          <cell r="O90">
            <v>239885.38930080755</v>
          </cell>
          <cell r="P90">
            <v>239885.38930080755</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row>
        <row r="91">
          <cell r="C91" t="str">
            <v>Passagem Superior - Viaduto FEPASA</v>
          </cell>
          <cell r="L91">
            <v>0</v>
          </cell>
          <cell r="M91">
            <v>233773.39455121921</v>
          </cell>
          <cell r="N91">
            <v>233773.39455121921</v>
          </cell>
          <cell r="O91">
            <v>233773.39455121921</v>
          </cell>
          <cell r="P91">
            <v>233773.39455121921</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row>
        <row r="92">
          <cell r="C92" t="str">
            <v>Passagem Inferior sobre Via Férrea e Estrada Municipal</v>
          </cell>
          <cell r="L92">
            <v>0</v>
          </cell>
          <cell r="M92">
            <v>650355.28751598531</v>
          </cell>
          <cell r="N92">
            <v>650355.28751598531</v>
          </cell>
          <cell r="O92">
            <v>650355.28751598531</v>
          </cell>
          <cell r="P92">
            <v>650355.28751598531</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row>
        <row r="103">
          <cell r="L103">
            <v>0</v>
          </cell>
          <cell r="M103">
            <v>0</v>
          </cell>
          <cell r="N103">
            <v>0</v>
          </cell>
          <cell r="O103">
            <v>0</v>
          </cell>
          <cell r="P103">
            <v>64292723.333109207</v>
          </cell>
          <cell r="Q103">
            <v>199191.04670770944</v>
          </cell>
          <cell r="R103">
            <v>68364.552076595442</v>
          </cell>
          <cell r="S103">
            <v>2373439.28882724</v>
          </cell>
          <cell r="T103">
            <v>5395770.9879906587</v>
          </cell>
          <cell r="U103">
            <v>1851887.7871210719</v>
          </cell>
          <cell r="V103">
            <v>64292723.333109207</v>
          </cell>
          <cell r="W103">
            <v>0</v>
          </cell>
          <cell r="X103">
            <v>0</v>
          </cell>
          <cell r="Y103">
            <v>0</v>
          </cell>
          <cell r="Z103">
            <v>5395770.9879906587</v>
          </cell>
          <cell r="AA103">
            <v>1851887.7871210719</v>
          </cell>
          <cell r="AB103">
            <v>64292723.333109207</v>
          </cell>
          <cell r="AC103">
            <v>0</v>
          </cell>
          <cell r="AD103">
            <v>0</v>
          </cell>
          <cell r="AE103">
            <v>0</v>
          </cell>
          <cell r="AF103">
            <v>5395770.9879906587</v>
          </cell>
          <cell r="AG103">
            <v>1851887.7871210719</v>
          </cell>
          <cell r="AH103">
            <v>64292723.333109207</v>
          </cell>
          <cell r="AI103">
            <v>0</v>
          </cell>
          <cell r="AJ103">
            <v>0</v>
          </cell>
          <cell r="AK103">
            <v>0</v>
          </cell>
          <cell r="AL103">
            <v>5395770.9879906587</v>
          </cell>
          <cell r="AM103">
            <v>1851887.7871210719</v>
          </cell>
          <cell r="AN103">
            <v>64292723.333109207</v>
          </cell>
          <cell r="AO103">
            <v>0</v>
          </cell>
        </row>
        <row r="104">
          <cell r="L104">
            <v>0</v>
          </cell>
          <cell r="M104">
            <v>0</v>
          </cell>
          <cell r="N104">
            <v>0</v>
          </cell>
          <cell r="O104">
            <v>0</v>
          </cell>
          <cell r="P104">
            <v>32719229.789361827</v>
          </cell>
          <cell r="Q104">
            <v>0</v>
          </cell>
          <cell r="R104">
            <v>0</v>
          </cell>
          <cell r="S104">
            <v>1207867.7252460765</v>
          </cell>
          <cell r="T104">
            <v>0</v>
          </cell>
          <cell r="U104">
            <v>0</v>
          </cell>
          <cell r="V104">
            <v>32719229.789361827</v>
          </cell>
          <cell r="W104">
            <v>0</v>
          </cell>
          <cell r="X104">
            <v>0</v>
          </cell>
          <cell r="Y104">
            <v>0</v>
          </cell>
          <cell r="Z104">
            <v>0</v>
          </cell>
          <cell r="AA104">
            <v>0</v>
          </cell>
          <cell r="AB104">
            <v>32719229.789361827</v>
          </cell>
          <cell r="AC104">
            <v>0</v>
          </cell>
          <cell r="AD104">
            <v>0</v>
          </cell>
          <cell r="AE104">
            <v>0</v>
          </cell>
          <cell r="AF104">
            <v>0</v>
          </cell>
          <cell r="AG104">
            <v>0</v>
          </cell>
          <cell r="AH104">
            <v>32719229.789361827</v>
          </cell>
          <cell r="AI104">
            <v>0</v>
          </cell>
          <cell r="AJ104">
            <v>0</v>
          </cell>
          <cell r="AK104">
            <v>0</v>
          </cell>
          <cell r="AL104">
            <v>0</v>
          </cell>
          <cell r="AM104">
            <v>0</v>
          </cell>
          <cell r="AN104">
            <v>32719229.789361827</v>
          </cell>
          <cell r="AO104">
            <v>0</v>
          </cell>
        </row>
        <row r="105">
          <cell r="L105">
            <v>0</v>
          </cell>
          <cell r="M105">
            <v>0</v>
          </cell>
          <cell r="N105">
            <v>0</v>
          </cell>
          <cell r="O105">
            <v>0</v>
          </cell>
          <cell r="P105">
            <v>14939197.870332368</v>
          </cell>
          <cell r="Q105">
            <v>164480.17877191215</v>
          </cell>
          <cell r="R105">
            <v>0</v>
          </cell>
          <cell r="S105">
            <v>551497.54639109224</v>
          </cell>
          <cell r="T105">
            <v>4455508.3744266052</v>
          </cell>
          <cell r="U105">
            <v>0</v>
          </cell>
          <cell r="V105">
            <v>14939197.870332368</v>
          </cell>
          <cell r="W105">
            <v>0</v>
          </cell>
          <cell r="X105">
            <v>0</v>
          </cell>
          <cell r="Y105">
            <v>0</v>
          </cell>
          <cell r="Z105">
            <v>4455508.3744266052</v>
          </cell>
          <cell r="AA105">
            <v>0</v>
          </cell>
          <cell r="AB105">
            <v>14939197.870332368</v>
          </cell>
          <cell r="AC105">
            <v>0</v>
          </cell>
          <cell r="AD105">
            <v>0</v>
          </cell>
          <cell r="AE105">
            <v>0</v>
          </cell>
          <cell r="AF105">
            <v>4455508.3744266052</v>
          </cell>
          <cell r="AG105">
            <v>0</v>
          </cell>
          <cell r="AH105">
            <v>14939197.870332368</v>
          </cell>
          <cell r="AI105">
            <v>0</v>
          </cell>
          <cell r="AJ105">
            <v>0</v>
          </cell>
          <cell r="AK105">
            <v>0</v>
          </cell>
          <cell r="AL105">
            <v>4455508.3744266052</v>
          </cell>
          <cell r="AM105">
            <v>0</v>
          </cell>
          <cell r="AN105">
            <v>14939197.870332368</v>
          </cell>
          <cell r="AO105">
            <v>0</v>
          </cell>
        </row>
        <row r="106">
          <cell r="L106">
            <v>0</v>
          </cell>
          <cell r="M106">
            <v>0</v>
          </cell>
          <cell r="N106">
            <v>0</v>
          </cell>
          <cell r="O106">
            <v>0</v>
          </cell>
          <cell r="P106">
            <v>6438412.4495797912</v>
          </cell>
          <cell r="Q106">
            <v>0</v>
          </cell>
          <cell r="R106">
            <v>0</v>
          </cell>
          <cell r="S106">
            <v>237681.3467106263</v>
          </cell>
          <cell r="T106">
            <v>0</v>
          </cell>
          <cell r="U106">
            <v>0</v>
          </cell>
          <cell r="V106">
            <v>6438412.4495797912</v>
          </cell>
          <cell r="W106">
            <v>0</v>
          </cell>
          <cell r="X106">
            <v>0</v>
          </cell>
          <cell r="Y106">
            <v>0</v>
          </cell>
          <cell r="Z106">
            <v>0</v>
          </cell>
          <cell r="AA106">
            <v>0</v>
          </cell>
          <cell r="AB106">
            <v>6438412.4495797912</v>
          </cell>
          <cell r="AC106">
            <v>0</v>
          </cell>
          <cell r="AD106">
            <v>0</v>
          </cell>
          <cell r="AE106">
            <v>0</v>
          </cell>
          <cell r="AF106">
            <v>0</v>
          </cell>
          <cell r="AG106">
            <v>0</v>
          </cell>
          <cell r="AH106">
            <v>6438412.4495797912</v>
          </cell>
          <cell r="AI106">
            <v>0</v>
          </cell>
          <cell r="AJ106">
            <v>0</v>
          </cell>
          <cell r="AK106">
            <v>0</v>
          </cell>
          <cell r="AL106">
            <v>0</v>
          </cell>
          <cell r="AM106">
            <v>0</v>
          </cell>
          <cell r="AN106">
            <v>6438412.4495797912</v>
          </cell>
          <cell r="AO106">
            <v>0</v>
          </cell>
        </row>
        <row r="107">
          <cell r="L107">
            <v>0</v>
          </cell>
          <cell r="M107">
            <v>0</v>
          </cell>
          <cell r="N107">
            <v>0</v>
          </cell>
          <cell r="O107">
            <v>0</v>
          </cell>
          <cell r="P107">
            <v>1213511.5202977657</v>
          </cell>
          <cell r="Q107">
            <v>0</v>
          </cell>
          <cell r="R107">
            <v>43961.22614203758</v>
          </cell>
          <cell r="S107">
            <v>44798.163313078374</v>
          </cell>
          <cell r="T107">
            <v>0</v>
          </cell>
          <cell r="U107">
            <v>1190840.2136255361</v>
          </cell>
          <cell r="V107">
            <v>1213511.5202977657</v>
          </cell>
          <cell r="W107">
            <v>0</v>
          </cell>
          <cell r="X107">
            <v>0</v>
          </cell>
          <cell r="Y107">
            <v>0</v>
          </cell>
          <cell r="Z107">
            <v>0</v>
          </cell>
          <cell r="AA107">
            <v>1190840.2136255361</v>
          </cell>
          <cell r="AB107">
            <v>1213511.5202977657</v>
          </cell>
          <cell r="AC107">
            <v>0</v>
          </cell>
          <cell r="AD107">
            <v>0</v>
          </cell>
          <cell r="AE107">
            <v>0</v>
          </cell>
          <cell r="AF107">
            <v>0</v>
          </cell>
          <cell r="AG107">
            <v>1190840.2136255361</v>
          </cell>
          <cell r="AH107">
            <v>1213511.5202977657</v>
          </cell>
          <cell r="AI107">
            <v>0</v>
          </cell>
          <cell r="AJ107">
            <v>0</v>
          </cell>
          <cell r="AK107">
            <v>0</v>
          </cell>
          <cell r="AL107">
            <v>0</v>
          </cell>
          <cell r="AM107">
            <v>1190840.2136255361</v>
          </cell>
          <cell r="AN107">
            <v>1213511.5202977657</v>
          </cell>
          <cell r="AO107">
            <v>0</v>
          </cell>
        </row>
        <row r="108">
          <cell r="L108">
            <v>0</v>
          </cell>
          <cell r="M108">
            <v>0</v>
          </cell>
          <cell r="N108">
            <v>0</v>
          </cell>
          <cell r="O108">
            <v>0</v>
          </cell>
          <cell r="P108">
            <v>52838224.620965183</v>
          </cell>
          <cell r="Q108">
            <v>0</v>
          </cell>
          <cell r="R108">
            <v>638186.61758100218</v>
          </cell>
          <cell r="S108">
            <v>1950583.3905575944</v>
          </cell>
          <cell r="T108">
            <v>0</v>
          </cell>
          <cell r="U108">
            <v>10911832.056561438</v>
          </cell>
          <cell r="V108">
            <v>59458246.169256233</v>
          </cell>
          <cell r="W108">
            <v>0</v>
          </cell>
          <cell r="X108">
            <v>0</v>
          </cell>
          <cell r="Y108">
            <v>0</v>
          </cell>
          <cell r="Z108">
            <v>0</v>
          </cell>
          <cell r="AA108">
            <v>10667446.402617525</v>
          </cell>
          <cell r="AB108">
            <v>59458246.169256233</v>
          </cell>
          <cell r="AC108">
            <v>0</v>
          </cell>
          <cell r="AD108">
            <v>0</v>
          </cell>
          <cell r="AE108">
            <v>0</v>
          </cell>
          <cell r="AF108">
            <v>0</v>
          </cell>
          <cell r="AG108">
            <v>10667446.402617525</v>
          </cell>
          <cell r="AH108">
            <v>59458246.169256233</v>
          </cell>
          <cell r="AI108">
            <v>0</v>
          </cell>
          <cell r="AJ108">
            <v>0</v>
          </cell>
          <cell r="AK108">
            <v>0</v>
          </cell>
          <cell r="AL108">
            <v>0</v>
          </cell>
          <cell r="AM108">
            <v>10667446.402617525</v>
          </cell>
          <cell r="AN108">
            <v>59458246.169256233</v>
          </cell>
          <cell r="AO108">
            <v>0</v>
          </cell>
        </row>
        <row r="109">
          <cell r="L109">
            <v>0</v>
          </cell>
          <cell r="M109">
            <v>0</v>
          </cell>
          <cell r="N109">
            <v>0</v>
          </cell>
          <cell r="O109">
            <v>0</v>
          </cell>
          <cell r="P109">
            <v>78813012.268831939</v>
          </cell>
          <cell r="Q109">
            <v>0</v>
          </cell>
          <cell r="R109">
            <v>478904.25913450163</v>
          </cell>
          <cell r="S109">
            <v>5302206.2095715161</v>
          </cell>
          <cell r="T109">
            <v>0</v>
          </cell>
          <cell r="U109">
            <v>10361829.401777875</v>
          </cell>
          <cell r="V109">
            <v>81524023.256163821</v>
          </cell>
          <cell r="W109">
            <v>0</v>
          </cell>
          <cell r="X109">
            <v>0</v>
          </cell>
          <cell r="Y109">
            <v>2395999.1472545839</v>
          </cell>
          <cell r="Z109">
            <v>0</v>
          </cell>
          <cell r="AA109">
            <v>10261749.335851314</v>
          </cell>
          <cell r="AB109">
            <v>81435572.21198225</v>
          </cell>
          <cell r="AC109">
            <v>0</v>
          </cell>
          <cell r="AD109">
            <v>0</v>
          </cell>
          <cell r="AE109">
            <v>2395999.1472545839</v>
          </cell>
          <cell r="AF109">
            <v>0</v>
          </cell>
          <cell r="AG109">
            <v>10261749.335851314</v>
          </cell>
          <cell r="AH109">
            <v>81435572.21198225</v>
          </cell>
          <cell r="AI109">
            <v>0</v>
          </cell>
          <cell r="AJ109">
            <v>0</v>
          </cell>
          <cell r="AK109">
            <v>2395999.1472545839</v>
          </cell>
          <cell r="AL109">
            <v>0</v>
          </cell>
          <cell r="AM109">
            <v>10261749.335851314</v>
          </cell>
          <cell r="AN109">
            <v>81435572.21198225</v>
          </cell>
          <cell r="AO109">
            <v>0</v>
          </cell>
        </row>
        <row r="110">
          <cell r="L110">
            <v>0</v>
          </cell>
          <cell r="M110">
            <v>0</v>
          </cell>
          <cell r="N110">
            <v>0</v>
          </cell>
          <cell r="O110">
            <v>0</v>
          </cell>
          <cell r="P110">
            <v>9617406.9356932044</v>
          </cell>
          <cell r="Q110">
            <v>0</v>
          </cell>
          <cell r="R110">
            <v>0</v>
          </cell>
          <cell r="S110">
            <v>355037.55782046373</v>
          </cell>
          <cell r="T110">
            <v>0</v>
          </cell>
          <cell r="U110">
            <v>0</v>
          </cell>
          <cell r="V110">
            <v>9617406.9356932044</v>
          </cell>
          <cell r="W110">
            <v>0</v>
          </cell>
          <cell r="X110">
            <v>0</v>
          </cell>
          <cell r="Y110">
            <v>0</v>
          </cell>
          <cell r="Z110">
            <v>0</v>
          </cell>
          <cell r="AA110">
            <v>0</v>
          </cell>
          <cell r="AB110">
            <v>9617406.9356932044</v>
          </cell>
          <cell r="AC110">
            <v>0</v>
          </cell>
          <cell r="AD110">
            <v>0</v>
          </cell>
          <cell r="AE110">
            <v>0</v>
          </cell>
          <cell r="AF110">
            <v>0</v>
          </cell>
          <cell r="AG110">
            <v>0</v>
          </cell>
          <cell r="AH110">
            <v>9617406.9356932044</v>
          </cell>
          <cell r="AI110">
            <v>0</v>
          </cell>
          <cell r="AJ110">
            <v>0</v>
          </cell>
          <cell r="AK110">
            <v>0</v>
          </cell>
          <cell r="AL110">
            <v>0</v>
          </cell>
          <cell r="AM110">
            <v>0</v>
          </cell>
          <cell r="AN110">
            <v>9617406.9356932044</v>
          </cell>
          <cell r="AO110">
            <v>0</v>
          </cell>
        </row>
        <row r="111">
          <cell r="L111">
            <v>0</v>
          </cell>
          <cell r="M111">
            <v>0</v>
          </cell>
          <cell r="N111">
            <v>0</v>
          </cell>
          <cell r="O111">
            <v>0</v>
          </cell>
          <cell r="P111">
            <v>30222045.020749051</v>
          </cell>
          <cell r="Q111">
            <v>0</v>
          </cell>
          <cell r="R111">
            <v>68893.143974094899</v>
          </cell>
          <cell r="S111">
            <v>1115681.2983221714</v>
          </cell>
          <cell r="T111">
            <v>0</v>
          </cell>
          <cell r="U111">
            <v>1866206.5071245858</v>
          </cell>
          <cell r="V111">
            <v>30222045.020749051</v>
          </cell>
          <cell r="W111">
            <v>0</v>
          </cell>
          <cell r="X111">
            <v>0</v>
          </cell>
          <cell r="Y111">
            <v>0</v>
          </cell>
          <cell r="Z111">
            <v>0</v>
          </cell>
          <cell r="AA111">
            <v>1866206.5071245858</v>
          </cell>
          <cell r="AB111">
            <v>30222045.020749051</v>
          </cell>
          <cell r="AC111">
            <v>0</v>
          </cell>
          <cell r="AD111">
            <v>0</v>
          </cell>
          <cell r="AE111">
            <v>0</v>
          </cell>
          <cell r="AF111">
            <v>0</v>
          </cell>
          <cell r="AG111">
            <v>1866206.5071245858</v>
          </cell>
          <cell r="AH111">
            <v>30222045.020749051</v>
          </cell>
          <cell r="AI111">
            <v>0</v>
          </cell>
          <cell r="AJ111">
            <v>0</v>
          </cell>
          <cell r="AK111">
            <v>0</v>
          </cell>
          <cell r="AL111">
            <v>0</v>
          </cell>
          <cell r="AM111">
            <v>1866206.5071245858</v>
          </cell>
          <cell r="AN111">
            <v>30222045.020749051</v>
          </cell>
          <cell r="AO111">
            <v>0</v>
          </cell>
        </row>
        <row r="113">
          <cell r="L113">
            <v>0</v>
          </cell>
          <cell r="M113">
            <v>0</v>
          </cell>
          <cell r="N113">
            <v>0</v>
          </cell>
          <cell r="O113">
            <v>0</v>
          </cell>
          <cell r="P113">
            <v>13322360.848127626</v>
          </cell>
          <cell r="Q113">
            <v>0</v>
          </cell>
          <cell r="R113">
            <v>0</v>
          </cell>
          <cell r="S113">
            <v>33874508.457382441</v>
          </cell>
          <cell r="T113">
            <v>529260.93385868322</v>
          </cell>
          <cell r="U113">
            <v>243713.34446468609</v>
          </cell>
          <cell r="V113">
            <v>0</v>
          </cell>
          <cell r="W113">
            <v>0</v>
          </cell>
          <cell r="X113">
            <v>13078647.50366294</v>
          </cell>
          <cell r="Y113">
            <v>0</v>
          </cell>
          <cell r="Z113">
            <v>243713.34446468609</v>
          </cell>
          <cell r="AA113">
            <v>0</v>
          </cell>
          <cell r="AB113">
            <v>529260.93385868322</v>
          </cell>
          <cell r="AC113">
            <v>33874508.457382441</v>
          </cell>
          <cell r="AD113">
            <v>0</v>
          </cell>
          <cell r="AE113">
            <v>243713.34446468609</v>
          </cell>
          <cell r="AF113">
            <v>13078647.50366294</v>
          </cell>
          <cell r="AG113">
            <v>0</v>
          </cell>
          <cell r="AH113">
            <v>0</v>
          </cell>
          <cell r="AI113">
            <v>0</v>
          </cell>
          <cell r="AJ113">
            <v>772974.27832336933</v>
          </cell>
          <cell r="AK113">
            <v>0</v>
          </cell>
          <cell r="AL113">
            <v>0</v>
          </cell>
          <cell r="AM113">
            <v>33874508.457382441</v>
          </cell>
          <cell r="AN113">
            <v>13078647.50366294</v>
          </cell>
          <cell r="AO113">
            <v>243713.34446468609</v>
          </cell>
        </row>
        <row r="115">
          <cell r="J115">
            <v>0.03</v>
          </cell>
        </row>
        <row r="116">
          <cell r="J116">
            <v>2.8000000000000001E-2</v>
          </cell>
        </row>
        <row r="117">
          <cell r="J117">
            <v>5.000000000000001E-3</v>
          </cell>
        </row>
        <row r="118">
          <cell r="J118">
            <v>5.000000000000001E-3</v>
          </cell>
        </row>
        <row r="119">
          <cell r="J119">
            <v>1.6E-2</v>
          </cell>
        </row>
        <row r="120">
          <cell r="J120">
            <v>5.0000000000000001E-3</v>
          </cell>
        </row>
        <row r="124">
          <cell r="F124" t="str">
            <v>SPA 103-079</v>
          </cell>
          <cell r="G124">
            <v>0</v>
          </cell>
          <cell r="H124">
            <v>2.4950000000000001</v>
          </cell>
          <cell r="L124">
            <v>0</v>
          </cell>
          <cell r="M124">
            <v>0</v>
          </cell>
          <cell r="N124">
            <v>0</v>
          </cell>
          <cell r="O124">
            <v>13443826.31401822</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row>
        <row r="125">
          <cell r="F125" t="str">
            <v>SP-079</v>
          </cell>
          <cell r="G125">
            <v>97.65</v>
          </cell>
          <cell r="H125">
            <v>103.17</v>
          </cell>
          <cell r="L125">
            <v>0</v>
          </cell>
          <cell r="M125">
            <v>0</v>
          </cell>
          <cell r="N125">
            <v>0</v>
          </cell>
          <cell r="O125">
            <v>27904750.052264363</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row>
        <row r="126">
          <cell r="F126" t="str">
            <v>SP-079</v>
          </cell>
          <cell r="G126">
            <v>103.17</v>
          </cell>
          <cell r="H126">
            <v>104.06</v>
          </cell>
          <cell r="L126">
            <v>0</v>
          </cell>
          <cell r="M126">
            <v>0</v>
          </cell>
          <cell r="N126">
            <v>0</v>
          </cell>
          <cell r="O126">
            <v>1906300.2038028522</v>
          </cell>
          <cell r="P126">
            <v>1906300.2038028522</v>
          </cell>
          <cell r="Q126">
            <v>1906300.2038028522</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row>
        <row r="127">
          <cell r="F127" t="str">
            <v>SP-079</v>
          </cell>
          <cell r="G127">
            <v>104.06</v>
          </cell>
          <cell r="H127">
            <v>116.11</v>
          </cell>
          <cell r="L127">
            <v>0</v>
          </cell>
          <cell r="M127">
            <v>0</v>
          </cell>
          <cell r="N127">
            <v>0</v>
          </cell>
          <cell r="O127">
            <v>19384367.092169058</v>
          </cell>
          <cell r="P127">
            <v>19384367.092169058</v>
          </cell>
          <cell r="Q127">
            <v>19384367.092169058</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row>
        <row r="128">
          <cell r="F128" t="str">
            <v>SP-079</v>
          </cell>
          <cell r="G128">
            <v>116.11</v>
          </cell>
          <cell r="H128">
            <v>120</v>
          </cell>
          <cell r="L128">
            <v>0</v>
          </cell>
          <cell r="M128">
            <v>0</v>
          </cell>
          <cell r="N128">
            <v>0</v>
          </cell>
          <cell r="O128">
            <v>6604327.0168184377</v>
          </cell>
          <cell r="P128">
            <v>6604327.0168184377</v>
          </cell>
          <cell r="Q128">
            <v>6604327.0168184377</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row>
        <row r="129">
          <cell r="F129" t="str">
            <v>SP-079</v>
          </cell>
          <cell r="G129">
            <v>120</v>
          </cell>
          <cell r="H129">
            <v>121.765</v>
          </cell>
          <cell r="L129">
            <v>0</v>
          </cell>
          <cell r="M129">
            <v>0</v>
          </cell>
          <cell r="N129">
            <v>0</v>
          </cell>
          <cell r="O129">
            <v>0</v>
          </cell>
          <cell r="P129">
            <v>4914050.0267556664</v>
          </cell>
          <cell r="Q129">
            <v>4914050.0267556664</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row>
        <row r="130">
          <cell r="F130" t="str">
            <v>SP-079</v>
          </cell>
          <cell r="G130">
            <v>156.11500000000001</v>
          </cell>
          <cell r="H130">
            <v>183.85499999999999</v>
          </cell>
          <cell r="L130">
            <v>0</v>
          </cell>
          <cell r="M130">
            <v>0</v>
          </cell>
          <cell r="N130">
            <v>0</v>
          </cell>
          <cell r="O130">
            <v>0</v>
          </cell>
          <cell r="P130">
            <v>42703410.760649167</v>
          </cell>
          <cell r="Q130">
            <v>42703410.760649167</v>
          </cell>
          <cell r="R130">
            <v>42703410.760649167</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row>
        <row r="131">
          <cell r="F131" t="str">
            <v>SP-250</v>
          </cell>
          <cell r="G131">
            <v>74</v>
          </cell>
          <cell r="H131">
            <v>95.5</v>
          </cell>
          <cell r="L131">
            <v>0</v>
          </cell>
          <cell r="M131">
            <v>0</v>
          </cell>
          <cell r="N131">
            <v>0</v>
          </cell>
          <cell r="O131">
            <v>51283741.805607572</v>
          </cell>
          <cell r="P131">
            <v>51283741.805607572</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row>
        <row r="132">
          <cell r="F132" t="str">
            <v>SP-250</v>
          </cell>
          <cell r="G132">
            <v>95.5</v>
          </cell>
          <cell r="H132">
            <v>99</v>
          </cell>
          <cell r="L132">
            <v>0</v>
          </cell>
          <cell r="M132">
            <v>0</v>
          </cell>
          <cell r="N132">
            <v>0</v>
          </cell>
          <cell r="O132">
            <v>0</v>
          </cell>
          <cell r="P132">
            <v>8989559.8709121402</v>
          </cell>
          <cell r="Q132">
            <v>8989559.8709121402</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row>
        <row r="133">
          <cell r="F133" t="str">
            <v>SP-250</v>
          </cell>
          <cell r="G133">
            <v>99</v>
          </cell>
          <cell r="H133">
            <v>101.18</v>
          </cell>
          <cell r="L133">
            <v>0</v>
          </cell>
          <cell r="M133">
            <v>0</v>
          </cell>
          <cell r="N133">
            <v>0</v>
          </cell>
          <cell r="O133">
            <v>0</v>
          </cell>
          <cell r="P133">
            <v>5889023.1296118014</v>
          </cell>
          <cell r="Q133">
            <v>5889023.1296118014</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row>
        <row r="134">
          <cell r="F134" t="str">
            <v>SP-264</v>
          </cell>
          <cell r="G134">
            <v>119.31</v>
          </cell>
          <cell r="H134">
            <v>123.22</v>
          </cell>
          <cell r="L134">
            <v>0</v>
          </cell>
          <cell r="M134">
            <v>0</v>
          </cell>
          <cell r="N134">
            <v>0</v>
          </cell>
          <cell r="O134">
            <v>10106185.579564914</v>
          </cell>
          <cell r="P134">
            <v>10106185.579564914</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row>
        <row r="135">
          <cell r="F135" t="str">
            <v>SPA-104/079</v>
          </cell>
          <cell r="G135">
            <v>0</v>
          </cell>
          <cell r="H135">
            <v>11.6</v>
          </cell>
          <cell r="L135">
            <v>0</v>
          </cell>
          <cell r="M135">
            <v>0</v>
          </cell>
          <cell r="N135">
            <v>0</v>
          </cell>
          <cell r="O135">
            <v>28471023.178192016</v>
          </cell>
          <cell r="P135">
            <v>28471023.178192016</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row>
        <row r="137">
          <cell r="L137">
            <v>0</v>
          </cell>
          <cell r="M137">
            <v>21923080.839388389</v>
          </cell>
          <cell r="N137">
            <v>21923080.839388389</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row>
        <row r="138">
          <cell r="L138">
            <v>0</v>
          </cell>
          <cell r="M138">
            <v>12564591.678475277</v>
          </cell>
          <cell r="N138">
            <v>12564591.678475277</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row>
        <row r="140">
          <cell r="F140" t="str">
            <v>SP-270</v>
          </cell>
          <cell r="G140">
            <v>91.694999999999993</v>
          </cell>
          <cell r="H140">
            <v>98.974999999999994</v>
          </cell>
          <cell r="L140">
            <v>0</v>
          </cell>
          <cell r="M140">
            <v>0</v>
          </cell>
          <cell r="N140">
            <v>15251609.164216066</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row>
        <row r="141">
          <cell r="F141" t="str">
            <v>SP-270</v>
          </cell>
          <cell r="G141">
            <v>98.974999999999994</v>
          </cell>
          <cell r="H141">
            <v>103</v>
          </cell>
          <cell r="L141">
            <v>0</v>
          </cell>
          <cell r="M141">
            <v>0</v>
          </cell>
          <cell r="N141">
            <v>8320002.160491541</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row>
        <row r="142">
          <cell r="F142" t="str">
            <v>SP-270</v>
          </cell>
          <cell r="G142">
            <v>103</v>
          </cell>
          <cell r="H142">
            <v>105.67</v>
          </cell>
          <cell r="L142">
            <v>0</v>
          </cell>
          <cell r="M142">
            <v>0</v>
          </cell>
          <cell r="N142">
            <v>0</v>
          </cell>
          <cell r="O142">
            <v>5563507.3813728532</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row>
        <row r="143">
          <cell r="F143" t="str">
            <v>SP-270</v>
          </cell>
          <cell r="G143">
            <v>105.67</v>
          </cell>
          <cell r="H143">
            <v>106.88</v>
          </cell>
          <cell r="L143">
            <v>0</v>
          </cell>
          <cell r="M143">
            <v>0</v>
          </cell>
          <cell r="N143">
            <v>0</v>
          </cell>
          <cell r="O143">
            <v>2582651.9421800617</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row>
        <row r="144">
          <cell r="F144" t="str">
            <v>SP-075</v>
          </cell>
          <cell r="G144">
            <v>6.36</v>
          </cell>
          <cell r="H144">
            <v>15.695</v>
          </cell>
          <cell r="L144">
            <v>0</v>
          </cell>
          <cell r="M144">
            <v>0</v>
          </cell>
          <cell r="N144">
            <v>20246025.07817515</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row>
        <row r="146">
          <cell r="F146" t="str">
            <v>SP-264</v>
          </cell>
          <cell r="G146">
            <v>102.05</v>
          </cell>
          <cell r="H146">
            <v>105.63</v>
          </cell>
          <cell r="L146">
            <v>0</v>
          </cell>
          <cell r="M146">
            <v>0</v>
          </cell>
          <cell r="N146">
            <v>0</v>
          </cell>
          <cell r="O146">
            <v>0</v>
          </cell>
          <cell r="P146">
            <v>5365115.9593009511</v>
          </cell>
          <cell r="Q146">
            <v>5365115.9593009511</v>
          </cell>
          <cell r="R146">
            <v>5365115.9593009511</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row>
        <row r="147">
          <cell r="F147" t="str">
            <v>SP-264</v>
          </cell>
          <cell r="G147">
            <v>102.05</v>
          </cell>
          <cell r="H147">
            <v>105.63</v>
          </cell>
          <cell r="L147">
            <v>0</v>
          </cell>
          <cell r="M147">
            <v>0</v>
          </cell>
          <cell r="N147">
            <v>0</v>
          </cell>
          <cell r="O147">
            <v>0</v>
          </cell>
          <cell r="P147">
            <v>5365115.9593009511</v>
          </cell>
          <cell r="Q147">
            <v>5365115.9593009511</v>
          </cell>
          <cell r="R147">
            <v>5365115.9593009511</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row>
        <row r="150">
          <cell r="L150">
            <v>0</v>
          </cell>
          <cell r="M150">
            <v>0</v>
          </cell>
          <cell r="N150">
            <v>14826036.307482971</v>
          </cell>
          <cell r="O150">
            <v>14826036.307482971</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row>
        <row r="151">
          <cell r="L151">
            <v>0</v>
          </cell>
          <cell r="M151">
            <v>0</v>
          </cell>
          <cell r="N151">
            <v>14116157.843850147</v>
          </cell>
          <cell r="O151">
            <v>14116157.843850147</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row>
        <row r="154">
          <cell r="D154" t="str">
            <v xml:space="preserve"> Ponte Horácio Prudente da Silva (Horácio Pereira)</v>
          </cell>
          <cell r="E154">
            <v>60</v>
          </cell>
          <cell r="L154">
            <v>0</v>
          </cell>
          <cell r="M154">
            <v>0</v>
          </cell>
          <cell r="N154">
            <v>0</v>
          </cell>
          <cell r="O154">
            <v>0</v>
          </cell>
          <cell r="P154">
            <v>0</v>
          </cell>
          <cell r="Q154">
            <v>2340975.302737576</v>
          </cell>
          <cell r="R154">
            <v>2340975.302737576</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row>
        <row r="155">
          <cell r="D155" t="str">
            <v xml:space="preserve"> Ponte sobre Rio Div. Juquiá/Tapiraí</v>
          </cell>
          <cell r="E155">
            <v>49</v>
          </cell>
          <cell r="L155">
            <v>0</v>
          </cell>
          <cell r="M155">
            <v>0</v>
          </cell>
          <cell r="N155">
            <v>0</v>
          </cell>
          <cell r="O155">
            <v>0</v>
          </cell>
          <cell r="P155">
            <v>1369089.7061952464</v>
          </cell>
          <cell r="Q155">
            <v>1369089.7061952464</v>
          </cell>
          <cell r="R155">
            <v>1369089.7061952464</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row>
        <row r="156">
          <cell r="D156" t="str">
            <v xml:space="preserve"> Ponte sobre córrego</v>
          </cell>
          <cell r="E156">
            <v>49</v>
          </cell>
          <cell r="L156">
            <v>0</v>
          </cell>
          <cell r="M156">
            <v>0</v>
          </cell>
          <cell r="N156">
            <v>0</v>
          </cell>
          <cell r="O156">
            <v>0</v>
          </cell>
          <cell r="P156">
            <v>1531412.0209131329</v>
          </cell>
          <cell r="Q156">
            <v>1531412.0209131329</v>
          </cell>
          <cell r="R156">
            <v>1531412.0209131329</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row>
        <row r="157">
          <cell r="D157" t="str">
            <v xml:space="preserve"> Ponte sobre Rio Açungui</v>
          </cell>
          <cell r="E157">
            <v>49</v>
          </cell>
          <cell r="L157">
            <v>0</v>
          </cell>
          <cell r="M157">
            <v>0</v>
          </cell>
          <cell r="N157">
            <v>0</v>
          </cell>
          <cell r="O157">
            <v>0</v>
          </cell>
          <cell r="P157">
            <v>1701800.0407101694</v>
          </cell>
          <cell r="Q157">
            <v>1701800.0407101694</v>
          </cell>
          <cell r="R157">
            <v>1701800.0407101694</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row>
        <row r="158">
          <cell r="D158" t="str">
            <v xml:space="preserve"> Ponte sobre afluente do Rio Juquiá</v>
          </cell>
          <cell r="E158">
            <v>49</v>
          </cell>
          <cell r="L158">
            <v>0</v>
          </cell>
          <cell r="M158">
            <v>0</v>
          </cell>
          <cell r="N158">
            <v>0</v>
          </cell>
          <cell r="O158">
            <v>0</v>
          </cell>
          <cell r="P158">
            <v>1537461.299722495</v>
          </cell>
          <cell r="Q158">
            <v>1537461.299722495</v>
          </cell>
          <cell r="R158">
            <v>1537461.299722495</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row>
        <row r="159">
          <cell r="D159" t="str">
            <v xml:space="preserve"> Ponte sobre córrego</v>
          </cell>
          <cell r="E159">
            <v>49</v>
          </cell>
          <cell r="L159">
            <v>0</v>
          </cell>
          <cell r="M159">
            <v>0</v>
          </cell>
          <cell r="N159">
            <v>0</v>
          </cell>
          <cell r="O159">
            <v>0</v>
          </cell>
          <cell r="P159">
            <v>1500157.4137314281</v>
          </cell>
          <cell r="Q159">
            <v>1500157.4137314281</v>
          </cell>
          <cell r="R159">
            <v>1500157.4137314281</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row>
        <row r="160">
          <cell r="D160" t="str">
            <v xml:space="preserve"> Ponte sobre córrego</v>
          </cell>
          <cell r="E160">
            <v>49</v>
          </cell>
          <cell r="L160">
            <v>0</v>
          </cell>
          <cell r="M160">
            <v>0</v>
          </cell>
          <cell r="N160">
            <v>0</v>
          </cell>
          <cell r="O160">
            <v>0</v>
          </cell>
          <cell r="P160">
            <v>1500157.4137314281</v>
          </cell>
          <cell r="Q160">
            <v>1500157.4137314281</v>
          </cell>
          <cell r="R160">
            <v>1500157.4137314281</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row>
        <row r="161">
          <cell r="D161" t="str">
            <v xml:space="preserve"> Ponte sobre córrego</v>
          </cell>
          <cell r="E161">
            <v>49</v>
          </cell>
          <cell r="L161">
            <v>0</v>
          </cell>
          <cell r="M161">
            <v>0</v>
          </cell>
          <cell r="N161">
            <v>0</v>
          </cell>
          <cell r="O161">
            <v>0</v>
          </cell>
          <cell r="P161">
            <v>1500157.4137314281</v>
          </cell>
          <cell r="Q161">
            <v>1500157.4137314281</v>
          </cell>
          <cell r="R161">
            <v>1500157.4137314281</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row>
        <row r="162">
          <cell r="D162" t="str">
            <v xml:space="preserve"> Ponte Horácio Prudente da Silva (Horácio Pereira)</v>
          </cell>
          <cell r="E162">
            <v>60</v>
          </cell>
          <cell r="L162">
            <v>0</v>
          </cell>
          <cell r="M162">
            <v>0</v>
          </cell>
          <cell r="N162">
            <v>0</v>
          </cell>
          <cell r="O162">
            <v>0</v>
          </cell>
          <cell r="P162">
            <v>0</v>
          </cell>
          <cell r="Q162">
            <v>2340975.302737576</v>
          </cell>
          <cell r="R162">
            <v>2340975.302737576</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row>
        <row r="163">
          <cell r="D163" t="str">
            <v xml:space="preserve"> Ponte sobre o Rio Sarapuí </v>
          </cell>
          <cell r="E163">
            <v>56</v>
          </cell>
          <cell r="L163">
            <v>0</v>
          </cell>
          <cell r="M163">
            <v>0</v>
          </cell>
          <cell r="N163">
            <v>0</v>
          </cell>
          <cell r="O163">
            <v>0</v>
          </cell>
          <cell r="P163">
            <v>2250236.1205971423</v>
          </cell>
          <cell r="Q163">
            <v>2250236.1205971423</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row>
        <row r="164">
          <cell r="D164" t="str">
            <v xml:space="preserve"> Ponte sobre rio </v>
          </cell>
          <cell r="E164">
            <v>56</v>
          </cell>
          <cell r="L164">
            <v>0</v>
          </cell>
          <cell r="M164">
            <v>0</v>
          </cell>
          <cell r="N164">
            <v>0</v>
          </cell>
          <cell r="O164">
            <v>0</v>
          </cell>
          <cell r="P164">
            <v>2401468.0908311983</v>
          </cell>
          <cell r="Q164">
            <v>2401468.0908311983</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row>
        <row r="165">
          <cell r="D165" t="str">
            <v xml:space="preserve"> Ponte sobre rio Turvo</v>
          </cell>
          <cell r="E165">
            <v>56</v>
          </cell>
          <cell r="L165">
            <v>0</v>
          </cell>
          <cell r="M165">
            <v>0</v>
          </cell>
          <cell r="N165">
            <v>0</v>
          </cell>
          <cell r="O165">
            <v>0</v>
          </cell>
          <cell r="P165">
            <v>2325852.1057141703</v>
          </cell>
          <cell r="Q165">
            <v>2325852.1057141703</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row>
        <row r="166">
          <cell r="D166" t="str">
            <v xml:space="preserve"> Ponte sobre Rio do Pinhal</v>
          </cell>
          <cell r="E166">
            <v>57</v>
          </cell>
          <cell r="L166">
            <v>0</v>
          </cell>
          <cell r="M166">
            <v>0</v>
          </cell>
          <cell r="N166">
            <v>0</v>
          </cell>
          <cell r="O166">
            <v>0</v>
          </cell>
          <cell r="P166">
            <v>5710328.0030667298</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row>
        <row r="167">
          <cell r="D167" t="str">
            <v xml:space="preserve"> Viaduto Jorge José Hakim – Dispositivo SP-139</v>
          </cell>
          <cell r="E167">
            <v>58</v>
          </cell>
          <cell r="L167">
            <v>0</v>
          </cell>
          <cell r="M167">
            <v>0</v>
          </cell>
          <cell r="N167">
            <v>0</v>
          </cell>
          <cell r="O167">
            <v>0</v>
          </cell>
          <cell r="P167">
            <v>0</v>
          </cell>
          <cell r="Q167">
            <v>4663802.7690470647</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row>
        <row r="168">
          <cell r="D168" t="str">
            <v xml:space="preserve"> Ponte sobre o Córrego</v>
          </cell>
          <cell r="E168">
            <v>58</v>
          </cell>
          <cell r="L168">
            <v>0</v>
          </cell>
          <cell r="M168">
            <v>0</v>
          </cell>
          <cell r="N168">
            <v>0</v>
          </cell>
          <cell r="O168">
            <v>0</v>
          </cell>
          <cell r="P168">
            <v>0</v>
          </cell>
          <cell r="Q168">
            <v>4202545.2598331943</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row>
        <row r="169">
          <cell r="D169" t="str">
            <v>Ponte sobre o Ribeirão Piragibú</v>
          </cell>
          <cell r="E169">
            <v>40</v>
          </cell>
          <cell r="L169">
            <v>0</v>
          </cell>
          <cell r="M169">
            <v>0</v>
          </cell>
          <cell r="N169">
            <v>11127532.444566239</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row>
        <row r="170">
          <cell r="D170" t="str">
            <v>Ponte sobre o Ribeirão Piragibú</v>
          </cell>
          <cell r="E170">
            <v>40</v>
          </cell>
          <cell r="L170">
            <v>0</v>
          </cell>
          <cell r="M170">
            <v>0</v>
          </cell>
          <cell r="N170">
            <v>10164141.451100685</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row>
        <row r="171">
          <cell r="D171" t="str">
            <v>Passagem Inferior sobre a SP-280</v>
          </cell>
          <cell r="E171">
            <v>40</v>
          </cell>
          <cell r="L171">
            <v>0</v>
          </cell>
          <cell r="M171">
            <v>0</v>
          </cell>
          <cell r="N171">
            <v>6462392.4331126818</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row>
        <row r="172">
          <cell r="D172" t="str">
            <v>Passagem Inferior sobre a SP-280</v>
          </cell>
          <cell r="E172">
            <v>40</v>
          </cell>
          <cell r="L172">
            <v>0</v>
          </cell>
          <cell r="M172">
            <v>0</v>
          </cell>
          <cell r="N172">
            <v>6990298.8787666522</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row>
        <row r="173">
          <cell r="D173" t="str">
            <v>Passagem Inferior - Trevo da SP-280</v>
          </cell>
          <cell r="E173">
            <v>40</v>
          </cell>
          <cell r="L173">
            <v>0</v>
          </cell>
          <cell r="M173">
            <v>0</v>
          </cell>
          <cell r="N173">
            <v>5637274.4983680882</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row>
        <row r="174">
          <cell r="D174" t="str">
            <v>Passagem Inferior - Trevo da SP-280</v>
          </cell>
          <cell r="E174">
            <v>40</v>
          </cell>
          <cell r="L174">
            <v>0</v>
          </cell>
          <cell r="M174">
            <v>0</v>
          </cell>
          <cell r="N174">
            <v>5845674.6058403878</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row>
        <row r="175">
          <cell r="D175" t="str">
            <v>Passagem Inferior - Acesso à UNISO</v>
          </cell>
          <cell r="E175">
            <v>32</v>
          </cell>
          <cell r="L175">
            <v>0</v>
          </cell>
          <cell r="M175">
            <v>0</v>
          </cell>
          <cell r="N175">
            <v>4902799.237284719</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row>
        <row r="176">
          <cell r="D176" t="str">
            <v>Passagem Inferior - Acesso à UNISO</v>
          </cell>
          <cell r="E176">
            <v>32</v>
          </cell>
          <cell r="L176">
            <v>0</v>
          </cell>
          <cell r="M176">
            <v>0</v>
          </cell>
          <cell r="N176">
            <v>4883078.7040264597</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row>
        <row r="177">
          <cell r="D177" t="str">
            <v>Passagem Inferior</v>
          </cell>
          <cell r="E177">
            <v>32</v>
          </cell>
          <cell r="L177">
            <v>0</v>
          </cell>
          <cell r="M177">
            <v>0</v>
          </cell>
          <cell r="N177">
            <v>5496318.8703908166</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row>
        <row r="178">
          <cell r="D178" t="str">
            <v>Passagem Inferior</v>
          </cell>
          <cell r="E178">
            <v>32</v>
          </cell>
          <cell r="L178">
            <v>0</v>
          </cell>
          <cell r="M178">
            <v>0</v>
          </cell>
          <cell r="N178">
            <v>5330256.8031812739</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row>
        <row r="179">
          <cell r="D179" t="str">
            <v>Passagem Inferior</v>
          </cell>
          <cell r="E179">
            <v>32</v>
          </cell>
          <cell r="L179">
            <v>0</v>
          </cell>
          <cell r="M179">
            <v>0</v>
          </cell>
          <cell r="N179">
            <v>5292128.8225245457</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row>
        <row r="180">
          <cell r="D180" t="str">
            <v>Passagem Inferior</v>
          </cell>
          <cell r="E180">
            <v>32</v>
          </cell>
          <cell r="L180">
            <v>0</v>
          </cell>
          <cell r="M180">
            <v>0</v>
          </cell>
          <cell r="N180">
            <v>5737596.9394926811</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row>
        <row r="181">
          <cell r="D181" t="str">
            <v>Passagem Inferior</v>
          </cell>
          <cell r="E181">
            <v>32</v>
          </cell>
          <cell r="L181">
            <v>0</v>
          </cell>
          <cell r="M181">
            <v>0</v>
          </cell>
          <cell r="N181">
            <v>5141695.794986682</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row>
        <row r="182">
          <cell r="D182" t="str">
            <v>Passagem Inferior</v>
          </cell>
          <cell r="E182">
            <v>32</v>
          </cell>
          <cell r="L182">
            <v>0</v>
          </cell>
          <cell r="M182">
            <v>0</v>
          </cell>
          <cell r="N182">
            <v>5201754.4191832049</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row>
        <row r="183">
          <cell r="D183" t="str">
            <v>Passagem Inferior</v>
          </cell>
          <cell r="E183">
            <v>32</v>
          </cell>
          <cell r="L183">
            <v>0</v>
          </cell>
          <cell r="M183">
            <v>0</v>
          </cell>
          <cell r="N183">
            <v>5053234.7233963385</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row>
        <row r="184">
          <cell r="D184" t="str">
            <v>Passagem Inferior</v>
          </cell>
          <cell r="E184">
            <v>32</v>
          </cell>
          <cell r="L184">
            <v>0</v>
          </cell>
          <cell r="M184">
            <v>0</v>
          </cell>
          <cell r="N184">
            <v>5232558.1468135845</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row>
        <row r="185">
          <cell r="D185" t="str">
            <v>Passagem Inferior sobre Via Férrea e Estrada Municipal</v>
          </cell>
          <cell r="E185">
            <v>32</v>
          </cell>
          <cell r="L185">
            <v>0</v>
          </cell>
          <cell r="M185">
            <v>0</v>
          </cell>
          <cell r="N185">
            <v>6197849.3314392986</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row>
        <row r="186">
          <cell r="D186" t="str">
            <v>Passagem Inferior sobre Via Férrea e Estrada Municipal</v>
          </cell>
          <cell r="E186">
            <v>32</v>
          </cell>
          <cell r="L186">
            <v>0</v>
          </cell>
          <cell r="M186">
            <v>0</v>
          </cell>
          <cell r="N186">
            <v>5918664.1378747178</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row>
        <row r="187">
          <cell r="D187" t="str">
            <v>Passagem Inferior sobre Via Férrea e Estrada Municipal</v>
          </cell>
          <cell r="E187">
            <v>32</v>
          </cell>
          <cell r="L187">
            <v>0</v>
          </cell>
          <cell r="M187">
            <v>0</v>
          </cell>
          <cell r="N187">
            <v>6179297.3362850621</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row>
        <row r="188">
          <cell r="D188" t="str">
            <v>Passagem Inferior sobre Via Férrea e Estrada Municipal</v>
          </cell>
          <cell r="E188">
            <v>32</v>
          </cell>
          <cell r="L188">
            <v>0</v>
          </cell>
          <cell r="M188">
            <v>0</v>
          </cell>
          <cell r="N188">
            <v>6074334.7005296266</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row>
        <row r="189">
          <cell r="D189" t="str">
            <v>Ponte sobre o Rio Sorocaba e Estrada Municipal</v>
          </cell>
          <cell r="E189">
            <v>33</v>
          </cell>
          <cell r="L189">
            <v>0</v>
          </cell>
          <cell r="M189">
            <v>0</v>
          </cell>
          <cell r="N189">
            <v>7971743.9550017724</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row>
        <row r="190">
          <cell r="D190" t="str">
            <v>Ponte sobre o Rio Sorocaba e Estrada Municipal</v>
          </cell>
          <cell r="E190">
            <v>33</v>
          </cell>
          <cell r="L190">
            <v>0</v>
          </cell>
          <cell r="M190">
            <v>0</v>
          </cell>
          <cell r="N190">
            <v>8134034.4872514438</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row>
        <row r="191">
          <cell r="D191" t="str">
            <v>Ponte sobre o Rio Sorocaba e Estrada Municipal</v>
          </cell>
          <cell r="E191">
            <v>33</v>
          </cell>
          <cell r="L191">
            <v>0</v>
          </cell>
          <cell r="M191">
            <v>0</v>
          </cell>
          <cell r="N191">
            <v>10397674.940118989</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row>
        <row r="192">
          <cell r="D192" t="str">
            <v>Ponte sobre o Rio Sorocaba e Estrada Municipal</v>
          </cell>
          <cell r="E192">
            <v>33</v>
          </cell>
          <cell r="L192">
            <v>0</v>
          </cell>
          <cell r="M192">
            <v>0</v>
          </cell>
          <cell r="N192">
            <v>9214095.6093913615</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row>
        <row r="193">
          <cell r="D193" t="str">
            <v>Passagem Inferior sobre a SP-103/79</v>
          </cell>
          <cell r="E193">
            <v>33</v>
          </cell>
          <cell r="L193">
            <v>0</v>
          </cell>
          <cell r="M193">
            <v>0</v>
          </cell>
          <cell r="N193">
            <v>4840955.8752713762</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row>
        <row r="194">
          <cell r="D194" t="str">
            <v>Passagem Inferior</v>
          </cell>
          <cell r="E194">
            <v>34</v>
          </cell>
          <cell r="L194">
            <v>0</v>
          </cell>
          <cell r="M194">
            <v>0</v>
          </cell>
          <cell r="N194">
            <v>0</v>
          </cell>
          <cell r="O194">
            <v>5072047.4439086374</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row>
        <row r="195">
          <cell r="D195" t="str">
            <v>Passagem Inferior</v>
          </cell>
          <cell r="E195">
            <v>34</v>
          </cell>
          <cell r="L195">
            <v>0</v>
          </cell>
          <cell r="M195">
            <v>0</v>
          </cell>
          <cell r="N195">
            <v>0</v>
          </cell>
          <cell r="O195">
            <v>4938496.8690142287</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row>
        <row r="196">
          <cell r="D196" t="str">
            <v>Passagem Inferior</v>
          </cell>
          <cell r="E196">
            <v>34</v>
          </cell>
          <cell r="L196">
            <v>0</v>
          </cell>
          <cell r="M196">
            <v>0</v>
          </cell>
          <cell r="N196">
            <v>0</v>
          </cell>
          <cell r="O196">
            <v>5138961.810791512</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row>
        <row r="197">
          <cell r="D197" t="str">
            <v>Passagem Inferior</v>
          </cell>
          <cell r="E197">
            <v>34</v>
          </cell>
          <cell r="L197">
            <v>0</v>
          </cell>
          <cell r="M197">
            <v>0</v>
          </cell>
          <cell r="N197">
            <v>0</v>
          </cell>
          <cell r="O197">
            <v>27881869.293628104</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row>
        <row r="198">
          <cell r="D198" t="str">
            <v>Passagem Inferior</v>
          </cell>
          <cell r="E198">
            <v>35</v>
          </cell>
          <cell r="L198">
            <v>0</v>
          </cell>
          <cell r="M198">
            <v>0</v>
          </cell>
          <cell r="N198">
            <v>0</v>
          </cell>
          <cell r="O198">
            <v>5126762.0878138151</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row>
        <row r="199">
          <cell r="D199" t="str">
            <v>Passagem Inferior - Retorno</v>
          </cell>
          <cell r="E199">
            <v>35</v>
          </cell>
          <cell r="L199">
            <v>0</v>
          </cell>
          <cell r="M199">
            <v>0</v>
          </cell>
          <cell r="N199">
            <v>0</v>
          </cell>
          <cell r="O199">
            <v>5608943.1837219456</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row>
        <row r="200">
          <cell r="D200" t="str">
            <v>Passagem Inferior - Retorno</v>
          </cell>
          <cell r="E200">
            <v>35</v>
          </cell>
          <cell r="L200">
            <v>0</v>
          </cell>
          <cell r="M200">
            <v>0</v>
          </cell>
          <cell r="N200">
            <v>0</v>
          </cell>
          <cell r="O200">
            <v>5204552.9442100171</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row>
        <row r="201">
          <cell r="D201" t="str">
            <v xml:space="preserve"> Passagem Inferior </v>
          </cell>
          <cell r="E201">
            <v>46.3</v>
          </cell>
          <cell r="L201">
            <v>0</v>
          </cell>
          <cell r="M201">
            <v>0</v>
          </cell>
          <cell r="N201">
            <v>0</v>
          </cell>
          <cell r="O201">
            <v>4592862.1513624704</v>
          </cell>
          <cell r="P201">
            <v>4592862.1513624704</v>
          </cell>
          <cell r="Q201">
            <v>4592862.1513624704</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row>
        <row r="202">
          <cell r="D202" t="str">
            <v xml:space="preserve"> Passarela Supermercado Paulistano </v>
          </cell>
          <cell r="E202">
            <v>63</v>
          </cell>
          <cell r="L202">
            <v>0</v>
          </cell>
          <cell r="M202">
            <v>0</v>
          </cell>
          <cell r="N202">
            <v>0</v>
          </cell>
          <cell r="O202">
            <v>7018619.1812673751</v>
          </cell>
          <cell r="P202">
            <v>7018619.1812673751</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cell r="AJ202">
            <v>0</v>
          </cell>
          <cell r="AK202">
            <v>0</v>
          </cell>
          <cell r="AL202">
            <v>0</v>
          </cell>
          <cell r="AM202">
            <v>0</v>
          </cell>
          <cell r="AN202">
            <v>0</v>
          </cell>
          <cell r="AO202">
            <v>0</v>
          </cell>
        </row>
        <row r="203">
          <cell r="D203" t="str">
            <v xml:space="preserve"> Ponte sobre o Rio Sarapuí</v>
          </cell>
          <cell r="E203">
            <v>63</v>
          </cell>
          <cell r="L203">
            <v>0</v>
          </cell>
          <cell r="M203">
            <v>0</v>
          </cell>
          <cell r="N203">
            <v>0</v>
          </cell>
          <cell r="O203">
            <v>8708478.3164566401</v>
          </cell>
          <cell r="P203">
            <v>8708478.3164566401</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row>
        <row r="204">
          <cell r="D204" t="str">
            <v xml:space="preserve"> Ponte sobre o Rio Turvo</v>
          </cell>
          <cell r="E204">
            <v>63</v>
          </cell>
          <cell r="L204">
            <v>0</v>
          </cell>
          <cell r="M204">
            <v>0</v>
          </cell>
          <cell r="N204">
            <v>0</v>
          </cell>
          <cell r="O204">
            <v>8708478.3164566401</v>
          </cell>
          <cell r="P204">
            <v>8708478.3164566401</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K204">
            <v>0</v>
          </cell>
          <cell r="AL204">
            <v>0</v>
          </cell>
          <cell r="AM204">
            <v>0</v>
          </cell>
          <cell r="AN204">
            <v>0</v>
          </cell>
          <cell r="AO204">
            <v>0</v>
          </cell>
        </row>
        <row r="205">
          <cell r="D205" t="str">
            <v xml:space="preserve"> Passarela de Pedestres  </v>
          </cell>
          <cell r="E205">
            <v>32</v>
          </cell>
          <cell r="L205">
            <v>0</v>
          </cell>
          <cell r="M205">
            <v>0</v>
          </cell>
          <cell r="N205">
            <v>13878598.525353717</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K205">
            <v>0</v>
          </cell>
          <cell r="AL205">
            <v>0</v>
          </cell>
          <cell r="AM205">
            <v>0</v>
          </cell>
          <cell r="AN205">
            <v>0</v>
          </cell>
          <cell r="AO205">
            <v>0</v>
          </cell>
        </row>
        <row r="206">
          <cell r="D206" t="str">
            <v xml:space="preserve"> Viaduto Zuleika Sucupira Kenw</v>
          </cell>
          <cell r="E206">
            <v>33</v>
          </cell>
          <cell r="L206">
            <v>0</v>
          </cell>
          <cell r="M206">
            <v>0</v>
          </cell>
          <cell r="N206">
            <v>24285647.739798486</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row>
        <row r="207">
          <cell r="D207" t="str">
            <v xml:space="preserve"> Passarela Arena Sorocaba </v>
          </cell>
          <cell r="E207">
            <v>35</v>
          </cell>
          <cell r="L207">
            <v>0</v>
          </cell>
          <cell r="M207">
            <v>0</v>
          </cell>
          <cell r="N207">
            <v>0</v>
          </cell>
          <cell r="O207">
            <v>14778017.428327924</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row>
        <row r="208">
          <cell r="D208" t="str">
            <v>Passagem Superior - Acesso à SP-091</v>
          </cell>
          <cell r="E208">
            <v>40</v>
          </cell>
          <cell r="L208">
            <v>0</v>
          </cell>
          <cell r="M208">
            <v>0</v>
          </cell>
          <cell r="N208">
            <v>21384454.318841826</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0</v>
          </cell>
          <cell r="AM208">
            <v>0</v>
          </cell>
          <cell r="AN208">
            <v>0</v>
          </cell>
          <cell r="AO208">
            <v>0</v>
          </cell>
        </row>
        <row r="209">
          <cell r="D209" t="str">
            <v>Passagem Superior - Trevo com Estrada Municipal</v>
          </cell>
          <cell r="E209">
            <v>40</v>
          </cell>
          <cell r="L209">
            <v>0</v>
          </cell>
          <cell r="M209">
            <v>0</v>
          </cell>
          <cell r="N209">
            <v>22652967.515768483</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AM209">
            <v>0</v>
          </cell>
          <cell r="AN209">
            <v>0</v>
          </cell>
          <cell r="AO209">
            <v>0</v>
          </cell>
        </row>
        <row r="210">
          <cell r="D210" t="str">
            <v>Passagem Superior - Trevo da SP-280</v>
          </cell>
          <cell r="E210">
            <v>40</v>
          </cell>
          <cell r="L210">
            <v>0</v>
          </cell>
          <cell r="M210">
            <v>0</v>
          </cell>
          <cell r="N210">
            <v>23274715.66870499</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row>
        <row r="211">
          <cell r="D211" t="str">
            <v>Passarela</v>
          </cell>
          <cell r="E211">
            <v>32</v>
          </cell>
          <cell r="L211">
            <v>0</v>
          </cell>
          <cell r="M211">
            <v>0</v>
          </cell>
          <cell r="N211">
            <v>14326954.626076309</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row>
        <row r="212">
          <cell r="D212" t="str">
            <v>Passarela</v>
          </cell>
          <cell r="E212">
            <v>32</v>
          </cell>
          <cell r="L212">
            <v>0</v>
          </cell>
          <cell r="M212">
            <v>0</v>
          </cell>
          <cell r="N212">
            <v>14567017.842238501</v>
          </cell>
          <cell r="O212">
            <v>0</v>
          </cell>
          <cell r="P212">
            <v>0</v>
          </cell>
          <cell r="Q212">
            <v>0</v>
          </cell>
          <cell r="R212">
            <v>0</v>
          </cell>
          <cell r="S212">
            <v>0</v>
          </cell>
          <cell r="T212">
            <v>0</v>
          </cell>
          <cell r="U212">
            <v>0</v>
          </cell>
          <cell r="V212">
            <v>0</v>
          </cell>
          <cell r="W212">
            <v>0</v>
          </cell>
          <cell r="X212">
            <v>0</v>
          </cell>
          <cell r="Y212">
            <v>0</v>
          </cell>
          <cell r="Z212">
            <v>0</v>
          </cell>
          <cell r="AA212">
            <v>0</v>
          </cell>
          <cell r="AB212">
            <v>0</v>
          </cell>
          <cell r="AC212">
            <v>0</v>
          </cell>
          <cell r="AD212">
            <v>0</v>
          </cell>
          <cell r="AE212">
            <v>0</v>
          </cell>
          <cell r="AF212">
            <v>0</v>
          </cell>
          <cell r="AG212">
            <v>0</v>
          </cell>
          <cell r="AH212">
            <v>0</v>
          </cell>
          <cell r="AI212">
            <v>0</v>
          </cell>
          <cell r="AJ212">
            <v>0</v>
          </cell>
          <cell r="AK212">
            <v>0</v>
          </cell>
          <cell r="AL212">
            <v>0</v>
          </cell>
          <cell r="AM212">
            <v>0</v>
          </cell>
          <cell r="AN212">
            <v>0</v>
          </cell>
          <cell r="AO212">
            <v>0</v>
          </cell>
        </row>
        <row r="213">
          <cell r="D213" t="str">
            <v>Passarela Metálica</v>
          </cell>
          <cell r="E213">
            <v>32</v>
          </cell>
          <cell r="L213">
            <v>0</v>
          </cell>
          <cell r="M213">
            <v>0</v>
          </cell>
          <cell r="N213">
            <v>15412965.700153101</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0</v>
          </cell>
        </row>
        <row r="214">
          <cell r="D214" t="str">
            <v>Passagem Superior</v>
          </cell>
          <cell r="E214">
            <v>33</v>
          </cell>
          <cell r="L214">
            <v>0</v>
          </cell>
          <cell r="M214">
            <v>0</v>
          </cell>
          <cell r="N214">
            <v>21278717.317777161</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row>
        <row r="215">
          <cell r="D215" t="str">
            <v>Passagem Superior</v>
          </cell>
          <cell r="E215">
            <v>33</v>
          </cell>
          <cell r="L215">
            <v>0</v>
          </cell>
          <cell r="M215">
            <v>0</v>
          </cell>
          <cell r="N215">
            <v>18990422.342621192</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row>
        <row r="216">
          <cell r="D216" t="str">
            <v>Passagem Superior</v>
          </cell>
          <cell r="E216">
            <v>33</v>
          </cell>
          <cell r="L216">
            <v>0</v>
          </cell>
          <cell r="M216">
            <v>0</v>
          </cell>
          <cell r="N216">
            <v>19473814.571141154</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L216">
            <v>0</v>
          </cell>
          <cell r="AM216">
            <v>0</v>
          </cell>
          <cell r="AN216">
            <v>0</v>
          </cell>
          <cell r="AO216">
            <v>0</v>
          </cell>
        </row>
        <row r="217">
          <cell r="D217" t="str">
            <v>Passarela Metálica</v>
          </cell>
          <cell r="E217">
            <v>34</v>
          </cell>
          <cell r="L217">
            <v>0</v>
          </cell>
          <cell r="M217">
            <v>0</v>
          </cell>
          <cell r="N217">
            <v>0</v>
          </cell>
          <cell r="O217">
            <v>15058572.795924101</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row>
        <row r="218">
          <cell r="D218" t="str">
            <v>Passarela Metálica</v>
          </cell>
          <cell r="E218">
            <v>35</v>
          </cell>
          <cell r="L218">
            <v>0</v>
          </cell>
          <cell r="M218">
            <v>0</v>
          </cell>
          <cell r="N218">
            <v>0</v>
          </cell>
          <cell r="O218">
            <v>15943327.457280774</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row>
        <row r="220">
          <cell r="D220" t="str">
            <v>Parclo - Retorno em Desnível</v>
          </cell>
          <cell r="F220">
            <v>26</v>
          </cell>
          <cell r="L220">
            <v>0</v>
          </cell>
          <cell r="M220">
            <v>0</v>
          </cell>
          <cell r="N220">
            <v>4593496.7322786301</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row>
        <row r="221">
          <cell r="D221" t="str">
            <v>Diamante</v>
          </cell>
          <cell r="F221">
            <v>41</v>
          </cell>
          <cell r="L221">
            <v>0</v>
          </cell>
          <cell r="M221">
            <v>0</v>
          </cell>
          <cell r="N221">
            <v>0</v>
          </cell>
          <cell r="O221">
            <v>8271082.0431770217</v>
          </cell>
          <cell r="P221">
            <v>0</v>
          </cell>
          <cell r="Q221">
            <v>0</v>
          </cell>
          <cell r="R221">
            <v>0</v>
          </cell>
          <cell r="S221">
            <v>0</v>
          </cell>
          <cell r="T221">
            <v>0</v>
          </cell>
          <cell r="U221">
            <v>0</v>
          </cell>
          <cell r="V221">
            <v>0</v>
          </cell>
          <cell r="W221">
            <v>0</v>
          </cell>
          <cell r="X221">
            <v>0</v>
          </cell>
          <cell r="Y221">
            <v>0</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row>
        <row r="222">
          <cell r="D222" t="str">
            <v>Diamante</v>
          </cell>
          <cell r="F222">
            <v>61</v>
          </cell>
          <cell r="L222">
            <v>0</v>
          </cell>
          <cell r="M222">
            <v>0</v>
          </cell>
          <cell r="N222">
            <v>0</v>
          </cell>
          <cell r="O222">
            <v>0</v>
          </cell>
          <cell r="P222">
            <v>2757027.3477256736</v>
          </cell>
          <cell r="Q222">
            <v>2757027.3477256736</v>
          </cell>
          <cell r="R222">
            <v>2757027.3477256736</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row>
        <row r="223">
          <cell r="D223" t="str">
            <v>Diamante</v>
          </cell>
          <cell r="F223">
            <v>63</v>
          </cell>
          <cell r="L223">
            <v>0</v>
          </cell>
          <cell r="M223">
            <v>0</v>
          </cell>
          <cell r="N223">
            <v>0</v>
          </cell>
          <cell r="O223">
            <v>4135541.0215885108</v>
          </cell>
          <cell r="P223">
            <v>4135541.0215885108</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row>
        <row r="224">
          <cell r="D224" t="str">
            <v>Diamante</v>
          </cell>
          <cell r="F224">
            <v>63</v>
          </cell>
          <cell r="L224">
            <v>0</v>
          </cell>
          <cell r="M224">
            <v>0</v>
          </cell>
          <cell r="N224">
            <v>0</v>
          </cell>
          <cell r="O224">
            <v>4135541.0215885108</v>
          </cell>
          <cell r="P224">
            <v>4135541.0215885108</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row>
        <row r="225">
          <cell r="D225" t="str">
            <v>Rotatória Alongada</v>
          </cell>
          <cell r="F225">
            <v>63</v>
          </cell>
          <cell r="L225">
            <v>0</v>
          </cell>
          <cell r="M225">
            <v>0</v>
          </cell>
          <cell r="N225">
            <v>0</v>
          </cell>
          <cell r="O225">
            <v>2336610.4088986791</v>
          </cell>
          <cell r="P225">
            <v>2336610.4088986791</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row>
        <row r="226">
          <cell r="D226" t="str">
            <v>Diamante</v>
          </cell>
          <cell r="F226">
            <v>63</v>
          </cell>
          <cell r="L226">
            <v>0</v>
          </cell>
          <cell r="M226">
            <v>0</v>
          </cell>
          <cell r="N226">
            <v>0</v>
          </cell>
          <cell r="O226">
            <v>4135541.0215885108</v>
          </cell>
          <cell r="P226">
            <v>4135541.0215885108</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row>
        <row r="227">
          <cell r="D227" t="str">
            <v>Rotatória Alongada</v>
          </cell>
          <cell r="F227">
            <v>63</v>
          </cell>
          <cell r="L227">
            <v>0</v>
          </cell>
          <cell r="M227">
            <v>0</v>
          </cell>
          <cell r="N227">
            <v>0</v>
          </cell>
          <cell r="O227">
            <v>2336610.4088986791</v>
          </cell>
          <cell r="P227">
            <v>2336610.4088986791</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row>
        <row r="228">
          <cell r="D228" t="str">
            <v>Diamante</v>
          </cell>
          <cell r="F228">
            <v>57</v>
          </cell>
          <cell r="L228">
            <v>0</v>
          </cell>
          <cell r="M228">
            <v>0</v>
          </cell>
          <cell r="N228">
            <v>0</v>
          </cell>
          <cell r="O228">
            <v>0</v>
          </cell>
          <cell r="P228">
            <v>8271082.0431770217</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row>
        <row r="229">
          <cell r="D229" t="str">
            <v>Diamante</v>
          </cell>
          <cell r="F229">
            <v>57</v>
          </cell>
          <cell r="L229">
            <v>0</v>
          </cell>
          <cell r="M229">
            <v>0</v>
          </cell>
          <cell r="N229">
            <v>0</v>
          </cell>
          <cell r="O229">
            <v>0</v>
          </cell>
          <cell r="P229">
            <v>8271082.0431770217</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row>
        <row r="230">
          <cell r="D230" t="str">
            <v>Rotatória Alongada</v>
          </cell>
          <cell r="F230">
            <v>57</v>
          </cell>
          <cell r="L230">
            <v>0</v>
          </cell>
          <cell r="M230">
            <v>0</v>
          </cell>
          <cell r="N230">
            <v>0</v>
          </cell>
          <cell r="O230">
            <v>0</v>
          </cell>
          <cell r="P230">
            <v>4673220.8177973581</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row>
        <row r="231">
          <cell r="D231" t="str">
            <v>Rotatória Alongada</v>
          </cell>
          <cell r="F231">
            <v>57</v>
          </cell>
          <cell r="L231">
            <v>0</v>
          </cell>
          <cell r="M231">
            <v>0</v>
          </cell>
          <cell r="N231">
            <v>0</v>
          </cell>
          <cell r="O231">
            <v>0</v>
          </cell>
          <cell r="P231">
            <v>4673220.8177973581</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row>
        <row r="232">
          <cell r="D232" t="str">
            <v>Rotatória Alongada</v>
          </cell>
          <cell r="F232">
            <v>57</v>
          </cell>
          <cell r="L232">
            <v>0</v>
          </cell>
          <cell r="M232">
            <v>0</v>
          </cell>
          <cell r="N232">
            <v>0</v>
          </cell>
          <cell r="O232">
            <v>0</v>
          </cell>
          <cell r="P232">
            <v>4673220.8177973581</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row>
        <row r="233">
          <cell r="D233" t="str">
            <v>Rotatória Alongada</v>
          </cell>
          <cell r="F233">
            <v>57</v>
          </cell>
          <cell r="L233">
            <v>0</v>
          </cell>
          <cell r="M233">
            <v>0</v>
          </cell>
          <cell r="N233">
            <v>0</v>
          </cell>
          <cell r="O233">
            <v>0</v>
          </cell>
          <cell r="P233">
            <v>4673220.8177973581</v>
          </cell>
          <cell r="Q233">
            <v>0</v>
          </cell>
          <cell r="R233">
            <v>0</v>
          </cell>
          <cell r="S233">
            <v>0</v>
          </cell>
          <cell r="T233">
            <v>0</v>
          </cell>
          <cell r="U233">
            <v>0</v>
          </cell>
          <cell r="V233">
            <v>0</v>
          </cell>
          <cell r="W233">
            <v>0</v>
          </cell>
          <cell r="X233">
            <v>0</v>
          </cell>
          <cell r="Y233">
            <v>0</v>
          </cell>
          <cell r="Z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row>
        <row r="234">
          <cell r="D234" t="str">
            <v>Rotatória Alongada</v>
          </cell>
          <cell r="F234">
            <v>57</v>
          </cell>
          <cell r="L234">
            <v>0</v>
          </cell>
          <cell r="M234">
            <v>0</v>
          </cell>
          <cell r="N234">
            <v>0</v>
          </cell>
          <cell r="O234">
            <v>0</v>
          </cell>
          <cell r="P234">
            <v>4673220.8177973581</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row>
        <row r="235">
          <cell r="D235" t="str">
            <v>Rotatória Alongada</v>
          </cell>
          <cell r="F235">
            <v>57</v>
          </cell>
          <cell r="L235">
            <v>0</v>
          </cell>
          <cell r="M235">
            <v>0</v>
          </cell>
          <cell r="N235">
            <v>0</v>
          </cell>
          <cell r="O235">
            <v>0</v>
          </cell>
          <cell r="P235">
            <v>4673220.8177973581</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row>
        <row r="236">
          <cell r="D236" t="str">
            <v>Rotatória Alongada</v>
          </cell>
          <cell r="F236">
            <v>59</v>
          </cell>
          <cell r="L236">
            <v>0</v>
          </cell>
          <cell r="M236">
            <v>0</v>
          </cell>
          <cell r="N236">
            <v>0</v>
          </cell>
          <cell r="O236">
            <v>0</v>
          </cell>
          <cell r="P236">
            <v>0</v>
          </cell>
          <cell r="Q236">
            <v>2336610.4088986791</v>
          </cell>
          <cell r="R236">
            <v>2336610.4088986791</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row>
        <row r="237">
          <cell r="D237" t="str">
            <v>Rotatória Alongada</v>
          </cell>
          <cell r="F237">
            <v>59</v>
          </cell>
          <cell r="L237">
            <v>0</v>
          </cell>
          <cell r="M237">
            <v>0</v>
          </cell>
          <cell r="N237">
            <v>0</v>
          </cell>
          <cell r="O237">
            <v>0</v>
          </cell>
          <cell r="P237">
            <v>0</v>
          </cell>
          <cell r="Q237">
            <v>2336610.4088986791</v>
          </cell>
          <cell r="R237">
            <v>2336610.4088986791</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row>
        <row r="238">
          <cell r="D238" t="str">
            <v>Retorno em X - Retorno em Nível</v>
          </cell>
          <cell r="F238">
            <v>60</v>
          </cell>
          <cell r="L238">
            <v>0</v>
          </cell>
          <cell r="M238">
            <v>0</v>
          </cell>
          <cell r="N238">
            <v>0</v>
          </cell>
          <cell r="O238">
            <v>0</v>
          </cell>
          <cell r="P238">
            <v>0</v>
          </cell>
          <cell r="Q238">
            <v>1756960.0392452574</v>
          </cell>
          <cell r="R238">
            <v>1756960.0392452574</v>
          </cell>
          <cell r="S238">
            <v>0</v>
          </cell>
          <cell r="T238">
            <v>0</v>
          </cell>
          <cell r="U238">
            <v>0</v>
          </cell>
          <cell r="V238">
            <v>0</v>
          </cell>
          <cell r="W238">
            <v>0</v>
          </cell>
          <cell r="X238">
            <v>0</v>
          </cell>
          <cell r="Y238">
            <v>0</v>
          </cell>
          <cell r="Z238">
            <v>0</v>
          </cell>
          <cell r="AA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row>
        <row r="239">
          <cell r="D239" t="str">
            <v>Rotatória Alongada</v>
          </cell>
          <cell r="F239">
            <v>58</v>
          </cell>
          <cell r="L239">
            <v>0</v>
          </cell>
          <cell r="M239">
            <v>0</v>
          </cell>
          <cell r="N239">
            <v>0</v>
          </cell>
          <cell r="O239">
            <v>0</v>
          </cell>
          <cell r="P239">
            <v>0</v>
          </cell>
          <cell r="Q239">
            <v>4673220.8177973581</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row>
        <row r="240">
          <cell r="D240" t="str">
            <v>Rotatória Alongada</v>
          </cell>
          <cell r="F240">
            <v>63</v>
          </cell>
          <cell r="L240">
            <v>0</v>
          </cell>
          <cell r="M240">
            <v>0</v>
          </cell>
          <cell r="N240">
            <v>0</v>
          </cell>
          <cell r="O240">
            <v>2336610.4088986791</v>
          </cell>
          <cell r="P240">
            <v>2336610.4088986791</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row>
        <row r="241">
          <cell r="D241" t="str">
            <v>Rotatória Alongada</v>
          </cell>
          <cell r="F241">
            <v>63</v>
          </cell>
          <cell r="L241">
            <v>0</v>
          </cell>
          <cell r="M241">
            <v>0</v>
          </cell>
          <cell r="N241">
            <v>0</v>
          </cell>
          <cell r="O241">
            <v>2336610.4088986791</v>
          </cell>
          <cell r="P241">
            <v>2336610.4088986791</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row>
        <row r="242">
          <cell r="D242" t="str">
            <v>Rotatória Alongada</v>
          </cell>
          <cell r="F242">
            <v>42</v>
          </cell>
          <cell r="L242">
            <v>0</v>
          </cell>
          <cell r="M242">
            <v>0</v>
          </cell>
          <cell r="N242">
            <v>0</v>
          </cell>
          <cell r="O242">
            <v>4673220.8177973581</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row>
        <row r="243">
          <cell r="D243" t="str">
            <v>Rotatória Alongada</v>
          </cell>
          <cell r="F243">
            <v>43.1</v>
          </cell>
          <cell r="L243">
            <v>0</v>
          </cell>
          <cell r="M243">
            <v>0</v>
          </cell>
          <cell r="N243">
            <v>0</v>
          </cell>
          <cell r="O243">
            <v>2336610.4088986791</v>
          </cell>
          <cell r="P243">
            <v>2336610.4088986791</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row>
        <row r="244">
          <cell r="D244" t="str">
            <v>Rotatória Alongada</v>
          </cell>
          <cell r="F244">
            <v>43.1</v>
          </cell>
          <cell r="L244">
            <v>0</v>
          </cell>
          <cell r="M244">
            <v>0</v>
          </cell>
          <cell r="N244">
            <v>0</v>
          </cell>
          <cell r="O244">
            <v>2336610.4088986791</v>
          </cell>
          <cell r="P244">
            <v>2336610.4088986791</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E244">
            <v>0</v>
          </cell>
          <cell r="AF244">
            <v>0</v>
          </cell>
          <cell r="AG244">
            <v>0</v>
          </cell>
          <cell r="AH244">
            <v>0</v>
          </cell>
          <cell r="AI244">
            <v>0</v>
          </cell>
          <cell r="AJ244">
            <v>0</v>
          </cell>
          <cell r="AK244">
            <v>0</v>
          </cell>
          <cell r="AL244">
            <v>0</v>
          </cell>
          <cell r="AM244">
            <v>0</v>
          </cell>
          <cell r="AN244">
            <v>0</v>
          </cell>
          <cell r="AO244">
            <v>0</v>
          </cell>
        </row>
        <row r="245">
          <cell r="D245" t="str">
            <v>Rotatória Alongada</v>
          </cell>
          <cell r="F245">
            <v>45</v>
          </cell>
          <cell r="L245">
            <v>0</v>
          </cell>
          <cell r="M245">
            <v>0</v>
          </cell>
          <cell r="N245">
            <v>0</v>
          </cell>
          <cell r="O245">
            <v>4673220.8177973581</v>
          </cell>
          <cell r="P245">
            <v>0</v>
          </cell>
          <cell r="Q245">
            <v>0</v>
          </cell>
          <cell r="R245">
            <v>0</v>
          </cell>
          <cell r="S245">
            <v>0</v>
          </cell>
          <cell r="T245">
            <v>0</v>
          </cell>
          <cell r="U245">
            <v>0</v>
          </cell>
          <cell r="V245">
            <v>0</v>
          </cell>
          <cell r="W245">
            <v>0</v>
          </cell>
          <cell r="X245">
            <v>0</v>
          </cell>
          <cell r="Y245">
            <v>0</v>
          </cell>
          <cell r="Z245">
            <v>0</v>
          </cell>
          <cell r="AA245">
            <v>0</v>
          </cell>
          <cell r="AB245">
            <v>0</v>
          </cell>
          <cell r="AC245">
            <v>0</v>
          </cell>
          <cell r="AD245">
            <v>0</v>
          </cell>
          <cell r="AE245">
            <v>0</v>
          </cell>
          <cell r="AF245">
            <v>0</v>
          </cell>
          <cell r="AG245">
            <v>0</v>
          </cell>
          <cell r="AH245">
            <v>0</v>
          </cell>
          <cell r="AI245">
            <v>0</v>
          </cell>
          <cell r="AJ245">
            <v>0</v>
          </cell>
          <cell r="AK245">
            <v>0</v>
          </cell>
          <cell r="AL245">
            <v>0</v>
          </cell>
          <cell r="AM245">
            <v>0</v>
          </cell>
          <cell r="AN245">
            <v>0</v>
          </cell>
          <cell r="AO245">
            <v>0</v>
          </cell>
        </row>
        <row r="246">
          <cell r="D246" t="str">
            <v>Rotatória Alongada</v>
          </cell>
          <cell r="F246">
            <v>46.2</v>
          </cell>
          <cell r="L246">
            <v>0</v>
          </cell>
          <cell r="M246">
            <v>0</v>
          </cell>
          <cell r="N246">
            <v>0</v>
          </cell>
          <cell r="O246">
            <v>1557740.2725991192</v>
          </cell>
          <cell r="P246">
            <v>1557740.2725991192</v>
          </cell>
          <cell r="Q246">
            <v>1557740.2725991192</v>
          </cell>
          <cell r="R246">
            <v>0</v>
          </cell>
          <cell r="S246">
            <v>0</v>
          </cell>
          <cell r="T246">
            <v>0</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row>
        <row r="247">
          <cell r="D247" t="str">
            <v>Rotatória Alongada</v>
          </cell>
          <cell r="F247">
            <v>46.2</v>
          </cell>
          <cell r="L247">
            <v>0</v>
          </cell>
          <cell r="M247">
            <v>0</v>
          </cell>
          <cell r="N247">
            <v>0</v>
          </cell>
          <cell r="O247">
            <v>1557740.2725991192</v>
          </cell>
          <cell r="P247">
            <v>1557740.2725991192</v>
          </cell>
          <cell r="Q247">
            <v>1557740.2725991192</v>
          </cell>
          <cell r="R247">
            <v>0</v>
          </cell>
          <cell r="S247">
            <v>0</v>
          </cell>
          <cell r="T247">
            <v>0</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row>
        <row r="248">
          <cell r="D248" t="str">
            <v>Rotatória Alongada</v>
          </cell>
          <cell r="F248">
            <v>46.1</v>
          </cell>
          <cell r="L248">
            <v>0</v>
          </cell>
          <cell r="M248">
            <v>0</v>
          </cell>
          <cell r="N248">
            <v>0</v>
          </cell>
          <cell r="O248">
            <v>1557740.2725991192</v>
          </cell>
          <cell r="P248">
            <v>1557740.2725991192</v>
          </cell>
          <cell r="Q248">
            <v>1557740.2725991192</v>
          </cell>
          <cell r="R248">
            <v>0</v>
          </cell>
          <cell r="S248">
            <v>0</v>
          </cell>
          <cell r="T248">
            <v>0</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row>
        <row r="249">
          <cell r="D249" t="str">
            <v>Diamante</v>
          </cell>
          <cell r="F249">
            <v>46.1</v>
          </cell>
          <cell r="L249">
            <v>0</v>
          </cell>
          <cell r="M249">
            <v>0</v>
          </cell>
          <cell r="N249">
            <v>0</v>
          </cell>
          <cell r="O249">
            <v>2757027.3477256736</v>
          </cell>
          <cell r="P249">
            <v>2757027.3477256736</v>
          </cell>
          <cell r="Q249">
            <v>2757027.3477256736</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row>
        <row r="250">
          <cell r="D250" t="str">
            <v>Diamante</v>
          </cell>
          <cell r="F250">
            <v>47</v>
          </cell>
          <cell r="L250">
            <v>0</v>
          </cell>
          <cell r="M250">
            <v>0</v>
          </cell>
          <cell r="N250">
            <v>0</v>
          </cell>
          <cell r="O250">
            <v>0</v>
          </cell>
          <cell r="P250">
            <v>4135541.0215885108</v>
          </cell>
          <cell r="Q250">
            <v>4135541.0215885108</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K250">
            <v>0</v>
          </cell>
          <cell r="AL250">
            <v>0</v>
          </cell>
          <cell r="AM250">
            <v>0</v>
          </cell>
          <cell r="AN250">
            <v>0</v>
          </cell>
          <cell r="AO250">
            <v>0</v>
          </cell>
        </row>
        <row r="251">
          <cell r="D251" t="str">
            <v>Diamante</v>
          </cell>
          <cell r="F251">
            <v>47</v>
          </cell>
          <cell r="L251">
            <v>0</v>
          </cell>
          <cell r="M251">
            <v>0</v>
          </cell>
          <cell r="N251">
            <v>0</v>
          </cell>
          <cell r="O251">
            <v>0</v>
          </cell>
          <cell r="P251">
            <v>4135541.0215885108</v>
          </cell>
          <cell r="Q251">
            <v>4135541.0215885108</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row>
        <row r="252">
          <cell r="D252" t="str">
            <v>Rotatória Alongada</v>
          </cell>
          <cell r="F252">
            <v>47</v>
          </cell>
          <cell r="L252">
            <v>0</v>
          </cell>
          <cell r="M252">
            <v>0</v>
          </cell>
          <cell r="N252">
            <v>0</v>
          </cell>
          <cell r="O252">
            <v>0</v>
          </cell>
          <cell r="P252">
            <v>2336610.4088986791</v>
          </cell>
          <cell r="Q252">
            <v>2336610.4088986791</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row>
        <row r="253">
          <cell r="D253" t="str">
            <v>Rotatória Alongada</v>
          </cell>
          <cell r="F253">
            <v>47</v>
          </cell>
          <cell r="L253">
            <v>0</v>
          </cell>
          <cell r="M253">
            <v>0</v>
          </cell>
          <cell r="N253">
            <v>0</v>
          </cell>
          <cell r="O253">
            <v>0</v>
          </cell>
          <cell r="P253">
            <v>2336610.4088986791</v>
          </cell>
          <cell r="Q253">
            <v>2336610.4088986791</v>
          </cell>
          <cell r="R253">
            <v>0</v>
          </cell>
          <cell r="S253">
            <v>0</v>
          </cell>
          <cell r="T253">
            <v>0</v>
          </cell>
          <cell r="U253">
            <v>0</v>
          </cell>
          <cell r="V253">
            <v>0</v>
          </cell>
          <cell r="W253">
            <v>0</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row>
        <row r="254">
          <cell r="D254" t="str">
            <v>Rotatória Alongada</v>
          </cell>
          <cell r="F254">
            <v>47</v>
          </cell>
          <cell r="L254">
            <v>0</v>
          </cell>
          <cell r="M254">
            <v>0</v>
          </cell>
          <cell r="N254">
            <v>0</v>
          </cell>
          <cell r="O254">
            <v>0</v>
          </cell>
          <cell r="P254">
            <v>2336610.4088986791</v>
          </cell>
          <cell r="Q254">
            <v>2336610.4088986791</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row>
        <row r="255">
          <cell r="D255" t="str">
            <v>Acessos</v>
          </cell>
          <cell r="F255">
            <v>47</v>
          </cell>
          <cell r="L255">
            <v>0</v>
          </cell>
          <cell r="M255">
            <v>0</v>
          </cell>
          <cell r="N255">
            <v>0</v>
          </cell>
          <cell r="O255">
            <v>0</v>
          </cell>
          <cell r="P255">
            <v>377236.36958069925</v>
          </cell>
          <cell r="Q255">
            <v>377236.36958069925</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row>
        <row r="256">
          <cell r="D256" t="str">
            <v>Acessos</v>
          </cell>
          <cell r="F256">
            <v>47</v>
          </cell>
          <cell r="L256">
            <v>0</v>
          </cell>
          <cell r="M256">
            <v>0</v>
          </cell>
          <cell r="N256">
            <v>0</v>
          </cell>
          <cell r="O256">
            <v>0</v>
          </cell>
          <cell r="P256">
            <v>377236.36958069925</v>
          </cell>
          <cell r="Q256">
            <v>377236.36958069925</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row>
        <row r="257">
          <cell r="D257" t="str">
            <v>Rotatória Alongada</v>
          </cell>
          <cell r="F257">
            <v>47</v>
          </cell>
          <cell r="L257">
            <v>0</v>
          </cell>
          <cell r="M257">
            <v>0</v>
          </cell>
          <cell r="N257">
            <v>0</v>
          </cell>
          <cell r="O257">
            <v>0</v>
          </cell>
          <cell r="P257">
            <v>2336610.4088986791</v>
          </cell>
          <cell r="Q257">
            <v>2336610.4088986791</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row>
        <row r="258">
          <cell r="D258" t="str">
            <v>Retorno em X - Retorno em Nível</v>
          </cell>
          <cell r="F258">
            <v>47</v>
          </cell>
          <cell r="L258">
            <v>0</v>
          </cell>
          <cell r="M258">
            <v>0</v>
          </cell>
          <cell r="N258">
            <v>0</v>
          </cell>
          <cell r="O258">
            <v>0</v>
          </cell>
          <cell r="P258">
            <v>1756960.0392452574</v>
          </cell>
          <cell r="Q258">
            <v>1756960.0392452574</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J258">
            <v>0</v>
          </cell>
          <cell r="AK258">
            <v>0</v>
          </cell>
          <cell r="AL258">
            <v>0</v>
          </cell>
          <cell r="AM258">
            <v>0</v>
          </cell>
          <cell r="AN258">
            <v>0</v>
          </cell>
          <cell r="AO258">
            <v>0</v>
          </cell>
        </row>
        <row r="259">
          <cell r="D259" t="str">
            <v>Retorno em X - Retorno em Nível</v>
          </cell>
          <cell r="F259">
            <v>49</v>
          </cell>
          <cell r="L259">
            <v>0</v>
          </cell>
          <cell r="M259">
            <v>0</v>
          </cell>
          <cell r="N259">
            <v>0</v>
          </cell>
          <cell r="O259">
            <v>0</v>
          </cell>
          <cell r="P259">
            <v>1171306.6928301714</v>
          </cell>
          <cell r="Q259">
            <v>1171306.6928301714</v>
          </cell>
          <cell r="R259">
            <v>1171306.6928301714</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row>
        <row r="260">
          <cell r="D260" t="str">
            <v>Rotatória Alongada</v>
          </cell>
          <cell r="F260">
            <v>49</v>
          </cell>
          <cell r="L260">
            <v>0</v>
          </cell>
          <cell r="M260">
            <v>0</v>
          </cell>
          <cell r="N260">
            <v>0</v>
          </cell>
          <cell r="O260">
            <v>0</v>
          </cell>
          <cell r="P260">
            <v>1557740.2725991192</v>
          </cell>
          <cell r="Q260">
            <v>1557740.2725991192</v>
          </cell>
          <cell r="R260">
            <v>1557740.2725991192</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row>
        <row r="261">
          <cell r="D261" t="str">
            <v>Retorno em X - Retorno em Nível</v>
          </cell>
          <cell r="F261">
            <v>49</v>
          </cell>
          <cell r="L261">
            <v>0</v>
          </cell>
          <cell r="M261">
            <v>0</v>
          </cell>
          <cell r="N261">
            <v>0</v>
          </cell>
          <cell r="O261">
            <v>0</v>
          </cell>
          <cell r="P261">
            <v>1171306.6928301714</v>
          </cell>
          <cell r="Q261">
            <v>1171306.6928301714</v>
          </cell>
          <cell r="R261">
            <v>1171306.6928301714</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row>
        <row r="262">
          <cell r="D262" t="str">
            <v>Rotatória Alongada</v>
          </cell>
          <cell r="F262">
            <v>49</v>
          </cell>
          <cell r="L262">
            <v>0</v>
          </cell>
          <cell r="M262">
            <v>0</v>
          </cell>
          <cell r="N262">
            <v>0</v>
          </cell>
          <cell r="O262">
            <v>0</v>
          </cell>
          <cell r="P262">
            <v>1557740.2725991192</v>
          </cell>
          <cell r="Q262">
            <v>1557740.2725991192</v>
          </cell>
          <cell r="R262">
            <v>1557740.2725991192</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row>
        <row r="263">
          <cell r="D263" t="str">
            <v>Rotatória Alongada</v>
          </cell>
          <cell r="F263">
            <v>46.1</v>
          </cell>
          <cell r="L263">
            <v>0</v>
          </cell>
          <cell r="M263">
            <v>0</v>
          </cell>
          <cell r="N263">
            <v>0</v>
          </cell>
          <cell r="O263">
            <v>1557740.2725991192</v>
          </cell>
          <cell r="P263">
            <v>1557740.2725991192</v>
          </cell>
          <cell r="Q263">
            <v>1557740.2725991192</v>
          </cell>
          <cell r="R263">
            <v>0</v>
          </cell>
          <cell r="S263">
            <v>0</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row>
        <row r="264">
          <cell r="D264" t="str">
            <v>Parclo - Retorno em Desnível</v>
          </cell>
          <cell r="F264">
            <v>49</v>
          </cell>
          <cell r="L264">
            <v>0</v>
          </cell>
          <cell r="M264">
            <v>0</v>
          </cell>
          <cell r="N264">
            <v>0</v>
          </cell>
          <cell r="O264">
            <v>0</v>
          </cell>
          <cell r="P264">
            <v>1531165.57742621</v>
          </cell>
          <cell r="Q264">
            <v>1531165.57742621</v>
          </cell>
          <cell r="R264">
            <v>1531165.57742621</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row>
        <row r="265">
          <cell r="D265" t="str">
            <v>Parclo - Retorno em Desnível</v>
          </cell>
          <cell r="F265">
            <v>49</v>
          </cell>
          <cell r="L265">
            <v>0</v>
          </cell>
          <cell r="M265">
            <v>0</v>
          </cell>
          <cell r="N265">
            <v>0</v>
          </cell>
          <cell r="O265">
            <v>0</v>
          </cell>
          <cell r="P265">
            <v>1531165.57742621</v>
          </cell>
          <cell r="Q265">
            <v>1531165.57742621</v>
          </cell>
          <cell r="R265">
            <v>1531165.57742621</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row>
        <row r="266">
          <cell r="D266" t="str">
            <v>Retorno em U - Retorno em Nível</v>
          </cell>
          <cell r="F266">
            <v>51</v>
          </cell>
          <cell r="L266">
            <v>0</v>
          </cell>
          <cell r="M266">
            <v>997358.75740756514</v>
          </cell>
          <cell r="N266">
            <v>997358.75740756514</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row>
        <row r="267">
          <cell r="D267" t="str">
            <v>Retorno em X - Retorno em Nível</v>
          </cell>
          <cell r="F267">
            <v>53</v>
          </cell>
          <cell r="L267">
            <v>0</v>
          </cell>
          <cell r="M267">
            <v>0</v>
          </cell>
          <cell r="N267">
            <v>0</v>
          </cell>
          <cell r="O267">
            <v>1756960.0392452574</v>
          </cell>
          <cell r="P267">
            <v>1756960.0392452574</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row>
        <row r="268">
          <cell r="D268" t="str">
            <v>Rotatória Alongada</v>
          </cell>
          <cell r="F268">
            <v>53</v>
          </cell>
          <cell r="L268">
            <v>0</v>
          </cell>
          <cell r="M268">
            <v>0</v>
          </cell>
          <cell r="N268">
            <v>0</v>
          </cell>
          <cell r="O268">
            <v>2336610.4088986791</v>
          </cell>
          <cell r="P268">
            <v>2336610.4088986791</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row>
        <row r="269">
          <cell r="D269" t="str">
            <v>Rotatória Alongada</v>
          </cell>
          <cell r="F269">
            <v>53</v>
          </cell>
          <cell r="L269">
            <v>0</v>
          </cell>
          <cell r="M269">
            <v>0</v>
          </cell>
          <cell r="N269">
            <v>0</v>
          </cell>
          <cell r="O269">
            <v>2336610.4088986791</v>
          </cell>
          <cell r="P269">
            <v>2336610.4088986791</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row>
        <row r="270">
          <cell r="D270" t="str">
            <v>Rotatória Alongada</v>
          </cell>
          <cell r="F270">
            <v>53</v>
          </cell>
          <cell r="L270">
            <v>0</v>
          </cell>
          <cell r="M270">
            <v>0</v>
          </cell>
          <cell r="N270">
            <v>0</v>
          </cell>
          <cell r="O270">
            <v>2336610.4088986791</v>
          </cell>
          <cell r="P270">
            <v>2336610.4088986791</v>
          </cell>
          <cell r="Q270">
            <v>0</v>
          </cell>
          <cell r="R270">
            <v>0</v>
          </cell>
          <cell r="S270">
            <v>0</v>
          </cell>
          <cell r="T270">
            <v>0</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row>
        <row r="271">
          <cell r="D271" t="str">
            <v>Rotatória Alongada</v>
          </cell>
          <cell r="F271">
            <v>53</v>
          </cell>
          <cell r="L271">
            <v>0</v>
          </cell>
          <cell r="M271">
            <v>0</v>
          </cell>
          <cell r="N271">
            <v>0</v>
          </cell>
          <cell r="O271">
            <v>2336610.4088986791</v>
          </cell>
          <cell r="P271">
            <v>2336610.4088986791</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row>
        <row r="272">
          <cell r="D272" t="str">
            <v>Retorno em U - Retorno em Nível</v>
          </cell>
          <cell r="F272">
            <v>51</v>
          </cell>
          <cell r="L272">
            <v>0</v>
          </cell>
          <cell r="M272">
            <v>997358.75740756514</v>
          </cell>
          <cell r="N272">
            <v>997358.75740756514</v>
          </cell>
          <cell r="O272">
            <v>0</v>
          </cell>
          <cell r="P272">
            <v>0</v>
          </cell>
          <cell r="Q272">
            <v>0</v>
          </cell>
          <cell r="R272">
            <v>0</v>
          </cell>
          <cell r="S272">
            <v>0</v>
          </cell>
          <cell r="T272">
            <v>0</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row>
        <row r="273">
          <cell r="D273" t="str">
            <v>Retorno em X - Retorno em Nível</v>
          </cell>
          <cell r="F273">
            <v>54</v>
          </cell>
          <cell r="L273">
            <v>0</v>
          </cell>
          <cell r="M273">
            <v>0</v>
          </cell>
          <cell r="N273">
            <v>0</v>
          </cell>
          <cell r="O273">
            <v>0</v>
          </cell>
          <cell r="P273">
            <v>1756960.0392452574</v>
          </cell>
          <cell r="Q273">
            <v>1756960.0392452574</v>
          </cell>
          <cell r="R273">
            <v>0</v>
          </cell>
          <cell r="S273">
            <v>0</v>
          </cell>
          <cell r="T273">
            <v>0</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row>
        <row r="274">
          <cell r="D274" t="str">
            <v>Rotatória Alongada</v>
          </cell>
          <cell r="F274">
            <v>63</v>
          </cell>
          <cell r="L274">
            <v>0</v>
          </cell>
          <cell r="M274">
            <v>0</v>
          </cell>
          <cell r="N274">
            <v>0</v>
          </cell>
          <cell r="O274">
            <v>2336610.4088986791</v>
          </cell>
          <cell r="P274">
            <v>2336610.4088986791</v>
          </cell>
          <cell r="Q274">
            <v>0</v>
          </cell>
          <cell r="R274">
            <v>0</v>
          </cell>
          <cell r="S274">
            <v>0</v>
          </cell>
          <cell r="T274">
            <v>0</v>
          </cell>
          <cell r="U274">
            <v>0</v>
          </cell>
          <cell r="V274">
            <v>0</v>
          </cell>
          <cell r="W274">
            <v>0</v>
          </cell>
          <cell r="X274">
            <v>0</v>
          </cell>
          <cell r="Y274">
            <v>0</v>
          </cell>
          <cell r="Z274">
            <v>0</v>
          </cell>
          <cell r="AA274">
            <v>0</v>
          </cell>
          <cell r="AB274">
            <v>0</v>
          </cell>
          <cell r="AC274">
            <v>0</v>
          </cell>
          <cell r="AD274">
            <v>0</v>
          </cell>
          <cell r="AE274">
            <v>0</v>
          </cell>
          <cell r="AF274">
            <v>0</v>
          </cell>
          <cell r="AG274">
            <v>0</v>
          </cell>
          <cell r="AH274">
            <v>0</v>
          </cell>
          <cell r="AI274">
            <v>0</v>
          </cell>
          <cell r="AJ274">
            <v>0</v>
          </cell>
          <cell r="AK274">
            <v>0</v>
          </cell>
          <cell r="AL274">
            <v>0</v>
          </cell>
          <cell r="AM274">
            <v>0</v>
          </cell>
          <cell r="AN274">
            <v>0</v>
          </cell>
          <cell r="AO274">
            <v>0</v>
          </cell>
        </row>
        <row r="277">
          <cell r="E277">
            <v>51</v>
          </cell>
          <cell r="L277">
            <v>0</v>
          </cell>
          <cell r="M277">
            <v>2321148.4809702816</v>
          </cell>
          <cell r="N277">
            <v>2321148.4809702816</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E277">
            <v>0</v>
          </cell>
          <cell r="AF277">
            <v>0</v>
          </cell>
          <cell r="AG277">
            <v>0</v>
          </cell>
          <cell r="AH277">
            <v>0</v>
          </cell>
          <cell r="AI277">
            <v>0</v>
          </cell>
          <cell r="AJ277">
            <v>0</v>
          </cell>
          <cell r="AK277">
            <v>0</v>
          </cell>
          <cell r="AL277">
            <v>0</v>
          </cell>
          <cell r="AM277">
            <v>0</v>
          </cell>
          <cell r="AN277">
            <v>0</v>
          </cell>
          <cell r="AO277">
            <v>0</v>
          </cell>
        </row>
        <row r="278">
          <cell r="E278">
            <v>51</v>
          </cell>
          <cell r="L278">
            <v>0</v>
          </cell>
          <cell r="M278">
            <v>2321148.4809702816</v>
          </cell>
          <cell r="N278">
            <v>2321148.4809702816</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row>
        <row r="279">
          <cell r="E279">
            <v>51</v>
          </cell>
          <cell r="L279">
            <v>0</v>
          </cell>
          <cell r="M279">
            <v>2321148.4809702816</v>
          </cell>
          <cell r="N279">
            <v>2321148.4809702816</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row>
        <row r="280">
          <cell r="E280">
            <v>52</v>
          </cell>
          <cell r="L280">
            <v>0</v>
          </cell>
          <cell r="M280">
            <v>2321148.4809702816</v>
          </cell>
          <cell r="N280">
            <v>2321148.4809702816</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row>
        <row r="281">
          <cell r="E281">
            <v>52</v>
          </cell>
          <cell r="L281">
            <v>0</v>
          </cell>
          <cell r="M281">
            <v>2321148.4809702816</v>
          </cell>
          <cell r="N281">
            <v>2321148.4809702816</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row>
        <row r="282">
          <cell r="E282">
            <v>52</v>
          </cell>
          <cell r="L282">
            <v>0</v>
          </cell>
          <cell r="M282">
            <v>2321148.4809702816</v>
          </cell>
          <cell r="N282">
            <v>2321148.4809702816</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row>
        <row r="283">
          <cell r="E283">
            <v>52</v>
          </cell>
          <cell r="L283">
            <v>0</v>
          </cell>
          <cell r="M283">
            <v>2321148.4809702816</v>
          </cell>
          <cell r="N283">
            <v>2321148.4809702816</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row>
        <row r="284">
          <cell r="E284">
            <v>53</v>
          </cell>
          <cell r="L284">
            <v>0</v>
          </cell>
          <cell r="M284">
            <v>0</v>
          </cell>
          <cell r="N284">
            <v>0</v>
          </cell>
          <cell r="O284">
            <v>2321148.4809702816</v>
          </cell>
          <cell r="P284">
            <v>2321148.4809702816</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0</v>
          </cell>
        </row>
        <row r="285">
          <cell r="E285">
            <v>54</v>
          </cell>
          <cell r="L285">
            <v>0</v>
          </cell>
          <cell r="M285">
            <v>0</v>
          </cell>
          <cell r="N285">
            <v>0</v>
          </cell>
          <cell r="O285">
            <v>0</v>
          </cell>
          <cell r="P285">
            <v>2321148.4809702816</v>
          </cell>
          <cell r="Q285">
            <v>2321148.4809702816</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row>
        <row r="286">
          <cell r="E286">
            <v>47</v>
          </cell>
          <cell r="L286">
            <v>0</v>
          </cell>
          <cell r="M286">
            <v>0</v>
          </cell>
          <cell r="N286">
            <v>0</v>
          </cell>
          <cell r="O286">
            <v>0</v>
          </cell>
          <cell r="P286">
            <v>2321148.4809702816</v>
          </cell>
          <cell r="Q286">
            <v>2321148.4809702816</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row>
        <row r="287">
          <cell r="E287">
            <v>45</v>
          </cell>
          <cell r="L287">
            <v>0</v>
          </cell>
          <cell r="M287">
            <v>0</v>
          </cell>
          <cell r="N287">
            <v>0</v>
          </cell>
          <cell r="O287">
            <v>4642296.9619405633</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row>
        <row r="288">
          <cell r="E288">
            <v>63</v>
          </cell>
          <cell r="L288">
            <v>0</v>
          </cell>
          <cell r="M288">
            <v>0</v>
          </cell>
          <cell r="N288">
            <v>0</v>
          </cell>
          <cell r="O288">
            <v>2321148.4809702816</v>
          </cell>
          <cell r="P288">
            <v>2321148.4809702816</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row>
        <row r="289">
          <cell r="E289">
            <v>61</v>
          </cell>
          <cell r="L289">
            <v>0</v>
          </cell>
          <cell r="M289">
            <v>0</v>
          </cell>
          <cell r="N289">
            <v>0</v>
          </cell>
          <cell r="O289">
            <v>0</v>
          </cell>
          <cell r="P289">
            <v>1611620.1962762894</v>
          </cell>
          <cell r="Q289">
            <v>1611620.1962762894</v>
          </cell>
          <cell r="R289">
            <v>1611620.1962762894</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row>
        <row r="290">
          <cell r="E290">
            <v>61</v>
          </cell>
          <cell r="L290">
            <v>0</v>
          </cell>
          <cell r="M290">
            <v>0</v>
          </cell>
          <cell r="N290">
            <v>0</v>
          </cell>
          <cell r="O290">
            <v>0</v>
          </cell>
          <cell r="P290">
            <v>1611620.1962762894</v>
          </cell>
          <cell r="Q290">
            <v>1611620.1962762894</v>
          </cell>
          <cell r="R290">
            <v>1611620.1962762894</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row>
        <row r="291">
          <cell r="E291">
            <v>29.1</v>
          </cell>
          <cell r="L291">
            <v>0</v>
          </cell>
          <cell r="M291">
            <v>0</v>
          </cell>
          <cell r="N291">
            <v>0</v>
          </cell>
          <cell r="O291">
            <v>4642296.9619405633</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AN291">
            <v>0</v>
          </cell>
          <cell r="AO291">
            <v>0</v>
          </cell>
        </row>
        <row r="292">
          <cell r="E292">
            <v>29.1</v>
          </cell>
          <cell r="L292">
            <v>0</v>
          </cell>
          <cell r="M292">
            <v>0</v>
          </cell>
          <cell r="N292">
            <v>0</v>
          </cell>
          <cell r="O292">
            <v>4642296.9619405633</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row>
        <row r="293">
          <cell r="E293">
            <v>26</v>
          </cell>
          <cell r="L293">
            <v>0</v>
          </cell>
          <cell r="M293">
            <v>0</v>
          </cell>
          <cell r="N293">
            <v>4642296.9619405633</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row>
        <row r="294">
          <cell r="E294">
            <v>39</v>
          </cell>
          <cell r="L294">
            <v>0</v>
          </cell>
          <cell r="M294">
            <v>0</v>
          </cell>
          <cell r="N294">
            <v>4642296.9619405633</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row>
        <row r="296">
          <cell r="E296">
            <v>56</v>
          </cell>
          <cell r="L296">
            <v>0</v>
          </cell>
          <cell r="M296">
            <v>0</v>
          </cell>
          <cell r="N296">
            <v>0</v>
          </cell>
          <cell r="O296">
            <v>0</v>
          </cell>
          <cell r="P296">
            <v>11500289.02832384</v>
          </cell>
          <cell r="Q296">
            <v>11500289.02832384</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row>
        <row r="297">
          <cell r="E297">
            <v>57</v>
          </cell>
          <cell r="L297">
            <v>0</v>
          </cell>
          <cell r="M297">
            <v>0</v>
          </cell>
          <cell r="N297">
            <v>0</v>
          </cell>
          <cell r="O297">
            <v>0</v>
          </cell>
          <cell r="P297">
            <v>20316758.119452994</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row>
        <row r="298">
          <cell r="E298">
            <v>58</v>
          </cell>
          <cell r="L298">
            <v>0</v>
          </cell>
          <cell r="M298">
            <v>0</v>
          </cell>
          <cell r="N298">
            <v>0</v>
          </cell>
          <cell r="O298">
            <v>0</v>
          </cell>
          <cell r="P298">
            <v>0</v>
          </cell>
          <cell r="Q298">
            <v>8763999.9133294038</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row>
        <row r="299">
          <cell r="E299">
            <v>59</v>
          </cell>
          <cell r="L299">
            <v>0</v>
          </cell>
          <cell r="M299">
            <v>0</v>
          </cell>
          <cell r="N299">
            <v>0</v>
          </cell>
          <cell r="O299">
            <v>0</v>
          </cell>
          <cell r="P299">
            <v>0</v>
          </cell>
          <cell r="Q299">
            <v>867223.89441692142</v>
          </cell>
          <cell r="R299">
            <v>867223.89441692142</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row>
        <row r="300">
          <cell r="E300">
            <v>60</v>
          </cell>
          <cell r="L300">
            <v>0</v>
          </cell>
          <cell r="M300">
            <v>0</v>
          </cell>
          <cell r="N300">
            <v>0</v>
          </cell>
          <cell r="O300">
            <v>0</v>
          </cell>
          <cell r="P300">
            <v>0</v>
          </cell>
          <cell r="Q300">
            <v>5454264.6444802564</v>
          </cell>
          <cell r="R300">
            <v>5454264.6444802564</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row>
        <row r="301">
          <cell r="E301">
            <v>49</v>
          </cell>
          <cell r="L301">
            <v>0</v>
          </cell>
          <cell r="M301">
            <v>0</v>
          </cell>
          <cell r="N301">
            <v>0</v>
          </cell>
          <cell r="O301">
            <v>0</v>
          </cell>
          <cell r="P301">
            <v>4404465.8985988609</v>
          </cell>
          <cell r="Q301">
            <v>4404465.8985988609</v>
          </cell>
          <cell r="R301">
            <v>4404465.8985988609</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row>
        <row r="304">
          <cell r="C304" t="str">
            <v>Acessos</v>
          </cell>
          <cell r="E304">
            <v>26</v>
          </cell>
          <cell r="F304">
            <v>9</v>
          </cell>
          <cell r="L304">
            <v>0</v>
          </cell>
          <cell r="M304">
            <v>0</v>
          </cell>
          <cell r="N304">
            <v>6790254.6524525862</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0</v>
          </cell>
          <cell r="AE304">
            <v>0</v>
          </cell>
          <cell r="AF304">
            <v>0</v>
          </cell>
          <cell r="AG304">
            <v>0</v>
          </cell>
          <cell r="AH304">
            <v>0</v>
          </cell>
          <cell r="AI304">
            <v>0</v>
          </cell>
          <cell r="AJ304">
            <v>0</v>
          </cell>
          <cell r="AK304">
            <v>0</v>
          </cell>
          <cell r="AL304">
            <v>0</v>
          </cell>
          <cell r="AM304">
            <v>0</v>
          </cell>
          <cell r="AN304">
            <v>0</v>
          </cell>
          <cell r="AO304">
            <v>0</v>
          </cell>
        </row>
        <row r="305">
          <cell r="C305" t="str">
            <v>Acessos</v>
          </cell>
          <cell r="E305">
            <v>27</v>
          </cell>
          <cell r="F305">
            <v>4</v>
          </cell>
          <cell r="L305">
            <v>0</v>
          </cell>
          <cell r="M305">
            <v>0</v>
          </cell>
          <cell r="N305">
            <v>3017890.956645594</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row>
        <row r="306">
          <cell r="C306" t="str">
            <v>Acessos</v>
          </cell>
          <cell r="E306">
            <v>28.1</v>
          </cell>
          <cell r="F306">
            <v>2</v>
          </cell>
          <cell r="L306">
            <v>0</v>
          </cell>
          <cell r="M306">
            <v>0</v>
          </cell>
          <cell r="N306">
            <v>1508945.478322797</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row>
        <row r="307">
          <cell r="C307" t="str">
            <v>Acessos</v>
          </cell>
          <cell r="E307">
            <v>28.2</v>
          </cell>
          <cell r="F307">
            <v>4</v>
          </cell>
          <cell r="L307">
            <v>0</v>
          </cell>
          <cell r="M307">
            <v>0</v>
          </cell>
          <cell r="N307">
            <v>0</v>
          </cell>
          <cell r="O307">
            <v>3017890.956645594</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row>
        <row r="308">
          <cell r="C308" t="str">
            <v>Acessos</v>
          </cell>
          <cell r="E308">
            <v>29.1</v>
          </cell>
          <cell r="F308">
            <v>1</v>
          </cell>
          <cell r="L308">
            <v>0</v>
          </cell>
          <cell r="M308">
            <v>0</v>
          </cell>
          <cell r="N308">
            <v>0</v>
          </cell>
          <cell r="O308">
            <v>754472.73916139849</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0</v>
          </cell>
          <cell r="AL308">
            <v>0</v>
          </cell>
          <cell r="AM308">
            <v>0</v>
          </cell>
          <cell r="AN308">
            <v>0</v>
          </cell>
          <cell r="AO308">
            <v>0</v>
          </cell>
        </row>
        <row r="309">
          <cell r="C309" t="str">
            <v>Acessos</v>
          </cell>
          <cell r="E309">
            <v>29.2</v>
          </cell>
          <cell r="F309">
            <v>10</v>
          </cell>
          <cell r="L309">
            <v>0</v>
          </cell>
          <cell r="M309">
            <v>0</v>
          </cell>
          <cell r="N309">
            <v>0</v>
          </cell>
          <cell r="O309">
            <v>7544727.3916139845</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row>
        <row r="310">
          <cell r="C310" t="str">
            <v>Acessos</v>
          </cell>
          <cell r="E310">
            <v>30</v>
          </cell>
          <cell r="F310">
            <v>12</v>
          </cell>
          <cell r="L310">
            <v>0</v>
          </cell>
          <cell r="M310">
            <v>0</v>
          </cell>
          <cell r="N310">
            <v>0</v>
          </cell>
          <cell r="O310">
            <v>9053672.8699367829</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0</v>
          </cell>
        </row>
        <row r="311">
          <cell r="C311" t="str">
            <v>Acessos</v>
          </cell>
          <cell r="E311">
            <v>31</v>
          </cell>
          <cell r="F311">
            <v>4</v>
          </cell>
          <cell r="L311">
            <v>0</v>
          </cell>
          <cell r="M311">
            <v>0</v>
          </cell>
          <cell r="N311">
            <v>0</v>
          </cell>
          <cell r="O311">
            <v>3017890.956645594</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row>
        <row r="312">
          <cell r="C312" t="str">
            <v>Acessos</v>
          </cell>
          <cell r="E312">
            <v>32</v>
          </cell>
          <cell r="F312">
            <v>15</v>
          </cell>
          <cell r="L312">
            <v>0</v>
          </cell>
          <cell r="M312">
            <v>0</v>
          </cell>
          <cell r="N312">
            <v>11317091.087420978</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row>
        <row r="313">
          <cell r="C313" t="str">
            <v>Acessos</v>
          </cell>
          <cell r="E313">
            <v>33</v>
          </cell>
          <cell r="F313">
            <v>8</v>
          </cell>
          <cell r="L313">
            <v>0</v>
          </cell>
          <cell r="M313">
            <v>0</v>
          </cell>
          <cell r="N313">
            <v>6035781.913291188</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row>
        <row r="314">
          <cell r="C314" t="str">
            <v>Acessos</v>
          </cell>
          <cell r="E314">
            <v>34</v>
          </cell>
          <cell r="F314">
            <v>5</v>
          </cell>
          <cell r="L314">
            <v>0</v>
          </cell>
          <cell r="M314">
            <v>0</v>
          </cell>
          <cell r="N314">
            <v>0</v>
          </cell>
          <cell r="O314">
            <v>3772363.6958069922</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row>
        <row r="315">
          <cell r="C315" t="str">
            <v>Acessos</v>
          </cell>
          <cell r="E315">
            <v>35</v>
          </cell>
          <cell r="F315">
            <v>2</v>
          </cell>
          <cell r="L315">
            <v>0</v>
          </cell>
          <cell r="M315">
            <v>0</v>
          </cell>
          <cell r="N315">
            <v>0</v>
          </cell>
          <cell r="O315">
            <v>1508945.478322797</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K315">
            <v>0</v>
          </cell>
          <cell r="AL315">
            <v>0</v>
          </cell>
          <cell r="AM315">
            <v>0</v>
          </cell>
          <cell r="AN315">
            <v>0</v>
          </cell>
          <cell r="AO315">
            <v>0</v>
          </cell>
        </row>
        <row r="316">
          <cell r="C316" t="str">
            <v>Acessos</v>
          </cell>
          <cell r="E316">
            <v>36.1</v>
          </cell>
          <cell r="F316">
            <v>1</v>
          </cell>
          <cell r="L316">
            <v>0</v>
          </cell>
          <cell r="M316">
            <v>0</v>
          </cell>
          <cell r="N316">
            <v>0</v>
          </cell>
          <cell r="O316">
            <v>754472.73916139849</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row>
        <row r="317">
          <cell r="C317" t="str">
            <v>Acessos</v>
          </cell>
          <cell r="E317">
            <v>36.200000000000003</v>
          </cell>
          <cell r="F317">
            <v>17</v>
          </cell>
          <cell r="L317">
            <v>0</v>
          </cell>
          <cell r="M317">
            <v>0</v>
          </cell>
          <cell r="N317">
            <v>0</v>
          </cell>
          <cell r="O317">
            <v>12826036.565743774</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cell r="AK317">
            <v>0</v>
          </cell>
          <cell r="AL317">
            <v>0</v>
          </cell>
          <cell r="AM317">
            <v>0</v>
          </cell>
          <cell r="AN317">
            <v>0</v>
          </cell>
          <cell r="AO317">
            <v>0</v>
          </cell>
        </row>
        <row r="318">
          <cell r="C318" t="str">
            <v>Acessos</v>
          </cell>
          <cell r="E318">
            <v>37</v>
          </cell>
          <cell r="F318">
            <v>15</v>
          </cell>
          <cell r="L318">
            <v>0</v>
          </cell>
          <cell r="M318">
            <v>0</v>
          </cell>
          <cell r="N318">
            <v>5658545.5437104888</v>
          </cell>
          <cell r="O318">
            <v>5658545.5437104888</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row>
        <row r="319">
          <cell r="C319" t="str">
            <v>Acessos</v>
          </cell>
          <cell r="E319">
            <v>38</v>
          </cell>
          <cell r="F319">
            <v>11</v>
          </cell>
          <cell r="L319">
            <v>0</v>
          </cell>
          <cell r="M319">
            <v>0</v>
          </cell>
          <cell r="N319">
            <v>4149600.0653876918</v>
          </cell>
          <cell r="O319">
            <v>4149600.0653876918</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K319">
            <v>0</v>
          </cell>
          <cell r="AL319">
            <v>0</v>
          </cell>
          <cell r="AM319">
            <v>0</v>
          </cell>
          <cell r="AN319">
            <v>0</v>
          </cell>
          <cell r="AO319">
            <v>0</v>
          </cell>
        </row>
        <row r="320">
          <cell r="C320" t="str">
            <v>Acessos</v>
          </cell>
          <cell r="E320">
            <v>39</v>
          </cell>
          <cell r="F320">
            <v>6</v>
          </cell>
          <cell r="L320">
            <v>0</v>
          </cell>
          <cell r="M320">
            <v>0</v>
          </cell>
          <cell r="N320">
            <v>4526836.4349683914</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cell r="AK320">
            <v>0</v>
          </cell>
          <cell r="AL320">
            <v>0</v>
          </cell>
          <cell r="AM320">
            <v>0</v>
          </cell>
          <cell r="AN320">
            <v>0</v>
          </cell>
          <cell r="AO320">
            <v>0</v>
          </cell>
        </row>
        <row r="321">
          <cell r="C321" t="str">
            <v>Acessos</v>
          </cell>
          <cell r="E321">
            <v>40</v>
          </cell>
          <cell r="F321">
            <v>9</v>
          </cell>
          <cell r="L321">
            <v>0</v>
          </cell>
          <cell r="M321">
            <v>0</v>
          </cell>
          <cell r="N321">
            <v>6790254.6524525862</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cell r="AK321">
            <v>0</v>
          </cell>
          <cell r="AL321">
            <v>0</v>
          </cell>
          <cell r="AM321">
            <v>0</v>
          </cell>
          <cell r="AN321">
            <v>0</v>
          </cell>
          <cell r="AO321">
            <v>0</v>
          </cell>
        </row>
        <row r="322">
          <cell r="C322" t="str">
            <v>Acessos</v>
          </cell>
          <cell r="E322">
            <v>41</v>
          </cell>
          <cell r="F322">
            <v>6</v>
          </cell>
          <cell r="L322">
            <v>0</v>
          </cell>
          <cell r="M322">
            <v>0</v>
          </cell>
          <cell r="N322">
            <v>0</v>
          </cell>
          <cell r="O322">
            <v>4526836.4349683914</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row>
        <row r="323">
          <cell r="C323" t="str">
            <v>Acessos</v>
          </cell>
          <cell r="E323">
            <v>42</v>
          </cell>
          <cell r="F323">
            <v>2</v>
          </cell>
          <cell r="L323">
            <v>0</v>
          </cell>
          <cell r="M323">
            <v>0</v>
          </cell>
          <cell r="N323">
            <v>0</v>
          </cell>
          <cell r="O323">
            <v>1508945.478322797</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row>
        <row r="324">
          <cell r="C324" t="str">
            <v>Acessos</v>
          </cell>
          <cell r="E324">
            <v>45</v>
          </cell>
          <cell r="F324">
            <v>6</v>
          </cell>
          <cell r="L324">
            <v>0</v>
          </cell>
          <cell r="M324">
            <v>0</v>
          </cell>
          <cell r="N324">
            <v>0</v>
          </cell>
          <cell r="O324">
            <v>4526836.4349683914</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E324">
            <v>0</v>
          </cell>
          <cell r="AF324">
            <v>0</v>
          </cell>
          <cell r="AG324">
            <v>0</v>
          </cell>
          <cell r="AH324">
            <v>0</v>
          </cell>
          <cell r="AI324">
            <v>0</v>
          </cell>
          <cell r="AJ324">
            <v>0</v>
          </cell>
          <cell r="AK324">
            <v>0</v>
          </cell>
          <cell r="AL324">
            <v>0</v>
          </cell>
          <cell r="AM324">
            <v>0</v>
          </cell>
          <cell r="AN324">
            <v>0</v>
          </cell>
          <cell r="AO324">
            <v>0</v>
          </cell>
        </row>
        <row r="325">
          <cell r="C325" t="str">
            <v>Acessos</v>
          </cell>
          <cell r="E325">
            <v>46.1</v>
          </cell>
          <cell r="F325">
            <v>12</v>
          </cell>
          <cell r="L325">
            <v>0</v>
          </cell>
          <cell r="M325">
            <v>0</v>
          </cell>
          <cell r="N325">
            <v>0</v>
          </cell>
          <cell r="O325">
            <v>3017890.956645594</v>
          </cell>
          <cell r="P325">
            <v>3017890.956645594</v>
          </cell>
          <cell r="Q325">
            <v>3017890.956645594</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K325">
            <v>0</v>
          </cell>
          <cell r="AL325">
            <v>0</v>
          </cell>
          <cell r="AM325">
            <v>0</v>
          </cell>
          <cell r="AN325">
            <v>0</v>
          </cell>
          <cell r="AO325">
            <v>0</v>
          </cell>
        </row>
        <row r="326">
          <cell r="C326" t="str">
            <v>Acessos</v>
          </cell>
          <cell r="E326">
            <v>46.2</v>
          </cell>
          <cell r="F326">
            <v>1</v>
          </cell>
          <cell r="L326">
            <v>0</v>
          </cell>
          <cell r="M326">
            <v>0</v>
          </cell>
          <cell r="N326">
            <v>0</v>
          </cell>
          <cell r="O326">
            <v>251490.91305379948</v>
          </cell>
          <cell r="P326">
            <v>251490.91305379948</v>
          </cell>
          <cell r="Q326">
            <v>251490.91305379948</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row>
        <row r="327">
          <cell r="C327" t="str">
            <v>Acessos</v>
          </cell>
          <cell r="E327">
            <v>46.3</v>
          </cell>
          <cell r="F327">
            <v>4</v>
          </cell>
          <cell r="L327">
            <v>0</v>
          </cell>
          <cell r="M327">
            <v>0</v>
          </cell>
          <cell r="N327">
            <v>0</v>
          </cell>
          <cell r="O327">
            <v>1005963.6522151979</v>
          </cell>
          <cell r="P327">
            <v>1005963.6522151979</v>
          </cell>
          <cell r="Q327">
            <v>1005963.6522151979</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K327">
            <v>0</v>
          </cell>
          <cell r="AL327">
            <v>0</v>
          </cell>
          <cell r="AM327">
            <v>0</v>
          </cell>
          <cell r="AN327">
            <v>0</v>
          </cell>
          <cell r="AO327">
            <v>0</v>
          </cell>
        </row>
        <row r="328">
          <cell r="C328" t="str">
            <v>Acessos</v>
          </cell>
          <cell r="E328">
            <v>47</v>
          </cell>
          <cell r="F328">
            <v>33</v>
          </cell>
          <cell r="L328">
            <v>0</v>
          </cell>
          <cell r="M328">
            <v>0</v>
          </cell>
          <cell r="N328">
            <v>0</v>
          </cell>
          <cell r="O328">
            <v>0</v>
          </cell>
          <cell r="P328">
            <v>12448800.196163075</v>
          </cell>
          <cell r="Q328">
            <v>12448800.196163075</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K328">
            <v>0</v>
          </cell>
          <cell r="AL328">
            <v>0</v>
          </cell>
          <cell r="AM328">
            <v>0</v>
          </cell>
          <cell r="AN328">
            <v>0</v>
          </cell>
          <cell r="AO328">
            <v>0</v>
          </cell>
        </row>
        <row r="329">
          <cell r="C329" t="str">
            <v>Acessos</v>
          </cell>
          <cell r="E329">
            <v>48</v>
          </cell>
          <cell r="F329">
            <v>1</v>
          </cell>
          <cell r="L329">
            <v>0</v>
          </cell>
          <cell r="M329">
            <v>0</v>
          </cell>
          <cell r="N329">
            <v>0</v>
          </cell>
          <cell r="O329">
            <v>0</v>
          </cell>
          <cell r="P329">
            <v>377236.36958069925</v>
          </cell>
          <cell r="Q329">
            <v>377236.36958069925</v>
          </cell>
          <cell r="R329">
            <v>0</v>
          </cell>
          <cell r="S329">
            <v>0</v>
          </cell>
          <cell r="T329">
            <v>0</v>
          </cell>
          <cell r="U329">
            <v>0</v>
          </cell>
          <cell r="V329">
            <v>0</v>
          </cell>
          <cell r="W329">
            <v>0</v>
          </cell>
          <cell r="X329">
            <v>0</v>
          </cell>
          <cell r="Y329">
            <v>0</v>
          </cell>
          <cell r="Z329">
            <v>0</v>
          </cell>
          <cell r="AA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row>
        <row r="330">
          <cell r="C330" t="str">
            <v>Acessos</v>
          </cell>
          <cell r="E330">
            <v>49</v>
          </cell>
          <cell r="F330">
            <v>58</v>
          </cell>
          <cell r="L330">
            <v>0</v>
          </cell>
          <cell r="M330">
            <v>0</v>
          </cell>
          <cell r="N330">
            <v>0</v>
          </cell>
          <cell r="O330">
            <v>0</v>
          </cell>
          <cell r="P330">
            <v>14586472.95712037</v>
          </cell>
          <cell r="Q330">
            <v>14586472.95712037</v>
          </cell>
          <cell r="R330">
            <v>14586472.95712037</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row>
        <row r="331">
          <cell r="C331" t="str">
            <v>Acessos</v>
          </cell>
          <cell r="E331">
            <v>50</v>
          </cell>
          <cell r="F331">
            <v>2</v>
          </cell>
          <cell r="L331">
            <v>0</v>
          </cell>
          <cell r="M331">
            <v>0</v>
          </cell>
          <cell r="N331">
            <v>0</v>
          </cell>
          <cell r="O331">
            <v>0</v>
          </cell>
          <cell r="P331">
            <v>502981.82610759896</v>
          </cell>
          <cell r="Q331">
            <v>502981.82610759896</v>
          </cell>
          <cell r="R331">
            <v>502981.82610759896</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row>
        <row r="332">
          <cell r="C332" t="str">
            <v>Acessos</v>
          </cell>
          <cell r="E332">
            <v>51</v>
          </cell>
          <cell r="F332">
            <v>23</v>
          </cell>
          <cell r="L332">
            <v>0</v>
          </cell>
          <cell r="M332">
            <v>8676436.5003560819</v>
          </cell>
          <cell r="N332">
            <v>8676436.5003560819</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row>
        <row r="333">
          <cell r="C333" t="str">
            <v>Acessos</v>
          </cell>
          <cell r="E333">
            <v>52</v>
          </cell>
          <cell r="F333">
            <v>6</v>
          </cell>
          <cell r="L333">
            <v>0</v>
          </cell>
          <cell r="M333">
            <v>2263418.2174841957</v>
          </cell>
          <cell r="N333">
            <v>2263418.2174841957</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cell r="AK333">
            <v>0</v>
          </cell>
          <cell r="AL333">
            <v>0</v>
          </cell>
          <cell r="AM333">
            <v>0</v>
          </cell>
          <cell r="AN333">
            <v>0</v>
          </cell>
          <cell r="AO333">
            <v>0</v>
          </cell>
        </row>
        <row r="334">
          <cell r="C334" t="str">
            <v>Acessos</v>
          </cell>
          <cell r="E334">
            <v>53</v>
          </cell>
          <cell r="F334">
            <v>22</v>
          </cell>
          <cell r="L334">
            <v>0</v>
          </cell>
          <cell r="M334">
            <v>0</v>
          </cell>
          <cell r="N334">
            <v>0</v>
          </cell>
          <cell r="O334">
            <v>8299200.1307753837</v>
          </cell>
          <cell r="P334">
            <v>8299200.1307753837</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row>
        <row r="335">
          <cell r="C335" t="str">
            <v>Acessos</v>
          </cell>
          <cell r="E335">
            <v>54</v>
          </cell>
          <cell r="F335">
            <v>4</v>
          </cell>
          <cell r="L335">
            <v>0</v>
          </cell>
          <cell r="M335">
            <v>0</v>
          </cell>
          <cell r="N335">
            <v>0</v>
          </cell>
          <cell r="O335">
            <v>0</v>
          </cell>
          <cell r="P335">
            <v>1508945.478322797</v>
          </cell>
          <cell r="Q335">
            <v>1508945.478322797</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row>
        <row r="336">
          <cell r="C336" t="str">
            <v>Acessos</v>
          </cell>
          <cell r="E336">
            <v>55</v>
          </cell>
          <cell r="F336">
            <v>2</v>
          </cell>
          <cell r="L336">
            <v>0</v>
          </cell>
          <cell r="M336">
            <v>0</v>
          </cell>
          <cell r="N336">
            <v>0</v>
          </cell>
          <cell r="O336">
            <v>0</v>
          </cell>
          <cell r="P336">
            <v>754472.73916139849</v>
          </cell>
          <cell r="Q336">
            <v>754472.73916139849</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row>
        <row r="337">
          <cell r="C337" t="str">
            <v>Acessos</v>
          </cell>
          <cell r="E337">
            <v>56</v>
          </cell>
          <cell r="F337">
            <v>40</v>
          </cell>
          <cell r="L337">
            <v>0</v>
          </cell>
          <cell r="M337">
            <v>0</v>
          </cell>
          <cell r="N337">
            <v>0</v>
          </cell>
          <cell r="O337">
            <v>0</v>
          </cell>
          <cell r="P337">
            <v>15089454.783227969</v>
          </cell>
          <cell r="Q337">
            <v>15089454.783227969</v>
          </cell>
          <cell r="R337">
            <v>0</v>
          </cell>
          <cell r="S337">
            <v>0</v>
          </cell>
          <cell r="T337">
            <v>0</v>
          </cell>
          <cell r="U337">
            <v>0</v>
          </cell>
          <cell r="V337">
            <v>0</v>
          </cell>
          <cell r="W337">
            <v>0</v>
          </cell>
          <cell r="X337">
            <v>0</v>
          </cell>
          <cell r="Y337">
            <v>0</v>
          </cell>
          <cell r="Z337">
            <v>0</v>
          </cell>
          <cell r="AA337">
            <v>0</v>
          </cell>
          <cell r="AB337">
            <v>0</v>
          </cell>
          <cell r="AC337">
            <v>0</v>
          </cell>
          <cell r="AD337">
            <v>0</v>
          </cell>
          <cell r="AE337">
            <v>0</v>
          </cell>
          <cell r="AF337">
            <v>0</v>
          </cell>
          <cell r="AG337">
            <v>0</v>
          </cell>
          <cell r="AH337">
            <v>0</v>
          </cell>
          <cell r="AI337">
            <v>0</v>
          </cell>
          <cell r="AJ337">
            <v>0</v>
          </cell>
          <cell r="AK337">
            <v>0</v>
          </cell>
          <cell r="AL337">
            <v>0</v>
          </cell>
          <cell r="AM337">
            <v>0</v>
          </cell>
          <cell r="AN337">
            <v>0</v>
          </cell>
          <cell r="AO337">
            <v>0</v>
          </cell>
        </row>
        <row r="338">
          <cell r="C338" t="str">
            <v>Acessos</v>
          </cell>
          <cell r="E338">
            <v>57</v>
          </cell>
          <cell r="F338">
            <v>35</v>
          </cell>
          <cell r="L338">
            <v>0</v>
          </cell>
          <cell r="M338">
            <v>0</v>
          </cell>
          <cell r="N338">
            <v>0</v>
          </cell>
          <cell r="O338">
            <v>0</v>
          </cell>
          <cell r="P338">
            <v>26406545.870648947</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E338">
            <v>0</v>
          </cell>
          <cell r="AF338">
            <v>0</v>
          </cell>
          <cell r="AG338">
            <v>0</v>
          </cell>
          <cell r="AH338">
            <v>0</v>
          </cell>
          <cell r="AI338">
            <v>0</v>
          </cell>
          <cell r="AJ338">
            <v>0</v>
          </cell>
          <cell r="AK338">
            <v>0</v>
          </cell>
          <cell r="AL338">
            <v>0</v>
          </cell>
          <cell r="AM338">
            <v>0</v>
          </cell>
          <cell r="AN338">
            <v>0</v>
          </cell>
          <cell r="AO338">
            <v>0</v>
          </cell>
        </row>
        <row r="339">
          <cell r="C339" t="str">
            <v>Acessos</v>
          </cell>
          <cell r="E339">
            <v>58</v>
          </cell>
          <cell r="F339">
            <v>14</v>
          </cell>
          <cell r="L339">
            <v>0</v>
          </cell>
          <cell r="M339">
            <v>0</v>
          </cell>
          <cell r="N339">
            <v>0</v>
          </cell>
          <cell r="O339">
            <v>0</v>
          </cell>
          <cell r="P339">
            <v>0</v>
          </cell>
          <cell r="Q339">
            <v>10562618.348259579</v>
          </cell>
          <cell r="R339">
            <v>0</v>
          </cell>
          <cell r="S339">
            <v>0</v>
          </cell>
          <cell r="T339">
            <v>0</v>
          </cell>
          <cell r="U339">
            <v>0</v>
          </cell>
          <cell r="V339">
            <v>0</v>
          </cell>
          <cell r="W339">
            <v>0</v>
          </cell>
          <cell r="X339">
            <v>0</v>
          </cell>
          <cell r="Y339">
            <v>0</v>
          </cell>
          <cell r="Z339">
            <v>0</v>
          </cell>
          <cell r="AA339">
            <v>0</v>
          </cell>
          <cell r="AB339">
            <v>0</v>
          </cell>
          <cell r="AC339">
            <v>0</v>
          </cell>
          <cell r="AD339">
            <v>0</v>
          </cell>
          <cell r="AE339">
            <v>0</v>
          </cell>
          <cell r="AF339">
            <v>0</v>
          </cell>
          <cell r="AG339">
            <v>0</v>
          </cell>
          <cell r="AH339">
            <v>0</v>
          </cell>
          <cell r="AI339">
            <v>0</v>
          </cell>
          <cell r="AJ339">
            <v>0</v>
          </cell>
          <cell r="AK339">
            <v>0</v>
          </cell>
          <cell r="AL339">
            <v>0</v>
          </cell>
          <cell r="AM339">
            <v>0</v>
          </cell>
          <cell r="AN339">
            <v>0</v>
          </cell>
          <cell r="AO339">
            <v>0</v>
          </cell>
        </row>
        <row r="340">
          <cell r="C340" t="str">
            <v>Acessos</v>
          </cell>
          <cell r="E340">
            <v>59</v>
          </cell>
          <cell r="F340">
            <v>2</v>
          </cell>
          <cell r="L340">
            <v>0</v>
          </cell>
          <cell r="M340">
            <v>0</v>
          </cell>
          <cell r="N340">
            <v>0</v>
          </cell>
          <cell r="O340">
            <v>0</v>
          </cell>
          <cell r="P340">
            <v>0</v>
          </cell>
          <cell r="Q340">
            <v>754472.73916139849</v>
          </cell>
          <cell r="R340">
            <v>754472.73916139849</v>
          </cell>
          <cell r="S340">
            <v>0</v>
          </cell>
          <cell r="T340">
            <v>0</v>
          </cell>
          <cell r="U340">
            <v>0</v>
          </cell>
          <cell r="V340">
            <v>0</v>
          </cell>
          <cell r="W340">
            <v>0</v>
          </cell>
          <cell r="X340">
            <v>0</v>
          </cell>
          <cell r="Y340">
            <v>0</v>
          </cell>
          <cell r="Z340">
            <v>0</v>
          </cell>
          <cell r="AA340">
            <v>0</v>
          </cell>
          <cell r="AB340">
            <v>0</v>
          </cell>
          <cell r="AC340">
            <v>0</v>
          </cell>
          <cell r="AD340">
            <v>0</v>
          </cell>
          <cell r="AE340">
            <v>0</v>
          </cell>
          <cell r="AF340">
            <v>0</v>
          </cell>
          <cell r="AG340">
            <v>0</v>
          </cell>
          <cell r="AH340">
            <v>0</v>
          </cell>
          <cell r="AI340">
            <v>0</v>
          </cell>
          <cell r="AJ340">
            <v>0</v>
          </cell>
          <cell r="AK340">
            <v>0</v>
          </cell>
          <cell r="AL340">
            <v>0</v>
          </cell>
          <cell r="AM340">
            <v>0</v>
          </cell>
          <cell r="AN340">
            <v>0</v>
          </cell>
          <cell r="AO340">
            <v>0</v>
          </cell>
        </row>
        <row r="341">
          <cell r="C341" t="str">
            <v>Acessos</v>
          </cell>
          <cell r="E341">
            <v>60</v>
          </cell>
          <cell r="F341">
            <v>18</v>
          </cell>
          <cell r="L341">
            <v>0</v>
          </cell>
          <cell r="M341">
            <v>0</v>
          </cell>
          <cell r="N341">
            <v>0</v>
          </cell>
          <cell r="O341">
            <v>0</v>
          </cell>
          <cell r="P341">
            <v>0</v>
          </cell>
          <cell r="Q341">
            <v>6790254.6524525862</v>
          </cell>
          <cell r="R341">
            <v>6790254.6524525862</v>
          </cell>
          <cell r="S341">
            <v>0</v>
          </cell>
          <cell r="T341">
            <v>0</v>
          </cell>
          <cell r="U341">
            <v>0</v>
          </cell>
          <cell r="V341">
            <v>0</v>
          </cell>
          <cell r="W341">
            <v>0</v>
          </cell>
          <cell r="X341">
            <v>0</v>
          </cell>
          <cell r="Y341">
            <v>0</v>
          </cell>
          <cell r="Z341">
            <v>0</v>
          </cell>
          <cell r="AA341">
            <v>0</v>
          </cell>
          <cell r="AB341">
            <v>0</v>
          </cell>
          <cell r="AC341">
            <v>0</v>
          </cell>
          <cell r="AD341">
            <v>0</v>
          </cell>
          <cell r="AE341">
            <v>0</v>
          </cell>
          <cell r="AF341">
            <v>0</v>
          </cell>
          <cell r="AG341">
            <v>0</v>
          </cell>
          <cell r="AH341">
            <v>0</v>
          </cell>
          <cell r="AI341">
            <v>0</v>
          </cell>
          <cell r="AJ341">
            <v>0</v>
          </cell>
          <cell r="AK341">
            <v>0</v>
          </cell>
          <cell r="AL341">
            <v>0</v>
          </cell>
          <cell r="AM341">
            <v>0</v>
          </cell>
          <cell r="AN341">
            <v>0</v>
          </cell>
          <cell r="AO341">
            <v>0</v>
          </cell>
        </row>
        <row r="342">
          <cell r="C342" t="str">
            <v>Acessos</v>
          </cell>
          <cell r="E342">
            <v>61</v>
          </cell>
          <cell r="F342">
            <v>8</v>
          </cell>
          <cell r="L342">
            <v>0</v>
          </cell>
          <cell r="M342">
            <v>0</v>
          </cell>
          <cell r="N342">
            <v>0</v>
          </cell>
          <cell r="O342">
            <v>0</v>
          </cell>
          <cell r="P342">
            <v>2011927.3044303958</v>
          </cell>
          <cell r="Q342">
            <v>2011927.3044303958</v>
          </cell>
          <cell r="R342">
            <v>2011927.3044303958</v>
          </cell>
          <cell r="S342">
            <v>0</v>
          </cell>
          <cell r="T342">
            <v>0</v>
          </cell>
          <cell r="U342">
            <v>0</v>
          </cell>
          <cell r="V342">
            <v>0</v>
          </cell>
          <cell r="W342">
            <v>0</v>
          </cell>
          <cell r="X342">
            <v>0</v>
          </cell>
          <cell r="Y342">
            <v>0</v>
          </cell>
          <cell r="Z342">
            <v>0</v>
          </cell>
          <cell r="AA342">
            <v>0</v>
          </cell>
          <cell r="AB342">
            <v>0</v>
          </cell>
          <cell r="AC342">
            <v>0</v>
          </cell>
          <cell r="AD342">
            <v>0</v>
          </cell>
          <cell r="AE342">
            <v>0</v>
          </cell>
          <cell r="AF342">
            <v>0</v>
          </cell>
          <cell r="AG342">
            <v>0</v>
          </cell>
          <cell r="AH342">
            <v>0</v>
          </cell>
          <cell r="AI342">
            <v>0</v>
          </cell>
          <cell r="AJ342">
            <v>0</v>
          </cell>
          <cell r="AK342">
            <v>0</v>
          </cell>
          <cell r="AL342">
            <v>0</v>
          </cell>
          <cell r="AM342">
            <v>0</v>
          </cell>
          <cell r="AN342">
            <v>0</v>
          </cell>
          <cell r="AO342">
            <v>0</v>
          </cell>
        </row>
        <row r="343">
          <cell r="C343" t="str">
            <v>Acessos</v>
          </cell>
          <cell r="E343">
            <v>62</v>
          </cell>
          <cell r="F343">
            <v>13</v>
          </cell>
          <cell r="L343">
            <v>0</v>
          </cell>
          <cell r="M343">
            <v>0</v>
          </cell>
          <cell r="N343">
            <v>4904072.8045490906</v>
          </cell>
          <cell r="O343">
            <v>4904072.8045490906</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row>
        <row r="344">
          <cell r="C344" t="str">
            <v>Acessos</v>
          </cell>
          <cell r="E344">
            <v>63</v>
          </cell>
          <cell r="F344">
            <v>25</v>
          </cell>
          <cell r="L344">
            <v>0</v>
          </cell>
          <cell r="M344">
            <v>0</v>
          </cell>
          <cell r="N344">
            <v>0</v>
          </cell>
          <cell r="O344">
            <v>9430909.239517482</v>
          </cell>
          <cell r="P344">
            <v>9430909.239517482</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row>
        <row r="347">
          <cell r="C347" t="str">
            <v>Pontos de Ônibus</v>
          </cell>
          <cell r="E347">
            <v>26</v>
          </cell>
          <cell r="F347">
            <v>4</v>
          </cell>
          <cell r="L347">
            <v>0</v>
          </cell>
          <cell r="M347">
            <v>0</v>
          </cell>
          <cell r="N347">
            <v>903748.65929217066</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E347">
            <v>0</v>
          </cell>
          <cell r="AF347">
            <v>0</v>
          </cell>
          <cell r="AG347">
            <v>0</v>
          </cell>
          <cell r="AH347">
            <v>0</v>
          </cell>
          <cell r="AI347">
            <v>0</v>
          </cell>
          <cell r="AJ347">
            <v>0</v>
          </cell>
          <cell r="AK347">
            <v>0</v>
          </cell>
          <cell r="AL347">
            <v>0</v>
          </cell>
          <cell r="AM347">
            <v>0</v>
          </cell>
          <cell r="AN347">
            <v>0</v>
          </cell>
          <cell r="AO347">
            <v>0</v>
          </cell>
        </row>
        <row r="348">
          <cell r="C348" t="str">
            <v>Pontos de Ônibus</v>
          </cell>
          <cell r="E348">
            <v>27</v>
          </cell>
          <cell r="F348">
            <v>2</v>
          </cell>
          <cell r="L348">
            <v>0</v>
          </cell>
          <cell r="M348">
            <v>0</v>
          </cell>
          <cell r="N348">
            <v>451874.32964608533</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cell r="AK348">
            <v>0</v>
          </cell>
          <cell r="AL348">
            <v>0</v>
          </cell>
          <cell r="AM348">
            <v>0</v>
          </cell>
          <cell r="AN348">
            <v>0</v>
          </cell>
          <cell r="AO348">
            <v>0</v>
          </cell>
        </row>
        <row r="349">
          <cell r="C349" t="str">
            <v>Pontos de Ônibus</v>
          </cell>
          <cell r="E349">
            <v>28.1</v>
          </cell>
          <cell r="F349">
            <v>1</v>
          </cell>
          <cell r="L349">
            <v>0</v>
          </cell>
          <cell r="M349">
            <v>0</v>
          </cell>
          <cell r="N349">
            <v>225937.16482304267</v>
          </cell>
          <cell r="O349">
            <v>0</v>
          </cell>
          <cell r="P349">
            <v>0</v>
          </cell>
          <cell r="Q349">
            <v>0</v>
          </cell>
          <cell r="R349">
            <v>0</v>
          </cell>
          <cell r="S349">
            <v>0</v>
          </cell>
          <cell r="T349">
            <v>0</v>
          </cell>
          <cell r="U349">
            <v>0</v>
          </cell>
          <cell r="V349">
            <v>0</v>
          </cell>
          <cell r="W349">
            <v>0</v>
          </cell>
          <cell r="X349">
            <v>0</v>
          </cell>
          <cell r="Y349">
            <v>0</v>
          </cell>
          <cell r="Z349">
            <v>0</v>
          </cell>
          <cell r="AA349">
            <v>0</v>
          </cell>
          <cell r="AB349">
            <v>0</v>
          </cell>
          <cell r="AC349">
            <v>0</v>
          </cell>
          <cell r="AD349">
            <v>0</v>
          </cell>
          <cell r="AE349">
            <v>0</v>
          </cell>
          <cell r="AF349">
            <v>0</v>
          </cell>
          <cell r="AG349">
            <v>0</v>
          </cell>
          <cell r="AH349">
            <v>0</v>
          </cell>
          <cell r="AI349">
            <v>0</v>
          </cell>
          <cell r="AJ349">
            <v>0</v>
          </cell>
          <cell r="AK349">
            <v>0</v>
          </cell>
          <cell r="AL349">
            <v>0</v>
          </cell>
          <cell r="AM349">
            <v>0</v>
          </cell>
          <cell r="AN349">
            <v>0</v>
          </cell>
          <cell r="AO349">
            <v>0</v>
          </cell>
        </row>
        <row r="350">
          <cell r="C350" t="str">
            <v>Pontos de Ônibus</v>
          </cell>
          <cell r="E350">
            <v>28.2</v>
          </cell>
          <cell r="F350">
            <v>1</v>
          </cell>
          <cell r="L350">
            <v>0</v>
          </cell>
          <cell r="M350">
            <v>0</v>
          </cell>
          <cell r="N350">
            <v>0</v>
          </cell>
          <cell r="O350">
            <v>225937.16482304267</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cell r="AK350">
            <v>0</v>
          </cell>
          <cell r="AL350">
            <v>0</v>
          </cell>
          <cell r="AM350">
            <v>0</v>
          </cell>
          <cell r="AN350">
            <v>0</v>
          </cell>
          <cell r="AO350">
            <v>0</v>
          </cell>
        </row>
        <row r="351">
          <cell r="C351" t="str">
            <v>Pontos de Ônibus</v>
          </cell>
          <cell r="E351">
            <v>29.1</v>
          </cell>
          <cell r="F351">
            <v>0</v>
          </cell>
          <cell r="L351">
            <v>0</v>
          </cell>
          <cell r="M351">
            <v>0</v>
          </cell>
          <cell r="N351">
            <v>0</v>
          </cell>
          <cell r="O351">
            <v>0</v>
          </cell>
          <cell r="P351">
            <v>0</v>
          </cell>
          <cell r="Q351">
            <v>0</v>
          </cell>
          <cell r="R351">
            <v>0</v>
          </cell>
          <cell r="S351">
            <v>0</v>
          </cell>
          <cell r="T351">
            <v>0</v>
          </cell>
          <cell r="U351">
            <v>0</v>
          </cell>
          <cell r="V351">
            <v>0</v>
          </cell>
          <cell r="W351">
            <v>0</v>
          </cell>
          <cell r="X351">
            <v>0</v>
          </cell>
          <cell r="Y351">
            <v>0</v>
          </cell>
          <cell r="Z351">
            <v>0</v>
          </cell>
          <cell r="AA351">
            <v>0</v>
          </cell>
          <cell r="AB351">
            <v>0</v>
          </cell>
          <cell r="AC351">
            <v>0</v>
          </cell>
          <cell r="AD351">
            <v>0</v>
          </cell>
          <cell r="AE351">
            <v>0</v>
          </cell>
          <cell r="AF351">
            <v>0</v>
          </cell>
          <cell r="AG351">
            <v>0</v>
          </cell>
          <cell r="AH351">
            <v>0</v>
          </cell>
          <cell r="AI351">
            <v>0</v>
          </cell>
          <cell r="AJ351">
            <v>0</v>
          </cell>
          <cell r="AK351">
            <v>0</v>
          </cell>
          <cell r="AL351">
            <v>0</v>
          </cell>
          <cell r="AM351">
            <v>0</v>
          </cell>
          <cell r="AN351">
            <v>0</v>
          </cell>
          <cell r="AO351">
            <v>0</v>
          </cell>
        </row>
        <row r="352">
          <cell r="C352" t="str">
            <v>Pontos de Ônibus</v>
          </cell>
          <cell r="E352">
            <v>29.2</v>
          </cell>
          <cell r="F352">
            <v>4</v>
          </cell>
          <cell r="L352">
            <v>0</v>
          </cell>
          <cell r="M352">
            <v>0</v>
          </cell>
          <cell r="N352">
            <v>0</v>
          </cell>
          <cell r="O352">
            <v>903748.65929217066</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E352">
            <v>0</v>
          </cell>
          <cell r="AF352">
            <v>0</v>
          </cell>
          <cell r="AG352">
            <v>0</v>
          </cell>
          <cell r="AH352">
            <v>0</v>
          </cell>
          <cell r="AI352">
            <v>0</v>
          </cell>
          <cell r="AJ352">
            <v>0</v>
          </cell>
          <cell r="AK352">
            <v>0</v>
          </cell>
          <cell r="AL352">
            <v>0</v>
          </cell>
          <cell r="AM352">
            <v>0</v>
          </cell>
          <cell r="AN352">
            <v>0</v>
          </cell>
          <cell r="AO352">
            <v>0</v>
          </cell>
        </row>
        <row r="353">
          <cell r="C353" t="str">
            <v>Pontos de Ônibus</v>
          </cell>
          <cell r="E353">
            <v>30</v>
          </cell>
          <cell r="F353">
            <v>5</v>
          </cell>
          <cell r="L353">
            <v>0</v>
          </cell>
          <cell r="M353">
            <v>0</v>
          </cell>
          <cell r="N353">
            <v>0</v>
          </cell>
          <cell r="O353">
            <v>1129685.8241152132</v>
          </cell>
          <cell r="P353">
            <v>0</v>
          </cell>
          <cell r="Q353">
            <v>0</v>
          </cell>
          <cell r="R353">
            <v>0</v>
          </cell>
          <cell r="S353">
            <v>0</v>
          </cell>
          <cell r="T353">
            <v>0</v>
          </cell>
          <cell r="U353">
            <v>0</v>
          </cell>
          <cell r="V353">
            <v>0</v>
          </cell>
          <cell r="W353">
            <v>0</v>
          </cell>
          <cell r="X353">
            <v>0</v>
          </cell>
          <cell r="Y353">
            <v>0</v>
          </cell>
          <cell r="Z353">
            <v>0</v>
          </cell>
          <cell r="AA353">
            <v>0</v>
          </cell>
          <cell r="AB353">
            <v>0</v>
          </cell>
          <cell r="AC353">
            <v>0</v>
          </cell>
          <cell r="AD353">
            <v>0</v>
          </cell>
          <cell r="AE353">
            <v>0</v>
          </cell>
          <cell r="AF353">
            <v>0</v>
          </cell>
          <cell r="AG353">
            <v>0</v>
          </cell>
          <cell r="AH353">
            <v>0</v>
          </cell>
          <cell r="AI353">
            <v>0</v>
          </cell>
          <cell r="AJ353">
            <v>0</v>
          </cell>
          <cell r="AK353">
            <v>0</v>
          </cell>
          <cell r="AL353">
            <v>0</v>
          </cell>
          <cell r="AM353">
            <v>0</v>
          </cell>
          <cell r="AN353">
            <v>0</v>
          </cell>
          <cell r="AO353">
            <v>0</v>
          </cell>
        </row>
        <row r="354">
          <cell r="C354" t="str">
            <v>Pontos de Ônibus</v>
          </cell>
          <cell r="E354">
            <v>31</v>
          </cell>
          <cell r="F354">
            <v>2</v>
          </cell>
          <cell r="L354">
            <v>0</v>
          </cell>
          <cell r="M354">
            <v>0</v>
          </cell>
          <cell r="N354">
            <v>0</v>
          </cell>
          <cell r="O354">
            <v>451874.32964608533</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cell r="AK354">
            <v>0</v>
          </cell>
          <cell r="AL354">
            <v>0</v>
          </cell>
          <cell r="AM354">
            <v>0</v>
          </cell>
          <cell r="AN354">
            <v>0</v>
          </cell>
          <cell r="AO354">
            <v>0</v>
          </cell>
        </row>
        <row r="355">
          <cell r="C355" t="str">
            <v>Pontos de Ônibus</v>
          </cell>
          <cell r="E355">
            <v>32</v>
          </cell>
          <cell r="F355">
            <v>3</v>
          </cell>
          <cell r="L355">
            <v>0</v>
          </cell>
          <cell r="M355">
            <v>0</v>
          </cell>
          <cell r="N355">
            <v>677811.49446912797</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E355">
            <v>0</v>
          </cell>
          <cell r="AF355">
            <v>0</v>
          </cell>
          <cell r="AG355">
            <v>0</v>
          </cell>
          <cell r="AH355">
            <v>0</v>
          </cell>
          <cell r="AI355">
            <v>0</v>
          </cell>
          <cell r="AJ355">
            <v>0</v>
          </cell>
          <cell r="AK355">
            <v>0</v>
          </cell>
          <cell r="AL355">
            <v>0</v>
          </cell>
          <cell r="AM355">
            <v>0</v>
          </cell>
          <cell r="AN355">
            <v>0</v>
          </cell>
          <cell r="AO355">
            <v>0</v>
          </cell>
        </row>
        <row r="356">
          <cell r="C356" t="str">
            <v>Pontos de Ônibus</v>
          </cell>
          <cell r="E356">
            <v>33</v>
          </cell>
          <cell r="F356">
            <v>2</v>
          </cell>
          <cell r="L356">
            <v>0</v>
          </cell>
          <cell r="M356">
            <v>0</v>
          </cell>
          <cell r="N356">
            <v>451874.32964608533</v>
          </cell>
          <cell r="O356">
            <v>0</v>
          </cell>
          <cell r="P356">
            <v>0</v>
          </cell>
          <cell r="Q356">
            <v>0</v>
          </cell>
          <cell r="R356">
            <v>0</v>
          </cell>
          <cell r="S356">
            <v>0</v>
          </cell>
          <cell r="T356">
            <v>0</v>
          </cell>
          <cell r="U356">
            <v>0</v>
          </cell>
          <cell r="V356">
            <v>0</v>
          </cell>
          <cell r="W356">
            <v>0</v>
          </cell>
          <cell r="X356">
            <v>0</v>
          </cell>
          <cell r="Y356">
            <v>0</v>
          </cell>
          <cell r="Z356">
            <v>0</v>
          </cell>
          <cell r="AA356">
            <v>0</v>
          </cell>
          <cell r="AB356">
            <v>0</v>
          </cell>
          <cell r="AC356">
            <v>0</v>
          </cell>
          <cell r="AD356">
            <v>0</v>
          </cell>
          <cell r="AE356">
            <v>0</v>
          </cell>
          <cell r="AF356">
            <v>0</v>
          </cell>
          <cell r="AG356">
            <v>0</v>
          </cell>
          <cell r="AH356">
            <v>0</v>
          </cell>
          <cell r="AI356">
            <v>0</v>
          </cell>
          <cell r="AJ356">
            <v>0</v>
          </cell>
          <cell r="AK356">
            <v>0</v>
          </cell>
          <cell r="AL356">
            <v>0</v>
          </cell>
          <cell r="AM356">
            <v>0</v>
          </cell>
          <cell r="AN356">
            <v>0</v>
          </cell>
          <cell r="AO356">
            <v>0</v>
          </cell>
        </row>
        <row r="357">
          <cell r="C357" t="str">
            <v>Pontos de Ônibus</v>
          </cell>
          <cell r="E357">
            <v>34</v>
          </cell>
          <cell r="F357">
            <v>1</v>
          </cell>
          <cell r="L357">
            <v>0</v>
          </cell>
          <cell r="M357">
            <v>0</v>
          </cell>
          <cell r="N357">
            <v>0</v>
          </cell>
          <cell r="O357">
            <v>225937.16482304267</v>
          </cell>
          <cell r="P357">
            <v>0</v>
          </cell>
          <cell r="Q357">
            <v>0</v>
          </cell>
          <cell r="R357">
            <v>0</v>
          </cell>
          <cell r="S357">
            <v>0</v>
          </cell>
          <cell r="T357">
            <v>0</v>
          </cell>
          <cell r="U357">
            <v>0</v>
          </cell>
          <cell r="V357">
            <v>0</v>
          </cell>
          <cell r="W357">
            <v>0</v>
          </cell>
          <cell r="X357">
            <v>0</v>
          </cell>
          <cell r="Y357">
            <v>0</v>
          </cell>
          <cell r="Z357">
            <v>0</v>
          </cell>
          <cell r="AA357">
            <v>0</v>
          </cell>
          <cell r="AB357">
            <v>0</v>
          </cell>
          <cell r="AC357">
            <v>0</v>
          </cell>
          <cell r="AD357">
            <v>0</v>
          </cell>
          <cell r="AE357">
            <v>0</v>
          </cell>
          <cell r="AF357">
            <v>0</v>
          </cell>
          <cell r="AG357">
            <v>0</v>
          </cell>
          <cell r="AH357">
            <v>0</v>
          </cell>
          <cell r="AI357">
            <v>0</v>
          </cell>
          <cell r="AJ357">
            <v>0</v>
          </cell>
          <cell r="AK357">
            <v>0</v>
          </cell>
          <cell r="AL357">
            <v>0</v>
          </cell>
          <cell r="AM357">
            <v>0</v>
          </cell>
          <cell r="AN357">
            <v>0</v>
          </cell>
          <cell r="AO357">
            <v>0</v>
          </cell>
        </row>
        <row r="358">
          <cell r="C358" t="str">
            <v>Pontos de Ônibus</v>
          </cell>
          <cell r="E358">
            <v>35</v>
          </cell>
          <cell r="F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E358">
            <v>0</v>
          </cell>
          <cell r="AF358">
            <v>0</v>
          </cell>
          <cell r="AG358">
            <v>0</v>
          </cell>
          <cell r="AH358">
            <v>0</v>
          </cell>
          <cell r="AI358">
            <v>0</v>
          </cell>
          <cell r="AJ358">
            <v>0</v>
          </cell>
          <cell r="AK358">
            <v>0</v>
          </cell>
          <cell r="AL358">
            <v>0</v>
          </cell>
          <cell r="AM358">
            <v>0</v>
          </cell>
          <cell r="AN358">
            <v>0</v>
          </cell>
          <cell r="AO358">
            <v>0</v>
          </cell>
        </row>
        <row r="359">
          <cell r="C359" t="str">
            <v>Pontos de Ônibus</v>
          </cell>
          <cell r="E359">
            <v>36.1</v>
          </cell>
          <cell r="F359">
            <v>0</v>
          </cell>
          <cell r="L359">
            <v>0</v>
          </cell>
          <cell r="M359">
            <v>0</v>
          </cell>
          <cell r="N359">
            <v>0</v>
          </cell>
          <cell r="O359">
            <v>0</v>
          </cell>
          <cell r="P359">
            <v>0</v>
          </cell>
          <cell r="Q359">
            <v>0</v>
          </cell>
          <cell r="R359">
            <v>0</v>
          </cell>
          <cell r="S359">
            <v>0</v>
          </cell>
          <cell r="T359">
            <v>0</v>
          </cell>
          <cell r="U359">
            <v>0</v>
          </cell>
          <cell r="V359">
            <v>0</v>
          </cell>
          <cell r="W359">
            <v>0</v>
          </cell>
          <cell r="X359">
            <v>0</v>
          </cell>
          <cell r="Y359">
            <v>0</v>
          </cell>
          <cell r="Z359">
            <v>0</v>
          </cell>
          <cell r="AA359">
            <v>0</v>
          </cell>
          <cell r="AB359">
            <v>0</v>
          </cell>
          <cell r="AC359">
            <v>0</v>
          </cell>
          <cell r="AD359">
            <v>0</v>
          </cell>
          <cell r="AE359">
            <v>0</v>
          </cell>
          <cell r="AF359">
            <v>0</v>
          </cell>
          <cell r="AG359">
            <v>0</v>
          </cell>
          <cell r="AH359">
            <v>0</v>
          </cell>
          <cell r="AI359">
            <v>0</v>
          </cell>
          <cell r="AJ359">
            <v>0</v>
          </cell>
          <cell r="AK359">
            <v>0</v>
          </cell>
          <cell r="AL359">
            <v>0</v>
          </cell>
          <cell r="AM359">
            <v>0</v>
          </cell>
          <cell r="AN359">
            <v>0</v>
          </cell>
          <cell r="AO359">
            <v>0</v>
          </cell>
        </row>
        <row r="360">
          <cell r="C360" t="str">
            <v>Pontos de Ônibus</v>
          </cell>
          <cell r="E360">
            <v>36.200000000000003</v>
          </cell>
          <cell r="F360">
            <v>3</v>
          </cell>
          <cell r="L360">
            <v>0</v>
          </cell>
          <cell r="M360">
            <v>0</v>
          </cell>
          <cell r="N360">
            <v>0</v>
          </cell>
          <cell r="O360">
            <v>677811.49446912797</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row>
        <row r="361">
          <cell r="C361" t="str">
            <v>Pontos de Ônibus</v>
          </cell>
          <cell r="E361">
            <v>37</v>
          </cell>
          <cell r="F361">
            <v>3</v>
          </cell>
          <cell r="L361">
            <v>0</v>
          </cell>
          <cell r="M361">
            <v>0</v>
          </cell>
          <cell r="N361">
            <v>338905.74723456398</v>
          </cell>
          <cell r="O361">
            <v>338905.74723456398</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row>
        <row r="362">
          <cell r="C362" t="str">
            <v>Pontos de Ônibus</v>
          </cell>
          <cell r="E362">
            <v>38</v>
          </cell>
          <cell r="F362">
            <v>2</v>
          </cell>
          <cell r="L362">
            <v>0</v>
          </cell>
          <cell r="M362">
            <v>0</v>
          </cell>
          <cell r="N362">
            <v>225937.16482304267</v>
          </cell>
          <cell r="O362">
            <v>225937.16482304267</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row>
        <row r="363">
          <cell r="C363" t="str">
            <v>Pontos de Ônibus</v>
          </cell>
          <cell r="E363">
            <v>39</v>
          </cell>
          <cell r="F363">
            <v>1</v>
          </cell>
          <cell r="L363">
            <v>0</v>
          </cell>
          <cell r="M363">
            <v>0</v>
          </cell>
          <cell r="N363">
            <v>225937.16482304267</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row>
        <row r="364">
          <cell r="C364" t="str">
            <v>Pontos de Ônibus</v>
          </cell>
          <cell r="E364">
            <v>40</v>
          </cell>
          <cell r="F364">
            <v>2</v>
          </cell>
          <cell r="L364">
            <v>0</v>
          </cell>
          <cell r="M364">
            <v>0</v>
          </cell>
          <cell r="N364">
            <v>451874.32964608533</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row>
        <row r="365">
          <cell r="C365" t="str">
            <v>Pontos de Ônibus</v>
          </cell>
          <cell r="E365">
            <v>41</v>
          </cell>
          <cell r="F365">
            <v>1</v>
          </cell>
          <cell r="L365">
            <v>0</v>
          </cell>
          <cell r="M365">
            <v>0</v>
          </cell>
          <cell r="N365">
            <v>0</v>
          </cell>
          <cell r="O365">
            <v>225937.16482304267</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row>
        <row r="366">
          <cell r="C366" t="str">
            <v>Pontos de Ônibus</v>
          </cell>
          <cell r="E366">
            <v>42</v>
          </cell>
          <cell r="F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row>
        <row r="367">
          <cell r="C367" t="str">
            <v>Pontos de Ônibus</v>
          </cell>
          <cell r="E367">
            <v>45</v>
          </cell>
          <cell r="F367">
            <v>1</v>
          </cell>
          <cell r="L367">
            <v>0</v>
          </cell>
          <cell r="M367">
            <v>0</v>
          </cell>
          <cell r="N367">
            <v>0</v>
          </cell>
          <cell r="O367">
            <v>225937.16482304267</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row>
        <row r="368">
          <cell r="C368" t="str">
            <v>Pontos de Ônibus</v>
          </cell>
          <cell r="E368">
            <v>46.1</v>
          </cell>
          <cell r="F368">
            <v>2</v>
          </cell>
          <cell r="L368">
            <v>0</v>
          </cell>
          <cell r="M368">
            <v>0</v>
          </cell>
          <cell r="N368">
            <v>0</v>
          </cell>
          <cell r="O368">
            <v>150624.77654869511</v>
          </cell>
          <cell r="P368">
            <v>150624.77654869511</v>
          </cell>
          <cell r="Q368">
            <v>150624.77654869511</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row>
        <row r="369">
          <cell r="C369" t="str">
            <v>Pontos de Ônibus</v>
          </cell>
          <cell r="E369">
            <v>46.2</v>
          </cell>
          <cell r="F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cell r="AK369">
            <v>0</v>
          </cell>
          <cell r="AL369">
            <v>0</v>
          </cell>
          <cell r="AM369">
            <v>0</v>
          </cell>
          <cell r="AN369">
            <v>0</v>
          </cell>
          <cell r="AO369">
            <v>0</v>
          </cell>
        </row>
        <row r="370">
          <cell r="C370" t="str">
            <v>Pontos de Ônibus</v>
          </cell>
          <cell r="E370">
            <v>46.3</v>
          </cell>
          <cell r="F370">
            <v>1</v>
          </cell>
          <cell r="L370">
            <v>0</v>
          </cell>
          <cell r="M370">
            <v>0</v>
          </cell>
          <cell r="N370">
            <v>0</v>
          </cell>
          <cell r="O370">
            <v>75312.388274347555</v>
          </cell>
          <cell r="P370">
            <v>75312.388274347555</v>
          </cell>
          <cell r="Q370">
            <v>75312.388274347555</v>
          </cell>
          <cell r="R370">
            <v>0</v>
          </cell>
          <cell r="S370">
            <v>0</v>
          </cell>
          <cell r="T370">
            <v>0</v>
          </cell>
          <cell r="U370">
            <v>0</v>
          </cell>
          <cell r="V370">
            <v>0</v>
          </cell>
          <cell r="W370">
            <v>0</v>
          </cell>
          <cell r="X370">
            <v>0</v>
          </cell>
          <cell r="Y370">
            <v>0</v>
          </cell>
          <cell r="Z370">
            <v>0</v>
          </cell>
          <cell r="AA370">
            <v>0</v>
          </cell>
          <cell r="AB370">
            <v>0</v>
          </cell>
          <cell r="AC370">
            <v>0</v>
          </cell>
          <cell r="AD370">
            <v>0</v>
          </cell>
          <cell r="AE370">
            <v>0</v>
          </cell>
          <cell r="AF370">
            <v>0</v>
          </cell>
          <cell r="AG370">
            <v>0</v>
          </cell>
          <cell r="AH370">
            <v>0</v>
          </cell>
          <cell r="AI370">
            <v>0</v>
          </cell>
          <cell r="AJ370">
            <v>0</v>
          </cell>
          <cell r="AK370">
            <v>0</v>
          </cell>
          <cell r="AL370">
            <v>0</v>
          </cell>
          <cell r="AM370">
            <v>0</v>
          </cell>
          <cell r="AN370">
            <v>0</v>
          </cell>
          <cell r="AO370">
            <v>0</v>
          </cell>
        </row>
        <row r="371">
          <cell r="C371" t="str">
            <v>Pontos de Ônibus</v>
          </cell>
          <cell r="E371">
            <v>47</v>
          </cell>
          <cell r="F371">
            <v>7</v>
          </cell>
          <cell r="L371">
            <v>0</v>
          </cell>
          <cell r="M371">
            <v>0</v>
          </cell>
          <cell r="N371">
            <v>0</v>
          </cell>
          <cell r="O371">
            <v>0</v>
          </cell>
          <cell r="P371">
            <v>790780.07688064931</v>
          </cell>
          <cell r="Q371">
            <v>790780.07688064931</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row>
        <row r="372">
          <cell r="C372" t="str">
            <v>Pontos de Ônibus</v>
          </cell>
          <cell r="E372">
            <v>48</v>
          </cell>
          <cell r="F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row>
        <row r="373">
          <cell r="C373" t="str">
            <v>Pontos de Ônibus</v>
          </cell>
          <cell r="E373">
            <v>49</v>
          </cell>
          <cell r="F373">
            <v>12</v>
          </cell>
          <cell r="L373">
            <v>0</v>
          </cell>
          <cell r="M373">
            <v>0</v>
          </cell>
          <cell r="N373">
            <v>0</v>
          </cell>
          <cell r="O373">
            <v>0</v>
          </cell>
          <cell r="P373">
            <v>903748.65929217055</v>
          </cell>
          <cell r="Q373">
            <v>903748.65929217055</v>
          </cell>
          <cell r="R373">
            <v>903748.65929217055</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row>
        <row r="374">
          <cell r="C374" t="str">
            <v>Pontos de Ônibus</v>
          </cell>
          <cell r="E374">
            <v>50</v>
          </cell>
          <cell r="F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row>
        <row r="375">
          <cell r="C375" t="str">
            <v>Pontos de Ônibus</v>
          </cell>
          <cell r="E375">
            <v>51</v>
          </cell>
          <cell r="F375">
            <v>23</v>
          </cell>
          <cell r="L375">
            <v>0</v>
          </cell>
          <cell r="M375">
            <v>2598277.3954649908</v>
          </cell>
          <cell r="N375">
            <v>2598277.3954649908</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row>
        <row r="376">
          <cell r="C376" t="str">
            <v>Pontos de Ônibus</v>
          </cell>
          <cell r="E376">
            <v>52</v>
          </cell>
          <cell r="F376">
            <v>6</v>
          </cell>
          <cell r="L376">
            <v>0</v>
          </cell>
          <cell r="M376">
            <v>677811.49446912797</v>
          </cell>
          <cell r="N376">
            <v>677811.49446912797</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row>
        <row r="377">
          <cell r="C377" t="str">
            <v>Pontos de Ônibus</v>
          </cell>
          <cell r="E377">
            <v>53</v>
          </cell>
          <cell r="F377">
            <v>22</v>
          </cell>
          <cell r="L377">
            <v>0</v>
          </cell>
          <cell r="M377">
            <v>0</v>
          </cell>
          <cell r="N377">
            <v>0</v>
          </cell>
          <cell r="O377">
            <v>2485308.8130534692</v>
          </cell>
          <cell r="P377">
            <v>2485308.8130534692</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row>
        <row r="378">
          <cell r="C378" t="str">
            <v>Pontos de Ônibus</v>
          </cell>
          <cell r="E378">
            <v>54</v>
          </cell>
          <cell r="F378">
            <v>4</v>
          </cell>
          <cell r="L378">
            <v>0</v>
          </cell>
          <cell r="M378">
            <v>0</v>
          </cell>
          <cell r="N378">
            <v>0</v>
          </cell>
          <cell r="O378">
            <v>0</v>
          </cell>
          <cell r="P378">
            <v>451874.32964608533</v>
          </cell>
          <cell r="Q378">
            <v>451874.32964608533</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row>
        <row r="379">
          <cell r="C379" t="str">
            <v>Pontos de Ônibus</v>
          </cell>
          <cell r="E379">
            <v>55</v>
          </cell>
          <cell r="F379">
            <v>2</v>
          </cell>
          <cell r="L379">
            <v>0</v>
          </cell>
          <cell r="M379">
            <v>0</v>
          </cell>
          <cell r="N379">
            <v>0</v>
          </cell>
          <cell r="O379">
            <v>0</v>
          </cell>
          <cell r="P379">
            <v>225937.16482304267</v>
          </cell>
          <cell r="Q379">
            <v>225937.16482304267</v>
          </cell>
          <cell r="R379">
            <v>0</v>
          </cell>
          <cell r="S379">
            <v>0</v>
          </cell>
          <cell r="T379">
            <v>0</v>
          </cell>
          <cell r="U379">
            <v>0</v>
          </cell>
          <cell r="V379">
            <v>0</v>
          </cell>
          <cell r="W379">
            <v>0</v>
          </cell>
          <cell r="X379">
            <v>0</v>
          </cell>
          <cell r="Y379">
            <v>0</v>
          </cell>
          <cell r="Z379">
            <v>0</v>
          </cell>
          <cell r="AA379">
            <v>0</v>
          </cell>
          <cell r="AB379">
            <v>0</v>
          </cell>
          <cell r="AC379">
            <v>0</v>
          </cell>
          <cell r="AD379">
            <v>0</v>
          </cell>
          <cell r="AE379">
            <v>0</v>
          </cell>
          <cell r="AF379">
            <v>0</v>
          </cell>
          <cell r="AG379">
            <v>0</v>
          </cell>
          <cell r="AH379">
            <v>0</v>
          </cell>
          <cell r="AI379">
            <v>0</v>
          </cell>
          <cell r="AJ379">
            <v>0</v>
          </cell>
          <cell r="AK379">
            <v>0</v>
          </cell>
          <cell r="AL379">
            <v>0</v>
          </cell>
          <cell r="AM379">
            <v>0</v>
          </cell>
          <cell r="AN379">
            <v>0</v>
          </cell>
          <cell r="AO379">
            <v>0</v>
          </cell>
        </row>
        <row r="380">
          <cell r="C380" t="str">
            <v>Pontos de Ônibus</v>
          </cell>
          <cell r="E380">
            <v>56</v>
          </cell>
          <cell r="F380">
            <v>40</v>
          </cell>
          <cell r="L380">
            <v>0</v>
          </cell>
          <cell r="M380">
            <v>0</v>
          </cell>
          <cell r="N380">
            <v>0</v>
          </cell>
          <cell r="O380">
            <v>0</v>
          </cell>
          <cell r="P380">
            <v>4518743.296460853</v>
          </cell>
          <cell r="Q380">
            <v>4518743.296460853</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row>
        <row r="381">
          <cell r="C381" t="str">
            <v>Pontos de Ônibus</v>
          </cell>
          <cell r="E381">
            <v>57</v>
          </cell>
          <cell r="F381">
            <v>35</v>
          </cell>
          <cell r="L381">
            <v>0</v>
          </cell>
          <cell r="M381">
            <v>0</v>
          </cell>
          <cell r="N381">
            <v>0</v>
          </cell>
          <cell r="O381">
            <v>0</v>
          </cell>
          <cell r="P381">
            <v>7907800.7688064929</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row>
        <row r="382">
          <cell r="C382" t="str">
            <v>Pontos de Ônibus</v>
          </cell>
          <cell r="E382">
            <v>58</v>
          </cell>
          <cell r="F382">
            <v>14</v>
          </cell>
          <cell r="L382">
            <v>0</v>
          </cell>
          <cell r="M382">
            <v>0</v>
          </cell>
          <cell r="N382">
            <v>0</v>
          </cell>
          <cell r="O382">
            <v>0</v>
          </cell>
          <cell r="P382">
            <v>0</v>
          </cell>
          <cell r="Q382">
            <v>3163120.3075225973</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row>
        <row r="383">
          <cell r="C383" t="str">
            <v>Pontos de Ônibus</v>
          </cell>
          <cell r="E383">
            <v>59</v>
          </cell>
          <cell r="F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row>
        <row r="384">
          <cell r="C384" t="str">
            <v>Pontos de Ônibus</v>
          </cell>
          <cell r="E384">
            <v>60</v>
          </cell>
          <cell r="F384">
            <v>4</v>
          </cell>
          <cell r="L384">
            <v>0</v>
          </cell>
          <cell r="M384">
            <v>0</v>
          </cell>
          <cell r="N384">
            <v>0</v>
          </cell>
          <cell r="O384">
            <v>0</v>
          </cell>
          <cell r="P384">
            <v>0</v>
          </cell>
          <cell r="Q384">
            <v>451874.32964608533</v>
          </cell>
          <cell r="R384">
            <v>451874.32964608533</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row>
        <row r="385">
          <cell r="C385" t="str">
            <v>Pontos de Ônibus</v>
          </cell>
          <cell r="E385">
            <v>61</v>
          </cell>
          <cell r="F385">
            <v>8</v>
          </cell>
          <cell r="L385">
            <v>0</v>
          </cell>
          <cell r="M385">
            <v>0</v>
          </cell>
          <cell r="N385">
            <v>0</v>
          </cell>
          <cell r="O385">
            <v>0</v>
          </cell>
          <cell r="P385">
            <v>602499.10619478044</v>
          </cell>
          <cell r="Q385">
            <v>602499.10619478044</v>
          </cell>
          <cell r="R385">
            <v>602499.10619478044</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row>
        <row r="386">
          <cell r="C386" t="str">
            <v>Pontos de Ônibus</v>
          </cell>
          <cell r="E386">
            <v>62</v>
          </cell>
          <cell r="F386">
            <v>26</v>
          </cell>
          <cell r="L386">
            <v>0</v>
          </cell>
          <cell r="M386">
            <v>0</v>
          </cell>
          <cell r="N386">
            <v>2937183.1426995546</v>
          </cell>
          <cell r="O386">
            <v>2937183.1426995546</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row>
        <row r="387">
          <cell r="C387" t="str">
            <v>Pontos de Ônibus</v>
          </cell>
          <cell r="E387">
            <v>63</v>
          </cell>
          <cell r="F387">
            <v>5</v>
          </cell>
          <cell r="L387">
            <v>0</v>
          </cell>
          <cell r="M387">
            <v>0</v>
          </cell>
          <cell r="N387">
            <v>0</v>
          </cell>
          <cell r="O387">
            <v>564842.91205760662</v>
          </cell>
          <cell r="P387">
            <v>564842.91205760662</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row>
        <row r="404">
          <cell r="L404">
            <v>44157100</v>
          </cell>
          <cell r="M404">
            <v>44157100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row>
        <row r="407">
          <cell r="J407">
            <v>0.03</v>
          </cell>
        </row>
        <row r="408">
          <cell r="J408">
            <v>2.8000000000000001E-2</v>
          </cell>
        </row>
        <row r="409">
          <cell r="J409">
            <v>5.000000000000001E-3</v>
          </cell>
        </row>
        <row r="410">
          <cell r="J410">
            <v>5.000000000000001E-3</v>
          </cell>
        </row>
        <row r="411">
          <cell r="J411">
            <v>1.6E-2</v>
          </cell>
        </row>
        <row r="412">
          <cell r="J412">
            <v>5.0000000000000001E-3</v>
          </cell>
        </row>
        <row r="416">
          <cell r="L416">
            <v>7447324.0609279396</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cell r="AK416">
            <v>0</v>
          </cell>
          <cell r="AL416">
            <v>0</v>
          </cell>
          <cell r="AM416">
            <v>0</v>
          </cell>
          <cell r="AN416">
            <v>0</v>
          </cell>
          <cell r="AO416">
            <v>0</v>
          </cell>
        </row>
        <row r="418">
          <cell r="L418">
            <v>12023811.869237706</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cell r="AK418">
            <v>0</v>
          </cell>
          <cell r="AL418">
            <v>0</v>
          </cell>
          <cell r="AM418">
            <v>0</v>
          </cell>
          <cell r="AN418">
            <v>0</v>
          </cell>
          <cell r="AO418">
            <v>0</v>
          </cell>
        </row>
        <row r="420">
          <cell r="L420">
            <v>9388191.1982968841</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AO420">
            <v>0</v>
          </cell>
        </row>
        <row r="423">
          <cell r="L423">
            <v>49671769.858427815</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AO423">
            <v>0</v>
          </cell>
        </row>
        <row r="425">
          <cell r="L425">
            <v>2097055.5549321999</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0</v>
          </cell>
          <cell r="AO425">
            <v>0</v>
          </cell>
        </row>
        <row r="435">
          <cell r="L435">
            <v>2539045.3536477</v>
          </cell>
          <cell r="M435">
            <v>446766.75179330003</v>
          </cell>
          <cell r="N435">
            <v>72573.116500400007</v>
          </cell>
          <cell r="O435">
            <v>0</v>
          </cell>
          <cell r="P435">
            <v>0</v>
          </cell>
          <cell r="Q435">
            <v>1623638.7887661003</v>
          </cell>
          <cell r="R435">
            <v>0</v>
          </cell>
          <cell r="S435">
            <v>0</v>
          </cell>
          <cell r="T435">
            <v>0</v>
          </cell>
          <cell r="U435">
            <v>0</v>
          </cell>
          <cell r="V435">
            <v>2194682.4039014205</v>
          </cell>
          <cell r="W435">
            <v>0</v>
          </cell>
          <cell r="X435">
            <v>0</v>
          </cell>
          <cell r="Y435">
            <v>0</v>
          </cell>
          <cell r="Z435">
            <v>0</v>
          </cell>
          <cell r="AA435">
            <v>1623638.7887661003</v>
          </cell>
          <cell r="AB435">
            <v>0</v>
          </cell>
          <cell r="AC435">
            <v>0</v>
          </cell>
          <cell r="AD435">
            <v>0</v>
          </cell>
          <cell r="AE435">
            <v>0</v>
          </cell>
          <cell r="AF435">
            <v>2249112.2412767205</v>
          </cell>
          <cell r="AG435">
            <v>0</v>
          </cell>
          <cell r="AH435">
            <v>0</v>
          </cell>
          <cell r="AI435">
            <v>0</v>
          </cell>
          <cell r="AJ435">
            <v>0</v>
          </cell>
          <cell r="AK435">
            <v>1623638.7887661003</v>
          </cell>
          <cell r="AL435">
            <v>0</v>
          </cell>
          <cell r="AM435">
            <v>0</v>
          </cell>
          <cell r="AN435">
            <v>0</v>
          </cell>
          <cell r="AO435">
            <v>0</v>
          </cell>
        </row>
        <row r="436">
          <cell r="L436">
            <v>15633095.9255952</v>
          </cell>
          <cell r="M436">
            <v>72573.116500400007</v>
          </cell>
          <cell r="N436">
            <v>373301.721865125</v>
          </cell>
          <cell r="O436">
            <v>0</v>
          </cell>
          <cell r="P436">
            <v>373301.721865125</v>
          </cell>
          <cell r="Q436">
            <v>9353116.0383102708</v>
          </cell>
          <cell r="R436">
            <v>373301.721865125</v>
          </cell>
          <cell r="S436">
            <v>0</v>
          </cell>
          <cell r="T436">
            <v>373301.721865125</v>
          </cell>
          <cell r="U436">
            <v>0</v>
          </cell>
          <cell r="V436">
            <v>10458408.877260195</v>
          </cell>
          <cell r="W436">
            <v>0</v>
          </cell>
          <cell r="X436">
            <v>373301.721865125</v>
          </cell>
          <cell r="Y436">
            <v>0</v>
          </cell>
          <cell r="Z436">
            <v>373301.721865125</v>
          </cell>
          <cell r="AA436">
            <v>9135396.6888090707</v>
          </cell>
          <cell r="AB436">
            <v>373301.721865125</v>
          </cell>
          <cell r="AC436">
            <v>0</v>
          </cell>
          <cell r="AD436">
            <v>373301.721865125</v>
          </cell>
          <cell r="AE436">
            <v>0</v>
          </cell>
          <cell r="AF436">
            <v>10458408.877260195</v>
          </cell>
          <cell r="AG436">
            <v>0</v>
          </cell>
          <cell r="AH436">
            <v>373301.721865125</v>
          </cell>
          <cell r="AI436">
            <v>0</v>
          </cell>
          <cell r="AJ436">
            <v>373301.721865125</v>
          </cell>
          <cell r="AK436">
            <v>9135396.6888090707</v>
          </cell>
          <cell r="AL436">
            <v>373301.721865125</v>
          </cell>
          <cell r="AM436">
            <v>0</v>
          </cell>
          <cell r="AN436">
            <v>373301.721865125</v>
          </cell>
          <cell r="AO436">
            <v>0</v>
          </cell>
        </row>
        <row r="437">
          <cell r="L437">
            <v>0</v>
          </cell>
          <cell r="M437">
            <v>127330595.71633299</v>
          </cell>
          <cell r="N437">
            <v>0</v>
          </cell>
          <cell r="O437">
            <v>0</v>
          </cell>
          <cell r="P437">
            <v>0</v>
          </cell>
          <cell r="Q437">
            <v>0</v>
          </cell>
          <cell r="R437">
            <v>0</v>
          </cell>
          <cell r="S437">
            <v>0</v>
          </cell>
          <cell r="T437">
            <v>0</v>
          </cell>
          <cell r="U437">
            <v>0</v>
          </cell>
          <cell r="V437">
            <v>127330595.71633299</v>
          </cell>
          <cell r="W437">
            <v>0</v>
          </cell>
          <cell r="X437">
            <v>0</v>
          </cell>
          <cell r="Y437">
            <v>0</v>
          </cell>
          <cell r="Z437">
            <v>0</v>
          </cell>
          <cell r="AA437">
            <v>0</v>
          </cell>
          <cell r="AB437">
            <v>0</v>
          </cell>
          <cell r="AC437">
            <v>0</v>
          </cell>
          <cell r="AD437">
            <v>0</v>
          </cell>
          <cell r="AE437">
            <v>0</v>
          </cell>
          <cell r="AF437">
            <v>127330595.71633299</v>
          </cell>
          <cell r="AG437">
            <v>0</v>
          </cell>
          <cell r="AH437">
            <v>0</v>
          </cell>
          <cell r="AI437">
            <v>0</v>
          </cell>
          <cell r="AJ437">
            <v>0</v>
          </cell>
          <cell r="AK437">
            <v>0</v>
          </cell>
          <cell r="AL437">
            <v>0</v>
          </cell>
          <cell r="AM437">
            <v>0</v>
          </cell>
          <cell r="AN437">
            <v>0</v>
          </cell>
          <cell r="AO437">
            <v>0</v>
          </cell>
        </row>
        <row r="438">
          <cell r="L438">
            <v>5114782.8395080306</v>
          </cell>
          <cell r="M438">
            <v>13211856.483565494</v>
          </cell>
          <cell r="N438">
            <v>0</v>
          </cell>
          <cell r="O438">
            <v>0</v>
          </cell>
          <cell r="P438">
            <v>0</v>
          </cell>
          <cell r="Q438">
            <v>11168294.517113969</v>
          </cell>
          <cell r="R438">
            <v>0</v>
          </cell>
          <cell r="S438">
            <v>0</v>
          </cell>
          <cell r="T438">
            <v>0</v>
          </cell>
          <cell r="U438">
            <v>0</v>
          </cell>
          <cell r="V438">
            <v>11168294.517113969</v>
          </cell>
          <cell r="W438">
            <v>0</v>
          </cell>
          <cell r="X438">
            <v>0</v>
          </cell>
          <cell r="Y438">
            <v>0</v>
          </cell>
          <cell r="Z438">
            <v>0</v>
          </cell>
          <cell r="AA438">
            <v>11168294.517113969</v>
          </cell>
          <cell r="AB438">
            <v>0</v>
          </cell>
          <cell r="AC438">
            <v>0</v>
          </cell>
          <cell r="AD438">
            <v>0</v>
          </cell>
          <cell r="AE438">
            <v>0</v>
          </cell>
          <cell r="AF438">
            <v>11168294.517113969</v>
          </cell>
          <cell r="AG438">
            <v>0</v>
          </cell>
          <cell r="AH438">
            <v>0</v>
          </cell>
          <cell r="AI438">
            <v>0</v>
          </cell>
          <cell r="AJ438">
            <v>0</v>
          </cell>
          <cell r="AK438">
            <v>11168294.517113969</v>
          </cell>
          <cell r="AL438">
            <v>0</v>
          </cell>
          <cell r="AM438">
            <v>0</v>
          </cell>
          <cell r="AN438">
            <v>0</v>
          </cell>
          <cell r="AO438">
            <v>0</v>
          </cell>
        </row>
        <row r="439">
          <cell r="L439">
            <v>47524498.197559498</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row>
        <row r="440">
          <cell r="L440">
            <v>31141885.563918993</v>
          </cell>
          <cell r="M440">
            <v>5627827.7640000004</v>
          </cell>
          <cell r="N440">
            <v>5627827.7640000004</v>
          </cell>
          <cell r="O440">
            <v>5627827.7640000004</v>
          </cell>
          <cell r="P440">
            <v>5627827.7640000004</v>
          </cell>
          <cell r="Q440">
            <v>5627827.7640000004</v>
          </cell>
          <cell r="R440">
            <v>5627827.7640000004</v>
          </cell>
          <cell r="S440">
            <v>5627827.7640000004</v>
          </cell>
          <cell r="T440">
            <v>5627827.7640000004</v>
          </cell>
          <cell r="U440">
            <v>5627827.7640000004</v>
          </cell>
          <cell r="V440">
            <v>31081759.198918995</v>
          </cell>
          <cell r="W440">
            <v>5627827.7640000004</v>
          </cell>
          <cell r="X440">
            <v>5627827.7640000004</v>
          </cell>
          <cell r="Y440">
            <v>5627827.7640000004</v>
          </cell>
          <cell r="Z440">
            <v>5627827.7640000004</v>
          </cell>
          <cell r="AA440">
            <v>5627827.7640000004</v>
          </cell>
          <cell r="AB440">
            <v>5627827.7640000004</v>
          </cell>
          <cell r="AC440">
            <v>5627827.7640000004</v>
          </cell>
          <cell r="AD440">
            <v>5627827.7640000004</v>
          </cell>
          <cell r="AE440">
            <v>5627827.7640000004</v>
          </cell>
          <cell r="AF440">
            <v>31081759.198918995</v>
          </cell>
          <cell r="AG440">
            <v>5627827.7640000004</v>
          </cell>
          <cell r="AH440">
            <v>5627827.7640000004</v>
          </cell>
          <cell r="AI440">
            <v>5627827.7640000004</v>
          </cell>
          <cell r="AJ440">
            <v>5627827.7640000004</v>
          </cell>
          <cell r="AK440">
            <v>5627827.7640000004</v>
          </cell>
          <cell r="AL440">
            <v>5627827.7640000004</v>
          </cell>
          <cell r="AM440">
            <v>5627827.7640000004</v>
          </cell>
          <cell r="AN440">
            <v>5627827.7640000004</v>
          </cell>
          <cell r="AO440">
            <v>5627827.7640000004</v>
          </cell>
        </row>
        <row r="441">
          <cell r="L441">
            <v>783018.85281160008</v>
          </cell>
          <cell r="M441">
            <v>54170.382128400008</v>
          </cell>
          <cell r="N441">
            <v>17268.692633999999</v>
          </cell>
          <cell r="O441">
            <v>0</v>
          </cell>
          <cell r="P441">
            <v>0</v>
          </cell>
          <cell r="Q441">
            <v>527414.97613359999</v>
          </cell>
          <cell r="R441">
            <v>0</v>
          </cell>
          <cell r="S441">
            <v>0</v>
          </cell>
          <cell r="T441">
            <v>0</v>
          </cell>
          <cell r="U441">
            <v>0</v>
          </cell>
          <cell r="V441">
            <v>506957.82093720004</v>
          </cell>
          <cell r="W441">
            <v>0</v>
          </cell>
          <cell r="X441">
            <v>0</v>
          </cell>
          <cell r="Y441">
            <v>0</v>
          </cell>
          <cell r="Z441">
            <v>0</v>
          </cell>
          <cell r="AA441">
            <v>835919.51600360009</v>
          </cell>
          <cell r="AB441">
            <v>0</v>
          </cell>
          <cell r="AC441">
            <v>0</v>
          </cell>
          <cell r="AD441">
            <v>0</v>
          </cell>
          <cell r="AE441">
            <v>0</v>
          </cell>
          <cell r="AF441">
            <v>508876.56456319994</v>
          </cell>
          <cell r="AG441">
            <v>0</v>
          </cell>
          <cell r="AH441">
            <v>0</v>
          </cell>
          <cell r="AI441">
            <v>0</v>
          </cell>
          <cell r="AJ441">
            <v>0</v>
          </cell>
          <cell r="AK441">
            <v>508876.56456319994</v>
          </cell>
          <cell r="AL441">
            <v>0</v>
          </cell>
          <cell r="AM441">
            <v>0</v>
          </cell>
          <cell r="AN441">
            <v>0</v>
          </cell>
          <cell r="AO441">
            <v>0</v>
          </cell>
        </row>
        <row r="442">
          <cell r="L442">
            <v>7444343.8706057034</v>
          </cell>
          <cell r="M442">
            <v>6480.2531447370002</v>
          </cell>
          <cell r="N442">
            <v>25921.012578948001</v>
          </cell>
          <cell r="O442">
            <v>0</v>
          </cell>
          <cell r="P442">
            <v>0</v>
          </cell>
          <cell r="Q442">
            <v>386547.25868849503</v>
          </cell>
          <cell r="R442">
            <v>0</v>
          </cell>
          <cell r="S442">
            <v>0</v>
          </cell>
          <cell r="T442">
            <v>0</v>
          </cell>
          <cell r="U442">
            <v>0</v>
          </cell>
          <cell r="V442">
            <v>684236.23482938902</v>
          </cell>
          <cell r="W442">
            <v>0</v>
          </cell>
          <cell r="X442">
            <v>0</v>
          </cell>
          <cell r="Y442">
            <v>0</v>
          </cell>
          <cell r="Z442">
            <v>0</v>
          </cell>
          <cell r="AA442">
            <v>386547.25868849503</v>
          </cell>
          <cell r="AB442">
            <v>0</v>
          </cell>
          <cell r="AC442">
            <v>0</v>
          </cell>
          <cell r="AD442">
            <v>0</v>
          </cell>
          <cell r="AE442">
            <v>0</v>
          </cell>
          <cell r="AF442">
            <v>684236.23482938902</v>
          </cell>
          <cell r="AG442">
            <v>0</v>
          </cell>
          <cell r="AH442">
            <v>0</v>
          </cell>
          <cell r="AI442">
            <v>0</v>
          </cell>
          <cell r="AJ442">
            <v>0</v>
          </cell>
          <cell r="AK442">
            <v>386547.25868849503</v>
          </cell>
          <cell r="AL442">
            <v>0</v>
          </cell>
          <cell r="AM442">
            <v>0</v>
          </cell>
          <cell r="AN442">
            <v>0</v>
          </cell>
          <cell r="AO442">
            <v>0</v>
          </cell>
        </row>
        <row r="443">
          <cell r="L443">
            <v>6796231.8217751402</v>
          </cell>
          <cell r="M443">
            <v>12197930.250599999</v>
          </cell>
          <cell r="N443">
            <v>0</v>
          </cell>
          <cell r="O443">
            <v>0</v>
          </cell>
          <cell r="P443">
            <v>0</v>
          </cell>
          <cell r="Q443">
            <v>2671984.0673301397</v>
          </cell>
          <cell r="R443">
            <v>0</v>
          </cell>
          <cell r="S443">
            <v>0</v>
          </cell>
          <cell r="T443">
            <v>0</v>
          </cell>
          <cell r="U443">
            <v>0</v>
          </cell>
          <cell r="V443">
            <v>18994162.072375137</v>
          </cell>
          <cell r="W443">
            <v>0</v>
          </cell>
          <cell r="X443">
            <v>0</v>
          </cell>
          <cell r="Y443">
            <v>0</v>
          </cell>
          <cell r="Z443">
            <v>0</v>
          </cell>
          <cell r="AA443">
            <v>2671984.0673301397</v>
          </cell>
          <cell r="AB443">
            <v>0</v>
          </cell>
          <cell r="AC443">
            <v>0</v>
          </cell>
          <cell r="AD443">
            <v>0</v>
          </cell>
          <cell r="AE443">
            <v>0</v>
          </cell>
          <cell r="AF443">
            <v>18994162.072375137</v>
          </cell>
          <cell r="AG443">
            <v>0</v>
          </cell>
          <cell r="AH443">
            <v>0</v>
          </cell>
          <cell r="AI443">
            <v>0</v>
          </cell>
          <cell r="AJ443">
            <v>0</v>
          </cell>
          <cell r="AK443">
            <v>2671984.0673301397</v>
          </cell>
          <cell r="AL443">
            <v>0</v>
          </cell>
          <cell r="AM443">
            <v>0</v>
          </cell>
          <cell r="AN443">
            <v>0</v>
          </cell>
          <cell r="AO443">
            <v>0</v>
          </cell>
        </row>
        <row r="444">
          <cell r="L444">
            <v>3797310.6447574999</v>
          </cell>
          <cell r="M444">
            <v>0</v>
          </cell>
          <cell r="N444">
            <v>0</v>
          </cell>
          <cell r="O444">
            <v>0</v>
          </cell>
          <cell r="P444">
            <v>0</v>
          </cell>
          <cell r="Q444">
            <v>909832.15518</v>
          </cell>
          <cell r="R444">
            <v>0</v>
          </cell>
          <cell r="S444">
            <v>0</v>
          </cell>
          <cell r="T444">
            <v>0</v>
          </cell>
          <cell r="U444">
            <v>0</v>
          </cell>
          <cell r="V444">
            <v>3797310.6447574999</v>
          </cell>
          <cell r="W444">
            <v>0</v>
          </cell>
          <cell r="X444">
            <v>0</v>
          </cell>
          <cell r="Y444">
            <v>0</v>
          </cell>
          <cell r="Z444">
            <v>0</v>
          </cell>
          <cell r="AA444">
            <v>909832.15518</v>
          </cell>
          <cell r="AB444">
            <v>0</v>
          </cell>
          <cell r="AC444">
            <v>0</v>
          </cell>
          <cell r="AD444">
            <v>0</v>
          </cell>
          <cell r="AE444">
            <v>0</v>
          </cell>
          <cell r="AF444">
            <v>3797310.6447574999</v>
          </cell>
          <cell r="AG444">
            <v>0</v>
          </cell>
          <cell r="AH444">
            <v>0</v>
          </cell>
          <cell r="AI444">
            <v>0</v>
          </cell>
          <cell r="AJ444">
            <v>0</v>
          </cell>
          <cell r="AK444">
            <v>909832.15518</v>
          </cell>
          <cell r="AL444">
            <v>0</v>
          </cell>
          <cell r="AM444">
            <v>0</v>
          </cell>
          <cell r="AN444">
            <v>0</v>
          </cell>
          <cell r="AO444">
            <v>0</v>
          </cell>
        </row>
        <row r="445">
          <cell r="L445">
            <v>0</v>
          </cell>
          <cell r="M445">
            <v>8681115.9572123364</v>
          </cell>
          <cell r="N445">
            <v>0</v>
          </cell>
          <cell r="O445">
            <v>0</v>
          </cell>
          <cell r="P445">
            <v>0</v>
          </cell>
          <cell r="Q445">
            <v>1201359.4733723358</v>
          </cell>
          <cell r="R445">
            <v>0</v>
          </cell>
          <cell r="S445">
            <v>0</v>
          </cell>
          <cell r="T445">
            <v>0</v>
          </cell>
          <cell r="U445">
            <v>0</v>
          </cell>
          <cell r="V445">
            <v>8681115.9572123364</v>
          </cell>
          <cell r="W445">
            <v>0</v>
          </cell>
          <cell r="X445">
            <v>0</v>
          </cell>
          <cell r="Y445">
            <v>0</v>
          </cell>
          <cell r="Z445">
            <v>0</v>
          </cell>
          <cell r="AA445">
            <v>1201359.4733723358</v>
          </cell>
          <cell r="AB445">
            <v>0</v>
          </cell>
          <cell r="AC445">
            <v>0</v>
          </cell>
          <cell r="AD445">
            <v>0</v>
          </cell>
          <cell r="AE445">
            <v>0</v>
          </cell>
          <cell r="AF445">
            <v>8681115.9572123364</v>
          </cell>
          <cell r="AG445">
            <v>0</v>
          </cell>
          <cell r="AH445">
            <v>0</v>
          </cell>
          <cell r="AI445">
            <v>0</v>
          </cell>
          <cell r="AJ445">
            <v>0</v>
          </cell>
          <cell r="AK445">
            <v>1201359.4733723358</v>
          </cell>
          <cell r="AL445">
            <v>0</v>
          </cell>
          <cell r="AM445">
            <v>0</v>
          </cell>
          <cell r="AN445">
            <v>0</v>
          </cell>
          <cell r="AO445">
            <v>0</v>
          </cell>
        </row>
        <row r="446">
          <cell r="L446">
            <v>483415.97460000002</v>
          </cell>
          <cell r="M446">
            <v>0</v>
          </cell>
          <cell r="N446">
            <v>0</v>
          </cell>
          <cell r="O446">
            <v>0</v>
          </cell>
          <cell r="P446">
            <v>0</v>
          </cell>
          <cell r="Q446">
            <v>0</v>
          </cell>
          <cell r="R446">
            <v>0</v>
          </cell>
          <cell r="S446">
            <v>0</v>
          </cell>
          <cell r="T446">
            <v>0</v>
          </cell>
          <cell r="U446">
            <v>0</v>
          </cell>
          <cell r="V446">
            <v>483415.97460000002</v>
          </cell>
          <cell r="W446">
            <v>0</v>
          </cell>
          <cell r="X446">
            <v>0</v>
          </cell>
          <cell r="Y446">
            <v>0</v>
          </cell>
          <cell r="Z446">
            <v>0</v>
          </cell>
          <cell r="AA446">
            <v>0</v>
          </cell>
          <cell r="AB446">
            <v>0</v>
          </cell>
          <cell r="AC446">
            <v>0</v>
          </cell>
          <cell r="AD446">
            <v>0</v>
          </cell>
          <cell r="AE446">
            <v>0</v>
          </cell>
          <cell r="AF446">
            <v>483415.97460000002</v>
          </cell>
          <cell r="AG446">
            <v>0</v>
          </cell>
          <cell r="AH446">
            <v>0</v>
          </cell>
          <cell r="AI446">
            <v>0</v>
          </cell>
          <cell r="AJ446">
            <v>0</v>
          </cell>
          <cell r="AK446">
            <v>0</v>
          </cell>
          <cell r="AL446">
            <v>0</v>
          </cell>
          <cell r="AM446">
            <v>0</v>
          </cell>
          <cell r="AN446">
            <v>0</v>
          </cell>
          <cell r="AO446">
            <v>0</v>
          </cell>
        </row>
        <row r="447">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row>
        <row r="448">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row>
        <row r="449">
          <cell r="L449">
            <v>5350308.2482038559</v>
          </cell>
          <cell r="M449">
            <v>123240.11546400002</v>
          </cell>
          <cell r="N449">
            <v>129199.84076280003</v>
          </cell>
          <cell r="O449">
            <v>122119.05236960002</v>
          </cell>
          <cell r="P449">
            <v>122119.05236960002</v>
          </cell>
          <cell r="Q449">
            <v>1918860.7044446664</v>
          </cell>
          <cell r="R449">
            <v>122119.05236960002</v>
          </cell>
          <cell r="S449">
            <v>120416.27371280002</v>
          </cell>
          <cell r="T449">
            <v>120416.27371280002</v>
          </cell>
          <cell r="U449">
            <v>120416.27371280002</v>
          </cell>
          <cell r="V449">
            <v>2573889.8416040442</v>
          </cell>
          <cell r="W449">
            <v>119564.88438440001</v>
          </cell>
          <cell r="X449">
            <v>119564.88438440001</v>
          </cell>
          <cell r="Y449">
            <v>119564.88438440001</v>
          </cell>
          <cell r="Z449">
            <v>119564.88438440001</v>
          </cell>
          <cell r="AA449">
            <v>1881602.4309562813</v>
          </cell>
          <cell r="AB449">
            <v>117862.10572760001</v>
          </cell>
          <cell r="AC449">
            <v>117862.10572760001</v>
          </cell>
          <cell r="AD449">
            <v>117862.10572760001</v>
          </cell>
          <cell r="AE449">
            <v>117862.10572760001</v>
          </cell>
          <cell r="AF449">
            <v>2562301.7266146704</v>
          </cell>
          <cell r="AG449">
            <v>117862.10572760001</v>
          </cell>
          <cell r="AH449">
            <v>117862.10572760001</v>
          </cell>
          <cell r="AI449">
            <v>117862.10572760001</v>
          </cell>
          <cell r="AJ449">
            <v>117862.10572760001</v>
          </cell>
          <cell r="AK449">
            <v>1881602.4309562813</v>
          </cell>
          <cell r="AL449">
            <v>117862.10572760001</v>
          </cell>
          <cell r="AM449">
            <v>117862.10572760001</v>
          </cell>
          <cell r="AN449">
            <v>117862.10572760001</v>
          </cell>
          <cell r="AO449">
            <v>117862.10572760001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OPEX_Cronograma"/>
      <sheetName val="Memória OPEX"/>
      <sheetName val="CAPEX_Cronograma"/>
      <sheetName val="6.1a Passivos_Cad_PErosivos"/>
      <sheetName val="6.1a Passivos_MC_PErosivos_"/>
      <sheetName val="6.1b TCRA"/>
      <sheetName val="6.2 Taxas Licenciamento_Obras"/>
      <sheetName val="6.2. Estudos Licenc. Amb."/>
      <sheetName val="6.2. ASV"/>
      <sheetName val="6.3a.PF"/>
      <sheetName val="6.3.b.Orç PF"/>
      <sheetName val="6.4. Compensação"/>
      <sheetName val="6.5a. Desocupação_FD"/>
      <sheetName val="6.5b. Desapropriação_extraFD"/>
      <sheetName val="6.6 Prog. Amb."/>
      <sheetName val="6.7 PDs"/>
      <sheetName val="Base_CUB_m²"/>
      <sheetName val="Base_FipeZAP"/>
      <sheetName val="Base_terreno_ZAP"/>
      <sheetName val="Base_Logística"/>
      <sheetName val="Base_HH"/>
      <sheetName val="Base_Terra_Nua"/>
      <sheetName val="Base_Tx_Licenc_CETESB"/>
      <sheetName val="Base_Projeto_Obras"/>
      <sheetName val="Ref_Proj.Tipos"/>
      <sheetName val="Ref_TPU-DER_Desonerado_09_23"/>
      <sheetName val="Ref_TPU-DER_NaoDesonerado_09_23"/>
      <sheetName val="Ref_Consultoria_DNIT"/>
      <sheetName val="Ref_Cons_DNIT_MaoObra_07_2023"/>
      <sheetName val="Ref_Consul_DNIT_MaoObra_07_23"/>
      <sheetName val="Ref_IPCA"/>
      <sheetName val="Planilha1"/>
    </sheetNames>
    <sheetDataSet>
      <sheetData sheetId="0"/>
      <sheetData sheetId="1"/>
      <sheetData sheetId="2">
        <row r="5">
          <cell r="E5">
            <v>0</v>
          </cell>
          <cell r="F5">
            <v>2131110.5183750009</v>
          </cell>
          <cell r="G5">
            <v>3954558.469945001</v>
          </cell>
          <cell r="H5">
            <v>3954558.469945001</v>
          </cell>
          <cell r="I5">
            <v>3954558.469945001</v>
          </cell>
          <cell r="J5">
            <v>0</v>
          </cell>
          <cell r="K5">
            <v>0</v>
          </cell>
        </row>
        <row r="11">
          <cell r="E11">
            <v>1661149.9100830203</v>
          </cell>
          <cell r="F11">
            <v>6306028.4087957852</v>
          </cell>
          <cell r="G11">
            <v>4302361.9148894818</v>
          </cell>
          <cell r="H11">
            <v>0</v>
          </cell>
          <cell r="I11">
            <v>0</v>
          </cell>
          <cell r="J11">
            <v>0</v>
          </cell>
          <cell r="K11">
            <v>0</v>
          </cell>
        </row>
        <row r="93">
          <cell r="E93">
            <v>0</v>
          </cell>
          <cell r="F93">
            <v>407640</v>
          </cell>
          <cell r="G93">
            <v>747340</v>
          </cell>
          <cell r="H93">
            <v>2445840</v>
          </cell>
          <cell r="I93">
            <v>2106140</v>
          </cell>
          <cell r="J93">
            <v>2445840</v>
          </cell>
          <cell r="K93">
            <v>2038200</v>
          </cell>
        </row>
        <row r="99">
          <cell r="E99">
            <v>0</v>
          </cell>
          <cell r="F99">
            <v>4981453.4276093338</v>
          </cell>
          <cell r="G99">
            <v>6262543.5209373338</v>
          </cell>
          <cell r="H99">
            <v>7988266.6611278346</v>
          </cell>
          <cell r="I99">
            <v>4487753.4324665004</v>
          </cell>
          <cell r="J99">
            <v>3206663.3391385004</v>
          </cell>
          <cell r="K99">
            <v>1658504.0086405</v>
          </cell>
        </row>
        <row r="107">
          <cell r="E107">
            <v>130249447.49141255</v>
          </cell>
          <cell r="F107">
            <v>130249447.49141255</v>
          </cell>
          <cell r="G107">
            <v>221821960.35645401</v>
          </cell>
          <cell r="H107">
            <v>277717886.55272979</v>
          </cell>
          <cell r="I107">
            <v>104466534.37350655</v>
          </cell>
          <cell r="J107">
            <v>35054668.824011877</v>
          </cell>
          <cell r="K107">
            <v>0</v>
          </cell>
        </row>
        <row r="135">
          <cell r="E135">
            <v>401824.36787337618</v>
          </cell>
          <cell r="F135">
            <v>9125960.5340809524</v>
          </cell>
          <cell r="G135">
            <v>9125960.5340809524</v>
          </cell>
          <cell r="H135">
            <v>9326872.7180176415</v>
          </cell>
          <cell r="I135">
            <v>9125960.5340809524</v>
          </cell>
          <cell r="J135">
            <v>9125960.5340809524</v>
          </cell>
          <cell r="K135">
            <v>9326872.7180176415</v>
          </cell>
        </row>
        <row r="151">
          <cell r="E151">
            <v>8040360.2550573703</v>
          </cell>
          <cell r="F151">
            <v>52934333.768884331</v>
          </cell>
          <cell r="G151">
            <v>51685368.038395166</v>
          </cell>
          <cell r="H151">
            <v>51685368.038395166</v>
          </cell>
          <cell r="I151">
            <v>19043513.761653803</v>
          </cell>
          <cell r="J151">
            <v>5712555.336661783</v>
          </cell>
          <cell r="K151">
            <v>4985559.4300324488</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F8C06F-0418-433B-AB71-C2E31565108A}">
  <dimension ref="A2:AR372"/>
  <sheetViews>
    <sheetView topLeftCell="A349" zoomScale="70" zoomScaleNormal="70" workbookViewId="0">
      <selection activeCell="D385" sqref="D385"/>
    </sheetView>
  </sheetViews>
  <sheetFormatPr defaultRowHeight="14.4"/>
  <cols>
    <col min="1" max="1" width="11" style="121" customWidth="1"/>
    <col min="2" max="2" width="18.5546875" style="119" bestFit="1" customWidth="1"/>
    <col min="3" max="3" width="23.5546875" style="119" bestFit="1" customWidth="1"/>
    <col min="4" max="4" width="24.5546875" style="119" customWidth="1"/>
    <col min="5" max="5" width="23.5546875" style="119" bestFit="1" customWidth="1"/>
    <col min="6" max="6" width="22.21875" style="119" bestFit="1" customWidth="1"/>
    <col min="7" max="7" width="23.21875" style="119" bestFit="1" customWidth="1"/>
    <col min="8" max="8" width="36.44140625" style="119" bestFit="1" customWidth="1"/>
    <col min="9" max="9" width="19.44140625" style="119" bestFit="1" customWidth="1"/>
    <col min="10" max="10" width="21.44140625" style="119" bestFit="1" customWidth="1"/>
    <col min="11" max="11" width="30.77734375" style="119" bestFit="1" customWidth="1"/>
    <col min="12" max="12" width="24.44140625" style="119" bestFit="1" customWidth="1"/>
    <col min="13" max="13" width="34.21875" style="119" bestFit="1" customWidth="1"/>
    <col min="14" max="14" width="44.5546875" style="119" bestFit="1" customWidth="1"/>
    <col min="15" max="15" width="24.44140625" style="119" bestFit="1" customWidth="1"/>
    <col min="16" max="16" width="30.21875" style="119" bestFit="1" customWidth="1"/>
    <col min="17" max="17" width="12.21875" style="119" bestFit="1" customWidth="1"/>
    <col min="18" max="18" width="36.44140625" style="119" bestFit="1" customWidth="1"/>
    <col min="19" max="19" width="23.5546875" style="119" customWidth="1"/>
    <col min="20" max="20" width="15.5546875" style="119" bestFit="1" customWidth="1"/>
    <col min="21" max="16384" width="8.88671875" style="119"/>
  </cols>
  <sheetData>
    <row r="2" spans="1:15" ht="21">
      <c r="A2" s="115" t="s">
        <v>499</v>
      </c>
    </row>
    <row r="3" spans="1:15">
      <c r="A3" s="114" t="s">
        <v>500</v>
      </c>
      <c r="B3" s="114" t="s">
        <v>501</v>
      </c>
      <c r="C3" s="114" t="s">
        <v>502</v>
      </c>
      <c r="D3" s="114" t="s">
        <v>503</v>
      </c>
      <c r="E3" s="114" t="s">
        <v>504</v>
      </c>
      <c r="F3" s="114" t="s">
        <v>505</v>
      </c>
      <c r="G3" s="114" t="s">
        <v>506</v>
      </c>
      <c r="H3" s="114" t="s">
        <v>507</v>
      </c>
      <c r="I3" s="114" t="s">
        <v>508</v>
      </c>
      <c r="J3" s="114" t="s">
        <v>509</v>
      </c>
      <c r="K3" s="114" t="s">
        <v>510</v>
      </c>
      <c r="L3" s="114" t="s">
        <v>511</v>
      </c>
      <c r="M3" s="114" t="s">
        <v>512</v>
      </c>
      <c r="N3" s="113" t="s">
        <v>513</v>
      </c>
      <c r="O3" s="114" t="s">
        <v>514</v>
      </c>
    </row>
    <row r="4" spans="1:15">
      <c r="A4" s="112">
        <v>15</v>
      </c>
      <c r="B4" s="118">
        <v>2</v>
      </c>
      <c r="C4" s="112" t="s">
        <v>515</v>
      </c>
      <c r="D4" s="112" t="s">
        <v>464</v>
      </c>
      <c r="E4" s="112" t="s">
        <v>515</v>
      </c>
      <c r="F4" s="112"/>
      <c r="G4" s="116">
        <v>0</v>
      </c>
      <c r="H4" s="116">
        <v>0</v>
      </c>
      <c r="I4" s="116">
        <v>3.01</v>
      </c>
      <c r="J4" s="112" t="s">
        <v>516</v>
      </c>
      <c r="K4" s="112">
        <v>0</v>
      </c>
      <c r="L4" s="112">
        <v>2</v>
      </c>
      <c r="M4" s="112">
        <v>3.5</v>
      </c>
      <c r="N4" s="111">
        <v>2.5</v>
      </c>
      <c r="O4" s="123"/>
    </row>
    <row r="5" spans="1:15">
      <c r="A5" s="112">
        <v>32</v>
      </c>
      <c r="B5" s="118">
        <v>2</v>
      </c>
      <c r="C5" s="112" t="s">
        <v>368</v>
      </c>
      <c r="D5" s="112" t="s">
        <v>464</v>
      </c>
      <c r="E5" s="112" t="s">
        <v>517</v>
      </c>
      <c r="F5" s="112"/>
      <c r="G5" s="116">
        <v>91.694999999999993</v>
      </c>
      <c r="H5" s="116">
        <v>98.974999999999994</v>
      </c>
      <c r="I5" s="116">
        <f t="shared" ref="I5:I21" si="0">H5-G5</f>
        <v>7.2800000000000011</v>
      </c>
      <c r="J5" s="112" t="s">
        <v>516</v>
      </c>
      <c r="K5" s="112">
        <v>2</v>
      </c>
      <c r="L5" s="112">
        <v>3</v>
      </c>
      <c r="M5" s="112">
        <v>3.5</v>
      </c>
      <c r="N5" s="111">
        <v>0</v>
      </c>
      <c r="O5" s="123" t="s">
        <v>518</v>
      </c>
    </row>
    <row r="6" spans="1:15">
      <c r="A6" s="112">
        <v>33</v>
      </c>
      <c r="B6" s="118">
        <v>2</v>
      </c>
      <c r="C6" s="112" t="s">
        <v>368</v>
      </c>
      <c r="D6" s="112" t="s">
        <v>464</v>
      </c>
      <c r="E6" s="112" t="s">
        <v>517</v>
      </c>
      <c r="F6" s="112"/>
      <c r="G6" s="116">
        <v>98.974999999999994</v>
      </c>
      <c r="H6" s="116">
        <v>103</v>
      </c>
      <c r="I6" s="116">
        <f t="shared" si="0"/>
        <v>4.0250000000000057</v>
      </c>
      <c r="J6" s="112" t="s">
        <v>519</v>
      </c>
      <c r="K6" s="112">
        <v>2</v>
      </c>
      <c r="L6" s="112">
        <v>3</v>
      </c>
      <c r="M6" s="112">
        <v>3.5</v>
      </c>
      <c r="N6" s="111">
        <v>0</v>
      </c>
      <c r="O6" s="123" t="s">
        <v>520</v>
      </c>
    </row>
    <row r="7" spans="1:15">
      <c r="A7" s="112">
        <v>34</v>
      </c>
      <c r="B7" s="118">
        <v>2</v>
      </c>
      <c r="C7" s="112" t="s">
        <v>368</v>
      </c>
      <c r="D7" s="112" t="s">
        <v>464</v>
      </c>
      <c r="E7" s="112" t="s">
        <v>517</v>
      </c>
      <c r="F7" s="112"/>
      <c r="G7" s="116">
        <v>103</v>
      </c>
      <c r="H7" s="116">
        <v>105.67</v>
      </c>
      <c r="I7" s="116">
        <f t="shared" si="0"/>
        <v>2.6700000000000017</v>
      </c>
      <c r="J7" s="112" t="s">
        <v>519</v>
      </c>
      <c r="K7" s="112">
        <v>2</v>
      </c>
      <c r="L7" s="112">
        <v>3</v>
      </c>
      <c r="M7" s="112">
        <v>3.5</v>
      </c>
      <c r="N7" s="111">
        <v>0</v>
      </c>
      <c r="O7" s="123" t="s">
        <v>521</v>
      </c>
    </row>
    <row r="8" spans="1:15">
      <c r="A8" s="112">
        <v>35</v>
      </c>
      <c r="B8" s="118">
        <v>2</v>
      </c>
      <c r="C8" s="112" t="s">
        <v>368</v>
      </c>
      <c r="D8" s="112" t="s">
        <v>464</v>
      </c>
      <c r="E8" s="112" t="s">
        <v>517</v>
      </c>
      <c r="F8" s="112"/>
      <c r="G8" s="116">
        <v>105.67</v>
      </c>
      <c r="H8" s="116">
        <v>106.88</v>
      </c>
      <c r="I8" s="116">
        <f t="shared" si="0"/>
        <v>1.2099999999999937</v>
      </c>
      <c r="J8" s="112" t="s">
        <v>519</v>
      </c>
      <c r="K8" s="112">
        <v>2</v>
      </c>
      <c r="L8" s="112">
        <v>3</v>
      </c>
      <c r="M8" s="112">
        <v>3.5</v>
      </c>
      <c r="N8" s="111">
        <v>0</v>
      </c>
      <c r="O8" s="123" t="s">
        <v>522</v>
      </c>
    </row>
    <row r="9" spans="1:15">
      <c r="A9" s="112">
        <v>40</v>
      </c>
      <c r="B9" s="118">
        <v>2</v>
      </c>
      <c r="C9" s="110" t="s">
        <v>372</v>
      </c>
      <c r="D9" s="110" t="s">
        <v>464</v>
      </c>
      <c r="E9" s="110" t="s">
        <v>517</v>
      </c>
      <c r="F9" s="110"/>
      <c r="G9" s="117">
        <v>6.36</v>
      </c>
      <c r="H9" s="117">
        <v>15.695</v>
      </c>
      <c r="I9" s="117">
        <f t="shared" si="0"/>
        <v>9.3350000000000009</v>
      </c>
      <c r="J9" s="110" t="s">
        <v>519</v>
      </c>
      <c r="K9" s="110">
        <v>2</v>
      </c>
      <c r="L9" s="110">
        <v>3</v>
      </c>
      <c r="M9" s="110">
        <v>3.6</v>
      </c>
      <c r="N9" s="128">
        <v>0</v>
      </c>
      <c r="O9" s="123" t="s">
        <v>523</v>
      </c>
    </row>
    <row r="10" spans="1:15">
      <c r="A10" s="112">
        <v>42</v>
      </c>
      <c r="B10" s="118">
        <v>2</v>
      </c>
      <c r="C10" s="129" t="s">
        <v>376</v>
      </c>
      <c r="D10" s="129" t="s">
        <v>464</v>
      </c>
      <c r="E10" s="129" t="s">
        <v>14</v>
      </c>
      <c r="F10" s="129"/>
      <c r="G10" s="130">
        <v>0</v>
      </c>
      <c r="H10" s="130">
        <v>2.4950000000000001</v>
      </c>
      <c r="I10" s="130">
        <f t="shared" si="0"/>
        <v>2.4950000000000001</v>
      </c>
      <c r="J10" s="129" t="s">
        <v>516</v>
      </c>
      <c r="K10" s="129">
        <v>1</v>
      </c>
      <c r="L10" s="129">
        <v>2</v>
      </c>
      <c r="M10" s="129">
        <v>3.6</v>
      </c>
      <c r="N10" s="131">
        <v>2.5</v>
      </c>
      <c r="O10" s="123" t="s">
        <v>524</v>
      </c>
    </row>
    <row r="11" spans="1:15">
      <c r="A11" s="112">
        <v>45</v>
      </c>
      <c r="B11" s="118">
        <v>2</v>
      </c>
      <c r="C11" s="132" t="s">
        <v>378</v>
      </c>
      <c r="D11" s="132" t="s">
        <v>464</v>
      </c>
      <c r="E11" s="132" t="s">
        <v>14</v>
      </c>
      <c r="F11" s="132"/>
      <c r="G11" s="133">
        <v>97.65</v>
      </c>
      <c r="H11" s="133">
        <v>103.17</v>
      </c>
      <c r="I11" s="133">
        <f t="shared" si="0"/>
        <v>5.519999999999996</v>
      </c>
      <c r="J11" s="132" t="s">
        <v>516</v>
      </c>
      <c r="K11" s="132">
        <v>1</v>
      </c>
      <c r="L11" s="132">
        <v>2</v>
      </c>
      <c r="M11" s="132">
        <v>3.6</v>
      </c>
      <c r="N11" s="134">
        <v>2.5</v>
      </c>
      <c r="O11" s="123" t="s">
        <v>525</v>
      </c>
    </row>
    <row r="12" spans="1:15">
      <c r="A12" s="112">
        <v>46.2</v>
      </c>
      <c r="B12" s="118">
        <v>2</v>
      </c>
      <c r="C12" s="132" t="s">
        <v>378</v>
      </c>
      <c r="D12" s="132" t="s">
        <v>464</v>
      </c>
      <c r="E12" s="132" t="s">
        <v>14</v>
      </c>
      <c r="F12" s="132"/>
      <c r="G12" s="133">
        <v>103.17</v>
      </c>
      <c r="H12" s="133">
        <v>104.06</v>
      </c>
      <c r="I12" s="133">
        <f t="shared" si="0"/>
        <v>0.89000000000000057</v>
      </c>
      <c r="J12" s="132" t="s">
        <v>526</v>
      </c>
      <c r="K12" s="132">
        <v>1</v>
      </c>
      <c r="L12" s="132">
        <v>2</v>
      </c>
      <c r="M12" s="132">
        <v>3.5</v>
      </c>
      <c r="N12" s="134">
        <v>2.5</v>
      </c>
      <c r="O12" s="123" t="s">
        <v>527</v>
      </c>
    </row>
    <row r="13" spans="1:15">
      <c r="A13" s="112">
        <v>46.1</v>
      </c>
      <c r="B13" s="118">
        <v>2</v>
      </c>
      <c r="C13" s="132" t="s">
        <v>378</v>
      </c>
      <c r="D13" s="132" t="s">
        <v>464</v>
      </c>
      <c r="E13" s="132" t="s">
        <v>14</v>
      </c>
      <c r="F13" s="132"/>
      <c r="G13" s="133">
        <v>104.06</v>
      </c>
      <c r="H13" s="133">
        <v>116.11</v>
      </c>
      <c r="I13" s="133">
        <f t="shared" si="0"/>
        <v>12.049999999999997</v>
      </c>
      <c r="J13" s="132" t="s">
        <v>516</v>
      </c>
      <c r="K13" s="132">
        <v>1</v>
      </c>
      <c r="L13" s="132">
        <v>2</v>
      </c>
      <c r="M13" s="132">
        <v>3.5</v>
      </c>
      <c r="N13" s="134">
        <v>2.5</v>
      </c>
      <c r="O13" s="123" t="s">
        <v>528</v>
      </c>
    </row>
    <row r="14" spans="1:15">
      <c r="A14" s="112">
        <v>46.3</v>
      </c>
      <c r="B14" s="118">
        <v>2</v>
      </c>
      <c r="C14" s="132" t="s">
        <v>378</v>
      </c>
      <c r="D14" s="132" t="s">
        <v>464</v>
      </c>
      <c r="E14" s="132" t="s">
        <v>14</v>
      </c>
      <c r="F14" s="132"/>
      <c r="G14" s="133">
        <v>116.11</v>
      </c>
      <c r="H14" s="133">
        <v>120</v>
      </c>
      <c r="I14" s="133">
        <f t="shared" si="0"/>
        <v>3.8900000000000006</v>
      </c>
      <c r="J14" s="132" t="s">
        <v>516</v>
      </c>
      <c r="K14" s="132">
        <v>1</v>
      </c>
      <c r="L14" s="132">
        <v>2</v>
      </c>
      <c r="M14" s="132">
        <v>3.5</v>
      </c>
      <c r="N14" s="134">
        <v>2.5</v>
      </c>
      <c r="O14" s="123" t="s">
        <v>529</v>
      </c>
    </row>
    <row r="15" spans="1:15">
      <c r="A15" s="112">
        <v>47</v>
      </c>
      <c r="B15" s="118">
        <v>2</v>
      </c>
      <c r="C15" s="132" t="s">
        <v>378</v>
      </c>
      <c r="D15" s="132" t="s">
        <v>464</v>
      </c>
      <c r="E15" s="132" t="s">
        <v>14</v>
      </c>
      <c r="F15" s="132"/>
      <c r="G15" s="133">
        <v>120</v>
      </c>
      <c r="H15" s="133">
        <v>121.765</v>
      </c>
      <c r="I15" s="133">
        <f t="shared" si="0"/>
        <v>1.7650000000000006</v>
      </c>
      <c r="J15" s="132" t="s">
        <v>519</v>
      </c>
      <c r="K15" s="132">
        <v>1</v>
      </c>
      <c r="L15" s="135">
        <v>2</v>
      </c>
      <c r="M15" s="132">
        <v>3.5</v>
      </c>
      <c r="N15" s="134">
        <v>2.5</v>
      </c>
      <c r="O15" s="123" t="s">
        <v>530</v>
      </c>
    </row>
    <row r="16" spans="1:15">
      <c r="A16" s="112">
        <v>49</v>
      </c>
      <c r="B16" s="118">
        <v>2</v>
      </c>
      <c r="C16" s="132" t="s">
        <v>378</v>
      </c>
      <c r="D16" s="132" t="s">
        <v>464</v>
      </c>
      <c r="E16" s="132" t="s">
        <v>531</v>
      </c>
      <c r="F16" s="132" t="s">
        <v>532</v>
      </c>
      <c r="G16" s="133">
        <v>156.11500000000001</v>
      </c>
      <c r="H16" s="133">
        <v>183.85499999999999</v>
      </c>
      <c r="I16" s="133">
        <f t="shared" si="0"/>
        <v>27.739999999999981</v>
      </c>
      <c r="J16" s="132" t="s">
        <v>516</v>
      </c>
      <c r="K16" s="132">
        <v>1</v>
      </c>
      <c r="L16" s="135">
        <v>2</v>
      </c>
      <c r="M16" s="132">
        <v>3.5</v>
      </c>
      <c r="N16" s="134">
        <v>1.2</v>
      </c>
      <c r="O16" s="123" t="s">
        <v>533</v>
      </c>
    </row>
    <row r="17" spans="1:16">
      <c r="A17" s="112">
        <v>51</v>
      </c>
      <c r="B17" s="118">
        <v>2</v>
      </c>
      <c r="C17" s="136" t="s">
        <v>380</v>
      </c>
      <c r="D17" s="136" t="s">
        <v>464</v>
      </c>
      <c r="E17" s="136" t="s">
        <v>534</v>
      </c>
      <c r="F17" s="136"/>
      <c r="G17" s="137">
        <v>45</v>
      </c>
      <c r="H17" s="137">
        <v>68</v>
      </c>
      <c r="I17" s="137">
        <f t="shared" si="0"/>
        <v>23</v>
      </c>
      <c r="J17" s="136" t="s">
        <v>516</v>
      </c>
      <c r="K17" s="136">
        <v>2</v>
      </c>
      <c r="L17" s="136">
        <v>2</v>
      </c>
      <c r="M17" s="136">
        <v>3.5</v>
      </c>
      <c r="N17" s="138">
        <v>2.5</v>
      </c>
      <c r="O17" s="123" t="s">
        <v>535</v>
      </c>
    </row>
    <row r="18" spans="1:16">
      <c r="A18" s="112">
        <v>52</v>
      </c>
      <c r="B18" s="118">
        <v>2</v>
      </c>
      <c r="C18" s="136" t="s">
        <v>380</v>
      </c>
      <c r="D18" s="136" t="s">
        <v>464</v>
      </c>
      <c r="E18" s="136" t="s">
        <v>534</v>
      </c>
      <c r="F18" s="136"/>
      <c r="G18" s="137">
        <v>68.98</v>
      </c>
      <c r="H18" s="137">
        <v>74</v>
      </c>
      <c r="I18" s="137">
        <f t="shared" si="0"/>
        <v>5.019999999999996</v>
      </c>
      <c r="J18" s="136" t="s">
        <v>516</v>
      </c>
      <c r="K18" s="136">
        <v>1</v>
      </c>
      <c r="L18" s="136">
        <v>2</v>
      </c>
      <c r="M18" s="136">
        <v>3.5</v>
      </c>
      <c r="N18" s="138">
        <v>2.5</v>
      </c>
      <c r="O18" s="123" t="s">
        <v>536</v>
      </c>
    </row>
    <row r="19" spans="1:16">
      <c r="A19" s="112">
        <v>53</v>
      </c>
      <c r="B19" s="118">
        <v>2</v>
      </c>
      <c r="C19" s="136" t="s">
        <v>380</v>
      </c>
      <c r="D19" s="136" t="s">
        <v>464</v>
      </c>
      <c r="E19" s="136" t="s">
        <v>14</v>
      </c>
      <c r="F19" s="136"/>
      <c r="G19" s="137">
        <v>74</v>
      </c>
      <c r="H19" s="137">
        <v>95.5</v>
      </c>
      <c r="I19" s="137">
        <f t="shared" si="0"/>
        <v>21.5</v>
      </c>
      <c r="J19" s="136" t="s">
        <v>516</v>
      </c>
      <c r="K19" s="136">
        <v>1</v>
      </c>
      <c r="L19" s="136">
        <v>2</v>
      </c>
      <c r="M19" s="136">
        <v>3.5</v>
      </c>
      <c r="N19" s="138">
        <v>2.5</v>
      </c>
      <c r="O19" s="123" t="s">
        <v>537</v>
      </c>
    </row>
    <row r="20" spans="1:16">
      <c r="A20" s="112">
        <v>54</v>
      </c>
      <c r="B20" s="118">
        <v>2</v>
      </c>
      <c r="C20" s="136" t="s">
        <v>380</v>
      </c>
      <c r="D20" s="136" t="s">
        <v>464</v>
      </c>
      <c r="E20" s="136" t="s">
        <v>14</v>
      </c>
      <c r="F20" s="136"/>
      <c r="G20" s="137">
        <v>95.5</v>
      </c>
      <c r="H20" s="137">
        <v>99</v>
      </c>
      <c r="I20" s="137">
        <f t="shared" si="0"/>
        <v>3.5</v>
      </c>
      <c r="J20" s="136" t="s">
        <v>516</v>
      </c>
      <c r="K20" s="136">
        <v>1</v>
      </c>
      <c r="L20" s="136">
        <v>2</v>
      </c>
      <c r="M20" s="136">
        <v>3.5</v>
      </c>
      <c r="N20" s="138">
        <v>2.5</v>
      </c>
      <c r="O20" s="123" t="s">
        <v>538</v>
      </c>
    </row>
    <row r="21" spans="1:16">
      <c r="A21" s="112">
        <v>55</v>
      </c>
      <c r="B21" s="118">
        <v>2</v>
      </c>
      <c r="C21" s="136" t="s">
        <v>380</v>
      </c>
      <c r="D21" s="136" t="s">
        <v>464</v>
      </c>
      <c r="E21" s="136" t="s">
        <v>14</v>
      </c>
      <c r="F21" s="136"/>
      <c r="G21" s="137">
        <v>99</v>
      </c>
      <c r="H21" s="137">
        <v>101.18</v>
      </c>
      <c r="I21" s="137">
        <f t="shared" si="0"/>
        <v>2.1800000000000068</v>
      </c>
      <c r="J21" s="136" t="s">
        <v>519</v>
      </c>
      <c r="K21" s="136">
        <v>1</v>
      </c>
      <c r="L21" s="136">
        <v>2</v>
      </c>
      <c r="M21" s="136">
        <v>3.5</v>
      </c>
      <c r="N21" s="138">
        <v>2.5</v>
      </c>
      <c r="O21" s="123" t="s">
        <v>539</v>
      </c>
    </row>
    <row r="22" spans="1:16">
      <c r="A22" s="112">
        <v>63</v>
      </c>
      <c r="B22" s="118">
        <v>2</v>
      </c>
      <c r="C22" s="139" t="s">
        <v>384</v>
      </c>
      <c r="D22" s="139" t="s">
        <v>464</v>
      </c>
      <c r="E22" s="139" t="s">
        <v>14</v>
      </c>
      <c r="F22" s="139"/>
      <c r="G22" s="140">
        <v>119.31</v>
      </c>
      <c r="H22" s="140">
        <v>123.22</v>
      </c>
      <c r="I22" s="140">
        <f>H22-G22</f>
        <v>3.9099999999999966</v>
      </c>
      <c r="J22" s="139" t="s">
        <v>516</v>
      </c>
      <c r="K22" s="139">
        <v>1</v>
      </c>
      <c r="L22" s="139">
        <v>2</v>
      </c>
      <c r="M22" s="139">
        <v>3.6</v>
      </c>
      <c r="N22" s="141">
        <v>2.5</v>
      </c>
      <c r="O22" s="123" t="s">
        <v>540</v>
      </c>
    </row>
    <row r="23" spans="1:16">
      <c r="A23" s="112">
        <v>43.1</v>
      </c>
      <c r="B23" s="118">
        <v>2</v>
      </c>
      <c r="C23" s="139" t="s">
        <v>541</v>
      </c>
      <c r="D23" s="139" t="s">
        <v>464</v>
      </c>
      <c r="E23" s="139" t="s">
        <v>14</v>
      </c>
      <c r="F23" s="139"/>
      <c r="G23" s="140">
        <v>0</v>
      </c>
      <c r="H23" s="140">
        <v>11.6</v>
      </c>
      <c r="I23" s="140">
        <f>H23-G23</f>
        <v>11.6</v>
      </c>
      <c r="J23" s="139" t="s">
        <v>516</v>
      </c>
      <c r="K23" s="139">
        <v>1</v>
      </c>
      <c r="L23" s="139">
        <v>2</v>
      </c>
      <c r="M23" s="139">
        <v>3.6</v>
      </c>
      <c r="N23" s="141">
        <v>2.5</v>
      </c>
      <c r="O23" s="123" t="s">
        <v>542</v>
      </c>
    </row>
    <row r="24" spans="1:16">
      <c r="A24" s="120"/>
      <c r="B24" s="120"/>
      <c r="C24" s="120"/>
      <c r="D24" s="120"/>
      <c r="E24" s="120"/>
      <c r="F24" s="120"/>
      <c r="G24" s="120"/>
      <c r="H24" s="120"/>
      <c r="I24" s="120"/>
      <c r="J24" s="120"/>
      <c r="K24" s="120"/>
      <c r="L24" s="120"/>
      <c r="M24" s="120"/>
      <c r="N24" s="120"/>
      <c r="O24" s="120"/>
    </row>
    <row r="25" spans="1:16" ht="21">
      <c r="A25" s="115" t="s">
        <v>543</v>
      </c>
      <c r="B25" s="120"/>
      <c r="C25" s="120"/>
      <c r="D25" s="120"/>
      <c r="E25" s="120"/>
      <c r="F25" s="120"/>
      <c r="G25" s="120"/>
      <c r="H25" s="120"/>
      <c r="I25" s="120"/>
      <c r="J25" s="120"/>
      <c r="K25" s="120"/>
      <c r="L25" s="120"/>
      <c r="M25" s="120"/>
      <c r="N25" s="120"/>
      <c r="O25" s="120"/>
    </row>
    <row r="26" spans="1:16">
      <c r="A26" s="114" t="s">
        <v>500</v>
      </c>
      <c r="B26" s="114" t="s">
        <v>501</v>
      </c>
      <c r="C26" s="114" t="s">
        <v>502</v>
      </c>
      <c r="D26" s="114" t="s">
        <v>503</v>
      </c>
      <c r="E26" s="114" t="s">
        <v>504</v>
      </c>
      <c r="F26" s="114" t="s">
        <v>505</v>
      </c>
      <c r="G26" s="114" t="s">
        <v>506</v>
      </c>
      <c r="H26" s="114" t="s">
        <v>507</v>
      </c>
      <c r="I26" s="114" t="s">
        <v>508</v>
      </c>
      <c r="J26" s="114" t="s">
        <v>509</v>
      </c>
      <c r="K26" s="114" t="s">
        <v>510</v>
      </c>
      <c r="L26" s="114" t="s">
        <v>511</v>
      </c>
      <c r="M26" s="114" t="s">
        <v>544</v>
      </c>
      <c r="N26" s="114" t="s">
        <v>545</v>
      </c>
      <c r="O26" s="114" t="s">
        <v>546</v>
      </c>
      <c r="P26" s="114" t="s">
        <v>514</v>
      </c>
    </row>
    <row r="27" spans="1:16">
      <c r="A27" s="112">
        <v>61</v>
      </c>
      <c r="B27" s="118">
        <v>2</v>
      </c>
      <c r="C27" s="142" t="s">
        <v>384</v>
      </c>
      <c r="D27" s="142" t="s">
        <v>547</v>
      </c>
      <c r="E27" s="142" t="s">
        <v>517</v>
      </c>
      <c r="F27" s="142" t="s">
        <v>548</v>
      </c>
      <c r="G27" s="142">
        <v>102.05</v>
      </c>
      <c r="H27" s="142">
        <v>105.63</v>
      </c>
      <c r="I27" s="142">
        <f t="shared" ref="I27:I28" si="1">H27-G27</f>
        <v>3.5799999999999983</v>
      </c>
      <c r="J27" s="142" t="s">
        <v>516</v>
      </c>
      <c r="K27" s="142">
        <v>0</v>
      </c>
      <c r="L27" s="142">
        <v>2</v>
      </c>
      <c r="M27" s="143">
        <v>3.5</v>
      </c>
      <c r="N27" s="144">
        <v>0</v>
      </c>
      <c r="O27" s="144">
        <v>2</v>
      </c>
      <c r="P27" s="145" t="s">
        <v>549</v>
      </c>
    </row>
    <row r="28" spans="1:16">
      <c r="A28" s="112">
        <v>61</v>
      </c>
      <c r="B28" s="118">
        <v>2</v>
      </c>
      <c r="C28" s="142" t="s">
        <v>384</v>
      </c>
      <c r="D28" s="142" t="s">
        <v>547</v>
      </c>
      <c r="E28" s="142" t="s">
        <v>517</v>
      </c>
      <c r="F28" s="142" t="s">
        <v>532</v>
      </c>
      <c r="G28" s="142">
        <v>102.05</v>
      </c>
      <c r="H28" s="142">
        <v>105.63</v>
      </c>
      <c r="I28" s="142">
        <f t="shared" si="1"/>
        <v>3.5799999999999983</v>
      </c>
      <c r="J28" s="142" t="s">
        <v>516</v>
      </c>
      <c r="K28" s="142">
        <v>0</v>
      </c>
      <c r="L28" s="142">
        <v>2</v>
      </c>
      <c r="M28" s="143">
        <v>3.5</v>
      </c>
      <c r="N28" s="144">
        <v>0</v>
      </c>
      <c r="O28" s="144">
        <v>2</v>
      </c>
      <c r="P28" s="145" t="s">
        <v>550</v>
      </c>
    </row>
    <row r="30" spans="1:16" ht="21">
      <c r="A30" s="115" t="s">
        <v>551</v>
      </c>
    </row>
    <row r="31" spans="1:16">
      <c r="A31" s="114" t="s">
        <v>500</v>
      </c>
      <c r="B31" s="114" t="s">
        <v>501</v>
      </c>
      <c r="C31" s="114" t="s">
        <v>502</v>
      </c>
      <c r="D31" s="114" t="s">
        <v>503</v>
      </c>
      <c r="E31" s="114" t="s">
        <v>504</v>
      </c>
      <c r="F31" s="114" t="s">
        <v>505</v>
      </c>
      <c r="G31" s="114" t="s">
        <v>506</v>
      </c>
      <c r="H31" s="114" t="s">
        <v>507</v>
      </c>
      <c r="I31" s="114" t="s">
        <v>508</v>
      </c>
      <c r="J31" s="114" t="s">
        <v>509</v>
      </c>
      <c r="K31" s="114" t="s">
        <v>545</v>
      </c>
      <c r="L31" s="114" t="s">
        <v>514</v>
      </c>
    </row>
    <row r="32" spans="1:16">
      <c r="A32" s="112">
        <v>56</v>
      </c>
      <c r="B32" s="118">
        <v>2</v>
      </c>
      <c r="C32" s="146" t="s">
        <v>380</v>
      </c>
      <c r="D32" s="146" t="s">
        <v>464</v>
      </c>
      <c r="E32" s="146" t="s">
        <v>188</v>
      </c>
      <c r="F32" s="146" t="s">
        <v>552</v>
      </c>
      <c r="G32" s="146">
        <v>102.28</v>
      </c>
      <c r="H32" s="146">
        <v>141.78</v>
      </c>
      <c r="I32" s="146">
        <f t="shared" ref="I32:I37" si="2">H32-G32</f>
        <v>39.5</v>
      </c>
      <c r="J32" s="146" t="s">
        <v>516</v>
      </c>
      <c r="K32" s="147">
        <v>2.5</v>
      </c>
      <c r="L32" s="123" t="s">
        <v>553</v>
      </c>
    </row>
    <row r="33" spans="1:12">
      <c r="A33" s="112">
        <v>57</v>
      </c>
      <c r="B33" s="118">
        <v>2</v>
      </c>
      <c r="C33" s="146" t="s">
        <v>380</v>
      </c>
      <c r="D33" s="146" t="s">
        <v>464</v>
      </c>
      <c r="E33" s="146" t="s">
        <v>188</v>
      </c>
      <c r="F33" s="146" t="s">
        <v>552</v>
      </c>
      <c r="G33" s="146">
        <v>141.78</v>
      </c>
      <c r="H33" s="146">
        <v>176.55099999999999</v>
      </c>
      <c r="I33" s="146">
        <f t="shared" si="2"/>
        <v>34.770999999999987</v>
      </c>
      <c r="J33" s="146" t="s">
        <v>516</v>
      </c>
      <c r="K33" s="147">
        <v>2.5</v>
      </c>
      <c r="L33" s="123" t="s">
        <v>554</v>
      </c>
    </row>
    <row r="34" spans="1:12">
      <c r="A34" s="112">
        <v>58</v>
      </c>
      <c r="B34" s="118">
        <v>2</v>
      </c>
      <c r="C34" s="146" t="s">
        <v>380</v>
      </c>
      <c r="D34" s="146" t="s">
        <v>464</v>
      </c>
      <c r="E34" s="146" t="s">
        <v>188</v>
      </c>
      <c r="F34" s="146" t="s">
        <v>552</v>
      </c>
      <c r="G34" s="146">
        <v>177.65</v>
      </c>
      <c r="H34" s="146">
        <v>192.03</v>
      </c>
      <c r="I34" s="146">
        <f t="shared" si="2"/>
        <v>14.379999999999995</v>
      </c>
      <c r="J34" s="146" t="s">
        <v>516</v>
      </c>
      <c r="K34" s="147">
        <v>2.5</v>
      </c>
      <c r="L34" s="123" t="s">
        <v>555</v>
      </c>
    </row>
    <row r="35" spans="1:12">
      <c r="A35" s="112">
        <v>59</v>
      </c>
      <c r="B35" s="118">
        <v>2</v>
      </c>
      <c r="C35" s="146" t="s">
        <v>382</v>
      </c>
      <c r="D35" s="146" t="s">
        <v>464</v>
      </c>
      <c r="E35" s="146" t="s">
        <v>188</v>
      </c>
      <c r="F35" s="146" t="s">
        <v>552</v>
      </c>
      <c r="G35" s="146">
        <v>99.92</v>
      </c>
      <c r="H35" s="146">
        <v>101.9</v>
      </c>
      <c r="I35" s="146">
        <f t="shared" si="2"/>
        <v>1.980000000000004</v>
      </c>
      <c r="J35" s="146" t="s">
        <v>516</v>
      </c>
      <c r="K35" s="147">
        <v>2.5</v>
      </c>
      <c r="L35" s="123" t="s">
        <v>556</v>
      </c>
    </row>
    <row r="36" spans="1:12">
      <c r="A36" s="112">
        <v>60</v>
      </c>
      <c r="B36" s="118">
        <v>2</v>
      </c>
      <c r="C36" s="146" t="s">
        <v>382</v>
      </c>
      <c r="D36" s="146" t="s">
        <v>464</v>
      </c>
      <c r="E36" s="146" t="s">
        <v>188</v>
      </c>
      <c r="F36" s="146" t="s">
        <v>552</v>
      </c>
      <c r="G36" s="146">
        <v>101.9</v>
      </c>
      <c r="H36" s="146">
        <v>120.07</v>
      </c>
      <c r="I36" s="146">
        <f t="shared" si="2"/>
        <v>18.169999999999987</v>
      </c>
      <c r="J36" s="146" t="s">
        <v>516</v>
      </c>
      <c r="K36" s="147">
        <v>2.5</v>
      </c>
      <c r="L36" s="123" t="s">
        <v>557</v>
      </c>
    </row>
    <row r="37" spans="1:12">
      <c r="A37" s="112">
        <v>49</v>
      </c>
      <c r="B37" s="118">
        <v>2</v>
      </c>
      <c r="C37" s="146" t="s">
        <v>378</v>
      </c>
      <c r="D37" s="146" t="s">
        <v>464</v>
      </c>
      <c r="E37" s="146" t="s">
        <v>188</v>
      </c>
      <c r="F37" s="146" t="s">
        <v>552</v>
      </c>
      <c r="G37" s="146">
        <v>183.86</v>
      </c>
      <c r="H37" s="146">
        <v>211.72</v>
      </c>
      <c r="I37" s="146">
        <f t="shared" si="2"/>
        <v>27.859999999999985</v>
      </c>
      <c r="J37" s="146" t="s">
        <v>526</v>
      </c>
      <c r="K37" s="147">
        <v>1.5</v>
      </c>
      <c r="L37" s="123" t="s">
        <v>558</v>
      </c>
    </row>
    <row r="40" spans="1:12" ht="21">
      <c r="A40" s="115" t="s">
        <v>559</v>
      </c>
    </row>
    <row r="41" spans="1:12">
      <c r="A41" s="114" t="s">
        <v>560</v>
      </c>
      <c r="B41" s="114" t="s">
        <v>501</v>
      </c>
      <c r="C41" s="114" t="s">
        <v>502</v>
      </c>
      <c r="D41" s="114" t="s">
        <v>561</v>
      </c>
      <c r="E41" s="114" t="s">
        <v>562</v>
      </c>
      <c r="F41" s="114" t="s">
        <v>563</v>
      </c>
      <c r="G41" s="114" t="s">
        <v>564</v>
      </c>
      <c r="H41" s="114" t="s">
        <v>565</v>
      </c>
    </row>
    <row r="42" spans="1:12" ht="28.8">
      <c r="A42" s="118">
        <v>26</v>
      </c>
      <c r="B42" s="118">
        <v>2</v>
      </c>
      <c r="C42" s="148" t="s">
        <v>368</v>
      </c>
      <c r="D42" s="148">
        <v>46.8</v>
      </c>
      <c r="E42" s="148" t="s">
        <v>566</v>
      </c>
      <c r="F42" s="148" t="s">
        <v>567</v>
      </c>
      <c r="G42" s="148" t="s">
        <v>568</v>
      </c>
      <c r="H42" s="148"/>
    </row>
    <row r="43" spans="1:12">
      <c r="A43" s="118">
        <v>41</v>
      </c>
      <c r="B43" s="118">
        <v>2</v>
      </c>
      <c r="C43" s="148" t="s">
        <v>374</v>
      </c>
      <c r="D43" s="148">
        <v>4.9450000000000003</v>
      </c>
      <c r="E43" s="148" t="s">
        <v>569</v>
      </c>
      <c r="F43" s="148" t="s">
        <v>567</v>
      </c>
      <c r="G43" s="148" t="s">
        <v>570</v>
      </c>
      <c r="H43" s="148"/>
    </row>
    <row r="44" spans="1:12">
      <c r="A44" s="118">
        <v>61</v>
      </c>
      <c r="B44" s="118">
        <v>2</v>
      </c>
      <c r="C44" s="148" t="s">
        <v>384</v>
      </c>
      <c r="D44" s="148">
        <v>103.105</v>
      </c>
      <c r="E44" s="148" t="s">
        <v>569</v>
      </c>
      <c r="F44" s="148" t="s">
        <v>567</v>
      </c>
      <c r="G44" s="148" t="s">
        <v>570</v>
      </c>
      <c r="H44" s="148"/>
    </row>
    <row r="45" spans="1:12">
      <c r="A45" s="118">
        <v>63</v>
      </c>
      <c r="B45" s="118">
        <v>2</v>
      </c>
      <c r="C45" s="148" t="s">
        <v>384</v>
      </c>
      <c r="D45" s="148">
        <v>118.63</v>
      </c>
      <c r="E45" s="148" t="s">
        <v>569</v>
      </c>
      <c r="F45" s="148" t="s">
        <v>567</v>
      </c>
      <c r="G45" s="148" t="s">
        <v>570</v>
      </c>
      <c r="H45" s="148"/>
    </row>
    <row r="46" spans="1:12">
      <c r="A46" s="118">
        <v>63</v>
      </c>
      <c r="B46" s="118">
        <v>2</v>
      </c>
      <c r="C46" s="148" t="s">
        <v>384</v>
      </c>
      <c r="D46" s="148">
        <v>119.31</v>
      </c>
      <c r="E46" s="148" t="s">
        <v>569</v>
      </c>
      <c r="F46" s="148" t="s">
        <v>567</v>
      </c>
      <c r="G46" s="148" t="s">
        <v>570</v>
      </c>
      <c r="H46" s="148"/>
    </row>
    <row r="47" spans="1:12">
      <c r="A47" s="118">
        <v>63</v>
      </c>
      <c r="B47" s="118">
        <v>2</v>
      </c>
      <c r="C47" s="148" t="s">
        <v>384</v>
      </c>
      <c r="D47" s="148">
        <v>120.05</v>
      </c>
      <c r="E47" s="148" t="s">
        <v>569</v>
      </c>
      <c r="F47" s="148" t="s">
        <v>571</v>
      </c>
      <c r="G47" s="148" t="s">
        <v>572</v>
      </c>
      <c r="H47" s="148"/>
    </row>
    <row r="48" spans="1:12">
      <c r="A48" s="118">
        <v>63</v>
      </c>
      <c r="B48" s="118">
        <v>2</v>
      </c>
      <c r="C48" s="148" t="s">
        <v>384</v>
      </c>
      <c r="D48" s="148">
        <v>121.04</v>
      </c>
      <c r="E48" s="148" t="s">
        <v>569</v>
      </c>
      <c r="F48" s="148" t="s">
        <v>567</v>
      </c>
      <c r="G48" s="148" t="s">
        <v>570</v>
      </c>
      <c r="H48" s="148"/>
    </row>
    <row r="49" spans="1:8">
      <c r="A49" s="118">
        <v>63</v>
      </c>
      <c r="B49" s="118">
        <v>2</v>
      </c>
      <c r="C49" s="148" t="s">
        <v>384</v>
      </c>
      <c r="D49" s="148">
        <v>123.215</v>
      </c>
      <c r="E49" s="148" t="s">
        <v>569</v>
      </c>
      <c r="F49" s="148" t="s">
        <v>571</v>
      </c>
      <c r="G49" s="148" t="s">
        <v>572</v>
      </c>
      <c r="H49" s="148"/>
    </row>
    <row r="50" spans="1:8">
      <c r="A50" s="118">
        <v>57</v>
      </c>
      <c r="B50" s="118">
        <v>2</v>
      </c>
      <c r="C50" s="148" t="s">
        <v>380</v>
      </c>
      <c r="D50" s="148">
        <v>141.78</v>
      </c>
      <c r="E50" s="148" t="s">
        <v>569</v>
      </c>
      <c r="F50" s="148" t="s">
        <v>567</v>
      </c>
      <c r="G50" s="148" t="s">
        <v>570</v>
      </c>
      <c r="H50" s="148"/>
    </row>
    <row r="51" spans="1:8">
      <c r="A51" s="118">
        <v>57</v>
      </c>
      <c r="B51" s="118">
        <v>2</v>
      </c>
      <c r="C51" s="148" t="s">
        <v>380</v>
      </c>
      <c r="D51" s="148">
        <v>142.97</v>
      </c>
      <c r="E51" s="148" t="s">
        <v>569</v>
      </c>
      <c r="F51" s="148" t="s">
        <v>567</v>
      </c>
      <c r="G51" s="148" t="s">
        <v>570</v>
      </c>
      <c r="H51" s="148"/>
    </row>
    <row r="52" spans="1:8">
      <c r="A52" s="118">
        <v>57</v>
      </c>
      <c r="B52" s="118">
        <v>2</v>
      </c>
      <c r="C52" s="148" t="s">
        <v>380</v>
      </c>
      <c r="D52" s="148">
        <v>146.27500000000001</v>
      </c>
      <c r="E52" s="148" t="s">
        <v>569</v>
      </c>
      <c r="F52" s="148" t="s">
        <v>571</v>
      </c>
      <c r="G52" s="148" t="s">
        <v>572</v>
      </c>
      <c r="H52" s="148"/>
    </row>
    <row r="53" spans="1:8">
      <c r="A53" s="118">
        <v>57</v>
      </c>
      <c r="B53" s="118">
        <v>2</v>
      </c>
      <c r="C53" s="148" t="s">
        <v>380</v>
      </c>
      <c r="D53" s="148">
        <v>147.82499999999999</v>
      </c>
      <c r="E53" s="148" t="s">
        <v>569</v>
      </c>
      <c r="F53" s="148" t="s">
        <v>571</v>
      </c>
      <c r="G53" s="148" t="s">
        <v>572</v>
      </c>
      <c r="H53" s="148"/>
    </row>
    <row r="54" spans="1:8">
      <c r="A54" s="118">
        <v>57</v>
      </c>
      <c r="B54" s="118">
        <v>2</v>
      </c>
      <c r="C54" s="148" t="s">
        <v>380</v>
      </c>
      <c r="D54" s="148">
        <v>161.47499999999999</v>
      </c>
      <c r="E54" s="148" t="s">
        <v>573</v>
      </c>
      <c r="F54" s="148" t="s">
        <v>571</v>
      </c>
      <c r="G54" s="148" t="s">
        <v>572</v>
      </c>
      <c r="H54" s="148"/>
    </row>
    <row r="55" spans="1:8">
      <c r="A55" s="118">
        <v>57</v>
      </c>
      <c r="B55" s="118">
        <v>2</v>
      </c>
      <c r="C55" s="148" t="s">
        <v>380</v>
      </c>
      <c r="D55" s="148">
        <v>173.41</v>
      </c>
      <c r="E55" s="148" t="s">
        <v>569</v>
      </c>
      <c r="F55" s="148" t="s">
        <v>571</v>
      </c>
      <c r="G55" s="148" t="s">
        <v>572</v>
      </c>
      <c r="H55" s="148"/>
    </row>
    <row r="56" spans="1:8">
      <c r="A56" s="118">
        <v>57</v>
      </c>
      <c r="B56" s="118">
        <v>2</v>
      </c>
      <c r="C56" s="148" t="s">
        <v>380</v>
      </c>
      <c r="D56" s="148">
        <v>175.55500000000001</v>
      </c>
      <c r="E56" s="148" t="s">
        <v>573</v>
      </c>
      <c r="F56" s="148" t="s">
        <v>571</v>
      </c>
      <c r="G56" s="148" t="s">
        <v>572</v>
      </c>
      <c r="H56" s="148"/>
    </row>
    <row r="57" spans="1:8">
      <c r="A57" s="118">
        <v>57</v>
      </c>
      <c r="B57" s="118">
        <v>2</v>
      </c>
      <c r="C57" s="148" t="s">
        <v>380</v>
      </c>
      <c r="D57" s="148">
        <v>176.505</v>
      </c>
      <c r="E57" s="148" t="s">
        <v>573</v>
      </c>
      <c r="F57" s="148" t="s">
        <v>571</v>
      </c>
      <c r="G57" s="148" t="s">
        <v>572</v>
      </c>
      <c r="H57" s="148"/>
    </row>
    <row r="58" spans="1:8">
      <c r="A58" s="118">
        <v>59</v>
      </c>
      <c r="B58" s="118">
        <v>2</v>
      </c>
      <c r="C58" s="148" t="s">
        <v>382</v>
      </c>
      <c r="D58" s="148">
        <v>101.35</v>
      </c>
      <c r="E58" s="148" t="s">
        <v>569</v>
      </c>
      <c r="F58" s="148" t="s">
        <v>571</v>
      </c>
      <c r="G58" s="148" t="s">
        <v>572</v>
      </c>
      <c r="H58" s="148"/>
    </row>
    <row r="59" spans="1:8">
      <c r="A59" s="118">
        <v>59</v>
      </c>
      <c r="B59" s="118">
        <v>2</v>
      </c>
      <c r="C59" s="148" t="s">
        <v>382</v>
      </c>
      <c r="D59" s="148">
        <v>101.895</v>
      </c>
      <c r="E59" s="148" t="s">
        <v>573</v>
      </c>
      <c r="F59" s="148" t="s">
        <v>571</v>
      </c>
      <c r="G59" s="148" t="s">
        <v>572</v>
      </c>
      <c r="H59" s="148"/>
    </row>
    <row r="60" spans="1:8" ht="28.8">
      <c r="A60" s="118">
        <v>60</v>
      </c>
      <c r="B60" s="118">
        <v>2</v>
      </c>
      <c r="C60" s="148" t="s">
        <v>382</v>
      </c>
      <c r="D60" s="148">
        <v>110.005</v>
      </c>
      <c r="E60" s="148" t="s">
        <v>569</v>
      </c>
      <c r="F60" s="148" t="s">
        <v>571</v>
      </c>
      <c r="G60" s="148" t="s">
        <v>574</v>
      </c>
      <c r="H60" s="148"/>
    </row>
    <row r="61" spans="1:8">
      <c r="A61" s="118">
        <v>58</v>
      </c>
      <c r="B61" s="118">
        <v>2</v>
      </c>
      <c r="C61" s="148" t="s">
        <v>380</v>
      </c>
      <c r="D61" s="148">
        <v>190.63</v>
      </c>
      <c r="E61" s="148" t="s">
        <v>573</v>
      </c>
      <c r="F61" s="148" t="s">
        <v>571</v>
      </c>
      <c r="G61" s="148" t="s">
        <v>572</v>
      </c>
      <c r="H61" s="148"/>
    </row>
    <row r="62" spans="1:8">
      <c r="A62" s="118">
        <v>63</v>
      </c>
      <c r="B62" s="118">
        <v>2</v>
      </c>
      <c r="C62" s="148" t="s">
        <v>384</v>
      </c>
      <c r="D62" s="148">
        <v>135.34</v>
      </c>
      <c r="E62" s="148" t="s">
        <v>569</v>
      </c>
      <c r="F62" s="148" t="s">
        <v>571</v>
      </c>
      <c r="G62" s="148" t="s">
        <v>572</v>
      </c>
      <c r="H62" s="148"/>
    </row>
    <row r="63" spans="1:8">
      <c r="A63" s="118">
        <v>63</v>
      </c>
      <c r="B63" s="118">
        <v>2</v>
      </c>
      <c r="C63" s="148" t="s">
        <v>384</v>
      </c>
      <c r="D63" s="148">
        <v>137.52500000000001</v>
      </c>
      <c r="E63" s="148" t="s">
        <v>569</v>
      </c>
      <c r="F63" s="148" t="s">
        <v>571</v>
      </c>
      <c r="G63" s="148" t="s">
        <v>572</v>
      </c>
      <c r="H63" s="148"/>
    </row>
    <row r="64" spans="1:8">
      <c r="A64" s="118">
        <v>42</v>
      </c>
      <c r="B64" s="118">
        <v>2</v>
      </c>
      <c r="C64" s="148" t="s">
        <v>376</v>
      </c>
      <c r="D64" s="148">
        <v>1.5349999999999999</v>
      </c>
      <c r="E64" s="148" t="s">
        <v>569</v>
      </c>
      <c r="F64" s="148" t="s">
        <v>571</v>
      </c>
      <c r="G64" s="148" t="s">
        <v>572</v>
      </c>
      <c r="H64" s="148"/>
    </row>
    <row r="65" spans="1:8">
      <c r="A65" s="118">
        <v>43.1</v>
      </c>
      <c r="B65" s="118">
        <v>2</v>
      </c>
      <c r="C65" s="148" t="s">
        <v>541</v>
      </c>
      <c r="D65" s="148">
        <v>6.2</v>
      </c>
      <c r="E65" s="148" t="s">
        <v>569</v>
      </c>
      <c r="F65" s="148" t="s">
        <v>571</v>
      </c>
      <c r="G65" s="148" t="s">
        <v>572</v>
      </c>
      <c r="H65" s="148"/>
    </row>
    <row r="66" spans="1:8">
      <c r="A66" s="118">
        <v>43.1</v>
      </c>
      <c r="B66" s="118">
        <v>2</v>
      </c>
      <c r="C66" s="148" t="s">
        <v>541</v>
      </c>
      <c r="D66" s="148">
        <v>6.75</v>
      </c>
      <c r="E66" s="148" t="s">
        <v>569</v>
      </c>
      <c r="F66" s="148" t="s">
        <v>571</v>
      </c>
      <c r="G66" s="148" t="s">
        <v>572</v>
      </c>
      <c r="H66" s="148"/>
    </row>
    <row r="67" spans="1:8">
      <c r="A67" s="118">
        <v>45</v>
      </c>
      <c r="B67" s="118">
        <v>2</v>
      </c>
      <c r="C67" s="148" t="s">
        <v>378</v>
      </c>
      <c r="D67" s="148">
        <v>98.65</v>
      </c>
      <c r="E67" s="148" t="s">
        <v>569</v>
      </c>
      <c r="F67" s="148" t="s">
        <v>571</v>
      </c>
      <c r="G67" s="148" t="s">
        <v>572</v>
      </c>
      <c r="H67" s="148"/>
    </row>
    <row r="68" spans="1:8">
      <c r="A68" s="118">
        <v>46.2</v>
      </c>
      <c r="B68" s="118">
        <v>2</v>
      </c>
      <c r="C68" s="148" t="s">
        <v>378</v>
      </c>
      <c r="D68" s="148">
        <v>103.205</v>
      </c>
      <c r="E68" s="148" t="s">
        <v>569</v>
      </c>
      <c r="F68" s="148" t="s">
        <v>571</v>
      </c>
      <c r="G68" s="148" t="s">
        <v>572</v>
      </c>
      <c r="H68" s="148"/>
    </row>
    <row r="69" spans="1:8">
      <c r="A69" s="118">
        <v>46.2</v>
      </c>
      <c r="B69" s="118">
        <v>2</v>
      </c>
      <c r="C69" s="148" t="s">
        <v>378</v>
      </c>
      <c r="D69" s="148">
        <v>104.05500000000001</v>
      </c>
      <c r="E69" s="148" t="s">
        <v>573</v>
      </c>
      <c r="F69" s="148" t="s">
        <v>571</v>
      </c>
      <c r="G69" s="148" t="s">
        <v>572</v>
      </c>
      <c r="H69" s="148"/>
    </row>
    <row r="70" spans="1:8">
      <c r="A70" s="118">
        <v>46.1</v>
      </c>
      <c r="B70" s="118">
        <v>2</v>
      </c>
      <c r="C70" s="148" t="s">
        <v>378</v>
      </c>
      <c r="D70" s="148">
        <v>105.71</v>
      </c>
      <c r="E70" s="148" t="s">
        <v>569</v>
      </c>
      <c r="F70" s="148" t="s">
        <v>571</v>
      </c>
      <c r="G70" s="148" t="s">
        <v>572</v>
      </c>
      <c r="H70" s="148"/>
    </row>
    <row r="71" spans="1:8">
      <c r="A71" s="118">
        <v>46.1</v>
      </c>
      <c r="B71" s="118">
        <v>2</v>
      </c>
      <c r="C71" s="148" t="s">
        <v>378</v>
      </c>
      <c r="D71" s="148">
        <v>116.105</v>
      </c>
      <c r="E71" s="148" t="s">
        <v>569</v>
      </c>
      <c r="F71" s="148" t="s">
        <v>567</v>
      </c>
      <c r="G71" s="148" t="s">
        <v>570</v>
      </c>
      <c r="H71" s="148"/>
    </row>
    <row r="72" spans="1:8">
      <c r="A72" s="118">
        <v>47</v>
      </c>
      <c r="B72" s="118">
        <v>2</v>
      </c>
      <c r="C72" s="148" t="s">
        <v>378</v>
      </c>
      <c r="D72" s="148">
        <v>120</v>
      </c>
      <c r="E72" s="148" t="s">
        <v>569</v>
      </c>
      <c r="F72" s="148" t="s">
        <v>567</v>
      </c>
      <c r="G72" s="148" t="s">
        <v>570</v>
      </c>
      <c r="H72" s="148"/>
    </row>
    <row r="73" spans="1:8">
      <c r="A73" s="118">
        <v>47</v>
      </c>
      <c r="B73" s="118">
        <v>2</v>
      </c>
      <c r="C73" s="148" t="s">
        <v>378</v>
      </c>
      <c r="D73" s="148">
        <v>121.76</v>
      </c>
      <c r="E73" s="148" t="s">
        <v>569</v>
      </c>
      <c r="F73" s="148" t="s">
        <v>567</v>
      </c>
      <c r="G73" s="148" t="s">
        <v>570</v>
      </c>
      <c r="H73" s="148"/>
    </row>
    <row r="74" spans="1:8">
      <c r="A74" s="118">
        <v>47</v>
      </c>
      <c r="B74" s="118">
        <v>2</v>
      </c>
      <c r="C74" s="148" t="s">
        <v>378</v>
      </c>
      <c r="D74" s="148">
        <v>123.72</v>
      </c>
      <c r="E74" s="148" t="s">
        <v>569</v>
      </c>
      <c r="F74" s="148" t="s">
        <v>571</v>
      </c>
      <c r="G74" s="148" t="s">
        <v>572</v>
      </c>
      <c r="H74" s="148"/>
    </row>
    <row r="75" spans="1:8">
      <c r="A75" s="118">
        <v>47</v>
      </c>
      <c r="B75" s="118">
        <v>2</v>
      </c>
      <c r="C75" s="148" t="s">
        <v>378</v>
      </c>
      <c r="D75" s="148">
        <v>125.36499999999999</v>
      </c>
      <c r="E75" s="148" t="s">
        <v>569</v>
      </c>
      <c r="F75" s="148" t="s">
        <v>571</v>
      </c>
      <c r="G75" s="148" t="s">
        <v>572</v>
      </c>
      <c r="H75" s="148"/>
    </row>
    <row r="76" spans="1:8">
      <c r="A76" s="118">
        <v>47</v>
      </c>
      <c r="B76" s="118">
        <v>2</v>
      </c>
      <c r="C76" s="148" t="s">
        <v>378</v>
      </c>
      <c r="D76" s="148">
        <v>145.76499999999999</v>
      </c>
      <c r="E76" s="148" t="s">
        <v>569</v>
      </c>
      <c r="F76" s="148" t="s">
        <v>571</v>
      </c>
      <c r="G76" s="148" t="s">
        <v>572</v>
      </c>
      <c r="H76" s="148"/>
    </row>
    <row r="77" spans="1:8">
      <c r="A77" s="118">
        <v>47</v>
      </c>
      <c r="B77" s="118">
        <v>2</v>
      </c>
      <c r="C77" s="148" t="s">
        <v>378</v>
      </c>
      <c r="D77" s="148">
        <v>133.55000000000001</v>
      </c>
      <c r="E77" s="148" t="s">
        <v>573</v>
      </c>
      <c r="F77" s="148" t="s">
        <v>571</v>
      </c>
      <c r="G77" s="148" t="s">
        <v>238</v>
      </c>
      <c r="H77" s="148"/>
    </row>
    <row r="78" spans="1:8">
      <c r="A78" s="118">
        <v>47</v>
      </c>
      <c r="B78" s="118">
        <v>2</v>
      </c>
      <c r="C78" s="148" t="s">
        <v>378</v>
      </c>
      <c r="D78" s="148">
        <v>134.30000000000001</v>
      </c>
      <c r="E78" s="148" t="s">
        <v>573</v>
      </c>
      <c r="F78" s="148" t="s">
        <v>571</v>
      </c>
      <c r="G78" s="148" t="s">
        <v>238</v>
      </c>
      <c r="H78" s="148"/>
    </row>
    <row r="79" spans="1:8">
      <c r="A79" s="118">
        <v>47</v>
      </c>
      <c r="B79" s="118">
        <v>2</v>
      </c>
      <c r="C79" s="148" t="s">
        <v>378</v>
      </c>
      <c r="D79" s="148">
        <v>146.63999999999999</v>
      </c>
      <c r="E79" s="148" t="s">
        <v>569</v>
      </c>
      <c r="F79" s="148" t="s">
        <v>571</v>
      </c>
      <c r="G79" s="148" t="s">
        <v>572</v>
      </c>
      <c r="H79" s="148"/>
    </row>
    <row r="80" spans="1:8" ht="28.8">
      <c r="A80" s="118">
        <v>47</v>
      </c>
      <c r="B80" s="118">
        <v>2</v>
      </c>
      <c r="C80" s="148" t="s">
        <v>378</v>
      </c>
      <c r="D80" s="148">
        <v>151.95500000000001</v>
      </c>
      <c r="E80" s="148" t="s">
        <v>569</v>
      </c>
      <c r="F80" s="148" t="s">
        <v>571</v>
      </c>
      <c r="G80" s="148" t="s">
        <v>574</v>
      </c>
      <c r="H80" s="148"/>
    </row>
    <row r="81" spans="1:8" ht="28.8">
      <c r="A81" s="118">
        <v>49</v>
      </c>
      <c r="B81" s="118">
        <v>2</v>
      </c>
      <c r="C81" s="148" t="s">
        <v>378</v>
      </c>
      <c r="D81" s="148">
        <v>154.4</v>
      </c>
      <c r="E81" s="148" t="s">
        <v>569</v>
      </c>
      <c r="F81" s="148" t="s">
        <v>571</v>
      </c>
      <c r="G81" s="148" t="s">
        <v>574</v>
      </c>
      <c r="H81" s="148"/>
    </row>
    <row r="82" spans="1:8">
      <c r="A82" s="118">
        <v>49</v>
      </c>
      <c r="B82" s="118">
        <v>2</v>
      </c>
      <c r="C82" s="148" t="s">
        <v>378</v>
      </c>
      <c r="D82" s="148">
        <v>183.67500000000001</v>
      </c>
      <c r="E82" s="148" t="s">
        <v>569</v>
      </c>
      <c r="F82" s="148" t="s">
        <v>571</v>
      </c>
      <c r="G82" s="148" t="s">
        <v>572</v>
      </c>
      <c r="H82" s="148"/>
    </row>
    <row r="83" spans="1:8" ht="28.8">
      <c r="A83" s="118">
        <v>49</v>
      </c>
      <c r="B83" s="118">
        <v>2</v>
      </c>
      <c r="C83" s="148" t="s">
        <v>378</v>
      </c>
      <c r="D83" s="148">
        <v>200.1</v>
      </c>
      <c r="E83" s="148" t="s">
        <v>569</v>
      </c>
      <c r="F83" s="148" t="s">
        <v>571</v>
      </c>
      <c r="G83" s="148" t="s">
        <v>574</v>
      </c>
      <c r="H83" s="148"/>
    </row>
    <row r="84" spans="1:8">
      <c r="A84" s="118">
        <v>49</v>
      </c>
      <c r="B84" s="118">
        <v>2</v>
      </c>
      <c r="C84" s="148" t="s">
        <v>378</v>
      </c>
      <c r="D84" s="148">
        <v>172.34</v>
      </c>
      <c r="E84" s="148" t="s">
        <v>569</v>
      </c>
      <c r="F84" s="148" t="s">
        <v>571</v>
      </c>
      <c r="G84" s="148" t="s">
        <v>572</v>
      </c>
      <c r="H84" s="148"/>
    </row>
    <row r="85" spans="1:8">
      <c r="A85" s="118">
        <v>46.1</v>
      </c>
      <c r="B85" s="118">
        <v>2</v>
      </c>
      <c r="C85" s="148" t="s">
        <v>378</v>
      </c>
      <c r="D85" s="148">
        <v>109.205</v>
      </c>
      <c r="E85" s="148" t="s">
        <v>569</v>
      </c>
      <c r="F85" s="148" t="s">
        <v>571</v>
      </c>
      <c r="G85" s="148" t="s">
        <v>572</v>
      </c>
      <c r="H85" s="148"/>
    </row>
    <row r="86" spans="1:8" ht="28.8">
      <c r="A86" s="118">
        <v>49</v>
      </c>
      <c r="B86" s="118">
        <v>2</v>
      </c>
      <c r="C86" s="148" t="s">
        <v>378</v>
      </c>
      <c r="D86" s="148">
        <v>211.1</v>
      </c>
      <c r="E86" s="148" t="s">
        <v>569</v>
      </c>
      <c r="F86" s="148" t="s">
        <v>567</v>
      </c>
      <c r="G86" s="148" t="s">
        <v>568</v>
      </c>
      <c r="H86" s="148" t="s">
        <v>575</v>
      </c>
    </row>
    <row r="87" spans="1:8" ht="28.8">
      <c r="A87" s="118">
        <v>49</v>
      </c>
      <c r="B87" s="118">
        <v>2</v>
      </c>
      <c r="C87" s="148" t="s">
        <v>378</v>
      </c>
      <c r="D87" s="148">
        <v>211.1</v>
      </c>
      <c r="E87" s="148" t="s">
        <v>569</v>
      </c>
      <c r="F87" s="148" t="s">
        <v>567</v>
      </c>
      <c r="G87" s="148" t="s">
        <v>568</v>
      </c>
      <c r="H87" s="148" t="s">
        <v>576</v>
      </c>
    </row>
    <row r="88" spans="1:8" ht="28.8">
      <c r="A88" s="118">
        <v>51</v>
      </c>
      <c r="B88" s="118">
        <v>2</v>
      </c>
      <c r="C88" s="148" t="s">
        <v>380</v>
      </c>
      <c r="D88" s="148">
        <v>57.445</v>
      </c>
      <c r="E88" s="148" t="s">
        <v>569</v>
      </c>
      <c r="F88" s="148" t="s">
        <v>571</v>
      </c>
      <c r="G88" s="148" t="s">
        <v>577</v>
      </c>
      <c r="H88" s="148"/>
    </row>
    <row r="89" spans="1:8" ht="28.8">
      <c r="A89" s="118">
        <v>53</v>
      </c>
      <c r="B89" s="118">
        <v>2</v>
      </c>
      <c r="C89" s="148" t="s">
        <v>380</v>
      </c>
      <c r="D89" s="148">
        <v>74.39</v>
      </c>
      <c r="E89" s="148" t="s">
        <v>569</v>
      </c>
      <c r="F89" s="148" t="s">
        <v>571</v>
      </c>
      <c r="G89" s="148" t="s">
        <v>574</v>
      </c>
      <c r="H89" s="148"/>
    </row>
    <row r="90" spans="1:8">
      <c r="A90" s="118">
        <v>53</v>
      </c>
      <c r="B90" s="118">
        <v>2</v>
      </c>
      <c r="C90" s="148" t="s">
        <v>380</v>
      </c>
      <c r="D90" s="148">
        <v>81.974999999999994</v>
      </c>
      <c r="E90" s="148" t="s">
        <v>569</v>
      </c>
      <c r="F90" s="148" t="s">
        <v>571</v>
      </c>
      <c r="G90" s="148" t="s">
        <v>572</v>
      </c>
      <c r="H90" s="148"/>
    </row>
    <row r="91" spans="1:8">
      <c r="A91" s="118">
        <v>53</v>
      </c>
      <c r="B91" s="118">
        <v>2</v>
      </c>
      <c r="C91" s="148" t="s">
        <v>380</v>
      </c>
      <c r="D91" s="148">
        <v>83.114999999999995</v>
      </c>
      <c r="E91" s="148" t="s">
        <v>569</v>
      </c>
      <c r="F91" s="148" t="s">
        <v>571</v>
      </c>
      <c r="G91" s="148" t="s">
        <v>572</v>
      </c>
      <c r="H91" s="148"/>
    </row>
    <row r="92" spans="1:8">
      <c r="A92" s="118">
        <v>53</v>
      </c>
      <c r="B92" s="118">
        <v>2</v>
      </c>
      <c r="C92" s="148" t="s">
        <v>380</v>
      </c>
      <c r="D92" s="148">
        <v>86.325000000000003</v>
      </c>
      <c r="E92" s="148" t="s">
        <v>569</v>
      </c>
      <c r="F92" s="148" t="s">
        <v>571</v>
      </c>
      <c r="G92" s="148" t="s">
        <v>572</v>
      </c>
      <c r="H92" s="148"/>
    </row>
    <row r="93" spans="1:8">
      <c r="A93" s="118">
        <v>53</v>
      </c>
      <c r="B93" s="118">
        <v>2</v>
      </c>
      <c r="C93" s="148" t="s">
        <v>380</v>
      </c>
      <c r="D93" s="148">
        <v>92.52</v>
      </c>
      <c r="E93" s="148" t="s">
        <v>569</v>
      </c>
      <c r="F93" s="148" t="s">
        <v>571</v>
      </c>
      <c r="G93" s="148" t="s">
        <v>572</v>
      </c>
      <c r="H93" s="148"/>
    </row>
    <row r="94" spans="1:8" ht="28.8">
      <c r="A94" s="118">
        <v>51</v>
      </c>
      <c r="B94" s="118">
        <v>2</v>
      </c>
      <c r="C94" s="148" t="s">
        <v>380</v>
      </c>
      <c r="D94" s="148">
        <v>45.98</v>
      </c>
      <c r="E94" s="148" t="s">
        <v>573</v>
      </c>
      <c r="F94" s="148" t="s">
        <v>571</v>
      </c>
      <c r="G94" s="148" t="s">
        <v>577</v>
      </c>
      <c r="H94" s="148"/>
    </row>
    <row r="95" spans="1:8" ht="28.8">
      <c r="A95" s="118">
        <v>54</v>
      </c>
      <c r="B95" s="118">
        <v>2</v>
      </c>
      <c r="C95" s="148" t="s">
        <v>380</v>
      </c>
      <c r="D95" s="148">
        <v>96.444999999999993</v>
      </c>
      <c r="E95" s="148" t="s">
        <v>569</v>
      </c>
      <c r="F95" s="148" t="s">
        <v>571</v>
      </c>
      <c r="G95" s="148" t="s">
        <v>574</v>
      </c>
      <c r="H95" s="148"/>
    </row>
    <row r="96" spans="1:8">
      <c r="A96" s="118">
        <v>63</v>
      </c>
      <c r="B96" s="118">
        <v>2</v>
      </c>
      <c r="C96" s="148" t="s">
        <v>384</v>
      </c>
      <c r="D96" s="148">
        <v>126.96</v>
      </c>
      <c r="E96" s="148" t="s">
        <v>569</v>
      </c>
      <c r="F96" s="148" t="s">
        <v>571</v>
      </c>
      <c r="G96" s="148" t="s">
        <v>572</v>
      </c>
      <c r="H96" s="148"/>
    </row>
    <row r="97" spans="1:9">
      <c r="A97" s="118"/>
      <c r="B97" s="118"/>
      <c r="C97" s="148"/>
      <c r="D97" s="148"/>
      <c r="E97" s="148"/>
      <c r="F97" s="148"/>
      <c r="G97" s="148"/>
      <c r="H97" s="148"/>
    </row>
    <row r="100" spans="1:9" ht="21">
      <c r="A100" s="115" t="s">
        <v>578</v>
      </c>
    </row>
    <row r="101" spans="1:9">
      <c r="A101" s="114" t="s">
        <v>560</v>
      </c>
      <c r="B101" s="114" t="s">
        <v>501</v>
      </c>
      <c r="C101" s="114" t="s">
        <v>502</v>
      </c>
      <c r="D101" s="114" t="s">
        <v>561</v>
      </c>
      <c r="E101" s="114" t="s">
        <v>579</v>
      </c>
      <c r="F101" s="114" t="s">
        <v>503</v>
      </c>
      <c r="G101" s="114" t="s">
        <v>580</v>
      </c>
      <c r="H101" s="114" t="s">
        <v>511</v>
      </c>
      <c r="I101" s="114" t="s">
        <v>581</v>
      </c>
    </row>
    <row r="102" spans="1:9">
      <c r="A102" s="118">
        <v>51</v>
      </c>
      <c r="B102" s="118">
        <v>2</v>
      </c>
      <c r="C102" s="118" t="s">
        <v>380</v>
      </c>
      <c r="D102" s="118">
        <v>46.594999999999999</v>
      </c>
      <c r="E102" s="118" t="s">
        <v>569</v>
      </c>
      <c r="F102" s="118" t="s">
        <v>582</v>
      </c>
      <c r="G102" s="118" t="s">
        <v>920</v>
      </c>
      <c r="H102" s="118">
        <v>4</v>
      </c>
      <c r="I102" s="118">
        <f t="shared" ref="I102:I119" si="3">H102*3.5+2.5*2+10</f>
        <v>29</v>
      </c>
    </row>
    <row r="103" spans="1:9">
      <c r="A103" s="118">
        <v>51</v>
      </c>
      <c r="B103" s="118">
        <v>2</v>
      </c>
      <c r="C103" s="118" t="s">
        <v>380</v>
      </c>
      <c r="D103" s="118">
        <v>49.04</v>
      </c>
      <c r="E103" s="118" t="s">
        <v>569</v>
      </c>
      <c r="F103" s="118" t="s">
        <v>582</v>
      </c>
      <c r="G103" s="118" t="s">
        <v>920</v>
      </c>
      <c r="H103" s="118">
        <v>4</v>
      </c>
      <c r="I103" s="118">
        <f t="shared" si="3"/>
        <v>29</v>
      </c>
    </row>
    <row r="104" spans="1:9">
      <c r="A104" s="118">
        <v>51</v>
      </c>
      <c r="B104" s="118">
        <v>2</v>
      </c>
      <c r="C104" s="118" t="s">
        <v>380</v>
      </c>
      <c r="D104" s="118">
        <v>65.215000000000003</v>
      </c>
      <c r="E104" s="118" t="s">
        <v>569</v>
      </c>
      <c r="F104" s="118" t="s">
        <v>582</v>
      </c>
      <c r="G104" s="118" t="s">
        <v>920</v>
      </c>
      <c r="H104" s="118">
        <v>4</v>
      </c>
      <c r="I104" s="118">
        <f t="shared" si="3"/>
        <v>29</v>
      </c>
    </row>
    <row r="105" spans="1:9">
      <c r="A105" s="118">
        <v>52</v>
      </c>
      <c r="B105" s="118">
        <v>2</v>
      </c>
      <c r="C105" s="118" t="s">
        <v>380</v>
      </c>
      <c r="D105" s="118">
        <v>68.53</v>
      </c>
      <c r="E105" s="118" t="s">
        <v>569</v>
      </c>
      <c r="F105" s="118" t="s">
        <v>582</v>
      </c>
      <c r="G105" s="118" t="s">
        <v>921</v>
      </c>
      <c r="H105" s="118">
        <v>4</v>
      </c>
      <c r="I105" s="118">
        <f t="shared" si="3"/>
        <v>29</v>
      </c>
    </row>
    <row r="106" spans="1:9">
      <c r="A106" s="118">
        <v>52</v>
      </c>
      <c r="B106" s="118">
        <v>2</v>
      </c>
      <c r="C106" s="118" t="s">
        <v>380</v>
      </c>
      <c r="D106" s="118">
        <v>69.41</v>
      </c>
      <c r="E106" s="118" t="s">
        <v>569</v>
      </c>
      <c r="F106" s="118" t="s">
        <v>582</v>
      </c>
      <c r="G106" s="118" t="s">
        <v>921</v>
      </c>
      <c r="H106" s="118">
        <v>4</v>
      </c>
      <c r="I106" s="118">
        <f t="shared" si="3"/>
        <v>29</v>
      </c>
    </row>
    <row r="107" spans="1:9">
      <c r="A107" s="118">
        <v>52</v>
      </c>
      <c r="B107" s="118">
        <v>2</v>
      </c>
      <c r="C107" s="118" t="s">
        <v>380</v>
      </c>
      <c r="D107" s="118">
        <v>71.62</v>
      </c>
      <c r="E107" s="118" t="s">
        <v>569</v>
      </c>
      <c r="F107" s="118" t="s">
        <v>582</v>
      </c>
      <c r="G107" s="118" t="s">
        <v>921</v>
      </c>
      <c r="H107" s="118">
        <v>4</v>
      </c>
      <c r="I107" s="118">
        <f t="shared" si="3"/>
        <v>29</v>
      </c>
    </row>
    <row r="108" spans="1:9">
      <c r="A108" s="118">
        <v>52</v>
      </c>
      <c r="B108" s="118">
        <v>2</v>
      </c>
      <c r="C108" s="118" t="s">
        <v>380</v>
      </c>
      <c r="D108" s="118">
        <v>73</v>
      </c>
      <c r="E108" s="118" t="s">
        <v>569</v>
      </c>
      <c r="F108" s="118" t="s">
        <v>582</v>
      </c>
      <c r="G108" s="118" t="s">
        <v>921</v>
      </c>
      <c r="H108" s="118">
        <v>4</v>
      </c>
      <c r="I108" s="118">
        <f t="shared" si="3"/>
        <v>29</v>
      </c>
    </row>
    <row r="109" spans="1:9">
      <c r="A109" s="118">
        <v>53</v>
      </c>
      <c r="B109" s="118">
        <v>2</v>
      </c>
      <c r="C109" s="118" t="s">
        <v>380</v>
      </c>
      <c r="D109" s="118">
        <v>88.364999999999995</v>
      </c>
      <c r="E109" s="118" t="s">
        <v>569</v>
      </c>
      <c r="F109" s="118" t="s">
        <v>582</v>
      </c>
      <c r="G109" s="118" t="s">
        <v>921</v>
      </c>
      <c r="H109" s="118">
        <v>4</v>
      </c>
      <c r="I109" s="118">
        <f t="shared" si="3"/>
        <v>29</v>
      </c>
    </row>
    <row r="110" spans="1:9">
      <c r="A110" s="118">
        <v>54</v>
      </c>
      <c r="B110" s="118">
        <v>2</v>
      </c>
      <c r="C110" s="118" t="s">
        <v>380</v>
      </c>
      <c r="D110" s="118">
        <v>97.96</v>
      </c>
      <c r="E110" s="118" t="s">
        <v>569</v>
      </c>
      <c r="F110" s="118" t="s">
        <v>582</v>
      </c>
      <c r="G110" s="118" t="s">
        <v>921</v>
      </c>
      <c r="H110" s="118">
        <v>4</v>
      </c>
      <c r="I110" s="118">
        <f t="shared" si="3"/>
        <v>29</v>
      </c>
    </row>
    <row r="111" spans="1:9">
      <c r="A111" s="118">
        <v>47</v>
      </c>
      <c r="B111" s="118">
        <v>2</v>
      </c>
      <c r="C111" s="118" t="s">
        <v>378</v>
      </c>
      <c r="D111" s="118">
        <v>120.93</v>
      </c>
      <c r="E111" s="118" t="s">
        <v>569</v>
      </c>
      <c r="F111" s="118" t="s">
        <v>582</v>
      </c>
      <c r="G111" s="118" t="s">
        <v>921</v>
      </c>
      <c r="H111" s="149">
        <v>4</v>
      </c>
      <c r="I111" s="118">
        <f t="shared" si="3"/>
        <v>29</v>
      </c>
    </row>
    <row r="112" spans="1:9">
      <c r="A112" s="118">
        <v>45</v>
      </c>
      <c r="B112" s="118">
        <v>2</v>
      </c>
      <c r="C112" s="118" t="s">
        <v>378</v>
      </c>
      <c r="D112" s="118">
        <v>100.645</v>
      </c>
      <c r="E112" s="118" t="s">
        <v>569</v>
      </c>
      <c r="F112" s="118" t="s">
        <v>582</v>
      </c>
      <c r="G112" s="118" t="s">
        <v>921</v>
      </c>
      <c r="H112" s="118">
        <v>4</v>
      </c>
      <c r="I112" s="118">
        <f t="shared" si="3"/>
        <v>29</v>
      </c>
    </row>
    <row r="113" spans="1:9">
      <c r="A113" s="118">
        <v>63</v>
      </c>
      <c r="B113" s="118">
        <v>2</v>
      </c>
      <c r="C113" s="118" t="s">
        <v>384</v>
      </c>
      <c r="D113" s="118">
        <v>119.935</v>
      </c>
      <c r="E113" s="118" t="s">
        <v>569</v>
      </c>
      <c r="F113" s="118" t="s">
        <v>582</v>
      </c>
      <c r="G113" s="118" t="s">
        <v>921</v>
      </c>
      <c r="H113" s="118">
        <v>4</v>
      </c>
      <c r="I113" s="118">
        <f t="shared" si="3"/>
        <v>29</v>
      </c>
    </row>
    <row r="114" spans="1:9">
      <c r="A114" s="118">
        <v>61</v>
      </c>
      <c r="B114" s="118">
        <v>2</v>
      </c>
      <c r="C114" s="118" t="s">
        <v>384</v>
      </c>
      <c r="D114" s="118">
        <v>104.405</v>
      </c>
      <c r="E114" s="118" t="s">
        <v>569</v>
      </c>
      <c r="F114" s="118" t="s">
        <v>582</v>
      </c>
      <c r="G114" s="118" t="s">
        <v>920</v>
      </c>
      <c r="H114" s="118">
        <v>6</v>
      </c>
      <c r="I114" s="118">
        <f t="shared" si="3"/>
        <v>36</v>
      </c>
    </row>
    <row r="115" spans="1:9">
      <c r="A115" s="118">
        <v>61</v>
      </c>
      <c r="B115" s="118">
        <v>2</v>
      </c>
      <c r="C115" s="118" t="s">
        <v>384</v>
      </c>
      <c r="D115" s="118">
        <v>103.58</v>
      </c>
      <c r="E115" s="118" t="s">
        <v>569</v>
      </c>
      <c r="F115" s="118" t="s">
        <v>582</v>
      </c>
      <c r="G115" s="118" t="s">
        <v>920</v>
      </c>
      <c r="H115" s="118">
        <v>6</v>
      </c>
      <c r="I115" s="118">
        <f t="shared" si="3"/>
        <v>36</v>
      </c>
    </row>
    <row r="116" spans="1:9">
      <c r="A116" s="118">
        <v>29.1</v>
      </c>
      <c r="B116" s="118">
        <v>2</v>
      </c>
      <c r="C116" s="118" t="s">
        <v>368</v>
      </c>
      <c r="D116" s="118">
        <v>75.849999999999994</v>
      </c>
      <c r="E116" s="118" t="s">
        <v>569</v>
      </c>
      <c r="F116" s="118" t="s">
        <v>582</v>
      </c>
      <c r="G116" s="118" t="s">
        <v>920</v>
      </c>
      <c r="H116" s="118">
        <v>4</v>
      </c>
      <c r="I116" s="118">
        <f t="shared" si="3"/>
        <v>29</v>
      </c>
    </row>
    <row r="117" spans="1:9">
      <c r="A117" s="118">
        <v>29.1</v>
      </c>
      <c r="B117" s="118">
        <v>2</v>
      </c>
      <c r="C117" s="118" t="s">
        <v>368</v>
      </c>
      <c r="D117" s="118">
        <v>75.424999999999997</v>
      </c>
      <c r="E117" s="118" t="s">
        <v>569</v>
      </c>
      <c r="F117" s="118" t="s">
        <v>582</v>
      </c>
      <c r="G117" s="118" t="s">
        <v>920</v>
      </c>
      <c r="H117" s="118">
        <v>4</v>
      </c>
      <c r="I117" s="118">
        <f t="shared" si="3"/>
        <v>29</v>
      </c>
    </row>
    <row r="118" spans="1:9">
      <c r="A118" s="118">
        <v>26</v>
      </c>
      <c r="B118" s="118">
        <v>2</v>
      </c>
      <c r="C118" s="118" t="s">
        <v>368</v>
      </c>
      <c r="D118" s="118">
        <v>51.57</v>
      </c>
      <c r="E118" s="118" t="s">
        <v>569</v>
      </c>
      <c r="F118" s="118" t="s">
        <v>582</v>
      </c>
      <c r="G118" s="118" t="s">
        <v>920</v>
      </c>
      <c r="H118" s="118">
        <v>4</v>
      </c>
      <c r="I118" s="118">
        <f t="shared" si="3"/>
        <v>29</v>
      </c>
    </row>
    <row r="119" spans="1:9">
      <c r="A119" s="118">
        <v>39</v>
      </c>
      <c r="B119" s="118">
        <v>2</v>
      </c>
      <c r="C119" s="118" t="s">
        <v>372</v>
      </c>
      <c r="D119" s="118">
        <v>3.5249999999999999</v>
      </c>
      <c r="E119" s="118" t="s">
        <v>569</v>
      </c>
      <c r="F119" s="118" t="s">
        <v>582</v>
      </c>
      <c r="G119" s="118" t="s">
        <v>920</v>
      </c>
      <c r="H119" s="118">
        <v>4</v>
      </c>
      <c r="I119" s="118">
        <f t="shared" si="3"/>
        <v>29</v>
      </c>
    </row>
    <row r="122" spans="1:9" ht="21">
      <c r="A122" s="115" t="s">
        <v>238</v>
      </c>
    </row>
    <row r="123" spans="1:9">
      <c r="A123" s="150" t="s">
        <v>500</v>
      </c>
      <c r="B123" s="150" t="s">
        <v>501</v>
      </c>
      <c r="C123" s="114" t="s">
        <v>502</v>
      </c>
      <c r="D123" s="114" t="s">
        <v>583</v>
      </c>
      <c r="E123" s="114" t="s">
        <v>584</v>
      </c>
      <c r="F123" s="114" t="s">
        <v>585</v>
      </c>
      <c r="G123" s="114" t="s">
        <v>586</v>
      </c>
      <c r="H123" s="114" t="s">
        <v>586</v>
      </c>
    </row>
    <row r="124" spans="1:9">
      <c r="A124" s="118">
        <v>26</v>
      </c>
      <c r="B124" s="118">
        <v>2</v>
      </c>
      <c r="C124" s="118" t="s">
        <v>368</v>
      </c>
      <c r="D124" s="118">
        <v>46.52</v>
      </c>
      <c r="E124" s="118">
        <v>55.52</v>
      </c>
      <c r="F124" s="151">
        <v>9</v>
      </c>
      <c r="G124" s="152">
        <v>1</v>
      </c>
      <c r="H124" s="118">
        <f t="shared" ref="H124:H164" si="4">ROUND(F124*G124,0)</f>
        <v>9</v>
      </c>
    </row>
    <row r="125" spans="1:9">
      <c r="A125" s="118">
        <v>27</v>
      </c>
      <c r="B125" s="118">
        <v>2</v>
      </c>
      <c r="C125" s="118" t="s">
        <v>368</v>
      </c>
      <c r="D125" s="118">
        <v>55.52</v>
      </c>
      <c r="E125" s="118">
        <v>59.674999999999997</v>
      </c>
      <c r="F125" s="151">
        <v>4.154999999999994</v>
      </c>
      <c r="G125" s="152">
        <v>1</v>
      </c>
      <c r="H125" s="118">
        <f t="shared" si="4"/>
        <v>4</v>
      </c>
    </row>
    <row r="126" spans="1:9">
      <c r="A126" s="118">
        <v>28.1</v>
      </c>
      <c r="B126" s="118">
        <v>2</v>
      </c>
      <c r="C126" s="118" t="s">
        <v>368</v>
      </c>
      <c r="D126" s="118">
        <v>63.325000000000003</v>
      </c>
      <c r="E126" s="118">
        <v>65.099999999999994</v>
      </c>
      <c r="F126" s="151">
        <v>1.7749999999999915</v>
      </c>
      <c r="G126" s="152">
        <v>1</v>
      </c>
      <c r="H126" s="118">
        <f t="shared" si="4"/>
        <v>2</v>
      </c>
    </row>
    <row r="127" spans="1:9">
      <c r="A127" s="118">
        <v>28.2</v>
      </c>
      <c r="B127" s="118">
        <v>2</v>
      </c>
      <c r="C127" s="118" t="s">
        <v>368</v>
      </c>
      <c r="D127" s="118">
        <v>59.674999999999997</v>
      </c>
      <c r="E127" s="118">
        <v>63.325000000000003</v>
      </c>
      <c r="F127" s="151">
        <v>3.6500000000000057</v>
      </c>
      <c r="G127" s="152">
        <v>1</v>
      </c>
      <c r="H127" s="118">
        <f t="shared" si="4"/>
        <v>4</v>
      </c>
    </row>
    <row r="128" spans="1:9">
      <c r="A128" s="118">
        <v>29.1</v>
      </c>
      <c r="B128" s="118">
        <v>2</v>
      </c>
      <c r="C128" s="118" t="s">
        <v>368</v>
      </c>
      <c r="D128" s="118">
        <v>74.724999999999994</v>
      </c>
      <c r="E128" s="118">
        <v>75.885000000000005</v>
      </c>
      <c r="F128" s="151">
        <v>1.1600000000000108</v>
      </c>
      <c r="G128" s="152">
        <v>1</v>
      </c>
      <c r="H128" s="118">
        <f t="shared" si="4"/>
        <v>1</v>
      </c>
    </row>
    <row r="129" spans="1:8">
      <c r="A129" s="118">
        <v>29.2</v>
      </c>
      <c r="B129" s="118">
        <v>2</v>
      </c>
      <c r="C129" s="118" t="s">
        <v>368</v>
      </c>
      <c r="D129" s="118">
        <v>65.099999999999994</v>
      </c>
      <c r="E129" s="118">
        <v>74.724999999999994</v>
      </c>
      <c r="F129" s="151">
        <v>9.625</v>
      </c>
      <c r="G129" s="152">
        <v>1</v>
      </c>
      <c r="H129" s="118">
        <f t="shared" si="4"/>
        <v>10</v>
      </c>
    </row>
    <row r="130" spans="1:8">
      <c r="A130" s="118">
        <v>30</v>
      </c>
      <c r="B130" s="118">
        <v>2</v>
      </c>
      <c r="C130" s="118" t="s">
        <v>368</v>
      </c>
      <c r="D130" s="118">
        <v>75.885000000000005</v>
      </c>
      <c r="E130" s="118">
        <v>87.64</v>
      </c>
      <c r="F130" s="151">
        <v>11.754999999999995</v>
      </c>
      <c r="G130" s="152">
        <v>1</v>
      </c>
      <c r="H130" s="118">
        <f t="shared" si="4"/>
        <v>12</v>
      </c>
    </row>
    <row r="131" spans="1:8">
      <c r="A131" s="118">
        <v>31</v>
      </c>
      <c r="B131" s="118">
        <v>2</v>
      </c>
      <c r="C131" s="118" t="s">
        <v>368</v>
      </c>
      <c r="D131" s="118">
        <v>87.64</v>
      </c>
      <c r="E131" s="118">
        <v>91.694999999999993</v>
      </c>
      <c r="F131" s="151">
        <v>4.0549999999999926</v>
      </c>
      <c r="G131" s="152">
        <v>1</v>
      </c>
      <c r="H131" s="118">
        <f t="shared" si="4"/>
        <v>4</v>
      </c>
    </row>
    <row r="132" spans="1:8">
      <c r="A132" s="118">
        <v>32</v>
      </c>
      <c r="B132" s="118">
        <v>2</v>
      </c>
      <c r="C132" s="118" t="s">
        <v>368</v>
      </c>
      <c r="D132" s="118">
        <v>91.694999999999993</v>
      </c>
      <c r="E132" s="118">
        <v>98.974999999999994</v>
      </c>
      <c r="F132" s="151">
        <v>7.2800000000000011</v>
      </c>
      <c r="G132" s="152">
        <v>2</v>
      </c>
      <c r="H132" s="118">
        <f t="shared" si="4"/>
        <v>15</v>
      </c>
    </row>
    <row r="133" spans="1:8">
      <c r="A133" s="118">
        <v>33</v>
      </c>
      <c r="B133" s="118">
        <v>2</v>
      </c>
      <c r="C133" s="118" t="s">
        <v>368</v>
      </c>
      <c r="D133" s="118">
        <v>98.974999999999994</v>
      </c>
      <c r="E133" s="118">
        <v>103</v>
      </c>
      <c r="F133" s="151">
        <v>4.0250000000000057</v>
      </c>
      <c r="G133" s="152">
        <v>2</v>
      </c>
      <c r="H133" s="118">
        <f t="shared" si="4"/>
        <v>8</v>
      </c>
    </row>
    <row r="134" spans="1:8">
      <c r="A134" s="118">
        <v>34</v>
      </c>
      <c r="B134" s="118">
        <v>2</v>
      </c>
      <c r="C134" s="118" t="s">
        <v>368</v>
      </c>
      <c r="D134" s="118">
        <v>103</v>
      </c>
      <c r="E134" s="118">
        <v>105.67</v>
      </c>
      <c r="F134" s="151">
        <v>2.6700000000000017</v>
      </c>
      <c r="G134" s="152">
        <v>2</v>
      </c>
      <c r="H134" s="118">
        <f t="shared" si="4"/>
        <v>5</v>
      </c>
    </row>
    <row r="135" spans="1:8">
      <c r="A135" s="118">
        <v>35</v>
      </c>
      <c r="B135" s="118">
        <v>2</v>
      </c>
      <c r="C135" s="118" t="s">
        <v>368</v>
      </c>
      <c r="D135" s="118">
        <v>105.67</v>
      </c>
      <c r="E135" s="118">
        <v>106.88</v>
      </c>
      <c r="F135" s="151">
        <v>1.2099999999999937</v>
      </c>
      <c r="G135" s="152">
        <v>2</v>
      </c>
      <c r="H135" s="118">
        <f t="shared" si="4"/>
        <v>2</v>
      </c>
    </row>
    <row r="136" spans="1:8">
      <c r="A136" s="118">
        <v>36.1</v>
      </c>
      <c r="B136" s="118">
        <v>2</v>
      </c>
      <c r="C136" s="118" t="s">
        <v>368</v>
      </c>
      <c r="D136" s="118">
        <v>115.49</v>
      </c>
      <c r="E136" s="118">
        <v>115.76</v>
      </c>
      <c r="F136" s="151">
        <v>0.27000000000001023</v>
      </c>
      <c r="G136" s="152">
        <v>2</v>
      </c>
      <c r="H136" s="118">
        <f t="shared" si="4"/>
        <v>1</v>
      </c>
    </row>
    <row r="137" spans="1:8">
      <c r="A137" s="118">
        <v>36.200000000000003</v>
      </c>
      <c r="B137" s="118">
        <v>2</v>
      </c>
      <c r="C137" s="118" t="s">
        <v>368</v>
      </c>
      <c r="D137" s="118">
        <v>106.88</v>
      </c>
      <c r="E137" s="118">
        <v>115.49</v>
      </c>
      <c r="F137" s="151">
        <v>8.61</v>
      </c>
      <c r="G137" s="152">
        <v>2</v>
      </c>
      <c r="H137" s="118">
        <f t="shared" si="4"/>
        <v>17</v>
      </c>
    </row>
    <row r="138" spans="1:8">
      <c r="A138" s="118">
        <v>37</v>
      </c>
      <c r="B138" s="118">
        <v>2</v>
      </c>
      <c r="C138" s="118" t="s">
        <v>370</v>
      </c>
      <c r="D138" s="118">
        <v>54.134999999999998</v>
      </c>
      <c r="E138" s="118">
        <v>68.775000000000006</v>
      </c>
      <c r="F138" s="151">
        <v>14.640000000000008</v>
      </c>
      <c r="G138" s="152">
        <v>1</v>
      </c>
      <c r="H138" s="118">
        <f t="shared" si="4"/>
        <v>15</v>
      </c>
    </row>
    <row r="139" spans="1:8">
      <c r="A139" s="118">
        <v>38</v>
      </c>
      <c r="B139" s="118">
        <v>2</v>
      </c>
      <c r="C139" s="118" t="s">
        <v>370</v>
      </c>
      <c r="D139" s="118">
        <v>68.775000000000006</v>
      </c>
      <c r="E139" s="118">
        <v>79.739999999999995</v>
      </c>
      <c r="F139" s="151">
        <v>10.964999999999989</v>
      </c>
      <c r="G139" s="152">
        <v>1</v>
      </c>
      <c r="H139" s="118">
        <f t="shared" si="4"/>
        <v>11</v>
      </c>
    </row>
    <row r="140" spans="1:8">
      <c r="A140" s="118">
        <v>39</v>
      </c>
      <c r="B140" s="118">
        <v>2</v>
      </c>
      <c r="C140" s="118" t="s">
        <v>372</v>
      </c>
      <c r="D140" s="118">
        <v>0</v>
      </c>
      <c r="E140" s="118">
        <v>6.36</v>
      </c>
      <c r="F140" s="151">
        <v>6.36</v>
      </c>
      <c r="G140" s="152">
        <v>1</v>
      </c>
      <c r="H140" s="118">
        <f t="shared" si="4"/>
        <v>6</v>
      </c>
    </row>
    <row r="141" spans="1:8">
      <c r="A141" s="118">
        <v>40</v>
      </c>
      <c r="B141" s="118">
        <v>2</v>
      </c>
      <c r="C141" s="118" t="s">
        <v>372</v>
      </c>
      <c r="D141" s="118">
        <v>6.36</v>
      </c>
      <c r="E141" s="118">
        <v>15.695</v>
      </c>
      <c r="F141" s="151">
        <v>9.3350000000000009</v>
      </c>
      <c r="G141" s="152">
        <v>1</v>
      </c>
      <c r="H141" s="118">
        <f t="shared" si="4"/>
        <v>9</v>
      </c>
    </row>
    <row r="142" spans="1:8">
      <c r="A142" s="118">
        <v>41</v>
      </c>
      <c r="B142" s="118">
        <v>2</v>
      </c>
      <c r="C142" s="118" t="s">
        <v>374</v>
      </c>
      <c r="D142" s="118">
        <v>0</v>
      </c>
      <c r="E142" s="118">
        <v>6.165</v>
      </c>
      <c r="F142" s="151">
        <v>6.165</v>
      </c>
      <c r="G142" s="152">
        <v>1</v>
      </c>
      <c r="H142" s="118">
        <f t="shared" si="4"/>
        <v>6</v>
      </c>
    </row>
    <row r="143" spans="1:8">
      <c r="A143" s="118">
        <v>42</v>
      </c>
      <c r="B143" s="118">
        <v>2</v>
      </c>
      <c r="C143" s="118" t="s">
        <v>376</v>
      </c>
      <c r="D143" s="118">
        <v>0</v>
      </c>
      <c r="E143" s="118">
        <v>2.4950000000000001</v>
      </c>
      <c r="F143" s="151">
        <v>2.4950000000000001</v>
      </c>
      <c r="G143" s="152">
        <v>1</v>
      </c>
      <c r="H143" s="118">
        <f t="shared" si="4"/>
        <v>2</v>
      </c>
    </row>
    <row r="144" spans="1:8">
      <c r="A144" s="118">
        <v>45</v>
      </c>
      <c r="B144" s="118">
        <v>2</v>
      </c>
      <c r="C144" s="118" t="s">
        <v>378</v>
      </c>
      <c r="D144" s="118">
        <v>97.65</v>
      </c>
      <c r="E144" s="118">
        <v>103.17</v>
      </c>
      <c r="F144" s="151">
        <v>5.519999999999996</v>
      </c>
      <c r="G144" s="152">
        <v>1</v>
      </c>
      <c r="H144" s="118">
        <f t="shared" si="4"/>
        <v>6</v>
      </c>
    </row>
    <row r="145" spans="1:8">
      <c r="A145" s="118">
        <v>46.1</v>
      </c>
      <c r="B145" s="118">
        <v>2</v>
      </c>
      <c r="C145" s="118" t="s">
        <v>378</v>
      </c>
      <c r="D145" s="118">
        <v>104.06</v>
      </c>
      <c r="E145" s="118">
        <v>116.11</v>
      </c>
      <c r="F145" s="151">
        <v>12.049999999999997</v>
      </c>
      <c r="G145" s="152">
        <v>1</v>
      </c>
      <c r="H145" s="118">
        <f t="shared" si="4"/>
        <v>12</v>
      </c>
    </row>
    <row r="146" spans="1:8">
      <c r="A146" s="118">
        <v>46.2</v>
      </c>
      <c r="B146" s="118">
        <v>2</v>
      </c>
      <c r="C146" s="118" t="s">
        <v>378</v>
      </c>
      <c r="D146" s="118">
        <v>103.17</v>
      </c>
      <c r="E146" s="118">
        <v>104.06</v>
      </c>
      <c r="F146" s="151">
        <v>0.89000000000000057</v>
      </c>
      <c r="G146" s="152">
        <v>1</v>
      </c>
      <c r="H146" s="118">
        <f t="shared" si="4"/>
        <v>1</v>
      </c>
    </row>
    <row r="147" spans="1:8">
      <c r="A147" s="118">
        <v>46.3</v>
      </c>
      <c r="B147" s="118">
        <v>2</v>
      </c>
      <c r="C147" s="118" t="s">
        <v>378</v>
      </c>
      <c r="D147" s="118">
        <v>116.11</v>
      </c>
      <c r="E147" s="118">
        <v>120</v>
      </c>
      <c r="F147" s="151">
        <v>3.8900000000000006</v>
      </c>
      <c r="G147" s="152">
        <v>1</v>
      </c>
      <c r="H147" s="118">
        <f t="shared" si="4"/>
        <v>4</v>
      </c>
    </row>
    <row r="148" spans="1:8">
      <c r="A148" s="118">
        <v>47</v>
      </c>
      <c r="B148" s="118">
        <v>2</v>
      </c>
      <c r="C148" s="118" t="s">
        <v>378</v>
      </c>
      <c r="D148" s="118">
        <v>120</v>
      </c>
      <c r="E148" s="118">
        <v>153.12</v>
      </c>
      <c r="F148" s="151">
        <v>33.120000000000005</v>
      </c>
      <c r="G148" s="152">
        <v>1</v>
      </c>
      <c r="H148" s="118">
        <f t="shared" si="4"/>
        <v>33</v>
      </c>
    </row>
    <row r="149" spans="1:8">
      <c r="A149" s="118">
        <v>48</v>
      </c>
      <c r="B149" s="118">
        <v>2</v>
      </c>
      <c r="C149" s="118" t="s">
        <v>378</v>
      </c>
      <c r="D149" s="118">
        <v>153.12</v>
      </c>
      <c r="E149" s="118">
        <v>154.245</v>
      </c>
      <c r="F149" s="151">
        <v>1.125</v>
      </c>
      <c r="G149" s="152">
        <v>1</v>
      </c>
      <c r="H149" s="118">
        <f t="shared" si="4"/>
        <v>1</v>
      </c>
    </row>
    <row r="150" spans="1:8">
      <c r="A150" s="118">
        <v>49</v>
      </c>
      <c r="B150" s="118">
        <v>2</v>
      </c>
      <c r="C150" s="118" t="s">
        <v>378</v>
      </c>
      <c r="D150" s="118">
        <v>154.245</v>
      </c>
      <c r="E150" s="118">
        <v>211.82</v>
      </c>
      <c r="F150" s="151">
        <v>57.574999999999989</v>
      </c>
      <c r="G150" s="152">
        <v>1</v>
      </c>
      <c r="H150" s="118">
        <f t="shared" si="4"/>
        <v>58</v>
      </c>
    </row>
    <row r="151" spans="1:8">
      <c r="A151" s="118">
        <v>50</v>
      </c>
      <c r="B151" s="118">
        <v>2</v>
      </c>
      <c r="C151" s="118" t="s">
        <v>378</v>
      </c>
      <c r="D151" s="118">
        <v>211.82</v>
      </c>
      <c r="E151" s="118">
        <v>213.565</v>
      </c>
      <c r="F151" s="151">
        <v>1.7450000000000045</v>
      </c>
      <c r="G151" s="152">
        <v>1</v>
      </c>
      <c r="H151" s="118">
        <f t="shared" si="4"/>
        <v>2</v>
      </c>
    </row>
    <row r="152" spans="1:8">
      <c r="A152" s="118">
        <v>51</v>
      </c>
      <c r="B152" s="118">
        <v>2</v>
      </c>
      <c r="C152" s="118" t="s">
        <v>380</v>
      </c>
      <c r="D152" s="118">
        <v>45</v>
      </c>
      <c r="E152" s="118">
        <v>68</v>
      </c>
      <c r="F152" s="151">
        <v>23</v>
      </c>
      <c r="G152" s="152">
        <v>1</v>
      </c>
      <c r="H152" s="118">
        <f t="shared" si="4"/>
        <v>23</v>
      </c>
    </row>
    <row r="153" spans="1:8">
      <c r="A153" s="118">
        <v>52</v>
      </c>
      <c r="B153" s="118">
        <v>2</v>
      </c>
      <c r="C153" s="118" t="s">
        <v>380</v>
      </c>
      <c r="D153" s="118">
        <v>68</v>
      </c>
      <c r="E153" s="118">
        <v>74</v>
      </c>
      <c r="F153" s="151">
        <v>6</v>
      </c>
      <c r="G153" s="152">
        <v>1</v>
      </c>
      <c r="H153" s="118">
        <f t="shared" si="4"/>
        <v>6</v>
      </c>
    </row>
    <row r="154" spans="1:8">
      <c r="A154" s="118">
        <v>53</v>
      </c>
      <c r="B154" s="118">
        <v>2</v>
      </c>
      <c r="C154" s="118" t="s">
        <v>380</v>
      </c>
      <c r="D154" s="118">
        <v>74</v>
      </c>
      <c r="E154" s="118">
        <v>95.5</v>
      </c>
      <c r="F154" s="151">
        <v>21.5</v>
      </c>
      <c r="G154" s="152">
        <v>1</v>
      </c>
      <c r="H154" s="118">
        <f t="shared" si="4"/>
        <v>22</v>
      </c>
    </row>
    <row r="155" spans="1:8">
      <c r="A155" s="118">
        <v>54</v>
      </c>
      <c r="B155" s="118">
        <v>2</v>
      </c>
      <c r="C155" s="118" t="s">
        <v>380</v>
      </c>
      <c r="D155" s="118">
        <v>95.5</v>
      </c>
      <c r="E155" s="118">
        <v>99</v>
      </c>
      <c r="F155" s="151">
        <v>3.5</v>
      </c>
      <c r="G155" s="152">
        <v>1</v>
      </c>
      <c r="H155" s="118">
        <f t="shared" si="4"/>
        <v>4</v>
      </c>
    </row>
    <row r="156" spans="1:8">
      <c r="A156" s="118">
        <v>55</v>
      </c>
      <c r="B156" s="118">
        <v>2</v>
      </c>
      <c r="C156" s="118" t="s">
        <v>380</v>
      </c>
      <c r="D156" s="118">
        <v>99</v>
      </c>
      <c r="E156" s="118">
        <v>101.18</v>
      </c>
      <c r="F156" s="151">
        <v>2.1800000000000068</v>
      </c>
      <c r="G156" s="152">
        <v>1</v>
      </c>
      <c r="H156" s="118">
        <f t="shared" si="4"/>
        <v>2</v>
      </c>
    </row>
    <row r="157" spans="1:8">
      <c r="A157" s="118">
        <v>56</v>
      </c>
      <c r="B157" s="118">
        <v>2</v>
      </c>
      <c r="C157" s="118" t="s">
        <v>380</v>
      </c>
      <c r="D157" s="118">
        <v>102.28</v>
      </c>
      <c r="E157" s="118">
        <v>141.78</v>
      </c>
      <c r="F157" s="151">
        <v>39.5</v>
      </c>
      <c r="G157" s="152">
        <v>1</v>
      </c>
      <c r="H157" s="118">
        <f t="shared" si="4"/>
        <v>40</v>
      </c>
    </row>
    <row r="158" spans="1:8">
      <c r="A158" s="118">
        <v>57</v>
      </c>
      <c r="B158" s="118">
        <v>2</v>
      </c>
      <c r="C158" s="118" t="s">
        <v>380</v>
      </c>
      <c r="D158" s="118">
        <v>141.78</v>
      </c>
      <c r="E158" s="118">
        <v>176.55099999999999</v>
      </c>
      <c r="F158" s="151">
        <v>34.770999999999987</v>
      </c>
      <c r="G158" s="152">
        <v>1</v>
      </c>
      <c r="H158" s="118">
        <f t="shared" si="4"/>
        <v>35</v>
      </c>
    </row>
    <row r="159" spans="1:8">
      <c r="A159" s="118">
        <v>58</v>
      </c>
      <c r="B159" s="118">
        <v>2</v>
      </c>
      <c r="C159" s="118" t="s">
        <v>380</v>
      </c>
      <c r="D159" s="118">
        <v>177.65</v>
      </c>
      <c r="E159" s="118">
        <v>192.03</v>
      </c>
      <c r="F159" s="151">
        <v>14.379999999999995</v>
      </c>
      <c r="G159" s="152">
        <v>1</v>
      </c>
      <c r="H159" s="118">
        <f t="shared" si="4"/>
        <v>14</v>
      </c>
    </row>
    <row r="160" spans="1:8">
      <c r="A160" s="118">
        <v>59</v>
      </c>
      <c r="B160" s="118">
        <v>2</v>
      </c>
      <c r="C160" s="118" t="s">
        <v>382</v>
      </c>
      <c r="D160" s="118">
        <v>99.92</v>
      </c>
      <c r="E160" s="118">
        <v>101.9</v>
      </c>
      <c r="F160" s="151">
        <v>1.980000000000004</v>
      </c>
      <c r="G160" s="152">
        <v>1</v>
      </c>
      <c r="H160" s="118">
        <f t="shared" si="4"/>
        <v>2</v>
      </c>
    </row>
    <row r="161" spans="1:8">
      <c r="A161" s="118">
        <v>60</v>
      </c>
      <c r="B161" s="118">
        <v>2</v>
      </c>
      <c r="C161" s="118" t="s">
        <v>382</v>
      </c>
      <c r="D161" s="118">
        <v>101.9</v>
      </c>
      <c r="E161" s="118">
        <v>120.07</v>
      </c>
      <c r="F161" s="151">
        <v>18.169999999999987</v>
      </c>
      <c r="G161" s="152">
        <v>1</v>
      </c>
      <c r="H161" s="118">
        <f t="shared" si="4"/>
        <v>18</v>
      </c>
    </row>
    <row r="162" spans="1:8">
      <c r="A162" s="118">
        <v>61</v>
      </c>
      <c r="B162" s="118">
        <v>2</v>
      </c>
      <c r="C162" s="118" t="s">
        <v>384</v>
      </c>
      <c r="D162" s="118">
        <v>102.05</v>
      </c>
      <c r="E162" s="118">
        <v>105.875</v>
      </c>
      <c r="F162" s="151">
        <v>3.8250000000000028</v>
      </c>
      <c r="G162" s="152">
        <v>2</v>
      </c>
      <c r="H162" s="118">
        <f t="shared" si="4"/>
        <v>8</v>
      </c>
    </row>
    <row r="163" spans="1:8">
      <c r="A163" s="118">
        <v>62</v>
      </c>
      <c r="B163" s="118">
        <v>2</v>
      </c>
      <c r="C163" s="118" t="s">
        <v>384</v>
      </c>
      <c r="D163" s="118">
        <v>105.875</v>
      </c>
      <c r="E163" s="118">
        <v>118.63</v>
      </c>
      <c r="F163" s="151">
        <v>12.754999999999995</v>
      </c>
      <c r="G163" s="152">
        <v>1</v>
      </c>
      <c r="H163" s="118">
        <f t="shared" si="4"/>
        <v>13</v>
      </c>
    </row>
    <row r="164" spans="1:8">
      <c r="A164" s="118">
        <v>63</v>
      </c>
      <c r="B164" s="118">
        <v>2</v>
      </c>
      <c r="C164" s="118" t="s">
        <v>384</v>
      </c>
      <c r="D164" s="118">
        <v>118.63</v>
      </c>
      <c r="E164" s="118">
        <v>143.52500000000001</v>
      </c>
      <c r="F164" s="151">
        <v>24.89500000000001</v>
      </c>
      <c r="G164" s="152">
        <v>1</v>
      </c>
      <c r="H164" s="118">
        <f t="shared" si="4"/>
        <v>25</v>
      </c>
    </row>
    <row r="165" spans="1:8" ht="21">
      <c r="A165" s="115"/>
    </row>
    <row r="167" spans="1:8" ht="21">
      <c r="A167" s="115" t="s">
        <v>587</v>
      </c>
    </row>
    <row r="168" spans="1:8">
      <c r="A168" s="150" t="s">
        <v>500</v>
      </c>
      <c r="B168" s="150" t="s">
        <v>501</v>
      </c>
      <c r="C168" s="114" t="s">
        <v>502</v>
      </c>
      <c r="D168" s="114" t="s">
        <v>583</v>
      </c>
      <c r="E168" s="114" t="s">
        <v>584</v>
      </c>
      <c r="F168" s="114" t="s">
        <v>585</v>
      </c>
      <c r="G168" s="114" t="s">
        <v>586</v>
      </c>
      <c r="H168" s="114" t="s">
        <v>586</v>
      </c>
    </row>
    <row r="169" spans="1:8">
      <c r="A169" s="118">
        <v>26</v>
      </c>
      <c r="B169" s="118">
        <v>2</v>
      </c>
      <c r="C169" s="118" t="s">
        <v>368</v>
      </c>
      <c r="D169" s="118">
        <v>46.52</v>
      </c>
      <c r="E169" s="118">
        <v>55.52</v>
      </c>
      <c r="F169" s="151">
        <v>9</v>
      </c>
      <c r="G169" s="153">
        <v>0.2</v>
      </c>
      <c r="H169" s="118">
        <f t="shared" ref="H169:H209" si="5">ROUND(F169*G169*2,0)</f>
        <v>4</v>
      </c>
    </row>
    <row r="170" spans="1:8">
      <c r="A170" s="118">
        <v>27</v>
      </c>
      <c r="B170" s="118">
        <v>2</v>
      </c>
      <c r="C170" s="118" t="s">
        <v>368</v>
      </c>
      <c r="D170" s="118">
        <v>55.52</v>
      </c>
      <c r="E170" s="118">
        <v>59.674999999999997</v>
      </c>
      <c r="F170" s="151">
        <v>4.154999999999994</v>
      </c>
      <c r="G170" s="153">
        <v>0.2</v>
      </c>
      <c r="H170" s="118">
        <f t="shared" si="5"/>
        <v>2</v>
      </c>
    </row>
    <row r="171" spans="1:8">
      <c r="A171" s="118">
        <v>28.1</v>
      </c>
      <c r="B171" s="118">
        <v>2</v>
      </c>
      <c r="C171" s="118" t="s">
        <v>368</v>
      </c>
      <c r="D171" s="118">
        <v>63.325000000000003</v>
      </c>
      <c r="E171" s="118">
        <v>65.099999999999994</v>
      </c>
      <c r="F171" s="151">
        <v>1.7749999999999915</v>
      </c>
      <c r="G171" s="153">
        <v>0.2</v>
      </c>
      <c r="H171" s="118">
        <f t="shared" si="5"/>
        <v>1</v>
      </c>
    </row>
    <row r="172" spans="1:8">
      <c r="A172" s="118">
        <v>28.2</v>
      </c>
      <c r="B172" s="118">
        <v>2</v>
      </c>
      <c r="C172" s="118" t="s">
        <v>368</v>
      </c>
      <c r="D172" s="118">
        <v>59.674999999999997</v>
      </c>
      <c r="E172" s="118">
        <v>63.325000000000003</v>
      </c>
      <c r="F172" s="151">
        <v>3.6500000000000057</v>
      </c>
      <c r="G172" s="153">
        <v>0.2</v>
      </c>
      <c r="H172" s="118">
        <f t="shared" si="5"/>
        <v>1</v>
      </c>
    </row>
    <row r="173" spans="1:8">
      <c r="A173" s="118">
        <v>29.1</v>
      </c>
      <c r="B173" s="118">
        <v>2</v>
      </c>
      <c r="C173" s="118" t="s">
        <v>368</v>
      </c>
      <c r="D173" s="118">
        <v>74.724999999999994</v>
      </c>
      <c r="E173" s="118">
        <v>75.885000000000005</v>
      </c>
      <c r="F173" s="151">
        <v>1.1600000000000108</v>
      </c>
      <c r="G173" s="153">
        <v>0.2</v>
      </c>
      <c r="H173" s="118">
        <f t="shared" si="5"/>
        <v>0</v>
      </c>
    </row>
    <row r="174" spans="1:8">
      <c r="A174" s="118">
        <v>29.2</v>
      </c>
      <c r="B174" s="118">
        <v>2</v>
      </c>
      <c r="C174" s="118" t="s">
        <v>368</v>
      </c>
      <c r="D174" s="118">
        <v>65.099999999999994</v>
      </c>
      <c r="E174" s="118">
        <v>74.724999999999994</v>
      </c>
      <c r="F174" s="151">
        <v>9.625</v>
      </c>
      <c r="G174" s="153">
        <v>0.2</v>
      </c>
      <c r="H174" s="118">
        <f t="shared" si="5"/>
        <v>4</v>
      </c>
    </row>
    <row r="175" spans="1:8">
      <c r="A175" s="118">
        <v>30</v>
      </c>
      <c r="B175" s="118">
        <v>2</v>
      </c>
      <c r="C175" s="118" t="s">
        <v>368</v>
      </c>
      <c r="D175" s="118">
        <v>75.885000000000005</v>
      </c>
      <c r="E175" s="118">
        <v>87.64</v>
      </c>
      <c r="F175" s="151">
        <v>11.754999999999995</v>
      </c>
      <c r="G175" s="153">
        <v>0.2</v>
      </c>
      <c r="H175" s="118">
        <f t="shared" si="5"/>
        <v>5</v>
      </c>
    </row>
    <row r="176" spans="1:8">
      <c r="A176" s="118">
        <v>31</v>
      </c>
      <c r="B176" s="118">
        <v>2</v>
      </c>
      <c r="C176" s="118" t="s">
        <v>368</v>
      </c>
      <c r="D176" s="118">
        <v>87.64</v>
      </c>
      <c r="E176" s="118">
        <v>91.694999999999993</v>
      </c>
      <c r="F176" s="151">
        <v>4.0549999999999926</v>
      </c>
      <c r="G176" s="153">
        <v>0.2</v>
      </c>
      <c r="H176" s="118">
        <f t="shared" si="5"/>
        <v>2</v>
      </c>
    </row>
    <row r="177" spans="1:8">
      <c r="A177" s="118">
        <v>32</v>
      </c>
      <c r="B177" s="118">
        <v>2</v>
      </c>
      <c r="C177" s="118" t="s">
        <v>368</v>
      </c>
      <c r="D177" s="118">
        <v>91.694999999999993</v>
      </c>
      <c r="E177" s="118">
        <v>98.974999999999994</v>
      </c>
      <c r="F177" s="151">
        <v>7.2800000000000011</v>
      </c>
      <c r="G177" s="153">
        <v>0.2</v>
      </c>
      <c r="H177" s="118">
        <f t="shared" si="5"/>
        <v>3</v>
      </c>
    </row>
    <row r="178" spans="1:8">
      <c r="A178" s="118">
        <v>33</v>
      </c>
      <c r="B178" s="118">
        <v>2</v>
      </c>
      <c r="C178" s="118" t="s">
        <v>368</v>
      </c>
      <c r="D178" s="118">
        <v>98.974999999999994</v>
      </c>
      <c r="E178" s="118">
        <v>103</v>
      </c>
      <c r="F178" s="151">
        <v>4.0250000000000057</v>
      </c>
      <c r="G178" s="153">
        <v>0.2</v>
      </c>
      <c r="H178" s="118">
        <f t="shared" si="5"/>
        <v>2</v>
      </c>
    </row>
    <row r="179" spans="1:8">
      <c r="A179" s="118">
        <v>34</v>
      </c>
      <c r="B179" s="118">
        <v>2</v>
      </c>
      <c r="C179" s="118" t="s">
        <v>368</v>
      </c>
      <c r="D179" s="118">
        <v>103</v>
      </c>
      <c r="E179" s="118">
        <v>105.67</v>
      </c>
      <c r="F179" s="151">
        <v>2.6700000000000017</v>
      </c>
      <c r="G179" s="153">
        <v>0.2</v>
      </c>
      <c r="H179" s="118">
        <f t="shared" si="5"/>
        <v>1</v>
      </c>
    </row>
    <row r="180" spans="1:8">
      <c r="A180" s="118">
        <v>35</v>
      </c>
      <c r="B180" s="118">
        <v>2</v>
      </c>
      <c r="C180" s="118" t="s">
        <v>368</v>
      </c>
      <c r="D180" s="118">
        <v>105.67</v>
      </c>
      <c r="E180" s="118">
        <v>106.88</v>
      </c>
      <c r="F180" s="151">
        <v>1.2099999999999937</v>
      </c>
      <c r="G180" s="153">
        <v>0.2</v>
      </c>
      <c r="H180" s="118">
        <f t="shared" si="5"/>
        <v>0</v>
      </c>
    </row>
    <row r="181" spans="1:8">
      <c r="A181" s="118">
        <v>36.1</v>
      </c>
      <c r="B181" s="118">
        <v>2</v>
      </c>
      <c r="C181" s="118" t="s">
        <v>368</v>
      </c>
      <c r="D181" s="118">
        <v>115.49</v>
      </c>
      <c r="E181" s="118">
        <v>115.76</v>
      </c>
      <c r="F181" s="151">
        <v>0.27000000000001023</v>
      </c>
      <c r="G181" s="153">
        <v>0.2</v>
      </c>
      <c r="H181" s="118">
        <f t="shared" si="5"/>
        <v>0</v>
      </c>
    </row>
    <row r="182" spans="1:8">
      <c r="A182" s="118">
        <v>36.200000000000003</v>
      </c>
      <c r="B182" s="118">
        <v>2</v>
      </c>
      <c r="C182" s="118" t="s">
        <v>368</v>
      </c>
      <c r="D182" s="118">
        <v>106.88</v>
      </c>
      <c r="E182" s="118">
        <v>115.49</v>
      </c>
      <c r="F182" s="151">
        <v>8.61</v>
      </c>
      <c r="G182" s="153">
        <v>0.2</v>
      </c>
      <c r="H182" s="118">
        <f t="shared" si="5"/>
        <v>3</v>
      </c>
    </row>
    <row r="183" spans="1:8">
      <c r="A183" s="118">
        <v>37</v>
      </c>
      <c r="B183" s="118">
        <v>2</v>
      </c>
      <c r="C183" s="118" t="s">
        <v>370</v>
      </c>
      <c r="D183" s="118">
        <v>54.134999999999998</v>
      </c>
      <c r="E183" s="118">
        <v>68.775000000000006</v>
      </c>
      <c r="F183" s="151">
        <v>14.640000000000008</v>
      </c>
      <c r="G183" s="153">
        <v>0.1</v>
      </c>
      <c r="H183" s="118">
        <f t="shared" si="5"/>
        <v>3</v>
      </c>
    </row>
    <row r="184" spans="1:8">
      <c r="A184" s="118">
        <v>38</v>
      </c>
      <c r="B184" s="118">
        <v>2</v>
      </c>
      <c r="C184" s="118" t="s">
        <v>370</v>
      </c>
      <c r="D184" s="118">
        <v>68.775000000000006</v>
      </c>
      <c r="E184" s="118">
        <v>79.739999999999995</v>
      </c>
      <c r="F184" s="151">
        <v>10.964999999999989</v>
      </c>
      <c r="G184" s="153">
        <v>0.1</v>
      </c>
      <c r="H184" s="118">
        <f t="shared" si="5"/>
        <v>2</v>
      </c>
    </row>
    <row r="185" spans="1:8">
      <c r="A185" s="118">
        <v>39</v>
      </c>
      <c r="B185" s="118">
        <v>2</v>
      </c>
      <c r="C185" s="118" t="s">
        <v>372</v>
      </c>
      <c r="D185" s="118">
        <v>0</v>
      </c>
      <c r="E185" s="118">
        <v>6.36</v>
      </c>
      <c r="F185" s="151">
        <v>6.36</v>
      </c>
      <c r="G185" s="153">
        <v>0.1</v>
      </c>
      <c r="H185" s="118">
        <f t="shared" si="5"/>
        <v>1</v>
      </c>
    </row>
    <row r="186" spans="1:8">
      <c r="A186" s="118">
        <v>40</v>
      </c>
      <c r="B186" s="118">
        <v>2</v>
      </c>
      <c r="C186" s="118" t="s">
        <v>372</v>
      </c>
      <c r="D186" s="118">
        <v>6.36</v>
      </c>
      <c r="E186" s="118">
        <v>15.695</v>
      </c>
      <c r="F186" s="151">
        <v>9.3350000000000009</v>
      </c>
      <c r="G186" s="153">
        <v>0.1</v>
      </c>
      <c r="H186" s="118">
        <f t="shared" si="5"/>
        <v>2</v>
      </c>
    </row>
    <row r="187" spans="1:8">
      <c r="A187" s="118">
        <v>41</v>
      </c>
      <c r="B187" s="118">
        <v>2</v>
      </c>
      <c r="C187" s="118" t="s">
        <v>374</v>
      </c>
      <c r="D187" s="118">
        <v>0</v>
      </c>
      <c r="E187" s="118">
        <v>6.165</v>
      </c>
      <c r="F187" s="151">
        <v>6.165</v>
      </c>
      <c r="G187" s="153">
        <v>0.1</v>
      </c>
      <c r="H187" s="118">
        <f t="shared" si="5"/>
        <v>1</v>
      </c>
    </row>
    <row r="188" spans="1:8">
      <c r="A188" s="118">
        <v>42</v>
      </c>
      <c r="B188" s="118">
        <v>2</v>
      </c>
      <c r="C188" s="118" t="s">
        <v>376</v>
      </c>
      <c r="D188" s="118">
        <v>0</v>
      </c>
      <c r="E188" s="118">
        <v>2.4950000000000001</v>
      </c>
      <c r="F188" s="151">
        <v>2.4950000000000001</v>
      </c>
      <c r="G188" s="153">
        <v>0.1</v>
      </c>
      <c r="H188" s="118">
        <f t="shared" si="5"/>
        <v>0</v>
      </c>
    </row>
    <row r="189" spans="1:8">
      <c r="A189" s="118">
        <v>45</v>
      </c>
      <c r="B189" s="118">
        <v>2</v>
      </c>
      <c r="C189" s="118" t="s">
        <v>378</v>
      </c>
      <c r="D189" s="118">
        <v>97.65</v>
      </c>
      <c r="E189" s="118">
        <v>103.17</v>
      </c>
      <c r="F189" s="151">
        <v>5.519999999999996</v>
      </c>
      <c r="G189" s="153">
        <v>0.1</v>
      </c>
      <c r="H189" s="118">
        <f t="shared" si="5"/>
        <v>1</v>
      </c>
    </row>
    <row r="190" spans="1:8">
      <c r="A190" s="118">
        <v>46.1</v>
      </c>
      <c r="B190" s="118">
        <v>2</v>
      </c>
      <c r="C190" s="118" t="s">
        <v>378</v>
      </c>
      <c r="D190" s="118">
        <v>104.06</v>
      </c>
      <c r="E190" s="118">
        <v>116.11</v>
      </c>
      <c r="F190" s="151">
        <v>12.049999999999997</v>
      </c>
      <c r="G190" s="153">
        <v>0.1</v>
      </c>
      <c r="H190" s="118">
        <f t="shared" si="5"/>
        <v>2</v>
      </c>
    </row>
    <row r="191" spans="1:8">
      <c r="A191" s="118">
        <v>46.2</v>
      </c>
      <c r="B191" s="118">
        <v>2</v>
      </c>
      <c r="C191" s="118" t="s">
        <v>378</v>
      </c>
      <c r="D191" s="118">
        <v>103.17</v>
      </c>
      <c r="E191" s="118">
        <v>104.06</v>
      </c>
      <c r="F191" s="151">
        <v>0.89000000000000057</v>
      </c>
      <c r="G191" s="153">
        <v>0.1</v>
      </c>
      <c r="H191" s="118">
        <f t="shared" si="5"/>
        <v>0</v>
      </c>
    </row>
    <row r="192" spans="1:8">
      <c r="A192" s="118">
        <v>46.3</v>
      </c>
      <c r="B192" s="118">
        <v>2</v>
      </c>
      <c r="C192" s="118" t="s">
        <v>378</v>
      </c>
      <c r="D192" s="118">
        <v>116.11</v>
      </c>
      <c r="E192" s="118">
        <v>120</v>
      </c>
      <c r="F192" s="151">
        <v>3.8900000000000006</v>
      </c>
      <c r="G192" s="153">
        <v>0.1</v>
      </c>
      <c r="H192" s="118">
        <f t="shared" si="5"/>
        <v>1</v>
      </c>
    </row>
    <row r="193" spans="1:8">
      <c r="A193" s="118">
        <v>47</v>
      </c>
      <c r="B193" s="118">
        <v>2</v>
      </c>
      <c r="C193" s="118" t="s">
        <v>378</v>
      </c>
      <c r="D193" s="118">
        <v>120</v>
      </c>
      <c r="E193" s="118">
        <v>153.12</v>
      </c>
      <c r="F193" s="151">
        <v>33.120000000000005</v>
      </c>
      <c r="G193" s="153">
        <v>0.1</v>
      </c>
      <c r="H193" s="118">
        <f t="shared" si="5"/>
        <v>7</v>
      </c>
    </row>
    <row r="194" spans="1:8">
      <c r="A194" s="118">
        <v>48</v>
      </c>
      <c r="B194" s="118">
        <v>2</v>
      </c>
      <c r="C194" s="118" t="s">
        <v>378</v>
      </c>
      <c r="D194" s="118">
        <v>153.12</v>
      </c>
      <c r="E194" s="118">
        <v>154.245</v>
      </c>
      <c r="F194" s="151">
        <v>1.125</v>
      </c>
      <c r="G194" s="153">
        <v>0.1</v>
      </c>
      <c r="H194" s="118">
        <f t="shared" si="5"/>
        <v>0</v>
      </c>
    </row>
    <row r="195" spans="1:8">
      <c r="A195" s="118">
        <v>49</v>
      </c>
      <c r="B195" s="118">
        <v>2</v>
      </c>
      <c r="C195" s="118" t="s">
        <v>378</v>
      </c>
      <c r="D195" s="118">
        <v>154.245</v>
      </c>
      <c r="E195" s="118">
        <v>211.82</v>
      </c>
      <c r="F195" s="151">
        <v>57.574999999999989</v>
      </c>
      <c r="G195" s="153">
        <v>0.1</v>
      </c>
      <c r="H195" s="118">
        <f t="shared" si="5"/>
        <v>12</v>
      </c>
    </row>
    <row r="196" spans="1:8">
      <c r="A196" s="118">
        <v>50</v>
      </c>
      <c r="B196" s="118">
        <v>2</v>
      </c>
      <c r="C196" s="118" t="s">
        <v>378</v>
      </c>
      <c r="D196" s="118">
        <v>211.82</v>
      </c>
      <c r="E196" s="118">
        <v>213.565</v>
      </c>
      <c r="F196" s="151">
        <v>1.7450000000000045</v>
      </c>
      <c r="G196" s="153">
        <v>0.1</v>
      </c>
      <c r="H196" s="118">
        <f t="shared" si="5"/>
        <v>0</v>
      </c>
    </row>
    <row r="197" spans="1:8">
      <c r="A197" s="118">
        <v>51</v>
      </c>
      <c r="B197" s="118">
        <v>2</v>
      </c>
      <c r="C197" s="118" t="s">
        <v>380</v>
      </c>
      <c r="D197" s="118">
        <v>45</v>
      </c>
      <c r="E197" s="118">
        <v>68</v>
      </c>
      <c r="F197" s="151">
        <v>23</v>
      </c>
      <c r="G197" s="153">
        <v>0.5</v>
      </c>
      <c r="H197" s="118">
        <f t="shared" si="5"/>
        <v>23</v>
      </c>
    </row>
    <row r="198" spans="1:8">
      <c r="A198" s="118">
        <v>52</v>
      </c>
      <c r="B198" s="118">
        <v>2</v>
      </c>
      <c r="C198" s="118" t="s">
        <v>380</v>
      </c>
      <c r="D198" s="118">
        <v>68</v>
      </c>
      <c r="E198" s="118">
        <v>74</v>
      </c>
      <c r="F198" s="151">
        <v>6</v>
      </c>
      <c r="G198" s="153">
        <v>0.5</v>
      </c>
      <c r="H198" s="118">
        <f t="shared" si="5"/>
        <v>6</v>
      </c>
    </row>
    <row r="199" spans="1:8">
      <c r="A199" s="118">
        <v>53</v>
      </c>
      <c r="B199" s="118">
        <v>2</v>
      </c>
      <c r="C199" s="118" t="s">
        <v>380</v>
      </c>
      <c r="D199" s="118">
        <v>74</v>
      </c>
      <c r="E199" s="118">
        <v>95.5</v>
      </c>
      <c r="F199" s="151">
        <v>21.5</v>
      </c>
      <c r="G199" s="153">
        <v>0.5</v>
      </c>
      <c r="H199" s="118">
        <f t="shared" si="5"/>
        <v>22</v>
      </c>
    </row>
    <row r="200" spans="1:8">
      <c r="A200" s="118">
        <v>54</v>
      </c>
      <c r="B200" s="118">
        <v>2</v>
      </c>
      <c r="C200" s="118" t="s">
        <v>380</v>
      </c>
      <c r="D200" s="118">
        <v>95.5</v>
      </c>
      <c r="E200" s="118">
        <v>99</v>
      </c>
      <c r="F200" s="151">
        <v>3.5</v>
      </c>
      <c r="G200" s="153">
        <v>0.5</v>
      </c>
      <c r="H200" s="118">
        <f t="shared" si="5"/>
        <v>4</v>
      </c>
    </row>
    <row r="201" spans="1:8">
      <c r="A201" s="118">
        <v>55</v>
      </c>
      <c r="B201" s="118">
        <v>2</v>
      </c>
      <c r="C201" s="118" t="s">
        <v>380</v>
      </c>
      <c r="D201" s="118">
        <v>99</v>
      </c>
      <c r="E201" s="118">
        <v>101.18</v>
      </c>
      <c r="F201" s="151">
        <v>2.1800000000000068</v>
      </c>
      <c r="G201" s="153">
        <v>0.5</v>
      </c>
      <c r="H201" s="118">
        <f t="shared" si="5"/>
        <v>2</v>
      </c>
    </row>
    <row r="202" spans="1:8">
      <c r="A202" s="118">
        <v>56</v>
      </c>
      <c r="B202" s="118">
        <v>2</v>
      </c>
      <c r="C202" s="118" t="s">
        <v>380</v>
      </c>
      <c r="D202" s="118">
        <v>102.28</v>
      </c>
      <c r="E202" s="118">
        <v>141.78</v>
      </c>
      <c r="F202" s="151">
        <v>39.5</v>
      </c>
      <c r="G202" s="153">
        <v>0.5</v>
      </c>
      <c r="H202" s="118">
        <f t="shared" si="5"/>
        <v>40</v>
      </c>
    </row>
    <row r="203" spans="1:8">
      <c r="A203" s="118">
        <v>57</v>
      </c>
      <c r="B203" s="118">
        <v>2</v>
      </c>
      <c r="C203" s="118" t="s">
        <v>380</v>
      </c>
      <c r="D203" s="118">
        <v>141.78</v>
      </c>
      <c r="E203" s="118">
        <v>176.55099999999999</v>
      </c>
      <c r="F203" s="151">
        <v>34.770999999999987</v>
      </c>
      <c r="G203" s="153">
        <v>0.5</v>
      </c>
      <c r="H203" s="118">
        <f t="shared" si="5"/>
        <v>35</v>
      </c>
    </row>
    <row r="204" spans="1:8">
      <c r="A204" s="118">
        <v>58</v>
      </c>
      <c r="B204" s="118">
        <v>2</v>
      </c>
      <c r="C204" s="118" t="s">
        <v>380</v>
      </c>
      <c r="D204" s="118">
        <v>177.65</v>
      </c>
      <c r="E204" s="118">
        <v>192.03</v>
      </c>
      <c r="F204" s="151">
        <v>14.379999999999995</v>
      </c>
      <c r="G204" s="153">
        <v>0.5</v>
      </c>
      <c r="H204" s="118">
        <f t="shared" si="5"/>
        <v>14</v>
      </c>
    </row>
    <row r="205" spans="1:8">
      <c r="A205" s="118">
        <v>59</v>
      </c>
      <c r="B205" s="118">
        <v>2</v>
      </c>
      <c r="C205" s="118" t="s">
        <v>382</v>
      </c>
      <c r="D205" s="118">
        <v>99.92</v>
      </c>
      <c r="E205" s="118">
        <v>101.9</v>
      </c>
      <c r="F205" s="151">
        <v>1.980000000000004</v>
      </c>
      <c r="G205" s="153">
        <v>0.1</v>
      </c>
      <c r="H205" s="118">
        <f t="shared" si="5"/>
        <v>0</v>
      </c>
    </row>
    <row r="206" spans="1:8">
      <c r="A206" s="118">
        <v>60</v>
      </c>
      <c r="B206" s="118">
        <v>2</v>
      </c>
      <c r="C206" s="118" t="s">
        <v>382</v>
      </c>
      <c r="D206" s="118">
        <v>101.9</v>
      </c>
      <c r="E206" s="118">
        <v>120.07</v>
      </c>
      <c r="F206" s="151">
        <v>18.169999999999987</v>
      </c>
      <c r="G206" s="153">
        <v>0.1</v>
      </c>
      <c r="H206" s="118">
        <f t="shared" si="5"/>
        <v>4</v>
      </c>
    </row>
    <row r="207" spans="1:8">
      <c r="A207" s="118">
        <v>61</v>
      </c>
      <c r="B207" s="118">
        <v>2</v>
      </c>
      <c r="C207" s="118" t="s">
        <v>384</v>
      </c>
      <c r="D207" s="118">
        <v>102.05</v>
      </c>
      <c r="E207" s="118">
        <v>105.875</v>
      </c>
      <c r="F207" s="151">
        <v>3.8250000000000028</v>
      </c>
      <c r="G207" s="153">
        <v>1</v>
      </c>
      <c r="H207" s="118">
        <f t="shared" si="5"/>
        <v>8</v>
      </c>
    </row>
    <row r="208" spans="1:8">
      <c r="A208" s="118">
        <v>62</v>
      </c>
      <c r="B208" s="118">
        <v>2</v>
      </c>
      <c r="C208" s="118" t="s">
        <v>384</v>
      </c>
      <c r="D208" s="118">
        <v>105.875</v>
      </c>
      <c r="E208" s="118">
        <v>118.63</v>
      </c>
      <c r="F208" s="151">
        <v>12.754999999999995</v>
      </c>
      <c r="G208" s="153">
        <v>1</v>
      </c>
      <c r="H208" s="118">
        <f t="shared" si="5"/>
        <v>26</v>
      </c>
    </row>
    <row r="209" spans="1:44">
      <c r="A209" s="118">
        <v>63</v>
      </c>
      <c r="B209" s="118">
        <v>2</v>
      </c>
      <c r="C209" s="118" t="s">
        <v>384</v>
      </c>
      <c r="D209" s="118">
        <v>118.63</v>
      </c>
      <c r="E209" s="118">
        <v>143.52500000000001</v>
      </c>
      <c r="F209" s="151">
        <v>24.89500000000001</v>
      </c>
      <c r="G209" s="153">
        <v>0.1</v>
      </c>
      <c r="H209" s="118">
        <f t="shared" si="5"/>
        <v>5</v>
      </c>
    </row>
    <row r="210" spans="1:44">
      <c r="A210" s="122"/>
      <c r="B210" s="122"/>
      <c r="C210" s="122"/>
      <c r="D210" s="122"/>
      <c r="E210" s="122"/>
      <c r="F210" s="122"/>
      <c r="G210" s="154"/>
      <c r="H210" s="122"/>
    </row>
    <row r="211" spans="1:44">
      <c r="A211" s="122"/>
      <c r="B211" s="122"/>
      <c r="C211" s="122"/>
      <c r="D211" s="122"/>
      <c r="E211" s="122"/>
      <c r="F211" s="122"/>
      <c r="G211" s="154"/>
      <c r="H211" s="122"/>
    </row>
    <row r="213" spans="1:44" ht="21">
      <c r="A213" s="115" t="s">
        <v>588</v>
      </c>
      <c r="B213" s="121"/>
    </row>
    <row r="214" spans="1:44">
      <c r="A214" s="114" t="s">
        <v>560</v>
      </c>
      <c r="B214" s="114" t="s">
        <v>501</v>
      </c>
      <c r="C214" s="155" t="s">
        <v>502</v>
      </c>
      <c r="D214" s="155" t="s">
        <v>9</v>
      </c>
      <c r="E214" s="155" t="s">
        <v>561</v>
      </c>
      <c r="F214" s="155" t="s">
        <v>505</v>
      </c>
      <c r="G214" s="155" t="s">
        <v>589</v>
      </c>
      <c r="H214" s="155" t="s">
        <v>590</v>
      </c>
      <c r="I214" s="155" t="s">
        <v>591</v>
      </c>
      <c r="J214" s="155" t="s">
        <v>592</v>
      </c>
      <c r="K214" s="155" t="s">
        <v>593</v>
      </c>
      <c r="L214" s="155" t="s">
        <v>594</v>
      </c>
      <c r="M214" s="155" t="s">
        <v>595</v>
      </c>
      <c r="N214" s="155" t="s">
        <v>596</v>
      </c>
      <c r="O214" s="155" t="s">
        <v>597</v>
      </c>
      <c r="P214" s="155" t="s">
        <v>598</v>
      </c>
      <c r="Q214" s="155" t="s">
        <v>599</v>
      </c>
      <c r="R214" s="155" t="s">
        <v>600</v>
      </c>
      <c r="T214" s="156"/>
      <c r="U214" s="157"/>
      <c r="V214" s="157"/>
      <c r="W214" s="157"/>
    </row>
    <row r="215" spans="1:44">
      <c r="A215" s="118">
        <v>46.3</v>
      </c>
      <c r="B215" s="118">
        <v>2</v>
      </c>
      <c r="C215" s="124" t="s">
        <v>378</v>
      </c>
      <c r="D215" s="124" t="s">
        <v>601</v>
      </c>
      <c r="E215" s="158">
        <v>117.75</v>
      </c>
      <c r="F215" s="124" t="s">
        <v>602</v>
      </c>
      <c r="G215" s="124" t="s">
        <v>603</v>
      </c>
      <c r="H215" s="124" t="s">
        <v>603</v>
      </c>
      <c r="I215" s="124" t="s">
        <v>603</v>
      </c>
      <c r="J215" s="159">
        <v>3.5</v>
      </c>
      <c r="K215" s="159">
        <v>15</v>
      </c>
      <c r="L215" s="124">
        <v>36</v>
      </c>
      <c r="M215" s="124">
        <v>-23.713735</v>
      </c>
      <c r="N215" s="124">
        <v>-47.442343000000001</v>
      </c>
      <c r="O215" s="126">
        <v>45201</v>
      </c>
      <c r="P215" s="127" t="s">
        <v>11</v>
      </c>
      <c r="Q215" s="124">
        <v>2023</v>
      </c>
      <c r="R215" s="160">
        <f t="shared" ref="R215:R250" si="6">IF(P215="Sim",J215*K215,0)</f>
        <v>52.5</v>
      </c>
      <c r="U215" s="161"/>
      <c r="V215" s="161"/>
      <c r="W215" s="161"/>
    </row>
    <row r="216" spans="1:44">
      <c r="A216" s="118">
        <v>47</v>
      </c>
      <c r="B216" s="118">
        <v>2</v>
      </c>
      <c r="C216" s="124" t="s">
        <v>378</v>
      </c>
      <c r="D216" s="124" t="s">
        <v>604</v>
      </c>
      <c r="E216" s="158">
        <v>132.25</v>
      </c>
      <c r="F216" s="124" t="s">
        <v>605</v>
      </c>
      <c r="G216" s="124" t="s">
        <v>603</v>
      </c>
      <c r="H216" s="124" t="s">
        <v>606</v>
      </c>
      <c r="I216" s="124" t="s">
        <v>603</v>
      </c>
      <c r="J216" s="159">
        <v>25</v>
      </c>
      <c r="K216" s="159">
        <v>14</v>
      </c>
      <c r="L216" s="124">
        <v>36</v>
      </c>
      <c r="M216" s="124">
        <v>-23.813030999999999</v>
      </c>
      <c r="N216" s="124">
        <v>-47.463234999999997</v>
      </c>
      <c r="O216" s="126">
        <v>45232</v>
      </c>
      <c r="P216" s="127" t="s">
        <v>11</v>
      </c>
      <c r="Q216" s="124">
        <v>2023</v>
      </c>
      <c r="R216" s="160">
        <f t="shared" si="6"/>
        <v>350</v>
      </c>
      <c r="U216" s="161"/>
      <c r="V216" s="161"/>
      <c r="W216" s="161"/>
      <c r="AR216" s="119">
        <v>1</v>
      </c>
    </row>
    <row r="217" spans="1:44">
      <c r="A217" s="118">
        <v>49</v>
      </c>
      <c r="B217" s="118">
        <v>2</v>
      </c>
      <c r="C217" s="124" t="s">
        <v>378</v>
      </c>
      <c r="D217" s="124" t="s">
        <v>607</v>
      </c>
      <c r="E217" s="158">
        <v>182.4</v>
      </c>
      <c r="F217" s="124" t="s">
        <v>605</v>
      </c>
      <c r="G217" s="124" t="s">
        <v>603</v>
      </c>
      <c r="H217" s="124" t="s">
        <v>606</v>
      </c>
      <c r="I217" s="124" t="s">
        <v>603</v>
      </c>
      <c r="J217" s="159">
        <v>7</v>
      </c>
      <c r="K217" s="159">
        <v>12</v>
      </c>
      <c r="L217" s="124">
        <v>36</v>
      </c>
      <c r="M217" s="124">
        <v>-24.112470999999999</v>
      </c>
      <c r="N217" s="124">
        <v>-47.625909999999998</v>
      </c>
      <c r="O217" s="126">
        <v>45233</v>
      </c>
      <c r="P217" s="127" t="s">
        <v>11</v>
      </c>
      <c r="Q217" s="124">
        <v>2023</v>
      </c>
      <c r="R217" s="160">
        <f t="shared" si="6"/>
        <v>84</v>
      </c>
      <c r="U217" s="161"/>
      <c r="V217" s="161"/>
      <c r="W217" s="161"/>
      <c r="AR217" s="119">
        <v>4</v>
      </c>
    </row>
    <row r="218" spans="1:44">
      <c r="A218" s="118">
        <v>49</v>
      </c>
      <c r="B218" s="118">
        <v>2</v>
      </c>
      <c r="C218" s="124" t="s">
        <v>378</v>
      </c>
      <c r="D218" s="124" t="s">
        <v>608</v>
      </c>
      <c r="E218" s="158">
        <v>189.55</v>
      </c>
      <c r="F218" s="124" t="s">
        <v>605</v>
      </c>
      <c r="G218" s="124" t="s">
        <v>603</v>
      </c>
      <c r="H218" s="124" t="s">
        <v>603</v>
      </c>
      <c r="I218" s="124" t="s">
        <v>603</v>
      </c>
      <c r="J218" s="159">
        <v>23.1</v>
      </c>
      <c r="K218" s="159">
        <v>14</v>
      </c>
      <c r="L218" s="124">
        <v>36</v>
      </c>
      <c r="M218" s="124">
        <v>-24.218589999999999</v>
      </c>
      <c r="N218" s="124">
        <v>-47.609434</v>
      </c>
      <c r="O218" s="126">
        <v>45234</v>
      </c>
      <c r="P218" s="127" t="s">
        <v>11</v>
      </c>
      <c r="Q218" s="124">
        <v>2023</v>
      </c>
      <c r="R218" s="160">
        <f t="shared" si="6"/>
        <v>323.40000000000003</v>
      </c>
      <c r="U218" s="161"/>
      <c r="V218" s="161"/>
      <c r="W218" s="161"/>
      <c r="AR218" s="119">
        <v>5</v>
      </c>
    </row>
    <row r="219" spans="1:44">
      <c r="A219" s="118">
        <v>49</v>
      </c>
      <c r="B219" s="118">
        <v>2</v>
      </c>
      <c r="C219" s="124" t="s">
        <v>378</v>
      </c>
      <c r="D219" s="124" t="s">
        <v>609</v>
      </c>
      <c r="E219" s="158">
        <v>193.05</v>
      </c>
      <c r="F219" s="124" t="s">
        <v>605</v>
      </c>
      <c r="G219" s="124" t="s">
        <v>610</v>
      </c>
      <c r="H219" s="124" t="s">
        <v>603</v>
      </c>
      <c r="I219" s="124" t="s">
        <v>603</v>
      </c>
      <c r="J219" s="159">
        <v>40</v>
      </c>
      <c r="K219" s="159">
        <v>8.1</v>
      </c>
      <c r="L219" s="124">
        <v>36</v>
      </c>
      <c r="M219" s="124">
        <v>-24.182741</v>
      </c>
      <c r="N219" s="124">
        <v>-47.635665000000003</v>
      </c>
      <c r="O219" s="126">
        <v>45234</v>
      </c>
      <c r="P219" s="127" t="s">
        <v>11</v>
      </c>
      <c r="Q219" s="124">
        <v>2023</v>
      </c>
      <c r="R219" s="160">
        <f t="shared" si="6"/>
        <v>324</v>
      </c>
      <c r="U219" s="161"/>
      <c r="V219" s="161"/>
      <c r="W219" s="161"/>
      <c r="AR219" s="119">
        <v>6</v>
      </c>
    </row>
    <row r="220" spans="1:44">
      <c r="A220" s="118">
        <v>49</v>
      </c>
      <c r="B220" s="118">
        <v>2</v>
      </c>
      <c r="C220" s="124" t="s">
        <v>378</v>
      </c>
      <c r="D220" s="124" t="s">
        <v>611</v>
      </c>
      <c r="E220" s="158">
        <v>194.95</v>
      </c>
      <c r="F220" s="124" t="s">
        <v>605</v>
      </c>
      <c r="G220" s="124" t="s">
        <v>603</v>
      </c>
      <c r="H220" s="124" t="s">
        <v>603</v>
      </c>
      <c r="I220" s="124" t="s">
        <v>603</v>
      </c>
      <c r="J220" s="159">
        <v>23.7</v>
      </c>
      <c r="K220" s="159">
        <v>14</v>
      </c>
      <c r="L220" s="124">
        <v>36</v>
      </c>
      <c r="M220" s="124">
        <v>-24.188320000000001</v>
      </c>
      <c r="N220" s="124">
        <v>-47.619146999999998</v>
      </c>
      <c r="O220" s="126">
        <v>45234</v>
      </c>
      <c r="P220" s="127" t="s">
        <v>11</v>
      </c>
      <c r="Q220" s="124">
        <v>2023</v>
      </c>
      <c r="R220" s="160">
        <f t="shared" si="6"/>
        <v>331.8</v>
      </c>
      <c r="U220" s="161"/>
      <c r="V220" s="161"/>
      <c r="W220" s="161"/>
      <c r="AR220" s="119">
        <v>7.2</v>
      </c>
    </row>
    <row r="221" spans="1:44">
      <c r="A221" s="118">
        <v>49</v>
      </c>
      <c r="B221" s="118">
        <v>2</v>
      </c>
      <c r="C221" s="124" t="s">
        <v>378</v>
      </c>
      <c r="D221" s="124" t="s">
        <v>608</v>
      </c>
      <c r="E221" s="158">
        <v>197.25</v>
      </c>
      <c r="F221" s="124" t="s">
        <v>605</v>
      </c>
      <c r="G221" s="124" t="s">
        <v>603</v>
      </c>
      <c r="H221" s="124" t="s">
        <v>603</v>
      </c>
      <c r="I221" s="124" t="s">
        <v>603</v>
      </c>
      <c r="J221" s="159">
        <v>20</v>
      </c>
      <c r="K221" s="159">
        <v>14</v>
      </c>
      <c r="L221" s="124">
        <v>36</v>
      </c>
      <c r="M221" s="124">
        <v>-24.205145000000002</v>
      </c>
      <c r="N221" s="124">
        <v>-47.613388</v>
      </c>
      <c r="O221" s="126">
        <v>45234</v>
      </c>
      <c r="P221" s="127" t="s">
        <v>11</v>
      </c>
      <c r="Q221" s="124">
        <v>2023</v>
      </c>
      <c r="R221" s="160">
        <f t="shared" si="6"/>
        <v>280</v>
      </c>
      <c r="U221" s="161"/>
      <c r="V221" s="161"/>
      <c r="W221" s="161"/>
      <c r="AR221" s="119">
        <v>8</v>
      </c>
    </row>
    <row r="222" spans="1:44">
      <c r="A222" s="118">
        <v>49</v>
      </c>
      <c r="B222" s="118">
        <v>2</v>
      </c>
      <c r="C222" s="124" t="s">
        <v>378</v>
      </c>
      <c r="D222" s="124" t="s">
        <v>608</v>
      </c>
      <c r="E222" s="158">
        <v>199</v>
      </c>
      <c r="F222" s="124" t="s">
        <v>605</v>
      </c>
      <c r="G222" s="124" t="s">
        <v>603</v>
      </c>
      <c r="H222" s="124" t="s">
        <v>603</v>
      </c>
      <c r="I222" s="124" t="s">
        <v>603</v>
      </c>
      <c r="J222" s="159">
        <v>20</v>
      </c>
      <c r="K222" s="159">
        <v>14</v>
      </c>
      <c r="L222" s="124">
        <v>36</v>
      </c>
      <c r="M222" s="124">
        <v>-24.218589999999999</v>
      </c>
      <c r="N222" s="124">
        <v>-47.609434</v>
      </c>
      <c r="O222" s="126">
        <v>45234</v>
      </c>
      <c r="P222" s="127" t="s">
        <v>11</v>
      </c>
      <c r="Q222" s="124">
        <v>2023</v>
      </c>
      <c r="R222" s="160">
        <f t="shared" si="6"/>
        <v>280</v>
      </c>
      <c r="U222" s="161"/>
      <c r="V222" s="161"/>
      <c r="W222" s="161"/>
      <c r="AR222" s="119">
        <v>9.1</v>
      </c>
    </row>
    <row r="223" spans="1:44">
      <c r="A223" s="118">
        <v>49</v>
      </c>
      <c r="B223" s="118">
        <v>2</v>
      </c>
      <c r="C223" s="124" t="s">
        <v>378</v>
      </c>
      <c r="D223" s="124" t="s">
        <v>608</v>
      </c>
      <c r="E223" s="158">
        <v>203.6</v>
      </c>
      <c r="F223" s="124" t="s">
        <v>605</v>
      </c>
      <c r="G223" s="124" t="s">
        <v>603</v>
      </c>
      <c r="H223" s="124" t="s">
        <v>603</v>
      </c>
      <c r="I223" s="124" t="s">
        <v>603</v>
      </c>
      <c r="J223" s="159">
        <v>20</v>
      </c>
      <c r="K223" s="159">
        <v>14</v>
      </c>
      <c r="L223" s="124">
        <v>36</v>
      </c>
      <c r="M223" s="124">
        <v>-24.253689999999999</v>
      </c>
      <c r="N223" s="124">
        <v>-47.620227999999997</v>
      </c>
      <c r="O223" s="126">
        <v>45234</v>
      </c>
      <c r="P223" s="127" t="s">
        <v>11</v>
      </c>
      <c r="Q223" s="124">
        <v>2023</v>
      </c>
      <c r="R223" s="160">
        <f t="shared" si="6"/>
        <v>280</v>
      </c>
      <c r="U223" s="161"/>
      <c r="V223" s="161"/>
      <c r="W223" s="161"/>
      <c r="AR223" s="119">
        <v>9.1999999999999993</v>
      </c>
    </row>
    <row r="224" spans="1:44">
      <c r="A224" s="118">
        <v>56</v>
      </c>
      <c r="B224" s="118">
        <v>2</v>
      </c>
      <c r="C224" s="124" t="s">
        <v>380</v>
      </c>
      <c r="D224" s="124" t="s">
        <v>612</v>
      </c>
      <c r="E224" s="158">
        <v>135.1</v>
      </c>
      <c r="F224" s="124" t="s">
        <v>613</v>
      </c>
      <c r="G224" s="124" t="s">
        <v>610</v>
      </c>
      <c r="H224" s="124" t="s">
        <v>606</v>
      </c>
      <c r="I224" s="124" t="s">
        <v>606</v>
      </c>
      <c r="J224" s="159">
        <v>25</v>
      </c>
      <c r="K224" s="159">
        <v>13.2</v>
      </c>
      <c r="L224" s="124">
        <v>36</v>
      </c>
      <c r="M224" s="124">
        <v>-23.822305</v>
      </c>
      <c r="N224" s="124">
        <v>-47.663308999999998</v>
      </c>
      <c r="O224" s="126">
        <v>45202</v>
      </c>
      <c r="P224" s="127" t="s">
        <v>11</v>
      </c>
      <c r="Q224" s="124">
        <v>2023</v>
      </c>
      <c r="R224" s="160">
        <f t="shared" si="6"/>
        <v>330</v>
      </c>
      <c r="U224" s="161"/>
      <c r="V224" s="161"/>
      <c r="W224" s="161"/>
      <c r="AR224" s="119">
        <v>13</v>
      </c>
    </row>
    <row r="225" spans="1:44">
      <c r="A225" s="118">
        <v>57</v>
      </c>
      <c r="B225" s="118">
        <v>2</v>
      </c>
      <c r="C225" s="124" t="s">
        <v>380</v>
      </c>
      <c r="D225" s="124" t="s">
        <v>614</v>
      </c>
      <c r="E225" s="158">
        <v>152.19999999999999</v>
      </c>
      <c r="F225" s="124" t="s">
        <v>613</v>
      </c>
      <c r="G225" s="124" t="s">
        <v>615</v>
      </c>
      <c r="H225" s="124" t="s">
        <v>606</v>
      </c>
      <c r="I225" s="124" t="s">
        <v>603</v>
      </c>
      <c r="J225" s="159">
        <v>60</v>
      </c>
      <c r="K225" s="159">
        <v>14.1</v>
      </c>
      <c r="L225" s="124">
        <v>36</v>
      </c>
      <c r="M225" s="124">
        <v>-23.838474000000001</v>
      </c>
      <c r="N225" s="124">
        <v>-47.781354</v>
      </c>
      <c r="O225" s="126">
        <v>45202</v>
      </c>
      <c r="P225" s="127" t="s">
        <v>11</v>
      </c>
      <c r="Q225" s="124">
        <v>2023</v>
      </c>
      <c r="R225" s="160">
        <f t="shared" si="6"/>
        <v>846</v>
      </c>
      <c r="U225" s="161"/>
      <c r="V225" s="161"/>
      <c r="W225" s="161"/>
      <c r="AR225" s="119">
        <v>15</v>
      </c>
    </row>
    <row r="226" spans="1:44">
      <c r="A226" s="118">
        <v>58</v>
      </c>
      <c r="B226" s="118">
        <v>2</v>
      </c>
      <c r="C226" s="124" t="s">
        <v>380</v>
      </c>
      <c r="D226" s="124" t="s">
        <v>616</v>
      </c>
      <c r="E226" s="158">
        <v>178</v>
      </c>
      <c r="F226" s="124" t="s">
        <v>613</v>
      </c>
      <c r="G226" s="124" t="s">
        <v>615</v>
      </c>
      <c r="H226" s="124" t="s">
        <v>610</v>
      </c>
      <c r="I226" s="124" t="s">
        <v>615</v>
      </c>
      <c r="J226" s="159">
        <v>25.4</v>
      </c>
      <c r="K226" s="159">
        <v>12.5</v>
      </c>
      <c r="L226" s="124">
        <v>36</v>
      </c>
      <c r="M226" s="124">
        <v>-23.882695999999999</v>
      </c>
      <c r="N226" s="124">
        <v>-48.010686</v>
      </c>
      <c r="O226" s="126">
        <v>45202</v>
      </c>
      <c r="P226" s="127" t="s">
        <v>11</v>
      </c>
      <c r="Q226" s="124">
        <v>2023</v>
      </c>
      <c r="R226" s="160">
        <f t="shared" si="6"/>
        <v>317.5</v>
      </c>
      <c r="U226" s="161"/>
      <c r="V226" s="161"/>
      <c r="W226" s="161"/>
      <c r="AR226" s="119">
        <v>16</v>
      </c>
    </row>
    <row r="227" spans="1:44">
      <c r="A227" s="118">
        <v>58</v>
      </c>
      <c r="B227" s="118">
        <v>2</v>
      </c>
      <c r="C227" s="124" t="s">
        <v>380</v>
      </c>
      <c r="D227" s="124" t="s">
        <v>617</v>
      </c>
      <c r="E227" s="158">
        <v>181.4</v>
      </c>
      <c r="F227" s="124" t="s">
        <v>605</v>
      </c>
      <c r="G227" s="124" t="s">
        <v>610</v>
      </c>
      <c r="H227" s="124" t="s">
        <v>606</v>
      </c>
      <c r="I227" s="124" t="s">
        <v>603</v>
      </c>
      <c r="J227" s="159">
        <v>10.15</v>
      </c>
      <c r="K227" s="159">
        <v>7</v>
      </c>
      <c r="L227" s="124">
        <v>24</v>
      </c>
      <c r="M227" s="124">
        <v>-23.888756000000001</v>
      </c>
      <c r="N227" s="124">
        <v>-48.025993</v>
      </c>
      <c r="O227" s="126">
        <v>45238</v>
      </c>
      <c r="P227" s="127" t="s">
        <v>11</v>
      </c>
      <c r="Q227" s="124">
        <v>2023</v>
      </c>
      <c r="R227" s="160">
        <f t="shared" si="6"/>
        <v>71.05</v>
      </c>
      <c r="U227" s="161"/>
      <c r="V227" s="161"/>
      <c r="W227" s="161"/>
      <c r="AR227" s="119">
        <v>19.100000000000001</v>
      </c>
    </row>
    <row r="228" spans="1:44">
      <c r="A228" s="118">
        <v>62</v>
      </c>
      <c r="B228" s="118">
        <v>2</v>
      </c>
      <c r="C228" s="124" t="s">
        <v>384</v>
      </c>
      <c r="D228" s="124" t="s">
        <v>618</v>
      </c>
      <c r="E228" s="158">
        <v>118.2</v>
      </c>
      <c r="F228" s="124" t="s">
        <v>619</v>
      </c>
      <c r="G228" s="124" t="s">
        <v>615</v>
      </c>
      <c r="H228" s="124" t="s">
        <v>606</v>
      </c>
      <c r="I228" s="124" t="s">
        <v>606</v>
      </c>
      <c r="J228" s="159">
        <v>22</v>
      </c>
      <c r="K228" s="159">
        <v>10.8</v>
      </c>
      <c r="L228" s="124">
        <v>36</v>
      </c>
      <c r="M228" s="124">
        <v>-23.636718999999999</v>
      </c>
      <c r="N228" s="124">
        <v>-47.572270000000003</v>
      </c>
      <c r="O228" s="126">
        <v>45201</v>
      </c>
      <c r="P228" s="127" t="s">
        <v>11</v>
      </c>
      <c r="Q228" s="124">
        <v>2023</v>
      </c>
      <c r="R228" s="160">
        <f t="shared" si="6"/>
        <v>237.60000000000002</v>
      </c>
      <c r="U228" s="161"/>
      <c r="V228" s="161"/>
      <c r="W228" s="161"/>
    </row>
    <row r="229" spans="1:44">
      <c r="A229" s="118">
        <v>63</v>
      </c>
      <c r="B229" s="118">
        <v>2</v>
      </c>
      <c r="C229" s="124" t="s">
        <v>384</v>
      </c>
      <c r="D229" s="124" t="s">
        <v>620</v>
      </c>
      <c r="E229" s="158">
        <v>129.25</v>
      </c>
      <c r="F229" s="124" t="s">
        <v>605</v>
      </c>
      <c r="G229" s="124" t="s">
        <v>615</v>
      </c>
      <c r="H229" s="124" t="s">
        <v>606</v>
      </c>
      <c r="I229" s="124" t="s">
        <v>603</v>
      </c>
      <c r="J229" s="159">
        <v>40</v>
      </c>
      <c r="K229" s="159">
        <v>14.5</v>
      </c>
      <c r="L229" s="124">
        <v>36</v>
      </c>
      <c r="M229" s="124">
        <v>-23.707094000000001</v>
      </c>
      <c r="N229" s="124">
        <v>-47.631996000000001</v>
      </c>
      <c r="O229" s="126">
        <v>45202</v>
      </c>
      <c r="P229" s="127" t="s">
        <v>11</v>
      </c>
      <c r="Q229" s="124">
        <v>2023</v>
      </c>
      <c r="R229" s="160">
        <f t="shared" si="6"/>
        <v>580</v>
      </c>
      <c r="U229" s="161"/>
      <c r="V229" s="161"/>
      <c r="W229" s="161"/>
    </row>
    <row r="230" spans="1:44">
      <c r="A230" s="118">
        <v>63</v>
      </c>
      <c r="B230" s="118">
        <v>2</v>
      </c>
      <c r="C230" s="124" t="s">
        <v>384</v>
      </c>
      <c r="D230" s="124" t="s">
        <v>621</v>
      </c>
      <c r="E230" s="158">
        <v>141.57</v>
      </c>
      <c r="F230" s="124" t="s">
        <v>605</v>
      </c>
      <c r="G230" s="124" t="s">
        <v>622</v>
      </c>
      <c r="H230" s="124" t="s">
        <v>606</v>
      </c>
      <c r="I230" s="124" t="s">
        <v>603</v>
      </c>
      <c r="J230" s="159">
        <v>40</v>
      </c>
      <c r="K230" s="159">
        <v>14.5</v>
      </c>
      <c r="L230" s="124">
        <v>36</v>
      </c>
      <c r="M230" s="124">
        <v>-23.790793000000001</v>
      </c>
      <c r="N230" s="124">
        <v>-47.690880999999997</v>
      </c>
      <c r="O230" s="126">
        <v>45202</v>
      </c>
      <c r="P230" s="127" t="s">
        <v>11</v>
      </c>
      <c r="Q230" s="124">
        <v>2023</v>
      </c>
      <c r="R230" s="160">
        <f t="shared" si="6"/>
        <v>580</v>
      </c>
      <c r="U230" s="161"/>
      <c r="V230" s="161"/>
      <c r="W230" s="161"/>
    </row>
    <row r="231" spans="1:44">
      <c r="A231" s="118">
        <v>39</v>
      </c>
      <c r="B231" s="118">
        <v>2</v>
      </c>
      <c r="C231" s="124" t="s">
        <v>372</v>
      </c>
      <c r="D231" s="124" t="s">
        <v>623</v>
      </c>
      <c r="E231" s="158">
        <v>1.8</v>
      </c>
      <c r="F231" s="124" t="s">
        <v>602</v>
      </c>
      <c r="G231" s="124" t="s">
        <v>624</v>
      </c>
      <c r="H231" s="124" t="s">
        <v>624</v>
      </c>
      <c r="I231" s="124" t="s">
        <v>624</v>
      </c>
      <c r="J231" s="159">
        <v>78.587530817553997</v>
      </c>
      <c r="K231" s="159">
        <v>15.811388300841896</v>
      </c>
      <c r="L231" s="124">
        <v>36</v>
      </c>
      <c r="M231" s="125">
        <v>7402437.5</v>
      </c>
      <c r="N231" s="125">
        <v>252406.75</v>
      </c>
      <c r="O231" s="124" t="s">
        <v>625</v>
      </c>
      <c r="P231" s="127" t="str">
        <f t="shared" ref="P231:P250" si="7">IF(L231&lt;44,"Sim","Não")</f>
        <v>Sim</v>
      </c>
      <c r="Q231" s="124" t="s">
        <v>626</v>
      </c>
      <c r="R231" s="160">
        <f t="shared" si="6"/>
        <v>1242.5779653607253</v>
      </c>
    </row>
    <row r="232" spans="1:44">
      <c r="A232" s="118">
        <v>39</v>
      </c>
      <c r="B232" s="118">
        <v>2</v>
      </c>
      <c r="C232" s="124" t="s">
        <v>372</v>
      </c>
      <c r="D232" s="124" t="s">
        <v>627</v>
      </c>
      <c r="E232" s="158">
        <v>3.58</v>
      </c>
      <c r="F232" s="124" t="s">
        <v>602</v>
      </c>
      <c r="G232" s="124" t="s">
        <v>624</v>
      </c>
      <c r="H232" s="124" t="s">
        <v>624</v>
      </c>
      <c r="I232" s="124" t="s">
        <v>624</v>
      </c>
      <c r="J232" s="159">
        <v>76.400261779656233</v>
      </c>
      <c r="K232" s="159">
        <v>15.620499351813308</v>
      </c>
      <c r="L232" s="124">
        <v>36</v>
      </c>
      <c r="M232" s="125">
        <v>7403448.5</v>
      </c>
      <c r="N232" s="125">
        <v>253900.75</v>
      </c>
      <c r="O232" s="124" t="s">
        <v>625</v>
      </c>
      <c r="P232" s="127" t="str">
        <f t="shared" si="7"/>
        <v>Sim</v>
      </c>
      <c r="Q232" s="124" t="s">
        <v>626</v>
      </c>
      <c r="R232" s="160">
        <f t="shared" si="6"/>
        <v>1193.4102396074873</v>
      </c>
    </row>
    <row r="233" spans="1:44">
      <c r="A233" s="118">
        <v>40</v>
      </c>
      <c r="B233" s="118">
        <v>2</v>
      </c>
      <c r="C233" s="124" t="s">
        <v>372</v>
      </c>
      <c r="D233" s="124" t="s">
        <v>628</v>
      </c>
      <c r="E233" s="158">
        <v>7.45</v>
      </c>
      <c r="F233" s="124" t="s">
        <v>602</v>
      </c>
      <c r="G233" s="124" t="s">
        <v>624</v>
      </c>
      <c r="H233" s="124" t="s">
        <v>624</v>
      </c>
      <c r="I233" s="124" t="s">
        <v>624</v>
      </c>
      <c r="J233" s="159">
        <v>75.213030785895072</v>
      </c>
      <c r="K233" s="159">
        <v>17.804493814764857</v>
      </c>
      <c r="L233" s="124">
        <v>36</v>
      </c>
      <c r="M233" s="125">
        <v>7405822.75</v>
      </c>
      <c r="N233" s="125">
        <v>256921.25</v>
      </c>
      <c r="O233" s="124" t="s">
        <v>629</v>
      </c>
      <c r="P233" s="127" t="str">
        <f t="shared" si="7"/>
        <v>Sim</v>
      </c>
      <c r="Q233" s="124" t="s">
        <v>626</v>
      </c>
      <c r="R233" s="160">
        <f t="shared" si="6"/>
        <v>1339.1299414171876</v>
      </c>
    </row>
    <row r="234" spans="1:44">
      <c r="A234" s="118">
        <v>40</v>
      </c>
      <c r="B234" s="118">
        <v>2</v>
      </c>
      <c r="C234" s="124" t="s">
        <v>372</v>
      </c>
      <c r="D234" s="124" t="s">
        <v>630</v>
      </c>
      <c r="E234" s="158">
        <v>10.65</v>
      </c>
      <c r="F234" s="124" t="s">
        <v>631</v>
      </c>
      <c r="G234" s="124" t="s">
        <v>624</v>
      </c>
      <c r="H234" s="124" t="s">
        <v>624</v>
      </c>
      <c r="I234" s="124" t="s">
        <v>624</v>
      </c>
      <c r="J234" s="159">
        <v>239.10248848558643</v>
      </c>
      <c r="K234" s="159">
        <v>12.529964086141668</v>
      </c>
      <c r="L234" s="124">
        <v>36</v>
      </c>
      <c r="M234" s="125">
        <v>7407828.25</v>
      </c>
      <c r="N234" s="125">
        <v>259492.75</v>
      </c>
      <c r="O234" s="124" t="s">
        <v>629</v>
      </c>
      <c r="P234" s="127" t="str">
        <f t="shared" si="7"/>
        <v>Sim</v>
      </c>
      <c r="Q234" s="124" t="s">
        <v>626</v>
      </c>
      <c r="R234" s="160">
        <f t="shared" si="6"/>
        <v>2995.9455936314998</v>
      </c>
    </row>
    <row r="235" spans="1:44">
      <c r="A235" s="118">
        <v>40</v>
      </c>
      <c r="B235" s="118">
        <v>2</v>
      </c>
      <c r="C235" s="124" t="s">
        <v>372</v>
      </c>
      <c r="D235" s="124" t="s">
        <v>630</v>
      </c>
      <c r="E235" s="158">
        <v>10.65</v>
      </c>
      <c r="F235" s="124" t="s">
        <v>632</v>
      </c>
      <c r="G235" s="124" t="s">
        <v>624</v>
      </c>
      <c r="H235" s="124" t="s">
        <v>624</v>
      </c>
      <c r="I235" s="124" t="s">
        <v>624</v>
      </c>
      <c r="J235" s="159">
        <v>207.2510554858527</v>
      </c>
      <c r="K235" s="159">
        <v>13.45362404707371</v>
      </c>
      <c r="L235" s="124">
        <v>36</v>
      </c>
      <c r="M235" s="125">
        <v>7407873.75</v>
      </c>
      <c r="N235" s="125">
        <v>259490</v>
      </c>
      <c r="O235" s="124" t="s">
        <v>629</v>
      </c>
      <c r="P235" s="127" t="str">
        <f t="shared" si="7"/>
        <v>Sim</v>
      </c>
      <c r="Q235" s="124" t="s">
        <v>626</v>
      </c>
      <c r="R235" s="160">
        <f t="shared" si="6"/>
        <v>2788.2777838658758</v>
      </c>
    </row>
    <row r="236" spans="1:44">
      <c r="A236" s="118">
        <v>40</v>
      </c>
      <c r="B236" s="118">
        <v>2</v>
      </c>
      <c r="C236" s="124" t="s">
        <v>372</v>
      </c>
      <c r="D236" s="124" t="s">
        <v>633</v>
      </c>
      <c r="E236" s="158">
        <v>13.25</v>
      </c>
      <c r="F236" s="124" t="s">
        <v>602</v>
      </c>
      <c r="G236" s="124" t="s">
        <v>624</v>
      </c>
      <c r="H236" s="124" t="s">
        <v>624</v>
      </c>
      <c r="I236" s="124" t="s">
        <v>624</v>
      </c>
      <c r="J236" s="159">
        <v>93.434469014384618</v>
      </c>
      <c r="K236" s="159">
        <v>15.297058540778355</v>
      </c>
      <c r="L236" s="124">
        <v>36</v>
      </c>
      <c r="M236" s="125">
        <v>7409749.5</v>
      </c>
      <c r="N236" s="125">
        <v>261119.5</v>
      </c>
      <c r="O236" s="124" t="s">
        <v>629</v>
      </c>
      <c r="P236" s="127" t="str">
        <f t="shared" si="7"/>
        <v>Sim</v>
      </c>
      <c r="Q236" s="124" t="s">
        <v>626</v>
      </c>
      <c r="R236" s="160">
        <f t="shared" si="6"/>
        <v>1429.2725422395829</v>
      </c>
    </row>
    <row r="237" spans="1:44">
      <c r="A237" s="118">
        <v>40</v>
      </c>
      <c r="B237" s="118">
        <v>2</v>
      </c>
      <c r="C237" s="124" t="s">
        <v>372</v>
      </c>
      <c r="D237" s="124" t="s">
        <v>634</v>
      </c>
      <c r="E237" s="158">
        <v>13.75</v>
      </c>
      <c r="F237" s="124" t="s">
        <v>631</v>
      </c>
      <c r="G237" s="124" t="s">
        <v>624</v>
      </c>
      <c r="H237" s="124" t="s">
        <v>624</v>
      </c>
      <c r="I237" s="124" t="s">
        <v>624</v>
      </c>
      <c r="J237" s="159">
        <v>84.864598037108507</v>
      </c>
      <c r="K237" s="159">
        <v>12.165525060596439</v>
      </c>
      <c r="L237" s="124">
        <v>36</v>
      </c>
      <c r="M237" s="125">
        <v>7410190</v>
      </c>
      <c r="N237" s="125">
        <v>261319.5</v>
      </c>
      <c r="O237" s="124" t="s">
        <v>629</v>
      </c>
      <c r="P237" s="127" t="str">
        <f t="shared" si="7"/>
        <v>Sim</v>
      </c>
      <c r="Q237" s="124" t="s">
        <v>626</v>
      </c>
      <c r="R237" s="160">
        <f t="shared" si="6"/>
        <v>1032.4223941778869</v>
      </c>
    </row>
    <row r="238" spans="1:44">
      <c r="A238" s="118">
        <v>40</v>
      </c>
      <c r="B238" s="118">
        <v>2</v>
      </c>
      <c r="C238" s="124" t="s">
        <v>372</v>
      </c>
      <c r="D238" s="124" t="s">
        <v>634</v>
      </c>
      <c r="E238" s="158">
        <v>13.75</v>
      </c>
      <c r="F238" s="124" t="s">
        <v>632</v>
      </c>
      <c r="G238" s="124" t="s">
        <v>624</v>
      </c>
      <c r="H238" s="124" t="s">
        <v>624</v>
      </c>
      <c r="I238" s="124" t="s">
        <v>624</v>
      </c>
      <c r="J238" s="159">
        <v>102.31813133555558</v>
      </c>
      <c r="K238" s="159">
        <v>12.369316876852981</v>
      </c>
      <c r="L238" s="124">
        <v>36</v>
      </c>
      <c r="M238" s="125">
        <v>7410201.25</v>
      </c>
      <c r="N238" s="125">
        <v>261286.25</v>
      </c>
      <c r="O238" s="124" t="s">
        <v>629</v>
      </c>
      <c r="P238" s="127" t="str">
        <f t="shared" si="7"/>
        <v>Sim</v>
      </c>
      <c r="Q238" s="124" t="s">
        <v>626</v>
      </c>
      <c r="R238" s="160">
        <f t="shared" si="6"/>
        <v>1265.6053887369474</v>
      </c>
    </row>
    <row r="239" spans="1:44">
      <c r="A239" s="118">
        <v>40</v>
      </c>
      <c r="B239" s="118">
        <v>2</v>
      </c>
      <c r="C239" s="124" t="s">
        <v>372</v>
      </c>
      <c r="D239" s="124" t="s">
        <v>635</v>
      </c>
      <c r="E239" s="158">
        <v>14.25</v>
      </c>
      <c r="F239" s="124" t="s">
        <v>631</v>
      </c>
      <c r="G239" s="124" t="s">
        <v>624</v>
      </c>
      <c r="H239" s="124" t="s">
        <v>624</v>
      </c>
      <c r="I239" s="124" t="s">
        <v>624</v>
      </c>
      <c r="J239" s="159">
        <v>57.584720195551874</v>
      </c>
      <c r="K239" s="159">
        <v>11.180339887498949</v>
      </c>
      <c r="L239" s="124">
        <v>36</v>
      </c>
      <c r="M239" s="125">
        <v>7410645</v>
      </c>
      <c r="N239" s="125">
        <v>261504.5</v>
      </c>
      <c r="O239" s="124" t="s">
        <v>629</v>
      </c>
      <c r="P239" s="127" t="str">
        <f t="shared" si="7"/>
        <v>Sim</v>
      </c>
      <c r="Q239" s="124" t="s">
        <v>626</v>
      </c>
      <c r="R239" s="160">
        <f t="shared" si="6"/>
        <v>643.81674411279494</v>
      </c>
    </row>
    <row r="240" spans="1:44">
      <c r="A240" s="118">
        <v>40</v>
      </c>
      <c r="B240" s="118">
        <v>2</v>
      </c>
      <c r="C240" s="124" t="s">
        <v>372</v>
      </c>
      <c r="D240" s="124" t="s">
        <v>635</v>
      </c>
      <c r="E240" s="158">
        <v>14.25</v>
      </c>
      <c r="F240" s="124" t="s">
        <v>632</v>
      </c>
      <c r="G240" s="124" t="s">
        <v>624</v>
      </c>
      <c r="H240" s="124" t="s">
        <v>624</v>
      </c>
      <c r="I240" s="124" t="s">
        <v>624</v>
      </c>
      <c r="J240" s="159">
        <v>64.474801279259481</v>
      </c>
      <c r="K240" s="159">
        <v>13.928388277184119</v>
      </c>
      <c r="L240" s="124">
        <v>36</v>
      </c>
      <c r="M240" s="125">
        <v>7410655</v>
      </c>
      <c r="N240" s="125">
        <v>261471</v>
      </c>
      <c r="O240" s="124" t="s">
        <v>629</v>
      </c>
      <c r="P240" s="127" t="str">
        <f t="shared" si="7"/>
        <v>Sim</v>
      </c>
      <c r="Q240" s="124" t="s">
        <v>626</v>
      </c>
      <c r="R240" s="160">
        <f t="shared" si="6"/>
        <v>898.03006631181336</v>
      </c>
    </row>
    <row r="241" spans="1:18" ht="28.8">
      <c r="A241" s="118">
        <v>37</v>
      </c>
      <c r="B241" s="118">
        <v>2</v>
      </c>
      <c r="C241" s="162" t="s">
        <v>370</v>
      </c>
      <c r="D241" s="162" t="s">
        <v>636</v>
      </c>
      <c r="E241" s="163">
        <v>58</v>
      </c>
      <c r="F241" s="162" t="s">
        <v>602</v>
      </c>
      <c r="G241" s="162" t="s">
        <v>624</v>
      </c>
      <c r="H241" s="162" t="s">
        <v>624</v>
      </c>
      <c r="I241" s="162" t="s">
        <v>624</v>
      </c>
      <c r="J241" s="159">
        <v>76.164296097318456</v>
      </c>
      <c r="K241" s="164">
        <v>4</v>
      </c>
      <c r="L241" s="165">
        <v>36</v>
      </c>
      <c r="M241" s="166">
        <v>7407605.25</v>
      </c>
      <c r="N241" s="125">
        <v>280975</v>
      </c>
      <c r="O241" s="162" t="s">
        <v>637</v>
      </c>
      <c r="P241" s="127" t="str">
        <f t="shared" si="7"/>
        <v>Sim</v>
      </c>
      <c r="Q241" s="124" t="s">
        <v>626</v>
      </c>
      <c r="R241" s="160">
        <f t="shared" si="6"/>
        <v>304.65718438927382</v>
      </c>
    </row>
    <row r="242" spans="1:18" ht="28.8">
      <c r="A242" s="118">
        <v>37</v>
      </c>
      <c r="B242" s="118">
        <v>2</v>
      </c>
      <c r="C242" s="162" t="s">
        <v>370</v>
      </c>
      <c r="D242" s="162" t="s">
        <v>636</v>
      </c>
      <c r="E242" s="163">
        <v>68.5</v>
      </c>
      <c r="F242" s="162" t="s">
        <v>602</v>
      </c>
      <c r="G242" s="162" t="s">
        <v>624</v>
      </c>
      <c r="H242" s="162" t="s">
        <v>624</v>
      </c>
      <c r="I242" s="162" t="s">
        <v>624</v>
      </c>
      <c r="J242" s="159">
        <v>90.2</v>
      </c>
      <c r="K242" s="164">
        <v>9.0553851381374173</v>
      </c>
      <c r="L242" s="165">
        <v>36</v>
      </c>
      <c r="M242" s="166">
        <v>7407888</v>
      </c>
      <c r="N242" s="125">
        <v>272641.5</v>
      </c>
      <c r="O242" s="162" t="s">
        <v>638</v>
      </c>
      <c r="P242" s="127" t="str">
        <f t="shared" si="7"/>
        <v>Sim</v>
      </c>
      <c r="Q242" s="124" t="s">
        <v>626</v>
      </c>
      <c r="R242" s="160">
        <f t="shared" si="6"/>
        <v>816.79573945999505</v>
      </c>
    </row>
    <row r="243" spans="1:18">
      <c r="A243" s="118">
        <v>38</v>
      </c>
      <c r="B243" s="118">
        <v>2</v>
      </c>
      <c r="C243" s="162" t="s">
        <v>370</v>
      </c>
      <c r="D243" s="162" t="s">
        <v>639</v>
      </c>
      <c r="E243" s="163">
        <v>69.5</v>
      </c>
      <c r="F243" s="162" t="s">
        <v>640</v>
      </c>
      <c r="G243" s="162" t="s">
        <v>624</v>
      </c>
      <c r="H243" s="162" t="s">
        <v>624</v>
      </c>
      <c r="I243" s="162" t="s">
        <v>624</v>
      </c>
      <c r="J243" s="159">
        <v>32.015621187164243</v>
      </c>
      <c r="K243" s="164">
        <v>16.15549442140351</v>
      </c>
      <c r="L243" s="165">
        <v>36</v>
      </c>
      <c r="M243" s="166">
        <v>7408572.75</v>
      </c>
      <c r="N243" s="125">
        <v>269418.25</v>
      </c>
      <c r="O243" s="162" t="s">
        <v>638</v>
      </c>
      <c r="P243" s="127" t="str">
        <f t="shared" si="7"/>
        <v>Sim</v>
      </c>
      <c r="Q243" s="124" t="s">
        <v>626</v>
      </c>
      <c r="R243" s="160">
        <f t="shared" si="6"/>
        <v>517.22818948700001</v>
      </c>
    </row>
    <row r="244" spans="1:18">
      <c r="A244" s="118">
        <v>38</v>
      </c>
      <c r="B244" s="118">
        <v>2</v>
      </c>
      <c r="C244" s="162" t="s">
        <v>370</v>
      </c>
      <c r="D244" s="162" t="s">
        <v>639</v>
      </c>
      <c r="E244" s="163">
        <v>69.5</v>
      </c>
      <c r="F244" s="162" t="s">
        <v>641</v>
      </c>
      <c r="G244" s="162" t="s">
        <v>624</v>
      </c>
      <c r="H244" s="162" t="s">
        <v>624</v>
      </c>
      <c r="I244" s="162" t="s">
        <v>624</v>
      </c>
      <c r="J244" s="159">
        <v>32.202484376209235</v>
      </c>
      <c r="K244" s="164">
        <v>19</v>
      </c>
      <c r="L244" s="165">
        <v>36</v>
      </c>
      <c r="M244" s="166">
        <v>7408620.5</v>
      </c>
      <c r="N244" s="125">
        <v>269427</v>
      </c>
      <c r="O244" s="162" t="s">
        <v>638</v>
      </c>
      <c r="P244" s="127" t="str">
        <f t="shared" si="7"/>
        <v>Sim</v>
      </c>
      <c r="Q244" s="124" t="s">
        <v>626</v>
      </c>
      <c r="R244" s="160">
        <f t="shared" si="6"/>
        <v>611.84720314797551</v>
      </c>
    </row>
    <row r="245" spans="1:18" ht="28.8">
      <c r="A245" s="118">
        <v>38</v>
      </c>
      <c r="B245" s="118">
        <v>2</v>
      </c>
      <c r="C245" s="162" t="s">
        <v>370</v>
      </c>
      <c r="D245" s="162" t="s">
        <v>636</v>
      </c>
      <c r="E245" s="163">
        <v>76</v>
      </c>
      <c r="F245" s="162" t="s">
        <v>602</v>
      </c>
      <c r="G245" s="162" t="s">
        <v>624</v>
      </c>
      <c r="H245" s="162" t="s">
        <v>624</v>
      </c>
      <c r="I245" s="162" t="s">
        <v>624</v>
      </c>
      <c r="J245" s="159">
        <v>89.944427287075428</v>
      </c>
      <c r="K245" s="164">
        <v>10.04987562112089</v>
      </c>
      <c r="L245" s="165">
        <v>36</v>
      </c>
      <c r="M245" s="166">
        <v>7412267</v>
      </c>
      <c r="N245" s="125">
        <v>263978</v>
      </c>
      <c r="O245" s="162" t="s">
        <v>642</v>
      </c>
      <c r="P245" s="127" t="str">
        <f t="shared" si="7"/>
        <v>Sim</v>
      </c>
      <c r="Q245" s="124" t="s">
        <v>626</v>
      </c>
      <c r="R245" s="160">
        <f t="shared" si="6"/>
        <v>903.93030704805983</v>
      </c>
    </row>
    <row r="246" spans="1:18" ht="28.8">
      <c r="A246" s="118">
        <v>38</v>
      </c>
      <c r="B246" s="118">
        <v>2</v>
      </c>
      <c r="C246" s="162" t="s">
        <v>370</v>
      </c>
      <c r="D246" s="162" t="s">
        <v>643</v>
      </c>
      <c r="E246" s="163">
        <v>78</v>
      </c>
      <c r="F246" s="162" t="s">
        <v>602</v>
      </c>
      <c r="G246" s="162" t="s">
        <v>624</v>
      </c>
      <c r="H246" s="162" t="s">
        <v>624</v>
      </c>
      <c r="I246" s="162" t="s">
        <v>624</v>
      </c>
      <c r="J246" s="159">
        <v>187.48866632412745</v>
      </c>
      <c r="K246" s="164">
        <v>13.892443989449804</v>
      </c>
      <c r="L246" s="165">
        <v>36</v>
      </c>
      <c r="M246" s="166">
        <v>7410183.25</v>
      </c>
      <c r="N246" s="125">
        <v>261306</v>
      </c>
      <c r="O246" s="162" t="s">
        <v>642</v>
      </c>
      <c r="P246" s="127" t="str">
        <f t="shared" si="7"/>
        <v>Sim</v>
      </c>
      <c r="Q246" s="124" t="s">
        <v>626</v>
      </c>
      <c r="R246" s="160">
        <f t="shared" si="6"/>
        <v>2604.6757955645844</v>
      </c>
    </row>
    <row r="247" spans="1:18" ht="28.8">
      <c r="A247" s="118">
        <v>26</v>
      </c>
      <c r="B247" s="118">
        <v>2</v>
      </c>
      <c r="C247" s="162" t="s">
        <v>368</v>
      </c>
      <c r="D247" s="162" t="s">
        <v>644</v>
      </c>
      <c r="E247" s="163">
        <v>54.5</v>
      </c>
      <c r="F247" s="162" t="s">
        <v>645</v>
      </c>
      <c r="G247" s="167" t="s">
        <v>624</v>
      </c>
      <c r="H247" s="124" t="s">
        <v>624</v>
      </c>
      <c r="I247" s="124" t="s">
        <v>624</v>
      </c>
      <c r="J247" s="159">
        <v>126.66885963013956</v>
      </c>
      <c r="K247" s="159">
        <v>10.295630140987001</v>
      </c>
      <c r="L247" s="124">
        <v>36</v>
      </c>
      <c r="M247" s="125">
        <v>286848.5</v>
      </c>
      <c r="N247" s="125">
        <v>7393607.5</v>
      </c>
      <c r="O247" s="124" t="s">
        <v>646</v>
      </c>
      <c r="P247" s="127" t="str">
        <f t="shared" si="7"/>
        <v>Sim</v>
      </c>
      <c r="Q247" s="124" t="s">
        <v>626</v>
      </c>
      <c r="R247" s="160">
        <f t="shared" si="6"/>
        <v>1304.1357291325164</v>
      </c>
    </row>
    <row r="248" spans="1:18">
      <c r="A248" s="118">
        <v>28.2</v>
      </c>
      <c r="B248" s="118">
        <v>2</v>
      </c>
      <c r="C248" s="162" t="s">
        <v>368</v>
      </c>
      <c r="D248" s="162" t="s">
        <v>647</v>
      </c>
      <c r="E248" s="163">
        <v>62.24</v>
      </c>
      <c r="F248" s="162" t="s">
        <v>602</v>
      </c>
      <c r="G248" s="167" t="s">
        <v>624</v>
      </c>
      <c r="H248" s="124" t="s">
        <v>624</v>
      </c>
      <c r="I248" s="124" t="s">
        <v>624</v>
      </c>
      <c r="J248" s="159">
        <v>26.019223662515376</v>
      </c>
      <c r="K248" s="159">
        <v>9.2195444572928871</v>
      </c>
      <c r="L248" s="124">
        <v>36</v>
      </c>
      <c r="M248" s="125">
        <v>281092.75</v>
      </c>
      <c r="N248" s="125">
        <v>7396008.75</v>
      </c>
      <c r="O248" s="124" t="s">
        <v>648</v>
      </c>
      <c r="P248" s="127" t="str">
        <f t="shared" si="7"/>
        <v>Sim</v>
      </c>
      <c r="Q248" s="124" t="s">
        <v>626</v>
      </c>
      <c r="R248" s="160">
        <f t="shared" si="6"/>
        <v>239.88538930080756</v>
      </c>
    </row>
    <row r="249" spans="1:18" ht="28.8">
      <c r="A249" s="118">
        <v>30</v>
      </c>
      <c r="B249" s="118">
        <v>2</v>
      </c>
      <c r="C249" s="162" t="s">
        <v>368</v>
      </c>
      <c r="D249" s="162" t="s">
        <v>649</v>
      </c>
      <c r="E249" s="163">
        <v>87.2</v>
      </c>
      <c r="F249" s="162" t="s">
        <v>602</v>
      </c>
      <c r="G249" s="167" t="s">
        <v>624</v>
      </c>
      <c r="H249" s="124" t="s">
        <v>624</v>
      </c>
      <c r="I249" s="124" t="s">
        <v>624</v>
      </c>
      <c r="J249" s="159">
        <v>46.75467891024384</v>
      </c>
      <c r="K249" s="159">
        <v>5</v>
      </c>
      <c r="L249" s="124">
        <v>36</v>
      </c>
      <c r="M249" s="125">
        <v>259215.75</v>
      </c>
      <c r="N249" s="125">
        <v>7397941.25</v>
      </c>
      <c r="O249" s="124" t="s">
        <v>650</v>
      </c>
      <c r="P249" s="127" t="str">
        <f t="shared" si="7"/>
        <v>Sim</v>
      </c>
      <c r="Q249" s="124" t="s">
        <v>626</v>
      </c>
      <c r="R249" s="160">
        <f t="shared" si="6"/>
        <v>233.77339455121921</v>
      </c>
    </row>
    <row r="250" spans="1:18" ht="28.8">
      <c r="A250" s="118">
        <v>32</v>
      </c>
      <c r="B250" s="118">
        <v>2</v>
      </c>
      <c r="C250" s="162" t="s">
        <v>368</v>
      </c>
      <c r="D250" s="162" t="s">
        <v>651</v>
      </c>
      <c r="E250" s="163">
        <v>98.35</v>
      </c>
      <c r="F250" s="162" t="s">
        <v>640</v>
      </c>
      <c r="G250" s="167" t="s">
        <v>624</v>
      </c>
      <c r="H250" s="124" t="s">
        <v>624</v>
      </c>
      <c r="I250" s="124" t="s">
        <v>624</v>
      </c>
      <c r="J250" s="159">
        <v>76.118328935940255</v>
      </c>
      <c r="K250" s="159">
        <v>8.5440037453175304</v>
      </c>
      <c r="L250" s="124">
        <v>36</v>
      </c>
      <c r="M250" s="125">
        <v>250082</v>
      </c>
      <c r="N250" s="125">
        <v>7396095.5</v>
      </c>
      <c r="O250" s="124" t="s">
        <v>652</v>
      </c>
      <c r="P250" s="127" t="str">
        <f t="shared" si="7"/>
        <v>Sim</v>
      </c>
      <c r="Q250" s="124" t="s">
        <v>626</v>
      </c>
      <c r="R250" s="160">
        <f t="shared" si="6"/>
        <v>650.35528751598531</v>
      </c>
    </row>
    <row r="253" spans="1:18" ht="21">
      <c r="A253" s="115" t="s">
        <v>653</v>
      </c>
      <c r="B253" s="121"/>
    </row>
    <row r="254" spans="1:18">
      <c r="A254" s="114" t="s">
        <v>560</v>
      </c>
      <c r="B254" s="114" t="s">
        <v>501</v>
      </c>
      <c r="C254" s="155" t="s">
        <v>502</v>
      </c>
      <c r="D254" s="155" t="s">
        <v>9</v>
      </c>
      <c r="E254" s="155" t="s">
        <v>561</v>
      </c>
      <c r="F254" s="155" t="s">
        <v>505</v>
      </c>
      <c r="G254" s="155" t="s">
        <v>592</v>
      </c>
      <c r="H254" s="155" t="s">
        <v>593</v>
      </c>
      <c r="I254" s="155" t="s">
        <v>595</v>
      </c>
      <c r="J254" s="155" t="s">
        <v>596</v>
      </c>
      <c r="K254" s="155" t="s">
        <v>654</v>
      </c>
      <c r="L254" s="155" t="s">
        <v>272</v>
      </c>
    </row>
    <row r="255" spans="1:18">
      <c r="A255" s="118">
        <v>60</v>
      </c>
      <c r="B255" s="118">
        <v>2</v>
      </c>
      <c r="C255" s="124" t="s">
        <v>382</v>
      </c>
      <c r="D255" s="124" t="s">
        <v>655</v>
      </c>
      <c r="E255" s="158">
        <v>104.33</v>
      </c>
      <c r="F255" s="124" t="s">
        <v>605</v>
      </c>
      <c r="G255" s="159">
        <v>26</v>
      </c>
      <c r="H255" s="159">
        <v>12.9</v>
      </c>
      <c r="I255" s="124">
        <v>-23.868176999999999</v>
      </c>
      <c r="J255" s="124">
        <v>-48.014505999999997</v>
      </c>
      <c r="K255" s="124" t="s">
        <v>551</v>
      </c>
      <c r="L255" s="123" t="s">
        <v>272</v>
      </c>
    </row>
    <row r="256" spans="1:18">
      <c r="A256" s="118">
        <v>49</v>
      </c>
      <c r="B256" s="118">
        <v>2</v>
      </c>
      <c r="C256" s="124" t="s">
        <v>378</v>
      </c>
      <c r="D256" s="124" t="s">
        <v>607</v>
      </c>
      <c r="E256" s="158">
        <v>182.4</v>
      </c>
      <c r="F256" s="124" t="s">
        <v>605</v>
      </c>
      <c r="G256" s="159">
        <v>7</v>
      </c>
      <c r="H256" s="159">
        <v>12</v>
      </c>
      <c r="I256" s="124">
        <v>-24.112470999999999</v>
      </c>
      <c r="J256" s="124">
        <v>-47.625909999999998</v>
      </c>
      <c r="K256" s="124" t="s">
        <v>531</v>
      </c>
      <c r="L256" s="123" t="s">
        <v>272</v>
      </c>
    </row>
    <row r="257" spans="1:12">
      <c r="A257" s="118">
        <v>49</v>
      </c>
      <c r="B257" s="118">
        <v>2</v>
      </c>
      <c r="C257" s="124" t="s">
        <v>378</v>
      </c>
      <c r="D257" s="124" t="s">
        <v>608</v>
      </c>
      <c r="E257" s="158">
        <v>189.55</v>
      </c>
      <c r="F257" s="124" t="s">
        <v>605</v>
      </c>
      <c r="G257" s="159">
        <v>23.1</v>
      </c>
      <c r="H257" s="159">
        <v>14</v>
      </c>
      <c r="I257" s="124">
        <v>-24.218589999999999</v>
      </c>
      <c r="J257" s="124">
        <v>-47.609434</v>
      </c>
      <c r="K257" s="124" t="s">
        <v>531</v>
      </c>
      <c r="L257" s="123" t="s">
        <v>272</v>
      </c>
    </row>
    <row r="258" spans="1:12">
      <c r="A258" s="118">
        <v>49</v>
      </c>
      <c r="B258" s="118">
        <v>2</v>
      </c>
      <c r="C258" s="124" t="s">
        <v>378</v>
      </c>
      <c r="D258" s="124" t="s">
        <v>609</v>
      </c>
      <c r="E258" s="158">
        <v>193.05</v>
      </c>
      <c r="F258" s="124" t="s">
        <v>605</v>
      </c>
      <c r="G258" s="159">
        <v>40</v>
      </c>
      <c r="H258" s="159">
        <v>8.1</v>
      </c>
      <c r="I258" s="124">
        <v>-24.182741</v>
      </c>
      <c r="J258" s="124">
        <v>-47.635665000000003</v>
      </c>
      <c r="K258" s="124" t="s">
        <v>531</v>
      </c>
      <c r="L258" s="123" t="s">
        <v>272</v>
      </c>
    </row>
    <row r="259" spans="1:12">
      <c r="A259" s="118">
        <v>49</v>
      </c>
      <c r="B259" s="118">
        <v>2</v>
      </c>
      <c r="C259" s="124" t="s">
        <v>378</v>
      </c>
      <c r="D259" s="124" t="s">
        <v>611</v>
      </c>
      <c r="E259" s="158">
        <v>194.95</v>
      </c>
      <c r="F259" s="124" t="s">
        <v>605</v>
      </c>
      <c r="G259" s="159">
        <v>23.7</v>
      </c>
      <c r="H259" s="159">
        <v>14</v>
      </c>
      <c r="I259" s="124">
        <v>-24.188320000000001</v>
      </c>
      <c r="J259" s="124">
        <v>-47.619146999999998</v>
      </c>
      <c r="K259" s="124" t="s">
        <v>531</v>
      </c>
      <c r="L259" s="123" t="s">
        <v>272</v>
      </c>
    </row>
    <row r="260" spans="1:12">
      <c r="A260" s="118">
        <v>49</v>
      </c>
      <c r="B260" s="118">
        <v>2</v>
      </c>
      <c r="C260" s="124" t="s">
        <v>378</v>
      </c>
      <c r="D260" s="124" t="s">
        <v>608</v>
      </c>
      <c r="E260" s="158">
        <v>197.25</v>
      </c>
      <c r="F260" s="124" t="s">
        <v>605</v>
      </c>
      <c r="G260" s="159">
        <v>20</v>
      </c>
      <c r="H260" s="159">
        <v>14</v>
      </c>
      <c r="I260" s="124">
        <v>-24.205145000000002</v>
      </c>
      <c r="J260" s="124">
        <v>-47.613388</v>
      </c>
      <c r="K260" s="124" t="s">
        <v>531</v>
      </c>
      <c r="L260" s="123" t="s">
        <v>272</v>
      </c>
    </row>
    <row r="261" spans="1:12">
      <c r="A261" s="118">
        <v>49</v>
      </c>
      <c r="B261" s="118">
        <v>2</v>
      </c>
      <c r="C261" s="124" t="s">
        <v>378</v>
      </c>
      <c r="D261" s="124" t="s">
        <v>608</v>
      </c>
      <c r="E261" s="158">
        <v>199</v>
      </c>
      <c r="F261" s="124" t="s">
        <v>605</v>
      </c>
      <c r="G261" s="159">
        <v>20</v>
      </c>
      <c r="H261" s="159">
        <v>14</v>
      </c>
      <c r="I261" s="124">
        <v>-24.218589999999999</v>
      </c>
      <c r="J261" s="124">
        <v>-47.609434</v>
      </c>
      <c r="K261" s="124" t="s">
        <v>531</v>
      </c>
      <c r="L261" s="123" t="s">
        <v>272</v>
      </c>
    </row>
    <row r="262" spans="1:12">
      <c r="A262" s="118">
        <v>49</v>
      </c>
      <c r="B262" s="118">
        <v>2</v>
      </c>
      <c r="C262" s="124" t="s">
        <v>378</v>
      </c>
      <c r="D262" s="124" t="s">
        <v>608</v>
      </c>
      <c r="E262" s="158">
        <v>203.6</v>
      </c>
      <c r="F262" s="124" t="s">
        <v>605</v>
      </c>
      <c r="G262" s="159">
        <v>20</v>
      </c>
      <c r="H262" s="159">
        <v>14</v>
      </c>
      <c r="I262" s="124">
        <v>-24.253689999999999</v>
      </c>
      <c r="J262" s="124">
        <v>-47.620227999999997</v>
      </c>
      <c r="K262" s="124" t="s">
        <v>531</v>
      </c>
      <c r="L262" s="123" t="s">
        <v>272</v>
      </c>
    </row>
    <row r="263" spans="1:12">
      <c r="A263" s="118">
        <v>60</v>
      </c>
      <c r="B263" s="118">
        <v>2</v>
      </c>
      <c r="C263" s="124" t="s">
        <v>382</v>
      </c>
      <c r="D263" s="124" t="s">
        <v>655</v>
      </c>
      <c r="E263" s="158">
        <v>104.33</v>
      </c>
      <c r="F263" s="124" t="s">
        <v>605</v>
      </c>
      <c r="G263" s="159">
        <v>26</v>
      </c>
      <c r="H263" s="159">
        <v>12.9</v>
      </c>
      <c r="I263" s="124">
        <v>-23.868176999999999</v>
      </c>
      <c r="J263" s="124">
        <v>-48.014505999999997</v>
      </c>
      <c r="K263" s="124" t="s">
        <v>551</v>
      </c>
      <c r="L263" s="123" t="s">
        <v>272</v>
      </c>
    </row>
    <row r="264" spans="1:12">
      <c r="A264" s="118">
        <v>56</v>
      </c>
      <c r="B264" s="118">
        <v>2</v>
      </c>
      <c r="C264" s="124" t="s">
        <v>380</v>
      </c>
      <c r="D264" s="124" t="s">
        <v>656</v>
      </c>
      <c r="E264" s="158">
        <v>116.4</v>
      </c>
      <c r="F264" s="124" t="s">
        <v>613</v>
      </c>
      <c r="G264" s="159">
        <v>20</v>
      </c>
      <c r="H264" s="159">
        <v>8</v>
      </c>
      <c r="I264" s="124">
        <v>-23.782831999999999</v>
      </c>
      <c r="J264" s="124">
        <v>-47.521073999999999</v>
      </c>
      <c r="K264" s="124" t="s">
        <v>551</v>
      </c>
      <c r="L264" s="123" t="s">
        <v>272</v>
      </c>
    </row>
    <row r="265" spans="1:12">
      <c r="A265" s="118">
        <v>56</v>
      </c>
      <c r="B265" s="118">
        <v>2</v>
      </c>
      <c r="C265" s="124" t="s">
        <v>380</v>
      </c>
      <c r="D265" s="124" t="s">
        <v>657</v>
      </c>
      <c r="E265" s="158">
        <v>132.6</v>
      </c>
      <c r="F265" s="124" t="s">
        <v>613</v>
      </c>
      <c r="G265" s="159">
        <v>30</v>
      </c>
      <c r="H265" s="159">
        <v>14</v>
      </c>
      <c r="I265" s="124">
        <v>-23.812103</v>
      </c>
      <c r="J265" s="124">
        <v>-47.643287000000001</v>
      </c>
      <c r="K265" s="124" t="s">
        <v>551</v>
      </c>
      <c r="L265" s="123" t="s">
        <v>272</v>
      </c>
    </row>
    <row r="266" spans="1:12">
      <c r="A266" s="118">
        <v>56</v>
      </c>
      <c r="B266" s="118">
        <v>2</v>
      </c>
      <c r="C266" s="124" t="s">
        <v>380</v>
      </c>
      <c r="D266" s="124" t="s">
        <v>612</v>
      </c>
      <c r="E266" s="158">
        <v>135.1</v>
      </c>
      <c r="F266" s="124" t="s">
        <v>613</v>
      </c>
      <c r="G266" s="159">
        <v>25</v>
      </c>
      <c r="H266" s="159">
        <v>13.2</v>
      </c>
      <c r="I266" s="124">
        <v>-23.822305</v>
      </c>
      <c r="J266" s="124">
        <v>-47.663308999999998</v>
      </c>
      <c r="K266" s="124" t="s">
        <v>551</v>
      </c>
      <c r="L266" s="123" t="s">
        <v>272</v>
      </c>
    </row>
    <row r="267" spans="1:12">
      <c r="A267" s="118">
        <v>57</v>
      </c>
      <c r="B267" s="118">
        <v>2</v>
      </c>
      <c r="C267" s="124" t="s">
        <v>380</v>
      </c>
      <c r="D267" s="124" t="s">
        <v>614</v>
      </c>
      <c r="E267" s="158">
        <v>152.19999999999999</v>
      </c>
      <c r="F267" s="124" t="s">
        <v>613</v>
      </c>
      <c r="G267" s="159">
        <v>60</v>
      </c>
      <c r="H267" s="159">
        <v>14.1</v>
      </c>
      <c r="I267" s="124">
        <v>-23.838474000000001</v>
      </c>
      <c r="J267" s="124">
        <v>-47.781354</v>
      </c>
      <c r="K267" s="124" t="s">
        <v>551</v>
      </c>
      <c r="L267" s="123" t="s">
        <v>272</v>
      </c>
    </row>
    <row r="268" spans="1:12">
      <c r="A268" s="118">
        <v>58</v>
      </c>
      <c r="B268" s="118">
        <v>2</v>
      </c>
      <c r="C268" s="124" t="s">
        <v>380</v>
      </c>
      <c r="D268" s="124" t="s">
        <v>616</v>
      </c>
      <c r="E268" s="158">
        <v>178</v>
      </c>
      <c r="F268" s="124" t="s">
        <v>613</v>
      </c>
      <c r="G268" s="159">
        <v>25.4</v>
      </c>
      <c r="H268" s="159">
        <v>12.5</v>
      </c>
      <c r="I268" s="124">
        <v>-23.882695999999999</v>
      </c>
      <c r="J268" s="124">
        <v>-48.010686</v>
      </c>
      <c r="K268" s="124" t="s">
        <v>551</v>
      </c>
      <c r="L268" s="123" t="s">
        <v>272</v>
      </c>
    </row>
    <row r="269" spans="1:12">
      <c r="A269" s="118">
        <v>58</v>
      </c>
      <c r="B269" s="118">
        <v>2</v>
      </c>
      <c r="C269" s="124" t="s">
        <v>380</v>
      </c>
      <c r="D269" s="124" t="s">
        <v>617</v>
      </c>
      <c r="E269" s="158">
        <v>181.4</v>
      </c>
      <c r="F269" s="124" t="s">
        <v>605</v>
      </c>
      <c r="G269" s="159">
        <v>10.15</v>
      </c>
      <c r="H269" s="159">
        <v>7</v>
      </c>
      <c r="I269" s="124">
        <v>-23.888756000000001</v>
      </c>
      <c r="J269" s="124">
        <v>-48.025993</v>
      </c>
      <c r="K269" s="124" t="s">
        <v>551</v>
      </c>
      <c r="L269" s="123" t="s">
        <v>272</v>
      </c>
    </row>
    <row r="270" spans="1:12">
      <c r="A270" s="118">
        <v>40</v>
      </c>
      <c r="B270" s="118">
        <v>2</v>
      </c>
      <c r="C270" s="124" t="s">
        <v>372</v>
      </c>
      <c r="D270" s="124" t="s">
        <v>630</v>
      </c>
      <c r="E270" s="158">
        <v>10.65</v>
      </c>
      <c r="F270" s="124" t="s">
        <v>631</v>
      </c>
      <c r="G270" s="159">
        <v>239.10248848558643</v>
      </c>
      <c r="H270" s="159">
        <v>12.529964086141668</v>
      </c>
      <c r="I270" s="125">
        <v>7407828.25</v>
      </c>
      <c r="J270" s="125">
        <v>259492.75</v>
      </c>
      <c r="K270" s="124" t="s">
        <v>517</v>
      </c>
      <c r="L270" s="123" t="s">
        <v>272</v>
      </c>
    </row>
    <row r="271" spans="1:12">
      <c r="A271" s="118">
        <v>40</v>
      </c>
      <c r="B271" s="118">
        <v>2</v>
      </c>
      <c r="C271" s="124" t="s">
        <v>372</v>
      </c>
      <c r="D271" s="124" t="s">
        <v>630</v>
      </c>
      <c r="E271" s="158">
        <v>10.65</v>
      </c>
      <c r="F271" s="124" t="s">
        <v>632</v>
      </c>
      <c r="G271" s="159">
        <v>207.2510554858527</v>
      </c>
      <c r="H271" s="159">
        <v>13.45362404707371</v>
      </c>
      <c r="I271" s="125">
        <v>7407873.75</v>
      </c>
      <c r="J271" s="125">
        <v>259490</v>
      </c>
      <c r="K271" s="124" t="s">
        <v>517</v>
      </c>
      <c r="L271" s="123" t="s">
        <v>272</v>
      </c>
    </row>
    <row r="272" spans="1:12">
      <c r="A272" s="118">
        <v>40</v>
      </c>
      <c r="B272" s="118">
        <v>2</v>
      </c>
      <c r="C272" s="124" t="s">
        <v>372</v>
      </c>
      <c r="D272" s="124" t="s">
        <v>634</v>
      </c>
      <c r="E272" s="158">
        <v>13.75</v>
      </c>
      <c r="F272" s="124" t="s">
        <v>631</v>
      </c>
      <c r="G272" s="159">
        <v>84.864598037108507</v>
      </c>
      <c r="H272" s="159">
        <v>12.165525060596439</v>
      </c>
      <c r="I272" s="125">
        <v>7410190</v>
      </c>
      <c r="J272" s="125">
        <v>261319.5</v>
      </c>
      <c r="K272" s="124" t="s">
        <v>517</v>
      </c>
      <c r="L272" s="123" t="s">
        <v>272</v>
      </c>
    </row>
    <row r="273" spans="1:12">
      <c r="A273" s="118">
        <v>40</v>
      </c>
      <c r="B273" s="118">
        <v>2</v>
      </c>
      <c r="C273" s="124" t="s">
        <v>372</v>
      </c>
      <c r="D273" s="124" t="s">
        <v>634</v>
      </c>
      <c r="E273" s="158">
        <v>13.75</v>
      </c>
      <c r="F273" s="124" t="s">
        <v>632</v>
      </c>
      <c r="G273" s="159">
        <v>102.31813133555558</v>
      </c>
      <c r="H273" s="159">
        <v>12.369316876852981</v>
      </c>
      <c r="I273" s="125">
        <v>7410201.25</v>
      </c>
      <c r="J273" s="125">
        <v>261286.25</v>
      </c>
      <c r="K273" s="124" t="s">
        <v>517</v>
      </c>
      <c r="L273" s="123" t="s">
        <v>272</v>
      </c>
    </row>
    <row r="274" spans="1:12">
      <c r="A274" s="118">
        <v>40</v>
      </c>
      <c r="B274" s="118">
        <v>2</v>
      </c>
      <c r="C274" s="124" t="s">
        <v>372</v>
      </c>
      <c r="D274" s="124" t="s">
        <v>635</v>
      </c>
      <c r="E274" s="158">
        <v>14.25</v>
      </c>
      <c r="F274" s="124" t="s">
        <v>631</v>
      </c>
      <c r="G274" s="159">
        <v>57.584720195551874</v>
      </c>
      <c r="H274" s="159">
        <v>11.180339887498949</v>
      </c>
      <c r="I274" s="125">
        <v>7410645</v>
      </c>
      <c r="J274" s="125">
        <v>261504.5</v>
      </c>
      <c r="K274" s="124" t="s">
        <v>517</v>
      </c>
      <c r="L274" s="123" t="s">
        <v>272</v>
      </c>
    </row>
    <row r="275" spans="1:12">
      <c r="A275" s="118">
        <v>40</v>
      </c>
      <c r="B275" s="118">
        <v>2</v>
      </c>
      <c r="C275" s="124" t="s">
        <v>372</v>
      </c>
      <c r="D275" s="124" t="s">
        <v>635</v>
      </c>
      <c r="E275" s="158">
        <v>14.25</v>
      </c>
      <c r="F275" s="124" t="s">
        <v>632</v>
      </c>
      <c r="G275" s="159">
        <v>64.474801279259481</v>
      </c>
      <c r="H275" s="159">
        <v>13.928388277184119</v>
      </c>
      <c r="I275" s="125">
        <v>7410655</v>
      </c>
      <c r="J275" s="125">
        <v>261471</v>
      </c>
      <c r="K275" s="124" t="s">
        <v>517</v>
      </c>
      <c r="L275" s="123" t="s">
        <v>272</v>
      </c>
    </row>
    <row r="276" spans="1:12" ht="28.8">
      <c r="A276" s="118">
        <v>32</v>
      </c>
      <c r="B276" s="118">
        <v>2</v>
      </c>
      <c r="C276" s="162" t="s">
        <v>368</v>
      </c>
      <c r="D276" s="162" t="s">
        <v>658</v>
      </c>
      <c r="E276" s="163">
        <v>92.5</v>
      </c>
      <c r="F276" s="162" t="s">
        <v>640</v>
      </c>
      <c r="G276" s="159">
        <v>33.301651610693426</v>
      </c>
      <c r="H276" s="159">
        <v>11.180339887498949</v>
      </c>
      <c r="I276" s="125">
        <v>254537.5</v>
      </c>
      <c r="J276" s="125">
        <v>7399522.25</v>
      </c>
      <c r="K276" s="124" t="s">
        <v>517</v>
      </c>
      <c r="L276" s="123" t="s">
        <v>272</v>
      </c>
    </row>
    <row r="277" spans="1:12" ht="28.8">
      <c r="A277" s="118">
        <v>32</v>
      </c>
      <c r="B277" s="118">
        <v>2</v>
      </c>
      <c r="C277" s="162" t="s">
        <v>368</v>
      </c>
      <c r="D277" s="162" t="s">
        <v>658</v>
      </c>
      <c r="E277" s="163">
        <v>92.5</v>
      </c>
      <c r="F277" s="162" t="s">
        <v>641</v>
      </c>
      <c r="G277" s="159">
        <v>32.649655434629018</v>
      </c>
      <c r="H277" s="159">
        <v>12.727922061357855</v>
      </c>
      <c r="I277" s="125">
        <v>254527.75</v>
      </c>
      <c r="J277" s="125">
        <v>7399530.25</v>
      </c>
      <c r="K277" s="124" t="s">
        <v>517</v>
      </c>
      <c r="L277" s="123" t="s">
        <v>272</v>
      </c>
    </row>
    <row r="278" spans="1:12">
      <c r="A278" s="118">
        <v>32</v>
      </c>
      <c r="B278" s="118">
        <v>2</v>
      </c>
      <c r="C278" s="162" t="s">
        <v>368</v>
      </c>
      <c r="D278" s="162" t="s">
        <v>639</v>
      </c>
      <c r="E278" s="163">
        <v>95.9</v>
      </c>
      <c r="F278" s="162" t="s">
        <v>640</v>
      </c>
      <c r="G278" s="159">
        <v>52.924474489596967</v>
      </c>
      <c r="H278" s="159">
        <v>16.643316977093239</v>
      </c>
      <c r="I278" s="125">
        <v>252158.5</v>
      </c>
      <c r="J278" s="125">
        <v>7397380.25</v>
      </c>
      <c r="K278" s="124" t="s">
        <v>517</v>
      </c>
      <c r="L278" s="123" t="s">
        <v>272</v>
      </c>
    </row>
    <row r="279" spans="1:12">
      <c r="A279" s="118">
        <v>32</v>
      </c>
      <c r="B279" s="118">
        <v>2</v>
      </c>
      <c r="C279" s="162" t="s">
        <v>368</v>
      </c>
      <c r="D279" s="162" t="s">
        <v>639</v>
      </c>
      <c r="E279" s="163">
        <v>95.9</v>
      </c>
      <c r="F279" s="162" t="s">
        <v>641</v>
      </c>
      <c r="G279" s="159">
        <v>47.434164902525687</v>
      </c>
      <c r="H279" s="159">
        <v>14.422205101855956</v>
      </c>
      <c r="I279" s="125">
        <v>252143.5</v>
      </c>
      <c r="J279" s="125">
        <v>7397387</v>
      </c>
      <c r="K279" s="124" t="s">
        <v>517</v>
      </c>
      <c r="L279" s="123" t="s">
        <v>272</v>
      </c>
    </row>
    <row r="280" spans="1:12">
      <c r="A280" s="118">
        <v>32</v>
      </c>
      <c r="B280" s="118">
        <v>2</v>
      </c>
      <c r="C280" s="162" t="s">
        <v>368</v>
      </c>
      <c r="D280" s="162" t="s">
        <v>639</v>
      </c>
      <c r="E280" s="163">
        <v>95.9</v>
      </c>
      <c r="F280" s="162" t="s">
        <v>659</v>
      </c>
      <c r="G280" s="159">
        <v>46.173585522460783</v>
      </c>
      <c r="H280" s="159">
        <v>13.416407864998739</v>
      </c>
      <c r="I280" s="125">
        <v>252178.75</v>
      </c>
      <c r="J280" s="125">
        <v>7397368</v>
      </c>
      <c r="K280" s="124" t="s">
        <v>517</v>
      </c>
      <c r="L280" s="123" t="s">
        <v>272</v>
      </c>
    </row>
    <row r="281" spans="1:12">
      <c r="A281" s="118">
        <v>32</v>
      </c>
      <c r="B281" s="118">
        <v>2</v>
      </c>
      <c r="C281" s="162" t="s">
        <v>368</v>
      </c>
      <c r="D281" s="162" t="s">
        <v>639</v>
      </c>
      <c r="E281" s="163">
        <v>95.9</v>
      </c>
      <c r="F281" s="162" t="s">
        <v>660</v>
      </c>
      <c r="G281" s="159">
        <v>60.901559914340453</v>
      </c>
      <c r="H281" s="159">
        <v>13.601470508735444</v>
      </c>
      <c r="I281" s="125">
        <v>252111</v>
      </c>
      <c r="J281" s="125">
        <v>7397389</v>
      </c>
      <c r="K281" s="124" t="s">
        <v>517</v>
      </c>
      <c r="L281" s="123" t="s">
        <v>272</v>
      </c>
    </row>
    <row r="282" spans="1:12">
      <c r="A282" s="118">
        <v>32</v>
      </c>
      <c r="B282" s="118">
        <v>2</v>
      </c>
      <c r="C282" s="162" t="s">
        <v>368</v>
      </c>
      <c r="D282" s="162" t="s">
        <v>639</v>
      </c>
      <c r="E282" s="163">
        <v>97.8</v>
      </c>
      <c r="F282" s="162" t="s">
        <v>640</v>
      </c>
      <c r="G282" s="159">
        <v>41.2</v>
      </c>
      <c r="H282" s="159">
        <v>18.248287590894659</v>
      </c>
      <c r="I282" s="125">
        <v>250742.25</v>
      </c>
      <c r="J282" s="125">
        <v>7389502.25</v>
      </c>
      <c r="K282" s="124" t="s">
        <v>517</v>
      </c>
      <c r="L282" s="123" t="s">
        <v>272</v>
      </c>
    </row>
    <row r="283" spans="1:12">
      <c r="A283" s="118">
        <v>32</v>
      </c>
      <c r="B283" s="118">
        <v>2</v>
      </c>
      <c r="C283" s="162" t="s">
        <v>368</v>
      </c>
      <c r="D283" s="162" t="s">
        <v>639</v>
      </c>
      <c r="E283" s="163">
        <v>97.8</v>
      </c>
      <c r="F283" s="162" t="s">
        <v>641</v>
      </c>
      <c r="G283" s="159">
        <v>43.185645763378368</v>
      </c>
      <c r="H283" s="159">
        <v>10.04987562112089</v>
      </c>
      <c r="I283" s="125">
        <v>250744.5</v>
      </c>
      <c r="J283" s="125">
        <v>7396264.75</v>
      </c>
      <c r="K283" s="124" t="s">
        <v>517</v>
      </c>
      <c r="L283" s="123" t="s">
        <v>272</v>
      </c>
    </row>
    <row r="284" spans="1:12">
      <c r="A284" s="118">
        <v>32</v>
      </c>
      <c r="B284" s="118">
        <v>2</v>
      </c>
      <c r="C284" s="162" t="s">
        <v>368</v>
      </c>
      <c r="D284" s="162" t="s">
        <v>639</v>
      </c>
      <c r="E284" s="163">
        <v>97.8</v>
      </c>
      <c r="F284" s="162" t="s">
        <v>659</v>
      </c>
      <c r="G284" s="159">
        <v>38.275318418009277</v>
      </c>
      <c r="H284" s="159">
        <v>10.04987562112089</v>
      </c>
      <c r="I284" s="125">
        <v>250744</v>
      </c>
      <c r="J284" s="125">
        <v>7396237.75</v>
      </c>
      <c r="K284" s="124" t="s">
        <v>517</v>
      </c>
      <c r="L284" s="123" t="s">
        <v>272</v>
      </c>
    </row>
    <row r="285" spans="1:12">
      <c r="A285" s="118">
        <v>32</v>
      </c>
      <c r="B285" s="118">
        <v>2</v>
      </c>
      <c r="C285" s="162" t="s">
        <v>368</v>
      </c>
      <c r="D285" s="162" t="s">
        <v>639</v>
      </c>
      <c r="E285" s="163">
        <v>97.8</v>
      </c>
      <c r="F285" s="162" t="s">
        <v>660</v>
      </c>
      <c r="G285" s="159">
        <v>44.204072210600685</v>
      </c>
      <c r="H285" s="159">
        <v>10.440306508910551</v>
      </c>
      <c r="I285" s="125">
        <v>250748</v>
      </c>
      <c r="J285" s="125">
        <v>7396278.5</v>
      </c>
      <c r="K285" s="124" t="s">
        <v>517</v>
      </c>
      <c r="L285" s="123" t="s">
        <v>272</v>
      </c>
    </row>
    <row r="286" spans="1:12" ht="28.8">
      <c r="A286" s="118">
        <v>32</v>
      </c>
      <c r="B286" s="118">
        <v>2</v>
      </c>
      <c r="C286" s="162" t="s">
        <v>368</v>
      </c>
      <c r="D286" s="162" t="s">
        <v>651</v>
      </c>
      <c r="E286" s="163">
        <v>98.35</v>
      </c>
      <c r="F286" s="162" t="s">
        <v>640</v>
      </c>
      <c r="G286" s="159">
        <v>76.118328935940255</v>
      </c>
      <c r="H286" s="159">
        <v>8.5440037453175304</v>
      </c>
      <c r="I286" s="125">
        <v>250082</v>
      </c>
      <c r="J286" s="125">
        <v>7396095.5</v>
      </c>
      <c r="K286" s="124" t="s">
        <v>517</v>
      </c>
      <c r="L286" s="123" t="s">
        <v>272</v>
      </c>
    </row>
    <row r="287" spans="1:12" ht="28.8">
      <c r="A287" s="118">
        <v>32</v>
      </c>
      <c r="B287" s="118">
        <v>2</v>
      </c>
      <c r="C287" s="162" t="s">
        <v>368</v>
      </c>
      <c r="D287" s="162" t="s">
        <v>651</v>
      </c>
      <c r="E287" s="163">
        <v>98.35</v>
      </c>
      <c r="F287" s="162" t="s">
        <v>641</v>
      </c>
      <c r="G287" s="159">
        <v>66.887966032762577</v>
      </c>
      <c r="H287" s="159">
        <v>10.198039027185569</v>
      </c>
      <c r="I287" s="125">
        <v>250069</v>
      </c>
      <c r="J287" s="125">
        <v>7396105</v>
      </c>
      <c r="K287" s="124" t="s">
        <v>517</v>
      </c>
      <c r="L287" s="123" t="s">
        <v>272</v>
      </c>
    </row>
    <row r="288" spans="1:12" ht="28.8">
      <c r="A288" s="118">
        <v>32</v>
      </c>
      <c r="B288" s="118">
        <v>2</v>
      </c>
      <c r="C288" s="162" t="s">
        <v>368</v>
      </c>
      <c r="D288" s="162" t="s">
        <v>651</v>
      </c>
      <c r="E288" s="163">
        <v>98.35</v>
      </c>
      <c r="F288" s="162" t="s">
        <v>659</v>
      </c>
      <c r="G288" s="159">
        <v>75.504966724050675</v>
      </c>
      <c r="H288" s="159">
        <v>15.811388300841896</v>
      </c>
      <c r="I288" s="125">
        <v>250099.25</v>
      </c>
      <c r="J288" s="125">
        <v>7396080.5</v>
      </c>
      <c r="K288" s="124" t="s">
        <v>517</v>
      </c>
      <c r="L288" s="123" t="s">
        <v>272</v>
      </c>
    </row>
    <row r="289" spans="1:12" ht="28.8">
      <c r="A289" s="118">
        <v>32</v>
      </c>
      <c r="B289" s="118">
        <v>2</v>
      </c>
      <c r="C289" s="162" t="s">
        <v>368</v>
      </c>
      <c r="D289" s="162" t="s">
        <v>651</v>
      </c>
      <c r="E289" s="163">
        <v>98.35</v>
      </c>
      <c r="F289" s="162" t="s">
        <v>660</v>
      </c>
      <c r="G289" s="159">
        <v>72.034713853808015</v>
      </c>
      <c r="H289" s="159">
        <v>11.401754250991379</v>
      </c>
      <c r="I289" s="125">
        <v>250044.25</v>
      </c>
      <c r="J289" s="125">
        <v>7396107</v>
      </c>
      <c r="K289" s="124" t="s">
        <v>517</v>
      </c>
      <c r="L289" s="123" t="s">
        <v>272</v>
      </c>
    </row>
    <row r="290" spans="1:12" ht="28.8">
      <c r="A290" s="118">
        <v>33</v>
      </c>
      <c r="B290" s="118">
        <v>2</v>
      </c>
      <c r="C290" s="162" t="s">
        <v>368</v>
      </c>
      <c r="D290" s="162" t="s">
        <v>661</v>
      </c>
      <c r="E290" s="163">
        <v>99</v>
      </c>
      <c r="F290" s="162" t="s">
        <v>640</v>
      </c>
      <c r="G290" s="159">
        <v>134.7664646712972</v>
      </c>
      <c r="H290" s="159">
        <v>8.2462112512353212</v>
      </c>
      <c r="I290" s="125">
        <v>249868.5</v>
      </c>
      <c r="J290" s="125">
        <v>7396043.25</v>
      </c>
      <c r="K290" s="124" t="s">
        <v>517</v>
      </c>
      <c r="L290" s="123" t="s">
        <v>272</v>
      </c>
    </row>
    <row r="291" spans="1:12" ht="28.8">
      <c r="A291" s="118">
        <v>33</v>
      </c>
      <c r="B291" s="118">
        <v>2</v>
      </c>
      <c r="C291" s="162" t="s">
        <v>368</v>
      </c>
      <c r="D291" s="162" t="s">
        <v>661</v>
      </c>
      <c r="E291" s="163">
        <v>99</v>
      </c>
      <c r="F291" s="162" t="s">
        <v>641</v>
      </c>
      <c r="G291" s="159">
        <v>140.13208055259867</v>
      </c>
      <c r="H291" s="159">
        <v>14.035668847618199</v>
      </c>
      <c r="I291" s="125">
        <v>249865.25</v>
      </c>
      <c r="J291" s="125">
        <v>7396058.25</v>
      </c>
      <c r="K291" s="124" t="s">
        <v>517</v>
      </c>
      <c r="L291" s="123" t="s">
        <v>272</v>
      </c>
    </row>
    <row r="292" spans="1:12" ht="28.8">
      <c r="A292" s="118">
        <v>33</v>
      </c>
      <c r="B292" s="118">
        <v>2</v>
      </c>
      <c r="C292" s="162" t="s">
        <v>368</v>
      </c>
      <c r="D292" s="162" t="s">
        <v>661</v>
      </c>
      <c r="E292" s="163">
        <v>99</v>
      </c>
      <c r="F292" s="162" t="s">
        <v>659</v>
      </c>
      <c r="G292" s="159">
        <v>214.97209121185941</v>
      </c>
      <c r="H292" s="159">
        <v>7.6157731058639087</v>
      </c>
      <c r="I292" s="125">
        <v>249862.5</v>
      </c>
      <c r="J292" s="125">
        <v>7396027</v>
      </c>
      <c r="K292" s="124" t="s">
        <v>517</v>
      </c>
      <c r="L292" s="123" t="s">
        <v>272</v>
      </c>
    </row>
    <row r="293" spans="1:12" ht="28.8">
      <c r="A293" s="118">
        <v>33</v>
      </c>
      <c r="B293" s="118">
        <v>2</v>
      </c>
      <c r="C293" s="162" t="s">
        <v>368</v>
      </c>
      <c r="D293" s="162" t="s">
        <v>661</v>
      </c>
      <c r="E293" s="163">
        <v>99</v>
      </c>
      <c r="F293" s="162" t="s">
        <v>660</v>
      </c>
      <c r="G293" s="159">
        <v>175.84083712266613</v>
      </c>
      <c r="H293" s="159">
        <v>14.317821063276353</v>
      </c>
      <c r="I293" s="125">
        <v>249875.75</v>
      </c>
      <c r="J293" s="125">
        <v>7396080</v>
      </c>
      <c r="K293" s="124" t="s">
        <v>517</v>
      </c>
      <c r="L293" s="123" t="s">
        <v>272</v>
      </c>
    </row>
    <row r="294" spans="1:12" ht="28.8">
      <c r="A294" s="118">
        <v>33</v>
      </c>
      <c r="B294" s="118">
        <v>2</v>
      </c>
      <c r="C294" s="162" t="s">
        <v>368</v>
      </c>
      <c r="D294" s="162" t="s">
        <v>662</v>
      </c>
      <c r="E294" s="163">
        <v>99.1</v>
      </c>
      <c r="F294" s="162" t="s">
        <v>640</v>
      </c>
      <c r="G294" s="159">
        <v>31.256999216175569</v>
      </c>
      <c r="H294" s="159">
        <v>10.440306508910551</v>
      </c>
      <c r="I294" s="125">
        <v>249811.75</v>
      </c>
      <c r="J294" s="125">
        <v>7396030.25</v>
      </c>
      <c r="K294" s="124" t="s">
        <v>517</v>
      </c>
      <c r="L294" s="123" t="s">
        <v>272</v>
      </c>
    </row>
    <row r="295" spans="1:12">
      <c r="A295" s="118">
        <v>34</v>
      </c>
      <c r="B295" s="118">
        <v>2</v>
      </c>
      <c r="C295" s="162" t="s">
        <v>368</v>
      </c>
      <c r="D295" s="162" t="s">
        <v>639</v>
      </c>
      <c r="E295" s="163">
        <v>104.13</v>
      </c>
      <c r="F295" s="162" t="s">
        <v>640</v>
      </c>
      <c r="G295" s="159">
        <v>38.897300677553446</v>
      </c>
      <c r="H295" s="159">
        <v>9.2195444572928871</v>
      </c>
      <c r="I295" s="125">
        <v>244256.75</v>
      </c>
      <c r="J295" s="125">
        <v>7395019</v>
      </c>
      <c r="K295" s="124" t="s">
        <v>517</v>
      </c>
      <c r="L295" s="123" t="s">
        <v>272</v>
      </c>
    </row>
    <row r="296" spans="1:12">
      <c r="A296" s="118">
        <v>34</v>
      </c>
      <c r="B296" s="118">
        <v>2</v>
      </c>
      <c r="C296" s="162" t="s">
        <v>368</v>
      </c>
      <c r="D296" s="162" t="s">
        <v>639</v>
      </c>
      <c r="E296" s="163">
        <v>104.13</v>
      </c>
      <c r="F296" s="162" t="s">
        <v>641</v>
      </c>
      <c r="G296" s="159">
        <v>34.481879299133332</v>
      </c>
      <c r="H296" s="159">
        <v>8.9442719099991592</v>
      </c>
      <c r="I296" s="125">
        <v>244262.5</v>
      </c>
      <c r="J296" s="125">
        <v>7395027</v>
      </c>
      <c r="K296" s="124" t="s">
        <v>517</v>
      </c>
      <c r="L296" s="123" t="s">
        <v>272</v>
      </c>
    </row>
    <row r="297" spans="1:12">
      <c r="A297" s="118">
        <v>34</v>
      </c>
      <c r="B297" s="118">
        <v>2</v>
      </c>
      <c r="C297" s="162" t="s">
        <v>368</v>
      </c>
      <c r="D297" s="162" t="s">
        <v>639</v>
      </c>
      <c r="E297" s="163">
        <v>104.13</v>
      </c>
      <c r="F297" s="162" t="s">
        <v>659</v>
      </c>
      <c r="G297" s="159">
        <v>41.109609582188931</v>
      </c>
      <c r="H297" s="159">
        <v>10.816653826391969</v>
      </c>
      <c r="I297" s="125">
        <v>244247.25</v>
      </c>
      <c r="J297" s="125">
        <v>7395008.5</v>
      </c>
      <c r="K297" s="124" t="s">
        <v>517</v>
      </c>
      <c r="L297" s="123" t="s">
        <v>272</v>
      </c>
    </row>
    <row r="298" spans="1:12">
      <c r="A298" s="118">
        <v>34</v>
      </c>
      <c r="B298" s="118">
        <v>2</v>
      </c>
      <c r="C298" s="162" t="s">
        <v>368</v>
      </c>
      <c r="D298" s="162" t="s">
        <v>639</v>
      </c>
      <c r="E298" s="163">
        <v>104.13</v>
      </c>
      <c r="F298" s="162" t="s">
        <v>660</v>
      </c>
      <c r="G298" s="159">
        <v>793.03089473235525</v>
      </c>
      <c r="H298" s="159">
        <v>10.63014581273465</v>
      </c>
      <c r="I298" s="125">
        <v>244267.75</v>
      </c>
      <c r="J298" s="125">
        <v>7395239</v>
      </c>
      <c r="K298" s="124" t="s">
        <v>517</v>
      </c>
      <c r="L298" s="123" t="s">
        <v>272</v>
      </c>
    </row>
    <row r="299" spans="1:12">
      <c r="A299" s="118">
        <v>35</v>
      </c>
      <c r="B299" s="118">
        <v>2</v>
      </c>
      <c r="C299" s="124" t="s">
        <v>368</v>
      </c>
      <c r="D299" s="124" t="s">
        <v>639</v>
      </c>
      <c r="E299" s="158">
        <v>106.56</v>
      </c>
      <c r="F299" s="124" t="s">
        <v>659</v>
      </c>
      <c r="G299" s="159">
        <v>40.70626487409524</v>
      </c>
      <c r="H299" s="159">
        <v>14.142135623730951</v>
      </c>
      <c r="I299" s="125">
        <v>242572</v>
      </c>
      <c r="J299" s="125">
        <v>7395939.25</v>
      </c>
      <c r="K299" s="124" t="s">
        <v>517</v>
      </c>
      <c r="L299" s="123" t="s">
        <v>272</v>
      </c>
    </row>
    <row r="300" spans="1:12">
      <c r="A300" s="118">
        <v>35</v>
      </c>
      <c r="B300" s="118">
        <v>2</v>
      </c>
      <c r="C300" s="124" t="s">
        <v>368</v>
      </c>
      <c r="D300" s="124" t="s">
        <v>663</v>
      </c>
      <c r="E300" s="158">
        <v>106.56</v>
      </c>
      <c r="F300" s="124" t="s">
        <v>640</v>
      </c>
      <c r="G300" s="159">
        <v>56.648036153074187</v>
      </c>
      <c r="H300" s="159">
        <v>14.142135623730951</v>
      </c>
      <c r="I300" s="125">
        <v>242567.5</v>
      </c>
      <c r="J300" s="125">
        <v>7395952.5</v>
      </c>
      <c r="K300" s="124" t="s">
        <v>517</v>
      </c>
      <c r="L300" s="123" t="s">
        <v>272</v>
      </c>
    </row>
    <row r="301" spans="1:12">
      <c r="A301" s="118">
        <v>35</v>
      </c>
      <c r="B301" s="118">
        <v>2</v>
      </c>
      <c r="C301" s="124" t="s">
        <v>368</v>
      </c>
      <c r="D301" s="124" t="s">
        <v>663</v>
      </c>
      <c r="E301" s="158">
        <v>106.56</v>
      </c>
      <c r="F301" s="124" t="s">
        <v>641</v>
      </c>
      <c r="G301" s="159">
        <v>43.278170016764804</v>
      </c>
      <c r="H301" s="159">
        <v>12.165525060596439</v>
      </c>
      <c r="I301" s="125">
        <v>242580.25</v>
      </c>
      <c r="J301" s="125">
        <v>7395971</v>
      </c>
      <c r="K301" s="124" t="s">
        <v>517</v>
      </c>
      <c r="L301" s="123" t="s">
        <v>272</v>
      </c>
    </row>
    <row r="304" spans="1:12" ht="21">
      <c r="A304" s="115" t="s">
        <v>664</v>
      </c>
      <c r="B304" s="121"/>
    </row>
    <row r="305" spans="1:12">
      <c r="A305" s="114" t="s">
        <v>560</v>
      </c>
      <c r="B305" s="114" t="s">
        <v>501</v>
      </c>
      <c r="C305" s="155" t="s">
        <v>502</v>
      </c>
      <c r="D305" s="155" t="s">
        <v>9</v>
      </c>
      <c r="E305" s="155" t="s">
        <v>561</v>
      </c>
      <c r="F305" s="155" t="s">
        <v>505</v>
      </c>
      <c r="G305" s="155" t="s">
        <v>592</v>
      </c>
      <c r="H305" s="155" t="s">
        <v>593</v>
      </c>
      <c r="I305" s="155" t="s">
        <v>595</v>
      </c>
      <c r="J305" s="155" t="s">
        <v>596</v>
      </c>
      <c r="K305" s="155" t="s">
        <v>654</v>
      </c>
      <c r="L305" s="155" t="s">
        <v>664</v>
      </c>
    </row>
    <row r="306" spans="1:12">
      <c r="A306" s="118">
        <v>46.3</v>
      </c>
      <c r="B306" s="118">
        <v>2</v>
      </c>
      <c r="C306" s="124" t="s">
        <v>378</v>
      </c>
      <c r="D306" s="124" t="s">
        <v>601</v>
      </c>
      <c r="E306" s="158">
        <v>117.75</v>
      </c>
      <c r="F306" s="124" t="s">
        <v>605</v>
      </c>
      <c r="G306" s="159">
        <v>3.5</v>
      </c>
      <c r="H306" s="159">
        <v>15</v>
      </c>
      <c r="I306" s="124">
        <v>-23.713735</v>
      </c>
      <c r="J306" s="124">
        <v>-47.442343000000001</v>
      </c>
      <c r="K306" s="124" t="s">
        <v>14</v>
      </c>
      <c r="L306" s="123" t="s">
        <v>665</v>
      </c>
    </row>
    <row r="307" spans="1:12">
      <c r="A307" s="118">
        <v>63</v>
      </c>
      <c r="B307" s="118">
        <v>2</v>
      </c>
      <c r="C307" s="124" t="s">
        <v>384</v>
      </c>
      <c r="D307" s="124" t="s">
        <v>666</v>
      </c>
      <c r="E307" s="158">
        <v>118.8</v>
      </c>
      <c r="F307" s="124" t="s">
        <v>602</v>
      </c>
      <c r="G307" s="159">
        <v>45</v>
      </c>
      <c r="H307" s="159">
        <v>2</v>
      </c>
      <c r="I307" s="124">
        <v>-23.638622000000002</v>
      </c>
      <c r="J307" s="124">
        <v>-47.573864999999998</v>
      </c>
      <c r="K307" s="124" t="s">
        <v>667</v>
      </c>
      <c r="L307" s="123" t="s">
        <v>668</v>
      </c>
    </row>
    <row r="308" spans="1:12">
      <c r="A308" s="118">
        <v>63</v>
      </c>
      <c r="B308" s="118">
        <v>2</v>
      </c>
      <c r="C308" s="124" t="s">
        <v>384</v>
      </c>
      <c r="D308" s="124" t="s">
        <v>620</v>
      </c>
      <c r="E308" s="158">
        <v>129.25</v>
      </c>
      <c r="F308" s="124" t="s">
        <v>605</v>
      </c>
      <c r="G308" s="159">
        <v>40</v>
      </c>
      <c r="H308" s="159">
        <v>14.5</v>
      </c>
      <c r="I308" s="124">
        <v>-23.707094000000001</v>
      </c>
      <c r="J308" s="124">
        <v>-47.631996000000001</v>
      </c>
      <c r="K308" s="124" t="s">
        <v>667</v>
      </c>
      <c r="L308" s="123" t="s">
        <v>665</v>
      </c>
    </row>
    <row r="309" spans="1:12">
      <c r="A309" s="118">
        <v>63</v>
      </c>
      <c r="B309" s="118">
        <v>2</v>
      </c>
      <c r="C309" s="124" t="s">
        <v>384</v>
      </c>
      <c r="D309" s="124" t="s">
        <v>621</v>
      </c>
      <c r="E309" s="158">
        <v>141.57</v>
      </c>
      <c r="F309" s="124" t="s">
        <v>605</v>
      </c>
      <c r="G309" s="159">
        <v>40</v>
      </c>
      <c r="H309" s="159">
        <v>14.5</v>
      </c>
      <c r="I309" s="124">
        <v>-23.790793000000001</v>
      </c>
      <c r="J309" s="124">
        <v>-47.690880999999997</v>
      </c>
      <c r="K309" s="124" t="s">
        <v>667</v>
      </c>
      <c r="L309" s="123" t="s">
        <v>665</v>
      </c>
    </row>
    <row r="310" spans="1:12">
      <c r="A310" s="118">
        <v>32</v>
      </c>
      <c r="B310" s="118">
        <v>2</v>
      </c>
      <c r="C310" s="124" t="s">
        <v>368</v>
      </c>
      <c r="D310" s="124" t="s">
        <v>669</v>
      </c>
      <c r="E310" s="158">
        <v>92</v>
      </c>
      <c r="F310" s="124" t="s">
        <v>602</v>
      </c>
      <c r="G310" s="159">
        <v>33.5</v>
      </c>
      <c r="H310" s="159">
        <v>2</v>
      </c>
      <c r="I310" s="124">
        <v>-23.494751999999998</v>
      </c>
      <c r="J310" s="124">
        <v>-47.398265000000002</v>
      </c>
      <c r="K310" s="124" t="s">
        <v>517</v>
      </c>
      <c r="L310" s="123" t="s">
        <v>668</v>
      </c>
    </row>
    <row r="311" spans="1:12">
      <c r="A311" s="118">
        <v>33</v>
      </c>
      <c r="B311" s="118">
        <v>2</v>
      </c>
      <c r="C311" s="124" t="s">
        <v>368</v>
      </c>
      <c r="D311" s="124" t="s">
        <v>670</v>
      </c>
      <c r="E311" s="158">
        <v>101.16</v>
      </c>
      <c r="F311" s="124" t="s">
        <v>602</v>
      </c>
      <c r="G311" s="159">
        <v>117.6</v>
      </c>
      <c r="H311" s="159">
        <v>13.4</v>
      </c>
      <c r="I311" s="124">
        <v>-23.531233</v>
      </c>
      <c r="J311" s="124">
        <v>-47.474921999999999</v>
      </c>
      <c r="K311" s="124" t="s">
        <v>517</v>
      </c>
      <c r="L311" s="123" t="s">
        <v>668</v>
      </c>
    </row>
    <row r="312" spans="1:12">
      <c r="A312" s="118">
        <v>35</v>
      </c>
      <c r="B312" s="118">
        <v>2</v>
      </c>
      <c r="C312" s="124" t="s">
        <v>368</v>
      </c>
      <c r="D312" s="124" t="s">
        <v>671</v>
      </c>
      <c r="E312" s="158">
        <v>106</v>
      </c>
      <c r="F312" s="124" t="s">
        <v>602</v>
      </c>
      <c r="G312" s="159">
        <v>70.5</v>
      </c>
      <c r="H312" s="159">
        <v>2.8</v>
      </c>
      <c r="I312" s="124">
        <v>-23.525148000000002</v>
      </c>
      <c r="J312" s="124">
        <v>-47.516012000000003</v>
      </c>
      <c r="K312" s="124" t="s">
        <v>517</v>
      </c>
      <c r="L312" s="123" t="s">
        <v>668</v>
      </c>
    </row>
    <row r="313" spans="1:12">
      <c r="A313" s="118">
        <v>40</v>
      </c>
      <c r="B313" s="118">
        <v>2</v>
      </c>
      <c r="C313" s="124" t="s">
        <v>372</v>
      </c>
      <c r="D313" s="124" t="s">
        <v>672</v>
      </c>
      <c r="E313" s="158">
        <v>6.5</v>
      </c>
      <c r="F313" s="124" t="s">
        <v>602</v>
      </c>
      <c r="G313" s="159">
        <v>80.09993757800315</v>
      </c>
      <c r="H313" s="159">
        <v>14.422205101855956</v>
      </c>
      <c r="I313" s="125">
        <v>7405210.25</v>
      </c>
      <c r="J313" s="125">
        <v>256142.5</v>
      </c>
      <c r="K313" s="124" t="s">
        <v>517</v>
      </c>
      <c r="L313" s="123" t="s">
        <v>668</v>
      </c>
    </row>
    <row r="314" spans="1:12">
      <c r="A314" s="118">
        <v>40</v>
      </c>
      <c r="B314" s="118">
        <v>2</v>
      </c>
      <c r="C314" s="124" t="s">
        <v>372</v>
      </c>
      <c r="D314" s="124" t="s">
        <v>628</v>
      </c>
      <c r="E314" s="158">
        <v>7.45</v>
      </c>
      <c r="F314" s="124" t="s">
        <v>602</v>
      </c>
      <c r="G314" s="159">
        <v>75.213030785895072</v>
      </c>
      <c r="H314" s="159">
        <v>17.804493814764857</v>
      </c>
      <c r="I314" s="125">
        <v>7405822.75</v>
      </c>
      <c r="J314" s="125">
        <v>256921.25</v>
      </c>
      <c r="K314" s="124" t="s">
        <v>517</v>
      </c>
      <c r="L314" s="123" t="s">
        <v>668</v>
      </c>
    </row>
    <row r="315" spans="1:12">
      <c r="A315" s="118">
        <v>40</v>
      </c>
      <c r="B315" s="118">
        <v>2</v>
      </c>
      <c r="C315" s="124" t="s">
        <v>372</v>
      </c>
      <c r="D315" s="124" t="s">
        <v>633</v>
      </c>
      <c r="E315" s="158">
        <v>13.25</v>
      </c>
      <c r="F315" s="124" t="s">
        <v>602</v>
      </c>
      <c r="G315" s="159">
        <v>93.434469014384618</v>
      </c>
      <c r="H315" s="159">
        <v>15.297058540778355</v>
      </c>
      <c r="I315" s="125">
        <v>7409749.5</v>
      </c>
      <c r="J315" s="125">
        <v>261119.5</v>
      </c>
      <c r="K315" s="124" t="s">
        <v>517</v>
      </c>
      <c r="L315" s="123" t="s">
        <v>668</v>
      </c>
    </row>
    <row r="316" spans="1:12">
      <c r="A316" s="118">
        <v>32</v>
      </c>
      <c r="B316" s="118">
        <v>2</v>
      </c>
      <c r="C316" s="162" t="s">
        <v>368</v>
      </c>
      <c r="D316" s="162" t="s">
        <v>582</v>
      </c>
      <c r="E316" s="163">
        <v>92</v>
      </c>
      <c r="F316" s="162" t="s">
        <v>602</v>
      </c>
      <c r="G316" s="159">
        <v>52.801515129776341</v>
      </c>
      <c r="H316" s="159">
        <v>2.5</v>
      </c>
      <c r="I316" s="125">
        <v>255108.5</v>
      </c>
      <c r="J316" s="125">
        <v>7399668.75</v>
      </c>
      <c r="K316" s="124" t="s">
        <v>517</v>
      </c>
      <c r="L316" s="123" t="s">
        <v>668</v>
      </c>
    </row>
    <row r="317" spans="1:12">
      <c r="A317" s="118">
        <v>32</v>
      </c>
      <c r="B317" s="118">
        <v>2</v>
      </c>
      <c r="C317" s="162" t="s">
        <v>368</v>
      </c>
      <c r="D317" s="162" t="s">
        <v>582</v>
      </c>
      <c r="E317" s="163">
        <v>96.8</v>
      </c>
      <c r="F317" s="162" t="s">
        <v>602</v>
      </c>
      <c r="G317" s="159">
        <v>75.822160349069449</v>
      </c>
      <c r="H317" s="159">
        <v>2.2000000000000002</v>
      </c>
      <c r="I317" s="125">
        <v>251391.5</v>
      </c>
      <c r="J317" s="125">
        <v>7396841.75</v>
      </c>
      <c r="K317" s="124" t="s">
        <v>517</v>
      </c>
      <c r="L317" s="123" t="s">
        <v>668</v>
      </c>
    </row>
    <row r="318" spans="1:12">
      <c r="A318" s="118">
        <v>32</v>
      </c>
      <c r="B318" s="118">
        <v>2</v>
      </c>
      <c r="C318" s="162" t="s">
        <v>368</v>
      </c>
      <c r="D318" s="162" t="s">
        <v>673</v>
      </c>
      <c r="E318" s="163">
        <v>97.02</v>
      </c>
      <c r="F318" s="162" t="s">
        <v>602</v>
      </c>
      <c r="G318" s="159">
        <v>80.280757345705197</v>
      </c>
      <c r="H318" s="159">
        <v>3.6055512754639891</v>
      </c>
      <c r="I318" s="125">
        <v>251242</v>
      </c>
      <c r="J318" s="125">
        <v>7396692.25</v>
      </c>
      <c r="K318" s="124" t="s">
        <v>517</v>
      </c>
      <c r="L318" s="123" t="s">
        <v>668</v>
      </c>
    </row>
    <row r="319" spans="1:12">
      <c r="A319" s="118">
        <v>33</v>
      </c>
      <c r="B319" s="118">
        <v>2</v>
      </c>
      <c r="C319" s="162" t="s">
        <v>368</v>
      </c>
      <c r="D319" s="162" t="s">
        <v>674</v>
      </c>
      <c r="E319" s="163">
        <v>100</v>
      </c>
      <c r="F319" s="162" t="s">
        <v>602</v>
      </c>
      <c r="G319" s="159">
        <v>68</v>
      </c>
      <c r="H319" s="159">
        <v>16.763054614240211</v>
      </c>
      <c r="I319" s="125">
        <v>248288.5</v>
      </c>
      <c r="J319" s="125">
        <v>7395682.5</v>
      </c>
      <c r="K319" s="124" t="s">
        <v>517</v>
      </c>
      <c r="L319" s="123" t="s">
        <v>668</v>
      </c>
    </row>
    <row r="320" spans="1:12">
      <c r="A320" s="118">
        <v>33</v>
      </c>
      <c r="B320" s="118">
        <v>2</v>
      </c>
      <c r="C320" s="162" t="s">
        <v>368</v>
      </c>
      <c r="D320" s="162" t="s">
        <v>674</v>
      </c>
      <c r="E320" s="163">
        <v>102.617</v>
      </c>
      <c r="F320" s="162" t="s">
        <v>602</v>
      </c>
      <c r="G320" s="159">
        <v>80.411441971898498</v>
      </c>
      <c r="H320" s="159">
        <v>10.04987562112089</v>
      </c>
      <c r="I320" s="125">
        <v>245920.75</v>
      </c>
      <c r="J320" s="125">
        <v>7395144.75</v>
      </c>
      <c r="K320" s="124" t="s">
        <v>517</v>
      </c>
      <c r="L320" s="123" t="s">
        <v>668</v>
      </c>
    </row>
    <row r="321" spans="1:12">
      <c r="A321" s="118">
        <v>33</v>
      </c>
      <c r="B321" s="118">
        <v>2</v>
      </c>
      <c r="C321" s="162" t="s">
        <v>368</v>
      </c>
      <c r="D321" s="162" t="s">
        <v>674</v>
      </c>
      <c r="E321" s="163">
        <v>102.637</v>
      </c>
      <c r="F321" s="162" t="s">
        <v>602</v>
      </c>
      <c r="G321" s="159">
        <v>78.549347546621931</v>
      </c>
      <c r="H321" s="159">
        <v>11.180339887498949</v>
      </c>
      <c r="I321" s="125">
        <v>245909.5</v>
      </c>
      <c r="J321" s="125">
        <v>7395142.75</v>
      </c>
      <c r="K321" s="124" t="s">
        <v>517</v>
      </c>
      <c r="L321" s="123" t="s">
        <v>668</v>
      </c>
    </row>
    <row r="322" spans="1:12">
      <c r="A322" s="118">
        <v>34</v>
      </c>
      <c r="B322" s="118">
        <v>2</v>
      </c>
      <c r="C322" s="162" t="s">
        <v>368</v>
      </c>
      <c r="D322" s="162" t="s">
        <v>673</v>
      </c>
      <c r="E322" s="163">
        <v>103.85</v>
      </c>
      <c r="F322" s="162" t="s">
        <v>602</v>
      </c>
      <c r="G322" s="159">
        <v>66.030296076876709</v>
      </c>
      <c r="H322" s="159">
        <v>3.6055512754639891</v>
      </c>
      <c r="I322" s="125">
        <v>244759.5</v>
      </c>
      <c r="J322" s="125">
        <v>7394892.5</v>
      </c>
      <c r="K322" s="124" t="s">
        <v>517</v>
      </c>
      <c r="L322" s="123" t="s">
        <v>668</v>
      </c>
    </row>
    <row r="323" spans="1:12">
      <c r="A323" s="118">
        <v>35</v>
      </c>
      <c r="B323" s="118">
        <v>2</v>
      </c>
      <c r="C323" s="124" t="s">
        <v>368</v>
      </c>
      <c r="D323" s="124" t="s">
        <v>673</v>
      </c>
      <c r="E323" s="158">
        <v>106.5</v>
      </c>
      <c r="F323" s="124" t="s">
        <v>602</v>
      </c>
      <c r="G323" s="159">
        <v>71.847059786744225</v>
      </c>
      <c r="H323" s="159">
        <v>5.0990195135927845</v>
      </c>
      <c r="I323" s="125">
        <v>243101.75</v>
      </c>
      <c r="J323" s="125">
        <v>7396093.5</v>
      </c>
      <c r="K323" s="124" t="s">
        <v>517</v>
      </c>
      <c r="L323" s="123" t="s">
        <v>668</v>
      </c>
    </row>
    <row r="326" spans="1:12" ht="21">
      <c r="A326" s="115" t="s">
        <v>675</v>
      </c>
    </row>
    <row r="327" spans="1:12">
      <c r="A327" s="155" t="s">
        <v>501</v>
      </c>
      <c r="B327" s="155" t="s">
        <v>676</v>
      </c>
      <c r="C327" s="155" t="s">
        <v>506</v>
      </c>
      <c r="D327" s="155" t="s">
        <v>507</v>
      </c>
      <c r="E327" s="155" t="s">
        <v>677</v>
      </c>
    </row>
    <row r="328" spans="1:12">
      <c r="A328" s="124">
        <v>2</v>
      </c>
      <c r="B328" s="159" t="s">
        <v>368</v>
      </c>
      <c r="C328" s="168">
        <v>50</v>
      </c>
      <c r="D328" s="168">
        <v>70</v>
      </c>
      <c r="E328" s="168">
        <f t="shared" ref="E328:E340" si="8">D328-C328</f>
        <v>20</v>
      </c>
    </row>
    <row r="329" spans="1:12">
      <c r="A329" s="124">
        <v>2</v>
      </c>
      <c r="B329" s="159" t="s">
        <v>368</v>
      </c>
      <c r="C329" s="168">
        <v>75</v>
      </c>
      <c r="D329" s="168">
        <v>78</v>
      </c>
      <c r="E329" s="168">
        <f t="shared" si="8"/>
        <v>3</v>
      </c>
    </row>
    <row r="330" spans="1:12">
      <c r="A330" s="124">
        <v>2</v>
      </c>
      <c r="B330" s="159" t="s">
        <v>368</v>
      </c>
      <c r="C330" s="168">
        <v>91</v>
      </c>
      <c r="D330" s="168">
        <v>107</v>
      </c>
      <c r="E330" s="168">
        <f t="shared" si="8"/>
        <v>16</v>
      </c>
    </row>
    <row r="331" spans="1:12">
      <c r="A331" s="124">
        <v>2</v>
      </c>
      <c r="B331" s="159" t="s">
        <v>368</v>
      </c>
      <c r="C331" s="168">
        <v>102</v>
      </c>
      <c r="D331" s="168">
        <v>106</v>
      </c>
      <c r="E331" s="168">
        <f t="shared" si="8"/>
        <v>4</v>
      </c>
    </row>
    <row r="332" spans="1:12">
      <c r="A332" s="124">
        <v>2</v>
      </c>
      <c r="B332" s="159" t="s">
        <v>384</v>
      </c>
      <c r="C332" s="168">
        <v>118</v>
      </c>
      <c r="D332" s="168">
        <v>122</v>
      </c>
      <c r="E332" s="168">
        <f t="shared" si="8"/>
        <v>4</v>
      </c>
    </row>
    <row r="333" spans="1:12">
      <c r="A333" s="124">
        <v>2</v>
      </c>
      <c r="B333" s="159" t="s">
        <v>678</v>
      </c>
      <c r="C333" s="168">
        <v>141</v>
      </c>
      <c r="D333" s="168">
        <v>144</v>
      </c>
      <c r="E333" s="168">
        <f t="shared" si="8"/>
        <v>3</v>
      </c>
    </row>
    <row r="334" spans="1:12">
      <c r="A334" s="124">
        <v>2</v>
      </c>
      <c r="B334" s="159" t="s">
        <v>678</v>
      </c>
      <c r="C334" s="168">
        <v>173</v>
      </c>
      <c r="D334" s="168">
        <v>176.5</v>
      </c>
      <c r="E334" s="168">
        <f t="shared" si="8"/>
        <v>3.5</v>
      </c>
    </row>
    <row r="335" spans="1:12">
      <c r="A335" s="124">
        <v>2</v>
      </c>
      <c r="B335" s="159" t="s">
        <v>382</v>
      </c>
      <c r="C335" s="168">
        <v>119.3</v>
      </c>
      <c r="D335" s="168">
        <v>120.07</v>
      </c>
      <c r="E335" s="168">
        <f t="shared" si="8"/>
        <v>0.76999999999999602</v>
      </c>
    </row>
    <row r="336" spans="1:12">
      <c r="A336" s="124">
        <v>2</v>
      </c>
      <c r="B336" s="159" t="s">
        <v>678</v>
      </c>
      <c r="C336" s="168">
        <v>45</v>
      </c>
      <c r="D336" s="168">
        <v>50</v>
      </c>
      <c r="E336" s="168">
        <f t="shared" si="8"/>
        <v>5</v>
      </c>
    </row>
    <row r="337" spans="1:7">
      <c r="A337" s="124">
        <v>2</v>
      </c>
      <c r="B337" s="159" t="s">
        <v>678</v>
      </c>
      <c r="C337" s="168">
        <v>66.3</v>
      </c>
      <c r="D337" s="168">
        <v>77</v>
      </c>
      <c r="E337" s="168">
        <f t="shared" si="8"/>
        <v>10.700000000000003</v>
      </c>
    </row>
    <row r="338" spans="1:7">
      <c r="A338" s="124">
        <v>2</v>
      </c>
      <c r="B338" s="159" t="s">
        <v>678</v>
      </c>
      <c r="C338" s="168">
        <v>87</v>
      </c>
      <c r="D338" s="168">
        <v>97</v>
      </c>
      <c r="E338" s="168">
        <f t="shared" si="8"/>
        <v>10</v>
      </c>
    </row>
    <row r="339" spans="1:7">
      <c r="A339" s="124">
        <v>2</v>
      </c>
      <c r="B339" s="159" t="s">
        <v>378</v>
      </c>
      <c r="C339" s="159">
        <v>152</v>
      </c>
      <c r="D339" s="168">
        <v>154.19999999999999</v>
      </c>
      <c r="E339" s="168">
        <f t="shared" si="8"/>
        <v>2.1999999999999886</v>
      </c>
    </row>
    <row r="340" spans="1:7">
      <c r="A340" s="124">
        <v>2</v>
      </c>
      <c r="B340" s="159" t="s">
        <v>378</v>
      </c>
      <c r="C340" s="159">
        <v>156</v>
      </c>
      <c r="D340" s="168">
        <v>184</v>
      </c>
      <c r="E340" s="168">
        <f t="shared" si="8"/>
        <v>28</v>
      </c>
    </row>
    <row r="343" spans="1:7" ht="21">
      <c r="A343" s="115" t="s">
        <v>679</v>
      </c>
    </row>
    <row r="344" spans="1:7">
      <c r="A344" s="155" t="s">
        <v>501</v>
      </c>
      <c r="B344" s="155" t="s">
        <v>676</v>
      </c>
      <c r="C344" s="155" t="s">
        <v>680</v>
      </c>
      <c r="D344" s="155" t="s">
        <v>681</v>
      </c>
      <c r="E344" s="155" t="s">
        <v>682</v>
      </c>
    </row>
    <row r="345" spans="1:7">
      <c r="A345" s="124"/>
      <c r="B345" s="159"/>
      <c r="C345" s="168"/>
      <c r="D345" s="168"/>
      <c r="E345" s="168"/>
    </row>
    <row r="347" spans="1:7" ht="21">
      <c r="A347" s="115" t="s">
        <v>683</v>
      </c>
    </row>
    <row r="348" spans="1:7">
      <c r="A348" s="155" t="s">
        <v>501</v>
      </c>
      <c r="B348" s="155" t="s">
        <v>684</v>
      </c>
      <c r="C348" s="155" t="s">
        <v>502</v>
      </c>
      <c r="D348" s="155" t="s">
        <v>685</v>
      </c>
      <c r="E348" s="155" t="s">
        <v>686</v>
      </c>
      <c r="F348" s="155" t="s">
        <v>506</v>
      </c>
      <c r="G348" s="155" t="s">
        <v>507</v>
      </c>
    </row>
    <row r="349" spans="1:7">
      <c r="A349" s="124">
        <v>2</v>
      </c>
      <c r="B349" s="124" t="s">
        <v>687</v>
      </c>
      <c r="C349" s="124" t="s">
        <v>688</v>
      </c>
      <c r="D349" s="124" t="s">
        <v>689</v>
      </c>
      <c r="E349" s="124" t="s">
        <v>690</v>
      </c>
      <c r="F349" s="158">
        <v>51.93</v>
      </c>
      <c r="G349" s="158">
        <v>66.569999999999993</v>
      </c>
    </row>
    <row r="350" spans="1:7">
      <c r="A350" s="124">
        <v>2</v>
      </c>
      <c r="B350" s="124" t="s">
        <v>691</v>
      </c>
      <c r="C350" s="124" t="s">
        <v>688</v>
      </c>
      <c r="D350" s="124" t="s">
        <v>690</v>
      </c>
      <c r="E350" s="124" t="s">
        <v>692</v>
      </c>
      <c r="F350" s="158">
        <v>66.569999999999993</v>
      </c>
      <c r="G350" s="158">
        <v>77.8</v>
      </c>
    </row>
    <row r="351" spans="1:7">
      <c r="A351" s="124">
        <v>2</v>
      </c>
      <c r="B351" s="124" t="s">
        <v>693</v>
      </c>
      <c r="C351" s="124" t="s">
        <v>692</v>
      </c>
      <c r="D351" s="124" t="s">
        <v>694</v>
      </c>
      <c r="E351" s="124" t="s">
        <v>688</v>
      </c>
      <c r="F351" s="158">
        <v>7.39</v>
      </c>
      <c r="G351" s="158">
        <v>16.64</v>
      </c>
    </row>
    <row r="352" spans="1:7">
      <c r="A352" s="124">
        <v>2</v>
      </c>
      <c r="B352" s="124" t="s">
        <v>695</v>
      </c>
      <c r="C352" s="124" t="s">
        <v>694</v>
      </c>
      <c r="D352" s="124" t="s">
        <v>696</v>
      </c>
      <c r="E352" s="124" t="s">
        <v>692</v>
      </c>
      <c r="F352" s="158">
        <v>0</v>
      </c>
      <c r="G352" s="158">
        <v>6.1689999999999996</v>
      </c>
    </row>
    <row r="353" spans="1:7">
      <c r="A353" s="124">
        <v>2</v>
      </c>
      <c r="B353" s="124" t="s">
        <v>697</v>
      </c>
      <c r="C353" s="124" t="s">
        <v>692</v>
      </c>
      <c r="D353" s="124" t="s">
        <v>698</v>
      </c>
      <c r="E353" s="124" t="s">
        <v>694</v>
      </c>
      <c r="F353" s="158">
        <v>0</v>
      </c>
      <c r="G353" s="158">
        <v>7.39</v>
      </c>
    </row>
    <row r="354" spans="1:7">
      <c r="A354" s="124">
        <v>2</v>
      </c>
      <c r="B354" s="124" t="s">
        <v>699</v>
      </c>
      <c r="C354" s="124" t="s">
        <v>696</v>
      </c>
      <c r="D354" s="124" t="s">
        <v>700</v>
      </c>
      <c r="E354" s="124" t="s">
        <v>701</v>
      </c>
      <c r="F354" s="158">
        <v>46.55</v>
      </c>
      <c r="G354" s="158">
        <v>55.73</v>
      </c>
    </row>
    <row r="355" spans="1:7">
      <c r="A355" s="124">
        <v>2</v>
      </c>
      <c r="B355" s="124" t="s">
        <v>702</v>
      </c>
      <c r="C355" s="124" t="s">
        <v>696</v>
      </c>
      <c r="D355" s="124" t="s">
        <v>701</v>
      </c>
      <c r="E355" s="124" t="s">
        <v>703</v>
      </c>
      <c r="F355" s="158">
        <v>55.73</v>
      </c>
      <c r="G355" s="158">
        <v>63.2</v>
      </c>
    </row>
    <row r="356" spans="1:7">
      <c r="A356" s="124">
        <v>2</v>
      </c>
      <c r="B356" s="124" t="s">
        <v>704</v>
      </c>
      <c r="C356" s="124" t="s">
        <v>696</v>
      </c>
      <c r="D356" s="124" t="s">
        <v>703</v>
      </c>
      <c r="E356" s="124" t="s">
        <v>705</v>
      </c>
      <c r="F356" s="158">
        <v>63.2</v>
      </c>
      <c r="G356" s="158">
        <v>74.5</v>
      </c>
    </row>
    <row r="357" spans="1:7">
      <c r="A357" s="124">
        <v>2</v>
      </c>
      <c r="B357" s="124" t="s">
        <v>706</v>
      </c>
      <c r="C357" s="124" t="s">
        <v>696</v>
      </c>
      <c r="D357" s="124" t="s">
        <v>707</v>
      </c>
      <c r="E357" s="124" t="s">
        <v>708</v>
      </c>
      <c r="F357" s="158">
        <v>74.5</v>
      </c>
      <c r="G357" s="158">
        <v>91.5</v>
      </c>
    </row>
    <row r="358" spans="1:7">
      <c r="A358" s="124">
        <v>2</v>
      </c>
      <c r="B358" s="124" t="s">
        <v>709</v>
      </c>
      <c r="C358" s="124" t="s">
        <v>696</v>
      </c>
      <c r="D358" s="124" t="s">
        <v>708</v>
      </c>
      <c r="E358" s="124" t="s">
        <v>710</v>
      </c>
      <c r="F358" s="158">
        <v>91.5</v>
      </c>
      <c r="G358" s="158">
        <v>98.9</v>
      </c>
    </row>
    <row r="359" spans="1:7">
      <c r="A359" s="124">
        <v>2</v>
      </c>
      <c r="B359" s="124" t="s">
        <v>711</v>
      </c>
      <c r="C359" s="124" t="s">
        <v>696</v>
      </c>
      <c r="D359" s="124" t="s">
        <v>710</v>
      </c>
      <c r="E359" s="124" t="s">
        <v>712</v>
      </c>
      <c r="F359" s="158">
        <v>98.9</v>
      </c>
      <c r="G359" s="158">
        <v>103</v>
      </c>
    </row>
    <row r="360" spans="1:7">
      <c r="A360" s="124">
        <v>2</v>
      </c>
      <c r="B360" s="124" t="s">
        <v>713</v>
      </c>
      <c r="C360" s="124" t="s">
        <v>696</v>
      </c>
      <c r="D360" s="124" t="s">
        <v>712</v>
      </c>
      <c r="E360" s="124" t="s">
        <v>714</v>
      </c>
      <c r="F360" s="158">
        <v>103</v>
      </c>
      <c r="G360" s="158">
        <v>115.49299999999999</v>
      </c>
    </row>
    <row r="361" spans="1:7">
      <c r="A361" s="124">
        <v>2</v>
      </c>
      <c r="B361" s="124" t="s">
        <v>715</v>
      </c>
      <c r="C361" s="124" t="s">
        <v>712</v>
      </c>
      <c r="D361" s="124" t="s">
        <v>716</v>
      </c>
      <c r="E361" s="124" t="s">
        <v>700</v>
      </c>
      <c r="F361" s="158">
        <v>97.85</v>
      </c>
      <c r="G361" s="158">
        <v>119.56</v>
      </c>
    </row>
    <row r="362" spans="1:7">
      <c r="A362" s="124">
        <v>2</v>
      </c>
      <c r="B362" s="124"/>
      <c r="C362" s="124" t="s">
        <v>717</v>
      </c>
      <c r="D362" s="124" t="s">
        <v>696</v>
      </c>
      <c r="E362" s="124" t="s">
        <v>378</v>
      </c>
      <c r="F362" s="158">
        <v>0</v>
      </c>
      <c r="G362" s="158">
        <v>11.45</v>
      </c>
    </row>
    <row r="363" spans="1:7">
      <c r="A363" s="124">
        <v>2</v>
      </c>
      <c r="B363" s="124" t="s">
        <v>718</v>
      </c>
      <c r="C363" s="124" t="s">
        <v>712</v>
      </c>
      <c r="D363" s="124" t="s">
        <v>700</v>
      </c>
      <c r="E363" s="124" t="s">
        <v>719</v>
      </c>
      <c r="F363" s="158">
        <v>119.56</v>
      </c>
      <c r="G363" s="158">
        <v>153</v>
      </c>
    </row>
    <row r="364" spans="1:7">
      <c r="A364" s="124">
        <v>2</v>
      </c>
      <c r="B364" s="124" t="s">
        <v>720</v>
      </c>
      <c r="C364" s="124" t="s">
        <v>712</v>
      </c>
      <c r="D364" s="124" t="s">
        <v>719</v>
      </c>
      <c r="E364" s="124" t="s">
        <v>721</v>
      </c>
      <c r="F364" s="158">
        <v>153</v>
      </c>
      <c r="G364" s="158">
        <v>213.14</v>
      </c>
    </row>
    <row r="365" spans="1:7">
      <c r="A365" s="124">
        <v>2</v>
      </c>
      <c r="B365" s="124" t="s">
        <v>722</v>
      </c>
      <c r="C365" s="124" t="s">
        <v>716</v>
      </c>
      <c r="D365" s="124" t="s">
        <v>696</v>
      </c>
      <c r="E365" s="124" t="s">
        <v>723</v>
      </c>
      <c r="F365" s="158">
        <v>102.2</v>
      </c>
      <c r="G365" s="158">
        <v>121.2</v>
      </c>
    </row>
    <row r="366" spans="1:7">
      <c r="A366" s="124">
        <v>2</v>
      </c>
      <c r="B366" s="124" t="s">
        <v>724</v>
      </c>
      <c r="C366" s="124" t="s">
        <v>716</v>
      </c>
      <c r="D366" s="124" t="s">
        <v>723</v>
      </c>
      <c r="E366" s="124" t="s">
        <v>725</v>
      </c>
      <c r="F366" s="158">
        <v>121.2</v>
      </c>
      <c r="G366" s="158">
        <v>143.73400000000001</v>
      </c>
    </row>
    <row r="367" spans="1:7">
      <c r="A367" s="124">
        <v>2</v>
      </c>
      <c r="B367" s="124" t="s">
        <v>726</v>
      </c>
      <c r="C367" s="124" t="s">
        <v>700</v>
      </c>
      <c r="D367" s="124" t="s">
        <v>727</v>
      </c>
      <c r="E367" s="124" t="s">
        <v>725</v>
      </c>
      <c r="F367" s="158">
        <v>102.1</v>
      </c>
      <c r="G367" s="158">
        <v>141.6</v>
      </c>
    </row>
    <row r="368" spans="1:7">
      <c r="A368" s="124">
        <v>2</v>
      </c>
      <c r="B368" s="124" t="s">
        <v>728</v>
      </c>
      <c r="C368" s="124" t="s">
        <v>700</v>
      </c>
      <c r="D368" s="124" t="s">
        <v>725</v>
      </c>
      <c r="E368" s="124" t="s">
        <v>729</v>
      </c>
      <c r="F368" s="158">
        <v>141.6</v>
      </c>
      <c r="G368" s="158">
        <v>176.37</v>
      </c>
    </row>
    <row r="369" spans="1:7">
      <c r="A369" s="124">
        <v>2</v>
      </c>
      <c r="B369" s="124" t="s">
        <v>730</v>
      </c>
      <c r="C369" s="124" t="s">
        <v>700</v>
      </c>
      <c r="D369" s="124" t="s">
        <v>729</v>
      </c>
      <c r="E369" s="124" t="s">
        <v>731</v>
      </c>
      <c r="F369" s="158">
        <v>176.37</v>
      </c>
      <c r="G369" s="158">
        <v>191.97</v>
      </c>
    </row>
    <row r="370" spans="1:7">
      <c r="A370" s="124">
        <v>2</v>
      </c>
      <c r="B370" s="124" t="s">
        <v>732</v>
      </c>
      <c r="C370" s="124" t="s">
        <v>733</v>
      </c>
      <c r="D370" s="124" t="s">
        <v>734</v>
      </c>
      <c r="E370" s="124" t="s">
        <v>729</v>
      </c>
      <c r="F370" s="158">
        <v>121.2</v>
      </c>
      <c r="G370" s="158">
        <v>140.38999999999999</v>
      </c>
    </row>
    <row r="371" spans="1:7">
      <c r="A371" s="124">
        <v>2</v>
      </c>
      <c r="B371" s="124" t="s">
        <v>735</v>
      </c>
      <c r="C371" s="124" t="s">
        <v>380</v>
      </c>
      <c r="D371" s="124" t="s">
        <v>736</v>
      </c>
      <c r="E371" s="124" t="s">
        <v>737</v>
      </c>
      <c r="F371" s="158">
        <v>45</v>
      </c>
      <c r="G371" s="158">
        <v>71</v>
      </c>
    </row>
    <row r="372" spans="1:7">
      <c r="A372" s="124">
        <v>2</v>
      </c>
      <c r="B372" s="124" t="s">
        <v>738</v>
      </c>
      <c r="C372" s="124" t="s">
        <v>380</v>
      </c>
      <c r="D372" s="124" t="s">
        <v>727</v>
      </c>
      <c r="E372" s="124" t="s">
        <v>736</v>
      </c>
      <c r="F372" s="158">
        <v>71</v>
      </c>
      <c r="G372" s="158">
        <v>119.65</v>
      </c>
    </row>
  </sheetData>
  <conditionalFormatting sqref="A124:E164 A169:H209 A210:E211">
    <cfRule type="expression" dxfId="9" priority="9">
      <formula>$D124="Excluído"</formula>
    </cfRule>
  </conditionalFormatting>
  <conditionalFormatting sqref="A124:H164 A169:H211">
    <cfRule type="expression" dxfId="8" priority="6">
      <formula>$D124=1</formula>
    </cfRule>
    <cfRule type="expression" dxfId="7" priority="7">
      <formula>$D124=2</formula>
    </cfRule>
    <cfRule type="expression" dxfId="6" priority="8">
      <formula>$D124=3</formula>
    </cfRule>
    <cfRule type="expression" dxfId="5" priority="10">
      <formula>$D124="Excluído"</formula>
    </cfRule>
  </conditionalFormatting>
  <conditionalFormatting sqref="B1:B252 B346 B373:B1048576">
    <cfRule type="cellIs" dxfId="4" priority="5" operator="equal">
      <formula>2</formula>
    </cfRule>
  </conditionalFormatting>
  <conditionalFormatting sqref="D215:D250">
    <cfRule type="containsText" dxfId="3" priority="1" operator="containsText" text="Passarela">
      <formula>NOT(ISERROR(SEARCH("Passarela",D215)))</formula>
    </cfRule>
  </conditionalFormatting>
  <conditionalFormatting sqref="J241:J246">
    <cfRule type="cellIs" dxfId="2" priority="3" operator="greaterThan">
      <formula>800</formula>
    </cfRule>
  </conditionalFormatting>
  <conditionalFormatting sqref="J241:K246">
    <cfRule type="cellIs" dxfId="1" priority="4" operator="equal">
      <formula>"n"</formula>
    </cfRule>
  </conditionalFormatting>
  <conditionalFormatting sqref="K241:K246">
    <cfRule type="cellIs" dxfId="0" priority="2" operator="lessThan">
      <formula>2</formula>
    </cfRule>
  </conditionalFormatting>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BEBBCE-658B-4489-9858-89822A4C19C9}">
  <sheetPr>
    <tabColor rgb="FFFF0000"/>
    <outlinePr summaryBelow="0"/>
  </sheetPr>
  <dimension ref="A1:AO458"/>
  <sheetViews>
    <sheetView showGridLines="0" zoomScale="85" zoomScaleNormal="85" workbookViewId="0">
      <pane xSplit="5" ySplit="6" topLeftCell="F340" activePane="bottomRight" state="frozen"/>
      <selection pane="topRight" activeCell="AK6" sqref="AK6"/>
      <selection pane="bottomLeft" activeCell="AK6" sqref="AK6"/>
      <selection pane="bottomRight" activeCell="C347" sqref="C347"/>
    </sheetView>
  </sheetViews>
  <sheetFormatPr defaultColWidth="10.5546875" defaultRowHeight="16.5" customHeight="1" outlineLevelRow="3"/>
  <cols>
    <col min="1" max="1" width="2.44140625" style="119" customWidth="1"/>
    <col min="2" max="2" width="12.5546875" style="46" customWidth="1"/>
    <col min="3" max="3" width="92.21875" style="46" bestFit="1" customWidth="1"/>
    <col min="4" max="4" width="13.5546875" style="46" customWidth="1"/>
    <col min="5" max="5" width="13.5546875" style="22" customWidth="1"/>
    <col min="6" max="6" width="12.6640625" style="46" bestFit="1" customWidth="1"/>
    <col min="7" max="35" width="10.5546875" style="46"/>
    <col min="36" max="37" width="10.5546875" style="42"/>
    <col min="38" max="40" width="10.5546875" style="109"/>
    <col min="41" max="16384" width="10.5546875" style="46"/>
  </cols>
  <sheetData>
    <row r="1" spans="1:41" s="1" customFormat="1" ht="14.4">
      <c r="A1" s="119"/>
      <c r="C1" s="2"/>
      <c r="D1" s="2"/>
      <c r="F1" s="3"/>
      <c r="G1" s="4" t="s">
        <v>0</v>
      </c>
      <c r="H1" s="5">
        <v>0.1</v>
      </c>
      <c r="I1" s="3"/>
      <c r="J1" s="3"/>
      <c r="K1" s="3"/>
      <c r="L1" s="3"/>
      <c r="M1" s="3"/>
      <c r="N1" s="3"/>
      <c r="O1" s="3"/>
      <c r="P1" s="3"/>
      <c r="Q1" s="3"/>
      <c r="R1" s="3"/>
      <c r="S1" s="3"/>
      <c r="T1" s="3"/>
      <c r="U1" s="3"/>
      <c r="V1" s="3"/>
      <c r="W1" s="3"/>
      <c r="X1" s="3"/>
      <c r="Y1" s="3"/>
      <c r="Z1" s="3"/>
      <c r="AA1" s="3"/>
      <c r="AB1" s="3"/>
      <c r="AC1" s="3"/>
      <c r="AD1" s="3"/>
      <c r="AE1" s="3"/>
      <c r="AF1" s="3"/>
      <c r="AG1" s="3"/>
      <c r="AH1" s="3"/>
      <c r="AI1" s="3"/>
      <c r="AJ1" s="6"/>
      <c r="AK1" s="7"/>
      <c r="AL1" s="8"/>
      <c r="AM1" s="8"/>
      <c r="AN1" s="8"/>
    </row>
    <row r="2" spans="1:41" s="1" customFormat="1" ht="14.4">
      <c r="A2" s="119"/>
      <c r="B2" s="2" t="s">
        <v>1</v>
      </c>
      <c r="C2" s="9"/>
      <c r="D2" s="119"/>
      <c r="E2" s="119"/>
      <c r="F2" s="119"/>
      <c r="G2" s="119"/>
      <c r="H2" s="119"/>
      <c r="I2" s="119"/>
      <c r="J2" s="119"/>
      <c r="K2" s="119"/>
      <c r="L2" s="119"/>
      <c r="M2" s="119"/>
      <c r="N2" s="119"/>
      <c r="O2" s="119"/>
      <c r="P2" s="119"/>
      <c r="Q2" s="119"/>
      <c r="R2" s="119"/>
      <c r="S2" s="119"/>
      <c r="T2" s="119"/>
      <c r="U2" s="119"/>
      <c r="V2" s="119"/>
      <c r="W2" s="119"/>
      <c r="X2" s="119"/>
      <c r="Y2" s="119"/>
      <c r="Z2" s="119"/>
      <c r="AA2" s="119"/>
      <c r="AB2" s="119"/>
      <c r="AC2" s="119"/>
      <c r="AD2" s="119"/>
      <c r="AE2" s="119"/>
      <c r="AF2" s="119"/>
      <c r="AG2" s="119"/>
      <c r="AH2" s="119"/>
      <c r="AI2" s="119"/>
      <c r="AJ2" s="6"/>
      <c r="AL2" s="10"/>
      <c r="AM2" s="10"/>
      <c r="AN2" s="10"/>
    </row>
    <row r="3" spans="1:41" s="1" customFormat="1" ht="14.4">
      <c r="A3" s="119"/>
      <c r="B3" s="11" t="s">
        <v>2</v>
      </c>
      <c r="C3" s="9"/>
      <c r="D3" s="119"/>
      <c r="E3" s="119"/>
      <c r="F3" s="119"/>
      <c r="G3" s="119"/>
      <c r="H3" s="119"/>
      <c r="I3" s="119"/>
      <c r="J3" s="119"/>
      <c r="K3" s="119"/>
      <c r="L3" s="119"/>
      <c r="M3" s="119"/>
      <c r="N3" s="119"/>
      <c r="O3" s="119"/>
      <c r="P3" s="119"/>
      <c r="Q3" s="119"/>
      <c r="R3" s="119"/>
      <c r="S3" s="119"/>
      <c r="T3" s="119"/>
      <c r="U3" s="119"/>
      <c r="V3" s="119"/>
      <c r="W3" s="119"/>
      <c r="X3" s="119"/>
      <c r="Y3" s="119"/>
      <c r="Z3" s="119"/>
      <c r="AA3" s="119"/>
      <c r="AB3" s="119"/>
      <c r="AC3" s="119"/>
      <c r="AD3" s="119"/>
      <c r="AE3" s="119"/>
      <c r="AF3" s="119"/>
      <c r="AG3" s="119"/>
      <c r="AH3" s="119"/>
      <c r="AI3" s="119"/>
      <c r="AJ3" s="6"/>
      <c r="AL3" s="10"/>
      <c r="AM3" s="10"/>
    </row>
    <row r="4" spans="1:41" s="12" customFormat="1" ht="14.4">
      <c r="A4" s="119"/>
      <c r="C4" s="13"/>
      <c r="D4" s="13"/>
      <c r="E4" s="14"/>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6"/>
      <c r="AK4" s="17"/>
      <c r="AL4" s="18"/>
      <c r="AM4" s="18"/>
      <c r="AN4" s="18"/>
    </row>
    <row r="5" spans="1:41" s="22" customFormat="1" ht="14.4">
      <c r="A5" s="119"/>
      <c r="B5" s="173" t="s">
        <v>3</v>
      </c>
      <c r="C5" s="173"/>
      <c r="D5" s="19" t="s">
        <v>0</v>
      </c>
      <c r="E5" s="19" t="s">
        <v>4</v>
      </c>
      <c r="F5" s="19">
        <v>1</v>
      </c>
      <c r="G5" s="19">
        <f t="shared" ref="G5:AI5" si="0">F5+1</f>
        <v>2</v>
      </c>
      <c r="H5" s="19">
        <f t="shared" si="0"/>
        <v>3</v>
      </c>
      <c r="I5" s="19">
        <f t="shared" si="0"/>
        <v>4</v>
      </c>
      <c r="J5" s="19">
        <f t="shared" si="0"/>
        <v>5</v>
      </c>
      <c r="K5" s="19">
        <f t="shared" si="0"/>
        <v>6</v>
      </c>
      <c r="L5" s="19">
        <f t="shared" si="0"/>
        <v>7</v>
      </c>
      <c r="M5" s="19">
        <f t="shared" si="0"/>
        <v>8</v>
      </c>
      <c r="N5" s="19">
        <f t="shared" si="0"/>
        <v>9</v>
      </c>
      <c r="O5" s="19">
        <f t="shared" si="0"/>
        <v>10</v>
      </c>
      <c r="P5" s="19">
        <f t="shared" si="0"/>
        <v>11</v>
      </c>
      <c r="Q5" s="19">
        <f t="shared" si="0"/>
        <v>12</v>
      </c>
      <c r="R5" s="19">
        <f t="shared" si="0"/>
        <v>13</v>
      </c>
      <c r="S5" s="19">
        <f t="shared" si="0"/>
        <v>14</v>
      </c>
      <c r="T5" s="19">
        <f t="shared" si="0"/>
        <v>15</v>
      </c>
      <c r="U5" s="19">
        <f t="shared" si="0"/>
        <v>16</v>
      </c>
      <c r="V5" s="19">
        <f t="shared" si="0"/>
        <v>17</v>
      </c>
      <c r="W5" s="19">
        <f t="shared" si="0"/>
        <v>18</v>
      </c>
      <c r="X5" s="19">
        <f t="shared" si="0"/>
        <v>19</v>
      </c>
      <c r="Y5" s="19">
        <f t="shared" si="0"/>
        <v>20</v>
      </c>
      <c r="Z5" s="19">
        <f t="shared" si="0"/>
        <v>21</v>
      </c>
      <c r="AA5" s="19">
        <f t="shared" si="0"/>
        <v>22</v>
      </c>
      <c r="AB5" s="19">
        <f t="shared" si="0"/>
        <v>23</v>
      </c>
      <c r="AC5" s="19">
        <f t="shared" si="0"/>
        <v>24</v>
      </c>
      <c r="AD5" s="19">
        <f t="shared" si="0"/>
        <v>25</v>
      </c>
      <c r="AE5" s="19">
        <f t="shared" si="0"/>
        <v>26</v>
      </c>
      <c r="AF5" s="19">
        <f t="shared" si="0"/>
        <v>27</v>
      </c>
      <c r="AG5" s="19">
        <f t="shared" si="0"/>
        <v>28</v>
      </c>
      <c r="AH5" s="19">
        <f t="shared" si="0"/>
        <v>29</v>
      </c>
      <c r="AI5" s="19">
        <f t="shared" si="0"/>
        <v>30</v>
      </c>
      <c r="AJ5" s="20"/>
      <c r="AK5" s="19" t="s">
        <v>5</v>
      </c>
      <c r="AL5" s="21" t="s">
        <v>6</v>
      </c>
      <c r="AM5" s="21" t="s">
        <v>7</v>
      </c>
      <c r="AN5" s="21" t="s">
        <v>8</v>
      </c>
      <c r="AO5" s="19" t="s">
        <v>9</v>
      </c>
    </row>
    <row r="6" spans="1:41" s="22" customFormat="1" ht="15" thickBot="1">
      <c r="A6" s="119"/>
      <c r="B6" s="23"/>
      <c r="C6" s="23" t="s">
        <v>10</v>
      </c>
      <c r="D6" s="24">
        <f t="shared" ref="D6:D70" ca="1" si="1">NPV($H$1,F6:AI6)</f>
        <v>4150086.0233564088</v>
      </c>
      <c r="E6" s="24">
        <f t="shared" ref="E6:E70" ca="1" si="2">SUM(F6:AI6)</f>
        <v>7435687.2063568523</v>
      </c>
      <c r="F6" s="25">
        <f t="shared" ref="F6:AI6" ca="1" si="3">SUBTOTAL(9,F7:F458)</f>
        <v>703580.31657620415</v>
      </c>
      <c r="G6" s="25">
        <f t="shared" ca="1" si="3"/>
        <v>609022.46776636003</v>
      </c>
      <c r="H6" s="25">
        <f t="shared" ca="1" si="3"/>
        <v>1058760.1743569376</v>
      </c>
      <c r="I6" s="25">
        <f t="shared" ca="1" si="3"/>
        <v>1034270.2798373748</v>
      </c>
      <c r="J6" s="25">
        <f t="shared" ca="1" si="3"/>
        <v>1175436.4538398604</v>
      </c>
      <c r="K6" s="25">
        <f t="shared" ca="1" si="3"/>
        <v>428907.81640106655</v>
      </c>
      <c r="L6" s="25">
        <f t="shared" ca="1" si="3"/>
        <v>163867.63541199829</v>
      </c>
      <c r="M6" s="25">
        <f t="shared" ca="1" si="3"/>
        <v>56945.728809443761</v>
      </c>
      <c r="N6" s="25">
        <f t="shared" ca="1" si="3"/>
        <v>17425.954142222432</v>
      </c>
      <c r="O6" s="25">
        <f t="shared" ca="1" si="3"/>
        <v>34526.494877038087</v>
      </c>
      <c r="P6" s="25">
        <f t="shared" ca="1" si="3"/>
        <v>545117.43247905083</v>
      </c>
      <c r="Q6" s="25">
        <f t="shared" ca="1" si="3"/>
        <v>5747.3926483844007</v>
      </c>
      <c r="R6" s="25">
        <f t="shared" ca="1" si="3"/>
        <v>20363.341501738465</v>
      </c>
      <c r="S6" s="25">
        <f t="shared" ca="1" si="3"/>
        <v>8356.6357197446396</v>
      </c>
      <c r="T6" s="25">
        <f t="shared" ca="1" si="3"/>
        <v>17114.141428043964</v>
      </c>
      <c r="U6" s="25">
        <f t="shared" ca="1" si="3"/>
        <v>63580.126498484286</v>
      </c>
      <c r="V6" s="25">
        <f t="shared" ca="1" si="3"/>
        <v>333761.63678065874</v>
      </c>
      <c r="W6" s="25">
        <f t="shared" ca="1" si="3"/>
        <v>42635.029579817085</v>
      </c>
      <c r="X6" s="25">
        <f t="shared" ca="1" si="3"/>
        <v>6118.9915915927249</v>
      </c>
      <c r="Y6" s="25">
        <f t="shared" ca="1" si="3"/>
        <v>8620.336773209885</v>
      </c>
      <c r="Z6" s="25">
        <f t="shared" ca="1" si="3"/>
        <v>242970.28008301641</v>
      </c>
      <c r="AA6" s="25">
        <f t="shared" ca="1" si="3"/>
        <v>33883.413707991895</v>
      </c>
      <c r="AB6" s="25">
        <f t="shared" ca="1" si="3"/>
        <v>333185.27162368654</v>
      </c>
      <c r="AC6" s="25">
        <f t="shared" ca="1" si="3"/>
        <v>5745.689869727601</v>
      </c>
      <c r="AD6" s="25">
        <f t="shared" ca="1" si="3"/>
        <v>6960.760580686876</v>
      </c>
      <c r="AE6" s="25">
        <f t="shared" ca="1" si="3"/>
        <v>37724.602780139823</v>
      </c>
      <c r="AF6" s="25">
        <f t="shared" ca="1" si="3"/>
        <v>16847.034817265121</v>
      </c>
      <c r="AG6" s="25">
        <f t="shared" ca="1" si="3"/>
        <v>70772.753418081367</v>
      </c>
      <c r="AH6" s="25">
        <f t="shared" ca="1" si="3"/>
        <v>347427.91875517543</v>
      </c>
      <c r="AI6" s="25">
        <f t="shared" ca="1" si="3"/>
        <v>6011.0937018496461</v>
      </c>
      <c r="AJ6" s="20"/>
      <c r="AK6" s="26" t="s">
        <v>11</v>
      </c>
      <c r="AL6" s="27">
        <f ca="1">SUMPRODUCT(AL7:AL458,$E$7:$E$458)</f>
        <v>6916924.6012747148</v>
      </c>
      <c r="AM6" s="27">
        <f ca="1">SUMPRODUCT(AM7:AM458,$E$7:$E$458)</f>
        <v>0</v>
      </c>
      <c r="AN6" s="27">
        <f ca="1">SUMPRODUCT(AN10:AN458,D10:D458)</f>
        <v>659401.94747673231</v>
      </c>
    </row>
    <row r="7" spans="1:41" s="22" customFormat="1" ht="16.5" customHeight="1" thickTop="1">
      <c r="A7" s="119"/>
      <c r="B7" s="28">
        <v>1</v>
      </c>
      <c r="C7" s="29" t="s">
        <v>12</v>
      </c>
      <c r="D7" s="30">
        <f t="shared" ca="1" si="1"/>
        <v>418887.84493438341</v>
      </c>
      <c r="E7" s="31">
        <f t="shared" ca="1" si="2"/>
        <v>643234.86789057672</v>
      </c>
      <c r="F7" s="32">
        <f t="shared" ref="F7:AI7" ca="1" si="4">SUBTOTAL(9,F8:F69)</f>
        <v>0</v>
      </c>
      <c r="G7" s="32">
        <f t="shared" ca="1" si="4"/>
        <v>37384.637009364218</v>
      </c>
      <c r="H7" s="32">
        <f t="shared" ca="1" si="4"/>
        <v>84882.954870089132</v>
      </c>
      <c r="I7" s="32">
        <f t="shared" ca="1" si="4"/>
        <v>181299.73773353352</v>
      </c>
      <c r="J7" s="32">
        <f t="shared" ca="1" si="4"/>
        <v>195393.15571186665</v>
      </c>
      <c r="K7" s="32">
        <f t="shared" ca="1" si="4"/>
        <v>97983.885301179529</v>
      </c>
      <c r="L7" s="32">
        <f t="shared" ca="1" si="4"/>
        <v>46290.497264543701</v>
      </c>
      <c r="M7" s="32">
        <f t="shared" ca="1" si="4"/>
        <v>0</v>
      </c>
      <c r="N7" s="32">
        <f t="shared" ca="1" si="4"/>
        <v>0</v>
      </c>
      <c r="O7" s="32">
        <f t="shared" ca="1" si="4"/>
        <v>0</v>
      </c>
      <c r="P7" s="32">
        <f t="shared" ca="1" si="4"/>
        <v>0</v>
      </c>
      <c r="Q7" s="32">
        <f t="shared" ca="1" si="4"/>
        <v>0</v>
      </c>
      <c r="R7" s="32">
        <f t="shared" ca="1" si="4"/>
        <v>0</v>
      </c>
      <c r="S7" s="32">
        <f t="shared" ca="1" si="4"/>
        <v>0</v>
      </c>
      <c r="T7" s="32">
        <f t="shared" ca="1" si="4"/>
        <v>0</v>
      </c>
      <c r="U7" s="32">
        <f t="shared" ca="1" si="4"/>
        <v>0</v>
      </c>
      <c r="V7" s="32">
        <f t="shared" ca="1" si="4"/>
        <v>0</v>
      </c>
      <c r="W7" s="32">
        <f t="shared" ca="1" si="4"/>
        <v>0</v>
      </c>
      <c r="X7" s="32">
        <f t="shared" ca="1" si="4"/>
        <v>0</v>
      </c>
      <c r="Y7" s="32">
        <f t="shared" ca="1" si="4"/>
        <v>0</v>
      </c>
      <c r="Z7" s="32">
        <f t="shared" ca="1" si="4"/>
        <v>0</v>
      </c>
      <c r="AA7" s="32">
        <f t="shared" ca="1" si="4"/>
        <v>0</v>
      </c>
      <c r="AB7" s="32">
        <f t="shared" ca="1" si="4"/>
        <v>0</v>
      </c>
      <c r="AC7" s="32">
        <f t="shared" ca="1" si="4"/>
        <v>0</v>
      </c>
      <c r="AD7" s="32">
        <f t="shared" ca="1" si="4"/>
        <v>0</v>
      </c>
      <c r="AE7" s="32">
        <f t="shared" ca="1" si="4"/>
        <v>0</v>
      </c>
      <c r="AF7" s="32">
        <f t="shared" ca="1" si="4"/>
        <v>0</v>
      </c>
      <c r="AG7" s="32">
        <f t="shared" ca="1" si="4"/>
        <v>0</v>
      </c>
      <c r="AH7" s="32">
        <f t="shared" ca="1" si="4"/>
        <v>0</v>
      </c>
      <c r="AI7" s="33">
        <f t="shared" ca="1" si="4"/>
        <v>0</v>
      </c>
      <c r="AJ7" s="20"/>
      <c r="AK7" s="34"/>
      <c r="AL7" s="35"/>
      <c r="AM7" s="35"/>
      <c r="AN7" s="35"/>
      <c r="AO7" s="36"/>
    </row>
    <row r="8" spans="1:41" ht="16.5" customHeight="1" outlineLevel="1">
      <c r="B8" s="174" t="s">
        <v>13</v>
      </c>
      <c r="C8" s="175" t="s">
        <v>14</v>
      </c>
      <c r="D8" s="176">
        <f t="shared" ca="1" si="1"/>
        <v>293529.81852967024</v>
      </c>
      <c r="E8" s="177">
        <f t="shared" ca="1" si="2"/>
        <v>472450.95876788936</v>
      </c>
      <c r="F8" s="41">
        <f t="shared" ref="F8:AI8" ca="1" si="5">SUBTOTAL(9,F9:F44)</f>
        <v>0</v>
      </c>
      <c r="G8" s="41">
        <f t="shared" ca="1" si="5"/>
        <v>0</v>
      </c>
      <c r="H8" s="41">
        <f t="shared" ca="1" si="5"/>
        <v>0</v>
      </c>
      <c r="I8" s="41">
        <f t="shared" ca="1" si="5"/>
        <v>159104.52124243742</v>
      </c>
      <c r="J8" s="41">
        <f t="shared" ca="1" si="5"/>
        <v>180251.98866408365</v>
      </c>
      <c r="K8" s="41">
        <f t="shared" ca="1" si="5"/>
        <v>90391.038100719132</v>
      </c>
      <c r="L8" s="41">
        <f t="shared" ca="1" si="5"/>
        <v>42703.410760649167</v>
      </c>
      <c r="M8" s="41">
        <f t="shared" ca="1" si="5"/>
        <v>0</v>
      </c>
      <c r="N8" s="41">
        <f t="shared" ca="1" si="5"/>
        <v>0</v>
      </c>
      <c r="O8" s="41">
        <f t="shared" ca="1" si="5"/>
        <v>0</v>
      </c>
      <c r="P8" s="41">
        <f t="shared" ca="1" si="5"/>
        <v>0</v>
      </c>
      <c r="Q8" s="41">
        <f t="shared" ca="1" si="5"/>
        <v>0</v>
      </c>
      <c r="R8" s="41">
        <f t="shared" ca="1" si="5"/>
        <v>0</v>
      </c>
      <c r="S8" s="41">
        <f t="shared" ca="1" si="5"/>
        <v>0</v>
      </c>
      <c r="T8" s="41">
        <f t="shared" ca="1" si="5"/>
        <v>0</v>
      </c>
      <c r="U8" s="41">
        <f t="shared" ca="1" si="5"/>
        <v>0</v>
      </c>
      <c r="V8" s="41">
        <f t="shared" ca="1" si="5"/>
        <v>0</v>
      </c>
      <c r="W8" s="41">
        <f t="shared" ca="1" si="5"/>
        <v>0</v>
      </c>
      <c r="X8" s="41">
        <f t="shared" ca="1" si="5"/>
        <v>0</v>
      </c>
      <c r="Y8" s="41">
        <f t="shared" ca="1" si="5"/>
        <v>0</v>
      </c>
      <c r="Z8" s="41">
        <f t="shared" ca="1" si="5"/>
        <v>0</v>
      </c>
      <c r="AA8" s="41">
        <f t="shared" ca="1" si="5"/>
        <v>0</v>
      </c>
      <c r="AB8" s="41">
        <f t="shared" ca="1" si="5"/>
        <v>0</v>
      </c>
      <c r="AC8" s="41">
        <f t="shared" ca="1" si="5"/>
        <v>0</v>
      </c>
      <c r="AD8" s="41">
        <f t="shared" ca="1" si="5"/>
        <v>0</v>
      </c>
      <c r="AE8" s="41">
        <f t="shared" ca="1" si="5"/>
        <v>0</v>
      </c>
      <c r="AF8" s="41">
        <f t="shared" ca="1" si="5"/>
        <v>0</v>
      </c>
      <c r="AG8" s="41">
        <f t="shared" ca="1" si="5"/>
        <v>0</v>
      </c>
      <c r="AH8" s="41">
        <f t="shared" ca="1" si="5"/>
        <v>0</v>
      </c>
      <c r="AI8" s="41">
        <f t="shared" ca="1" si="5"/>
        <v>0</v>
      </c>
      <c r="AK8" s="169"/>
      <c r="AL8" s="178"/>
      <c r="AM8" s="178"/>
      <c r="AN8" s="178"/>
      <c r="AO8" s="45"/>
    </row>
    <row r="9" spans="1:41" s="22" customFormat="1" ht="16.5" customHeight="1" outlineLevel="2">
      <c r="A9" s="47"/>
      <c r="B9" s="179" t="s">
        <v>15</v>
      </c>
      <c r="C9" s="180" t="str">
        <f>[1]CAPEX_DETALHADO!F$124&amp;" - Implantação de Duplicação do km "&amp;TEXT([1]CAPEX_DETALHADO!G$124,"0,00")&amp;" km ao km  "&amp;TEXT([1]CAPEX_DETALHADO!H$124,"0,00")</f>
        <v>SPA 103-079 - Implantação de Duplicação do km 0,00 km ao km  2,50</v>
      </c>
      <c r="D9" s="181">
        <f t="shared" ca="1" si="1"/>
        <v>9182.3142640654423</v>
      </c>
      <c r="E9" s="182">
        <f t="shared" ca="1" si="2"/>
        <v>13443.826314018219</v>
      </c>
      <c r="F9" s="52">
        <f t="shared" ref="F9:AI9" ca="1" si="6">SUBTOTAL(9,F10:F11)</f>
        <v>0</v>
      </c>
      <c r="G9" s="52">
        <f t="shared" ca="1" si="6"/>
        <v>0</v>
      </c>
      <c r="H9" s="52">
        <f t="shared" ca="1" si="6"/>
        <v>0</v>
      </c>
      <c r="I9" s="52">
        <f t="shared" ca="1" si="6"/>
        <v>13443.826314018219</v>
      </c>
      <c r="J9" s="52">
        <f t="shared" ca="1" si="6"/>
        <v>0</v>
      </c>
      <c r="K9" s="52">
        <f t="shared" ca="1" si="6"/>
        <v>0</v>
      </c>
      <c r="L9" s="52">
        <f t="shared" ca="1" si="6"/>
        <v>0</v>
      </c>
      <c r="M9" s="52">
        <f t="shared" ca="1" si="6"/>
        <v>0</v>
      </c>
      <c r="N9" s="52">
        <f t="shared" ca="1" si="6"/>
        <v>0</v>
      </c>
      <c r="O9" s="52">
        <f t="shared" ca="1" si="6"/>
        <v>0</v>
      </c>
      <c r="P9" s="52">
        <f t="shared" ca="1" si="6"/>
        <v>0</v>
      </c>
      <c r="Q9" s="52">
        <f t="shared" ca="1" si="6"/>
        <v>0</v>
      </c>
      <c r="R9" s="52">
        <f t="shared" ca="1" si="6"/>
        <v>0</v>
      </c>
      <c r="S9" s="52">
        <f t="shared" ca="1" si="6"/>
        <v>0</v>
      </c>
      <c r="T9" s="52">
        <f t="shared" ca="1" si="6"/>
        <v>0</v>
      </c>
      <c r="U9" s="52">
        <f t="shared" ca="1" si="6"/>
        <v>0</v>
      </c>
      <c r="V9" s="52">
        <f t="shared" ca="1" si="6"/>
        <v>0</v>
      </c>
      <c r="W9" s="52">
        <f t="shared" ca="1" si="6"/>
        <v>0</v>
      </c>
      <c r="X9" s="52">
        <f t="shared" ca="1" si="6"/>
        <v>0</v>
      </c>
      <c r="Y9" s="52">
        <f t="shared" ca="1" si="6"/>
        <v>0</v>
      </c>
      <c r="Z9" s="52">
        <f t="shared" ca="1" si="6"/>
        <v>0</v>
      </c>
      <c r="AA9" s="52">
        <f t="shared" ca="1" si="6"/>
        <v>0</v>
      </c>
      <c r="AB9" s="52">
        <f t="shared" ca="1" si="6"/>
        <v>0</v>
      </c>
      <c r="AC9" s="52">
        <f t="shared" ca="1" si="6"/>
        <v>0</v>
      </c>
      <c r="AD9" s="52">
        <f t="shared" ca="1" si="6"/>
        <v>0</v>
      </c>
      <c r="AE9" s="52">
        <f t="shared" ca="1" si="6"/>
        <v>0</v>
      </c>
      <c r="AF9" s="52">
        <f t="shared" ca="1" si="6"/>
        <v>0</v>
      </c>
      <c r="AG9" s="52">
        <f t="shared" ca="1" si="6"/>
        <v>0</v>
      </c>
      <c r="AH9" s="52">
        <f t="shared" ca="1" si="6"/>
        <v>0</v>
      </c>
      <c r="AI9" s="53">
        <f t="shared" ca="1" si="6"/>
        <v>0</v>
      </c>
      <c r="AJ9" s="20"/>
      <c r="AK9" s="170"/>
      <c r="AL9" s="183"/>
      <c r="AM9" s="183"/>
      <c r="AN9" s="183"/>
      <c r="AO9" s="36"/>
    </row>
    <row r="10" spans="1:41" s="22" customFormat="1" ht="16.5" customHeight="1" outlineLevel="3">
      <c r="A10" s="47"/>
      <c r="B10" s="184" t="s">
        <v>16</v>
      </c>
      <c r="C10" s="185" t="s">
        <v>17</v>
      </c>
      <c r="D10" s="186">
        <f t="shared" ca="1" si="1"/>
        <v>9182.3142640654423</v>
      </c>
      <c r="E10" s="187">
        <f t="shared" ca="1" si="2"/>
        <v>13443.826314018219</v>
      </c>
      <c r="F10" s="60">
        <f ca="1">[1]CAPEX_DETALHADO!L$124/1000</f>
        <v>0</v>
      </c>
      <c r="G10" s="60">
        <f ca="1">[1]CAPEX_DETALHADO!M$124/1000</f>
        <v>0</v>
      </c>
      <c r="H10" s="60">
        <f ca="1">[1]CAPEX_DETALHADO!N$124/1000</f>
        <v>0</v>
      </c>
      <c r="I10" s="60">
        <f ca="1">[1]CAPEX_DETALHADO!O$124/1000</f>
        <v>13443.826314018219</v>
      </c>
      <c r="J10" s="60">
        <f ca="1">[1]CAPEX_DETALHADO!P$124/1000</f>
        <v>0</v>
      </c>
      <c r="K10" s="60">
        <f ca="1">[1]CAPEX_DETALHADO!Q$124/1000</f>
        <v>0</v>
      </c>
      <c r="L10" s="60">
        <f ca="1">[1]CAPEX_DETALHADO!R$124/1000</f>
        <v>0</v>
      </c>
      <c r="M10" s="60">
        <f ca="1">[1]CAPEX_DETALHADO!S$124/1000</f>
        <v>0</v>
      </c>
      <c r="N10" s="60">
        <f ca="1">[1]CAPEX_DETALHADO!T$124/1000</f>
        <v>0</v>
      </c>
      <c r="O10" s="60">
        <f ca="1">[1]CAPEX_DETALHADO!U$124/1000</f>
        <v>0</v>
      </c>
      <c r="P10" s="60">
        <f ca="1">[1]CAPEX_DETALHADO!V$124/1000</f>
        <v>0</v>
      </c>
      <c r="Q10" s="60">
        <f ca="1">[1]CAPEX_DETALHADO!W$124/1000</f>
        <v>0</v>
      </c>
      <c r="R10" s="60">
        <f ca="1">[1]CAPEX_DETALHADO!X$124/1000</f>
        <v>0</v>
      </c>
      <c r="S10" s="60">
        <f ca="1">[1]CAPEX_DETALHADO!Y$124/1000</f>
        <v>0</v>
      </c>
      <c r="T10" s="60">
        <f ca="1">[1]CAPEX_DETALHADO!Z$124/1000</f>
        <v>0</v>
      </c>
      <c r="U10" s="60">
        <f ca="1">[1]CAPEX_DETALHADO!AA$124/1000</f>
        <v>0</v>
      </c>
      <c r="V10" s="60">
        <f ca="1">[1]CAPEX_DETALHADO!AB$124/1000</f>
        <v>0</v>
      </c>
      <c r="W10" s="60">
        <f ca="1">[1]CAPEX_DETALHADO!AC$124/1000</f>
        <v>0</v>
      </c>
      <c r="X10" s="60">
        <f ca="1">[1]CAPEX_DETALHADO!AD$124/1000</f>
        <v>0</v>
      </c>
      <c r="Y10" s="60">
        <f ca="1">[1]CAPEX_DETALHADO!AE$124/1000</f>
        <v>0</v>
      </c>
      <c r="Z10" s="60">
        <f ca="1">[1]CAPEX_DETALHADO!AF$124/1000</f>
        <v>0</v>
      </c>
      <c r="AA10" s="60">
        <f ca="1">[1]CAPEX_DETALHADO!AG$124/1000</f>
        <v>0</v>
      </c>
      <c r="AB10" s="60">
        <f ca="1">[1]CAPEX_DETALHADO!AH$124/1000</f>
        <v>0</v>
      </c>
      <c r="AC10" s="60">
        <f ca="1">[1]CAPEX_DETALHADO!AI$124/1000</f>
        <v>0</v>
      </c>
      <c r="AD10" s="60">
        <f ca="1">[1]CAPEX_DETALHADO!AJ$124/1000</f>
        <v>0</v>
      </c>
      <c r="AE10" s="60">
        <f ca="1">[1]CAPEX_DETALHADO!AK$124/1000</f>
        <v>0</v>
      </c>
      <c r="AF10" s="60">
        <f ca="1">[1]CAPEX_DETALHADO!AL$124/1000</f>
        <v>0</v>
      </c>
      <c r="AG10" s="60">
        <f ca="1">[1]CAPEX_DETALHADO!AM$124/1000</f>
        <v>0</v>
      </c>
      <c r="AH10" s="60">
        <f ca="1">[1]CAPEX_DETALHADO!AN$124/1000</f>
        <v>0</v>
      </c>
      <c r="AI10" s="60">
        <f ca="1">[1]CAPEX_DETALHADO!AO$124/1000</f>
        <v>0</v>
      </c>
      <c r="AJ10" s="61"/>
      <c r="AK10" s="171"/>
      <c r="AL10" s="188">
        <v>1</v>
      </c>
      <c r="AM10" s="188"/>
      <c r="AN10" s="188">
        <v>1</v>
      </c>
      <c r="AO10" s="45" t="str">
        <f>IFERROR(_xlfn.XLOOKUP(LEFT(B10,LEN(B10)-2),$B$8:$B$458,$C$8:$C$458),C10)</f>
        <v>SPA 103-079 - Implantação de Duplicação do km 0,00 km ao km  2,50</v>
      </c>
    </row>
    <row r="11" spans="1:41" s="22" customFormat="1" ht="16.5" customHeight="1" outlineLevel="3">
      <c r="A11" s="47"/>
      <c r="B11" s="184" t="s">
        <v>18</v>
      </c>
      <c r="C11" s="185" t="s">
        <v>19</v>
      </c>
      <c r="D11" s="186">
        <f t="shared" si="1"/>
        <v>0</v>
      </c>
      <c r="E11" s="187">
        <f t="shared" si="2"/>
        <v>0</v>
      </c>
      <c r="F11" s="60"/>
      <c r="G11" s="60"/>
      <c r="H11" s="60"/>
      <c r="I11" s="60"/>
      <c r="J11" s="60"/>
      <c r="K11" s="60"/>
      <c r="L11" s="60"/>
      <c r="M11" s="60"/>
      <c r="N11" s="60"/>
      <c r="O11" s="60"/>
      <c r="P11" s="60"/>
      <c r="Q11" s="60"/>
      <c r="R11" s="60"/>
      <c r="S11" s="60"/>
      <c r="T11" s="60"/>
      <c r="U11" s="60"/>
      <c r="V11" s="60"/>
      <c r="W11" s="60"/>
      <c r="X11" s="60"/>
      <c r="Y11" s="60"/>
      <c r="Z11" s="60"/>
      <c r="AA11" s="60"/>
      <c r="AB11" s="60"/>
      <c r="AC11" s="60"/>
      <c r="AD11" s="60"/>
      <c r="AE11" s="60"/>
      <c r="AF11" s="60"/>
      <c r="AG11" s="60"/>
      <c r="AH11" s="60"/>
      <c r="AI11" s="64"/>
      <c r="AJ11" s="20"/>
      <c r="AK11" s="171"/>
      <c r="AL11" s="188">
        <v>1</v>
      </c>
      <c r="AM11" s="188"/>
      <c r="AN11" s="188">
        <v>1</v>
      </c>
      <c r="AO11" s="45" t="str">
        <f>IFERROR(_xlfn.XLOOKUP(LEFT(B11,LEN(B11)-2),$B$8:$B$458,$C$8:$C$458),C11)</f>
        <v>SPA 103-079 - Implantação de Duplicação do km 0,00 km ao km  2,50</v>
      </c>
    </row>
    <row r="12" spans="1:41" s="22" customFormat="1" ht="16.5" customHeight="1" outlineLevel="2">
      <c r="A12" s="47"/>
      <c r="B12" s="179" t="s">
        <v>20</v>
      </c>
      <c r="C12" s="180" t="str">
        <f>[1]CAPEX_DETALHADO!F$125&amp;" - Implantação de Duplicação do km "&amp;TEXT([1]CAPEX_DETALHADO!G$125,"0,00")&amp;" km ao km  "&amp;TEXT([1]CAPEX_DETALHADO!H$125,"0,00")</f>
        <v>SP-079 - Implantação de Duplicação do km 97,65 km ao km  103,17</v>
      </c>
      <c r="D12" s="181">
        <f t="shared" ca="1" si="1"/>
        <v>19059.319754295713</v>
      </c>
      <c r="E12" s="182">
        <f t="shared" ca="1" si="2"/>
        <v>27904.750052264364</v>
      </c>
      <c r="F12" s="52">
        <f t="shared" ref="F12:AI12" ca="1" si="7">SUBTOTAL(9,F13:F14)</f>
        <v>0</v>
      </c>
      <c r="G12" s="52">
        <f t="shared" ca="1" si="7"/>
        <v>0</v>
      </c>
      <c r="H12" s="52">
        <f t="shared" ca="1" si="7"/>
        <v>0</v>
      </c>
      <c r="I12" s="52">
        <f t="shared" ca="1" si="7"/>
        <v>27904.750052264364</v>
      </c>
      <c r="J12" s="52">
        <f t="shared" ca="1" si="7"/>
        <v>0</v>
      </c>
      <c r="K12" s="52">
        <f t="shared" ca="1" si="7"/>
        <v>0</v>
      </c>
      <c r="L12" s="52">
        <f t="shared" ca="1" si="7"/>
        <v>0</v>
      </c>
      <c r="M12" s="52">
        <f t="shared" ca="1" si="7"/>
        <v>0</v>
      </c>
      <c r="N12" s="52">
        <f t="shared" ca="1" si="7"/>
        <v>0</v>
      </c>
      <c r="O12" s="52">
        <f t="shared" ca="1" si="7"/>
        <v>0</v>
      </c>
      <c r="P12" s="52">
        <f t="shared" ca="1" si="7"/>
        <v>0</v>
      </c>
      <c r="Q12" s="52">
        <f t="shared" ca="1" si="7"/>
        <v>0</v>
      </c>
      <c r="R12" s="52">
        <f t="shared" ca="1" si="7"/>
        <v>0</v>
      </c>
      <c r="S12" s="52">
        <f t="shared" ca="1" si="7"/>
        <v>0</v>
      </c>
      <c r="T12" s="52">
        <f t="shared" ca="1" si="7"/>
        <v>0</v>
      </c>
      <c r="U12" s="52">
        <f t="shared" ca="1" si="7"/>
        <v>0</v>
      </c>
      <c r="V12" s="52">
        <f t="shared" ca="1" si="7"/>
        <v>0</v>
      </c>
      <c r="W12" s="52">
        <f t="shared" ca="1" si="7"/>
        <v>0</v>
      </c>
      <c r="X12" s="52">
        <f t="shared" ca="1" si="7"/>
        <v>0</v>
      </c>
      <c r="Y12" s="52">
        <f t="shared" ca="1" si="7"/>
        <v>0</v>
      </c>
      <c r="Z12" s="52">
        <f t="shared" ca="1" si="7"/>
        <v>0</v>
      </c>
      <c r="AA12" s="52">
        <f t="shared" ca="1" si="7"/>
        <v>0</v>
      </c>
      <c r="AB12" s="52">
        <f t="shared" ca="1" si="7"/>
        <v>0</v>
      </c>
      <c r="AC12" s="52">
        <f t="shared" ca="1" si="7"/>
        <v>0</v>
      </c>
      <c r="AD12" s="52">
        <f t="shared" ca="1" si="7"/>
        <v>0</v>
      </c>
      <c r="AE12" s="52">
        <f t="shared" ca="1" si="7"/>
        <v>0</v>
      </c>
      <c r="AF12" s="52">
        <f t="shared" ca="1" si="7"/>
        <v>0</v>
      </c>
      <c r="AG12" s="52">
        <f t="shared" ca="1" si="7"/>
        <v>0</v>
      </c>
      <c r="AH12" s="52">
        <f t="shared" ca="1" si="7"/>
        <v>0</v>
      </c>
      <c r="AI12" s="53">
        <f t="shared" ca="1" si="7"/>
        <v>0</v>
      </c>
      <c r="AJ12" s="20"/>
      <c r="AK12" s="170"/>
      <c r="AL12" s="183"/>
      <c r="AM12" s="183"/>
      <c r="AN12" s="183"/>
      <c r="AO12" s="36"/>
    </row>
    <row r="13" spans="1:41" s="22" customFormat="1" ht="16.5" customHeight="1" outlineLevel="3">
      <c r="A13" s="47"/>
      <c r="B13" s="184" t="s">
        <v>21</v>
      </c>
      <c r="C13" s="185" t="s">
        <v>17</v>
      </c>
      <c r="D13" s="186">
        <f t="shared" ca="1" si="1"/>
        <v>19059.319754295713</v>
      </c>
      <c r="E13" s="187">
        <f t="shared" ca="1" si="2"/>
        <v>27904.750052264364</v>
      </c>
      <c r="F13" s="60">
        <f ca="1">[1]CAPEX_DETALHADO!L$125/1000</f>
        <v>0</v>
      </c>
      <c r="G13" s="60">
        <f ca="1">[1]CAPEX_DETALHADO!M$125/1000</f>
        <v>0</v>
      </c>
      <c r="H13" s="60">
        <f ca="1">[1]CAPEX_DETALHADO!N$125/1000</f>
        <v>0</v>
      </c>
      <c r="I13" s="60">
        <f ca="1">[1]CAPEX_DETALHADO!O$125/1000</f>
        <v>27904.750052264364</v>
      </c>
      <c r="J13" s="60">
        <f ca="1">[1]CAPEX_DETALHADO!P$125/1000</f>
        <v>0</v>
      </c>
      <c r="K13" s="60">
        <f ca="1">[1]CAPEX_DETALHADO!Q$125/1000</f>
        <v>0</v>
      </c>
      <c r="L13" s="60">
        <f ca="1">[1]CAPEX_DETALHADO!R$125/1000</f>
        <v>0</v>
      </c>
      <c r="M13" s="60">
        <f ca="1">[1]CAPEX_DETALHADO!S$125/1000</f>
        <v>0</v>
      </c>
      <c r="N13" s="60">
        <f ca="1">[1]CAPEX_DETALHADO!T$125/1000</f>
        <v>0</v>
      </c>
      <c r="O13" s="60">
        <f ca="1">[1]CAPEX_DETALHADO!U$125/1000</f>
        <v>0</v>
      </c>
      <c r="P13" s="60">
        <f ca="1">[1]CAPEX_DETALHADO!V$125/1000</f>
        <v>0</v>
      </c>
      <c r="Q13" s="60">
        <f ca="1">[1]CAPEX_DETALHADO!W$125/1000</f>
        <v>0</v>
      </c>
      <c r="R13" s="60">
        <f ca="1">[1]CAPEX_DETALHADO!X$125/1000</f>
        <v>0</v>
      </c>
      <c r="S13" s="60">
        <f ca="1">[1]CAPEX_DETALHADO!Y$125/1000</f>
        <v>0</v>
      </c>
      <c r="T13" s="60">
        <f ca="1">[1]CAPEX_DETALHADO!Z$125/1000</f>
        <v>0</v>
      </c>
      <c r="U13" s="60">
        <f ca="1">[1]CAPEX_DETALHADO!AA$125/1000</f>
        <v>0</v>
      </c>
      <c r="V13" s="60">
        <f ca="1">[1]CAPEX_DETALHADO!AB$125/1000</f>
        <v>0</v>
      </c>
      <c r="W13" s="60">
        <f ca="1">[1]CAPEX_DETALHADO!AC$125/1000</f>
        <v>0</v>
      </c>
      <c r="X13" s="60">
        <f ca="1">[1]CAPEX_DETALHADO!AD$125/1000</f>
        <v>0</v>
      </c>
      <c r="Y13" s="60">
        <f ca="1">[1]CAPEX_DETALHADO!AE$125/1000</f>
        <v>0</v>
      </c>
      <c r="Z13" s="60">
        <f ca="1">[1]CAPEX_DETALHADO!AF$125/1000</f>
        <v>0</v>
      </c>
      <c r="AA13" s="60">
        <f ca="1">[1]CAPEX_DETALHADO!AG$125/1000</f>
        <v>0</v>
      </c>
      <c r="AB13" s="60">
        <f ca="1">[1]CAPEX_DETALHADO!AH$125/1000</f>
        <v>0</v>
      </c>
      <c r="AC13" s="60">
        <f ca="1">[1]CAPEX_DETALHADO!AI$125/1000</f>
        <v>0</v>
      </c>
      <c r="AD13" s="60">
        <f ca="1">[1]CAPEX_DETALHADO!AJ$125/1000</f>
        <v>0</v>
      </c>
      <c r="AE13" s="60">
        <f ca="1">[1]CAPEX_DETALHADO!AK$125/1000</f>
        <v>0</v>
      </c>
      <c r="AF13" s="60">
        <f ca="1">[1]CAPEX_DETALHADO!AL$125/1000</f>
        <v>0</v>
      </c>
      <c r="AG13" s="60">
        <f ca="1">[1]CAPEX_DETALHADO!AM$125/1000</f>
        <v>0</v>
      </c>
      <c r="AH13" s="60">
        <f ca="1">[1]CAPEX_DETALHADO!AN$125/1000</f>
        <v>0</v>
      </c>
      <c r="AI13" s="60">
        <f ca="1">[1]CAPEX_DETALHADO!AO$125/1000</f>
        <v>0</v>
      </c>
      <c r="AJ13" s="61"/>
      <c r="AK13" s="171"/>
      <c r="AL13" s="188">
        <v>1</v>
      </c>
      <c r="AM13" s="188"/>
      <c r="AN13" s="188">
        <v>1</v>
      </c>
      <c r="AO13" s="45" t="str">
        <f>IFERROR(_xlfn.XLOOKUP(LEFT(B13,LEN(B13)-2),$B$8:$B$458,$C$8:$C$458),C13)</f>
        <v>SP-079 - Implantação de Duplicação do km 97,65 km ao km  103,17</v>
      </c>
    </row>
    <row r="14" spans="1:41" s="22" customFormat="1" ht="16.5" customHeight="1" outlineLevel="3">
      <c r="A14" s="47"/>
      <c r="B14" s="184" t="s">
        <v>22</v>
      </c>
      <c r="C14" s="185" t="s">
        <v>19</v>
      </c>
      <c r="D14" s="186">
        <f t="shared" si="1"/>
        <v>0</v>
      </c>
      <c r="E14" s="187">
        <f t="shared" si="2"/>
        <v>0</v>
      </c>
      <c r="F14" s="60"/>
      <c r="G14" s="60"/>
      <c r="H14" s="60"/>
      <c r="I14" s="60"/>
      <c r="J14" s="60"/>
      <c r="K14" s="60"/>
      <c r="L14" s="60"/>
      <c r="M14" s="60"/>
      <c r="N14" s="60"/>
      <c r="O14" s="60"/>
      <c r="P14" s="60"/>
      <c r="Q14" s="60"/>
      <c r="R14" s="60"/>
      <c r="S14" s="60"/>
      <c r="T14" s="60"/>
      <c r="U14" s="60"/>
      <c r="V14" s="60"/>
      <c r="W14" s="60"/>
      <c r="X14" s="60"/>
      <c r="Y14" s="60"/>
      <c r="Z14" s="60"/>
      <c r="AA14" s="60"/>
      <c r="AB14" s="60"/>
      <c r="AC14" s="60"/>
      <c r="AD14" s="60"/>
      <c r="AE14" s="60"/>
      <c r="AF14" s="60"/>
      <c r="AG14" s="60"/>
      <c r="AH14" s="60"/>
      <c r="AI14" s="64"/>
      <c r="AJ14" s="20"/>
      <c r="AK14" s="171"/>
      <c r="AL14" s="188">
        <v>1</v>
      </c>
      <c r="AM14" s="188"/>
      <c r="AN14" s="188">
        <v>1</v>
      </c>
      <c r="AO14" s="45" t="str">
        <f>IFERROR(_xlfn.XLOOKUP(LEFT(B14,LEN(B14)-2),$B$8:$B$458,$C$8:$C$458),C14)</f>
        <v>SP-079 - Implantação de Duplicação do km 97,65 km ao km  103,17</v>
      </c>
    </row>
    <row r="15" spans="1:41" s="22" customFormat="1" ht="16.5" customHeight="1" outlineLevel="2">
      <c r="A15" s="47"/>
      <c r="B15" s="179" t="s">
        <v>23</v>
      </c>
      <c r="C15" s="180" t="str">
        <f>[1]CAPEX_DETALHADO!F$126&amp;" - Implantação de Duplicação do km "&amp;TEXT([1]CAPEX_DETALHADO!G$126,"0,00")&amp;" km ao km  "&amp;TEXT([1]CAPEX_DETALHADO!H$126,"0,00")</f>
        <v>SP-079 - Implantação de Duplicação do km 103,17 km ao km  104,06</v>
      </c>
      <c r="D15" s="181">
        <f t="shared" ca="1" si="1"/>
        <v>3561.7479017586393</v>
      </c>
      <c r="E15" s="182">
        <f t="shared" ca="1" si="2"/>
        <v>5718.9006114085569</v>
      </c>
      <c r="F15" s="52">
        <f t="shared" ref="F15:AI15" ca="1" si="8">SUBTOTAL(9,F16:F17)</f>
        <v>0</v>
      </c>
      <c r="G15" s="52">
        <f t="shared" ca="1" si="8"/>
        <v>0</v>
      </c>
      <c r="H15" s="52">
        <f t="shared" ca="1" si="8"/>
        <v>0</v>
      </c>
      <c r="I15" s="52">
        <f t="shared" ca="1" si="8"/>
        <v>1906.3002038028521</v>
      </c>
      <c r="J15" s="52">
        <f t="shared" ca="1" si="8"/>
        <v>1906.3002038028521</v>
      </c>
      <c r="K15" s="52">
        <f t="shared" ca="1" si="8"/>
        <v>1906.3002038028521</v>
      </c>
      <c r="L15" s="52">
        <f t="shared" ca="1" si="8"/>
        <v>0</v>
      </c>
      <c r="M15" s="52">
        <f t="shared" ca="1" si="8"/>
        <v>0</v>
      </c>
      <c r="N15" s="52">
        <f t="shared" ca="1" si="8"/>
        <v>0</v>
      </c>
      <c r="O15" s="52">
        <f t="shared" ca="1" si="8"/>
        <v>0</v>
      </c>
      <c r="P15" s="52">
        <f t="shared" ca="1" si="8"/>
        <v>0</v>
      </c>
      <c r="Q15" s="52">
        <f t="shared" ca="1" si="8"/>
        <v>0</v>
      </c>
      <c r="R15" s="52">
        <f t="shared" ca="1" si="8"/>
        <v>0</v>
      </c>
      <c r="S15" s="52">
        <f t="shared" ca="1" si="8"/>
        <v>0</v>
      </c>
      <c r="T15" s="52">
        <f t="shared" ca="1" si="8"/>
        <v>0</v>
      </c>
      <c r="U15" s="52">
        <f t="shared" ca="1" si="8"/>
        <v>0</v>
      </c>
      <c r="V15" s="52">
        <f t="shared" ca="1" si="8"/>
        <v>0</v>
      </c>
      <c r="W15" s="52">
        <f t="shared" ca="1" si="8"/>
        <v>0</v>
      </c>
      <c r="X15" s="52">
        <f t="shared" ca="1" si="8"/>
        <v>0</v>
      </c>
      <c r="Y15" s="52">
        <f t="shared" ca="1" si="8"/>
        <v>0</v>
      </c>
      <c r="Z15" s="52">
        <f t="shared" ca="1" si="8"/>
        <v>0</v>
      </c>
      <c r="AA15" s="52">
        <f t="shared" ca="1" si="8"/>
        <v>0</v>
      </c>
      <c r="AB15" s="52">
        <f t="shared" ca="1" si="8"/>
        <v>0</v>
      </c>
      <c r="AC15" s="52">
        <f t="shared" ca="1" si="8"/>
        <v>0</v>
      </c>
      <c r="AD15" s="52">
        <f t="shared" ca="1" si="8"/>
        <v>0</v>
      </c>
      <c r="AE15" s="52">
        <f t="shared" ca="1" si="8"/>
        <v>0</v>
      </c>
      <c r="AF15" s="52">
        <f t="shared" ca="1" si="8"/>
        <v>0</v>
      </c>
      <c r="AG15" s="52">
        <f t="shared" ca="1" si="8"/>
        <v>0</v>
      </c>
      <c r="AH15" s="52">
        <f t="shared" ca="1" si="8"/>
        <v>0</v>
      </c>
      <c r="AI15" s="53">
        <f t="shared" ca="1" si="8"/>
        <v>0</v>
      </c>
      <c r="AJ15" s="20"/>
      <c r="AK15" s="170"/>
      <c r="AL15" s="183"/>
      <c r="AM15" s="183"/>
      <c r="AN15" s="183"/>
      <c r="AO15" s="36"/>
    </row>
    <row r="16" spans="1:41" s="22" customFormat="1" ht="16.5" customHeight="1" outlineLevel="3">
      <c r="A16" s="47"/>
      <c r="B16" s="184" t="s">
        <v>24</v>
      </c>
      <c r="C16" s="185" t="s">
        <v>17</v>
      </c>
      <c r="D16" s="186">
        <f t="shared" ca="1" si="1"/>
        <v>3561.7479017586393</v>
      </c>
      <c r="E16" s="187">
        <f t="shared" ca="1" si="2"/>
        <v>5718.9006114085569</v>
      </c>
      <c r="F16" s="60">
        <f ca="1">[1]CAPEX_DETALHADO!L$126/1000</f>
        <v>0</v>
      </c>
      <c r="G16" s="60">
        <f ca="1">[1]CAPEX_DETALHADO!M$126/1000</f>
        <v>0</v>
      </c>
      <c r="H16" s="60">
        <f ca="1">[1]CAPEX_DETALHADO!N$126/1000</f>
        <v>0</v>
      </c>
      <c r="I16" s="60">
        <f ca="1">[1]CAPEX_DETALHADO!O$126/1000</f>
        <v>1906.3002038028521</v>
      </c>
      <c r="J16" s="60">
        <f ca="1">[1]CAPEX_DETALHADO!P$126/1000</f>
        <v>1906.3002038028521</v>
      </c>
      <c r="K16" s="60">
        <f ca="1">[1]CAPEX_DETALHADO!Q$126/1000</f>
        <v>1906.3002038028521</v>
      </c>
      <c r="L16" s="60">
        <f ca="1">[1]CAPEX_DETALHADO!R$126/1000</f>
        <v>0</v>
      </c>
      <c r="M16" s="60">
        <f ca="1">[1]CAPEX_DETALHADO!S$126/1000</f>
        <v>0</v>
      </c>
      <c r="N16" s="60">
        <f ca="1">[1]CAPEX_DETALHADO!T$126/1000</f>
        <v>0</v>
      </c>
      <c r="O16" s="60">
        <f ca="1">[1]CAPEX_DETALHADO!U$126/1000</f>
        <v>0</v>
      </c>
      <c r="P16" s="60">
        <f ca="1">[1]CAPEX_DETALHADO!V$126/1000</f>
        <v>0</v>
      </c>
      <c r="Q16" s="60">
        <f ca="1">[1]CAPEX_DETALHADO!W$126/1000</f>
        <v>0</v>
      </c>
      <c r="R16" s="60">
        <f ca="1">[1]CAPEX_DETALHADO!X$126/1000</f>
        <v>0</v>
      </c>
      <c r="S16" s="60">
        <f ca="1">[1]CAPEX_DETALHADO!Y$126/1000</f>
        <v>0</v>
      </c>
      <c r="T16" s="60">
        <f ca="1">[1]CAPEX_DETALHADO!Z$126/1000</f>
        <v>0</v>
      </c>
      <c r="U16" s="60">
        <f ca="1">[1]CAPEX_DETALHADO!AA$126/1000</f>
        <v>0</v>
      </c>
      <c r="V16" s="60">
        <f ca="1">[1]CAPEX_DETALHADO!AB$126/1000</f>
        <v>0</v>
      </c>
      <c r="W16" s="60">
        <f ca="1">[1]CAPEX_DETALHADO!AC$126/1000</f>
        <v>0</v>
      </c>
      <c r="X16" s="60">
        <f ca="1">[1]CAPEX_DETALHADO!AD$126/1000</f>
        <v>0</v>
      </c>
      <c r="Y16" s="60">
        <f ca="1">[1]CAPEX_DETALHADO!AE$126/1000</f>
        <v>0</v>
      </c>
      <c r="Z16" s="60">
        <f ca="1">[1]CAPEX_DETALHADO!AF$126/1000</f>
        <v>0</v>
      </c>
      <c r="AA16" s="60">
        <f ca="1">[1]CAPEX_DETALHADO!AG$126/1000</f>
        <v>0</v>
      </c>
      <c r="AB16" s="60">
        <f ca="1">[1]CAPEX_DETALHADO!AH$126/1000</f>
        <v>0</v>
      </c>
      <c r="AC16" s="60">
        <f ca="1">[1]CAPEX_DETALHADO!AI$126/1000</f>
        <v>0</v>
      </c>
      <c r="AD16" s="60">
        <f ca="1">[1]CAPEX_DETALHADO!AJ$126/1000</f>
        <v>0</v>
      </c>
      <c r="AE16" s="60">
        <f ca="1">[1]CAPEX_DETALHADO!AK$126/1000</f>
        <v>0</v>
      </c>
      <c r="AF16" s="60">
        <f ca="1">[1]CAPEX_DETALHADO!AL$126/1000</f>
        <v>0</v>
      </c>
      <c r="AG16" s="60">
        <f ca="1">[1]CAPEX_DETALHADO!AM$126/1000</f>
        <v>0</v>
      </c>
      <c r="AH16" s="60">
        <f ca="1">[1]CAPEX_DETALHADO!AN$126/1000</f>
        <v>0</v>
      </c>
      <c r="AI16" s="60">
        <f ca="1">[1]CAPEX_DETALHADO!AO$126/1000</f>
        <v>0</v>
      </c>
      <c r="AJ16" s="61"/>
      <c r="AK16" s="171"/>
      <c r="AL16" s="188">
        <v>1</v>
      </c>
      <c r="AM16" s="188"/>
      <c r="AN16" s="188">
        <v>1</v>
      </c>
      <c r="AO16" s="45" t="str">
        <f>IFERROR(_xlfn.XLOOKUP(LEFT(B16,LEN(B16)-2),$B$8:$B$458,$C$8:$C$458),C16)</f>
        <v>SP-079 - Implantação de Duplicação do km 103,17 km ao km  104,06</v>
      </c>
    </row>
    <row r="17" spans="1:41" s="22" customFormat="1" ht="16.5" customHeight="1" outlineLevel="3">
      <c r="A17" s="47"/>
      <c r="B17" s="184" t="s">
        <v>25</v>
      </c>
      <c r="C17" s="185" t="s">
        <v>19</v>
      </c>
      <c r="D17" s="186">
        <f t="shared" si="1"/>
        <v>0</v>
      </c>
      <c r="E17" s="187">
        <f t="shared" si="2"/>
        <v>0</v>
      </c>
      <c r="F17" s="60"/>
      <c r="G17" s="60"/>
      <c r="H17" s="60"/>
      <c r="I17" s="60"/>
      <c r="J17" s="60"/>
      <c r="K17" s="60"/>
      <c r="L17" s="60"/>
      <c r="M17" s="60"/>
      <c r="N17" s="60"/>
      <c r="O17" s="60"/>
      <c r="P17" s="60"/>
      <c r="Q17" s="60"/>
      <c r="R17" s="60"/>
      <c r="S17" s="60"/>
      <c r="T17" s="60"/>
      <c r="U17" s="60"/>
      <c r="V17" s="60"/>
      <c r="W17" s="60"/>
      <c r="X17" s="60"/>
      <c r="Y17" s="60"/>
      <c r="Z17" s="60"/>
      <c r="AA17" s="60"/>
      <c r="AB17" s="60"/>
      <c r="AC17" s="60"/>
      <c r="AD17" s="60"/>
      <c r="AE17" s="60"/>
      <c r="AF17" s="60"/>
      <c r="AG17" s="60"/>
      <c r="AH17" s="60"/>
      <c r="AI17" s="64"/>
      <c r="AJ17" s="20"/>
      <c r="AK17" s="171"/>
      <c r="AL17" s="188">
        <v>1</v>
      </c>
      <c r="AM17" s="188"/>
      <c r="AN17" s="188">
        <v>1</v>
      </c>
      <c r="AO17" s="45" t="str">
        <f>IFERROR(_xlfn.XLOOKUP(LEFT(B17,LEN(B17)-2),$B$8:$B$458,$C$8:$C$458),C17)</f>
        <v>SP-079 - Implantação de Duplicação do km 103,17 km ao km  104,06</v>
      </c>
    </row>
    <row r="18" spans="1:41" s="22" customFormat="1" ht="16.5" customHeight="1" outlineLevel="2">
      <c r="A18" s="47"/>
      <c r="B18" s="179" t="s">
        <v>26</v>
      </c>
      <c r="C18" s="180" t="str">
        <f>[1]CAPEX_DETALHADO!F$127&amp;" - Implantação de Duplicação do km "&amp;TEXT([1]CAPEX_DETALHADO!G$127,"0,00")&amp;" km ao km  "&amp;TEXT([1]CAPEX_DETALHADO!H$127,"0,00")</f>
        <v>SP-079 - Implantação de Duplicação do km 104,06 km ao km  116,11</v>
      </c>
      <c r="D18" s="181">
        <f t="shared" ca="1" si="1"/>
        <v>36217.920283343075</v>
      </c>
      <c r="E18" s="182">
        <f t="shared" ca="1" si="2"/>
        <v>58153.101276507172</v>
      </c>
      <c r="F18" s="52">
        <f t="shared" ref="F18:AI18" ca="1" si="9">SUBTOTAL(9,F19:F20)</f>
        <v>0</v>
      </c>
      <c r="G18" s="52">
        <f t="shared" ca="1" si="9"/>
        <v>0</v>
      </c>
      <c r="H18" s="52">
        <f t="shared" ca="1" si="9"/>
        <v>0</v>
      </c>
      <c r="I18" s="52">
        <f t="shared" ca="1" si="9"/>
        <v>19384.367092169057</v>
      </c>
      <c r="J18" s="52">
        <f t="shared" ca="1" si="9"/>
        <v>19384.367092169057</v>
      </c>
      <c r="K18" s="52">
        <f t="shared" ca="1" si="9"/>
        <v>19384.367092169057</v>
      </c>
      <c r="L18" s="52">
        <f t="shared" ca="1" si="9"/>
        <v>0</v>
      </c>
      <c r="M18" s="52">
        <f t="shared" ca="1" si="9"/>
        <v>0</v>
      </c>
      <c r="N18" s="52">
        <f t="shared" ca="1" si="9"/>
        <v>0</v>
      </c>
      <c r="O18" s="52">
        <f t="shared" ca="1" si="9"/>
        <v>0</v>
      </c>
      <c r="P18" s="52">
        <f t="shared" ca="1" si="9"/>
        <v>0</v>
      </c>
      <c r="Q18" s="52">
        <f t="shared" ca="1" si="9"/>
        <v>0</v>
      </c>
      <c r="R18" s="52">
        <f t="shared" ca="1" si="9"/>
        <v>0</v>
      </c>
      <c r="S18" s="52">
        <f t="shared" ca="1" si="9"/>
        <v>0</v>
      </c>
      <c r="T18" s="52">
        <f t="shared" ca="1" si="9"/>
        <v>0</v>
      </c>
      <c r="U18" s="52">
        <f t="shared" ca="1" si="9"/>
        <v>0</v>
      </c>
      <c r="V18" s="52">
        <f t="shared" ca="1" si="9"/>
        <v>0</v>
      </c>
      <c r="W18" s="52">
        <f t="shared" ca="1" si="9"/>
        <v>0</v>
      </c>
      <c r="X18" s="52">
        <f t="shared" ca="1" si="9"/>
        <v>0</v>
      </c>
      <c r="Y18" s="52">
        <f t="shared" ca="1" si="9"/>
        <v>0</v>
      </c>
      <c r="Z18" s="52">
        <f t="shared" ca="1" si="9"/>
        <v>0</v>
      </c>
      <c r="AA18" s="52">
        <f t="shared" ca="1" si="9"/>
        <v>0</v>
      </c>
      <c r="AB18" s="52">
        <f t="shared" ca="1" si="9"/>
        <v>0</v>
      </c>
      <c r="AC18" s="52">
        <f t="shared" ca="1" si="9"/>
        <v>0</v>
      </c>
      <c r="AD18" s="52">
        <f t="shared" ca="1" si="9"/>
        <v>0</v>
      </c>
      <c r="AE18" s="52">
        <f t="shared" ca="1" si="9"/>
        <v>0</v>
      </c>
      <c r="AF18" s="52">
        <f t="shared" ca="1" si="9"/>
        <v>0</v>
      </c>
      <c r="AG18" s="52">
        <f t="shared" ca="1" si="9"/>
        <v>0</v>
      </c>
      <c r="AH18" s="52">
        <f t="shared" ca="1" si="9"/>
        <v>0</v>
      </c>
      <c r="AI18" s="53">
        <f t="shared" ca="1" si="9"/>
        <v>0</v>
      </c>
      <c r="AJ18" s="20"/>
      <c r="AK18" s="170"/>
      <c r="AL18" s="183"/>
      <c r="AM18" s="183"/>
      <c r="AN18" s="183"/>
      <c r="AO18" s="36"/>
    </row>
    <row r="19" spans="1:41" s="22" customFormat="1" ht="16.5" customHeight="1" outlineLevel="3">
      <c r="A19" s="47"/>
      <c r="B19" s="184" t="s">
        <v>27</v>
      </c>
      <c r="C19" s="185" t="s">
        <v>17</v>
      </c>
      <c r="D19" s="186">
        <f t="shared" ca="1" si="1"/>
        <v>36217.920283343075</v>
      </c>
      <c r="E19" s="187">
        <f t="shared" ca="1" si="2"/>
        <v>58153.101276507172</v>
      </c>
      <c r="F19" s="60">
        <f ca="1">[1]CAPEX_DETALHADO!L$127/1000</f>
        <v>0</v>
      </c>
      <c r="G19" s="60">
        <f ca="1">[1]CAPEX_DETALHADO!M$127/1000</f>
        <v>0</v>
      </c>
      <c r="H19" s="60">
        <f ca="1">[1]CAPEX_DETALHADO!N$127/1000</f>
        <v>0</v>
      </c>
      <c r="I19" s="60">
        <f ca="1">[1]CAPEX_DETALHADO!O$127/1000</f>
        <v>19384.367092169057</v>
      </c>
      <c r="J19" s="60">
        <f ca="1">[1]CAPEX_DETALHADO!P$127/1000</f>
        <v>19384.367092169057</v>
      </c>
      <c r="K19" s="60">
        <f ca="1">[1]CAPEX_DETALHADO!Q$127/1000</f>
        <v>19384.367092169057</v>
      </c>
      <c r="L19" s="60">
        <f ca="1">[1]CAPEX_DETALHADO!R$127/1000</f>
        <v>0</v>
      </c>
      <c r="M19" s="60">
        <f ca="1">[1]CAPEX_DETALHADO!S$127/1000</f>
        <v>0</v>
      </c>
      <c r="N19" s="60">
        <f ca="1">[1]CAPEX_DETALHADO!T$127/1000</f>
        <v>0</v>
      </c>
      <c r="O19" s="60">
        <f ca="1">[1]CAPEX_DETALHADO!U$127/1000</f>
        <v>0</v>
      </c>
      <c r="P19" s="60">
        <f ca="1">[1]CAPEX_DETALHADO!V$127/1000</f>
        <v>0</v>
      </c>
      <c r="Q19" s="60">
        <f ca="1">[1]CAPEX_DETALHADO!W$127/1000</f>
        <v>0</v>
      </c>
      <c r="R19" s="60">
        <f ca="1">[1]CAPEX_DETALHADO!X$127/1000</f>
        <v>0</v>
      </c>
      <c r="S19" s="60">
        <f ca="1">[1]CAPEX_DETALHADO!Y$127/1000</f>
        <v>0</v>
      </c>
      <c r="T19" s="60">
        <f ca="1">[1]CAPEX_DETALHADO!Z$127/1000</f>
        <v>0</v>
      </c>
      <c r="U19" s="60">
        <f ca="1">[1]CAPEX_DETALHADO!AA$127/1000</f>
        <v>0</v>
      </c>
      <c r="V19" s="60">
        <f ca="1">[1]CAPEX_DETALHADO!AB$127/1000</f>
        <v>0</v>
      </c>
      <c r="W19" s="60">
        <f ca="1">[1]CAPEX_DETALHADO!AC$127/1000</f>
        <v>0</v>
      </c>
      <c r="X19" s="60">
        <f ca="1">[1]CAPEX_DETALHADO!AD$127/1000</f>
        <v>0</v>
      </c>
      <c r="Y19" s="60">
        <f ca="1">[1]CAPEX_DETALHADO!AE$127/1000</f>
        <v>0</v>
      </c>
      <c r="Z19" s="60">
        <f ca="1">[1]CAPEX_DETALHADO!AF$127/1000</f>
        <v>0</v>
      </c>
      <c r="AA19" s="60">
        <f ca="1">[1]CAPEX_DETALHADO!AG$127/1000</f>
        <v>0</v>
      </c>
      <c r="AB19" s="60">
        <f ca="1">[1]CAPEX_DETALHADO!AH$127/1000</f>
        <v>0</v>
      </c>
      <c r="AC19" s="60">
        <f ca="1">[1]CAPEX_DETALHADO!AI$127/1000</f>
        <v>0</v>
      </c>
      <c r="AD19" s="60">
        <f ca="1">[1]CAPEX_DETALHADO!AJ$127/1000</f>
        <v>0</v>
      </c>
      <c r="AE19" s="60">
        <f ca="1">[1]CAPEX_DETALHADO!AK$127/1000</f>
        <v>0</v>
      </c>
      <c r="AF19" s="60">
        <f ca="1">[1]CAPEX_DETALHADO!AL$127/1000</f>
        <v>0</v>
      </c>
      <c r="AG19" s="60">
        <f ca="1">[1]CAPEX_DETALHADO!AM$127/1000</f>
        <v>0</v>
      </c>
      <c r="AH19" s="60">
        <f ca="1">[1]CAPEX_DETALHADO!AN$127/1000</f>
        <v>0</v>
      </c>
      <c r="AI19" s="60">
        <f ca="1">[1]CAPEX_DETALHADO!AO$127/1000</f>
        <v>0</v>
      </c>
      <c r="AJ19" s="61"/>
      <c r="AK19" s="171"/>
      <c r="AL19" s="188">
        <v>1</v>
      </c>
      <c r="AM19" s="188"/>
      <c r="AN19" s="188">
        <v>1</v>
      </c>
      <c r="AO19" s="45" t="str">
        <f>IFERROR(_xlfn.XLOOKUP(LEFT(B19,LEN(B19)-2),$B$8:$B$458,$C$8:$C$458),C19)</f>
        <v>SP-079 - Implantação de Duplicação do km 104,06 km ao km  116,11</v>
      </c>
    </row>
    <row r="20" spans="1:41" s="22" customFormat="1" ht="16.5" customHeight="1" outlineLevel="3">
      <c r="A20" s="47"/>
      <c r="B20" s="184" t="s">
        <v>28</v>
      </c>
      <c r="C20" s="185" t="s">
        <v>19</v>
      </c>
      <c r="D20" s="186">
        <f t="shared" si="1"/>
        <v>0</v>
      </c>
      <c r="E20" s="187">
        <f t="shared" si="2"/>
        <v>0</v>
      </c>
      <c r="F20" s="60"/>
      <c r="G20" s="60"/>
      <c r="H20" s="60"/>
      <c r="I20" s="60"/>
      <c r="J20" s="60"/>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4"/>
      <c r="AJ20" s="20"/>
      <c r="AK20" s="171"/>
      <c r="AL20" s="188">
        <v>1</v>
      </c>
      <c r="AM20" s="188"/>
      <c r="AN20" s="188">
        <v>1</v>
      </c>
      <c r="AO20" s="45" t="str">
        <f>IFERROR(_xlfn.XLOOKUP(LEFT(B20,LEN(B20)-2),$B$8:$B$458,$C$8:$C$458),C20)</f>
        <v>SP-079 - Implantação de Duplicação do km 104,06 km ao km  116,11</v>
      </c>
    </row>
    <row r="21" spans="1:41" s="22" customFormat="1" ht="16.5" customHeight="1" outlineLevel="2">
      <c r="A21" s="47"/>
      <c r="B21" s="179" t="s">
        <v>29</v>
      </c>
      <c r="C21" s="180" t="str">
        <f>[1]CAPEX_DETALHADO!F$128&amp;" - Implantação de Duplicação do km "&amp;TEXT([1]CAPEX_DETALHADO!G$128,"0,00")&amp;" km ao km  "&amp;TEXT([1]CAPEX_DETALHADO!H$128,"0,00")</f>
        <v>SP-079 - Implantação de Duplicação do km 116,11 km ao km  120,00</v>
      </c>
      <c r="D21" s="181">
        <f t="shared" ca="1" si="1"/>
        <v>12339.582111860114</v>
      </c>
      <c r="E21" s="182">
        <f t="shared" ca="1" si="2"/>
        <v>19812.981050455313</v>
      </c>
      <c r="F21" s="52">
        <f t="shared" ref="F21:AI21" ca="1" si="10">SUBTOTAL(9,F22:F23)</f>
        <v>0</v>
      </c>
      <c r="G21" s="52">
        <f t="shared" ca="1" si="10"/>
        <v>0</v>
      </c>
      <c r="H21" s="52">
        <f t="shared" ca="1" si="10"/>
        <v>0</v>
      </c>
      <c r="I21" s="52">
        <f t="shared" ca="1" si="10"/>
        <v>6604.3270168184381</v>
      </c>
      <c r="J21" s="52">
        <f t="shared" ca="1" si="10"/>
        <v>6604.3270168184381</v>
      </c>
      <c r="K21" s="52">
        <f t="shared" ca="1" si="10"/>
        <v>6604.3270168184381</v>
      </c>
      <c r="L21" s="52">
        <f t="shared" ca="1" si="10"/>
        <v>0</v>
      </c>
      <c r="M21" s="52">
        <f t="shared" ca="1" si="10"/>
        <v>0</v>
      </c>
      <c r="N21" s="52">
        <f t="shared" ca="1" si="10"/>
        <v>0</v>
      </c>
      <c r="O21" s="52">
        <f t="shared" ca="1" si="10"/>
        <v>0</v>
      </c>
      <c r="P21" s="52">
        <f t="shared" ca="1" si="10"/>
        <v>0</v>
      </c>
      <c r="Q21" s="52">
        <f t="shared" ca="1" si="10"/>
        <v>0</v>
      </c>
      <c r="R21" s="52">
        <f t="shared" ca="1" si="10"/>
        <v>0</v>
      </c>
      <c r="S21" s="52">
        <f t="shared" ca="1" si="10"/>
        <v>0</v>
      </c>
      <c r="T21" s="52">
        <f t="shared" ca="1" si="10"/>
        <v>0</v>
      </c>
      <c r="U21" s="52">
        <f t="shared" ca="1" si="10"/>
        <v>0</v>
      </c>
      <c r="V21" s="52">
        <f t="shared" ca="1" si="10"/>
        <v>0</v>
      </c>
      <c r="W21" s="52">
        <f t="shared" ca="1" si="10"/>
        <v>0</v>
      </c>
      <c r="X21" s="52">
        <f t="shared" ca="1" si="10"/>
        <v>0</v>
      </c>
      <c r="Y21" s="52">
        <f t="shared" ca="1" si="10"/>
        <v>0</v>
      </c>
      <c r="Z21" s="52">
        <f t="shared" ca="1" si="10"/>
        <v>0</v>
      </c>
      <c r="AA21" s="52">
        <f t="shared" ca="1" si="10"/>
        <v>0</v>
      </c>
      <c r="AB21" s="52">
        <f t="shared" ca="1" si="10"/>
        <v>0</v>
      </c>
      <c r="AC21" s="52">
        <f t="shared" ca="1" si="10"/>
        <v>0</v>
      </c>
      <c r="AD21" s="52">
        <f t="shared" ca="1" si="10"/>
        <v>0</v>
      </c>
      <c r="AE21" s="52">
        <f t="shared" ca="1" si="10"/>
        <v>0</v>
      </c>
      <c r="AF21" s="52">
        <f t="shared" ca="1" si="10"/>
        <v>0</v>
      </c>
      <c r="AG21" s="52">
        <f t="shared" ca="1" si="10"/>
        <v>0</v>
      </c>
      <c r="AH21" s="52">
        <f t="shared" ca="1" si="10"/>
        <v>0</v>
      </c>
      <c r="AI21" s="53">
        <f t="shared" ca="1" si="10"/>
        <v>0</v>
      </c>
      <c r="AJ21" s="20"/>
      <c r="AK21" s="170"/>
      <c r="AL21" s="183"/>
      <c r="AM21" s="183"/>
      <c r="AN21" s="183"/>
      <c r="AO21" s="36"/>
    </row>
    <row r="22" spans="1:41" s="22" customFormat="1" ht="16.5" customHeight="1" outlineLevel="3">
      <c r="A22" s="47"/>
      <c r="B22" s="184" t="s">
        <v>30</v>
      </c>
      <c r="C22" s="185" t="s">
        <v>17</v>
      </c>
      <c r="D22" s="186">
        <f t="shared" ca="1" si="1"/>
        <v>12339.582111860114</v>
      </c>
      <c r="E22" s="187">
        <f t="shared" ca="1" si="2"/>
        <v>19812.981050455313</v>
      </c>
      <c r="F22" s="60">
        <f ca="1">[1]CAPEX_DETALHADO!L$128/1000</f>
        <v>0</v>
      </c>
      <c r="G22" s="60">
        <f ca="1">[1]CAPEX_DETALHADO!M$128/1000</f>
        <v>0</v>
      </c>
      <c r="H22" s="60">
        <f ca="1">[1]CAPEX_DETALHADO!N$128/1000</f>
        <v>0</v>
      </c>
      <c r="I22" s="60">
        <f ca="1">[1]CAPEX_DETALHADO!O$128/1000</f>
        <v>6604.3270168184381</v>
      </c>
      <c r="J22" s="60">
        <f ca="1">[1]CAPEX_DETALHADO!P$128/1000</f>
        <v>6604.3270168184381</v>
      </c>
      <c r="K22" s="60">
        <f ca="1">[1]CAPEX_DETALHADO!Q$128/1000</f>
        <v>6604.3270168184381</v>
      </c>
      <c r="L22" s="60">
        <f ca="1">[1]CAPEX_DETALHADO!R$128/1000</f>
        <v>0</v>
      </c>
      <c r="M22" s="60">
        <f ca="1">[1]CAPEX_DETALHADO!S$128/1000</f>
        <v>0</v>
      </c>
      <c r="N22" s="60">
        <f ca="1">[1]CAPEX_DETALHADO!T$128/1000</f>
        <v>0</v>
      </c>
      <c r="O22" s="60">
        <f ca="1">[1]CAPEX_DETALHADO!U$128/1000</f>
        <v>0</v>
      </c>
      <c r="P22" s="60">
        <f ca="1">[1]CAPEX_DETALHADO!V$128/1000</f>
        <v>0</v>
      </c>
      <c r="Q22" s="60">
        <f ca="1">[1]CAPEX_DETALHADO!W$128/1000</f>
        <v>0</v>
      </c>
      <c r="R22" s="60">
        <f ca="1">[1]CAPEX_DETALHADO!X$128/1000</f>
        <v>0</v>
      </c>
      <c r="S22" s="60">
        <f ca="1">[1]CAPEX_DETALHADO!Y$128/1000</f>
        <v>0</v>
      </c>
      <c r="T22" s="60">
        <f ca="1">[1]CAPEX_DETALHADO!Z$128/1000</f>
        <v>0</v>
      </c>
      <c r="U22" s="60">
        <f ca="1">[1]CAPEX_DETALHADO!AA$128/1000</f>
        <v>0</v>
      </c>
      <c r="V22" s="60">
        <f ca="1">[1]CAPEX_DETALHADO!AB$128/1000</f>
        <v>0</v>
      </c>
      <c r="W22" s="60">
        <f ca="1">[1]CAPEX_DETALHADO!AC$128/1000</f>
        <v>0</v>
      </c>
      <c r="X22" s="60">
        <f ca="1">[1]CAPEX_DETALHADO!AD$128/1000</f>
        <v>0</v>
      </c>
      <c r="Y22" s="60">
        <f ca="1">[1]CAPEX_DETALHADO!AE$128/1000</f>
        <v>0</v>
      </c>
      <c r="Z22" s="60">
        <f ca="1">[1]CAPEX_DETALHADO!AF$128/1000</f>
        <v>0</v>
      </c>
      <c r="AA22" s="60">
        <f ca="1">[1]CAPEX_DETALHADO!AG$128/1000</f>
        <v>0</v>
      </c>
      <c r="AB22" s="60">
        <f ca="1">[1]CAPEX_DETALHADO!AH$128/1000</f>
        <v>0</v>
      </c>
      <c r="AC22" s="60">
        <f ca="1">[1]CAPEX_DETALHADO!AI$128/1000</f>
        <v>0</v>
      </c>
      <c r="AD22" s="60">
        <f ca="1">[1]CAPEX_DETALHADO!AJ$128/1000</f>
        <v>0</v>
      </c>
      <c r="AE22" s="60">
        <f ca="1">[1]CAPEX_DETALHADO!AK$128/1000</f>
        <v>0</v>
      </c>
      <c r="AF22" s="60">
        <f ca="1">[1]CAPEX_DETALHADO!AL$128/1000</f>
        <v>0</v>
      </c>
      <c r="AG22" s="60">
        <f ca="1">[1]CAPEX_DETALHADO!AM$128/1000</f>
        <v>0</v>
      </c>
      <c r="AH22" s="60">
        <f ca="1">[1]CAPEX_DETALHADO!AN$128/1000</f>
        <v>0</v>
      </c>
      <c r="AI22" s="60">
        <f ca="1">[1]CAPEX_DETALHADO!AO$128/1000</f>
        <v>0</v>
      </c>
      <c r="AJ22" s="61"/>
      <c r="AK22" s="171"/>
      <c r="AL22" s="188">
        <v>1</v>
      </c>
      <c r="AM22" s="188"/>
      <c r="AN22" s="188">
        <v>1</v>
      </c>
      <c r="AO22" s="45" t="str">
        <f>IFERROR(_xlfn.XLOOKUP(LEFT(B22,LEN(B22)-2),$B$8:$B$458,$C$8:$C$458),C22)</f>
        <v>SP-079 - Implantação de Duplicação do km 116,11 km ao km  120,00</v>
      </c>
    </row>
    <row r="23" spans="1:41" s="22" customFormat="1" ht="16.5" customHeight="1" outlineLevel="3">
      <c r="A23" s="47"/>
      <c r="B23" s="184" t="s">
        <v>31</v>
      </c>
      <c r="C23" s="185" t="s">
        <v>19</v>
      </c>
      <c r="D23" s="186">
        <f t="shared" si="1"/>
        <v>0</v>
      </c>
      <c r="E23" s="187">
        <f t="shared" si="2"/>
        <v>0</v>
      </c>
      <c r="F23" s="60"/>
      <c r="G23" s="60"/>
      <c r="H23" s="60"/>
      <c r="I23" s="60"/>
      <c r="J23" s="60"/>
      <c r="K23" s="60"/>
      <c r="L23" s="60"/>
      <c r="M23" s="60"/>
      <c r="N23" s="60"/>
      <c r="O23" s="60"/>
      <c r="P23" s="60"/>
      <c r="Q23" s="60"/>
      <c r="R23" s="60"/>
      <c r="S23" s="60"/>
      <c r="T23" s="60"/>
      <c r="U23" s="60"/>
      <c r="V23" s="60"/>
      <c r="W23" s="60"/>
      <c r="X23" s="60"/>
      <c r="Y23" s="60"/>
      <c r="Z23" s="60"/>
      <c r="AA23" s="60"/>
      <c r="AB23" s="60"/>
      <c r="AC23" s="60"/>
      <c r="AD23" s="60"/>
      <c r="AE23" s="60"/>
      <c r="AF23" s="60"/>
      <c r="AG23" s="60"/>
      <c r="AH23" s="60"/>
      <c r="AI23" s="64"/>
      <c r="AJ23" s="20"/>
      <c r="AK23" s="171"/>
      <c r="AL23" s="188">
        <v>1</v>
      </c>
      <c r="AM23" s="188"/>
      <c r="AN23" s="188">
        <v>1</v>
      </c>
      <c r="AO23" s="45" t="str">
        <f>IFERROR(_xlfn.XLOOKUP(LEFT(B23,LEN(B23)-2),$B$8:$B$458,$C$8:$C$458),C23)</f>
        <v>SP-079 - Implantação de Duplicação do km 116,11 km ao km  120,00</v>
      </c>
    </row>
    <row r="24" spans="1:41" s="22" customFormat="1" ht="16.5" customHeight="1" outlineLevel="2">
      <c r="A24" s="47"/>
      <c r="B24" s="179" t="s">
        <v>32</v>
      </c>
      <c r="C24" s="180" t="str">
        <f>[1]CAPEX_DETALHADO!F$129&amp;" - Implantação de Duplicação do km "&amp;TEXT([1]CAPEX_DETALHADO!G$129,"0,00")&amp;" km ao km  "&amp;TEXT([1]CAPEX_DETALHADO!H$129,"0,00")</f>
        <v>SP-079 - Implantação de Duplicação do km 120,00 km ao km  121,77</v>
      </c>
      <c r="D24" s="181">
        <f t="shared" ca="1" si="1"/>
        <v>5825.0915752756437</v>
      </c>
      <c r="E24" s="182">
        <f t="shared" ca="1" si="2"/>
        <v>9828.1000535113326</v>
      </c>
      <c r="F24" s="52">
        <f t="shared" ref="F24:AI24" ca="1" si="11">SUBTOTAL(9,F25:F26)</f>
        <v>0</v>
      </c>
      <c r="G24" s="52">
        <f t="shared" ca="1" si="11"/>
        <v>0</v>
      </c>
      <c r="H24" s="52">
        <f t="shared" ca="1" si="11"/>
        <v>0</v>
      </c>
      <c r="I24" s="52">
        <f t="shared" ca="1" si="11"/>
        <v>0</v>
      </c>
      <c r="J24" s="52">
        <f t="shared" ca="1" si="11"/>
        <v>4914.0500267556663</v>
      </c>
      <c r="K24" s="52">
        <f t="shared" ca="1" si="11"/>
        <v>4914.0500267556663</v>
      </c>
      <c r="L24" s="52">
        <f t="shared" ca="1" si="11"/>
        <v>0</v>
      </c>
      <c r="M24" s="52">
        <f t="shared" ca="1" si="11"/>
        <v>0</v>
      </c>
      <c r="N24" s="52">
        <f t="shared" ca="1" si="11"/>
        <v>0</v>
      </c>
      <c r="O24" s="52">
        <f t="shared" ca="1" si="11"/>
        <v>0</v>
      </c>
      <c r="P24" s="52">
        <f t="shared" ca="1" si="11"/>
        <v>0</v>
      </c>
      <c r="Q24" s="52">
        <f t="shared" ca="1" si="11"/>
        <v>0</v>
      </c>
      <c r="R24" s="52">
        <f t="shared" ca="1" si="11"/>
        <v>0</v>
      </c>
      <c r="S24" s="52">
        <f t="shared" ca="1" si="11"/>
        <v>0</v>
      </c>
      <c r="T24" s="52">
        <f t="shared" ca="1" si="11"/>
        <v>0</v>
      </c>
      <c r="U24" s="52">
        <f t="shared" ca="1" si="11"/>
        <v>0</v>
      </c>
      <c r="V24" s="52">
        <f t="shared" ca="1" si="11"/>
        <v>0</v>
      </c>
      <c r="W24" s="52">
        <f t="shared" ca="1" si="11"/>
        <v>0</v>
      </c>
      <c r="X24" s="52">
        <f t="shared" ca="1" si="11"/>
        <v>0</v>
      </c>
      <c r="Y24" s="52">
        <f t="shared" ca="1" si="11"/>
        <v>0</v>
      </c>
      <c r="Z24" s="52">
        <f t="shared" ca="1" si="11"/>
        <v>0</v>
      </c>
      <c r="AA24" s="52">
        <f t="shared" ca="1" si="11"/>
        <v>0</v>
      </c>
      <c r="AB24" s="52">
        <f t="shared" ca="1" si="11"/>
        <v>0</v>
      </c>
      <c r="AC24" s="52">
        <f t="shared" ca="1" si="11"/>
        <v>0</v>
      </c>
      <c r="AD24" s="52">
        <f t="shared" ca="1" si="11"/>
        <v>0</v>
      </c>
      <c r="AE24" s="52">
        <f t="shared" ca="1" si="11"/>
        <v>0</v>
      </c>
      <c r="AF24" s="52">
        <f t="shared" ca="1" si="11"/>
        <v>0</v>
      </c>
      <c r="AG24" s="52">
        <f t="shared" ca="1" si="11"/>
        <v>0</v>
      </c>
      <c r="AH24" s="52">
        <f t="shared" ca="1" si="11"/>
        <v>0</v>
      </c>
      <c r="AI24" s="53">
        <f t="shared" ca="1" si="11"/>
        <v>0</v>
      </c>
      <c r="AJ24" s="20"/>
      <c r="AK24" s="170"/>
      <c r="AL24" s="183"/>
      <c r="AM24" s="183"/>
      <c r="AN24" s="183"/>
      <c r="AO24" s="36"/>
    </row>
    <row r="25" spans="1:41" s="22" customFormat="1" ht="16.5" customHeight="1" outlineLevel="3">
      <c r="A25" s="47"/>
      <c r="B25" s="184" t="s">
        <v>33</v>
      </c>
      <c r="C25" s="185" t="s">
        <v>17</v>
      </c>
      <c r="D25" s="186">
        <f t="shared" ca="1" si="1"/>
        <v>5825.0915752756437</v>
      </c>
      <c r="E25" s="187">
        <f t="shared" ca="1" si="2"/>
        <v>9828.1000535113326</v>
      </c>
      <c r="F25" s="60">
        <f ca="1">[1]CAPEX_DETALHADO!L$129/1000</f>
        <v>0</v>
      </c>
      <c r="G25" s="60">
        <f ca="1">[1]CAPEX_DETALHADO!M$129/1000</f>
        <v>0</v>
      </c>
      <c r="H25" s="60">
        <f ca="1">[1]CAPEX_DETALHADO!N$129/1000</f>
        <v>0</v>
      </c>
      <c r="I25" s="60">
        <f ca="1">[1]CAPEX_DETALHADO!O$129/1000</f>
        <v>0</v>
      </c>
      <c r="J25" s="60">
        <f ca="1">[1]CAPEX_DETALHADO!P$129/1000</f>
        <v>4914.0500267556663</v>
      </c>
      <c r="K25" s="60">
        <f ca="1">[1]CAPEX_DETALHADO!Q$129/1000</f>
        <v>4914.0500267556663</v>
      </c>
      <c r="L25" s="60">
        <f ca="1">[1]CAPEX_DETALHADO!R$129/1000</f>
        <v>0</v>
      </c>
      <c r="M25" s="60">
        <f ca="1">[1]CAPEX_DETALHADO!S$129/1000</f>
        <v>0</v>
      </c>
      <c r="N25" s="60">
        <f ca="1">[1]CAPEX_DETALHADO!T$129/1000</f>
        <v>0</v>
      </c>
      <c r="O25" s="60">
        <f ca="1">[1]CAPEX_DETALHADO!U$129/1000</f>
        <v>0</v>
      </c>
      <c r="P25" s="60">
        <f ca="1">[1]CAPEX_DETALHADO!V$129/1000</f>
        <v>0</v>
      </c>
      <c r="Q25" s="60">
        <f ca="1">[1]CAPEX_DETALHADO!W$129/1000</f>
        <v>0</v>
      </c>
      <c r="R25" s="60">
        <f ca="1">[1]CAPEX_DETALHADO!X$129/1000</f>
        <v>0</v>
      </c>
      <c r="S25" s="60">
        <f ca="1">[1]CAPEX_DETALHADO!Y$129/1000</f>
        <v>0</v>
      </c>
      <c r="T25" s="60">
        <f ca="1">[1]CAPEX_DETALHADO!Z$129/1000</f>
        <v>0</v>
      </c>
      <c r="U25" s="60">
        <f ca="1">[1]CAPEX_DETALHADO!AA$129/1000</f>
        <v>0</v>
      </c>
      <c r="V25" s="60">
        <f ca="1">[1]CAPEX_DETALHADO!AB$129/1000</f>
        <v>0</v>
      </c>
      <c r="W25" s="60">
        <f ca="1">[1]CAPEX_DETALHADO!AC$129/1000</f>
        <v>0</v>
      </c>
      <c r="X25" s="60">
        <f ca="1">[1]CAPEX_DETALHADO!AD$129/1000</f>
        <v>0</v>
      </c>
      <c r="Y25" s="60">
        <f ca="1">[1]CAPEX_DETALHADO!AE$129/1000</f>
        <v>0</v>
      </c>
      <c r="Z25" s="60">
        <f ca="1">[1]CAPEX_DETALHADO!AF$129/1000</f>
        <v>0</v>
      </c>
      <c r="AA25" s="60">
        <f ca="1">[1]CAPEX_DETALHADO!AG$129/1000</f>
        <v>0</v>
      </c>
      <c r="AB25" s="60">
        <f ca="1">[1]CAPEX_DETALHADO!AH$129/1000</f>
        <v>0</v>
      </c>
      <c r="AC25" s="60">
        <f ca="1">[1]CAPEX_DETALHADO!AI$129/1000</f>
        <v>0</v>
      </c>
      <c r="AD25" s="60">
        <f ca="1">[1]CAPEX_DETALHADO!AJ$129/1000</f>
        <v>0</v>
      </c>
      <c r="AE25" s="60">
        <f ca="1">[1]CAPEX_DETALHADO!AK$129/1000</f>
        <v>0</v>
      </c>
      <c r="AF25" s="60">
        <f ca="1">[1]CAPEX_DETALHADO!AL$129/1000</f>
        <v>0</v>
      </c>
      <c r="AG25" s="60">
        <f ca="1">[1]CAPEX_DETALHADO!AM$129/1000</f>
        <v>0</v>
      </c>
      <c r="AH25" s="60">
        <f ca="1">[1]CAPEX_DETALHADO!AN$129/1000</f>
        <v>0</v>
      </c>
      <c r="AI25" s="60">
        <f ca="1">[1]CAPEX_DETALHADO!AO$129/1000</f>
        <v>0</v>
      </c>
      <c r="AJ25" s="61"/>
      <c r="AK25" s="171"/>
      <c r="AL25" s="188">
        <v>1</v>
      </c>
      <c r="AM25" s="188"/>
      <c r="AN25" s="188">
        <v>1</v>
      </c>
      <c r="AO25" s="45" t="str">
        <f>IFERROR(_xlfn.XLOOKUP(LEFT(B25,LEN(B25)-2),$B$8:$B$458,$C$8:$C$458),C25)</f>
        <v>SP-079 - Implantação de Duplicação do km 120,00 km ao km  121,77</v>
      </c>
    </row>
    <row r="26" spans="1:41" s="22" customFormat="1" ht="16.5" customHeight="1" outlineLevel="3">
      <c r="A26" s="47"/>
      <c r="B26" s="184" t="s">
        <v>34</v>
      </c>
      <c r="C26" s="185" t="s">
        <v>19</v>
      </c>
      <c r="D26" s="186">
        <f t="shared" si="1"/>
        <v>0</v>
      </c>
      <c r="E26" s="187">
        <f t="shared" si="2"/>
        <v>0</v>
      </c>
      <c r="F26" s="60"/>
      <c r="G26" s="60"/>
      <c r="H26" s="60"/>
      <c r="I26" s="60"/>
      <c r="J26" s="60"/>
      <c r="K26" s="60"/>
      <c r="L26" s="60"/>
      <c r="M26" s="60"/>
      <c r="N26" s="60"/>
      <c r="O26" s="60"/>
      <c r="P26" s="60"/>
      <c r="Q26" s="60"/>
      <c r="R26" s="60"/>
      <c r="S26" s="60"/>
      <c r="T26" s="60"/>
      <c r="U26" s="60"/>
      <c r="V26" s="60"/>
      <c r="W26" s="60"/>
      <c r="X26" s="60"/>
      <c r="Y26" s="60"/>
      <c r="Z26" s="60"/>
      <c r="AA26" s="60"/>
      <c r="AB26" s="60"/>
      <c r="AC26" s="60"/>
      <c r="AD26" s="60"/>
      <c r="AE26" s="60"/>
      <c r="AF26" s="60"/>
      <c r="AG26" s="60"/>
      <c r="AH26" s="60"/>
      <c r="AI26" s="64"/>
      <c r="AJ26" s="20"/>
      <c r="AK26" s="171"/>
      <c r="AL26" s="188">
        <v>1</v>
      </c>
      <c r="AM26" s="188"/>
      <c r="AN26" s="188">
        <v>1</v>
      </c>
      <c r="AO26" s="45" t="str">
        <f>IFERROR(_xlfn.XLOOKUP(LEFT(B26,LEN(B26)-2),$B$8:$B$458,$C$8:$C$458),C26)</f>
        <v>SP-079 - Implantação de Duplicação do km 120,00 km ao km  121,77</v>
      </c>
    </row>
    <row r="27" spans="1:41" s="22" customFormat="1" ht="16.5" customHeight="1" outlineLevel="2">
      <c r="A27" s="47"/>
      <c r="B27" s="179" t="s">
        <v>35</v>
      </c>
      <c r="C27" s="180" t="str">
        <f>[1]CAPEX_DETALHADO!F$130&amp;" - Implantação de Duplicação do km "&amp;TEXT([1]CAPEX_DETALHADO!G$130,"0,00")&amp;" km ao km  "&amp;TEXT([1]CAPEX_DETALHADO!H$130,"0,00")</f>
        <v>SP-079 - Implantação de Duplicação do km 156,12 km ao km  183,86</v>
      </c>
      <c r="D27" s="181">
        <f t="shared" ca="1" si="1"/>
        <v>72534.022315372844</v>
      </c>
      <c r="E27" s="182">
        <f t="shared" ca="1" si="2"/>
        <v>128110.23228194751</v>
      </c>
      <c r="F27" s="52">
        <f t="shared" ref="F27:AI27" ca="1" si="12">SUBTOTAL(9,F28:F29)</f>
        <v>0</v>
      </c>
      <c r="G27" s="52">
        <f t="shared" ca="1" si="12"/>
        <v>0</v>
      </c>
      <c r="H27" s="52">
        <f t="shared" ca="1" si="12"/>
        <v>0</v>
      </c>
      <c r="I27" s="52">
        <f t="shared" ca="1" si="12"/>
        <v>0</v>
      </c>
      <c r="J27" s="52">
        <f t="shared" ca="1" si="12"/>
        <v>42703.410760649167</v>
      </c>
      <c r="K27" s="52">
        <f t="shared" ca="1" si="12"/>
        <v>42703.410760649167</v>
      </c>
      <c r="L27" s="52">
        <f t="shared" ca="1" si="12"/>
        <v>42703.410760649167</v>
      </c>
      <c r="M27" s="52">
        <f t="shared" ca="1" si="12"/>
        <v>0</v>
      </c>
      <c r="N27" s="52">
        <f t="shared" ca="1" si="12"/>
        <v>0</v>
      </c>
      <c r="O27" s="52">
        <f t="shared" ca="1" si="12"/>
        <v>0</v>
      </c>
      <c r="P27" s="52">
        <f t="shared" ca="1" si="12"/>
        <v>0</v>
      </c>
      <c r="Q27" s="52">
        <f t="shared" ca="1" si="12"/>
        <v>0</v>
      </c>
      <c r="R27" s="52">
        <f t="shared" ca="1" si="12"/>
        <v>0</v>
      </c>
      <c r="S27" s="52">
        <f t="shared" ca="1" si="12"/>
        <v>0</v>
      </c>
      <c r="T27" s="52">
        <f t="shared" ca="1" si="12"/>
        <v>0</v>
      </c>
      <c r="U27" s="52">
        <f t="shared" ca="1" si="12"/>
        <v>0</v>
      </c>
      <c r="V27" s="52">
        <f t="shared" ca="1" si="12"/>
        <v>0</v>
      </c>
      <c r="W27" s="52">
        <f t="shared" ca="1" si="12"/>
        <v>0</v>
      </c>
      <c r="X27" s="52">
        <f t="shared" ca="1" si="12"/>
        <v>0</v>
      </c>
      <c r="Y27" s="52">
        <f t="shared" ca="1" si="12"/>
        <v>0</v>
      </c>
      <c r="Z27" s="52">
        <f t="shared" ca="1" si="12"/>
        <v>0</v>
      </c>
      <c r="AA27" s="52">
        <f t="shared" ca="1" si="12"/>
        <v>0</v>
      </c>
      <c r="AB27" s="52">
        <f t="shared" ca="1" si="12"/>
        <v>0</v>
      </c>
      <c r="AC27" s="52">
        <f t="shared" ca="1" si="12"/>
        <v>0</v>
      </c>
      <c r="AD27" s="52">
        <f t="shared" ca="1" si="12"/>
        <v>0</v>
      </c>
      <c r="AE27" s="52">
        <f t="shared" ca="1" si="12"/>
        <v>0</v>
      </c>
      <c r="AF27" s="52">
        <f t="shared" ca="1" si="12"/>
        <v>0</v>
      </c>
      <c r="AG27" s="52">
        <f t="shared" ca="1" si="12"/>
        <v>0</v>
      </c>
      <c r="AH27" s="52">
        <f t="shared" ca="1" si="12"/>
        <v>0</v>
      </c>
      <c r="AI27" s="53">
        <f t="shared" ca="1" si="12"/>
        <v>0</v>
      </c>
      <c r="AJ27" s="20"/>
      <c r="AK27" s="170"/>
      <c r="AL27" s="183"/>
      <c r="AM27" s="183"/>
      <c r="AN27" s="183"/>
      <c r="AO27" s="36"/>
    </row>
    <row r="28" spans="1:41" s="22" customFormat="1" ht="16.5" customHeight="1" outlineLevel="3">
      <c r="A28" s="47"/>
      <c r="B28" s="184" t="s">
        <v>36</v>
      </c>
      <c r="C28" s="185" t="s">
        <v>17</v>
      </c>
      <c r="D28" s="186">
        <f t="shared" ca="1" si="1"/>
        <v>72534.022315372844</v>
      </c>
      <c r="E28" s="187">
        <f t="shared" ca="1" si="2"/>
        <v>128110.23228194751</v>
      </c>
      <c r="F28" s="60">
        <f ca="1">[1]CAPEX_DETALHADO!L$130/1000</f>
        <v>0</v>
      </c>
      <c r="G28" s="60">
        <f ca="1">[1]CAPEX_DETALHADO!M$130/1000</f>
        <v>0</v>
      </c>
      <c r="H28" s="60">
        <f ca="1">[1]CAPEX_DETALHADO!N$130/1000</f>
        <v>0</v>
      </c>
      <c r="I28" s="60">
        <f ca="1">[1]CAPEX_DETALHADO!O$130/1000</f>
        <v>0</v>
      </c>
      <c r="J28" s="60">
        <f ca="1">[1]CAPEX_DETALHADO!P$130/1000</f>
        <v>42703.410760649167</v>
      </c>
      <c r="K28" s="60">
        <f ca="1">[1]CAPEX_DETALHADO!Q$130/1000</f>
        <v>42703.410760649167</v>
      </c>
      <c r="L28" s="60">
        <f ca="1">[1]CAPEX_DETALHADO!R$130/1000</f>
        <v>42703.410760649167</v>
      </c>
      <c r="M28" s="60">
        <f ca="1">[1]CAPEX_DETALHADO!S$130/1000</f>
        <v>0</v>
      </c>
      <c r="N28" s="60">
        <f ca="1">[1]CAPEX_DETALHADO!T$130/1000</f>
        <v>0</v>
      </c>
      <c r="O28" s="60">
        <f ca="1">[1]CAPEX_DETALHADO!U$130/1000</f>
        <v>0</v>
      </c>
      <c r="P28" s="60">
        <f ca="1">[1]CAPEX_DETALHADO!V$130/1000</f>
        <v>0</v>
      </c>
      <c r="Q28" s="60">
        <f ca="1">[1]CAPEX_DETALHADO!W$130/1000</f>
        <v>0</v>
      </c>
      <c r="R28" s="60">
        <f ca="1">[1]CAPEX_DETALHADO!X$130/1000</f>
        <v>0</v>
      </c>
      <c r="S28" s="60">
        <f ca="1">[1]CAPEX_DETALHADO!Y$130/1000</f>
        <v>0</v>
      </c>
      <c r="T28" s="60">
        <f ca="1">[1]CAPEX_DETALHADO!Z$130/1000</f>
        <v>0</v>
      </c>
      <c r="U28" s="60">
        <f ca="1">[1]CAPEX_DETALHADO!AA$130/1000</f>
        <v>0</v>
      </c>
      <c r="V28" s="60">
        <f ca="1">[1]CAPEX_DETALHADO!AB$130/1000</f>
        <v>0</v>
      </c>
      <c r="W28" s="60">
        <f ca="1">[1]CAPEX_DETALHADO!AC$130/1000</f>
        <v>0</v>
      </c>
      <c r="X28" s="60">
        <f ca="1">[1]CAPEX_DETALHADO!AD$130/1000</f>
        <v>0</v>
      </c>
      <c r="Y28" s="60">
        <f ca="1">[1]CAPEX_DETALHADO!AE$130/1000</f>
        <v>0</v>
      </c>
      <c r="Z28" s="60">
        <f ca="1">[1]CAPEX_DETALHADO!AF$130/1000</f>
        <v>0</v>
      </c>
      <c r="AA28" s="60">
        <f ca="1">[1]CAPEX_DETALHADO!AG$130/1000</f>
        <v>0</v>
      </c>
      <c r="AB28" s="60">
        <f ca="1">[1]CAPEX_DETALHADO!AH$130/1000</f>
        <v>0</v>
      </c>
      <c r="AC28" s="60">
        <f ca="1">[1]CAPEX_DETALHADO!AI$130/1000</f>
        <v>0</v>
      </c>
      <c r="AD28" s="60">
        <f ca="1">[1]CAPEX_DETALHADO!AJ$130/1000</f>
        <v>0</v>
      </c>
      <c r="AE28" s="60">
        <f ca="1">[1]CAPEX_DETALHADO!AK$130/1000</f>
        <v>0</v>
      </c>
      <c r="AF28" s="60">
        <f ca="1">[1]CAPEX_DETALHADO!AL$130/1000</f>
        <v>0</v>
      </c>
      <c r="AG28" s="60">
        <f ca="1">[1]CAPEX_DETALHADO!AM$130/1000</f>
        <v>0</v>
      </c>
      <c r="AH28" s="60">
        <f ca="1">[1]CAPEX_DETALHADO!AN$130/1000</f>
        <v>0</v>
      </c>
      <c r="AI28" s="60">
        <f ca="1">[1]CAPEX_DETALHADO!AO$130/1000</f>
        <v>0</v>
      </c>
      <c r="AJ28" s="61"/>
      <c r="AK28" s="171"/>
      <c r="AL28" s="188">
        <v>1</v>
      </c>
      <c r="AM28" s="188"/>
      <c r="AN28" s="188">
        <v>1</v>
      </c>
      <c r="AO28" s="45" t="str">
        <f>IFERROR(_xlfn.XLOOKUP(LEFT(B28,LEN(B28)-2),$B$8:$B$458,$C$8:$C$458),C28)</f>
        <v>SP-079 - Implantação de Duplicação do km 156,12 km ao km  183,86</v>
      </c>
    </row>
    <row r="29" spans="1:41" s="22" customFormat="1" ht="16.5" customHeight="1" outlineLevel="3">
      <c r="A29" s="47"/>
      <c r="B29" s="184" t="s">
        <v>37</v>
      </c>
      <c r="C29" s="185" t="s">
        <v>19</v>
      </c>
      <c r="D29" s="186">
        <f t="shared" si="1"/>
        <v>0</v>
      </c>
      <c r="E29" s="187">
        <f t="shared" si="2"/>
        <v>0</v>
      </c>
      <c r="F29" s="60"/>
      <c r="G29" s="60"/>
      <c r="H29" s="60"/>
      <c r="I29" s="60"/>
      <c r="J29" s="60"/>
      <c r="K29" s="60"/>
      <c r="L29" s="60"/>
      <c r="M29" s="60"/>
      <c r="N29" s="60"/>
      <c r="O29" s="60"/>
      <c r="P29" s="60"/>
      <c r="Q29" s="60"/>
      <c r="R29" s="60"/>
      <c r="S29" s="60"/>
      <c r="T29" s="60"/>
      <c r="U29" s="60"/>
      <c r="V29" s="60"/>
      <c r="W29" s="60"/>
      <c r="X29" s="60"/>
      <c r="Y29" s="60"/>
      <c r="Z29" s="60"/>
      <c r="AA29" s="60"/>
      <c r="AB29" s="60"/>
      <c r="AC29" s="60"/>
      <c r="AD29" s="60"/>
      <c r="AE29" s="60"/>
      <c r="AF29" s="60"/>
      <c r="AG29" s="60"/>
      <c r="AH29" s="60"/>
      <c r="AI29" s="64"/>
      <c r="AJ29" s="20"/>
      <c r="AK29" s="171"/>
      <c r="AL29" s="188">
        <v>1</v>
      </c>
      <c r="AM29" s="188"/>
      <c r="AN29" s="188">
        <v>1</v>
      </c>
      <c r="AO29" s="45" t="str">
        <f>IFERROR(_xlfn.XLOOKUP(LEFT(B29,LEN(B29)-2),$B$8:$B$458,$C$8:$C$458),C29)</f>
        <v>SP-079 - Implantação de Duplicação do km 156,12 km ao km  183,86</v>
      </c>
    </row>
    <row r="30" spans="1:41" s="22" customFormat="1" ht="16.5" customHeight="1" outlineLevel="2">
      <c r="A30" s="47"/>
      <c r="B30" s="179" t="s">
        <v>38</v>
      </c>
      <c r="C30" s="180" t="str">
        <f>[1]CAPEX_DETALHADO!F$131&amp;" - Implantação de Duplicação do km "&amp;TEXT([1]CAPEX_DETALHADO!G$131,"0,00")&amp;" km ao km  "&amp;TEXT([1]CAPEX_DETALHADO!H$131,"0,00")</f>
        <v>SP-250 - Implantação de Duplicação do km 74,00 km ao km  95,50</v>
      </c>
      <c r="D30" s="181">
        <f t="shared" ca="1" si="1"/>
        <v>66870.654508060092</v>
      </c>
      <c r="E30" s="182">
        <f t="shared" ca="1" si="2"/>
        <v>102567.48361121514</v>
      </c>
      <c r="F30" s="52">
        <f t="shared" ref="F30:AI30" ca="1" si="13">SUBTOTAL(9,F31:F32)</f>
        <v>0</v>
      </c>
      <c r="G30" s="52">
        <f t="shared" ca="1" si="13"/>
        <v>0</v>
      </c>
      <c r="H30" s="52">
        <f t="shared" ca="1" si="13"/>
        <v>0</v>
      </c>
      <c r="I30" s="52">
        <f t="shared" ca="1" si="13"/>
        <v>51283.741805607569</v>
      </c>
      <c r="J30" s="52">
        <f t="shared" ca="1" si="13"/>
        <v>51283.741805607569</v>
      </c>
      <c r="K30" s="52">
        <f t="shared" ca="1" si="13"/>
        <v>0</v>
      </c>
      <c r="L30" s="52">
        <f t="shared" ca="1" si="13"/>
        <v>0</v>
      </c>
      <c r="M30" s="52">
        <f t="shared" ca="1" si="13"/>
        <v>0</v>
      </c>
      <c r="N30" s="52">
        <f t="shared" ca="1" si="13"/>
        <v>0</v>
      </c>
      <c r="O30" s="52">
        <f t="shared" ca="1" si="13"/>
        <v>0</v>
      </c>
      <c r="P30" s="52">
        <f t="shared" ca="1" si="13"/>
        <v>0</v>
      </c>
      <c r="Q30" s="52">
        <f t="shared" ca="1" si="13"/>
        <v>0</v>
      </c>
      <c r="R30" s="52">
        <f t="shared" ca="1" si="13"/>
        <v>0</v>
      </c>
      <c r="S30" s="52">
        <f t="shared" ca="1" si="13"/>
        <v>0</v>
      </c>
      <c r="T30" s="52">
        <f t="shared" ca="1" si="13"/>
        <v>0</v>
      </c>
      <c r="U30" s="52">
        <f t="shared" ca="1" si="13"/>
        <v>0</v>
      </c>
      <c r="V30" s="52">
        <f t="shared" ca="1" si="13"/>
        <v>0</v>
      </c>
      <c r="W30" s="52">
        <f t="shared" ca="1" si="13"/>
        <v>0</v>
      </c>
      <c r="X30" s="52">
        <f t="shared" ca="1" si="13"/>
        <v>0</v>
      </c>
      <c r="Y30" s="52">
        <f t="shared" ca="1" si="13"/>
        <v>0</v>
      </c>
      <c r="Z30" s="52">
        <f t="shared" ca="1" si="13"/>
        <v>0</v>
      </c>
      <c r="AA30" s="52">
        <f t="shared" ca="1" si="13"/>
        <v>0</v>
      </c>
      <c r="AB30" s="52">
        <f t="shared" ca="1" si="13"/>
        <v>0</v>
      </c>
      <c r="AC30" s="52">
        <f t="shared" ca="1" si="13"/>
        <v>0</v>
      </c>
      <c r="AD30" s="52">
        <f t="shared" ca="1" si="13"/>
        <v>0</v>
      </c>
      <c r="AE30" s="52">
        <f t="shared" ca="1" si="13"/>
        <v>0</v>
      </c>
      <c r="AF30" s="52">
        <f t="shared" ca="1" si="13"/>
        <v>0</v>
      </c>
      <c r="AG30" s="52">
        <f t="shared" ca="1" si="13"/>
        <v>0</v>
      </c>
      <c r="AH30" s="52">
        <f t="shared" ca="1" si="13"/>
        <v>0</v>
      </c>
      <c r="AI30" s="53">
        <f t="shared" ca="1" si="13"/>
        <v>0</v>
      </c>
      <c r="AJ30" s="20"/>
      <c r="AK30" s="170"/>
      <c r="AL30" s="183"/>
      <c r="AM30" s="183"/>
      <c r="AN30" s="183"/>
      <c r="AO30" s="36"/>
    </row>
    <row r="31" spans="1:41" s="22" customFormat="1" ht="16.5" customHeight="1" outlineLevel="3">
      <c r="A31" s="47"/>
      <c r="B31" s="184" t="s">
        <v>39</v>
      </c>
      <c r="C31" s="185" t="s">
        <v>17</v>
      </c>
      <c r="D31" s="186">
        <f t="shared" ca="1" si="1"/>
        <v>66870.654508060092</v>
      </c>
      <c r="E31" s="187">
        <f t="shared" ca="1" si="2"/>
        <v>102567.48361121514</v>
      </c>
      <c r="F31" s="60">
        <f ca="1">[1]CAPEX_DETALHADO!L$131/1000</f>
        <v>0</v>
      </c>
      <c r="G31" s="60">
        <f ca="1">[1]CAPEX_DETALHADO!M$131/1000</f>
        <v>0</v>
      </c>
      <c r="H31" s="60">
        <f ca="1">[1]CAPEX_DETALHADO!N$131/1000</f>
        <v>0</v>
      </c>
      <c r="I31" s="60">
        <f ca="1">[1]CAPEX_DETALHADO!O$131/1000</f>
        <v>51283.741805607569</v>
      </c>
      <c r="J31" s="60">
        <f ca="1">[1]CAPEX_DETALHADO!P$131/1000</f>
        <v>51283.741805607569</v>
      </c>
      <c r="K31" s="60">
        <f ca="1">[1]CAPEX_DETALHADO!Q$131/1000</f>
        <v>0</v>
      </c>
      <c r="L31" s="60">
        <f ca="1">[1]CAPEX_DETALHADO!R$131/1000</f>
        <v>0</v>
      </c>
      <c r="M31" s="60">
        <f ca="1">[1]CAPEX_DETALHADO!S$131/1000</f>
        <v>0</v>
      </c>
      <c r="N31" s="60">
        <f ca="1">[1]CAPEX_DETALHADO!T$131/1000</f>
        <v>0</v>
      </c>
      <c r="O31" s="60">
        <f ca="1">[1]CAPEX_DETALHADO!U$131/1000</f>
        <v>0</v>
      </c>
      <c r="P31" s="60">
        <f ca="1">[1]CAPEX_DETALHADO!V$131/1000</f>
        <v>0</v>
      </c>
      <c r="Q31" s="60">
        <f ca="1">[1]CAPEX_DETALHADO!W$131/1000</f>
        <v>0</v>
      </c>
      <c r="R31" s="60">
        <f ca="1">[1]CAPEX_DETALHADO!X$131/1000</f>
        <v>0</v>
      </c>
      <c r="S31" s="60">
        <f ca="1">[1]CAPEX_DETALHADO!Y$131/1000</f>
        <v>0</v>
      </c>
      <c r="T31" s="60">
        <f ca="1">[1]CAPEX_DETALHADO!Z$131/1000</f>
        <v>0</v>
      </c>
      <c r="U31" s="60">
        <f ca="1">[1]CAPEX_DETALHADO!AA$131/1000</f>
        <v>0</v>
      </c>
      <c r="V31" s="60">
        <f ca="1">[1]CAPEX_DETALHADO!AB$131/1000</f>
        <v>0</v>
      </c>
      <c r="W31" s="60">
        <f ca="1">[1]CAPEX_DETALHADO!AC$131/1000</f>
        <v>0</v>
      </c>
      <c r="X31" s="60">
        <f ca="1">[1]CAPEX_DETALHADO!AD$131/1000</f>
        <v>0</v>
      </c>
      <c r="Y31" s="60">
        <f ca="1">[1]CAPEX_DETALHADO!AE$131/1000</f>
        <v>0</v>
      </c>
      <c r="Z31" s="60">
        <f ca="1">[1]CAPEX_DETALHADO!AF$131/1000</f>
        <v>0</v>
      </c>
      <c r="AA31" s="60">
        <f ca="1">[1]CAPEX_DETALHADO!AG$131/1000</f>
        <v>0</v>
      </c>
      <c r="AB31" s="60">
        <f ca="1">[1]CAPEX_DETALHADO!AH$131/1000</f>
        <v>0</v>
      </c>
      <c r="AC31" s="60">
        <f ca="1">[1]CAPEX_DETALHADO!AI$131/1000</f>
        <v>0</v>
      </c>
      <c r="AD31" s="60">
        <f ca="1">[1]CAPEX_DETALHADO!AJ$131/1000</f>
        <v>0</v>
      </c>
      <c r="AE31" s="60">
        <f ca="1">[1]CAPEX_DETALHADO!AK$131/1000</f>
        <v>0</v>
      </c>
      <c r="AF31" s="60">
        <f ca="1">[1]CAPEX_DETALHADO!AL$131/1000</f>
        <v>0</v>
      </c>
      <c r="AG31" s="60">
        <f ca="1">[1]CAPEX_DETALHADO!AM$131/1000</f>
        <v>0</v>
      </c>
      <c r="AH31" s="60">
        <f ca="1">[1]CAPEX_DETALHADO!AN$131/1000</f>
        <v>0</v>
      </c>
      <c r="AI31" s="60">
        <f ca="1">[1]CAPEX_DETALHADO!AO$131/1000</f>
        <v>0</v>
      </c>
      <c r="AJ31" s="61"/>
      <c r="AK31" s="171"/>
      <c r="AL31" s="188">
        <v>1</v>
      </c>
      <c r="AM31" s="188"/>
      <c r="AN31" s="188">
        <v>1</v>
      </c>
      <c r="AO31" s="45" t="str">
        <f>IFERROR(_xlfn.XLOOKUP(LEFT(B31,LEN(B31)-2),$B$8:$B$458,$C$8:$C$458),C31)</f>
        <v>SP-250 - Implantação de Duplicação do km 95,50 km ao km  99,00</v>
      </c>
    </row>
    <row r="32" spans="1:41" s="22" customFormat="1" ht="16.5" customHeight="1" outlineLevel="3">
      <c r="A32" s="47"/>
      <c r="B32" s="184" t="s">
        <v>40</v>
      </c>
      <c r="C32" s="185" t="s">
        <v>19</v>
      </c>
      <c r="D32" s="186">
        <f t="shared" si="1"/>
        <v>0</v>
      </c>
      <c r="E32" s="187">
        <f t="shared" si="2"/>
        <v>0</v>
      </c>
      <c r="F32" s="60"/>
      <c r="G32" s="60"/>
      <c r="H32" s="60"/>
      <c r="I32" s="60"/>
      <c r="J32" s="60"/>
      <c r="K32" s="60"/>
      <c r="L32" s="60"/>
      <c r="M32" s="60"/>
      <c r="N32" s="60"/>
      <c r="O32" s="60"/>
      <c r="P32" s="60"/>
      <c r="Q32" s="60"/>
      <c r="R32" s="60"/>
      <c r="S32" s="60"/>
      <c r="T32" s="60"/>
      <c r="U32" s="60"/>
      <c r="V32" s="60"/>
      <c r="W32" s="60"/>
      <c r="X32" s="60"/>
      <c r="Y32" s="60"/>
      <c r="Z32" s="60"/>
      <c r="AA32" s="60"/>
      <c r="AB32" s="60"/>
      <c r="AC32" s="60"/>
      <c r="AD32" s="60"/>
      <c r="AE32" s="60"/>
      <c r="AF32" s="60"/>
      <c r="AG32" s="60"/>
      <c r="AH32" s="60"/>
      <c r="AI32" s="64"/>
      <c r="AJ32" s="20"/>
      <c r="AK32" s="171"/>
      <c r="AL32" s="188">
        <v>1</v>
      </c>
      <c r="AM32" s="188"/>
      <c r="AN32" s="188">
        <v>1</v>
      </c>
      <c r="AO32" s="45" t="str">
        <f>IFERROR(_xlfn.XLOOKUP(LEFT(B32,LEN(B32)-2),$B$8:$B$458,$C$8:$C$458),C32)</f>
        <v>SP-250 - Implantação de Duplicação do km 95,50 km ao km  99,00</v>
      </c>
    </row>
    <row r="33" spans="1:41" s="22" customFormat="1" ht="16.5" customHeight="1" outlineLevel="2">
      <c r="A33" s="47"/>
      <c r="B33" s="179" t="s">
        <v>41</v>
      </c>
      <c r="C33" s="180" t="str">
        <f>[1]CAPEX_DETALHADO!F$132&amp;" - Implantação de Duplicação do km "&amp;TEXT([1]CAPEX_DETALHADO!G$132,"0,00")&amp;" km ao km  "&amp;TEXT([1]CAPEX_DETALHADO!H$132,"0,00")</f>
        <v>SP-250 - Implantação de Duplicação do km 95,50 km ao km  99,00</v>
      </c>
      <c r="D33" s="181">
        <f t="shared" ca="1" si="1"/>
        <v>10656.181598553752</v>
      </c>
      <c r="E33" s="182">
        <f t="shared" ca="1" si="2"/>
        <v>17979.119741824281</v>
      </c>
      <c r="F33" s="52">
        <f t="shared" ref="F33:AI33" ca="1" si="14">SUBTOTAL(9,F34:F35)</f>
        <v>0</v>
      </c>
      <c r="G33" s="52">
        <f t="shared" ca="1" si="14"/>
        <v>0</v>
      </c>
      <c r="H33" s="52">
        <f t="shared" ca="1" si="14"/>
        <v>0</v>
      </c>
      <c r="I33" s="52">
        <f t="shared" ca="1" si="14"/>
        <v>0</v>
      </c>
      <c r="J33" s="52">
        <f t="shared" ca="1" si="14"/>
        <v>8989.5598709121405</v>
      </c>
      <c r="K33" s="52">
        <f t="shared" ca="1" si="14"/>
        <v>8989.5598709121405</v>
      </c>
      <c r="L33" s="52">
        <f t="shared" ca="1" si="14"/>
        <v>0</v>
      </c>
      <c r="M33" s="52">
        <f t="shared" ca="1" si="14"/>
        <v>0</v>
      </c>
      <c r="N33" s="52">
        <f t="shared" ca="1" si="14"/>
        <v>0</v>
      </c>
      <c r="O33" s="52">
        <f t="shared" ca="1" si="14"/>
        <v>0</v>
      </c>
      <c r="P33" s="52">
        <f t="shared" ca="1" si="14"/>
        <v>0</v>
      </c>
      <c r="Q33" s="52">
        <f t="shared" ca="1" si="14"/>
        <v>0</v>
      </c>
      <c r="R33" s="52">
        <f t="shared" ca="1" si="14"/>
        <v>0</v>
      </c>
      <c r="S33" s="52">
        <f t="shared" ca="1" si="14"/>
        <v>0</v>
      </c>
      <c r="T33" s="52">
        <f t="shared" ca="1" si="14"/>
        <v>0</v>
      </c>
      <c r="U33" s="52">
        <f t="shared" ca="1" si="14"/>
        <v>0</v>
      </c>
      <c r="V33" s="52">
        <f t="shared" ca="1" si="14"/>
        <v>0</v>
      </c>
      <c r="W33" s="52">
        <f t="shared" ca="1" si="14"/>
        <v>0</v>
      </c>
      <c r="X33" s="52">
        <f t="shared" ca="1" si="14"/>
        <v>0</v>
      </c>
      <c r="Y33" s="52">
        <f t="shared" ca="1" si="14"/>
        <v>0</v>
      </c>
      <c r="Z33" s="52">
        <f t="shared" ca="1" si="14"/>
        <v>0</v>
      </c>
      <c r="AA33" s="52">
        <f t="shared" ca="1" si="14"/>
        <v>0</v>
      </c>
      <c r="AB33" s="52">
        <f t="shared" ca="1" si="14"/>
        <v>0</v>
      </c>
      <c r="AC33" s="52">
        <f t="shared" ca="1" si="14"/>
        <v>0</v>
      </c>
      <c r="AD33" s="52">
        <f t="shared" ca="1" si="14"/>
        <v>0</v>
      </c>
      <c r="AE33" s="52">
        <f t="shared" ca="1" si="14"/>
        <v>0</v>
      </c>
      <c r="AF33" s="52">
        <f t="shared" ca="1" si="14"/>
        <v>0</v>
      </c>
      <c r="AG33" s="52">
        <f t="shared" ca="1" si="14"/>
        <v>0</v>
      </c>
      <c r="AH33" s="52">
        <f t="shared" ca="1" si="14"/>
        <v>0</v>
      </c>
      <c r="AI33" s="53">
        <f t="shared" ca="1" si="14"/>
        <v>0</v>
      </c>
      <c r="AJ33" s="20"/>
      <c r="AK33" s="170"/>
      <c r="AL33" s="183"/>
      <c r="AM33" s="183"/>
      <c r="AN33" s="183"/>
      <c r="AO33" s="36"/>
    </row>
    <row r="34" spans="1:41" s="22" customFormat="1" ht="16.5" customHeight="1" outlineLevel="3">
      <c r="A34" s="47"/>
      <c r="B34" s="184" t="s">
        <v>42</v>
      </c>
      <c r="C34" s="185" t="s">
        <v>17</v>
      </c>
      <c r="D34" s="186">
        <f t="shared" ca="1" si="1"/>
        <v>10656.181598553752</v>
      </c>
      <c r="E34" s="187">
        <f t="shared" ca="1" si="2"/>
        <v>17979.119741824281</v>
      </c>
      <c r="F34" s="60">
        <f ca="1">[1]CAPEX_DETALHADO!L$132/1000</f>
        <v>0</v>
      </c>
      <c r="G34" s="60">
        <f ca="1">[1]CAPEX_DETALHADO!M$132/1000</f>
        <v>0</v>
      </c>
      <c r="H34" s="60">
        <f ca="1">[1]CAPEX_DETALHADO!N$132/1000</f>
        <v>0</v>
      </c>
      <c r="I34" s="60">
        <f ca="1">[1]CAPEX_DETALHADO!O$132/1000</f>
        <v>0</v>
      </c>
      <c r="J34" s="60">
        <f ca="1">[1]CAPEX_DETALHADO!P$132/1000</f>
        <v>8989.5598709121405</v>
      </c>
      <c r="K34" s="60">
        <f ca="1">[1]CAPEX_DETALHADO!Q$132/1000</f>
        <v>8989.5598709121405</v>
      </c>
      <c r="L34" s="60">
        <f ca="1">[1]CAPEX_DETALHADO!R$132/1000</f>
        <v>0</v>
      </c>
      <c r="M34" s="60">
        <f ca="1">[1]CAPEX_DETALHADO!S$132/1000</f>
        <v>0</v>
      </c>
      <c r="N34" s="60">
        <f ca="1">[1]CAPEX_DETALHADO!T$132/1000</f>
        <v>0</v>
      </c>
      <c r="O34" s="60">
        <f ca="1">[1]CAPEX_DETALHADO!U$132/1000</f>
        <v>0</v>
      </c>
      <c r="P34" s="60">
        <f ca="1">[1]CAPEX_DETALHADO!V$132/1000</f>
        <v>0</v>
      </c>
      <c r="Q34" s="60">
        <f ca="1">[1]CAPEX_DETALHADO!W$132/1000</f>
        <v>0</v>
      </c>
      <c r="R34" s="60">
        <f ca="1">[1]CAPEX_DETALHADO!X$132/1000</f>
        <v>0</v>
      </c>
      <c r="S34" s="60">
        <f ca="1">[1]CAPEX_DETALHADO!Y$132/1000</f>
        <v>0</v>
      </c>
      <c r="T34" s="60">
        <f ca="1">[1]CAPEX_DETALHADO!Z$132/1000</f>
        <v>0</v>
      </c>
      <c r="U34" s="60">
        <f ca="1">[1]CAPEX_DETALHADO!AA$132/1000</f>
        <v>0</v>
      </c>
      <c r="V34" s="60">
        <f ca="1">[1]CAPEX_DETALHADO!AB$132/1000</f>
        <v>0</v>
      </c>
      <c r="W34" s="60">
        <f ca="1">[1]CAPEX_DETALHADO!AC$132/1000</f>
        <v>0</v>
      </c>
      <c r="X34" s="60">
        <f ca="1">[1]CAPEX_DETALHADO!AD$132/1000</f>
        <v>0</v>
      </c>
      <c r="Y34" s="60">
        <f ca="1">[1]CAPEX_DETALHADO!AE$132/1000</f>
        <v>0</v>
      </c>
      <c r="Z34" s="60">
        <f ca="1">[1]CAPEX_DETALHADO!AF$132/1000</f>
        <v>0</v>
      </c>
      <c r="AA34" s="60">
        <f ca="1">[1]CAPEX_DETALHADO!AG$132/1000</f>
        <v>0</v>
      </c>
      <c r="AB34" s="60">
        <f ca="1">[1]CAPEX_DETALHADO!AH$132/1000</f>
        <v>0</v>
      </c>
      <c r="AC34" s="60">
        <f ca="1">[1]CAPEX_DETALHADO!AI$132/1000</f>
        <v>0</v>
      </c>
      <c r="AD34" s="60">
        <f ca="1">[1]CAPEX_DETALHADO!AJ$132/1000</f>
        <v>0</v>
      </c>
      <c r="AE34" s="60">
        <f ca="1">[1]CAPEX_DETALHADO!AK$132/1000</f>
        <v>0</v>
      </c>
      <c r="AF34" s="60">
        <f ca="1">[1]CAPEX_DETALHADO!AL$132/1000</f>
        <v>0</v>
      </c>
      <c r="AG34" s="60">
        <f ca="1">[1]CAPEX_DETALHADO!AM$132/1000</f>
        <v>0</v>
      </c>
      <c r="AH34" s="60">
        <f ca="1">[1]CAPEX_DETALHADO!AN$132/1000</f>
        <v>0</v>
      </c>
      <c r="AI34" s="60">
        <f ca="1">[1]CAPEX_DETALHADO!AO$132/1000</f>
        <v>0</v>
      </c>
      <c r="AJ34" s="61"/>
      <c r="AK34" s="171"/>
      <c r="AL34" s="188">
        <v>1</v>
      </c>
      <c r="AM34" s="188"/>
      <c r="AN34" s="188">
        <v>1</v>
      </c>
      <c r="AO34" s="45" t="str">
        <f>IFERROR(_xlfn.XLOOKUP(LEFT(B34,LEN(B34)-2),$B$8:$B$458,$C$8:$C$458),C34)</f>
        <v>SP-250 - Implantação de Duplicação do km 99,00 km ao km  101,18</v>
      </c>
    </row>
    <row r="35" spans="1:41" s="22" customFormat="1" ht="16.5" customHeight="1" outlineLevel="3">
      <c r="A35" s="47"/>
      <c r="B35" s="184" t="s">
        <v>43</v>
      </c>
      <c r="C35" s="185" t="s">
        <v>19</v>
      </c>
      <c r="D35" s="186">
        <f t="shared" si="1"/>
        <v>0</v>
      </c>
      <c r="E35" s="187">
        <f t="shared" si="2"/>
        <v>0</v>
      </c>
      <c r="F35" s="60"/>
      <c r="G35" s="60"/>
      <c r="H35" s="60"/>
      <c r="I35" s="60"/>
      <c r="J35" s="60"/>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4"/>
      <c r="AJ35" s="20"/>
      <c r="AK35" s="171"/>
      <c r="AL35" s="188">
        <v>1</v>
      </c>
      <c r="AM35" s="188"/>
      <c r="AN35" s="188">
        <v>1</v>
      </c>
      <c r="AO35" s="45" t="str">
        <f>IFERROR(_xlfn.XLOOKUP(LEFT(B35,LEN(B35)-2),$B$8:$B$458,$C$8:$C$458),C35)</f>
        <v>SP-250 - Implantação de Duplicação do km 99,00 km ao km  101,18</v>
      </c>
    </row>
    <row r="36" spans="1:41" s="22" customFormat="1" ht="16.5" customHeight="1" outlineLevel="2">
      <c r="A36" s="47"/>
      <c r="B36" s="179" t="s">
        <v>44</v>
      </c>
      <c r="C36" s="180" t="str">
        <f>[1]CAPEX_DETALHADO!F$133&amp;" - Implantação de Duplicação do km "&amp;TEXT([1]CAPEX_DETALHADO!G$133,"0,00")&amp;" km ao km  "&amp;TEXT([1]CAPEX_DETALHADO!H$133,"0,00")</f>
        <v>SP-250 - Implantação de Duplicação do km 99,00 km ao km  101,18</v>
      </c>
      <c r="D36" s="181">
        <f t="shared" ca="1" si="1"/>
        <v>6980.8200633140932</v>
      </c>
      <c r="E36" s="182">
        <f t="shared" ca="1" si="2"/>
        <v>11778.046259223604</v>
      </c>
      <c r="F36" s="52">
        <f t="shared" ref="F36:AI36" ca="1" si="15">SUBTOTAL(9,F37:F38)</f>
        <v>0</v>
      </c>
      <c r="G36" s="52">
        <f t="shared" ca="1" si="15"/>
        <v>0</v>
      </c>
      <c r="H36" s="52">
        <f t="shared" ca="1" si="15"/>
        <v>0</v>
      </c>
      <c r="I36" s="52">
        <f t="shared" ca="1" si="15"/>
        <v>0</v>
      </c>
      <c r="J36" s="52">
        <f t="shared" ca="1" si="15"/>
        <v>5889.0231296118018</v>
      </c>
      <c r="K36" s="52">
        <f t="shared" ca="1" si="15"/>
        <v>5889.0231296118018</v>
      </c>
      <c r="L36" s="52">
        <f t="shared" ca="1" si="15"/>
        <v>0</v>
      </c>
      <c r="M36" s="52">
        <f t="shared" ca="1" si="15"/>
        <v>0</v>
      </c>
      <c r="N36" s="52">
        <f t="shared" ca="1" si="15"/>
        <v>0</v>
      </c>
      <c r="O36" s="52">
        <f t="shared" ca="1" si="15"/>
        <v>0</v>
      </c>
      <c r="P36" s="52">
        <f t="shared" ca="1" si="15"/>
        <v>0</v>
      </c>
      <c r="Q36" s="52">
        <f t="shared" ca="1" si="15"/>
        <v>0</v>
      </c>
      <c r="R36" s="52">
        <f t="shared" ca="1" si="15"/>
        <v>0</v>
      </c>
      <c r="S36" s="52">
        <f t="shared" ca="1" si="15"/>
        <v>0</v>
      </c>
      <c r="T36" s="52">
        <f t="shared" ca="1" si="15"/>
        <v>0</v>
      </c>
      <c r="U36" s="52">
        <f t="shared" ca="1" si="15"/>
        <v>0</v>
      </c>
      <c r="V36" s="52">
        <f t="shared" ca="1" si="15"/>
        <v>0</v>
      </c>
      <c r="W36" s="52">
        <f t="shared" ca="1" si="15"/>
        <v>0</v>
      </c>
      <c r="X36" s="52">
        <f t="shared" ca="1" si="15"/>
        <v>0</v>
      </c>
      <c r="Y36" s="52">
        <f t="shared" ca="1" si="15"/>
        <v>0</v>
      </c>
      <c r="Z36" s="52">
        <f t="shared" ca="1" si="15"/>
        <v>0</v>
      </c>
      <c r="AA36" s="52">
        <f t="shared" ca="1" si="15"/>
        <v>0</v>
      </c>
      <c r="AB36" s="52">
        <f t="shared" ca="1" si="15"/>
        <v>0</v>
      </c>
      <c r="AC36" s="52">
        <f t="shared" ca="1" si="15"/>
        <v>0</v>
      </c>
      <c r="AD36" s="52">
        <f t="shared" ca="1" si="15"/>
        <v>0</v>
      </c>
      <c r="AE36" s="52">
        <f t="shared" ca="1" si="15"/>
        <v>0</v>
      </c>
      <c r="AF36" s="52">
        <f t="shared" ca="1" si="15"/>
        <v>0</v>
      </c>
      <c r="AG36" s="52">
        <f t="shared" ca="1" si="15"/>
        <v>0</v>
      </c>
      <c r="AH36" s="52">
        <f t="shared" ca="1" si="15"/>
        <v>0</v>
      </c>
      <c r="AI36" s="53">
        <f t="shared" ca="1" si="15"/>
        <v>0</v>
      </c>
      <c r="AJ36" s="20"/>
      <c r="AK36" s="170"/>
      <c r="AL36" s="183"/>
      <c r="AM36" s="183"/>
      <c r="AN36" s="183"/>
      <c r="AO36" s="36"/>
    </row>
    <row r="37" spans="1:41" s="22" customFormat="1" ht="16.5" customHeight="1" outlineLevel="3">
      <c r="A37" s="47"/>
      <c r="B37" s="184" t="s">
        <v>45</v>
      </c>
      <c r="C37" s="185" t="s">
        <v>17</v>
      </c>
      <c r="D37" s="186">
        <f t="shared" ca="1" si="1"/>
        <v>6980.8200633140932</v>
      </c>
      <c r="E37" s="187">
        <f t="shared" ca="1" si="2"/>
        <v>11778.046259223604</v>
      </c>
      <c r="F37" s="60">
        <f ca="1">[1]CAPEX_DETALHADO!L$133/1000</f>
        <v>0</v>
      </c>
      <c r="G37" s="60">
        <f ca="1">[1]CAPEX_DETALHADO!M$133/1000</f>
        <v>0</v>
      </c>
      <c r="H37" s="60">
        <f ca="1">[1]CAPEX_DETALHADO!N$133/1000</f>
        <v>0</v>
      </c>
      <c r="I37" s="60">
        <f ca="1">[1]CAPEX_DETALHADO!O$133/1000</f>
        <v>0</v>
      </c>
      <c r="J37" s="60">
        <f ca="1">[1]CAPEX_DETALHADO!P$133/1000</f>
        <v>5889.0231296118018</v>
      </c>
      <c r="K37" s="60">
        <f ca="1">[1]CAPEX_DETALHADO!Q$133/1000</f>
        <v>5889.0231296118018</v>
      </c>
      <c r="L37" s="60">
        <f ca="1">[1]CAPEX_DETALHADO!R$133/1000</f>
        <v>0</v>
      </c>
      <c r="M37" s="60">
        <f ca="1">[1]CAPEX_DETALHADO!S$133/1000</f>
        <v>0</v>
      </c>
      <c r="N37" s="60">
        <f ca="1">[1]CAPEX_DETALHADO!T$133/1000</f>
        <v>0</v>
      </c>
      <c r="O37" s="60">
        <f ca="1">[1]CAPEX_DETALHADO!U$133/1000</f>
        <v>0</v>
      </c>
      <c r="P37" s="60">
        <f ca="1">[1]CAPEX_DETALHADO!V$133/1000</f>
        <v>0</v>
      </c>
      <c r="Q37" s="60">
        <f ca="1">[1]CAPEX_DETALHADO!W$133/1000</f>
        <v>0</v>
      </c>
      <c r="R37" s="60">
        <f ca="1">[1]CAPEX_DETALHADO!X$133/1000</f>
        <v>0</v>
      </c>
      <c r="S37" s="60">
        <f ca="1">[1]CAPEX_DETALHADO!Y$133/1000</f>
        <v>0</v>
      </c>
      <c r="T37" s="60">
        <f ca="1">[1]CAPEX_DETALHADO!Z$133/1000</f>
        <v>0</v>
      </c>
      <c r="U37" s="60">
        <f ca="1">[1]CAPEX_DETALHADO!AA$133/1000</f>
        <v>0</v>
      </c>
      <c r="V37" s="60">
        <f ca="1">[1]CAPEX_DETALHADO!AB$133/1000</f>
        <v>0</v>
      </c>
      <c r="W37" s="60">
        <f ca="1">[1]CAPEX_DETALHADO!AC$133/1000</f>
        <v>0</v>
      </c>
      <c r="X37" s="60">
        <f ca="1">[1]CAPEX_DETALHADO!AD$133/1000</f>
        <v>0</v>
      </c>
      <c r="Y37" s="60">
        <f ca="1">[1]CAPEX_DETALHADO!AE$133/1000</f>
        <v>0</v>
      </c>
      <c r="Z37" s="60">
        <f ca="1">[1]CAPEX_DETALHADO!AF$133/1000</f>
        <v>0</v>
      </c>
      <c r="AA37" s="60">
        <f ca="1">[1]CAPEX_DETALHADO!AG$133/1000</f>
        <v>0</v>
      </c>
      <c r="AB37" s="60">
        <f ca="1">[1]CAPEX_DETALHADO!AH$133/1000</f>
        <v>0</v>
      </c>
      <c r="AC37" s="60">
        <f ca="1">[1]CAPEX_DETALHADO!AI$133/1000</f>
        <v>0</v>
      </c>
      <c r="AD37" s="60">
        <f ca="1">[1]CAPEX_DETALHADO!AJ$133/1000</f>
        <v>0</v>
      </c>
      <c r="AE37" s="60">
        <f ca="1">[1]CAPEX_DETALHADO!AK$133/1000</f>
        <v>0</v>
      </c>
      <c r="AF37" s="60">
        <f ca="1">[1]CAPEX_DETALHADO!AL$133/1000</f>
        <v>0</v>
      </c>
      <c r="AG37" s="60">
        <f ca="1">[1]CAPEX_DETALHADO!AM$133/1000</f>
        <v>0</v>
      </c>
      <c r="AH37" s="60">
        <f ca="1">[1]CAPEX_DETALHADO!AN$133/1000</f>
        <v>0</v>
      </c>
      <c r="AI37" s="60">
        <f ca="1">[1]CAPEX_DETALHADO!AO$133/1000</f>
        <v>0</v>
      </c>
      <c r="AJ37" s="61"/>
      <c r="AK37" s="171"/>
      <c r="AL37" s="188">
        <v>1</v>
      </c>
      <c r="AM37" s="188"/>
      <c r="AN37" s="188">
        <v>1</v>
      </c>
      <c r="AO37" s="45" t="str">
        <f>IFERROR(_xlfn.XLOOKUP(LEFT(B37,LEN(B37)-2),$B$8:$B$458,$C$8:$C$458),C37)</f>
        <v>SP-264 - Implantação de Duplicação do km 119,31 km ao km  123,22</v>
      </c>
    </row>
    <row r="38" spans="1:41" s="22" customFormat="1" ht="16.5" customHeight="1" outlineLevel="3">
      <c r="A38" s="47"/>
      <c r="B38" s="184" t="s">
        <v>46</v>
      </c>
      <c r="C38" s="185" t="s">
        <v>19</v>
      </c>
      <c r="D38" s="186">
        <f t="shared" si="1"/>
        <v>0</v>
      </c>
      <c r="E38" s="187">
        <f t="shared" si="2"/>
        <v>0</v>
      </c>
      <c r="F38" s="60"/>
      <c r="G38" s="60"/>
      <c r="H38" s="60"/>
      <c r="I38" s="60"/>
      <c r="J38" s="60"/>
      <c r="K38" s="60"/>
      <c r="L38" s="60"/>
      <c r="M38" s="60"/>
      <c r="N38" s="60"/>
      <c r="O38" s="60"/>
      <c r="P38" s="60"/>
      <c r="Q38" s="60"/>
      <c r="R38" s="60"/>
      <c r="S38" s="60"/>
      <c r="T38" s="60"/>
      <c r="U38" s="60"/>
      <c r="V38" s="60"/>
      <c r="W38" s="60"/>
      <c r="X38" s="60"/>
      <c r="Y38" s="60"/>
      <c r="Z38" s="60"/>
      <c r="AA38" s="60"/>
      <c r="AB38" s="60"/>
      <c r="AC38" s="60"/>
      <c r="AD38" s="60"/>
      <c r="AE38" s="60"/>
      <c r="AF38" s="60"/>
      <c r="AG38" s="60"/>
      <c r="AH38" s="60"/>
      <c r="AI38" s="64"/>
      <c r="AJ38" s="20"/>
      <c r="AK38" s="171"/>
      <c r="AL38" s="188">
        <v>1</v>
      </c>
      <c r="AM38" s="188"/>
      <c r="AN38" s="188">
        <v>1</v>
      </c>
      <c r="AO38" s="45" t="str">
        <f>IFERROR(_xlfn.XLOOKUP(LEFT(B38,LEN(B38)-2),$B$8:$B$458,$C$8:$C$458),C38)</f>
        <v>SP-264 - Implantação de Duplicação do km 119,31 km ao km  123,22</v>
      </c>
    </row>
    <row r="39" spans="1:41" s="22" customFormat="1" ht="16.5" customHeight="1" outlineLevel="2">
      <c r="A39" s="47"/>
      <c r="B39" s="179" t="s">
        <v>47</v>
      </c>
      <c r="C39" s="180" t="str">
        <f>[1]CAPEX_DETALHADO!F$134&amp;" - Implantação de Duplicação do km "&amp;TEXT([1]CAPEX_DETALHADO!G$134,"0,00")&amp;" km ao km  "&amp;TEXT([1]CAPEX_DETALHADO!H$134,"0,00")</f>
        <v>SP-264 - Implantação de Duplicação do km 119,31 km ao km  123,22</v>
      </c>
      <c r="D39" s="181">
        <f t="shared" ca="1" si="1"/>
        <v>13177.806854404076</v>
      </c>
      <c r="E39" s="182">
        <f t="shared" ca="1" si="2"/>
        <v>20212.371159129827</v>
      </c>
      <c r="F39" s="52">
        <f t="shared" ref="F39:AI39" ca="1" si="16">SUBTOTAL(9,F40:F41)</f>
        <v>0</v>
      </c>
      <c r="G39" s="52">
        <f t="shared" ca="1" si="16"/>
        <v>0</v>
      </c>
      <c r="H39" s="52">
        <f t="shared" ca="1" si="16"/>
        <v>0</v>
      </c>
      <c r="I39" s="52">
        <f t="shared" ca="1" si="16"/>
        <v>10106.185579564913</v>
      </c>
      <c r="J39" s="52">
        <f t="shared" ca="1" si="16"/>
        <v>10106.185579564913</v>
      </c>
      <c r="K39" s="52">
        <f t="shared" ca="1" si="16"/>
        <v>0</v>
      </c>
      <c r="L39" s="52">
        <f t="shared" ca="1" si="16"/>
        <v>0</v>
      </c>
      <c r="M39" s="52">
        <f t="shared" ca="1" si="16"/>
        <v>0</v>
      </c>
      <c r="N39" s="52">
        <f t="shared" ca="1" si="16"/>
        <v>0</v>
      </c>
      <c r="O39" s="52">
        <f t="shared" ca="1" si="16"/>
        <v>0</v>
      </c>
      <c r="P39" s="52">
        <f t="shared" ca="1" si="16"/>
        <v>0</v>
      </c>
      <c r="Q39" s="52">
        <f t="shared" ca="1" si="16"/>
        <v>0</v>
      </c>
      <c r="R39" s="52">
        <f t="shared" ca="1" si="16"/>
        <v>0</v>
      </c>
      <c r="S39" s="52">
        <f t="shared" ca="1" si="16"/>
        <v>0</v>
      </c>
      <c r="T39" s="52">
        <f t="shared" ca="1" si="16"/>
        <v>0</v>
      </c>
      <c r="U39" s="52">
        <f t="shared" ca="1" si="16"/>
        <v>0</v>
      </c>
      <c r="V39" s="52">
        <f t="shared" ca="1" si="16"/>
        <v>0</v>
      </c>
      <c r="W39" s="52">
        <f t="shared" ca="1" si="16"/>
        <v>0</v>
      </c>
      <c r="X39" s="52">
        <f t="shared" ca="1" si="16"/>
        <v>0</v>
      </c>
      <c r="Y39" s="52">
        <f t="shared" ca="1" si="16"/>
        <v>0</v>
      </c>
      <c r="Z39" s="52">
        <f t="shared" ca="1" si="16"/>
        <v>0</v>
      </c>
      <c r="AA39" s="52">
        <f t="shared" ca="1" si="16"/>
        <v>0</v>
      </c>
      <c r="AB39" s="52">
        <f t="shared" ca="1" si="16"/>
        <v>0</v>
      </c>
      <c r="AC39" s="52">
        <f t="shared" ca="1" si="16"/>
        <v>0</v>
      </c>
      <c r="AD39" s="52">
        <f t="shared" ca="1" si="16"/>
        <v>0</v>
      </c>
      <c r="AE39" s="52">
        <f t="shared" ca="1" si="16"/>
        <v>0</v>
      </c>
      <c r="AF39" s="52">
        <f t="shared" ca="1" si="16"/>
        <v>0</v>
      </c>
      <c r="AG39" s="52">
        <f t="shared" ca="1" si="16"/>
        <v>0</v>
      </c>
      <c r="AH39" s="52">
        <f t="shared" ca="1" si="16"/>
        <v>0</v>
      </c>
      <c r="AI39" s="53">
        <f t="shared" ca="1" si="16"/>
        <v>0</v>
      </c>
      <c r="AJ39" s="20"/>
      <c r="AK39" s="170"/>
      <c r="AL39" s="183"/>
      <c r="AM39" s="183"/>
      <c r="AN39" s="183"/>
      <c r="AO39" s="36"/>
    </row>
    <row r="40" spans="1:41" s="22" customFormat="1" ht="16.5" customHeight="1" outlineLevel="3">
      <c r="A40" s="47"/>
      <c r="B40" s="184" t="s">
        <v>48</v>
      </c>
      <c r="C40" s="185" t="s">
        <v>17</v>
      </c>
      <c r="D40" s="186">
        <f t="shared" ca="1" si="1"/>
        <v>13177.806854404076</v>
      </c>
      <c r="E40" s="187">
        <f t="shared" ca="1" si="2"/>
        <v>20212.371159129827</v>
      </c>
      <c r="F40" s="60">
        <f ca="1">[1]CAPEX_DETALHADO!L$134/1000</f>
        <v>0</v>
      </c>
      <c r="G40" s="60">
        <f ca="1">[1]CAPEX_DETALHADO!M$134/1000</f>
        <v>0</v>
      </c>
      <c r="H40" s="60">
        <f ca="1">[1]CAPEX_DETALHADO!N$134/1000</f>
        <v>0</v>
      </c>
      <c r="I40" s="60">
        <f ca="1">[1]CAPEX_DETALHADO!O$134/1000</f>
        <v>10106.185579564913</v>
      </c>
      <c r="J40" s="60">
        <f ca="1">[1]CAPEX_DETALHADO!P$134/1000</f>
        <v>10106.185579564913</v>
      </c>
      <c r="K40" s="60">
        <f ca="1">[1]CAPEX_DETALHADO!Q$134/1000</f>
        <v>0</v>
      </c>
      <c r="L40" s="60">
        <f ca="1">[1]CAPEX_DETALHADO!R$134/1000</f>
        <v>0</v>
      </c>
      <c r="M40" s="60">
        <f ca="1">[1]CAPEX_DETALHADO!S$134/1000</f>
        <v>0</v>
      </c>
      <c r="N40" s="60">
        <f ca="1">[1]CAPEX_DETALHADO!T$134/1000</f>
        <v>0</v>
      </c>
      <c r="O40" s="60">
        <f ca="1">[1]CAPEX_DETALHADO!U$134/1000</f>
        <v>0</v>
      </c>
      <c r="P40" s="60">
        <f ca="1">[1]CAPEX_DETALHADO!V$134/1000</f>
        <v>0</v>
      </c>
      <c r="Q40" s="60">
        <f ca="1">[1]CAPEX_DETALHADO!W$134/1000</f>
        <v>0</v>
      </c>
      <c r="R40" s="60">
        <f ca="1">[1]CAPEX_DETALHADO!X$134/1000</f>
        <v>0</v>
      </c>
      <c r="S40" s="60">
        <f ca="1">[1]CAPEX_DETALHADO!Y$134/1000</f>
        <v>0</v>
      </c>
      <c r="T40" s="60">
        <f ca="1">[1]CAPEX_DETALHADO!Z$134/1000</f>
        <v>0</v>
      </c>
      <c r="U40" s="60">
        <f ca="1">[1]CAPEX_DETALHADO!AA$134/1000</f>
        <v>0</v>
      </c>
      <c r="V40" s="60">
        <f ca="1">[1]CAPEX_DETALHADO!AB$134/1000</f>
        <v>0</v>
      </c>
      <c r="W40" s="60">
        <f ca="1">[1]CAPEX_DETALHADO!AC$134/1000</f>
        <v>0</v>
      </c>
      <c r="X40" s="60">
        <f ca="1">[1]CAPEX_DETALHADO!AD$134/1000</f>
        <v>0</v>
      </c>
      <c r="Y40" s="60">
        <f ca="1">[1]CAPEX_DETALHADO!AE$134/1000</f>
        <v>0</v>
      </c>
      <c r="Z40" s="60">
        <f ca="1">[1]CAPEX_DETALHADO!AF$134/1000</f>
        <v>0</v>
      </c>
      <c r="AA40" s="60">
        <f ca="1">[1]CAPEX_DETALHADO!AG$134/1000</f>
        <v>0</v>
      </c>
      <c r="AB40" s="60">
        <f ca="1">[1]CAPEX_DETALHADO!AH$134/1000</f>
        <v>0</v>
      </c>
      <c r="AC40" s="60">
        <f ca="1">[1]CAPEX_DETALHADO!AI$134/1000</f>
        <v>0</v>
      </c>
      <c r="AD40" s="60">
        <f ca="1">[1]CAPEX_DETALHADO!AJ$134/1000</f>
        <v>0</v>
      </c>
      <c r="AE40" s="60">
        <f ca="1">[1]CAPEX_DETALHADO!AK$134/1000</f>
        <v>0</v>
      </c>
      <c r="AF40" s="60">
        <f ca="1">[1]CAPEX_DETALHADO!AL$134/1000</f>
        <v>0</v>
      </c>
      <c r="AG40" s="60">
        <f ca="1">[1]CAPEX_DETALHADO!AM$134/1000</f>
        <v>0</v>
      </c>
      <c r="AH40" s="60">
        <f ca="1">[1]CAPEX_DETALHADO!AN$134/1000</f>
        <v>0</v>
      </c>
      <c r="AI40" s="60">
        <f ca="1">[1]CAPEX_DETALHADO!AO$134/1000</f>
        <v>0</v>
      </c>
      <c r="AJ40" s="61"/>
      <c r="AK40" s="171"/>
      <c r="AL40" s="188">
        <v>1</v>
      </c>
      <c r="AM40" s="188"/>
      <c r="AN40" s="188">
        <v>1</v>
      </c>
      <c r="AO40" s="45" t="str">
        <f>IFERROR(_xlfn.XLOOKUP(LEFT(B40,LEN(B40)-2),$B$8:$B$458,$C$8:$C$458),C40)</f>
        <v>SPA-104/079 - Implantação de Duplicação do km 0,00 km ao km  11,60</v>
      </c>
    </row>
    <row r="41" spans="1:41" s="22" customFormat="1" ht="16.5" customHeight="1" outlineLevel="3">
      <c r="A41" s="47"/>
      <c r="B41" s="184" t="s">
        <v>49</v>
      </c>
      <c r="C41" s="185" t="s">
        <v>19</v>
      </c>
      <c r="D41" s="186">
        <f t="shared" si="1"/>
        <v>0</v>
      </c>
      <c r="E41" s="187">
        <f t="shared" si="2"/>
        <v>0</v>
      </c>
      <c r="F41" s="60"/>
      <c r="G41" s="60"/>
      <c r="H41" s="60"/>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4"/>
      <c r="AJ41" s="20"/>
      <c r="AK41" s="171"/>
      <c r="AL41" s="188">
        <v>1</v>
      </c>
      <c r="AM41" s="188"/>
      <c r="AN41" s="188">
        <v>1</v>
      </c>
      <c r="AO41" s="45" t="str">
        <f>IFERROR(_xlfn.XLOOKUP(LEFT(B41,LEN(B41)-2),$B$8:$B$458,$C$8:$C$458),C41)</f>
        <v>SPA-104/079 - Implantação de Duplicação do km 0,00 km ao km  11,60</v>
      </c>
    </row>
    <row r="42" spans="1:41" s="22" customFormat="1" ht="16.5" customHeight="1" outlineLevel="2">
      <c r="A42" s="47"/>
      <c r="B42" s="179" t="s">
        <v>50</v>
      </c>
      <c r="C42" s="180" t="str">
        <f>[1]CAPEX_DETALHADO!F$135&amp;" - Implantação de Duplicação do km "&amp;TEXT([1]CAPEX_DETALHADO!G$135,"0,00")&amp;" km ao km  "&amp;TEXT([1]CAPEX_DETALHADO!H$135,"0,00")</f>
        <v>SPA-104/079 - Implantação de Duplicação do km 0,00 km ao km  11,60</v>
      </c>
      <c r="D42" s="181">
        <f t="shared" ca="1" si="1"/>
        <v>37124.357299366791</v>
      </c>
      <c r="E42" s="182">
        <f t="shared" ca="1" si="2"/>
        <v>56942.046356384031</v>
      </c>
      <c r="F42" s="52">
        <f t="shared" ref="F42:AI42" ca="1" si="17">SUBTOTAL(9,F43:F44)</f>
        <v>0</v>
      </c>
      <c r="G42" s="52">
        <f t="shared" ca="1" si="17"/>
        <v>0</v>
      </c>
      <c r="H42" s="52">
        <f t="shared" ca="1" si="17"/>
        <v>0</v>
      </c>
      <c r="I42" s="52">
        <f t="shared" ca="1" si="17"/>
        <v>28471.023178192016</v>
      </c>
      <c r="J42" s="52">
        <f t="shared" ca="1" si="17"/>
        <v>28471.023178192016</v>
      </c>
      <c r="K42" s="52">
        <f t="shared" ca="1" si="17"/>
        <v>0</v>
      </c>
      <c r="L42" s="52">
        <f t="shared" ca="1" si="17"/>
        <v>0</v>
      </c>
      <c r="M42" s="52">
        <f t="shared" ca="1" si="17"/>
        <v>0</v>
      </c>
      <c r="N42" s="52">
        <f t="shared" ca="1" si="17"/>
        <v>0</v>
      </c>
      <c r="O42" s="52">
        <f t="shared" ca="1" si="17"/>
        <v>0</v>
      </c>
      <c r="P42" s="52">
        <f t="shared" ca="1" si="17"/>
        <v>0</v>
      </c>
      <c r="Q42" s="52">
        <f t="shared" ca="1" si="17"/>
        <v>0</v>
      </c>
      <c r="R42" s="52">
        <f t="shared" ca="1" si="17"/>
        <v>0</v>
      </c>
      <c r="S42" s="52">
        <f t="shared" ca="1" si="17"/>
        <v>0</v>
      </c>
      <c r="T42" s="52">
        <f t="shared" ca="1" si="17"/>
        <v>0</v>
      </c>
      <c r="U42" s="52">
        <f t="shared" ca="1" si="17"/>
        <v>0</v>
      </c>
      <c r="V42" s="52">
        <f t="shared" ca="1" si="17"/>
        <v>0</v>
      </c>
      <c r="W42" s="52">
        <f t="shared" ca="1" si="17"/>
        <v>0</v>
      </c>
      <c r="X42" s="52">
        <f t="shared" ca="1" si="17"/>
        <v>0</v>
      </c>
      <c r="Y42" s="52">
        <f t="shared" ca="1" si="17"/>
        <v>0</v>
      </c>
      <c r="Z42" s="52">
        <f t="shared" ca="1" si="17"/>
        <v>0</v>
      </c>
      <c r="AA42" s="52">
        <f t="shared" ca="1" si="17"/>
        <v>0</v>
      </c>
      <c r="AB42" s="52">
        <f t="shared" ca="1" si="17"/>
        <v>0</v>
      </c>
      <c r="AC42" s="52">
        <f t="shared" ca="1" si="17"/>
        <v>0</v>
      </c>
      <c r="AD42" s="52">
        <f t="shared" ca="1" si="17"/>
        <v>0</v>
      </c>
      <c r="AE42" s="52">
        <f t="shared" ca="1" si="17"/>
        <v>0</v>
      </c>
      <c r="AF42" s="52">
        <f t="shared" ca="1" si="17"/>
        <v>0</v>
      </c>
      <c r="AG42" s="52">
        <f t="shared" ca="1" si="17"/>
        <v>0</v>
      </c>
      <c r="AH42" s="52">
        <f t="shared" ca="1" si="17"/>
        <v>0</v>
      </c>
      <c r="AI42" s="53">
        <f t="shared" ca="1" si="17"/>
        <v>0</v>
      </c>
      <c r="AJ42" s="20"/>
      <c r="AK42" s="170"/>
      <c r="AL42" s="183"/>
      <c r="AM42" s="183"/>
      <c r="AN42" s="183"/>
      <c r="AO42" s="36"/>
    </row>
    <row r="43" spans="1:41" s="22" customFormat="1" ht="16.5" customHeight="1" outlineLevel="3">
      <c r="A43" s="47"/>
      <c r="B43" s="184" t="s">
        <v>48</v>
      </c>
      <c r="C43" s="185" t="s">
        <v>17</v>
      </c>
      <c r="D43" s="186">
        <f t="shared" ca="1" si="1"/>
        <v>37124.357299366791</v>
      </c>
      <c r="E43" s="187">
        <f t="shared" ca="1" si="2"/>
        <v>56942.046356384031</v>
      </c>
      <c r="F43" s="60">
        <f ca="1">[1]CAPEX_DETALHADO!L135/1000</f>
        <v>0</v>
      </c>
      <c r="G43" s="60">
        <f ca="1">[1]CAPEX_DETALHADO!M135/1000</f>
        <v>0</v>
      </c>
      <c r="H43" s="60">
        <f ca="1">[1]CAPEX_DETALHADO!N135/1000</f>
        <v>0</v>
      </c>
      <c r="I43" s="60">
        <f ca="1">[1]CAPEX_DETALHADO!O135/1000</f>
        <v>28471.023178192016</v>
      </c>
      <c r="J43" s="60">
        <f ca="1">[1]CAPEX_DETALHADO!P135/1000</f>
        <v>28471.023178192016</v>
      </c>
      <c r="K43" s="60">
        <f ca="1">[1]CAPEX_DETALHADO!Q135/1000</f>
        <v>0</v>
      </c>
      <c r="L43" s="60">
        <f ca="1">[1]CAPEX_DETALHADO!R135/1000</f>
        <v>0</v>
      </c>
      <c r="M43" s="60">
        <f ca="1">[1]CAPEX_DETALHADO!S135/1000</f>
        <v>0</v>
      </c>
      <c r="N43" s="60">
        <f ca="1">[1]CAPEX_DETALHADO!T135/1000</f>
        <v>0</v>
      </c>
      <c r="O43" s="60">
        <f ca="1">[1]CAPEX_DETALHADO!U135/1000</f>
        <v>0</v>
      </c>
      <c r="P43" s="60">
        <f ca="1">[1]CAPEX_DETALHADO!V135/1000</f>
        <v>0</v>
      </c>
      <c r="Q43" s="60">
        <f ca="1">[1]CAPEX_DETALHADO!W135/1000</f>
        <v>0</v>
      </c>
      <c r="R43" s="60">
        <f ca="1">[1]CAPEX_DETALHADO!X135/1000</f>
        <v>0</v>
      </c>
      <c r="S43" s="60">
        <f ca="1">[1]CAPEX_DETALHADO!Y135/1000</f>
        <v>0</v>
      </c>
      <c r="T43" s="60">
        <f ca="1">[1]CAPEX_DETALHADO!Z135/1000</f>
        <v>0</v>
      </c>
      <c r="U43" s="60">
        <f ca="1">[1]CAPEX_DETALHADO!AA135/1000</f>
        <v>0</v>
      </c>
      <c r="V43" s="60">
        <f ca="1">[1]CAPEX_DETALHADO!AB135/1000</f>
        <v>0</v>
      </c>
      <c r="W43" s="60">
        <f ca="1">[1]CAPEX_DETALHADO!AC135/1000</f>
        <v>0</v>
      </c>
      <c r="X43" s="60">
        <f ca="1">[1]CAPEX_DETALHADO!AD135/1000</f>
        <v>0</v>
      </c>
      <c r="Y43" s="60">
        <f ca="1">[1]CAPEX_DETALHADO!AE135/1000</f>
        <v>0</v>
      </c>
      <c r="Z43" s="60">
        <f ca="1">[1]CAPEX_DETALHADO!AF135/1000</f>
        <v>0</v>
      </c>
      <c r="AA43" s="60">
        <f ca="1">[1]CAPEX_DETALHADO!AG135/1000</f>
        <v>0</v>
      </c>
      <c r="AB43" s="60">
        <f ca="1">[1]CAPEX_DETALHADO!AH135/1000</f>
        <v>0</v>
      </c>
      <c r="AC43" s="60">
        <f ca="1">[1]CAPEX_DETALHADO!AI135/1000</f>
        <v>0</v>
      </c>
      <c r="AD43" s="60">
        <f ca="1">[1]CAPEX_DETALHADO!AJ135/1000</f>
        <v>0</v>
      </c>
      <c r="AE43" s="60">
        <f ca="1">[1]CAPEX_DETALHADO!AK135/1000</f>
        <v>0</v>
      </c>
      <c r="AF43" s="60">
        <f ca="1">[1]CAPEX_DETALHADO!AL135/1000</f>
        <v>0</v>
      </c>
      <c r="AG43" s="60">
        <f ca="1">[1]CAPEX_DETALHADO!AM135/1000</f>
        <v>0</v>
      </c>
      <c r="AH43" s="60">
        <f ca="1">[1]CAPEX_DETALHADO!AN135/1000</f>
        <v>0</v>
      </c>
      <c r="AI43" s="60">
        <f ca="1">[1]CAPEX_DETALHADO!AO135/1000</f>
        <v>0</v>
      </c>
      <c r="AJ43" s="61"/>
      <c r="AK43" s="171"/>
      <c r="AL43" s="188">
        <v>1</v>
      </c>
      <c r="AM43" s="188"/>
      <c r="AN43" s="188">
        <v>1</v>
      </c>
      <c r="AO43" s="45" t="str">
        <f t="shared" ref="AO43:AO106" si="18">IFERROR(_xlfn.XLOOKUP(LEFT(B43,LEN(B43)-2),$B$8:$B$458,$C$8:$C$458),C43)</f>
        <v>SPA-104/079 - Implantação de Duplicação do km 0,00 km ao km  11,60</v>
      </c>
    </row>
    <row r="44" spans="1:41" s="22" customFormat="1" ht="16.5" customHeight="1" outlineLevel="3">
      <c r="A44" s="47"/>
      <c r="B44" s="184" t="s">
        <v>49</v>
      </c>
      <c r="C44" s="185" t="s">
        <v>19</v>
      </c>
      <c r="D44" s="186">
        <f t="shared" si="1"/>
        <v>0</v>
      </c>
      <c r="E44" s="187">
        <f t="shared" si="2"/>
        <v>0</v>
      </c>
      <c r="F44" s="60"/>
      <c r="G44" s="60"/>
      <c r="H44" s="60"/>
      <c r="I44" s="60"/>
      <c r="J44" s="60"/>
      <c r="K44" s="60"/>
      <c r="L44" s="60"/>
      <c r="M44" s="60"/>
      <c r="N44" s="60"/>
      <c r="O44" s="60"/>
      <c r="P44" s="60"/>
      <c r="Q44" s="60"/>
      <c r="R44" s="60"/>
      <c r="S44" s="60"/>
      <c r="T44" s="60"/>
      <c r="U44" s="60"/>
      <c r="V44" s="60"/>
      <c r="W44" s="60"/>
      <c r="X44" s="60"/>
      <c r="Y44" s="60"/>
      <c r="Z44" s="60"/>
      <c r="AA44" s="60"/>
      <c r="AB44" s="60"/>
      <c r="AC44" s="60"/>
      <c r="AD44" s="60"/>
      <c r="AE44" s="60"/>
      <c r="AF44" s="60"/>
      <c r="AG44" s="60"/>
      <c r="AH44" s="60"/>
      <c r="AI44" s="64"/>
      <c r="AJ44" s="20"/>
      <c r="AK44" s="171"/>
      <c r="AL44" s="188">
        <v>1</v>
      </c>
      <c r="AM44" s="188"/>
      <c r="AN44" s="188">
        <v>1</v>
      </c>
      <c r="AO44" s="45" t="str">
        <f t="shared" si="18"/>
        <v>SPA-104/079 - Implantação de Duplicação do km 0,00 km ao km  11,60</v>
      </c>
    </row>
    <row r="45" spans="1:41" s="22" customFormat="1" ht="16.5" customHeight="1" outlineLevel="1">
      <c r="A45" s="119"/>
      <c r="B45" s="189" t="s">
        <v>51</v>
      </c>
      <c r="C45" s="190" t="s">
        <v>52</v>
      </c>
      <c r="D45" s="176">
        <f t="shared" ca="1" si="1"/>
        <v>38484.775197543837</v>
      </c>
      <c r="E45" s="177">
        <f t="shared" ca="1" si="2"/>
        <v>51963.795726435666</v>
      </c>
      <c r="F45" s="41">
        <f t="shared" ref="F45:AI45" ca="1" si="19">SUBTOTAL(9,F46:F60)</f>
        <v>0</v>
      </c>
      <c r="G45" s="41">
        <f t="shared" ca="1" si="19"/>
        <v>0</v>
      </c>
      <c r="H45" s="41">
        <f t="shared" ca="1" si="19"/>
        <v>43817.636402882752</v>
      </c>
      <c r="I45" s="41">
        <f t="shared" ca="1" si="19"/>
        <v>8146.1593235529144</v>
      </c>
      <c r="J45" s="41">
        <f t="shared" ca="1" si="19"/>
        <v>0</v>
      </c>
      <c r="K45" s="41">
        <f t="shared" ca="1" si="19"/>
        <v>0</v>
      </c>
      <c r="L45" s="41">
        <f t="shared" ca="1" si="19"/>
        <v>0</v>
      </c>
      <c r="M45" s="41">
        <f t="shared" ca="1" si="19"/>
        <v>0</v>
      </c>
      <c r="N45" s="41">
        <f t="shared" ca="1" si="19"/>
        <v>0</v>
      </c>
      <c r="O45" s="41">
        <f t="shared" ca="1" si="19"/>
        <v>0</v>
      </c>
      <c r="P45" s="41">
        <f t="shared" ca="1" si="19"/>
        <v>0</v>
      </c>
      <c r="Q45" s="41">
        <f t="shared" ca="1" si="19"/>
        <v>0</v>
      </c>
      <c r="R45" s="41">
        <f t="shared" ca="1" si="19"/>
        <v>0</v>
      </c>
      <c r="S45" s="41">
        <f t="shared" ca="1" si="19"/>
        <v>0</v>
      </c>
      <c r="T45" s="41">
        <f t="shared" ca="1" si="19"/>
        <v>0</v>
      </c>
      <c r="U45" s="41">
        <f t="shared" ca="1" si="19"/>
        <v>0</v>
      </c>
      <c r="V45" s="41">
        <f t="shared" ca="1" si="19"/>
        <v>0</v>
      </c>
      <c r="W45" s="41">
        <f t="shared" ca="1" si="19"/>
        <v>0</v>
      </c>
      <c r="X45" s="41">
        <f t="shared" ca="1" si="19"/>
        <v>0</v>
      </c>
      <c r="Y45" s="41">
        <f t="shared" ca="1" si="19"/>
        <v>0</v>
      </c>
      <c r="Z45" s="41">
        <f t="shared" ca="1" si="19"/>
        <v>0</v>
      </c>
      <c r="AA45" s="41">
        <f t="shared" ca="1" si="19"/>
        <v>0</v>
      </c>
      <c r="AB45" s="41">
        <f t="shared" ca="1" si="19"/>
        <v>0</v>
      </c>
      <c r="AC45" s="41">
        <f t="shared" ca="1" si="19"/>
        <v>0</v>
      </c>
      <c r="AD45" s="41">
        <f t="shared" ca="1" si="19"/>
        <v>0</v>
      </c>
      <c r="AE45" s="41">
        <f t="shared" ca="1" si="19"/>
        <v>0</v>
      </c>
      <c r="AF45" s="41">
        <f t="shared" ca="1" si="19"/>
        <v>0</v>
      </c>
      <c r="AG45" s="41">
        <f t="shared" ca="1" si="19"/>
        <v>0</v>
      </c>
      <c r="AH45" s="41">
        <f t="shared" ca="1" si="19"/>
        <v>0</v>
      </c>
      <c r="AI45" s="41">
        <f t="shared" ca="1" si="19"/>
        <v>0</v>
      </c>
      <c r="AJ45" s="20"/>
      <c r="AK45" s="169"/>
      <c r="AL45" s="178"/>
      <c r="AM45" s="178"/>
      <c r="AN45" s="178"/>
      <c r="AO45" s="45" t="str">
        <f t="shared" si="18"/>
        <v>Ampliação Multifaixas e Terceiras Faixas</v>
      </c>
    </row>
    <row r="46" spans="1:41" s="22" customFormat="1" ht="16.5" customHeight="1" outlineLevel="2">
      <c r="A46" s="47"/>
      <c r="B46" s="179" t="s">
        <v>53</v>
      </c>
      <c r="C46" s="180" t="str">
        <f>[1]CAPEX_DETALHADO!F$140&amp;" - Implantação de Faixas do km "&amp;TEXT([1]CAPEX_DETALHADO!G$140,"0,00")&amp;" ao km "&amp;TEXT([1]CAPEX_DETALHADO!H$140,"0,00")</f>
        <v>SP-270 - Implantação de Faixas do km 91,70 ao km 98,98</v>
      </c>
      <c r="D46" s="181">
        <f t="shared" ca="1" si="1"/>
        <v>11458.759702641672</v>
      </c>
      <c r="E46" s="182">
        <f t="shared" ca="1" si="2"/>
        <v>15251.609164216066</v>
      </c>
      <c r="F46" s="52">
        <f t="shared" ref="F46:AI46" ca="1" si="20">SUBTOTAL(9,F47:F48)</f>
        <v>0</v>
      </c>
      <c r="G46" s="52">
        <f t="shared" ca="1" si="20"/>
        <v>0</v>
      </c>
      <c r="H46" s="52">
        <f t="shared" ca="1" si="20"/>
        <v>15251.609164216066</v>
      </c>
      <c r="I46" s="52">
        <f t="shared" ca="1" si="20"/>
        <v>0</v>
      </c>
      <c r="J46" s="52">
        <f t="shared" ca="1" si="20"/>
        <v>0</v>
      </c>
      <c r="K46" s="52">
        <f t="shared" ca="1" si="20"/>
        <v>0</v>
      </c>
      <c r="L46" s="52">
        <f t="shared" ca="1" si="20"/>
        <v>0</v>
      </c>
      <c r="M46" s="52">
        <f t="shared" ca="1" si="20"/>
        <v>0</v>
      </c>
      <c r="N46" s="52">
        <f t="shared" ca="1" si="20"/>
        <v>0</v>
      </c>
      <c r="O46" s="52">
        <f t="shared" ca="1" si="20"/>
        <v>0</v>
      </c>
      <c r="P46" s="52">
        <f t="shared" ca="1" si="20"/>
        <v>0</v>
      </c>
      <c r="Q46" s="52">
        <f t="shared" ca="1" si="20"/>
        <v>0</v>
      </c>
      <c r="R46" s="52">
        <f t="shared" ca="1" si="20"/>
        <v>0</v>
      </c>
      <c r="S46" s="52">
        <f t="shared" ca="1" si="20"/>
        <v>0</v>
      </c>
      <c r="T46" s="52">
        <f t="shared" ca="1" si="20"/>
        <v>0</v>
      </c>
      <c r="U46" s="52">
        <f t="shared" ca="1" si="20"/>
        <v>0</v>
      </c>
      <c r="V46" s="52">
        <f t="shared" ca="1" si="20"/>
        <v>0</v>
      </c>
      <c r="W46" s="52">
        <f t="shared" ca="1" si="20"/>
        <v>0</v>
      </c>
      <c r="X46" s="52">
        <f t="shared" ca="1" si="20"/>
        <v>0</v>
      </c>
      <c r="Y46" s="52">
        <f t="shared" ca="1" si="20"/>
        <v>0</v>
      </c>
      <c r="Z46" s="52">
        <f t="shared" ca="1" si="20"/>
        <v>0</v>
      </c>
      <c r="AA46" s="52">
        <f t="shared" ca="1" si="20"/>
        <v>0</v>
      </c>
      <c r="AB46" s="52">
        <f t="shared" ca="1" si="20"/>
        <v>0</v>
      </c>
      <c r="AC46" s="52">
        <f t="shared" ca="1" si="20"/>
        <v>0</v>
      </c>
      <c r="AD46" s="52">
        <f t="shared" ca="1" si="20"/>
        <v>0</v>
      </c>
      <c r="AE46" s="52">
        <f t="shared" ca="1" si="20"/>
        <v>0</v>
      </c>
      <c r="AF46" s="52">
        <f t="shared" ca="1" si="20"/>
        <v>0</v>
      </c>
      <c r="AG46" s="52">
        <f t="shared" ca="1" si="20"/>
        <v>0</v>
      </c>
      <c r="AH46" s="52">
        <f t="shared" ca="1" si="20"/>
        <v>0</v>
      </c>
      <c r="AI46" s="53">
        <f t="shared" ca="1" si="20"/>
        <v>0</v>
      </c>
      <c r="AJ46" s="20"/>
      <c r="AK46" s="170"/>
      <c r="AL46" s="183"/>
      <c r="AM46" s="183"/>
      <c r="AN46" s="183"/>
      <c r="AO46" s="45" t="str">
        <f t="shared" si="18"/>
        <v>Ampliação Multifaixas e Terceiras Faixas</v>
      </c>
    </row>
    <row r="47" spans="1:41" ht="16.5" customHeight="1" outlineLevel="3">
      <c r="A47" s="47"/>
      <c r="B47" s="184" t="s">
        <v>54</v>
      </c>
      <c r="C47" s="185" t="s">
        <v>55</v>
      </c>
      <c r="D47" s="186">
        <f t="shared" ca="1" si="1"/>
        <v>11458.759702641672</v>
      </c>
      <c r="E47" s="187">
        <f t="shared" ca="1" si="2"/>
        <v>15251.609164216066</v>
      </c>
      <c r="F47" s="60">
        <f ca="1">[1]CAPEX_DETALHADO!L$140/1000</f>
        <v>0</v>
      </c>
      <c r="G47" s="60">
        <f ca="1">[1]CAPEX_DETALHADO!M$140/1000</f>
        <v>0</v>
      </c>
      <c r="H47" s="60">
        <f ca="1">[1]CAPEX_DETALHADO!N$140/1000</f>
        <v>15251.609164216066</v>
      </c>
      <c r="I47" s="60">
        <f ca="1">[1]CAPEX_DETALHADO!O$140/1000</f>
        <v>0</v>
      </c>
      <c r="J47" s="60">
        <f ca="1">[1]CAPEX_DETALHADO!P$140/1000</f>
        <v>0</v>
      </c>
      <c r="K47" s="60">
        <f ca="1">[1]CAPEX_DETALHADO!Q$140/1000</f>
        <v>0</v>
      </c>
      <c r="L47" s="60">
        <f ca="1">[1]CAPEX_DETALHADO!R$140/1000</f>
        <v>0</v>
      </c>
      <c r="M47" s="60">
        <f ca="1">[1]CAPEX_DETALHADO!S$140/1000</f>
        <v>0</v>
      </c>
      <c r="N47" s="60">
        <f ca="1">[1]CAPEX_DETALHADO!T$140/1000</f>
        <v>0</v>
      </c>
      <c r="O47" s="60">
        <f ca="1">[1]CAPEX_DETALHADO!U$140/1000</f>
        <v>0</v>
      </c>
      <c r="P47" s="60">
        <f ca="1">[1]CAPEX_DETALHADO!V$140/1000</f>
        <v>0</v>
      </c>
      <c r="Q47" s="60">
        <f ca="1">[1]CAPEX_DETALHADO!W$140/1000</f>
        <v>0</v>
      </c>
      <c r="R47" s="60">
        <f ca="1">[1]CAPEX_DETALHADO!X$140/1000</f>
        <v>0</v>
      </c>
      <c r="S47" s="60">
        <f ca="1">[1]CAPEX_DETALHADO!Y$140/1000</f>
        <v>0</v>
      </c>
      <c r="T47" s="60">
        <f ca="1">[1]CAPEX_DETALHADO!Z$140/1000</f>
        <v>0</v>
      </c>
      <c r="U47" s="60">
        <f ca="1">[1]CAPEX_DETALHADO!AA$140/1000</f>
        <v>0</v>
      </c>
      <c r="V47" s="60">
        <f ca="1">[1]CAPEX_DETALHADO!AB$140/1000</f>
        <v>0</v>
      </c>
      <c r="W47" s="60">
        <f ca="1">[1]CAPEX_DETALHADO!AC$140/1000</f>
        <v>0</v>
      </c>
      <c r="X47" s="60">
        <f ca="1">[1]CAPEX_DETALHADO!AD$140/1000</f>
        <v>0</v>
      </c>
      <c r="Y47" s="60">
        <f ca="1">[1]CAPEX_DETALHADO!AE$140/1000</f>
        <v>0</v>
      </c>
      <c r="Z47" s="60">
        <f ca="1">[1]CAPEX_DETALHADO!AF$140/1000</f>
        <v>0</v>
      </c>
      <c r="AA47" s="60">
        <f ca="1">[1]CAPEX_DETALHADO!AG$140/1000</f>
        <v>0</v>
      </c>
      <c r="AB47" s="60">
        <f ca="1">[1]CAPEX_DETALHADO!AH$140/1000</f>
        <v>0</v>
      </c>
      <c r="AC47" s="60">
        <f ca="1">[1]CAPEX_DETALHADO!AI$140/1000</f>
        <v>0</v>
      </c>
      <c r="AD47" s="60">
        <f ca="1">[1]CAPEX_DETALHADO!AJ$140/1000</f>
        <v>0</v>
      </c>
      <c r="AE47" s="60">
        <f ca="1">[1]CAPEX_DETALHADO!AK$140/1000</f>
        <v>0</v>
      </c>
      <c r="AF47" s="60">
        <f ca="1">[1]CAPEX_DETALHADO!AL$140/1000</f>
        <v>0</v>
      </c>
      <c r="AG47" s="60">
        <f ca="1">[1]CAPEX_DETALHADO!AM$140/1000</f>
        <v>0</v>
      </c>
      <c r="AH47" s="60">
        <f ca="1">[1]CAPEX_DETALHADO!AN$140/1000</f>
        <v>0</v>
      </c>
      <c r="AI47" s="60">
        <f ca="1">[1]CAPEX_DETALHADO!AO$140/1000</f>
        <v>0</v>
      </c>
      <c r="AK47" s="171"/>
      <c r="AL47" s="188">
        <v>1</v>
      </c>
      <c r="AM47" s="188"/>
      <c r="AN47" s="188">
        <v>1</v>
      </c>
      <c r="AO47" s="45" t="str">
        <f t="shared" si="18"/>
        <v>SP-270 - Implantação de Faixas do km 91,70 ao km 98,98</v>
      </c>
    </row>
    <row r="48" spans="1:41" ht="16.5" customHeight="1" outlineLevel="3">
      <c r="A48" s="47"/>
      <c r="B48" s="184" t="s">
        <v>56</v>
      </c>
      <c r="C48" s="185" t="s">
        <v>19</v>
      </c>
      <c r="D48" s="186">
        <f t="shared" si="1"/>
        <v>0</v>
      </c>
      <c r="E48" s="187">
        <f t="shared" si="2"/>
        <v>0</v>
      </c>
      <c r="F48" s="60"/>
      <c r="G48" s="60"/>
      <c r="H48" s="60"/>
      <c r="I48" s="60"/>
      <c r="J48" s="60"/>
      <c r="K48" s="60"/>
      <c r="L48" s="60"/>
      <c r="M48" s="60"/>
      <c r="N48" s="60"/>
      <c r="O48" s="60"/>
      <c r="P48" s="60"/>
      <c r="Q48" s="60"/>
      <c r="R48" s="60"/>
      <c r="S48" s="60"/>
      <c r="T48" s="60"/>
      <c r="U48" s="60"/>
      <c r="V48" s="60"/>
      <c r="W48" s="60"/>
      <c r="X48" s="60"/>
      <c r="Y48" s="60"/>
      <c r="Z48" s="60"/>
      <c r="AA48" s="60"/>
      <c r="AB48" s="60"/>
      <c r="AC48" s="60"/>
      <c r="AD48" s="60"/>
      <c r="AE48" s="60"/>
      <c r="AF48" s="60"/>
      <c r="AG48" s="60"/>
      <c r="AH48" s="60"/>
      <c r="AI48" s="64"/>
      <c r="AK48" s="171"/>
      <c r="AL48" s="188">
        <v>1</v>
      </c>
      <c r="AM48" s="188"/>
      <c r="AN48" s="188">
        <v>1</v>
      </c>
      <c r="AO48" s="45" t="str">
        <f t="shared" si="18"/>
        <v>SP-270 - Implantação de Faixas do km 91,70 ao km 98,98</v>
      </c>
    </row>
    <row r="49" spans="1:41" s="22" customFormat="1" ht="16.5" customHeight="1" outlineLevel="2">
      <c r="A49" s="47"/>
      <c r="B49" s="179" t="s">
        <v>57</v>
      </c>
      <c r="C49" s="180" t="str">
        <f>[1]CAPEX_DETALHADO!F$141&amp;" - Implantação de Faixas do km "&amp;TEXT([1]CAPEX_DETALHADO!G$141,"0,00")&amp;" ao km "&amp;TEXT([1]CAPEX_DETALHADO!H$141,"0,00")</f>
        <v>SP-270 - Implantação de Faixas do km 98,98 ao km 103,00</v>
      </c>
      <c r="D49" s="181">
        <f t="shared" ca="1" si="1"/>
        <v>6250.9407667103987</v>
      </c>
      <c r="E49" s="182">
        <f t="shared" ca="1" si="2"/>
        <v>8320.0021604915419</v>
      </c>
      <c r="F49" s="52">
        <f t="shared" ref="F49:AI49" ca="1" si="21">SUBTOTAL(9,F50:F51)</f>
        <v>0</v>
      </c>
      <c r="G49" s="52">
        <f t="shared" ca="1" si="21"/>
        <v>0</v>
      </c>
      <c r="H49" s="52">
        <f t="shared" ca="1" si="21"/>
        <v>8320.0021604915419</v>
      </c>
      <c r="I49" s="52">
        <f t="shared" ca="1" si="21"/>
        <v>0</v>
      </c>
      <c r="J49" s="52">
        <f t="shared" ca="1" si="21"/>
        <v>0</v>
      </c>
      <c r="K49" s="52">
        <f t="shared" ca="1" si="21"/>
        <v>0</v>
      </c>
      <c r="L49" s="52">
        <f t="shared" ca="1" si="21"/>
        <v>0</v>
      </c>
      <c r="M49" s="52">
        <f t="shared" ca="1" si="21"/>
        <v>0</v>
      </c>
      <c r="N49" s="52">
        <f t="shared" ca="1" si="21"/>
        <v>0</v>
      </c>
      <c r="O49" s="52">
        <f t="shared" ca="1" si="21"/>
        <v>0</v>
      </c>
      <c r="P49" s="52">
        <f t="shared" ca="1" si="21"/>
        <v>0</v>
      </c>
      <c r="Q49" s="52">
        <f t="shared" ca="1" si="21"/>
        <v>0</v>
      </c>
      <c r="R49" s="52">
        <f t="shared" ca="1" si="21"/>
        <v>0</v>
      </c>
      <c r="S49" s="52">
        <f t="shared" ca="1" si="21"/>
        <v>0</v>
      </c>
      <c r="T49" s="52">
        <f t="shared" ca="1" si="21"/>
        <v>0</v>
      </c>
      <c r="U49" s="52">
        <f t="shared" ca="1" si="21"/>
        <v>0</v>
      </c>
      <c r="V49" s="52">
        <f t="shared" ca="1" si="21"/>
        <v>0</v>
      </c>
      <c r="W49" s="52">
        <f t="shared" ca="1" si="21"/>
        <v>0</v>
      </c>
      <c r="X49" s="52">
        <f t="shared" ca="1" si="21"/>
        <v>0</v>
      </c>
      <c r="Y49" s="52">
        <f t="shared" ca="1" si="21"/>
        <v>0</v>
      </c>
      <c r="Z49" s="52">
        <f t="shared" ca="1" si="21"/>
        <v>0</v>
      </c>
      <c r="AA49" s="52">
        <f t="shared" ca="1" si="21"/>
        <v>0</v>
      </c>
      <c r="AB49" s="52">
        <f t="shared" ca="1" si="21"/>
        <v>0</v>
      </c>
      <c r="AC49" s="52">
        <f t="shared" ca="1" si="21"/>
        <v>0</v>
      </c>
      <c r="AD49" s="52">
        <f t="shared" ca="1" si="21"/>
        <v>0</v>
      </c>
      <c r="AE49" s="52">
        <f t="shared" ca="1" si="21"/>
        <v>0</v>
      </c>
      <c r="AF49" s="52">
        <f t="shared" ca="1" si="21"/>
        <v>0</v>
      </c>
      <c r="AG49" s="52">
        <f t="shared" ca="1" si="21"/>
        <v>0</v>
      </c>
      <c r="AH49" s="52">
        <f t="shared" ca="1" si="21"/>
        <v>0</v>
      </c>
      <c r="AI49" s="53">
        <f t="shared" ca="1" si="21"/>
        <v>0</v>
      </c>
      <c r="AJ49" s="20"/>
      <c r="AK49" s="170"/>
      <c r="AL49" s="183"/>
      <c r="AM49" s="183"/>
      <c r="AN49" s="183"/>
      <c r="AO49" s="45" t="str">
        <f t="shared" si="18"/>
        <v>Ampliação Multifaixas e Terceiras Faixas</v>
      </c>
    </row>
    <row r="50" spans="1:41" ht="16.5" customHeight="1" outlineLevel="3">
      <c r="A50" s="47"/>
      <c r="B50" s="184" t="s">
        <v>58</v>
      </c>
      <c r="C50" s="185" t="s">
        <v>55</v>
      </c>
      <c r="D50" s="186">
        <f t="shared" ca="1" si="1"/>
        <v>6250.9407667103987</v>
      </c>
      <c r="E50" s="187">
        <f t="shared" ca="1" si="2"/>
        <v>8320.0021604915419</v>
      </c>
      <c r="F50" s="60">
        <f ca="1">[1]CAPEX_DETALHADO!L$141/1000</f>
        <v>0</v>
      </c>
      <c r="G50" s="60">
        <f ca="1">[1]CAPEX_DETALHADO!M$141/1000</f>
        <v>0</v>
      </c>
      <c r="H50" s="60">
        <f ca="1">[1]CAPEX_DETALHADO!N$141/1000</f>
        <v>8320.0021604915419</v>
      </c>
      <c r="I50" s="60">
        <f ca="1">[1]CAPEX_DETALHADO!O$141/1000</f>
        <v>0</v>
      </c>
      <c r="J50" s="60">
        <f ca="1">[1]CAPEX_DETALHADO!P$141/1000</f>
        <v>0</v>
      </c>
      <c r="K50" s="60">
        <f ca="1">[1]CAPEX_DETALHADO!Q$141/1000</f>
        <v>0</v>
      </c>
      <c r="L50" s="60">
        <f ca="1">[1]CAPEX_DETALHADO!R$141/1000</f>
        <v>0</v>
      </c>
      <c r="M50" s="60">
        <f ca="1">[1]CAPEX_DETALHADO!S$141/1000</f>
        <v>0</v>
      </c>
      <c r="N50" s="60">
        <f ca="1">[1]CAPEX_DETALHADO!T$141/1000</f>
        <v>0</v>
      </c>
      <c r="O50" s="60">
        <f ca="1">[1]CAPEX_DETALHADO!U$141/1000</f>
        <v>0</v>
      </c>
      <c r="P50" s="60">
        <f ca="1">[1]CAPEX_DETALHADO!V$141/1000</f>
        <v>0</v>
      </c>
      <c r="Q50" s="60">
        <f ca="1">[1]CAPEX_DETALHADO!W$141/1000</f>
        <v>0</v>
      </c>
      <c r="R50" s="60">
        <f ca="1">[1]CAPEX_DETALHADO!X$141/1000</f>
        <v>0</v>
      </c>
      <c r="S50" s="60">
        <f ca="1">[1]CAPEX_DETALHADO!Y$141/1000</f>
        <v>0</v>
      </c>
      <c r="T50" s="60">
        <f ca="1">[1]CAPEX_DETALHADO!Z$141/1000</f>
        <v>0</v>
      </c>
      <c r="U50" s="60">
        <f ca="1">[1]CAPEX_DETALHADO!AA$141/1000</f>
        <v>0</v>
      </c>
      <c r="V50" s="60">
        <f ca="1">[1]CAPEX_DETALHADO!AB$141/1000</f>
        <v>0</v>
      </c>
      <c r="W50" s="60">
        <f ca="1">[1]CAPEX_DETALHADO!AC$141/1000</f>
        <v>0</v>
      </c>
      <c r="X50" s="60">
        <f ca="1">[1]CAPEX_DETALHADO!AD$141/1000</f>
        <v>0</v>
      </c>
      <c r="Y50" s="60">
        <f ca="1">[1]CAPEX_DETALHADO!AE$141/1000</f>
        <v>0</v>
      </c>
      <c r="Z50" s="60">
        <f ca="1">[1]CAPEX_DETALHADO!AF$141/1000</f>
        <v>0</v>
      </c>
      <c r="AA50" s="60">
        <f ca="1">[1]CAPEX_DETALHADO!AG$141/1000</f>
        <v>0</v>
      </c>
      <c r="AB50" s="60">
        <f ca="1">[1]CAPEX_DETALHADO!AH$141/1000</f>
        <v>0</v>
      </c>
      <c r="AC50" s="60">
        <f ca="1">[1]CAPEX_DETALHADO!AI$141/1000</f>
        <v>0</v>
      </c>
      <c r="AD50" s="60">
        <f ca="1">[1]CAPEX_DETALHADO!AJ$141/1000</f>
        <v>0</v>
      </c>
      <c r="AE50" s="60">
        <f ca="1">[1]CAPEX_DETALHADO!AK$141/1000</f>
        <v>0</v>
      </c>
      <c r="AF50" s="60">
        <f ca="1">[1]CAPEX_DETALHADO!AL$141/1000</f>
        <v>0</v>
      </c>
      <c r="AG50" s="60">
        <f ca="1">[1]CAPEX_DETALHADO!AM$141/1000</f>
        <v>0</v>
      </c>
      <c r="AH50" s="60">
        <f ca="1">[1]CAPEX_DETALHADO!AN$141/1000</f>
        <v>0</v>
      </c>
      <c r="AI50" s="60">
        <f ca="1">[1]CAPEX_DETALHADO!AO$141/1000</f>
        <v>0</v>
      </c>
      <c r="AK50" s="171"/>
      <c r="AL50" s="188">
        <v>1</v>
      </c>
      <c r="AM50" s="188"/>
      <c r="AN50" s="188">
        <v>1</v>
      </c>
      <c r="AO50" s="45" t="str">
        <f t="shared" si="18"/>
        <v>SP-270 - Implantação de Faixas do km 98,98 ao km 103,00</v>
      </c>
    </row>
    <row r="51" spans="1:41" ht="16.5" customHeight="1" outlineLevel="3">
      <c r="A51" s="47"/>
      <c r="B51" s="184" t="s">
        <v>59</v>
      </c>
      <c r="C51" s="185" t="s">
        <v>19</v>
      </c>
      <c r="D51" s="186">
        <f t="shared" si="1"/>
        <v>0</v>
      </c>
      <c r="E51" s="187">
        <f t="shared" si="2"/>
        <v>0</v>
      </c>
      <c r="F51" s="60"/>
      <c r="G51" s="60"/>
      <c r="H51" s="60"/>
      <c r="I51" s="60"/>
      <c r="J51" s="60"/>
      <c r="K51" s="60"/>
      <c r="L51" s="60"/>
      <c r="M51" s="60"/>
      <c r="N51" s="60"/>
      <c r="O51" s="60"/>
      <c r="P51" s="60"/>
      <c r="Q51" s="60"/>
      <c r="R51" s="60"/>
      <c r="S51" s="60"/>
      <c r="T51" s="60"/>
      <c r="U51" s="60"/>
      <c r="V51" s="60"/>
      <c r="W51" s="60"/>
      <c r="X51" s="60"/>
      <c r="Y51" s="60"/>
      <c r="Z51" s="60"/>
      <c r="AA51" s="60"/>
      <c r="AB51" s="60"/>
      <c r="AC51" s="60"/>
      <c r="AD51" s="60"/>
      <c r="AE51" s="60"/>
      <c r="AF51" s="60"/>
      <c r="AG51" s="60"/>
      <c r="AH51" s="60"/>
      <c r="AI51" s="64"/>
      <c r="AK51" s="171"/>
      <c r="AL51" s="188">
        <v>1</v>
      </c>
      <c r="AM51" s="188"/>
      <c r="AN51" s="188">
        <v>1</v>
      </c>
      <c r="AO51" s="45" t="str">
        <f t="shared" si="18"/>
        <v>SP-270 - Implantação de Faixas do km 98,98 ao km 103,00</v>
      </c>
    </row>
    <row r="52" spans="1:41" s="22" customFormat="1" ht="16.5" customHeight="1" outlineLevel="2">
      <c r="A52" s="47"/>
      <c r="B52" s="179" t="s">
        <v>60</v>
      </c>
      <c r="C52" s="180" t="str">
        <f>[1]CAPEX_DETALHADO!F$142&amp;" - Implantação de Faixas do km "&amp;TEXT([1]CAPEX_DETALHADO!G$142,"0,00")&amp;" ao km "&amp;TEXT([1]CAPEX_DETALHADO!H$142,"0,00")</f>
        <v>SP-270 - Implantação de Faixas do km 103,00 ao km 105,67</v>
      </c>
      <c r="D52" s="181">
        <f t="shared" ca="1" si="1"/>
        <v>3799.9504005005469</v>
      </c>
      <c r="E52" s="182">
        <f t="shared" ca="1" si="2"/>
        <v>5563.5073813728532</v>
      </c>
      <c r="F52" s="52">
        <f t="shared" ref="F52:AI52" ca="1" si="22">SUBTOTAL(9,F53:F54)</f>
        <v>0</v>
      </c>
      <c r="G52" s="52">
        <f t="shared" ca="1" si="22"/>
        <v>0</v>
      </c>
      <c r="H52" s="52">
        <f t="shared" ca="1" si="22"/>
        <v>0</v>
      </c>
      <c r="I52" s="52">
        <f t="shared" ca="1" si="22"/>
        <v>5563.5073813728532</v>
      </c>
      <c r="J52" s="52">
        <f t="shared" ca="1" si="22"/>
        <v>0</v>
      </c>
      <c r="K52" s="52">
        <f t="shared" ca="1" si="22"/>
        <v>0</v>
      </c>
      <c r="L52" s="52">
        <f t="shared" ca="1" si="22"/>
        <v>0</v>
      </c>
      <c r="M52" s="52">
        <f t="shared" ca="1" si="22"/>
        <v>0</v>
      </c>
      <c r="N52" s="52">
        <f t="shared" ca="1" si="22"/>
        <v>0</v>
      </c>
      <c r="O52" s="52">
        <f t="shared" ca="1" si="22"/>
        <v>0</v>
      </c>
      <c r="P52" s="52">
        <f t="shared" ca="1" si="22"/>
        <v>0</v>
      </c>
      <c r="Q52" s="52">
        <f t="shared" ca="1" si="22"/>
        <v>0</v>
      </c>
      <c r="R52" s="52">
        <f t="shared" ca="1" si="22"/>
        <v>0</v>
      </c>
      <c r="S52" s="52">
        <f t="shared" ca="1" si="22"/>
        <v>0</v>
      </c>
      <c r="T52" s="52">
        <f t="shared" ca="1" si="22"/>
        <v>0</v>
      </c>
      <c r="U52" s="52">
        <f t="shared" ca="1" si="22"/>
        <v>0</v>
      </c>
      <c r="V52" s="52">
        <f t="shared" ca="1" si="22"/>
        <v>0</v>
      </c>
      <c r="W52" s="52">
        <f t="shared" ca="1" si="22"/>
        <v>0</v>
      </c>
      <c r="X52" s="52">
        <f t="shared" ca="1" si="22"/>
        <v>0</v>
      </c>
      <c r="Y52" s="52">
        <f t="shared" ca="1" si="22"/>
        <v>0</v>
      </c>
      <c r="Z52" s="52">
        <f t="shared" ca="1" si="22"/>
        <v>0</v>
      </c>
      <c r="AA52" s="52">
        <f t="shared" ca="1" si="22"/>
        <v>0</v>
      </c>
      <c r="AB52" s="52">
        <f t="shared" ca="1" si="22"/>
        <v>0</v>
      </c>
      <c r="AC52" s="52">
        <f t="shared" ca="1" si="22"/>
        <v>0</v>
      </c>
      <c r="AD52" s="52">
        <f t="shared" ca="1" si="22"/>
        <v>0</v>
      </c>
      <c r="AE52" s="52">
        <f t="shared" ca="1" si="22"/>
        <v>0</v>
      </c>
      <c r="AF52" s="52">
        <f t="shared" ca="1" si="22"/>
        <v>0</v>
      </c>
      <c r="AG52" s="52">
        <f t="shared" ca="1" si="22"/>
        <v>0</v>
      </c>
      <c r="AH52" s="52">
        <f t="shared" ca="1" si="22"/>
        <v>0</v>
      </c>
      <c r="AI52" s="53">
        <f t="shared" ca="1" si="22"/>
        <v>0</v>
      </c>
      <c r="AJ52" s="20"/>
      <c r="AK52" s="170"/>
      <c r="AL52" s="183"/>
      <c r="AM52" s="183"/>
      <c r="AN52" s="183"/>
      <c r="AO52" s="45" t="str">
        <f t="shared" si="18"/>
        <v>Ampliação Multifaixas e Terceiras Faixas</v>
      </c>
    </row>
    <row r="53" spans="1:41" ht="16.5" customHeight="1" outlineLevel="3">
      <c r="A53" s="47"/>
      <c r="B53" s="184" t="s">
        <v>61</v>
      </c>
      <c r="C53" s="185" t="s">
        <v>55</v>
      </c>
      <c r="D53" s="186">
        <f t="shared" ca="1" si="1"/>
        <v>3799.9504005005469</v>
      </c>
      <c r="E53" s="187">
        <f t="shared" ca="1" si="2"/>
        <v>5563.5073813728532</v>
      </c>
      <c r="F53" s="60">
        <f ca="1">[1]CAPEX_DETALHADO!L$142/1000</f>
        <v>0</v>
      </c>
      <c r="G53" s="60">
        <f ca="1">[1]CAPEX_DETALHADO!M$142/1000</f>
        <v>0</v>
      </c>
      <c r="H53" s="60">
        <f ca="1">[1]CAPEX_DETALHADO!N$142/1000</f>
        <v>0</v>
      </c>
      <c r="I53" s="60">
        <f ca="1">[1]CAPEX_DETALHADO!O$142/1000</f>
        <v>5563.5073813728532</v>
      </c>
      <c r="J53" s="60">
        <f ca="1">[1]CAPEX_DETALHADO!P$142/1000</f>
        <v>0</v>
      </c>
      <c r="K53" s="60">
        <f ca="1">[1]CAPEX_DETALHADO!Q$142/1000</f>
        <v>0</v>
      </c>
      <c r="L53" s="60">
        <f ca="1">[1]CAPEX_DETALHADO!R$142/1000</f>
        <v>0</v>
      </c>
      <c r="M53" s="60">
        <f ca="1">[1]CAPEX_DETALHADO!S$142/1000</f>
        <v>0</v>
      </c>
      <c r="N53" s="60">
        <f ca="1">[1]CAPEX_DETALHADO!T$142/1000</f>
        <v>0</v>
      </c>
      <c r="O53" s="60">
        <f ca="1">[1]CAPEX_DETALHADO!U$142/1000</f>
        <v>0</v>
      </c>
      <c r="P53" s="60">
        <f ca="1">[1]CAPEX_DETALHADO!V$142/1000</f>
        <v>0</v>
      </c>
      <c r="Q53" s="60">
        <f ca="1">[1]CAPEX_DETALHADO!W$142/1000</f>
        <v>0</v>
      </c>
      <c r="R53" s="60">
        <f ca="1">[1]CAPEX_DETALHADO!X$142/1000</f>
        <v>0</v>
      </c>
      <c r="S53" s="60">
        <f ca="1">[1]CAPEX_DETALHADO!Y$142/1000</f>
        <v>0</v>
      </c>
      <c r="T53" s="60">
        <f ca="1">[1]CAPEX_DETALHADO!Z$142/1000</f>
        <v>0</v>
      </c>
      <c r="U53" s="60">
        <f ca="1">[1]CAPEX_DETALHADO!AA$142/1000</f>
        <v>0</v>
      </c>
      <c r="V53" s="60">
        <f ca="1">[1]CAPEX_DETALHADO!AB$142/1000</f>
        <v>0</v>
      </c>
      <c r="W53" s="60">
        <f ca="1">[1]CAPEX_DETALHADO!AC$142/1000</f>
        <v>0</v>
      </c>
      <c r="X53" s="60">
        <f ca="1">[1]CAPEX_DETALHADO!AD$142/1000</f>
        <v>0</v>
      </c>
      <c r="Y53" s="60">
        <f ca="1">[1]CAPEX_DETALHADO!AE$142/1000</f>
        <v>0</v>
      </c>
      <c r="Z53" s="60">
        <f ca="1">[1]CAPEX_DETALHADO!AF$142/1000</f>
        <v>0</v>
      </c>
      <c r="AA53" s="60">
        <f ca="1">[1]CAPEX_DETALHADO!AG$142/1000</f>
        <v>0</v>
      </c>
      <c r="AB53" s="60">
        <f ca="1">[1]CAPEX_DETALHADO!AH$142/1000</f>
        <v>0</v>
      </c>
      <c r="AC53" s="60">
        <f ca="1">[1]CAPEX_DETALHADO!AI$142/1000</f>
        <v>0</v>
      </c>
      <c r="AD53" s="60">
        <f ca="1">[1]CAPEX_DETALHADO!AJ$142/1000</f>
        <v>0</v>
      </c>
      <c r="AE53" s="60">
        <f ca="1">[1]CAPEX_DETALHADO!AK$142/1000</f>
        <v>0</v>
      </c>
      <c r="AF53" s="60">
        <f ca="1">[1]CAPEX_DETALHADO!AL$142/1000</f>
        <v>0</v>
      </c>
      <c r="AG53" s="60">
        <f ca="1">[1]CAPEX_DETALHADO!AM$142/1000</f>
        <v>0</v>
      </c>
      <c r="AH53" s="60">
        <f ca="1">[1]CAPEX_DETALHADO!AN$142/1000</f>
        <v>0</v>
      </c>
      <c r="AI53" s="60">
        <f ca="1">[1]CAPEX_DETALHADO!AO$142/1000</f>
        <v>0</v>
      </c>
      <c r="AK53" s="171"/>
      <c r="AL53" s="188">
        <v>1</v>
      </c>
      <c r="AM53" s="188"/>
      <c r="AN53" s="188">
        <v>1</v>
      </c>
      <c r="AO53" s="45" t="str">
        <f t="shared" si="18"/>
        <v>SP-270 - Implantação de Faixas do km 103,00 ao km 105,67</v>
      </c>
    </row>
    <row r="54" spans="1:41" ht="16.5" customHeight="1" outlineLevel="3">
      <c r="A54" s="47"/>
      <c r="B54" s="184" t="s">
        <v>62</v>
      </c>
      <c r="C54" s="185" t="s">
        <v>19</v>
      </c>
      <c r="D54" s="186">
        <f t="shared" si="1"/>
        <v>0</v>
      </c>
      <c r="E54" s="187">
        <f t="shared" si="2"/>
        <v>0</v>
      </c>
      <c r="F54" s="60"/>
      <c r="G54" s="60"/>
      <c r="H54" s="60"/>
      <c r="I54" s="60"/>
      <c r="J54" s="60"/>
      <c r="K54" s="60"/>
      <c r="L54" s="60"/>
      <c r="M54" s="60"/>
      <c r="N54" s="60"/>
      <c r="O54" s="60"/>
      <c r="P54" s="60"/>
      <c r="Q54" s="60"/>
      <c r="R54" s="60"/>
      <c r="S54" s="60"/>
      <c r="T54" s="60"/>
      <c r="U54" s="60"/>
      <c r="V54" s="60"/>
      <c r="W54" s="60"/>
      <c r="X54" s="60"/>
      <c r="Y54" s="60"/>
      <c r="Z54" s="60"/>
      <c r="AA54" s="60"/>
      <c r="AB54" s="60"/>
      <c r="AC54" s="60"/>
      <c r="AD54" s="60"/>
      <c r="AE54" s="60"/>
      <c r="AF54" s="60"/>
      <c r="AG54" s="60"/>
      <c r="AH54" s="60"/>
      <c r="AI54" s="64"/>
      <c r="AK54" s="171"/>
      <c r="AL54" s="188">
        <v>1</v>
      </c>
      <c r="AM54" s="188"/>
      <c r="AN54" s="188">
        <v>1</v>
      </c>
      <c r="AO54" s="45" t="str">
        <f t="shared" si="18"/>
        <v>SP-270 - Implantação de Faixas do km 103,00 ao km 105,67</v>
      </c>
    </row>
    <row r="55" spans="1:41" s="22" customFormat="1" ht="16.5" customHeight="1" outlineLevel="2">
      <c r="A55" s="47"/>
      <c r="B55" s="179" t="s">
        <v>63</v>
      </c>
      <c r="C55" s="180" t="str">
        <f>[1]CAPEX_DETALHADO!F$143&amp;" - Implantação de Faixas do km "&amp;TEXT([1]CAPEX_DETALHADO!G$143,"0,00")&amp;" ao km "&amp;TEXT([1]CAPEX_DETALHADO!H$143,"0,00")</f>
        <v>SP-270 - Implantação de Faixas do km 105,67 ao km 106,88</v>
      </c>
      <c r="D55" s="181">
        <f t="shared" ca="1" si="1"/>
        <v>1763.986027033714</v>
      </c>
      <c r="E55" s="182">
        <f t="shared" ca="1" si="2"/>
        <v>2582.6519421800617</v>
      </c>
      <c r="F55" s="52">
        <f t="shared" ref="F55:AI55" ca="1" si="23">SUBTOTAL(9,F56:F57)</f>
        <v>0</v>
      </c>
      <c r="G55" s="52">
        <f t="shared" ca="1" si="23"/>
        <v>0</v>
      </c>
      <c r="H55" s="52">
        <f t="shared" ca="1" si="23"/>
        <v>0</v>
      </c>
      <c r="I55" s="52">
        <f t="shared" ca="1" si="23"/>
        <v>2582.6519421800617</v>
      </c>
      <c r="J55" s="52">
        <f t="shared" ca="1" si="23"/>
        <v>0</v>
      </c>
      <c r="K55" s="52">
        <f t="shared" ca="1" si="23"/>
        <v>0</v>
      </c>
      <c r="L55" s="52">
        <f t="shared" ca="1" si="23"/>
        <v>0</v>
      </c>
      <c r="M55" s="52">
        <f t="shared" ca="1" si="23"/>
        <v>0</v>
      </c>
      <c r="N55" s="52">
        <f t="shared" ca="1" si="23"/>
        <v>0</v>
      </c>
      <c r="O55" s="52">
        <f t="shared" ca="1" si="23"/>
        <v>0</v>
      </c>
      <c r="P55" s="52">
        <f t="shared" ca="1" si="23"/>
        <v>0</v>
      </c>
      <c r="Q55" s="52">
        <f t="shared" ca="1" si="23"/>
        <v>0</v>
      </c>
      <c r="R55" s="52">
        <f t="shared" ca="1" si="23"/>
        <v>0</v>
      </c>
      <c r="S55" s="52">
        <f t="shared" ca="1" si="23"/>
        <v>0</v>
      </c>
      <c r="T55" s="52">
        <f t="shared" ca="1" si="23"/>
        <v>0</v>
      </c>
      <c r="U55" s="52">
        <f t="shared" ca="1" si="23"/>
        <v>0</v>
      </c>
      <c r="V55" s="52">
        <f t="shared" ca="1" si="23"/>
        <v>0</v>
      </c>
      <c r="W55" s="52">
        <f t="shared" ca="1" si="23"/>
        <v>0</v>
      </c>
      <c r="X55" s="52">
        <f t="shared" ca="1" si="23"/>
        <v>0</v>
      </c>
      <c r="Y55" s="52">
        <f t="shared" ca="1" si="23"/>
        <v>0</v>
      </c>
      <c r="Z55" s="52">
        <f t="shared" ca="1" si="23"/>
        <v>0</v>
      </c>
      <c r="AA55" s="52">
        <f t="shared" ca="1" si="23"/>
        <v>0</v>
      </c>
      <c r="AB55" s="52">
        <f t="shared" ca="1" si="23"/>
        <v>0</v>
      </c>
      <c r="AC55" s="52">
        <f t="shared" ca="1" si="23"/>
        <v>0</v>
      </c>
      <c r="AD55" s="52">
        <f t="shared" ca="1" si="23"/>
        <v>0</v>
      </c>
      <c r="AE55" s="52">
        <f t="shared" ca="1" si="23"/>
        <v>0</v>
      </c>
      <c r="AF55" s="52">
        <f t="shared" ca="1" si="23"/>
        <v>0</v>
      </c>
      <c r="AG55" s="52">
        <f t="shared" ca="1" si="23"/>
        <v>0</v>
      </c>
      <c r="AH55" s="52">
        <f t="shared" ca="1" si="23"/>
        <v>0</v>
      </c>
      <c r="AI55" s="53">
        <f t="shared" ca="1" si="23"/>
        <v>0</v>
      </c>
      <c r="AJ55" s="20"/>
      <c r="AK55" s="170"/>
      <c r="AL55" s="183"/>
      <c r="AM55" s="183"/>
      <c r="AN55" s="183"/>
      <c r="AO55" s="45" t="str">
        <f t="shared" si="18"/>
        <v>Ampliação Multifaixas e Terceiras Faixas</v>
      </c>
    </row>
    <row r="56" spans="1:41" ht="16.5" customHeight="1" outlineLevel="3">
      <c r="A56" s="47"/>
      <c r="B56" s="184" t="s">
        <v>64</v>
      </c>
      <c r="C56" s="185" t="s">
        <v>55</v>
      </c>
      <c r="D56" s="186">
        <f t="shared" ca="1" si="1"/>
        <v>1763.986027033714</v>
      </c>
      <c r="E56" s="187">
        <f t="shared" ca="1" si="2"/>
        <v>2582.6519421800617</v>
      </c>
      <c r="F56" s="60">
        <f ca="1">[1]CAPEX_DETALHADO!L$143/1000</f>
        <v>0</v>
      </c>
      <c r="G56" s="60">
        <f ca="1">[1]CAPEX_DETALHADO!M$143/1000</f>
        <v>0</v>
      </c>
      <c r="H56" s="60">
        <f ca="1">[1]CAPEX_DETALHADO!N$143/1000</f>
        <v>0</v>
      </c>
      <c r="I56" s="60">
        <f ca="1">[1]CAPEX_DETALHADO!O$143/1000</f>
        <v>2582.6519421800617</v>
      </c>
      <c r="J56" s="60">
        <f ca="1">[1]CAPEX_DETALHADO!P$143/1000</f>
        <v>0</v>
      </c>
      <c r="K56" s="60">
        <f ca="1">[1]CAPEX_DETALHADO!Q$143/1000</f>
        <v>0</v>
      </c>
      <c r="L56" s="60">
        <f ca="1">[1]CAPEX_DETALHADO!R$143/1000</f>
        <v>0</v>
      </c>
      <c r="M56" s="60">
        <f ca="1">[1]CAPEX_DETALHADO!S$143/1000</f>
        <v>0</v>
      </c>
      <c r="N56" s="60">
        <f ca="1">[1]CAPEX_DETALHADO!T$143/1000</f>
        <v>0</v>
      </c>
      <c r="O56" s="60">
        <f ca="1">[1]CAPEX_DETALHADO!U$143/1000</f>
        <v>0</v>
      </c>
      <c r="P56" s="60">
        <f ca="1">[1]CAPEX_DETALHADO!V$143/1000</f>
        <v>0</v>
      </c>
      <c r="Q56" s="60">
        <f ca="1">[1]CAPEX_DETALHADO!W$143/1000</f>
        <v>0</v>
      </c>
      <c r="R56" s="60">
        <f ca="1">[1]CAPEX_DETALHADO!X$143/1000</f>
        <v>0</v>
      </c>
      <c r="S56" s="60">
        <f ca="1">[1]CAPEX_DETALHADO!Y$143/1000</f>
        <v>0</v>
      </c>
      <c r="T56" s="60">
        <f ca="1">[1]CAPEX_DETALHADO!Z$143/1000</f>
        <v>0</v>
      </c>
      <c r="U56" s="60">
        <f ca="1">[1]CAPEX_DETALHADO!AA$143/1000</f>
        <v>0</v>
      </c>
      <c r="V56" s="60">
        <f ca="1">[1]CAPEX_DETALHADO!AB$143/1000</f>
        <v>0</v>
      </c>
      <c r="W56" s="60">
        <f ca="1">[1]CAPEX_DETALHADO!AC$143/1000</f>
        <v>0</v>
      </c>
      <c r="X56" s="60">
        <f ca="1">[1]CAPEX_DETALHADO!AD$143/1000</f>
        <v>0</v>
      </c>
      <c r="Y56" s="60">
        <f ca="1">[1]CAPEX_DETALHADO!AE$143/1000</f>
        <v>0</v>
      </c>
      <c r="Z56" s="60">
        <f ca="1">[1]CAPEX_DETALHADO!AF$143/1000</f>
        <v>0</v>
      </c>
      <c r="AA56" s="60">
        <f ca="1">[1]CAPEX_DETALHADO!AG$143/1000</f>
        <v>0</v>
      </c>
      <c r="AB56" s="60">
        <f ca="1">[1]CAPEX_DETALHADO!AH$143/1000</f>
        <v>0</v>
      </c>
      <c r="AC56" s="60">
        <f ca="1">[1]CAPEX_DETALHADO!AI$143/1000</f>
        <v>0</v>
      </c>
      <c r="AD56" s="60">
        <f ca="1">[1]CAPEX_DETALHADO!AJ$143/1000</f>
        <v>0</v>
      </c>
      <c r="AE56" s="60">
        <f ca="1">[1]CAPEX_DETALHADO!AK$143/1000</f>
        <v>0</v>
      </c>
      <c r="AF56" s="60">
        <f ca="1">[1]CAPEX_DETALHADO!AL$143/1000</f>
        <v>0</v>
      </c>
      <c r="AG56" s="60">
        <f ca="1">[1]CAPEX_DETALHADO!AM$143/1000</f>
        <v>0</v>
      </c>
      <c r="AH56" s="60">
        <f ca="1">[1]CAPEX_DETALHADO!AN$143/1000</f>
        <v>0</v>
      </c>
      <c r="AI56" s="60">
        <f ca="1">[1]CAPEX_DETALHADO!AO$143/1000</f>
        <v>0</v>
      </c>
      <c r="AK56" s="171"/>
      <c r="AL56" s="188">
        <v>1</v>
      </c>
      <c r="AM56" s="188"/>
      <c r="AN56" s="188">
        <v>1</v>
      </c>
      <c r="AO56" s="45" t="str">
        <f t="shared" si="18"/>
        <v>SP-270 - Implantação de Faixas do km 105,67 ao km 106,88</v>
      </c>
    </row>
    <row r="57" spans="1:41" ht="16.5" customHeight="1" outlineLevel="3">
      <c r="A57" s="47"/>
      <c r="B57" s="184" t="s">
        <v>65</v>
      </c>
      <c r="C57" s="185" t="s">
        <v>19</v>
      </c>
      <c r="D57" s="186">
        <f t="shared" si="1"/>
        <v>0</v>
      </c>
      <c r="E57" s="187">
        <f t="shared" si="2"/>
        <v>0</v>
      </c>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4"/>
      <c r="AK57" s="171"/>
      <c r="AL57" s="188">
        <v>1</v>
      </c>
      <c r="AM57" s="188"/>
      <c r="AN57" s="188">
        <v>1</v>
      </c>
      <c r="AO57" s="45" t="str">
        <f t="shared" si="18"/>
        <v>SP-270 - Implantação de Faixas do km 105,67 ao km 106,88</v>
      </c>
    </row>
    <row r="58" spans="1:41" s="22" customFormat="1" ht="16.5" customHeight="1" outlineLevel="2">
      <c r="A58" s="47"/>
      <c r="B58" s="179" t="s">
        <v>66</v>
      </c>
      <c r="C58" s="180" t="str">
        <f>[1]CAPEX_DETALHADO!F$144&amp;" - Implantação de Faixas do km "&amp;TEXT([1]CAPEX_DETALHADO!G$144,"0,00")&amp;" ao km "&amp;TEXT([1]CAPEX_DETALHADO!H$144,"0,00")</f>
        <v>SP-075 - Implantação de Faixas do km 6,36 ao km 15,70</v>
      </c>
      <c r="D58" s="181">
        <f t="shared" ca="1" si="1"/>
        <v>15211.138300657509</v>
      </c>
      <c r="E58" s="182">
        <f t="shared" ca="1" si="2"/>
        <v>20246.025078175149</v>
      </c>
      <c r="F58" s="52">
        <f t="shared" ref="F58:AI58" ca="1" si="24">SUBTOTAL(9,F59:F60)</f>
        <v>0</v>
      </c>
      <c r="G58" s="52">
        <f t="shared" ca="1" si="24"/>
        <v>0</v>
      </c>
      <c r="H58" s="52">
        <f t="shared" ca="1" si="24"/>
        <v>20246.025078175149</v>
      </c>
      <c r="I58" s="52">
        <f t="shared" ca="1" si="24"/>
        <v>0</v>
      </c>
      <c r="J58" s="52">
        <f t="shared" ca="1" si="24"/>
        <v>0</v>
      </c>
      <c r="K58" s="52">
        <f t="shared" ca="1" si="24"/>
        <v>0</v>
      </c>
      <c r="L58" s="52">
        <f t="shared" ca="1" si="24"/>
        <v>0</v>
      </c>
      <c r="M58" s="52">
        <f t="shared" ca="1" si="24"/>
        <v>0</v>
      </c>
      <c r="N58" s="52">
        <f t="shared" ca="1" si="24"/>
        <v>0</v>
      </c>
      <c r="O58" s="52">
        <f t="shared" ca="1" si="24"/>
        <v>0</v>
      </c>
      <c r="P58" s="52">
        <f t="shared" ca="1" si="24"/>
        <v>0</v>
      </c>
      <c r="Q58" s="52">
        <f t="shared" ca="1" si="24"/>
        <v>0</v>
      </c>
      <c r="R58" s="52">
        <f t="shared" ca="1" si="24"/>
        <v>0</v>
      </c>
      <c r="S58" s="52">
        <f t="shared" ca="1" si="24"/>
        <v>0</v>
      </c>
      <c r="T58" s="52">
        <f t="shared" ca="1" si="24"/>
        <v>0</v>
      </c>
      <c r="U58" s="52">
        <f t="shared" ca="1" si="24"/>
        <v>0</v>
      </c>
      <c r="V58" s="52">
        <f t="shared" ca="1" si="24"/>
        <v>0</v>
      </c>
      <c r="W58" s="52">
        <f t="shared" ca="1" si="24"/>
        <v>0</v>
      </c>
      <c r="X58" s="52">
        <f t="shared" ca="1" si="24"/>
        <v>0</v>
      </c>
      <c r="Y58" s="52">
        <f t="shared" ca="1" si="24"/>
        <v>0</v>
      </c>
      <c r="Z58" s="52">
        <f t="shared" ca="1" si="24"/>
        <v>0</v>
      </c>
      <c r="AA58" s="52">
        <f t="shared" ca="1" si="24"/>
        <v>0</v>
      </c>
      <c r="AB58" s="52">
        <f t="shared" ca="1" si="24"/>
        <v>0</v>
      </c>
      <c r="AC58" s="52">
        <f t="shared" ca="1" si="24"/>
        <v>0</v>
      </c>
      <c r="AD58" s="52">
        <f t="shared" ca="1" si="24"/>
        <v>0</v>
      </c>
      <c r="AE58" s="52">
        <f t="shared" ca="1" si="24"/>
        <v>0</v>
      </c>
      <c r="AF58" s="52">
        <f t="shared" ca="1" si="24"/>
        <v>0</v>
      </c>
      <c r="AG58" s="52">
        <f t="shared" ca="1" si="24"/>
        <v>0</v>
      </c>
      <c r="AH58" s="52">
        <f t="shared" ca="1" si="24"/>
        <v>0</v>
      </c>
      <c r="AI58" s="53">
        <f t="shared" ca="1" si="24"/>
        <v>0</v>
      </c>
      <c r="AJ58" s="20"/>
      <c r="AK58" s="170"/>
      <c r="AL58" s="183"/>
      <c r="AM58" s="183"/>
      <c r="AN58" s="183"/>
      <c r="AO58" s="45" t="str">
        <f t="shared" si="18"/>
        <v>Ampliação Multifaixas e Terceiras Faixas</v>
      </c>
    </row>
    <row r="59" spans="1:41" ht="16.5" customHeight="1" outlineLevel="3">
      <c r="A59" s="47"/>
      <c r="B59" s="184" t="s">
        <v>67</v>
      </c>
      <c r="C59" s="185" t="s">
        <v>55</v>
      </c>
      <c r="D59" s="186">
        <f t="shared" ca="1" si="1"/>
        <v>15211.138300657509</v>
      </c>
      <c r="E59" s="187">
        <f t="shared" ca="1" si="2"/>
        <v>20246.025078175149</v>
      </c>
      <c r="F59" s="60">
        <f ca="1">[1]CAPEX_DETALHADO!L$144/1000</f>
        <v>0</v>
      </c>
      <c r="G59" s="60">
        <f ca="1">[1]CAPEX_DETALHADO!M$144/1000</f>
        <v>0</v>
      </c>
      <c r="H59" s="60">
        <f ca="1">[1]CAPEX_DETALHADO!N$144/1000</f>
        <v>20246.025078175149</v>
      </c>
      <c r="I59" s="60">
        <f ca="1">[1]CAPEX_DETALHADO!O$144/1000</f>
        <v>0</v>
      </c>
      <c r="J59" s="60">
        <f ca="1">[1]CAPEX_DETALHADO!P$144/1000</f>
        <v>0</v>
      </c>
      <c r="K59" s="60">
        <f ca="1">[1]CAPEX_DETALHADO!Q$144/1000</f>
        <v>0</v>
      </c>
      <c r="L59" s="60">
        <f ca="1">[1]CAPEX_DETALHADO!R$144/1000</f>
        <v>0</v>
      </c>
      <c r="M59" s="60">
        <f ca="1">[1]CAPEX_DETALHADO!S$144/1000</f>
        <v>0</v>
      </c>
      <c r="N59" s="60">
        <f ca="1">[1]CAPEX_DETALHADO!T$144/1000</f>
        <v>0</v>
      </c>
      <c r="O59" s="60">
        <f ca="1">[1]CAPEX_DETALHADO!U$144/1000</f>
        <v>0</v>
      </c>
      <c r="P59" s="60">
        <f ca="1">[1]CAPEX_DETALHADO!V$144/1000</f>
        <v>0</v>
      </c>
      <c r="Q59" s="60">
        <f ca="1">[1]CAPEX_DETALHADO!W$144/1000</f>
        <v>0</v>
      </c>
      <c r="R59" s="60">
        <f ca="1">[1]CAPEX_DETALHADO!X$144/1000</f>
        <v>0</v>
      </c>
      <c r="S59" s="60">
        <f ca="1">[1]CAPEX_DETALHADO!Y$144/1000</f>
        <v>0</v>
      </c>
      <c r="T59" s="60">
        <f ca="1">[1]CAPEX_DETALHADO!Z$144/1000</f>
        <v>0</v>
      </c>
      <c r="U59" s="60">
        <f ca="1">[1]CAPEX_DETALHADO!AA$144/1000</f>
        <v>0</v>
      </c>
      <c r="V59" s="60">
        <f ca="1">[1]CAPEX_DETALHADO!AB$144/1000</f>
        <v>0</v>
      </c>
      <c r="W59" s="60">
        <f ca="1">[1]CAPEX_DETALHADO!AC$144/1000</f>
        <v>0</v>
      </c>
      <c r="X59" s="60">
        <f ca="1">[1]CAPEX_DETALHADO!AD$144/1000</f>
        <v>0</v>
      </c>
      <c r="Y59" s="60">
        <f ca="1">[1]CAPEX_DETALHADO!AE$144/1000</f>
        <v>0</v>
      </c>
      <c r="Z59" s="60">
        <f ca="1">[1]CAPEX_DETALHADO!AF$144/1000</f>
        <v>0</v>
      </c>
      <c r="AA59" s="60">
        <f ca="1">[1]CAPEX_DETALHADO!AG$144/1000</f>
        <v>0</v>
      </c>
      <c r="AB59" s="60">
        <f ca="1">[1]CAPEX_DETALHADO!AH$144/1000</f>
        <v>0</v>
      </c>
      <c r="AC59" s="60">
        <f ca="1">[1]CAPEX_DETALHADO!AI$144/1000</f>
        <v>0</v>
      </c>
      <c r="AD59" s="60">
        <f ca="1">[1]CAPEX_DETALHADO!AJ$144/1000</f>
        <v>0</v>
      </c>
      <c r="AE59" s="60">
        <f ca="1">[1]CAPEX_DETALHADO!AK$144/1000</f>
        <v>0</v>
      </c>
      <c r="AF59" s="60">
        <f ca="1">[1]CAPEX_DETALHADO!AL$144/1000</f>
        <v>0</v>
      </c>
      <c r="AG59" s="60">
        <f ca="1">[1]CAPEX_DETALHADO!AM$144/1000</f>
        <v>0</v>
      </c>
      <c r="AH59" s="60">
        <f ca="1">[1]CAPEX_DETALHADO!AN$144/1000</f>
        <v>0</v>
      </c>
      <c r="AI59" s="60">
        <f ca="1">[1]CAPEX_DETALHADO!AO$144/1000</f>
        <v>0</v>
      </c>
      <c r="AK59" s="171"/>
      <c r="AL59" s="188">
        <v>1</v>
      </c>
      <c r="AM59" s="188"/>
      <c r="AN59" s="188">
        <v>1</v>
      </c>
      <c r="AO59" s="45" t="str">
        <f t="shared" si="18"/>
        <v>SP-075 - Implantação de Faixas do km 6,36 ao km 15,70</v>
      </c>
    </row>
    <row r="60" spans="1:41" ht="16.5" customHeight="1" outlineLevel="3">
      <c r="A60" s="47"/>
      <c r="B60" s="184" t="s">
        <v>68</v>
      </c>
      <c r="C60" s="185" t="s">
        <v>19</v>
      </c>
      <c r="D60" s="186">
        <f t="shared" si="1"/>
        <v>0</v>
      </c>
      <c r="E60" s="187">
        <f t="shared" si="2"/>
        <v>0</v>
      </c>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4"/>
      <c r="AK60" s="171"/>
      <c r="AL60" s="188">
        <v>1</v>
      </c>
      <c r="AM60" s="188"/>
      <c r="AN60" s="188">
        <v>1</v>
      </c>
      <c r="AO60" s="45" t="str">
        <f t="shared" si="18"/>
        <v>SP-075 - Implantação de Faixas do km 6,36 ao km 15,70</v>
      </c>
    </row>
    <row r="61" spans="1:41" s="22" customFormat="1" ht="16.5" customHeight="1" outlineLevel="1">
      <c r="A61" s="119"/>
      <c r="B61" s="189" t="s">
        <v>69</v>
      </c>
      <c r="C61" s="190" t="s">
        <v>70</v>
      </c>
      <c r="D61" s="176">
        <f t="shared" ca="1" si="1"/>
        <v>54413.30750376686</v>
      </c>
      <c r="E61" s="177">
        <f t="shared" ca="1" si="2"/>
        <v>68975.34503572734</v>
      </c>
      <c r="F61" s="41">
        <f ca="1">SUBTOTAL(9,F62:F63)</f>
        <v>0</v>
      </c>
      <c r="G61" s="41">
        <f ca="1">SUBTOTAL(9,G62:G63)</f>
        <v>34487.67251786367</v>
      </c>
      <c r="H61" s="41">
        <f ca="1">SUBTOTAL(9,H62:H63)</f>
        <v>34487.67251786367</v>
      </c>
      <c r="I61" s="41">
        <f t="shared" ref="I61:AI61" ca="1" si="25">SUBTOTAL(9,I62:I63)</f>
        <v>0</v>
      </c>
      <c r="J61" s="41">
        <f t="shared" ca="1" si="25"/>
        <v>0</v>
      </c>
      <c r="K61" s="41">
        <f t="shared" ca="1" si="25"/>
        <v>0</v>
      </c>
      <c r="L61" s="41">
        <f t="shared" ca="1" si="25"/>
        <v>0</v>
      </c>
      <c r="M61" s="41">
        <f t="shared" ca="1" si="25"/>
        <v>0</v>
      </c>
      <c r="N61" s="41">
        <f t="shared" ca="1" si="25"/>
        <v>0</v>
      </c>
      <c r="O61" s="41">
        <f t="shared" ca="1" si="25"/>
        <v>0</v>
      </c>
      <c r="P61" s="41">
        <f t="shared" ca="1" si="25"/>
        <v>0</v>
      </c>
      <c r="Q61" s="41">
        <f t="shared" ca="1" si="25"/>
        <v>0</v>
      </c>
      <c r="R61" s="41">
        <f t="shared" ca="1" si="25"/>
        <v>0</v>
      </c>
      <c r="S61" s="41">
        <f t="shared" ca="1" si="25"/>
        <v>0</v>
      </c>
      <c r="T61" s="41">
        <f t="shared" ca="1" si="25"/>
        <v>0</v>
      </c>
      <c r="U61" s="41">
        <f t="shared" ca="1" si="25"/>
        <v>0</v>
      </c>
      <c r="V61" s="41">
        <f t="shared" ca="1" si="25"/>
        <v>0</v>
      </c>
      <c r="W61" s="41">
        <f t="shared" ca="1" si="25"/>
        <v>0</v>
      </c>
      <c r="X61" s="41">
        <f t="shared" ca="1" si="25"/>
        <v>0</v>
      </c>
      <c r="Y61" s="41">
        <f t="shared" ca="1" si="25"/>
        <v>0</v>
      </c>
      <c r="Z61" s="41">
        <f t="shared" ca="1" si="25"/>
        <v>0</v>
      </c>
      <c r="AA61" s="41">
        <f t="shared" ca="1" si="25"/>
        <v>0</v>
      </c>
      <c r="AB61" s="41">
        <f t="shared" ca="1" si="25"/>
        <v>0</v>
      </c>
      <c r="AC61" s="41">
        <f t="shared" ca="1" si="25"/>
        <v>0</v>
      </c>
      <c r="AD61" s="41">
        <f t="shared" ca="1" si="25"/>
        <v>0</v>
      </c>
      <c r="AE61" s="41">
        <f t="shared" ca="1" si="25"/>
        <v>0</v>
      </c>
      <c r="AF61" s="41">
        <f t="shared" ca="1" si="25"/>
        <v>0</v>
      </c>
      <c r="AG61" s="41">
        <f t="shared" ca="1" si="25"/>
        <v>0</v>
      </c>
      <c r="AH61" s="41">
        <f t="shared" ca="1" si="25"/>
        <v>0</v>
      </c>
      <c r="AI61" s="41">
        <f t="shared" ca="1" si="25"/>
        <v>0</v>
      </c>
      <c r="AJ61" s="20"/>
      <c r="AK61" s="169"/>
      <c r="AL61" s="178"/>
      <c r="AM61" s="178"/>
      <c r="AN61" s="178"/>
      <c r="AO61" s="45" t="str">
        <f t="shared" si="18"/>
        <v>Obras Remanescentes</v>
      </c>
    </row>
    <row r="62" spans="1:41" s="22" customFormat="1" ht="16.5" customHeight="1" outlineLevel="2" collapsed="1">
      <c r="A62" s="47"/>
      <c r="B62" s="179" t="s">
        <v>71</v>
      </c>
      <c r="C62" s="180" t="s">
        <v>72</v>
      </c>
      <c r="D62" s="181">
        <f t="shared" ca="1" si="1"/>
        <v>34589.383743587983</v>
      </c>
      <c r="E62" s="182">
        <f t="shared" ca="1" si="2"/>
        <v>43846.161678776778</v>
      </c>
      <c r="F62" s="52">
        <f ca="1">[1]CAPEX_DETALHADO!L137/1000</f>
        <v>0</v>
      </c>
      <c r="G62" s="52">
        <f ca="1">[1]CAPEX_DETALHADO!M137/1000</f>
        <v>21923.080839388389</v>
      </c>
      <c r="H62" s="52">
        <f ca="1">[1]CAPEX_DETALHADO!N137/1000</f>
        <v>21923.080839388389</v>
      </c>
      <c r="I62" s="52">
        <f ca="1">[1]CAPEX_DETALHADO!O137/1000</f>
        <v>0</v>
      </c>
      <c r="J62" s="52">
        <f ca="1">[1]CAPEX_DETALHADO!P137/1000</f>
        <v>0</v>
      </c>
      <c r="K62" s="52">
        <f ca="1">[1]CAPEX_DETALHADO!Q137/1000</f>
        <v>0</v>
      </c>
      <c r="L62" s="52">
        <f ca="1">[1]CAPEX_DETALHADO!R137/1000</f>
        <v>0</v>
      </c>
      <c r="M62" s="52">
        <f ca="1">[1]CAPEX_DETALHADO!S137/1000</f>
        <v>0</v>
      </c>
      <c r="N62" s="52">
        <f ca="1">[1]CAPEX_DETALHADO!T137/1000</f>
        <v>0</v>
      </c>
      <c r="O62" s="52">
        <f ca="1">[1]CAPEX_DETALHADO!U137/1000</f>
        <v>0</v>
      </c>
      <c r="P62" s="52">
        <f ca="1">[1]CAPEX_DETALHADO!V137/1000</f>
        <v>0</v>
      </c>
      <c r="Q62" s="52">
        <f ca="1">[1]CAPEX_DETALHADO!W137/1000</f>
        <v>0</v>
      </c>
      <c r="R62" s="52">
        <f ca="1">[1]CAPEX_DETALHADO!X137/1000</f>
        <v>0</v>
      </c>
      <c r="S62" s="52">
        <f ca="1">[1]CAPEX_DETALHADO!Y137/1000</f>
        <v>0</v>
      </c>
      <c r="T62" s="52">
        <f ca="1">[1]CAPEX_DETALHADO!Z137/1000</f>
        <v>0</v>
      </c>
      <c r="U62" s="52">
        <f ca="1">[1]CAPEX_DETALHADO!AA137/1000</f>
        <v>0</v>
      </c>
      <c r="V62" s="52">
        <f ca="1">[1]CAPEX_DETALHADO!AB137/1000</f>
        <v>0</v>
      </c>
      <c r="W62" s="52">
        <f ca="1">[1]CAPEX_DETALHADO!AC137/1000</f>
        <v>0</v>
      </c>
      <c r="X62" s="52">
        <f ca="1">[1]CAPEX_DETALHADO!AD137/1000</f>
        <v>0</v>
      </c>
      <c r="Y62" s="52">
        <f ca="1">[1]CAPEX_DETALHADO!AE137/1000</f>
        <v>0</v>
      </c>
      <c r="Z62" s="52">
        <f ca="1">[1]CAPEX_DETALHADO!AF137/1000</f>
        <v>0</v>
      </c>
      <c r="AA62" s="52">
        <f ca="1">[1]CAPEX_DETALHADO!AG137/1000</f>
        <v>0</v>
      </c>
      <c r="AB62" s="52">
        <f ca="1">[1]CAPEX_DETALHADO!AH137/1000</f>
        <v>0</v>
      </c>
      <c r="AC62" s="52">
        <f ca="1">[1]CAPEX_DETALHADO!AI137/1000</f>
        <v>0</v>
      </c>
      <c r="AD62" s="52">
        <f ca="1">[1]CAPEX_DETALHADO!AJ137/1000</f>
        <v>0</v>
      </c>
      <c r="AE62" s="52">
        <f ca="1">[1]CAPEX_DETALHADO!AK137/1000</f>
        <v>0</v>
      </c>
      <c r="AF62" s="52">
        <f ca="1">[1]CAPEX_DETALHADO!AL137/1000</f>
        <v>0</v>
      </c>
      <c r="AG62" s="52">
        <f ca="1">[1]CAPEX_DETALHADO!AM137/1000</f>
        <v>0</v>
      </c>
      <c r="AH62" s="52">
        <f ca="1">[1]CAPEX_DETALHADO!AN137/1000</f>
        <v>0</v>
      </c>
      <c r="AI62" s="52">
        <f ca="1">[1]CAPEX_DETALHADO!AO137/1000</f>
        <v>0</v>
      </c>
      <c r="AJ62" s="20"/>
      <c r="AK62" s="170"/>
      <c r="AL62" s="183"/>
      <c r="AM62" s="183"/>
      <c r="AN62" s="183"/>
      <c r="AO62" s="45" t="str">
        <f t="shared" si="18"/>
        <v>Obras Remanescentes</v>
      </c>
    </row>
    <row r="63" spans="1:41" s="22" customFormat="1" ht="16.5" customHeight="1" outlineLevel="2">
      <c r="A63" s="47"/>
      <c r="B63" s="179" t="s">
        <v>73</v>
      </c>
      <c r="C63" s="180" t="s">
        <v>70</v>
      </c>
      <c r="D63" s="181">
        <f t="shared" ca="1" si="1"/>
        <v>19823.92376017887</v>
      </c>
      <c r="E63" s="182">
        <f t="shared" ca="1" si="2"/>
        <v>25129.183356950554</v>
      </c>
      <c r="F63" s="52">
        <f ca="1">[1]CAPEX_DETALHADO!L138/1000</f>
        <v>0</v>
      </c>
      <c r="G63" s="52">
        <f ca="1">[1]CAPEX_DETALHADO!M138/1000</f>
        <v>12564.591678475277</v>
      </c>
      <c r="H63" s="52">
        <f ca="1">[1]CAPEX_DETALHADO!N138/1000</f>
        <v>12564.591678475277</v>
      </c>
      <c r="I63" s="52">
        <f ca="1">[1]CAPEX_DETALHADO!O138/1000</f>
        <v>0</v>
      </c>
      <c r="J63" s="52">
        <f ca="1">[1]CAPEX_DETALHADO!P138/1000</f>
        <v>0</v>
      </c>
      <c r="K63" s="52">
        <f ca="1">[1]CAPEX_DETALHADO!Q138/1000</f>
        <v>0</v>
      </c>
      <c r="L63" s="52">
        <f ca="1">[1]CAPEX_DETALHADO!R138/1000</f>
        <v>0</v>
      </c>
      <c r="M63" s="52">
        <f ca="1">[1]CAPEX_DETALHADO!S138/1000</f>
        <v>0</v>
      </c>
      <c r="N63" s="52">
        <f ca="1">[1]CAPEX_DETALHADO!T138/1000</f>
        <v>0</v>
      </c>
      <c r="O63" s="52">
        <f ca="1">[1]CAPEX_DETALHADO!U138/1000</f>
        <v>0</v>
      </c>
      <c r="P63" s="52">
        <f ca="1">[1]CAPEX_DETALHADO!V138/1000</f>
        <v>0</v>
      </c>
      <c r="Q63" s="52">
        <f ca="1">[1]CAPEX_DETALHADO!W138/1000</f>
        <v>0</v>
      </c>
      <c r="R63" s="52">
        <f ca="1">[1]CAPEX_DETALHADO!X138/1000</f>
        <v>0</v>
      </c>
      <c r="S63" s="52">
        <f ca="1">[1]CAPEX_DETALHADO!Y138/1000</f>
        <v>0</v>
      </c>
      <c r="T63" s="52">
        <f ca="1">[1]CAPEX_DETALHADO!Z138/1000</f>
        <v>0</v>
      </c>
      <c r="U63" s="52">
        <f ca="1">[1]CAPEX_DETALHADO!AA138/1000</f>
        <v>0</v>
      </c>
      <c r="V63" s="52">
        <f ca="1">[1]CAPEX_DETALHADO!AB138/1000</f>
        <v>0</v>
      </c>
      <c r="W63" s="52">
        <f ca="1">[1]CAPEX_DETALHADO!AC138/1000</f>
        <v>0</v>
      </c>
      <c r="X63" s="52">
        <f ca="1">[1]CAPEX_DETALHADO!AD138/1000</f>
        <v>0</v>
      </c>
      <c r="Y63" s="52">
        <f ca="1">[1]CAPEX_DETALHADO!AE138/1000</f>
        <v>0</v>
      </c>
      <c r="Z63" s="52">
        <f ca="1">[1]CAPEX_DETALHADO!AF138/1000</f>
        <v>0</v>
      </c>
      <c r="AA63" s="52">
        <f ca="1">[1]CAPEX_DETALHADO!AG138/1000</f>
        <v>0</v>
      </c>
      <c r="AB63" s="52">
        <f ca="1">[1]CAPEX_DETALHADO!AH138/1000</f>
        <v>0</v>
      </c>
      <c r="AC63" s="52">
        <f ca="1">[1]CAPEX_DETALHADO!AI138/1000</f>
        <v>0</v>
      </c>
      <c r="AD63" s="52">
        <f ca="1">[1]CAPEX_DETALHADO!AJ138/1000</f>
        <v>0</v>
      </c>
      <c r="AE63" s="52">
        <f ca="1">[1]CAPEX_DETALHADO!AK138/1000</f>
        <v>0</v>
      </c>
      <c r="AF63" s="52">
        <f ca="1">[1]CAPEX_DETALHADO!AL138/1000</f>
        <v>0</v>
      </c>
      <c r="AG63" s="52">
        <f ca="1">[1]CAPEX_DETALHADO!AM138/1000</f>
        <v>0</v>
      </c>
      <c r="AH63" s="52">
        <f ca="1">[1]CAPEX_DETALHADO!AN138/1000</f>
        <v>0</v>
      </c>
      <c r="AI63" s="52">
        <f ca="1">[1]CAPEX_DETALHADO!AO138/1000</f>
        <v>0</v>
      </c>
      <c r="AJ63" s="20"/>
      <c r="AK63" s="170"/>
      <c r="AL63" s="183"/>
      <c r="AM63" s="183"/>
      <c r="AN63" s="183"/>
      <c r="AO63" s="45" t="str">
        <f t="shared" si="18"/>
        <v>Obras Remanescentes</v>
      </c>
    </row>
    <row r="64" spans="1:41" s="22" customFormat="1" ht="16.5" customHeight="1" outlineLevel="1">
      <c r="A64" s="119"/>
      <c r="B64" s="174" t="s">
        <v>74</v>
      </c>
      <c r="C64" s="175" t="s">
        <v>75</v>
      </c>
      <c r="D64" s="176">
        <f t="shared" ca="1" si="1"/>
        <v>34392.083209557313</v>
      </c>
      <c r="E64" s="177">
        <f t="shared" ca="1" si="2"/>
        <v>52811.71885817466</v>
      </c>
      <c r="F64" s="41">
        <f t="shared" ref="F64:AI64" ca="1" si="26">SUBTOTAL(9,F65:F70)</f>
        <v>0</v>
      </c>
      <c r="G64" s="41">
        <f t="shared" ca="1" si="26"/>
        <v>3069.4028540898667</v>
      </c>
      <c r="H64" s="41">
        <f t="shared" ca="1" si="26"/>
        <v>6969.1724939464311</v>
      </c>
      <c r="I64" s="41">
        <f t="shared" ca="1" si="26"/>
        <v>14885.310570373143</v>
      </c>
      <c r="J64" s="41">
        <f t="shared" ca="1" si="26"/>
        <v>16042.426991103444</v>
      </c>
      <c r="K64" s="41">
        <f t="shared" ca="1" si="26"/>
        <v>8044.8023909640033</v>
      </c>
      <c r="L64" s="41">
        <f t="shared" ca="1" si="26"/>
        <v>3800.6035576977756</v>
      </c>
      <c r="M64" s="41">
        <f t="shared" ca="1" si="26"/>
        <v>0</v>
      </c>
      <c r="N64" s="41">
        <f t="shared" ca="1" si="26"/>
        <v>0</v>
      </c>
      <c r="O64" s="41">
        <f t="shared" ca="1" si="26"/>
        <v>0</v>
      </c>
      <c r="P64" s="41">
        <f t="shared" ca="1" si="26"/>
        <v>0</v>
      </c>
      <c r="Q64" s="41">
        <f t="shared" ca="1" si="26"/>
        <v>0</v>
      </c>
      <c r="R64" s="41">
        <f t="shared" ca="1" si="26"/>
        <v>0</v>
      </c>
      <c r="S64" s="41">
        <f t="shared" ca="1" si="26"/>
        <v>0</v>
      </c>
      <c r="T64" s="41">
        <f t="shared" ca="1" si="26"/>
        <v>0</v>
      </c>
      <c r="U64" s="41">
        <f t="shared" ca="1" si="26"/>
        <v>0</v>
      </c>
      <c r="V64" s="41">
        <f t="shared" ca="1" si="26"/>
        <v>0</v>
      </c>
      <c r="W64" s="41">
        <f t="shared" ca="1" si="26"/>
        <v>0</v>
      </c>
      <c r="X64" s="41">
        <f t="shared" ca="1" si="26"/>
        <v>0</v>
      </c>
      <c r="Y64" s="41">
        <f t="shared" ca="1" si="26"/>
        <v>0</v>
      </c>
      <c r="Z64" s="41">
        <f t="shared" ca="1" si="26"/>
        <v>0</v>
      </c>
      <c r="AA64" s="41">
        <f t="shared" ca="1" si="26"/>
        <v>0</v>
      </c>
      <c r="AB64" s="41">
        <f t="shared" ca="1" si="26"/>
        <v>0</v>
      </c>
      <c r="AC64" s="41">
        <f t="shared" ca="1" si="26"/>
        <v>0</v>
      </c>
      <c r="AD64" s="41">
        <f t="shared" ca="1" si="26"/>
        <v>0</v>
      </c>
      <c r="AE64" s="41">
        <f t="shared" ca="1" si="26"/>
        <v>0</v>
      </c>
      <c r="AF64" s="41">
        <f t="shared" ca="1" si="26"/>
        <v>0</v>
      </c>
      <c r="AG64" s="41">
        <f t="shared" ca="1" si="26"/>
        <v>0</v>
      </c>
      <c r="AH64" s="41">
        <f t="shared" ca="1" si="26"/>
        <v>0</v>
      </c>
      <c r="AI64" s="41">
        <f t="shared" ca="1" si="26"/>
        <v>0</v>
      </c>
      <c r="AJ64" s="20"/>
      <c r="AK64" s="169"/>
      <c r="AL64" s="178"/>
      <c r="AM64" s="178"/>
      <c r="AN64" s="178"/>
      <c r="AO64" s="45" t="str">
        <f t="shared" si="18"/>
        <v>Outros</v>
      </c>
    </row>
    <row r="65" spans="1:41" s="22" customFormat="1" ht="16.5" customHeight="1" outlineLevel="2" thickBot="1">
      <c r="A65" s="119"/>
      <c r="B65" s="179" t="s">
        <v>76</v>
      </c>
      <c r="C65" s="191" t="s">
        <v>77</v>
      </c>
      <c r="D65" s="181">
        <f t="shared" ca="1" si="1"/>
        <v>11592.83703692943</v>
      </c>
      <c r="E65" s="182">
        <f t="shared" ca="1" si="2"/>
        <v>17801.702985901571</v>
      </c>
      <c r="F65" s="68">
        <f ca="1">(F$8+F$45+F$61)*[1]CAPEX_DETALHADO!$J407</f>
        <v>0</v>
      </c>
      <c r="G65" s="68">
        <f ca="1">(G$8+G$45+G$61)*[1]CAPEX_DETALHADO!$J407</f>
        <v>1034.63017553591</v>
      </c>
      <c r="H65" s="68">
        <f ca="1">(H$8+H$45+H$61)*[1]CAPEX_DETALHADO!$J407</f>
        <v>2349.1592676223927</v>
      </c>
      <c r="I65" s="68">
        <f ca="1">(I$8+I$45+I$61)*[1]CAPEX_DETALHADO!$J407</f>
        <v>5017.5204169797098</v>
      </c>
      <c r="J65" s="68">
        <f ca="1">(J$8+J$45+J$61)*[1]CAPEX_DETALHADO!$J407</f>
        <v>5407.5596599225091</v>
      </c>
      <c r="K65" s="68">
        <f ca="1">(K$8+K$45+K$61)*[1]CAPEX_DETALHADO!$J407</f>
        <v>2711.7311430215736</v>
      </c>
      <c r="L65" s="68">
        <f ca="1">(L$8+L$45+L$61)*[1]CAPEX_DETALHADO!$J407</f>
        <v>1281.1023228194749</v>
      </c>
      <c r="M65" s="68">
        <f ca="1">(M$8+M$45+M$61)*[1]CAPEX_DETALHADO!$J407</f>
        <v>0</v>
      </c>
      <c r="N65" s="68">
        <f ca="1">(N$8+N$45+N$61)*[1]CAPEX_DETALHADO!$J407</f>
        <v>0</v>
      </c>
      <c r="O65" s="68">
        <f ca="1">(O$8+O$45+O$61)*[1]CAPEX_DETALHADO!$J407</f>
        <v>0</v>
      </c>
      <c r="P65" s="68">
        <f ca="1">(P$8+P$45+P$61)*[1]CAPEX_DETALHADO!$J407</f>
        <v>0</v>
      </c>
      <c r="Q65" s="68">
        <f ca="1">(Q$8+Q$45+Q$61)*[1]CAPEX_DETALHADO!$J407</f>
        <v>0</v>
      </c>
      <c r="R65" s="68">
        <f ca="1">(R$8+R$45+R$61)*[1]CAPEX_DETALHADO!$J407</f>
        <v>0</v>
      </c>
      <c r="S65" s="68">
        <f ca="1">(S$8+S$45+S$61)*[1]CAPEX_DETALHADO!$J407</f>
        <v>0</v>
      </c>
      <c r="T65" s="68">
        <f ca="1">(T$8+T$45+T$61)*[1]CAPEX_DETALHADO!$J407</f>
        <v>0</v>
      </c>
      <c r="U65" s="68">
        <f ca="1">(U$8+U$45+U$61)*[1]CAPEX_DETALHADO!$J407</f>
        <v>0</v>
      </c>
      <c r="V65" s="68">
        <f ca="1">(V$8+V$45+V$61)*[1]CAPEX_DETALHADO!$J407</f>
        <v>0</v>
      </c>
      <c r="W65" s="68">
        <f ca="1">(W$8+W$45+W$61)*[1]CAPEX_DETALHADO!$J407</f>
        <v>0</v>
      </c>
      <c r="X65" s="68">
        <f ca="1">(X$8+X$45+X$61)*[1]CAPEX_DETALHADO!$J407</f>
        <v>0</v>
      </c>
      <c r="Y65" s="68">
        <f ca="1">(Y$8+Y$45+Y$61)*[1]CAPEX_DETALHADO!$J407</f>
        <v>0</v>
      </c>
      <c r="Z65" s="68">
        <f ca="1">(Z$8+Z$45+Z$61)*[1]CAPEX_DETALHADO!$J407</f>
        <v>0</v>
      </c>
      <c r="AA65" s="68">
        <f ca="1">(AA$8+AA$45+AA$61)*[1]CAPEX_DETALHADO!$J407</f>
        <v>0</v>
      </c>
      <c r="AB65" s="68">
        <f ca="1">(AB$8+AB$45+AB$61)*[1]CAPEX_DETALHADO!$J407</f>
        <v>0</v>
      </c>
      <c r="AC65" s="68">
        <f ca="1">(AC$8+AC$45+AC$61)*[1]CAPEX_DETALHADO!$J407</f>
        <v>0</v>
      </c>
      <c r="AD65" s="68">
        <f ca="1">(AD$8+AD$45+AD$61)*[1]CAPEX_DETALHADO!$J407</f>
        <v>0</v>
      </c>
      <c r="AE65" s="68">
        <f ca="1">(AE$8+AE$45+AE$61)*[1]CAPEX_DETALHADO!$J407</f>
        <v>0</v>
      </c>
      <c r="AF65" s="68">
        <f ca="1">(AF$8+AF$45+AF$61)*[1]CAPEX_DETALHADO!$J407</f>
        <v>0</v>
      </c>
      <c r="AG65" s="68">
        <f ca="1">(AG$8+AG$45+AG$61)*[1]CAPEX_DETALHADO!$J407</f>
        <v>0</v>
      </c>
      <c r="AH65" s="68">
        <f ca="1">(AH$8+AH$45+AH$61)*[1]CAPEX_DETALHADO!$J407</f>
        <v>0</v>
      </c>
      <c r="AI65" s="68">
        <f ca="1">(AI$8+AI$45+AI$61)*[1]CAPEX_DETALHADO!$J407</f>
        <v>0</v>
      </c>
      <c r="AJ65" s="20"/>
      <c r="AK65" s="170"/>
      <c r="AL65" s="183">
        <v>1</v>
      </c>
      <c r="AM65" s="183"/>
      <c r="AN65" s="183"/>
      <c r="AO65" s="45" t="str">
        <f t="shared" si="18"/>
        <v>Outros</v>
      </c>
    </row>
    <row r="66" spans="1:41" ht="16.5" customHeight="1" outlineLevel="2" thickTop="1" thickBot="1">
      <c r="B66" s="179" t="s">
        <v>78</v>
      </c>
      <c r="C66" s="191" t="s">
        <v>79</v>
      </c>
      <c r="D66" s="181">
        <f t="shared" ca="1" si="1"/>
        <v>10819.981234467468</v>
      </c>
      <c r="E66" s="182">
        <f t="shared" ca="1" si="2"/>
        <v>16614.922786841467</v>
      </c>
      <c r="F66" s="68">
        <f ca="1">(F$8+F$45+F$61)*[1]CAPEX_DETALHADO!$J408</f>
        <v>0</v>
      </c>
      <c r="G66" s="68">
        <f ca="1">(G$8+G$45+G$61)*[1]CAPEX_DETALHADO!$J408</f>
        <v>965.65483050018281</v>
      </c>
      <c r="H66" s="68">
        <f ca="1">(H$8+H$45+H$61)*[1]CAPEX_DETALHADO!$J408</f>
        <v>2192.5486497808997</v>
      </c>
      <c r="I66" s="68">
        <f ca="1">(I$8+I$45+I$61)*[1]CAPEX_DETALHADO!$J408</f>
        <v>4683.0190558477298</v>
      </c>
      <c r="J66" s="68">
        <f ca="1">(J$8+J$45+J$61)*[1]CAPEX_DETALHADO!$J408</f>
        <v>5047.0556825943422</v>
      </c>
      <c r="K66" s="68">
        <f ca="1">(K$8+K$45+K$61)*[1]CAPEX_DETALHADO!$J408</f>
        <v>2530.9490668201356</v>
      </c>
      <c r="L66" s="68">
        <f ca="1">(L$8+L$45+L$61)*[1]CAPEX_DETALHADO!$J408</f>
        <v>1195.6955012981766</v>
      </c>
      <c r="M66" s="68">
        <f ca="1">(M$8+M$45+M$61)*[1]CAPEX_DETALHADO!$J408</f>
        <v>0</v>
      </c>
      <c r="N66" s="68">
        <f ca="1">(N$8+N$45+N$61)*[1]CAPEX_DETALHADO!$J408</f>
        <v>0</v>
      </c>
      <c r="O66" s="68">
        <f ca="1">(O$8+O$45+O$61)*[1]CAPEX_DETALHADO!$J408</f>
        <v>0</v>
      </c>
      <c r="P66" s="68">
        <f ca="1">(P$8+P$45+P$61)*[1]CAPEX_DETALHADO!$J408</f>
        <v>0</v>
      </c>
      <c r="Q66" s="68">
        <f ca="1">(Q$8+Q$45+Q$61)*[1]CAPEX_DETALHADO!$J408</f>
        <v>0</v>
      </c>
      <c r="R66" s="68">
        <f ca="1">(R$8+R$45+R$61)*[1]CAPEX_DETALHADO!$J408</f>
        <v>0</v>
      </c>
      <c r="S66" s="68">
        <f ca="1">(S$8+S$45+S$61)*[1]CAPEX_DETALHADO!$J408</f>
        <v>0</v>
      </c>
      <c r="T66" s="68">
        <f ca="1">(T$8+T$45+T$61)*[1]CAPEX_DETALHADO!$J408</f>
        <v>0</v>
      </c>
      <c r="U66" s="68">
        <f ca="1">(U$8+U$45+U$61)*[1]CAPEX_DETALHADO!$J408</f>
        <v>0</v>
      </c>
      <c r="V66" s="68">
        <f ca="1">(V$8+V$45+V$61)*[1]CAPEX_DETALHADO!$J408</f>
        <v>0</v>
      </c>
      <c r="W66" s="68">
        <f ca="1">(W$8+W$45+W$61)*[1]CAPEX_DETALHADO!$J408</f>
        <v>0</v>
      </c>
      <c r="X66" s="68">
        <f ca="1">(X$8+X$45+X$61)*[1]CAPEX_DETALHADO!$J408</f>
        <v>0</v>
      </c>
      <c r="Y66" s="68">
        <f ca="1">(Y$8+Y$45+Y$61)*[1]CAPEX_DETALHADO!$J408</f>
        <v>0</v>
      </c>
      <c r="Z66" s="68">
        <f ca="1">(Z$8+Z$45+Z$61)*[1]CAPEX_DETALHADO!$J408</f>
        <v>0</v>
      </c>
      <c r="AA66" s="68">
        <f ca="1">(AA$8+AA$45+AA$61)*[1]CAPEX_DETALHADO!$J408</f>
        <v>0</v>
      </c>
      <c r="AB66" s="68">
        <f ca="1">(AB$8+AB$45+AB$61)*[1]CAPEX_DETALHADO!$J408</f>
        <v>0</v>
      </c>
      <c r="AC66" s="68">
        <f ca="1">(AC$8+AC$45+AC$61)*[1]CAPEX_DETALHADO!$J408</f>
        <v>0</v>
      </c>
      <c r="AD66" s="68">
        <f ca="1">(AD$8+AD$45+AD$61)*[1]CAPEX_DETALHADO!$J408</f>
        <v>0</v>
      </c>
      <c r="AE66" s="68">
        <f ca="1">(AE$8+AE$45+AE$61)*[1]CAPEX_DETALHADO!$J408</f>
        <v>0</v>
      </c>
      <c r="AF66" s="68">
        <f ca="1">(AF$8+AF$45+AF$61)*[1]CAPEX_DETALHADO!$J408</f>
        <v>0</v>
      </c>
      <c r="AG66" s="68">
        <f ca="1">(AG$8+AG$45+AG$61)*[1]CAPEX_DETALHADO!$J408</f>
        <v>0</v>
      </c>
      <c r="AH66" s="68">
        <f ca="1">(AH$8+AH$45+AH$61)*[1]CAPEX_DETALHADO!$J408</f>
        <v>0</v>
      </c>
      <c r="AI66" s="68">
        <f ca="1">(AI$8+AI$45+AI$61)*[1]CAPEX_DETALHADO!$J408</f>
        <v>0</v>
      </c>
      <c r="AK66" s="170"/>
      <c r="AL66" s="183">
        <v>1</v>
      </c>
      <c r="AM66" s="183"/>
      <c r="AN66" s="183"/>
      <c r="AO66" s="45" t="str">
        <f t="shared" si="18"/>
        <v>Outros</v>
      </c>
    </row>
    <row r="67" spans="1:41" s="22" customFormat="1" ht="16.5" customHeight="1" outlineLevel="2" thickTop="1" thickBot="1">
      <c r="A67" s="119"/>
      <c r="B67" s="179" t="s">
        <v>80</v>
      </c>
      <c r="C67" s="191" t="s">
        <v>81</v>
      </c>
      <c r="D67" s="181">
        <f t="shared" ca="1" si="1"/>
        <v>1932.1395061549053</v>
      </c>
      <c r="E67" s="182">
        <f t="shared" ca="1" si="2"/>
        <v>2966.9504976502626</v>
      </c>
      <c r="F67" s="68">
        <f ca="1">(F$8+F$45+F$61)*[1]CAPEX_DETALHADO!$J409</f>
        <v>0</v>
      </c>
      <c r="G67" s="68">
        <f ca="1">(G$8+G$45+G$61)*[1]CAPEX_DETALHADO!$J409</f>
        <v>172.43836258931839</v>
      </c>
      <c r="H67" s="68">
        <f ca="1">(H$8+H$45+H$61)*[1]CAPEX_DETALHADO!$J409</f>
        <v>391.52654460373219</v>
      </c>
      <c r="I67" s="68">
        <f ca="1">(I$8+I$45+I$61)*[1]CAPEX_DETALHADO!$J409</f>
        <v>836.25340282995182</v>
      </c>
      <c r="J67" s="68">
        <f ca="1">(J$8+J$45+J$61)*[1]CAPEX_DETALHADO!$J409</f>
        <v>901.25994332041842</v>
      </c>
      <c r="K67" s="68">
        <f ca="1">(K$8+K$45+K$61)*[1]CAPEX_DETALHADO!$J409</f>
        <v>451.95519050359576</v>
      </c>
      <c r="L67" s="68">
        <f ca="1">(L$8+L$45+L$61)*[1]CAPEX_DETALHADO!$J409</f>
        <v>213.51705380324589</v>
      </c>
      <c r="M67" s="68">
        <f ca="1">(M$8+M$45+M$61)*[1]CAPEX_DETALHADO!$J409</f>
        <v>0</v>
      </c>
      <c r="N67" s="68">
        <f ca="1">(N$8+N$45+N$61)*[1]CAPEX_DETALHADO!$J409</f>
        <v>0</v>
      </c>
      <c r="O67" s="68">
        <f ca="1">(O$8+O$45+O$61)*[1]CAPEX_DETALHADO!$J409</f>
        <v>0</v>
      </c>
      <c r="P67" s="68">
        <f ca="1">(P$8+P$45+P$61)*[1]CAPEX_DETALHADO!$J409</f>
        <v>0</v>
      </c>
      <c r="Q67" s="68">
        <f ca="1">(Q$8+Q$45+Q$61)*[1]CAPEX_DETALHADO!$J409</f>
        <v>0</v>
      </c>
      <c r="R67" s="68">
        <f ca="1">(R$8+R$45+R$61)*[1]CAPEX_DETALHADO!$J409</f>
        <v>0</v>
      </c>
      <c r="S67" s="68">
        <f ca="1">(S$8+S$45+S$61)*[1]CAPEX_DETALHADO!$J409</f>
        <v>0</v>
      </c>
      <c r="T67" s="68">
        <f ca="1">(T$8+T$45+T$61)*[1]CAPEX_DETALHADO!$J409</f>
        <v>0</v>
      </c>
      <c r="U67" s="68">
        <f ca="1">(U$8+U$45+U$61)*[1]CAPEX_DETALHADO!$J409</f>
        <v>0</v>
      </c>
      <c r="V67" s="68">
        <f ca="1">(V$8+V$45+V$61)*[1]CAPEX_DETALHADO!$J409</f>
        <v>0</v>
      </c>
      <c r="W67" s="68">
        <f ca="1">(W$8+W$45+W$61)*[1]CAPEX_DETALHADO!$J409</f>
        <v>0</v>
      </c>
      <c r="X67" s="68">
        <f ca="1">(X$8+X$45+X$61)*[1]CAPEX_DETALHADO!$J409</f>
        <v>0</v>
      </c>
      <c r="Y67" s="68">
        <f ca="1">(Y$8+Y$45+Y$61)*[1]CAPEX_DETALHADO!$J409</f>
        <v>0</v>
      </c>
      <c r="Z67" s="68">
        <f ca="1">(Z$8+Z$45+Z$61)*[1]CAPEX_DETALHADO!$J409</f>
        <v>0</v>
      </c>
      <c r="AA67" s="68">
        <f ca="1">(AA$8+AA$45+AA$61)*[1]CAPEX_DETALHADO!$J409</f>
        <v>0</v>
      </c>
      <c r="AB67" s="68">
        <f ca="1">(AB$8+AB$45+AB$61)*[1]CAPEX_DETALHADO!$J409</f>
        <v>0</v>
      </c>
      <c r="AC67" s="68">
        <f ca="1">(AC$8+AC$45+AC$61)*[1]CAPEX_DETALHADO!$J409</f>
        <v>0</v>
      </c>
      <c r="AD67" s="68">
        <f ca="1">(AD$8+AD$45+AD$61)*[1]CAPEX_DETALHADO!$J409</f>
        <v>0</v>
      </c>
      <c r="AE67" s="68">
        <f ca="1">(AE$8+AE$45+AE$61)*[1]CAPEX_DETALHADO!$J409</f>
        <v>0</v>
      </c>
      <c r="AF67" s="68">
        <f ca="1">(AF$8+AF$45+AF$61)*[1]CAPEX_DETALHADO!$J409</f>
        <v>0</v>
      </c>
      <c r="AG67" s="68">
        <f ca="1">(AG$8+AG$45+AG$61)*[1]CAPEX_DETALHADO!$J409</f>
        <v>0</v>
      </c>
      <c r="AH67" s="68">
        <f ca="1">(AH$8+AH$45+AH$61)*[1]CAPEX_DETALHADO!$J409</f>
        <v>0</v>
      </c>
      <c r="AI67" s="68">
        <f ca="1">(AI$8+AI$45+AI$61)*[1]CAPEX_DETALHADO!$J409</f>
        <v>0</v>
      </c>
      <c r="AJ67" s="20"/>
      <c r="AK67" s="170"/>
      <c r="AL67" s="183">
        <v>1</v>
      </c>
      <c r="AM67" s="183"/>
      <c r="AN67" s="183"/>
      <c r="AO67" s="45" t="str">
        <f t="shared" si="18"/>
        <v>Outros</v>
      </c>
    </row>
    <row r="68" spans="1:41" s="22" customFormat="1" ht="16.5" customHeight="1" outlineLevel="2" thickTop="1" thickBot="1">
      <c r="A68" s="119"/>
      <c r="B68" s="179" t="s">
        <v>82</v>
      </c>
      <c r="C68" s="191" t="s">
        <v>83</v>
      </c>
      <c r="D68" s="181">
        <f t="shared" ca="1" si="1"/>
        <v>1932.1395061549053</v>
      </c>
      <c r="E68" s="182">
        <f t="shared" ca="1" si="2"/>
        <v>2966.9504976502626</v>
      </c>
      <c r="F68" s="68">
        <f ca="1">(F$8+F$45+F$61)*[1]CAPEX_DETALHADO!$J410</f>
        <v>0</v>
      </c>
      <c r="G68" s="68">
        <f ca="1">(G$8+G$45+G$61)*[1]CAPEX_DETALHADO!$J410</f>
        <v>172.43836258931839</v>
      </c>
      <c r="H68" s="68">
        <f ca="1">(H$8+H$45+H$61)*[1]CAPEX_DETALHADO!$J410</f>
        <v>391.52654460373219</v>
      </c>
      <c r="I68" s="68">
        <f ca="1">(I$8+I$45+I$61)*[1]CAPEX_DETALHADO!$J410</f>
        <v>836.25340282995182</v>
      </c>
      <c r="J68" s="68">
        <f ca="1">(J$8+J$45+J$61)*[1]CAPEX_DETALHADO!$J410</f>
        <v>901.25994332041842</v>
      </c>
      <c r="K68" s="68">
        <f ca="1">(K$8+K$45+K$61)*[1]CAPEX_DETALHADO!$J410</f>
        <v>451.95519050359576</v>
      </c>
      <c r="L68" s="68">
        <f ca="1">(L$8+L$45+L$61)*[1]CAPEX_DETALHADO!$J410</f>
        <v>213.51705380324589</v>
      </c>
      <c r="M68" s="68">
        <f ca="1">(M$8+M$45+M$61)*[1]CAPEX_DETALHADO!$J410</f>
        <v>0</v>
      </c>
      <c r="N68" s="68">
        <f ca="1">(N$8+N$45+N$61)*[1]CAPEX_DETALHADO!$J410</f>
        <v>0</v>
      </c>
      <c r="O68" s="68">
        <f ca="1">(O$8+O$45+O$61)*[1]CAPEX_DETALHADO!$J410</f>
        <v>0</v>
      </c>
      <c r="P68" s="68">
        <f ca="1">(P$8+P$45+P$61)*[1]CAPEX_DETALHADO!$J410</f>
        <v>0</v>
      </c>
      <c r="Q68" s="68">
        <f ca="1">(Q$8+Q$45+Q$61)*[1]CAPEX_DETALHADO!$J410</f>
        <v>0</v>
      </c>
      <c r="R68" s="68">
        <f ca="1">(R$8+R$45+R$61)*[1]CAPEX_DETALHADO!$J410</f>
        <v>0</v>
      </c>
      <c r="S68" s="68">
        <f ca="1">(S$8+S$45+S$61)*[1]CAPEX_DETALHADO!$J410</f>
        <v>0</v>
      </c>
      <c r="T68" s="68">
        <f ca="1">(T$8+T$45+T$61)*[1]CAPEX_DETALHADO!$J410</f>
        <v>0</v>
      </c>
      <c r="U68" s="68">
        <f ca="1">(U$8+U$45+U$61)*[1]CAPEX_DETALHADO!$J410</f>
        <v>0</v>
      </c>
      <c r="V68" s="68">
        <f ca="1">(V$8+V$45+V$61)*[1]CAPEX_DETALHADO!$J410</f>
        <v>0</v>
      </c>
      <c r="W68" s="68">
        <f ca="1">(W$8+W$45+W$61)*[1]CAPEX_DETALHADO!$J410</f>
        <v>0</v>
      </c>
      <c r="X68" s="68">
        <f ca="1">(X$8+X$45+X$61)*[1]CAPEX_DETALHADO!$J410</f>
        <v>0</v>
      </c>
      <c r="Y68" s="68">
        <f ca="1">(Y$8+Y$45+Y$61)*[1]CAPEX_DETALHADO!$J410</f>
        <v>0</v>
      </c>
      <c r="Z68" s="68">
        <f ca="1">(Z$8+Z$45+Z$61)*[1]CAPEX_DETALHADO!$J410</f>
        <v>0</v>
      </c>
      <c r="AA68" s="68">
        <f ca="1">(AA$8+AA$45+AA$61)*[1]CAPEX_DETALHADO!$J410</f>
        <v>0</v>
      </c>
      <c r="AB68" s="68">
        <f ca="1">(AB$8+AB$45+AB$61)*[1]CAPEX_DETALHADO!$J410</f>
        <v>0</v>
      </c>
      <c r="AC68" s="68">
        <f ca="1">(AC$8+AC$45+AC$61)*[1]CAPEX_DETALHADO!$J410</f>
        <v>0</v>
      </c>
      <c r="AD68" s="68">
        <f ca="1">(AD$8+AD$45+AD$61)*[1]CAPEX_DETALHADO!$J410</f>
        <v>0</v>
      </c>
      <c r="AE68" s="68">
        <f ca="1">(AE$8+AE$45+AE$61)*[1]CAPEX_DETALHADO!$J410</f>
        <v>0</v>
      </c>
      <c r="AF68" s="68">
        <f ca="1">(AF$8+AF$45+AF$61)*[1]CAPEX_DETALHADO!$J410</f>
        <v>0</v>
      </c>
      <c r="AG68" s="68">
        <f ca="1">(AG$8+AG$45+AG$61)*[1]CAPEX_DETALHADO!$J410</f>
        <v>0</v>
      </c>
      <c r="AH68" s="68">
        <f ca="1">(AH$8+AH$45+AH$61)*[1]CAPEX_DETALHADO!$J410</f>
        <v>0</v>
      </c>
      <c r="AI68" s="68">
        <f ca="1">(AI$8+AI$45+AI$61)*[1]CAPEX_DETALHADO!$J410</f>
        <v>0</v>
      </c>
      <c r="AJ68" s="20"/>
      <c r="AK68" s="170"/>
      <c r="AL68" s="183">
        <v>1</v>
      </c>
      <c r="AM68" s="183"/>
      <c r="AN68" s="183"/>
      <c r="AO68" s="45" t="str">
        <f t="shared" si="18"/>
        <v>Outros</v>
      </c>
    </row>
    <row r="69" spans="1:41" s="22" customFormat="1" ht="16.5" customHeight="1" outlineLevel="2" thickTop="1" thickBot="1">
      <c r="A69" s="119"/>
      <c r="B69" s="179" t="s">
        <v>84</v>
      </c>
      <c r="C69" s="191" t="s">
        <v>85</v>
      </c>
      <c r="D69" s="181">
        <f t="shared" ca="1" si="1"/>
        <v>6182.8464196956966</v>
      </c>
      <c r="E69" s="182">
        <f t="shared" ca="1" si="2"/>
        <v>9494.2415924808374</v>
      </c>
      <c r="F69" s="68">
        <f ca="1">(F$8+F$45+F$61)*[1]CAPEX_DETALHADO!$J411</f>
        <v>0</v>
      </c>
      <c r="G69" s="68">
        <f ca="1">(G$8+G$45+G$61)*[1]CAPEX_DETALHADO!$J411</f>
        <v>551.80276028581875</v>
      </c>
      <c r="H69" s="68">
        <f ca="1">(H$8+H$45+H$61)*[1]CAPEX_DETALHADO!$J411</f>
        <v>1252.8849427319428</v>
      </c>
      <c r="I69" s="68">
        <f ca="1">(I$8+I$45+I$61)*[1]CAPEX_DETALHADO!$J411</f>
        <v>2676.0108890558454</v>
      </c>
      <c r="J69" s="68">
        <f ca="1">(J$8+J$45+J$61)*[1]CAPEX_DETALHADO!$J411</f>
        <v>2884.0318186253385</v>
      </c>
      <c r="K69" s="68">
        <f ca="1">(K$8+K$45+K$61)*[1]CAPEX_DETALHADO!$J411</f>
        <v>1446.2566096115061</v>
      </c>
      <c r="L69" s="68">
        <f ca="1">(L$8+L$45+L$61)*[1]CAPEX_DETALHADO!$J411</f>
        <v>683.25457217038672</v>
      </c>
      <c r="M69" s="68">
        <f ca="1">(M$8+M$45+M$61)*[1]CAPEX_DETALHADO!$J411</f>
        <v>0</v>
      </c>
      <c r="N69" s="68">
        <f ca="1">(N$8+N$45+N$61)*[1]CAPEX_DETALHADO!$J411</f>
        <v>0</v>
      </c>
      <c r="O69" s="68">
        <f ca="1">(O$8+O$45+O$61)*[1]CAPEX_DETALHADO!$J411</f>
        <v>0</v>
      </c>
      <c r="P69" s="68">
        <f ca="1">(P$8+P$45+P$61)*[1]CAPEX_DETALHADO!$J411</f>
        <v>0</v>
      </c>
      <c r="Q69" s="68">
        <f ca="1">(Q$8+Q$45+Q$61)*[1]CAPEX_DETALHADO!$J411</f>
        <v>0</v>
      </c>
      <c r="R69" s="68">
        <f ca="1">(R$8+R$45+R$61)*[1]CAPEX_DETALHADO!$J411</f>
        <v>0</v>
      </c>
      <c r="S69" s="68">
        <f ca="1">(S$8+S$45+S$61)*[1]CAPEX_DETALHADO!$J411</f>
        <v>0</v>
      </c>
      <c r="T69" s="68">
        <f ca="1">(T$8+T$45+T$61)*[1]CAPEX_DETALHADO!$J411</f>
        <v>0</v>
      </c>
      <c r="U69" s="68">
        <f ca="1">(U$8+U$45+U$61)*[1]CAPEX_DETALHADO!$J411</f>
        <v>0</v>
      </c>
      <c r="V69" s="68">
        <f ca="1">(V$8+V$45+V$61)*[1]CAPEX_DETALHADO!$J411</f>
        <v>0</v>
      </c>
      <c r="W69" s="68">
        <f ca="1">(W$8+W$45+W$61)*[1]CAPEX_DETALHADO!$J411</f>
        <v>0</v>
      </c>
      <c r="X69" s="68">
        <f ca="1">(X$8+X$45+X$61)*[1]CAPEX_DETALHADO!$J411</f>
        <v>0</v>
      </c>
      <c r="Y69" s="68">
        <f ca="1">(Y$8+Y$45+Y$61)*[1]CAPEX_DETALHADO!$J411</f>
        <v>0</v>
      </c>
      <c r="Z69" s="68">
        <f ca="1">(Z$8+Z$45+Z$61)*[1]CAPEX_DETALHADO!$J411</f>
        <v>0</v>
      </c>
      <c r="AA69" s="68">
        <f ca="1">(AA$8+AA$45+AA$61)*[1]CAPEX_DETALHADO!$J411</f>
        <v>0</v>
      </c>
      <c r="AB69" s="68">
        <f ca="1">(AB$8+AB$45+AB$61)*[1]CAPEX_DETALHADO!$J411</f>
        <v>0</v>
      </c>
      <c r="AC69" s="68">
        <f ca="1">(AC$8+AC$45+AC$61)*[1]CAPEX_DETALHADO!$J411</f>
        <v>0</v>
      </c>
      <c r="AD69" s="68">
        <f ca="1">(AD$8+AD$45+AD$61)*[1]CAPEX_DETALHADO!$J411</f>
        <v>0</v>
      </c>
      <c r="AE69" s="68">
        <f ca="1">(AE$8+AE$45+AE$61)*[1]CAPEX_DETALHADO!$J411</f>
        <v>0</v>
      </c>
      <c r="AF69" s="68">
        <f ca="1">(AF$8+AF$45+AF$61)*[1]CAPEX_DETALHADO!$J411</f>
        <v>0</v>
      </c>
      <c r="AG69" s="68">
        <f ca="1">(AG$8+AG$45+AG$61)*[1]CAPEX_DETALHADO!$J411</f>
        <v>0</v>
      </c>
      <c r="AH69" s="68">
        <f ca="1">(AH$8+AH$45+AH$61)*[1]CAPEX_DETALHADO!$J411</f>
        <v>0</v>
      </c>
      <c r="AI69" s="68">
        <f ca="1">(AI$8+AI$45+AI$61)*[1]CAPEX_DETALHADO!$J411</f>
        <v>0</v>
      </c>
      <c r="AJ69" s="20"/>
      <c r="AK69" s="170"/>
      <c r="AL69" s="183">
        <v>1</v>
      </c>
      <c r="AM69" s="183"/>
      <c r="AN69" s="183"/>
      <c r="AO69" s="45" t="str">
        <f t="shared" si="18"/>
        <v>Outros</v>
      </c>
    </row>
    <row r="70" spans="1:41" s="22" customFormat="1" ht="16.5" customHeight="1" outlineLevel="2" thickTop="1" thickBot="1">
      <c r="A70" s="119"/>
      <c r="B70" s="179" t="s">
        <v>86</v>
      </c>
      <c r="C70" s="191" t="s">
        <v>87</v>
      </c>
      <c r="D70" s="181">
        <f t="shared" ca="1" si="1"/>
        <v>1932.1395061549053</v>
      </c>
      <c r="E70" s="182">
        <f t="shared" ca="1" si="2"/>
        <v>2966.9504976502617</v>
      </c>
      <c r="F70" s="68">
        <f ca="1">(F$8+F$45+F$61)*[1]CAPEX_DETALHADO!$J412</f>
        <v>0</v>
      </c>
      <c r="G70" s="68">
        <f ca="1">(G$8+G$45+G$61)*[1]CAPEX_DETALHADO!$J412</f>
        <v>172.43836258931836</v>
      </c>
      <c r="H70" s="68">
        <f ca="1">(H$8+H$45+H$61)*[1]CAPEX_DETALHADO!$J412</f>
        <v>391.52654460373213</v>
      </c>
      <c r="I70" s="68">
        <f ca="1">(I$8+I$45+I$61)*[1]CAPEX_DETALHADO!$J412</f>
        <v>836.25340282995171</v>
      </c>
      <c r="J70" s="68">
        <f ca="1">(J$8+J$45+J$61)*[1]CAPEX_DETALHADO!$J412</f>
        <v>901.2599433204183</v>
      </c>
      <c r="K70" s="68">
        <f ca="1">(K$8+K$45+K$61)*[1]CAPEX_DETALHADO!$J412</f>
        <v>451.95519050359565</v>
      </c>
      <c r="L70" s="68">
        <f ca="1">(L$8+L$45+L$61)*[1]CAPEX_DETALHADO!$J412</f>
        <v>213.51705380324583</v>
      </c>
      <c r="M70" s="68">
        <f ca="1">(M$8+M$45+M$61)*[1]CAPEX_DETALHADO!$J412</f>
        <v>0</v>
      </c>
      <c r="N70" s="68">
        <f ca="1">(N$8+N$45+N$61)*[1]CAPEX_DETALHADO!$J412</f>
        <v>0</v>
      </c>
      <c r="O70" s="68">
        <f ca="1">(O$8+O$45+O$61)*[1]CAPEX_DETALHADO!$J412</f>
        <v>0</v>
      </c>
      <c r="P70" s="68">
        <f ca="1">(P$8+P$45+P$61)*[1]CAPEX_DETALHADO!$J412</f>
        <v>0</v>
      </c>
      <c r="Q70" s="68">
        <f ca="1">(Q$8+Q$45+Q$61)*[1]CAPEX_DETALHADO!$J412</f>
        <v>0</v>
      </c>
      <c r="R70" s="68">
        <f ca="1">(R$8+R$45+R$61)*[1]CAPEX_DETALHADO!$J412</f>
        <v>0</v>
      </c>
      <c r="S70" s="68">
        <f ca="1">(S$8+S$45+S$61)*[1]CAPEX_DETALHADO!$J412</f>
        <v>0</v>
      </c>
      <c r="T70" s="68">
        <f ca="1">(T$8+T$45+T$61)*[1]CAPEX_DETALHADO!$J412</f>
        <v>0</v>
      </c>
      <c r="U70" s="68">
        <f ca="1">(U$8+U$45+U$61)*[1]CAPEX_DETALHADO!$J412</f>
        <v>0</v>
      </c>
      <c r="V70" s="68">
        <f ca="1">(V$8+V$45+V$61)*[1]CAPEX_DETALHADO!$J412</f>
        <v>0</v>
      </c>
      <c r="W70" s="68">
        <f ca="1">(W$8+W$45+W$61)*[1]CAPEX_DETALHADO!$J412</f>
        <v>0</v>
      </c>
      <c r="X70" s="68">
        <f ca="1">(X$8+X$45+X$61)*[1]CAPEX_DETALHADO!$J412</f>
        <v>0</v>
      </c>
      <c r="Y70" s="68">
        <f ca="1">(Y$8+Y$45+Y$61)*[1]CAPEX_DETALHADO!$J412</f>
        <v>0</v>
      </c>
      <c r="Z70" s="68">
        <f ca="1">(Z$8+Z$45+Z$61)*[1]CAPEX_DETALHADO!$J412</f>
        <v>0</v>
      </c>
      <c r="AA70" s="68">
        <f ca="1">(AA$8+AA$45+AA$61)*[1]CAPEX_DETALHADO!$J412</f>
        <v>0</v>
      </c>
      <c r="AB70" s="68">
        <f ca="1">(AB$8+AB$45+AB$61)*[1]CAPEX_DETALHADO!$J412</f>
        <v>0</v>
      </c>
      <c r="AC70" s="68">
        <f ca="1">(AC$8+AC$45+AC$61)*[1]CAPEX_DETALHADO!$J412</f>
        <v>0</v>
      </c>
      <c r="AD70" s="68">
        <f ca="1">(AD$8+AD$45+AD$61)*[1]CAPEX_DETALHADO!$J412</f>
        <v>0</v>
      </c>
      <c r="AE70" s="68">
        <f ca="1">(AE$8+AE$45+AE$61)*[1]CAPEX_DETALHADO!$J412</f>
        <v>0</v>
      </c>
      <c r="AF70" s="68">
        <f ca="1">(AF$8+AF$45+AF$61)*[1]CAPEX_DETALHADO!$J412</f>
        <v>0</v>
      </c>
      <c r="AG70" s="68">
        <f ca="1">(AG$8+AG$45+AG$61)*[1]CAPEX_DETALHADO!$J412</f>
        <v>0</v>
      </c>
      <c r="AH70" s="68">
        <f ca="1">(AH$8+AH$45+AH$61)*[1]CAPEX_DETALHADO!$J412</f>
        <v>0</v>
      </c>
      <c r="AI70" s="68">
        <f ca="1">(AI$8+AI$45+AI$61)*[1]CAPEX_DETALHADO!$J412</f>
        <v>0</v>
      </c>
      <c r="AJ70" s="20"/>
      <c r="AK70" s="170"/>
      <c r="AL70" s="183">
        <v>1</v>
      </c>
      <c r="AM70" s="183"/>
      <c r="AN70" s="183"/>
      <c r="AO70" s="45" t="str">
        <f t="shared" si="18"/>
        <v>Outros</v>
      </c>
    </row>
    <row r="71" spans="1:41" s="22" customFormat="1" ht="16.5" customHeight="1" thickTop="1">
      <c r="A71" s="119"/>
      <c r="B71" s="192">
        <v>2</v>
      </c>
      <c r="C71" s="193" t="s">
        <v>88</v>
      </c>
      <c r="D71" s="194">
        <f t="shared" ref="D71:D137" ca="1" si="27">NPV($H$1,F71:AI71)</f>
        <v>1289219.113134702</v>
      </c>
      <c r="E71" s="195">
        <f t="shared" ref="E71:E137" ca="1" si="28">SUM(F71:AI71)</f>
        <v>1868787.9605084758</v>
      </c>
      <c r="F71" s="73">
        <f t="shared" ref="F71:AI71" ca="1" si="29">SUBTOTAL(9,F72:F327)</f>
        <v>135891.14001804474</v>
      </c>
      <c r="G71" s="73">
        <f t="shared" ca="1" si="29"/>
        <v>83434.60673293643</v>
      </c>
      <c r="H71" s="73">
        <f t="shared" ca="1" si="29"/>
        <v>555197.25323763082</v>
      </c>
      <c r="I71" s="73">
        <f t="shared" ca="1" si="29"/>
        <v>379123.29472285544</v>
      </c>
      <c r="J71" s="73">
        <f t="shared" ca="1" si="29"/>
        <v>384182.91460169014</v>
      </c>
      <c r="K71" s="73">
        <f t="shared" ca="1" si="29"/>
        <v>239141.37416760327</v>
      </c>
      <c r="L71" s="73">
        <f t="shared" ca="1" si="29"/>
        <v>91817.377027715032</v>
      </c>
      <c r="M71" s="73">
        <f t="shared" ca="1" si="29"/>
        <v>0</v>
      </c>
      <c r="N71" s="73">
        <f t="shared" ca="1" si="29"/>
        <v>0</v>
      </c>
      <c r="O71" s="73">
        <f t="shared" ca="1" si="29"/>
        <v>0</v>
      </c>
      <c r="P71" s="73">
        <f t="shared" ca="1" si="29"/>
        <v>0</v>
      </c>
      <c r="Q71" s="73">
        <f t="shared" ca="1" si="29"/>
        <v>0</v>
      </c>
      <c r="R71" s="73">
        <f t="shared" ca="1" si="29"/>
        <v>0</v>
      </c>
      <c r="S71" s="73">
        <f t="shared" ca="1" si="29"/>
        <v>0</v>
      </c>
      <c r="T71" s="73">
        <f t="shared" ca="1" si="29"/>
        <v>0</v>
      </c>
      <c r="U71" s="73">
        <f t="shared" ca="1" si="29"/>
        <v>0</v>
      </c>
      <c r="V71" s="73">
        <f t="shared" ca="1" si="29"/>
        <v>0</v>
      </c>
      <c r="W71" s="73">
        <f t="shared" ca="1" si="29"/>
        <v>0</v>
      </c>
      <c r="X71" s="73">
        <f t="shared" ca="1" si="29"/>
        <v>0</v>
      </c>
      <c r="Y71" s="73">
        <f t="shared" ca="1" si="29"/>
        <v>0</v>
      </c>
      <c r="Z71" s="73">
        <f t="shared" ca="1" si="29"/>
        <v>0</v>
      </c>
      <c r="AA71" s="73">
        <f t="shared" ca="1" si="29"/>
        <v>0</v>
      </c>
      <c r="AB71" s="73">
        <f t="shared" ca="1" si="29"/>
        <v>0</v>
      </c>
      <c r="AC71" s="73">
        <f t="shared" ca="1" si="29"/>
        <v>0</v>
      </c>
      <c r="AD71" s="73">
        <f t="shared" ca="1" si="29"/>
        <v>0</v>
      </c>
      <c r="AE71" s="73">
        <f t="shared" ca="1" si="29"/>
        <v>0</v>
      </c>
      <c r="AF71" s="73">
        <f t="shared" ca="1" si="29"/>
        <v>0</v>
      </c>
      <c r="AG71" s="73">
        <f t="shared" ca="1" si="29"/>
        <v>0</v>
      </c>
      <c r="AH71" s="73">
        <f t="shared" ca="1" si="29"/>
        <v>0</v>
      </c>
      <c r="AI71" s="74">
        <f t="shared" ca="1" si="29"/>
        <v>0</v>
      </c>
      <c r="AJ71" s="20"/>
      <c r="AK71" s="196"/>
      <c r="AL71" s="197"/>
      <c r="AM71" s="197"/>
      <c r="AN71" s="197"/>
      <c r="AO71" s="45" t="str">
        <f t="shared" si="18"/>
        <v>DEMAIS AMPLIAÇÕES E MELHORAMENTOS</v>
      </c>
    </row>
    <row r="72" spans="1:41" s="22" customFormat="1" ht="16.5" customHeight="1" outlineLevel="1">
      <c r="A72" s="119"/>
      <c r="B72" s="174" t="s">
        <v>89</v>
      </c>
      <c r="C72" s="175" t="s">
        <v>90</v>
      </c>
      <c r="D72" s="176">
        <f t="shared" ca="1" si="27"/>
        <v>47062.568557600011</v>
      </c>
      <c r="E72" s="177">
        <f t="shared" ca="1" si="28"/>
        <v>51768.825413360013</v>
      </c>
      <c r="F72" s="41">
        <f ca="1">([1]CAPEX_DETALHADO!L423+[1]CAPEX_DETALHADO!L425)/1000</f>
        <v>51768.825413360013</v>
      </c>
      <c r="G72" s="41">
        <f ca="1">([1]CAPEX_DETALHADO!M423+[1]CAPEX_DETALHADO!M425)/1000</f>
        <v>0</v>
      </c>
      <c r="H72" s="41">
        <f ca="1">([1]CAPEX_DETALHADO!N423+[1]CAPEX_DETALHADO!N425)/1000</f>
        <v>0</v>
      </c>
      <c r="I72" s="41">
        <f ca="1">([1]CAPEX_DETALHADO!O423+[1]CAPEX_DETALHADO!O425)/1000</f>
        <v>0</v>
      </c>
      <c r="J72" s="41">
        <f ca="1">([1]CAPEX_DETALHADO!P423+[1]CAPEX_DETALHADO!P425)/1000</f>
        <v>0</v>
      </c>
      <c r="K72" s="41">
        <f ca="1">([1]CAPEX_DETALHADO!Q423+[1]CAPEX_DETALHADO!Q425)/1000</f>
        <v>0</v>
      </c>
      <c r="L72" s="41">
        <f ca="1">([1]CAPEX_DETALHADO!R423+[1]CAPEX_DETALHADO!R425)/1000</f>
        <v>0</v>
      </c>
      <c r="M72" s="41">
        <f ca="1">([1]CAPEX_DETALHADO!S423+[1]CAPEX_DETALHADO!S425)/1000</f>
        <v>0</v>
      </c>
      <c r="N72" s="41">
        <f ca="1">([1]CAPEX_DETALHADO!T423+[1]CAPEX_DETALHADO!T425)/1000</f>
        <v>0</v>
      </c>
      <c r="O72" s="41">
        <f ca="1">([1]CAPEX_DETALHADO!U423+[1]CAPEX_DETALHADO!U425)/1000</f>
        <v>0</v>
      </c>
      <c r="P72" s="41">
        <f ca="1">([1]CAPEX_DETALHADO!V423+[1]CAPEX_DETALHADO!V425)/1000</f>
        <v>0</v>
      </c>
      <c r="Q72" s="41">
        <f ca="1">([1]CAPEX_DETALHADO!W423+[1]CAPEX_DETALHADO!W425)/1000</f>
        <v>0</v>
      </c>
      <c r="R72" s="41">
        <f ca="1">([1]CAPEX_DETALHADO!X423+[1]CAPEX_DETALHADO!X425)/1000</f>
        <v>0</v>
      </c>
      <c r="S72" s="41">
        <f ca="1">([1]CAPEX_DETALHADO!Y423+[1]CAPEX_DETALHADO!Y425)/1000</f>
        <v>0</v>
      </c>
      <c r="T72" s="41">
        <f ca="1">([1]CAPEX_DETALHADO!Z423+[1]CAPEX_DETALHADO!Z425)/1000</f>
        <v>0</v>
      </c>
      <c r="U72" s="41">
        <f ca="1">([1]CAPEX_DETALHADO!AA423+[1]CAPEX_DETALHADO!AA425)/1000</f>
        <v>0</v>
      </c>
      <c r="V72" s="41">
        <f ca="1">([1]CAPEX_DETALHADO!AB423+[1]CAPEX_DETALHADO!AB425)/1000</f>
        <v>0</v>
      </c>
      <c r="W72" s="41">
        <f ca="1">([1]CAPEX_DETALHADO!AC423+[1]CAPEX_DETALHADO!AC425)/1000</f>
        <v>0</v>
      </c>
      <c r="X72" s="41">
        <f ca="1">([1]CAPEX_DETALHADO!AD423+[1]CAPEX_DETALHADO!AD425)/1000</f>
        <v>0</v>
      </c>
      <c r="Y72" s="41">
        <f ca="1">([1]CAPEX_DETALHADO!AE423+[1]CAPEX_DETALHADO!AE425)/1000</f>
        <v>0</v>
      </c>
      <c r="Z72" s="41">
        <f ca="1">([1]CAPEX_DETALHADO!AF423+[1]CAPEX_DETALHADO!AF425)/1000</f>
        <v>0</v>
      </c>
      <c r="AA72" s="41">
        <f ca="1">([1]CAPEX_DETALHADO!AG423+[1]CAPEX_DETALHADO!AG425)/1000</f>
        <v>0</v>
      </c>
      <c r="AB72" s="41">
        <f ca="1">([1]CAPEX_DETALHADO!AH423+[1]CAPEX_DETALHADO!AH425)/1000</f>
        <v>0</v>
      </c>
      <c r="AC72" s="41">
        <f ca="1">([1]CAPEX_DETALHADO!AI423+[1]CAPEX_DETALHADO!AI425)/1000</f>
        <v>0</v>
      </c>
      <c r="AD72" s="41">
        <f ca="1">([1]CAPEX_DETALHADO!AJ423+[1]CAPEX_DETALHADO!AJ425)/1000</f>
        <v>0</v>
      </c>
      <c r="AE72" s="41">
        <f ca="1">([1]CAPEX_DETALHADO!AK423+[1]CAPEX_DETALHADO!AK425)/1000</f>
        <v>0</v>
      </c>
      <c r="AF72" s="41">
        <f ca="1">([1]CAPEX_DETALHADO!AL423+[1]CAPEX_DETALHADO!AL425)/1000</f>
        <v>0</v>
      </c>
      <c r="AG72" s="41">
        <f ca="1">([1]CAPEX_DETALHADO!AM423+[1]CAPEX_DETALHADO!AM425)/1000</f>
        <v>0</v>
      </c>
      <c r="AH72" s="41">
        <f ca="1">([1]CAPEX_DETALHADO!AN423+[1]CAPEX_DETALHADO!AN425)/1000</f>
        <v>0</v>
      </c>
      <c r="AI72" s="41">
        <f ca="1">([1]CAPEX_DETALHADO!AO423+[1]CAPEX_DETALHADO!AO425)/1000</f>
        <v>0</v>
      </c>
      <c r="AJ72" s="20"/>
      <c r="AK72" s="169"/>
      <c r="AL72" s="178">
        <v>1</v>
      </c>
      <c r="AM72" s="178"/>
      <c r="AN72" s="178"/>
      <c r="AO72" s="45" t="str">
        <f t="shared" si="18"/>
        <v>COC e CCO</v>
      </c>
    </row>
    <row r="73" spans="1:41" s="22" customFormat="1" ht="16.5" customHeight="1" outlineLevel="1">
      <c r="A73" s="119"/>
      <c r="B73" s="174" t="s">
        <v>91</v>
      </c>
      <c r="C73" s="175" t="s">
        <v>92</v>
      </c>
      <c r="D73" s="176">
        <f t="shared" ca="1" si="27"/>
        <v>26235.751934965934</v>
      </c>
      <c r="E73" s="177">
        <f t="shared" ca="1" si="28"/>
        <v>28859.32712846253</v>
      </c>
      <c r="F73" s="41">
        <f t="shared" ref="F73:AI73" ca="1" si="30">SUBTOTAL(9,F74:F76)</f>
        <v>28859.32712846253</v>
      </c>
      <c r="G73" s="41">
        <f t="shared" ca="1" si="30"/>
        <v>0</v>
      </c>
      <c r="H73" s="41">
        <f t="shared" ca="1" si="30"/>
        <v>0</v>
      </c>
      <c r="I73" s="41">
        <f t="shared" ca="1" si="30"/>
        <v>0</v>
      </c>
      <c r="J73" s="41">
        <f t="shared" ca="1" si="30"/>
        <v>0</v>
      </c>
      <c r="K73" s="41">
        <f t="shared" ca="1" si="30"/>
        <v>0</v>
      </c>
      <c r="L73" s="41">
        <f t="shared" ca="1" si="30"/>
        <v>0</v>
      </c>
      <c r="M73" s="41">
        <f t="shared" ca="1" si="30"/>
        <v>0</v>
      </c>
      <c r="N73" s="41">
        <f t="shared" ca="1" si="30"/>
        <v>0</v>
      </c>
      <c r="O73" s="41">
        <f t="shared" ca="1" si="30"/>
        <v>0</v>
      </c>
      <c r="P73" s="41">
        <f t="shared" ca="1" si="30"/>
        <v>0</v>
      </c>
      <c r="Q73" s="41">
        <f t="shared" ca="1" si="30"/>
        <v>0</v>
      </c>
      <c r="R73" s="41">
        <f t="shared" ca="1" si="30"/>
        <v>0</v>
      </c>
      <c r="S73" s="41">
        <f t="shared" ca="1" si="30"/>
        <v>0</v>
      </c>
      <c r="T73" s="41">
        <f t="shared" ca="1" si="30"/>
        <v>0</v>
      </c>
      <c r="U73" s="41">
        <f t="shared" ca="1" si="30"/>
        <v>0</v>
      </c>
      <c r="V73" s="41">
        <f t="shared" ca="1" si="30"/>
        <v>0</v>
      </c>
      <c r="W73" s="41">
        <f t="shared" ca="1" si="30"/>
        <v>0</v>
      </c>
      <c r="X73" s="41">
        <f t="shared" ca="1" si="30"/>
        <v>0</v>
      </c>
      <c r="Y73" s="41">
        <f t="shared" ca="1" si="30"/>
        <v>0</v>
      </c>
      <c r="Z73" s="41">
        <f t="shared" ca="1" si="30"/>
        <v>0</v>
      </c>
      <c r="AA73" s="41">
        <f t="shared" ca="1" si="30"/>
        <v>0</v>
      </c>
      <c r="AB73" s="41">
        <f t="shared" ca="1" si="30"/>
        <v>0</v>
      </c>
      <c r="AC73" s="41">
        <f t="shared" ca="1" si="30"/>
        <v>0</v>
      </c>
      <c r="AD73" s="41">
        <f t="shared" ca="1" si="30"/>
        <v>0</v>
      </c>
      <c r="AE73" s="41">
        <f t="shared" ca="1" si="30"/>
        <v>0</v>
      </c>
      <c r="AF73" s="41">
        <f t="shared" ca="1" si="30"/>
        <v>0</v>
      </c>
      <c r="AG73" s="41">
        <f t="shared" ca="1" si="30"/>
        <v>0</v>
      </c>
      <c r="AH73" s="41">
        <f t="shared" ca="1" si="30"/>
        <v>0</v>
      </c>
      <c r="AI73" s="77">
        <f t="shared" ca="1" si="30"/>
        <v>0</v>
      </c>
      <c r="AJ73" s="20"/>
      <c r="AK73" s="169"/>
      <c r="AL73" s="178"/>
      <c r="AM73" s="178"/>
      <c r="AN73" s="178"/>
      <c r="AO73" s="45" t="str">
        <f t="shared" si="18"/>
        <v>SAU e Balanças</v>
      </c>
    </row>
    <row r="74" spans="1:41" s="22" customFormat="1" ht="16.5" customHeight="1" outlineLevel="2">
      <c r="A74" s="119"/>
      <c r="B74" s="179" t="s">
        <v>93</v>
      </c>
      <c r="C74" s="191" t="s">
        <v>94</v>
      </c>
      <c r="D74" s="181">
        <f t="shared" ca="1" si="27"/>
        <v>8534.7192711789849</v>
      </c>
      <c r="E74" s="182">
        <f t="shared" ca="1" si="28"/>
        <v>9388.191198296885</v>
      </c>
      <c r="F74" s="78">
        <f ca="1">[1]CAPEX_DETALHADO!L420/1000</f>
        <v>9388.191198296885</v>
      </c>
      <c r="G74" s="78">
        <f ca="1">[1]CAPEX_DETALHADO!M420/1000</f>
        <v>0</v>
      </c>
      <c r="H74" s="78">
        <f ca="1">[1]CAPEX_DETALHADO!N420/1000</f>
        <v>0</v>
      </c>
      <c r="I74" s="78">
        <f ca="1">[1]CAPEX_DETALHADO!O420/1000</f>
        <v>0</v>
      </c>
      <c r="J74" s="78">
        <f ca="1">[1]CAPEX_DETALHADO!P420/1000</f>
        <v>0</v>
      </c>
      <c r="K74" s="78">
        <f ca="1">[1]CAPEX_DETALHADO!Q420/1000</f>
        <v>0</v>
      </c>
      <c r="L74" s="78">
        <f ca="1">[1]CAPEX_DETALHADO!R420/1000</f>
        <v>0</v>
      </c>
      <c r="M74" s="78">
        <f ca="1">[1]CAPEX_DETALHADO!S420/1000</f>
        <v>0</v>
      </c>
      <c r="N74" s="78">
        <f ca="1">[1]CAPEX_DETALHADO!T420/1000</f>
        <v>0</v>
      </c>
      <c r="O74" s="78">
        <f ca="1">[1]CAPEX_DETALHADO!U420/1000</f>
        <v>0</v>
      </c>
      <c r="P74" s="78">
        <f ca="1">[1]CAPEX_DETALHADO!V420/1000</f>
        <v>0</v>
      </c>
      <c r="Q74" s="78">
        <f ca="1">[1]CAPEX_DETALHADO!W420/1000</f>
        <v>0</v>
      </c>
      <c r="R74" s="78">
        <f ca="1">[1]CAPEX_DETALHADO!X420/1000</f>
        <v>0</v>
      </c>
      <c r="S74" s="78">
        <f ca="1">[1]CAPEX_DETALHADO!Y420/1000</f>
        <v>0</v>
      </c>
      <c r="T74" s="78">
        <f ca="1">[1]CAPEX_DETALHADO!Z420/1000</f>
        <v>0</v>
      </c>
      <c r="U74" s="78">
        <f ca="1">[1]CAPEX_DETALHADO!AA420/1000</f>
        <v>0</v>
      </c>
      <c r="V74" s="78">
        <f ca="1">[1]CAPEX_DETALHADO!AB420/1000</f>
        <v>0</v>
      </c>
      <c r="W74" s="78">
        <f ca="1">[1]CAPEX_DETALHADO!AC420/1000</f>
        <v>0</v>
      </c>
      <c r="X74" s="78">
        <f ca="1">[1]CAPEX_DETALHADO!AD420/1000</f>
        <v>0</v>
      </c>
      <c r="Y74" s="78">
        <f ca="1">[1]CAPEX_DETALHADO!AE420/1000</f>
        <v>0</v>
      </c>
      <c r="Z74" s="78">
        <f ca="1">[1]CAPEX_DETALHADO!AF420/1000</f>
        <v>0</v>
      </c>
      <c r="AA74" s="78">
        <f ca="1">[1]CAPEX_DETALHADO!AG420/1000</f>
        <v>0</v>
      </c>
      <c r="AB74" s="78">
        <f ca="1">[1]CAPEX_DETALHADO!AH420/1000</f>
        <v>0</v>
      </c>
      <c r="AC74" s="78">
        <f ca="1">[1]CAPEX_DETALHADO!AI420/1000</f>
        <v>0</v>
      </c>
      <c r="AD74" s="78">
        <f ca="1">[1]CAPEX_DETALHADO!AJ420/1000</f>
        <v>0</v>
      </c>
      <c r="AE74" s="78">
        <f ca="1">[1]CAPEX_DETALHADO!AK420/1000</f>
        <v>0</v>
      </c>
      <c r="AF74" s="78">
        <f ca="1">[1]CAPEX_DETALHADO!AL420/1000</f>
        <v>0</v>
      </c>
      <c r="AG74" s="78">
        <f ca="1">[1]CAPEX_DETALHADO!AM420/1000</f>
        <v>0</v>
      </c>
      <c r="AH74" s="78">
        <f ca="1">[1]CAPEX_DETALHADO!AN420/1000</f>
        <v>0</v>
      </c>
      <c r="AI74" s="78">
        <f ca="1">[1]CAPEX_DETALHADO!AO420/1000</f>
        <v>0</v>
      </c>
      <c r="AJ74" s="20"/>
      <c r="AK74" s="170"/>
      <c r="AL74" s="183"/>
      <c r="AM74" s="183"/>
      <c r="AN74" s="183"/>
      <c r="AO74" s="45" t="str">
        <f t="shared" si="18"/>
        <v>SAU e Balanças</v>
      </c>
    </row>
    <row r="75" spans="1:41" s="22" customFormat="1" ht="16.5" customHeight="1" outlineLevel="2">
      <c r="A75" s="119"/>
      <c r="B75" s="179" t="s">
        <v>95</v>
      </c>
      <c r="C75" s="191" t="s">
        <v>96</v>
      </c>
      <c r="D75" s="181">
        <f t="shared" ca="1" si="27"/>
        <v>10930.738062943368</v>
      </c>
      <c r="E75" s="182">
        <f t="shared" ca="1" si="28"/>
        <v>12023.811869237707</v>
      </c>
      <c r="F75" s="78">
        <f ca="1">[1]CAPEX_DETALHADO!L418/1000</f>
        <v>12023.811869237707</v>
      </c>
      <c r="G75" s="78">
        <f ca="1">[1]CAPEX_DETALHADO!M418/1000</f>
        <v>0</v>
      </c>
      <c r="H75" s="78">
        <f ca="1">[1]CAPEX_DETALHADO!N418/1000</f>
        <v>0</v>
      </c>
      <c r="I75" s="78">
        <f ca="1">[1]CAPEX_DETALHADO!O418/1000</f>
        <v>0</v>
      </c>
      <c r="J75" s="78">
        <f ca="1">[1]CAPEX_DETALHADO!P418/1000</f>
        <v>0</v>
      </c>
      <c r="K75" s="78">
        <f ca="1">[1]CAPEX_DETALHADO!Q418/1000</f>
        <v>0</v>
      </c>
      <c r="L75" s="78">
        <f ca="1">[1]CAPEX_DETALHADO!R418/1000</f>
        <v>0</v>
      </c>
      <c r="M75" s="78">
        <f ca="1">[1]CAPEX_DETALHADO!S418/1000</f>
        <v>0</v>
      </c>
      <c r="N75" s="78">
        <f ca="1">[1]CAPEX_DETALHADO!T418/1000</f>
        <v>0</v>
      </c>
      <c r="O75" s="78">
        <f ca="1">[1]CAPEX_DETALHADO!U418/1000</f>
        <v>0</v>
      </c>
      <c r="P75" s="78">
        <f ca="1">[1]CAPEX_DETALHADO!V418/1000</f>
        <v>0</v>
      </c>
      <c r="Q75" s="78">
        <f ca="1">[1]CAPEX_DETALHADO!W418/1000</f>
        <v>0</v>
      </c>
      <c r="R75" s="78">
        <f ca="1">[1]CAPEX_DETALHADO!X418/1000</f>
        <v>0</v>
      </c>
      <c r="S75" s="78">
        <f ca="1">[1]CAPEX_DETALHADO!Y418/1000</f>
        <v>0</v>
      </c>
      <c r="T75" s="78">
        <f ca="1">[1]CAPEX_DETALHADO!Z418/1000</f>
        <v>0</v>
      </c>
      <c r="U75" s="78">
        <f ca="1">[1]CAPEX_DETALHADO!AA418/1000</f>
        <v>0</v>
      </c>
      <c r="V75" s="78">
        <f ca="1">[1]CAPEX_DETALHADO!AB418/1000</f>
        <v>0</v>
      </c>
      <c r="W75" s="78">
        <f ca="1">[1]CAPEX_DETALHADO!AC418/1000</f>
        <v>0</v>
      </c>
      <c r="X75" s="78">
        <f ca="1">[1]CAPEX_DETALHADO!AD418/1000</f>
        <v>0</v>
      </c>
      <c r="Y75" s="78">
        <f ca="1">[1]CAPEX_DETALHADO!AE418/1000</f>
        <v>0</v>
      </c>
      <c r="Z75" s="78">
        <f ca="1">[1]CAPEX_DETALHADO!AF418/1000</f>
        <v>0</v>
      </c>
      <c r="AA75" s="78">
        <f ca="1">[1]CAPEX_DETALHADO!AG418/1000</f>
        <v>0</v>
      </c>
      <c r="AB75" s="78">
        <f ca="1">[1]CAPEX_DETALHADO!AH418/1000</f>
        <v>0</v>
      </c>
      <c r="AC75" s="78">
        <f ca="1">[1]CAPEX_DETALHADO!AI418/1000</f>
        <v>0</v>
      </c>
      <c r="AD75" s="78">
        <f ca="1">[1]CAPEX_DETALHADO!AJ418/1000</f>
        <v>0</v>
      </c>
      <c r="AE75" s="78">
        <f ca="1">[1]CAPEX_DETALHADO!AK418/1000</f>
        <v>0</v>
      </c>
      <c r="AF75" s="78">
        <f ca="1">[1]CAPEX_DETALHADO!AL418/1000</f>
        <v>0</v>
      </c>
      <c r="AG75" s="78">
        <f ca="1">[1]CAPEX_DETALHADO!AM418/1000</f>
        <v>0</v>
      </c>
      <c r="AH75" s="78">
        <f ca="1">[1]CAPEX_DETALHADO!AN418/1000</f>
        <v>0</v>
      </c>
      <c r="AI75" s="78">
        <f ca="1">[1]CAPEX_DETALHADO!AO418/1000</f>
        <v>0</v>
      </c>
      <c r="AJ75" s="20"/>
      <c r="AK75" s="170"/>
      <c r="AL75" s="183">
        <v>1</v>
      </c>
      <c r="AM75" s="183"/>
      <c r="AN75" s="183"/>
      <c r="AO75" s="45" t="str">
        <f t="shared" si="18"/>
        <v>SAU e Balanças</v>
      </c>
    </row>
    <row r="76" spans="1:41" s="22" customFormat="1" ht="16.5" customHeight="1" outlineLevel="2">
      <c r="A76" s="119"/>
      <c r="B76" s="179" t="s">
        <v>97</v>
      </c>
      <c r="C76" s="191" t="s">
        <v>98</v>
      </c>
      <c r="D76" s="181">
        <f t="shared" ca="1" si="27"/>
        <v>6770.2946008435802</v>
      </c>
      <c r="E76" s="182">
        <f t="shared" ca="1" si="28"/>
        <v>7447.3240609279392</v>
      </c>
      <c r="F76" s="78">
        <f ca="1">[1]CAPEX_DETALHADO!L416/1000</f>
        <v>7447.3240609279392</v>
      </c>
      <c r="G76" s="78">
        <f ca="1">[1]CAPEX_DETALHADO!M416/1000</f>
        <v>0</v>
      </c>
      <c r="H76" s="78">
        <f ca="1">[1]CAPEX_DETALHADO!N416/1000</f>
        <v>0</v>
      </c>
      <c r="I76" s="78">
        <f ca="1">[1]CAPEX_DETALHADO!O416/1000</f>
        <v>0</v>
      </c>
      <c r="J76" s="78">
        <f ca="1">[1]CAPEX_DETALHADO!P416/1000</f>
        <v>0</v>
      </c>
      <c r="K76" s="78">
        <f ca="1">[1]CAPEX_DETALHADO!Q416/1000</f>
        <v>0</v>
      </c>
      <c r="L76" s="78">
        <f ca="1">[1]CAPEX_DETALHADO!R416/1000</f>
        <v>0</v>
      </c>
      <c r="M76" s="78">
        <f ca="1">[1]CAPEX_DETALHADO!S416/1000</f>
        <v>0</v>
      </c>
      <c r="N76" s="78">
        <f ca="1">[1]CAPEX_DETALHADO!T416/1000</f>
        <v>0</v>
      </c>
      <c r="O76" s="78">
        <f ca="1">[1]CAPEX_DETALHADO!U416/1000</f>
        <v>0</v>
      </c>
      <c r="P76" s="78">
        <f ca="1">[1]CAPEX_DETALHADO!V416/1000</f>
        <v>0</v>
      </c>
      <c r="Q76" s="78">
        <f ca="1">[1]CAPEX_DETALHADO!W416/1000</f>
        <v>0</v>
      </c>
      <c r="R76" s="78">
        <f ca="1">[1]CAPEX_DETALHADO!X416/1000</f>
        <v>0</v>
      </c>
      <c r="S76" s="78">
        <f ca="1">[1]CAPEX_DETALHADO!Y416/1000</f>
        <v>0</v>
      </c>
      <c r="T76" s="78">
        <f ca="1">[1]CAPEX_DETALHADO!Z416/1000</f>
        <v>0</v>
      </c>
      <c r="U76" s="78">
        <f ca="1">[1]CAPEX_DETALHADO!AA416/1000</f>
        <v>0</v>
      </c>
      <c r="V76" s="78">
        <f ca="1">[1]CAPEX_DETALHADO!AB416/1000</f>
        <v>0</v>
      </c>
      <c r="W76" s="78">
        <f ca="1">[1]CAPEX_DETALHADO!AC416/1000</f>
        <v>0</v>
      </c>
      <c r="X76" s="78">
        <f ca="1">[1]CAPEX_DETALHADO!AD416/1000</f>
        <v>0</v>
      </c>
      <c r="Y76" s="78">
        <f ca="1">[1]CAPEX_DETALHADO!AE416/1000</f>
        <v>0</v>
      </c>
      <c r="Z76" s="78">
        <f ca="1">[1]CAPEX_DETALHADO!AF416/1000</f>
        <v>0</v>
      </c>
      <c r="AA76" s="78">
        <f ca="1">[1]CAPEX_DETALHADO!AG416/1000</f>
        <v>0</v>
      </c>
      <c r="AB76" s="78">
        <f ca="1">[1]CAPEX_DETALHADO!AH416/1000</f>
        <v>0</v>
      </c>
      <c r="AC76" s="78">
        <f ca="1">[1]CAPEX_DETALHADO!AI416/1000</f>
        <v>0</v>
      </c>
      <c r="AD76" s="78">
        <f ca="1">[1]CAPEX_DETALHADO!AJ416/1000</f>
        <v>0</v>
      </c>
      <c r="AE76" s="78">
        <f ca="1">[1]CAPEX_DETALHADO!AK416/1000</f>
        <v>0</v>
      </c>
      <c r="AF76" s="78">
        <f ca="1">[1]CAPEX_DETALHADO!AL416/1000</f>
        <v>0</v>
      </c>
      <c r="AG76" s="78">
        <f ca="1">[1]CAPEX_DETALHADO!AM416/1000</f>
        <v>0</v>
      </c>
      <c r="AH76" s="78">
        <f ca="1">[1]CAPEX_DETALHADO!AN416/1000</f>
        <v>0</v>
      </c>
      <c r="AI76" s="78">
        <f ca="1">[1]CAPEX_DETALHADO!AO416/1000</f>
        <v>0</v>
      </c>
      <c r="AJ76" s="20"/>
      <c r="AK76" s="170"/>
      <c r="AL76" s="183">
        <v>1</v>
      </c>
      <c r="AM76" s="183"/>
      <c r="AN76" s="183"/>
      <c r="AO76" s="45" t="str">
        <f t="shared" si="18"/>
        <v>SAU e Balanças</v>
      </c>
    </row>
    <row r="77" spans="1:41" s="22" customFormat="1" ht="16.5" customHeight="1" outlineLevel="1">
      <c r="A77" s="119"/>
      <c r="B77" s="174" t="s">
        <v>99</v>
      </c>
      <c r="C77" s="175" t="s">
        <v>100</v>
      </c>
      <c r="D77" s="176">
        <f t="shared" si="27"/>
        <v>0</v>
      </c>
      <c r="E77" s="177">
        <f t="shared" si="28"/>
        <v>0</v>
      </c>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77"/>
      <c r="AJ77" s="20"/>
      <c r="AK77" s="169"/>
      <c r="AL77" s="178"/>
      <c r="AM77" s="178"/>
      <c r="AN77" s="178"/>
      <c r="AO77" s="45" t="str">
        <f t="shared" si="18"/>
        <v>Pedágios</v>
      </c>
    </row>
    <row r="78" spans="1:41" s="22" customFormat="1" ht="16.5" customHeight="1" outlineLevel="1">
      <c r="A78" s="119"/>
      <c r="B78" s="174" t="s">
        <v>101</v>
      </c>
      <c r="C78" s="175" t="s">
        <v>102</v>
      </c>
      <c r="D78" s="176">
        <f t="shared" ca="1" si="27"/>
        <v>59154.485949878494</v>
      </c>
      <c r="E78" s="177">
        <f t="shared" ca="1" si="28"/>
        <v>83946.472568706726</v>
      </c>
      <c r="F78" s="41">
        <f t="shared" ref="F78:AI78" ca="1" si="31">SUBTOTAL(9,F79:F96)</f>
        <v>0</v>
      </c>
      <c r="G78" s="41">
        <f t="shared" ca="1" si="31"/>
        <v>16248.039366791971</v>
      </c>
      <c r="H78" s="41">
        <f t="shared" ca="1" si="31"/>
        <v>25532.633290673097</v>
      </c>
      <c r="I78" s="41">
        <f t="shared" ca="1" si="31"/>
        <v>18569.187847762252</v>
      </c>
      <c r="J78" s="41">
        <f t="shared" ca="1" si="31"/>
        <v>12507.834316433706</v>
      </c>
      <c r="K78" s="41">
        <f t="shared" ca="1" si="31"/>
        <v>7865.5373544931426</v>
      </c>
      <c r="L78" s="41">
        <f t="shared" ca="1" si="31"/>
        <v>3223.2403925525787</v>
      </c>
      <c r="M78" s="41">
        <f t="shared" ca="1" si="31"/>
        <v>0</v>
      </c>
      <c r="N78" s="41">
        <f t="shared" ca="1" si="31"/>
        <v>0</v>
      </c>
      <c r="O78" s="41">
        <f t="shared" ca="1" si="31"/>
        <v>0</v>
      </c>
      <c r="P78" s="41">
        <f t="shared" ca="1" si="31"/>
        <v>0</v>
      </c>
      <c r="Q78" s="41">
        <f t="shared" ca="1" si="31"/>
        <v>0</v>
      </c>
      <c r="R78" s="41">
        <f t="shared" ca="1" si="31"/>
        <v>0</v>
      </c>
      <c r="S78" s="41">
        <f t="shared" ca="1" si="31"/>
        <v>0</v>
      </c>
      <c r="T78" s="41">
        <f t="shared" ca="1" si="31"/>
        <v>0</v>
      </c>
      <c r="U78" s="41">
        <f t="shared" ca="1" si="31"/>
        <v>0</v>
      </c>
      <c r="V78" s="41">
        <f t="shared" ca="1" si="31"/>
        <v>0</v>
      </c>
      <c r="W78" s="41">
        <f t="shared" ca="1" si="31"/>
        <v>0</v>
      </c>
      <c r="X78" s="41">
        <f t="shared" ca="1" si="31"/>
        <v>0</v>
      </c>
      <c r="Y78" s="41">
        <f t="shared" ca="1" si="31"/>
        <v>0</v>
      </c>
      <c r="Z78" s="41">
        <f t="shared" ca="1" si="31"/>
        <v>0</v>
      </c>
      <c r="AA78" s="41">
        <f t="shared" ca="1" si="31"/>
        <v>0</v>
      </c>
      <c r="AB78" s="41">
        <f t="shared" ca="1" si="31"/>
        <v>0</v>
      </c>
      <c r="AC78" s="41">
        <f t="shared" ca="1" si="31"/>
        <v>0</v>
      </c>
      <c r="AD78" s="41">
        <f t="shared" ca="1" si="31"/>
        <v>0</v>
      </c>
      <c r="AE78" s="41">
        <f t="shared" ca="1" si="31"/>
        <v>0</v>
      </c>
      <c r="AF78" s="41">
        <f t="shared" ca="1" si="31"/>
        <v>0</v>
      </c>
      <c r="AG78" s="41">
        <f t="shared" ca="1" si="31"/>
        <v>0</v>
      </c>
      <c r="AH78" s="41">
        <f t="shared" ca="1" si="31"/>
        <v>0</v>
      </c>
      <c r="AI78" s="41">
        <f t="shared" ca="1" si="31"/>
        <v>0</v>
      </c>
      <c r="AJ78" s="20"/>
      <c r="AK78" s="169"/>
      <c r="AL78" s="178"/>
      <c r="AM78" s="178"/>
      <c r="AN78" s="178"/>
      <c r="AO78" s="45" t="str">
        <f t="shared" si="18"/>
        <v>Passarelas e Passagens de Pedestre</v>
      </c>
    </row>
    <row r="79" spans="1:41" s="22" customFormat="1" ht="16.5" customHeight="1" outlineLevel="2">
      <c r="A79" s="119"/>
      <c r="B79" s="179" t="s">
        <v>103</v>
      </c>
      <c r="C79" s="198" t="str">
        <f>"Passarela Nova - Subtrecho "&amp;[1]CAPEX_DETALHADO!E277</f>
        <v>Passarela Nova - Subtrecho 51</v>
      </c>
      <c r="D79" s="181">
        <f t="shared" ca="1" si="27"/>
        <v>3662.2177385706914</v>
      </c>
      <c r="E79" s="182">
        <f t="shared" ca="1" si="28"/>
        <v>4642.2969619405631</v>
      </c>
      <c r="F79" s="78">
        <f ca="1">[1]CAPEX_DETALHADO!L277/1000</f>
        <v>0</v>
      </c>
      <c r="G79" s="78">
        <f ca="1">[1]CAPEX_DETALHADO!M277/1000</f>
        <v>2321.1484809702815</v>
      </c>
      <c r="H79" s="78">
        <f ca="1">[1]CAPEX_DETALHADO!N277/1000</f>
        <v>2321.1484809702815</v>
      </c>
      <c r="I79" s="78">
        <f ca="1">[1]CAPEX_DETALHADO!O277/1000</f>
        <v>0</v>
      </c>
      <c r="J79" s="78">
        <f ca="1">[1]CAPEX_DETALHADO!P277/1000</f>
        <v>0</v>
      </c>
      <c r="K79" s="78">
        <f ca="1">[1]CAPEX_DETALHADO!Q277/1000</f>
        <v>0</v>
      </c>
      <c r="L79" s="78">
        <f ca="1">[1]CAPEX_DETALHADO!R277/1000</f>
        <v>0</v>
      </c>
      <c r="M79" s="78">
        <f ca="1">[1]CAPEX_DETALHADO!S277/1000</f>
        <v>0</v>
      </c>
      <c r="N79" s="78">
        <f ca="1">[1]CAPEX_DETALHADO!T277/1000</f>
        <v>0</v>
      </c>
      <c r="O79" s="78">
        <f ca="1">[1]CAPEX_DETALHADO!U277/1000</f>
        <v>0</v>
      </c>
      <c r="P79" s="78">
        <f ca="1">[1]CAPEX_DETALHADO!V277/1000</f>
        <v>0</v>
      </c>
      <c r="Q79" s="78">
        <f ca="1">[1]CAPEX_DETALHADO!W277/1000</f>
        <v>0</v>
      </c>
      <c r="R79" s="78">
        <f ca="1">[1]CAPEX_DETALHADO!X277/1000</f>
        <v>0</v>
      </c>
      <c r="S79" s="78">
        <f ca="1">[1]CAPEX_DETALHADO!Y277/1000</f>
        <v>0</v>
      </c>
      <c r="T79" s="78">
        <f ca="1">[1]CAPEX_DETALHADO!Z277/1000</f>
        <v>0</v>
      </c>
      <c r="U79" s="78">
        <f ca="1">[1]CAPEX_DETALHADO!AA277/1000</f>
        <v>0</v>
      </c>
      <c r="V79" s="78">
        <f ca="1">[1]CAPEX_DETALHADO!AB277/1000</f>
        <v>0</v>
      </c>
      <c r="W79" s="78">
        <f ca="1">[1]CAPEX_DETALHADO!AC277/1000</f>
        <v>0</v>
      </c>
      <c r="X79" s="78">
        <f ca="1">[1]CAPEX_DETALHADO!AD277/1000</f>
        <v>0</v>
      </c>
      <c r="Y79" s="78">
        <f ca="1">[1]CAPEX_DETALHADO!AE277/1000</f>
        <v>0</v>
      </c>
      <c r="Z79" s="78">
        <f ca="1">[1]CAPEX_DETALHADO!AF277/1000</f>
        <v>0</v>
      </c>
      <c r="AA79" s="78">
        <f ca="1">[1]CAPEX_DETALHADO!AG277/1000</f>
        <v>0</v>
      </c>
      <c r="AB79" s="78">
        <f ca="1">[1]CAPEX_DETALHADO!AH277/1000</f>
        <v>0</v>
      </c>
      <c r="AC79" s="78">
        <f ca="1">[1]CAPEX_DETALHADO!AI277/1000</f>
        <v>0</v>
      </c>
      <c r="AD79" s="78">
        <f ca="1">[1]CAPEX_DETALHADO!AJ277/1000</f>
        <v>0</v>
      </c>
      <c r="AE79" s="78">
        <f ca="1">[1]CAPEX_DETALHADO!AK277/1000</f>
        <v>0</v>
      </c>
      <c r="AF79" s="78">
        <f ca="1">[1]CAPEX_DETALHADO!AL277/1000</f>
        <v>0</v>
      </c>
      <c r="AG79" s="78">
        <f ca="1">[1]CAPEX_DETALHADO!AM277/1000</f>
        <v>0</v>
      </c>
      <c r="AH79" s="78">
        <f ca="1">[1]CAPEX_DETALHADO!AN277/1000</f>
        <v>0</v>
      </c>
      <c r="AI79" s="78">
        <f ca="1">[1]CAPEX_DETALHADO!AO277/1000</f>
        <v>0</v>
      </c>
      <c r="AJ79" s="20"/>
      <c r="AK79" s="170"/>
      <c r="AL79" s="183">
        <v>1</v>
      </c>
      <c r="AM79" s="183"/>
      <c r="AN79" s="183"/>
      <c r="AO79" s="45" t="str">
        <f t="shared" si="18"/>
        <v>Passarelas e Passagens de Pedestre</v>
      </c>
    </row>
    <row r="80" spans="1:41" s="22" customFormat="1" ht="16.5" customHeight="1" outlineLevel="2">
      <c r="A80" s="119"/>
      <c r="B80" s="179" t="s">
        <v>104</v>
      </c>
      <c r="C80" s="198" t="str">
        <f>"Passarela Nova - Subtrecho "&amp;[1]CAPEX_DETALHADO!E278</f>
        <v>Passarela Nova - Subtrecho 51</v>
      </c>
      <c r="D80" s="181">
        <f t="shared" ca="1" si="27"/>
        <v>3662.2177385706914</v>
      </c>
      <c r="E80" s="182">
        <f t="shared" ca="1" si="28"/>
        <v>4642.2969619405631</v>
      </c>
      <c r="F80" s="78">
        <f ca="1">[1]CAPEX_DETALHADO!L278/1000</f>
        <v>0</v>
      </c>
      <c r="G80" s="78">
        <f ca="1">[1]CAPEX_DETALHADO!M278/1000</f>
        <v>2321.1484809702815</v>
      </c>
      <c r="H80" s="78">
        <f ca="1">[1]CAPEX_DETALHADO!N278/1000</f>
        <v>2321.1484809702815</v>
      </c>
      <c r="I80" s="78">
        <f ca="1">[1]CAPEX_DETALHADO!O278/1000</f>
        <v>0</v>
      </c>
      <c r="J80" s="78">
        <f ca="1">[1]CAPEX_DETALHADO!P278/1000</f>
        <v>0</v>
      </c>
      <c r="K80" s="78">
        <f ca="1">[1]CAPEX_DETALHADO!Q278/1000</f>
        <v>0</v>
      </c>
      <c r="L80" s="78">
        <f ca="1">[1]CAPEX_DETALHADO!R278/1000</f>
        <v>0</v>
      </c>
      <c r="M80" s="78">
        <f ca="1">[1]CAPEX_DETALHADO!S278/1000</f>
        <v>0</v>
      </c>
      <c r="N80" s="78">
        <f ca="1">[1]CAPEX_DETALHADO!T278/1000</f>
        <v>0</v>
      </c>
      <c r="O80" s="78">
        <f ca="1">[1]CAPEX_DETALHADO!U278/1000</f>
        <v>0</v>
      </c>
      <c r="P80" s="78">
        <f ca="1">[1]CAPEX_DETALHADO!V278/1000</f>
        <v>0</v>
      </c>
      <c r="Q80" s="78">
        <f ca="1">[1]CAPEX_DETALHADO!W278/1000</f>
        <v>0</v>
      </c>
      <c r="R80" s="78">
        <f ca="1">[1]CAPEX_DETALHADO!X278/1000</f>
        <v>0</v>
      </c>
      <c r="S80" s="78">
        <f ca="1">[1]CAPEX_DETALHADO!Y278/1000</f>
        <v>0</v>
      </c>
      <c r="T80" s="78">
        <f ca="1">[1]CAPEX_DETALHADO!Z278/1000</f>
        <v>0</v>
      </c>
      <c r="U80" s="78">
        <f ca="1">[1]CAPEX_DETALHADO!AA278/1000</f>
        <v>0</v>
      </c>
      <c r="V80" s="78">
        <f ca="1">[1]CAPEX_DETALHADO!AB278/1000</f>
        <v>0</v>
      </c>
      <c r="W80" s="78">
        <f ca="1">[1]CAPEX_DETALHADO!AC278/1000</f>
        <v>0</v>
      </c>
      <c r="X80" s="78">
        <f ca="1">[1]CAPEX_DETALHADO!AD278/1000</f>
        <v>0</v>
      </c>
      <c r="Y80" s="78">
        <f ca="1">[1]CAPEX_DETALHADO!AE278/1000</f>
        <v>0</v>
      </c>
      <c r="Z80" s="78">
        <f ca="1">[1]CAPEX_DETALHADO!AF278/1000</f>
        <v>0</v>
      </c>
      <c r="AA80" s="78">
        <f ca="1">[1]CAPEX_DETALHADO!AG278/1000</f>
        <v>0</v>
      </c>
      <c r="AB80" s="78">
        <f ca="1">[1]CAPEX_DETALHADO!AH278/1000</f>
        <v>0</v>
      </c>
      <c r="AC80" s="78">
        <f ca="1">[1]CAPEX_DETALHADO!AI278/1000</f>
        <v>0</v>
      </c>
      <c r="AD80" s="78">
        <f ca="1">[1]CAPEX_DETALHADO!AJ278/1000</f>
        <v>0</v>
      </c>
      <c r="AE80" s="78">
        <f ca="1">[1]CAPEX_DETALHADO!AK278/1000</f>
        <v>0</v>
      </c>
      <c r="AF80" s="78">
        <f ca="1">[1]CAPEX_DETALHADO!AL278/1000</f>
        <v>0</v>
      </c>
      <c r="AG80" s="78">
        <f ca="1">[1]CAPEX_DETALHADO!AM278/1000</f>
        <v>0</v>
      </c>
      <c r="AH80" s="78">
        <f ca="1">[1]CAPEX_DETALHADO!AN278/1000</f>
        <v>0</v>
      </c>
      <c r="AI80" s="78">
        <f ca="1">[1]CAPEX_DETALHADO!AO278/1000</f>
        <v>0</v>
      </c>
      <c r="AJ80" s="20"/>
      <c r="AK80" s="170"/>
      <c r="AL80" s="183">
        <v>1</v>
      </c>
      <c r="AM80" s="183"/>
      <c r="AN80" s="183"/>
      <c r="AO80" s="45" t="str">
        <f t="shared" si="18"/>
        <v>Passarelas e Passagens de Pedestre</v>
      </c>
    </row>
    <row r="81" spans="1:41" s="22" customFormat="1" ht="16.5" customHeight="1" outlineLevel="2">
      <c r="A81" s="119"/>
      <c r="B81" s="179" t="s">
        <v>105</v>
      </c>
      <c r="C81" s="198" t="str">
        <f>"Passarela Nova - Subtrecho "&amp;[1]CAPEX_DETALHADO!E279</f>
        <v>Passarela Nova - Subtrecho 51</v>
      </c>
      <c r="D81" s="181">
        <f t="shared" ca="1" si="27"/>
        <v>3662.2177385706914</v>
      </c>
      <c r="E81" s="182">
        <f t="shared" ca="1" si="28"/>
        <v>4642.2969619405631</v>
      </c>
      <c r="F81" s="78">
        <f ca="1">[1]CAPEX_DETALHADO!L279/1000</f>
        <v>0</v>
      </c>
      <c r="G81" s="78">
        <f ca="1">[1]CAPEX_DETALHADO!M279/1000</f>
        <v>2321.1484809702815</v>
      </c>
      <c r="H81" s="78">
        <f ca="1">[1]CAPEX_DETALHADO!N279/1000</f>
        <v>2321.1484809702815</v>
      </c>
      <c r="I81" s="78">
        <f ca="1">[1]CAPEX_DETALHADO!O279/1000</f>
        <v>0</v>
      </c>
      <c r="J81" s="78">
        <f ca="1">[1]CAPEX_DETALHADO!P279/1000</f>
        <v>0</v>
      </c>
      <c r="K81" s="78">
        <f ca="1">[1]CAPEX_DETALHADO!Q279/1000</f>
        <v>0</v>
      </c>
      <c r="L81" s="78">
        <f ca="1">[1]CAPEX_DETALHADO!R279/1000</f>
        <v>0</v>
      </c>
      <c r="M81" s="78">
        <f ca="1">[1]CAPEX_DETALHADO!S279/1000</f>
        <v>0</v>
      </c>
      <c r="N81" s="78">
        <f ca="1">[1]CAPEX_DETALHADO!T279/1000</f>
        <v>0</v>
      </c>
      <c r="O81" s="78">
        <f ca="1">[1]CAPEX_DETALHADO!U279/1000</f>
        <v>0</v>
      </c>
      <c r="P81" s="78">
        <f ca="1">[1]CAPEX_DETALHADO!V279/1000</f>
        <v>0</v>
      </c>
      <c r="Q81" s="78">
        <f ca="1">[1]CAPEX_DETALHADO!W279/1000</f>
        <v>0</v>
      </c>
      <c r="R81" s="78">
        <f ca="1">[1]CAPEX_DETALHADO!X279/1000</f>
        <v>0</v>
      </c>
      <c r="S81" s="78">
        <f ca="1">[1]CAPEX_DETALHADO!Y279/1000</f>
        <v>0</v>
      </c>
      <c r="T81" s="78">
        <f ca="1">[1]CAPEX_DETALHADO!Z279/1000</f>
        <v>0</v>
      </c>
      <c r="U81" s="78">
        <f ca="1">[1]CAPEX_DETALHADO!AA279/1000</f>
        <v>0</v>
      </c>
      <c r="V81" s="78">
        <f ca="1">[1]CAPEX_DETALHADO!AB279/1000</f>
        <v>0</v>
      </c>
      <c r="W81" s="78">
        <f ca="1">[1]CAPEX_DETALHADO!AC279/1000</f>
        <v>0</v>
      </c>
      <c r="X81" s="78">
        <f ca="1">[1]CAPEX_DETALHADO!AD279/1000</f>
        <v>0</v>
      </c>
      <c r="Y81" s="78">
        <f ca="1">[1]CAPEX_DETALHADO!AE279/1000</f>
        <v>0</v>
      </c>
      <c r="Z81" s="78">
        <f ca="1">[1]CAPEX_DETALHADO!AF279/1000</f>
        <v>0</v>
      </c>
      <c r="AA81" s="78">
        <f ca="1">[1]CAPEX_DETALHADO!AG279/1000</f>
        <v>0</v>
      </c>
      <c r="AB81" s="78">
        <f ca="1">[1]CAPEX_DETALHADO!AH279/1000</f>
        <v>0</v>
      </c>
      <c r="AC81" s="78">
        <f ca="1">[1]CAPEX_DETALHADO!AI279/1000</f>
        <v>0</v>
      </c>
      <c r="AD81" s="78">
        <f ca="1">[1]CAPEX_DETALHADO!AJ279/1000</f>
        <v>0</v>
      </c>
      <c r="AE81" s="78">
        <f ca="1">[1]CAPEX_DETALHADO!AK279/1000</f>
        <v>0</v>
      </c>
      <c r="AF81" s="78">
        <f ca="1">[1]CAPEX_DETALHADO!AL279/1000</f>
        <v>0</v>
      </c>
      <c r="AG81" s="78">
        <f ca="1">[1]CAPEX_DETALHADO!AM279/1000</f>
        <v>0</v>
      </c>
      <c r="AH81" s="78">
        <f ca="1">[1]CAPEX_DETALHADO!AN279/1000</f>
        <v>0</v>
      </c>
      <c r="AI81" s="78">
        <f ca="1">[1]CAPEX_DETALHADO!AO279/1000</f>
        <v>0</v>
      </c>
      <c r="AJ81" s="20"/>
      <c r="AK81" s="170"/>
      <c r="AL81" s="183">
        <v>1</v>
      </c>
      <c r="AM81" s="183"/>
      <c r="AN81" s="183"/>
      <c r="AO81" s="45" t="str">
        <f t="shared" si="18"/>
        <v>Passarelas e Passagens de Pedestre</v>
      </c>
    </row>
    <row r="82" spans="1:41" s="22" customFormat="1" ht="16.5" customHeight="1" outlineLevel="2">
      <c r="A82" s="119"/>
      <c r="B82" s="179" t="s">
        <v>106</v>
      </c>
      <c r="C82" s="198" t="str">
        <f>"Passarela Nova - Subtrecho "&amp;[1]CAPEX_DETALHADO!E280</f>
        <v>Passarela Nova - Subtrecho 52</v>
      </c>
      <c r="D82" s="181">
        <f t="shared" ca="1" si="27"/>
        <v>3662.2177385706914</v>
      </c>
      <c r="E82" s="182">
        <f t="shared" ca="1" si="28"/>
        <v>4642.2969619405631</v>
      </c>
      <c r="F82" s="78">
        <f ca="1">[1]CAPEX_DETALHADO!L280/1000</f>
        <v>0</v>
      </c>
      <c r="G82" s="78">
        <f ca="1">[1]CAPEX_DETALHADO!M280/1000</f>
        <v>2321.1484809702815</v>
      </c>
      <c r="H82" s="78">
        <f ca="1">[1]CAPEX_DETALHADO!N280/1000</f>
        <v>2321.1484809702815</v>
      </c>
      <c r="I82" s="78">
        <f ca="1">[1]CAPEX_DETALHADO!O280/1000</f>
        <v>0</v>
      </c>
      <c r="J82" s="78">
        <f ca="1">[1]CAPEX_DETALHADO!P280/1000</f>
        <v>0</v>
      </c>
      <c r="K82" s="78">
        <f ca="1">[1]CAPEX_DETALHADO!Q280/1000</f>
        <v>0</v>
      </c>
      <c r="L82" s="78">
        <f ca="1">[1]CAPEX_DETALHADO!R280/1000</f>
        <v>0</v>
      </c>
      <c r="M82" s="78">
        <f ca="1">[1]CAPEX_DETALHADO!S280/1000</f>
        <v>0</v>
      </c>
      <c r="N82" s="78">
        <f ca="1">[1]CAPEX_DETALHADO!T280/1000</f>
        <v>0</v>
      </c>
      <c r="O82" s="78">
        <f ca="1">[1]CAPEX_DETALHADO!U280/1000</f>
        <v>0</v>
      </c>
      <c r="P82" s="78">
        <f ca="1">[1]CAPEX_DETALHADO!V280/1000</f>
        <v>0</v>
      </c>
      <c r="Q82" s="78">
        <f ca="1">[1]CAPEX_DETALHADO!W280/1000</f>
        <v>0</v>
      </c>
      <c r="R82" s="78">
        <f ca="1">[1]CAPEX_DETALHADO!X280/1000</f>
        <v>0</v>
      </c>
      <c r="S82" s="78">
        <f ca="1">[1]CAPEX_DETALHADO!Y280/1000</f>
        <v>0</v>
      </c>
      <c r="T82" s="78">
        <f ca="1">[1]CAPEX_DETALHADO!Z280/1000</f>
        <v>0</v>
      </c>
      <c r="U82" s="78">
        <f ca="1">[1]CAPEX_DETALHADO!AA280/1000</f>
        <v>0</v>
      </c>
      <c r="V82" s="78">
        <f ca="1">[1]CAPEX_DETALHADO!AB280/1000</f>
        <v>0</v>
      </c>
      <c r="W82" s="78">
        <f ca="1">[1]CAPEX_DETALHADO!AC280/1000</f>
        <v>0</v>
      </c>
      <c r="X82" s="78">
        <f ca="1">[1]CAPEX_DETALHADO!AD280/1000</f>
        <v>0</v>
      </c>
      <c r="Y82" s="78">
        <f ca="1">[1]CAPEX_DETALHADO!AE280/1000</f>
        <v>0</v>
      </c>
      <c r="Z82" s="78">
        <f ca="1">[1]CAPEX_DETALHADO!AF280/1000</f>
        <v>0</v>
      </c>
      <c r="AA82" s="78">
        <f ca="1">[1]CAPEX_DETALHADO!AG280/1000</f>
        <v>0</v>
      </c>
      <c r="AB82" s="78">
        <f ca="1">[1]CAPEX_DETALHADO!AH280/1000</f>
        <v>0</v>
      </c>
      <c r="AC82" s="78">
        <f ca="1">[1]CAPEX_DETALHADO!AI280/1000</f>
        <v>0</v>
      </c>
      <c r="AD82" s="78">
        <f ca="1">[1]CAPEX_DETALHADO!AJ280/1000</f>
        <v>0</v>
      </c>
      <c r="AE82" s="78">
        <f ca="1">[1]CAPEX_DETALHADO!AK280/1000</f>
        <v>0</v>
      </c>
      <c r="AF82" s="78">
        <f ca="1">[1]CAPEX_DETALHADO!AL280/1000</f>
        <v>0</v>
      </c>
      <c r="AG82" s="78">
        <f ca="1">[1]CAPEX_DETALHADO!AM280/1000</f>
        <v>0</v>
      </c>
      <c r="AH82" s="78">
        <f ca="1">[1]CAPEX_DETALHADO!AN280/1000</f>
        <v>0</v>
      </c>
      <c r="AI82" s="78">
        <f ca="1">[1]CAPEX_DETALHADO!AO280/1000</f>
        <v>0</v>
      </c>
      <c r="AJ82" s="20"/>
      <c r="AK82" s="170"/>
      <c r="AL82" s="183">
        <v>1</v>
      </c>
      <c r="AM82" s="183"/>
      <c r="AN82" s="183"/>
      <c r="AO82" s="45" t="str">
        <f t="shared" si="18"/>
        <v>Passarelas e Passagens de Pedestre</v>
      </c>
    </row>
    <row r="83" spans="1:41" s="22" customFormat="1" ht="16.5" customHeight="1" outlineLevel="2">
      <c r="A83" s="119"/>
      <c r="B83" s="179" t="s">
        <v>107</v>
      </c>
      <c r="C83" s="198" t="str">
        <f>"Passarela Nova - Subtrecho "&amp;[1]CAPEX_DETALHADO!E281</f>
        <v>Passarela Nova - Subtrecho 52</v>
      </c>
      <c r="D83" s="181">
        <f t="shared" ca="1" si="27"/>
        <v>3662.2177385706914</v>
      </c>
      <c r="E83" s="182">
        <f t="shared" ca="1" si="28"/>
        <v>4642.2969619405631</v>
      </c>
      <c r="F83" s="78">
        <f ca="1">[1]CAPEX_DETALHADO!L281/1000</f>
        <v>0</v>
      </c>
      <c r="G83" s="78">
        <f ca="1">[1]CAPEX_DETALHADO!M281/1000</f>
        <v>2321.1484809702815</v>
      </c>
      <c r="H83" s="78">
        <f ca="1">[1]CAPEX_DETALHADO!N281/1000</f>
        <v>2321.1484809702815</v>
      </c>
      <c r="I83" s="78">
        <f ca="1">[1]CAPEX_DETALHADO!O281/1000</f>
        <v>0</v>
      </c>
      <c r="J83" s="78">
        <f ca="1">[1]CAPEX_DETALHADO!P281/1000</f>
        <v>0</v>
      </c>
      <c r="K83" s="78">
        <f ca="1">[1]CAPEX_DETALHADO!Q281/1000</f>
        <v>0</v>
      </c>
      <c r="L83" s="78">
        <f ca="1">[1]CAPEX_DETALHADO!R281/1000</f>
        <v>0</v>
      </c>
      <c r="M83" s="78">
        <f ca="1">[1]CAPEX_DETALHADO!S281/1000</f>
        <v>0</v>
      </c>
      <c r="N83" s="78">
        <f ca="1">[1]CAPEX_DETALHADO!T281/1000</f>
        <v>0</v>
      </c>
      <c r="O83" s="78">
        <f ca="1">[1]CAPEX_DETALHADO!U281/1000</f>
        <v>0</v>
      </c>
      <c r="P83" s="78">
        <f ca="1">[1]CAPEX_DETALHADO!V281/1000</f>
        <v>0</v>
      </c>
      <c r="Q83" s="78">
        <f ca="1">[1]CAPEX_DETALHADO!W281/1000</f>
        <v>0</v>
      </c>
      <c r="R83" s="78">
        <f ca="1">[1]CAPEX_DETALHADO!X281/1000</f>
        <v>0</v>
      </c>
      <c r="S83" s="78">
        <f ca="1">[1]CAPEX_DETALHADO!Y281/1000</f>
        <v>0</v>
      </c>
      <c r="T83" s="78">
        <f ca="1">[1]CAPEX_DETALHADO!Z281/1000</f>
        <v>0</v>
      </c>
      <c r="U83" s="78">
        <f ca="1">[1]CAPEX_DETALHADO!AA281/1000</f>
        <v>0</v>
      </c>
      <c r="V83" s="78">
        <f ca="1">[1]CAPEX_DETALHADO!AB281/1000</f>
        <v>0</v>
      </c>
      <c r="W83" s="78">
        <f ca="1">[1]CAPEX_DETALHADO!AC281/1000</f>
        <v>0</v>
      </c>
      <c r="X83" s="78">
        <f ca="1">[1]CAPEX_DETALHADO!AD281/1000</f>
        <v>0</v>
      </c>
      <c r="Y83" s="78">
        <f ca="1">[1]CAPEX_DETALHADO!AE281/1000</f>
        <v>0</v>
      </c>
      <c r="Z83" s="78">
        <f ca="1">[1]CAPEX_DETALHADO!AF281/1000</f>
        <v>0</v>
      </c>
      <c r="AA83" s="78">
        <f ca="1">[1]CAPEX_DETALHADO!AG281/1000</f>
        <v>0</v>
      </c>
      <c r="AB83" s="78">
        <f ca="1">[1]CAPEX_DETALHADO!AH281/1000</f>
        <v>0</v>
      </c>
      <c r="AC83" s="78">
        <f ca="1">[1]CAPEX_DETALHADO!AI281/1000</f>
        <v>0</v>
      </c>
      <c r="AD83" s="78">
        <f ca="1">[1]CAPEX_DETALHADO!AJ281/1000</f>
        <v>0</v>
      </c>
      <c r="AE83" s="78">
        <f ca="1">[1]CAPEX_DETALHADO!AK281/1000</f>
        <v>0</v>
      </c>
      <c r="AF83" s="78">
        <f ca="1">[1]CAPEX_DETALHADO!AL281/1000</f>
        <v>0</v>
      </c>
      <c r="AG83" s="78">
        <f ca="1">[1]CAPEX_DETALHADO!AM281/1000</f>
        <v>0</v>
      </c>
      <c r="AH83" s="78">
        <f ca="1">[1]CAPEX_DETALHADO!AN281/1000</f>
        <v>0</v>
      </c>
      <c r="AI83" s="78">
        <f ca="1">[1]CAPEX_DETALHADO!AO281/1000</f>
        <v>0</v>
      </c>
      <c r="AJ83" s="20"/>
      <c r="AK83" s="170"/>
      <c r="AL83" s="183">
        <v>1</v>
      </c>
      <c r="AM83" s="183"/>
      <c r="AN83" s="183"/>
      <c r="AO83" s="45" t="str">
        <f t="shared" si="18"/>
        <v>Passarelas e Passagens de Pedestre</v>
      </c>
    </row>
    <row r="84" spans="1:41" s="22" customFormat="1" ht="16.5" customHeight="1" outlineLevel="2">
      <c r="A84" s="119"/>
      <c r="B84" s="179" t="s">
        <v>108</v>
      </c>
      <c r="C84" s="198" t="str">
        <f>"Passarela Nova - Subtrecho "&amp;[1]CAPEX_DETALHADO!E282</f>
        <v>Passarela Nova - Subtrecho 52</v>
      </c>
      <c r="D84" s="181">
        <f t="shared" ca="1" si="27"/>
        <v>3662.2177385706914</v>
      </c>
      <c r="E84" s="182">
        <f t="shared" ca="1" si="28"/>
        <v>4642.2969619405631</v>
      </c>
      <c r="F84" s="78">
        <f ca="1">[1]CAPEX_DETALHADO!L282/1000</f>
        <v>0</v>
      </c>
      <c r="G84" s="78">
        <f ca="1">[1]CAPEX_DETALHADO!M282/1000</f>
        <v>2321.1484809702815</v>
      </c>
      <c r="H84" s="78">
        <f ca="1">[1]CAPEX_DETALHADO!N282/1000</f>
        <v>2321.1484809702815</v>
      </c>
      <c r="I84" s="78">
        <f ca="1">[1]CAPEX_DETALHADO!O282/1000</f>
        <v>0</v>
      </c>
      <c r="J84" s="78">
        <f ca="1">[1]CAPEX_DETALHADO!P282/1000</f>
        <v>0</v>
      </c>
      <c r="K84" s="78">
        <f ca="1">[1]CAPEX_DETALHADO!Q282/1000</f>
        <v>0</v>
      </c>
      <c r="L84" s="78">
        <f ca="1">[1]CAPEX_DETALHADO!R282/1000</f>
        <v>0</v>
      </c>
      <c r="M84" s="78">
        <f ca="1">[1]CAPEX_DETALHADO!S282/1000</f>
        <v>0</v>
      </c>
      <c r="N84" s="78">
        <f ca="1">[1]CAPEX_DETALHADO!T282/1000</f>
        <v>0</v>
      </c>
      <c r="O84" s="78">
        <f ca="1">[1]CAPEX_DETALHADO!U282/1000</f>
        <v>0</v>
      </c>
      <c r="P84" s="78">
        <f ca="1">[1]CAPEX_DETALHADO!V282/1000</f>
        <v>0</v>
      </c>
      <c r="Q84" s="78">
        <f ca="1">[1]CAPEX_DETALHADO!W282/1000</f>
        <v>0</v>
      </c>
      <c r="R84" s="78">
        <f ca="1">[1]CAPEX_DETALHADO!X282/1000</f>
        <v>0</v>
      </c>
      <c r="S84" s="78">
        <f ca="1">[1]CAPEX_DETALHADO!Y282/1000</f>
        <v>0</v>
      </c>
      <c r="T84" s="78">
        <f ca="1">[1]CAPEX_DETALHADO!Z282/1000</f>
        <v>0</v>
      </c>
      <c r="U84" s="78">
        <f ca="1">[1]CAPEX_DETALHADO!AA282/1000</f>
        <v>0</v>
      </c>
      <c r="V84" s="78">
        <f ca="1">[1]CAPEX_DETALHADO!AB282/1000</f>
        <v>0</v>
      </c>
      <c r="W84" s="78">
        <f ca="1">[1]CAPEX_DETALHADO!AC282/1000</f>
        <v>0</v>
      </c>
      <c r="X84" s="78">
        <f ca="1">[1]CAPEX_DETALHADO!AD282/1000</f>
        <v>0</v>
      </c>
      <c r="Y84" s="78">
        <f ca="1">[1]CAPEX_DETALHADO!AE282/1000</f>
        <v>0</v>
      </c>
      <c r="Z84" s="78">
        <f ca="1">[1]CAPEX_DETALHADO!AF282/1000</f>
        <v>0</v>
      </c>
      <c r="AA84" s="78">
        <f ca="1">[1]CAPEX_DETALHADO!AG282/1000</f>
        <v>0</v>
      </c>
      <c r="AB84" s="78">
        <f ca="1">[1]CAPEX_DETALHADO!AH282/1000</f>
        <v>0</v>
      </c>
      <c r="AC84" s="78">
        <f ca="1">[1]CAPEX_DETALHADO!AI282/1000</f>
        <v>0</v>
      </c>
      <c r="AD84" s="78">
        <f ca="1">[1]CAPEX_DETALHADO!AJ282/1000</f>
        <v>0</v>
      </c>
      <c r="AE84" s="78">
        <f ca="1">[1]CAPEX_DETALHADO!AK282/1000</f>
        <v>0</v>
      </c>
      <c r="AF84" s="78">
        <f ca="1">[1]CAPEX_DETALHADO!AL282/1000</f>
        <v>0</v>
      </c>
      <c r="AG84" s="78">
        <f ca="1">[1]CAPEX_DETALHADO!AM282/1000</f>
        <v>0</v>
      </c>
      <c r="AH84" s="78">
        <f ca="1">[1]CAPEX_DETALHADO!AN282/1000</f>
        <v>0</v>
      </c>
      <c r="AI84" s="78">
        <f ca="1">[1]CAPEX_DETALHADO!AO282/1000</f>
        <v>0</v>
      </c>
      <c r="AJ84" s="20"/>
      <c r="AK84" s="170"/>
      <c r="AL84" s="183">
        <v>1</v>
      </c>
      <c r="AM84" s="183"/>
      <c r="AN84" s="183"/>
      <c r="AO84" s="45" t="str">
        <f t="shared" si="18"/>
        <v>Passarelas e Passagens de Pedestre</v>
      </c>
    </row>
    <row r="85" spans="1:41" s="22" customFormat="1" ht="16.5" customHeight="1" outlineLevel="2">
      <c r="A85" s="119"/>
      <c r="B85" s="179" t="s">
        <v>109</v>
      </c>
      <c r="C85" s="198" t="str">
        <f>"Passarela Nova - Subtrecho "&amp;[1]CAPEX_DETALHADO!E283</f>
        <v>Passarela Nova - Subtrecho 52</v>
      </c>
      <c r="D85" s="181">
        <f t="shared" ca="1" si="27"/>
        <v>3662.2177385706914</v>
      </c>
      <c r="E85" s="182">
        <f t="shared" ca="1" si="28"/>
        <v>4642.2969619405631</v>
      </c>
      <c r="F85" s="78">
        <f ca="1">[1]CAPEX_DETALHADO!L283/1000</f>
        <v>0</v>
      </c>
      <c r="G85" s="78">
        <f ca="1">[1]CAPEX_DETALHADO!M283/1000</f>
        <v>2321.1484809702815</v>
      </c>
      <c r="H85" s="78">
        <f ca="1">[1]CAPEX_DETALHADO!N283/1000</f>
        <v>2321.1484809702815</v>
      </c>
      <c r="I85" s="78">
        <f ca="1">[1]CAPEX_DETALHADO!O283/1000</f>
        <v>0</v>
      </c>
      <c r="J85" s="78">
        <f ca="1">[1]CAPEX_DETALHADO!P283/1000</f>
        <v>0</v>
      </c>
      <c r="K85" s="78">
        <f ca="1">[1]CAPEX_DETALHADO!Q283/1000</f>
        <v>0</v>
      </c>
      <c r="L85" s="78">
        <f ca="1">[1]CAPEX_DETALHADO!R283/1000</f>
        <v>0</v>
      </c>
      <c r="M85" s="78">
        <f ca="1">[1]CAPEX_DETALHADO!S283/1000</f>
        <v>0</v>
      </c>
      <c r="N85" s="78">
        <f ca="1">[1]CAPEX_DETALHADO!T283/1000</f>
        <v>0</v>
      </c>
      <c r="O85" s="78">
        <f ca="1">[1]CAPEX_DETALHADO!U283/1000</f>
        <v>0</v>
      </c>
      <c r="P85" s="78">
        <f ca="1">[1]CAPEX_DETALHADO!V283/1000</f>
        <v>0</v>
      </c>
      <c r="Q85" s="78">
        <f ca="1">[1]CAPEX_DETALHADO!W283/1000</f>
        <v>0</v>
      </c>
      <c r="R85" s="78">
        <f ca="1">[1]CAPEX_DETALHADO!X283/1000</f>
        <v>0</v>
      </c>
      <c r="S85" s="78">
        <f ca="1">[1]CAPEX_DETALHADO!Y283/1000</f>
        <v>0</v>
      </c>
      <c r="T85" s="78">
        <f ca="1">[1]CAPEX_DETALHADO!Z283/1000</f>
        <v>0</v>
      </c>
      <c r="U85" s="78">
        <f ca="1">[1]CAPEX_DETALHADO!AA283/1000</f>
        <v>0</v>
      </c>
      <c r="V85" s="78">
        <f ca="1">[1]CAPEX_DETALHADO!AB283/1000</f>
        <v>0</v>
      </c>
      <c r="W85" s="78">
        <f ca="1">[1]CAPEX_DETALHADO!AC283/1000</f>
        <v>0</v>
      </c>
      <c r="X85" s="78">
        <f ca="1">[1]CAPEX_DETALHADO!AD283/1000</f>
        <v>0</v>
      </c>
      <c r="Y85" s="78">
        <f ca="1">[1]CAPEX_DETALHADO!AE283/1000</f>
        <v>0</v>
      </c>
      <c r="Z85" s="78">
        <f ca="1">[1]CAPEX_DETALHADO!AF283/1000</f>
        <v>0</v>
      </c>
      <c r="AA85" s="78">
        <f ca="1">[1]CAPEX_DETALHADO!AG283/1000</f>
        <v>0</v>
      </c>
      <c r="AB85" s="78">
        <f ca="1">[1]CAPEX_DETALHADO!AH283/1000</f>
        <v>0</v>
      </c>
      <c r="AC85" s="78">
        <f ca="1">[1]CAPEX_DETALHADO!AI283/1000</f>
        <v>0</v>
      </c>
      <c r="AD85" s="78">
        <f ca="1">[1]CAPEX_DETALHADO!AJ283/1000</f>
        <v>0</v>
      </c>
      <c r="AE85" s="78">
        <f ca="1">[1]CAPEX_DETALHADO!AK283/1000</f>
        <v>0</v>
      </c>
      <c r="AF85" s="78">
        <f ca="1">[1]CAPEX_DETALHADO!AL283/1000</f>
        <v>0</v>
      </c>
      <c r="AG85" s="78">
        <f ca="1">[1]CAPEX_DETALHADO!AM283/1000</f>
        <v>0</v>
      </c>
      <c r="AH85" s="78">
        <f ca="1">[1]CAPEX_DETALHADO!AN283/1000</f>
        <v>0</v>
      </c>
      <c r="AI85" s="78">
        <f ca="1">[1]CAPEX_DETALHADO!AO283/1000</f>
        <v>0</v>
      </c>
      <c r="AJ85" s="20"/>
      <c r="AK85" s="170"/>
      <c r="AL85" s="183">
        <v>1</v>
      </c>
      <c r="AM85" s="183"/>
      <c r="AN85" s="183"/>
      <c r="AO85" s="45" t="str">
        <f t="shared" si="18"/>
        <v>Passarelas e Passagens de Pedestre</v>
      </c>
    </row>
    <row r="86" spans="1:41" s="22" customFormat="1" ht="16.5" customHeight="1" outlineLevel="2">
      <c r="A86" s="119"/>
      <c r="B86" s="179" t="s">
        <v>110</v>
      </c>
      <c r="C86" s="198" t="str">
        <f>"Passarela Nova - Subtrecho "&amp;[1]CAPEX_DETALHADO!E284</f>
        <v>Passarela Nova - Subtrecho 53</v>
      </c>
      <c r="D86" s="181">
        <f t="shared" ca="1" si="27"/>
        <v>3026.626230223711</v>
      </c>
      <c r="E86" s="182">
        <f t="shared" ca="1" si="28"/>
        <v>4642.2969619405631</v>
      </c>
      <c r="F86" s="78">
        <f ca="1">[1]CAPEX_DETALHADO!L284/1000</f>
        <v>0</v>
      </c>
      <c r="G86" s="78">
        <f ca="1">[1]CAPEX_DETALHADO!M284/1000</f>
        <v>0</v>
      </c>
      <c r="H86" s="78">
        <f ca="1">[1]CAPEX_DETALHADO!N284/1000</f>
        <v>0</v>
      </c>
      <c r="I86" s="78">
        <f ca="1">[1]CAPEX_DETALHADO!O284/1000</f>
        <v>2321.1484809702815</v>
      </c>
      <c r="J86" s="78">
        <f ca="1">[1]CAPEX_DETALHADO!P284/1000</f>
        <v>2321.1484809702815</v>
      </c>
      <c r="K86" s="78">
        <f ca="1">[1]CAPEX_DETALHADO!Q284/1000</f>
        <v>0</v>
      </c>
      <c r="L86" s="78">
        <f ca="1">[1]CAPEX_DETALHADO!R284/1000</f>
        <v>0</v>
      </c>
      <c r="M86" s="78">
        <f ca="1">[1]CAPEX_DETALHADO!S284/1000</f>
        <v>0</v>
      </c>
      <c r="N86" s="78">
        <f ca="1">[1]CAPEX_DETALHADO!T284/1000</f>
        <v>0</v>
      </c>
      <c r="O86" s="78">
        <f ca="1">[1]CAPEX_DETALHADO!U284/1000</f>
        <v>0</v>
      </c>
      <c r="P86" s="78">
        <f ca="1">[1]CAPEX_DETALHADO!V284/1000</f>
        <v>0</v>
      </c>
      <c r="Q86" s="78">
        <f ca="1">[1]CAPEX_DETALHADO!W284/1000</f>
        <v>0</v>
      </c>
      <c r="R86" s="78">
        <f ca="1">[1]CAPEX_DETALHADO!X284/1000</f>
        <v>0</v>
      </c>
      <c r="S86" s="78">
        <f ca="1">[1]CAPEX_DETALHADO!Y284/1000</f>
        <v>0</v>
      </c>
      <c r="T86" s="78">
        <f ca="1">[1]CAPEX_DETALHADO!Z284/1000</f>
        <v>0</v>
      </c>
      <c r="U86" s="78">
        <f ca="1">[1]CAPEX_DETALHADO!AA284/1000</f>
        <v>0</v>
      </c>
      <c r="V86" s="78">
        <f ca="1">[1]CAPEX_DETALHADO!AB284/1000</f>
        <v>0</v>
      </c>
      <c r="W86" s="78">
        <f ca="1">[1]CAPEX_DETALHADO!AC284/1000</f>
        <v>0</v>
      </c>
      <c r="X86" s="78">
        <f ca="1">[1]CAPEX_DETALHADO!AD284/1000</f>
        <v>0</v>
      </c>
      <c r="Y86" s="78">
        <f ca="1">[1]CAPEX_DETALHADO!AE284/1000</f>
        <v>0</v>
      </c>
      <c r="Z86" s="78">
        <f ca="1">[1]CAPEX_DETALHADO!AF284/1000</f>
        <v>0</v>
      </c>
      <c r="AA86" s="78">
        <f ca="1">[1]CAPEX_DETALHADO!AG284/1000</f>
        <v>0</v>
      </c>
      <c r="AB86" s="78">
        <f ca="1">[1]CAPEX_DETALHADO!AH284/1000</f>
        <v>0</v>
      </c>
      <c r="AC86" s="78">
        <f ca="1">[1]CAPEX_DETALHADO!AI284/1000</f>
        <v>0</v>
      </c>
      <c r="AD86" s="78">
        <f ca="1">[1]CAPEX_DETALHADO!AJ284/1000</f>
        <v>0</v>
      </c>
      <c r="AE86" s="78">
        <f ca="1">[1]CAPEX_DETALHADO!AK284/1000</f>
        <v>0</v>
      </c>
      <c r="AF86" s="78">
        <f ca="1">[1]CAPEX_DETALHADO!AL284/1000</f>
        <v>0</v>
      </c>
      <c r="AG86" s="78">
        <f ca="1">[1]CAPEX_DETALHADO!AM284/1000</f>
        <v>0</v>
      </c>
      <c r="AH86" s="78">
        <f ca="1">[1]CAPEX_DETALHADO!AN284/1000</f>
        <v>0</v>
      </c>
      <c r="AI86" s="78">
        <f ca="1">[1]CAPEX_DETALHADO!AO284/1000</f>
        <v>0</v>
      </c>
      <c r="AJ86" s="20"/>
      <c r="AK86" s="170"/>
      <c r="AL86" s="183">
        <v>1</v>
      </c>
      <c r="AM86" s="183"/>
      <c r="AN86" s="183"/>
      <c r="AO86" s="45" t="str">
        <f t="shared" si="18"/>
        <v>Passarelas e Passagens de Pedestre</v>
      </c>
    </row>
    <row r="87" spans="1:41" s="22" customFormat="1" ht="16.5" customHeight="1" outlineLevel="2">
      <c r="A87" s="119"/>
      <c r="B87" s="179" t="s">
        <v>111</v>
      </c>
      <c r="C87" s="198" t="str">
        <f>"Passarela Nova - Subtrecho "&amp;[1]CAPEX_DETALHADO!E285</f>
        <v>Passarela Nova - Subtrecho 54</v>
      </c>
      <c r="D87" s="181">
        <f t="shared" ca="1" si="27"/>
        <v>2751.4783911124641</v>
      </c>
      <c r="E87" s="182">
        <f t="shared" ca="1" si="28"/>
        <v>4642.2969619405631</v>
      </c>
      <c r="F87" s="78">
        <f ca="1">[1]CAPEX_DETALHADO!L285/1000</f>
        <v>0</v>
      </c>
      <c r="G87" s="78">
        <f ca="1">[1]CAPEX_DETALHADO!M285/1000</f>
        <v>0</v>
      </c>
      <c r="H87" s="78">
        <f ca="1">[1]CAPEX_DETALHADO!N285/1000</f>
        <v>0</v>
      </c>
      <c r="I87" s="78">
        <f ca="1">[1]CAPEX_DETALHADO!O285/1000</f>
        <v>0</v>
      </c>
      <c r="J87" s="78">
        <f ca="1">[1]CAPEX_DETALHADO!P285/1000</f>
        <v>2321.1484809702815</v>
      </c>
      <c r="K87" s="78">
        <f ca="1">[1]CAPEX_DETALHADO!Q285/1000</f>
        <v>2321.1484809702815</v>
      </c>
      <c r="L87" s="78">
        <f ca="1">[1]CAPEX_DETALHADO!R285/1000</f>
        <v>0</v>
      </c>
      <c r="M87" s="78">
        <f ca="1">[1]CAPEX_DETALHADO!S285/1000</f>
        <v>0</v>
      </c>
      <c r="N87" s="78">
        <f ca="1">[1]CAPEX_DETALHADO!T285/1000</f>
        <v>0</v>
      </c>
      <c r="O87" s="78">
        <f ca="1">[1]CAPEX_DETALHADO!U285/1000</f>
        <v>0</v>
      </c>
      <c r="P87" s="78">
        <f ca="1">[1]CAPEX_DETALHADO!V285/1000</f>
        <v>0</v>
      </c>
      <c r="Q87" s="78">
        <f ca="1">[1]CAPEX_DETALHADO!W285/1000</f>
        <v>0</v>
      </c>
      <c r="R87" s="78">
        <f ca="1">[1]CAPEX_DETALHADO!X285/1000</f>
        <v>0</v>
      </c>
      <c r="S87" s="78">
        <f ca="1">[1]CAPEX_DETALHADO!Y285/1000</f>
        <v>0</v>
      </c>
      <c r="T87" s="78">
        <f ca="1">[1]CAPEX_DETALHADO!Z285/1000</f>
        <v>0</v>
      </c>
      <c r="U87" s="78">
        <f ca="1">[1]CAPEX_DETALHADO!AA285/1000</f>
        <v>0</v>
      </c>
      <c r="V87" s="78">
        <f ca="1">[1]CAPEX_DETALHADO!AB285/1000</f>
        <v>0</v>
      </c>
      <c r="W87" s="78">
        <f ca="1">[1]CAPEX_DETALHADO!AC285/1000</f>
        <v>0</v>
      </c>
      <c r="X87" s="78">
        <f ca="1">[1]CAPEX_DETALHADO!AD285/1000</f>
        <v>0</v>
      </c>
      <c r="Y87" s="78">
        <f ca="1">[1]CAPEX_DETALHADO!AE285/1000</f>
        <v>0</v>
      </c>
      <c r="Z87" s="78">
        <f ca="1">[1]CAPEX_DETALHADO!AF285/1000</f>
        <v>0</v>
      </c>
      <c r="AA87" s="78">
        <f ca="1">[1]CAPEX_DETALHADO!AG285/1000</f>
        <v>0</v>
      </c>
      <c r="AB87" s="78">
        <f ca="1">[1]CAPEX_DETALHADO!AH285/1000</f>
        <v>0</v>
      </c>
      <c r="AC87" s="78">
        <f ca="1">[1]CAPEX_DETALHADO!AI285/1000</f>
        <v>0</v>
      </c>
      <c r="AD87" s="78">
        <f ca="1">[1]CAPEX_DETALHADO!AJ285/1000</f>
        <v>0</v>
      </c>
      <c r="AE87" s="78">
        <f ca="1">[1]CAPEX_DETALHADO!AK285/1000</f>
        <v>0</v>
      </c>
      <c r="AF87" s="78">
        <f ca="1">[1]CAPEX_DETALHADO!AL285/1000</f>
        <v>0</v>
      </c>
      <c r="AG87" s="78">
        <f ca="1">[1]CAPEX_DETALHADO!AM285/1000</f>
        <v>0</v>
      </c>
      <c r="AH87" s="78">
        <f ca="1">[1]CAPEX_DETALHADO!AN285/1000</f>
        <v>0</v>
      </c>
      <c r="AI87" s="78">
        <f ca="1">[1]CAPEX_DETALHADO!AO285/1000</f>
        <v>0</v>
      </c>
      <c r="AJ87" s="20"/>
      <c r="AK87" s="170"/>
      <c r="AL87" s="183">
        <v>1</v>
      </c>
      <c r="AM87" s="183"/>
      <c r="AN87" s="183"/>
      <c r="AO87" s="45" t="str">
        <f t="shared" si="18"/>
        <v>Passarelas e Passagens de Pedestre</v>
      </c>
    </row>
    <row r="88" spans="1:41" s="22" customFormat="1" ht="16.5" customHeight="1" outlineLevel="2">
      <c r="A88" s="119"/>
      <c r="B88" s="179" t="s">
        <v>112</v>
      </c>
      <c r="C88" s="198" t="str">
        <f>"Passarela Nova - Subtrecho "&amp;[1]CAPEX_DETALHADO!E286</f>
        <v>Passarela Nova - Subtrecho 47</v>
      </c>
      <c r="D88" s="181">
        <f t="shared" ca="1" si="27"/>
        <v>2751.4783911124641</v>
      </c>
      <c r="E88" s="182">
        <f t="shared" ca="1" si="28"/>
        <v>4642.2969619405631</v>
      </c>
      <c r="F88" s="78">
        <f ca="1">[1]CAPEX_DETALHADO!L286/1000</f>
        <v>0</v>
      </c>
      <c r="G88" s="78">
        <f ca="1">[1]CAPEX_DETALHADO!M286/1000</f>
        <v>0</v>
      </c>
      <c r="H88" s="78">
        <f ca="1">[1]CAPEX_DETALHADO!N286/1000</f>
        <v>0</v>
      </c>
      <c r="I88" s="78">
        <f ca="1">[1]CAPEX_DETALHADO!O286/1000</f>
        <v>0</v>
      </c>
      <c r="J88" s="78">
        <f ca="1">[1]CAPEX_DETALHADO!P286/1000</f>
        <v>2321.1484809702815</v>
      </c>
      <c r="K88" s="78">
        <f ca="1">[1]CAPEX_DETALHADO!Q286/1000</f>
        <v>2321.1484809702815</v>
      </c>
      <c r="L88" s="78">
        <f ca="1">[1]CAPEX_DETALHADO!R286/1000</f>
        <v>0</v>
      </c>
      <c r="M88" s="78">
        <f ca="1">[1]CAPEX_DETALHADO!S286/1000</f>
        <v>0</v>
      </c>
      <c r="N88" s="78">
        <f ca="1">[1]CAPEX_DETALHADO!T286/1000</f>
        <v>0</v>
      </c>
      <c r="O88" s="78">
        <f ca="1">[1]CAPEX_DETALHADO!U286/1000</f>
        <v>0</v>
      </c>
      <c r="P88" s="78">
        <f ca="1">[1]CAPEX_DETALHADO!V286/1000</f>
        <v>0</v>
      </c>
      <c r="Q88" s="78">
        <f ca="1">[1]CAPEX_DETALHADO!W286/1000</f>
        <v>0</v>
      </c>
      <c r="R88" s="78">
        <f ca="1">[1]CAPEX_DETALHADO!X286/1000</f>
        <v>0</v>
      </c>
      <c r="S88" s="78">
        <f ca="1">[1]CAPEX_DETALHADO!Y286/1000</f>
        <v>0</v>
      </c>
      <c r="T88" s="78">
        <f ca="1">[1]CAPEX_DETALHADO!Z286/1000</f>
        <v>0</v>
      </c>
      <c r="U88" s="78">
        <f ca="1">[1]CAPEX_DETALHADO!AA286/1000</f>
        <v>0</v>
      </c>
      <c r="V88" s="78">
        <f ca="1">[1]CAPEX_DETALHADO!AB286/1000</f>
        <v>0</v>
      </c>
      <c r="W88" s="78">
        <f ca="1">[1]CAPEX_DETALHADO!AC286/1000</f>
        <v>0</v>
      </c>
      <c r="X88" s="78">
        <f ca="1">[1]CAPEX_DETALHADO!AD286/1000</f>
        <v>0</v>
      </c>
      <c r="Y88" s="78">
        <f ca="1">[1]CAPEX_DETALHADO!AE286/1000</f>
        <v>0</v>
      </c>
      <c r="Z88" s="78">
        <f ca="1">[1]CAPEX_DETALHADO!AF286/1000</f>
        <v>0</v>
      </c>
      <c r="AA88" s="78">
        <f ca="1">[1]CAPEX_DETALHADO!AG286/1000</f>
        <v>0</v>
      </c>
      <c r="AB88" s="78">
        <f ca="1">[1]CAPEX_DETALHADO!AH286/1000</f>
        <v>0</v>
      </c>
      <c r="AC88" s="78">
        <f ca="1">[1]CAPEX_DETALHADO!AI286/1000</f>
        <v>0</v>
      </c>
      <c r="AD88" s="78">
        <f ca="1">[1]CAPEX_DETALHADO!AJ286/1000</f>
        <v>0</v>
      </c>
      <c r="AE88" s="78">
        <f ca="1">[1]CAPEX_DETALHADO!AK286/1000</f>
        <v>0</v>
      </c>
      <c r="AF88" s="78">
        <f ca="1">[1]CAPEX_DETALHADO!AL286/1000</f>
        <v>0</v>
      </c>
      <c r="AG88" s="78">
        <f ca="1">[1]CAPEX_DETALHADO!AM286/1000</f>
        <v>0</v>
      </c>
      <c r="AH88" s="78">
        <f ca="1">[1]CAPEX_DETALHADO!AN286/1000</f>
        <v>0</v>
      </c>
      <c r="AI88" s="78">
        <f ca="1">[1]CAPEX_DETALHADO!AO286/1000</f>
        <v>0</v>
      </c>
      <c r="AJ88" s="20"/>
      <c r="AK88" s="170"/>
      <c r="AL88" s="183">
        <v>1</v>
      </c>
      <c r="AM88" s="183"/>
      <c r="AN88" s="183"/>
      <c r="AO88" s="45" t="str">
        <f t="shared" si="18"/>
        <v>Passarela Nova - Subtrecho 47</v>
      </c>
    </row>
    <row r="89" spans="1:41" s="22" customFormat="1" ht="16.5" customHeight="1" outlineLevel="2">
      <c r="A89" s="119"/>
      <c r="B89" s="179" t="s">
        <v>113</v>
      </c>
      <c r="C89" s="198" t="str">
        <f>"Passarela Nova - Subtrecho "&amp;[1]CAPEX_DETALHADO!E287</f>
        <v>Passarela Nova - Subtrecho 45</v>
      </c>
      <c r="D89" s="181">
        <f t="shared" ca="1" si="27"/>
        <v>3170.7512888057927</v>
      </c>
      <c r="E89" s="182">
        <f t="shared" ca="1" si="28"/>
        <v>4642.2969619405631</v>
      </c>
      <c r="F89" s="78">
        <f ca="1">[1]CAPEX_DETALHADO!L287/1000</f>
        <v>0</v>
      </c>
      <c r="G89" s="78">
        <f ca="1">[1]CAPEX_DETALHADO!M287/1000</f>
        <v>0</v>
      </c>
      <c r="H89" s="78">
        <f ca="1">[1]CAPEX_DETALHADO!N287/1000</f>
        <v>0</v>
      </c>
      <c r="I89" s="78">
        <f ca="1">[1]CAPEX_DETALHADO!O287/1000</f>
        <v>4642.2969619405631</v>
      </c>
      <c r="J89" s="78">
        <f ca="1">[1]CAPEX_DETALHADO!P287/1000</f>
        <v>0</v>
      </c>
      <c r="K89" s="78">
        <f ca="1">[1]CAPEX_DETALHADO!Q287/1000</f>
        <v>0</v>
      </c>
      <c r="L89" s="78">
        <f ca="1">[1]CAPEX_DETALHADO!R287/1000</f>
        <v>0</v>
      </c>
      <c r="M89" s="78">
        <f ca="1">[1]CAPEX_DETALHADO!S287/1000</f>
        <v>0</v>
      </c>
      <c r="N89" s="78">
        <f ca="1">[1]CAPEX_DETALHADO!T287/1000</f>
        <v>0</v>
      </c>
      <c r="O89" s="78">
        <f ca="1">[1]CAPEX_DETALHADO!U287/1000</f>
        <v>0</v>
      </c>
      <c r="P89" s="78">
        <f ca="1">[1]CAPEX_DETALHADO!V287/1000</f>
        <v>0</v>
      </c>
      <c r="Q89" s="78">
        <f ca="1">[1]CAPEX_DETALHADO!W287/1000</f>
        <v>0</v>
      </c>
      <c r="R89" s="78">
        <f ca="1">[1]CAPEX_DETALHADO!X287/1000</f>
        <v>0</v>
      </c>
      <c r="S89" s="78">
        <f ca="1">[1]CAPEX_DETALHADO!Y287/1000</f>
        <v>0</v>
      </c>
      <c r="T89" s="78">
        <f ca="1">[1]CAPEX_DETALHADO!Z287/1000</f>
        <v>0</v>
      </c>
      <c r="U89" s="78">
        <f ca="1">[1]CAPEX_DETALHADO!AA287/1000</f>
        <v>0</v>
      </c>
      <c r="V89" s="78">
        <f ca="1">[1]CAPEX_DETALHADO!AB287/1000</f>
        <v>0</v>
      </c>
      <c r="W89" s="78">
        <f ca="1">[1]CAPEX_DETALHADO!AC287/1000</f>
        <v>0</v>
      </c>
      <c r="X89" s="78">
        <f ca="1">[1]CAPEX_DETALHADO!AD287/1000</f>
        <v>0</v>
      </c>
      <c r="Y89" s="78">
        <f ca="1">[1]CAPEX_DETALHADO!AE287/1000</f>
        <v>0</v>
      </c>
      <c r="Z89" s="78">
        <f ca="1">[1]CAPEX_DETALHADO!AF287/1000</f>
        <v>0</v>
      </c>
      <c r="AA89" s="78">
        <f ca="1">[1]CAPEX_DETALHADO!AG287/1000</f>
        <v>0</v>
      </c>
      <c r="AB89" s="78">
        <f ca="1">[1]CAPEX_DETALHADO!AH287/1000</f>
        <v>0</v>
      </c>
      <c r="AC89" s="78">
        <f ca="1">[1]CAPEX_DETALHADO!AI287/1000</f>
        <v>0</v>
      </c>
      <c r="AD89" s="78">
        <f ca="1">[1]CAPEX_DETALHADO!AJ287/1000</f>
        <v>0</v>
      </c>
      <c r="AE89" s="78">
        <f ca="1">[1]CAPEX_DETALHADO!AK287/1000</f>
        <v>0</v>
      </c>
      <c r="AF89" s="78">
        <f ca="1">[1]CAPEX_DETALHADO!AL287/1000</f>
        <v>0</v>
      </c>
      <c r="AG89" s="78">
        <f ca="1">[1]CAPEX_DETALHADO!AM287/1000</f>
        <v>0</v>
      </c>
      <c r="AH89" s="78">
        <f ca="1">[1]CAPEX_DETALHADO!AN287/1000</f>
        <v>0</v>
      </c>
      <c r="AI89" s="78">
        <f ca="1">[1]CAPEX_DETALHADO!AO287/1000</f>
        <v>0</v>
      </c>
      <c r="AJ89" s="20"/>
      <c r="AK89" s="170"/>
      <c r="AL89" s="183">
        <v>1</v>
      </c>
      <c r="AM89" s="183"/>
      <c r="AN89" s="183"/>
      <c r="AO89" s="45" t="str">
        <f t="shared" si="18"/>
        <v>Passarela Nova - Subtrecho 45</v>
      </c>
    </row>
    <row r="90" spans="1:41" s="22" customFormat="1" ht="16.5" customHeight="1" outlineLevel="2">
      <c r="A90" s="119"/>
      <c r="B90" s="179" t="s">
        <v>114</v>
      </c>
      <c r="C90" s="198" t="str">
        <f>"Passarela Nova - Subtrecho "&amp;[1]CAPEX_DETALHADO!E288</f>
        <v>Passarela Nova - Subtrecho 63</v>
      </c>
      <c r="D90" s="181">
        <f t="shared" ca="1" si="27"/>
        <v>3026.626230223711</v>
      </c>
      <c r="E90" s="182">
        <f t="shared" ca="1" si="28"/>
        <v>4642.2969619405631</v>
      </c>
      <c r="F90" s="78">
        <f ca="1">[1]CAPEX_DETALHADO!L288/1000</f>
        <v>0</v>
      </c>
      <c r="G90" s="78">
        <f ca="1">[1]CAPEX_DETALHADO!M288/1000</f>
        <v>0</v>
      </c>
      <c r="H90" s="78">
        <f ca="1">[1]CAPEX_DETALHADO!N288/1000</f>
        <v>0</v>
      </c>
      <c r="I90" s="78">
        <f ca="1">[1]CAPEX_DETALHADO!O288/1000</f>
        <v>2321.1484809702815</v>
      </c>
      <c r="J90" s="78">
        <f ca="1">[1]CAPEX_DETALHADO!P288/1000</f>
        <v>2321.1484809702815</v>
      </c>
      <c r="K90" s="78">
        <f ca="1">[1]CAPEX_DETALHADO!Q288/1000</f>
        <v>0</v>
      </c>
      <c r="L90" s="78">
        <f ca="1">[1]CAPEX_DETALHADO!R288/1000</f>
        <v>0</v>
      </c>
      <c r="M90" s="78">
        <f ca="1">[1]CAPEX_DETALHADO!S288/1000</f>
        <v>0</v>
      </c>
      <c r="N90" s="78">
        <f ca="1">[1]CAPEX_DETALHADO!T288/1000</f>
        <v>0</v>
      </c>
      <c r="O90" s="78">
        <f ca="1">[1]CAPEX_DETALHADO!U288/1000</f>
        <v>0</v>
      </c>
      <c r="P90" s="78">
        <f ca="1">[1]CAPEX_DETALHADO!V288/1000</f>
        <v>0</v>
      </c>
      <c r="Q90" s="78">
        <f ca="1">[1]CAPEX_DETALHADO!W288/1000</f>
        <v>0</v>
      </c>
      <c r="R90" s="78">
        <f ca="1">[1]CAPEX_DETALHADO!X288/1000</f>
        <v>0</v>
      </c>
      <c r="S90" s="78">
        <f ca="1">[1]CAPEX_DETALHADO!Y288/1000</f>
        <v>0</v>
      </c>
      <c r="T90" s="78">
        <f ca="1">[1]CAPEX_DETALHADO!Z288/1000</f>
        <v>0</v>
      </c>
      <c r="U90" s="78">
        <f ca="1">[1]CAPEX_DETALHADO!AA288/1000</f>
        <v>0</v>
      </c>
      <c r="V90" s="78">
        <f ca="1">[1]CAPEX_DETALHADO!AB288/1000</f>
        <v>0</v>
      </c>
      <c r="W90" s="78">
        <f ca="1">[1]CAPEX_DETALHADO!AC288/1000</f>
        <v>0</v>
      </c>
      <c r="X90" s="78">
        <f ca="1">[1]CAPEX_DETALHADO!AD288/1000</f>
        <v>0</v>
      </c>
      <c r="Y90" s="78">
        <f ca="1">[1]CAPEX_DETALHADO!AE288/1000</f>
        <v>0</v>
      </c>
      <c r="Z90" s="78">
        <f ca="1">[1]CAPEX_DETALHADO!AF288/1000</f>
        <v>0</v>
      </c>
      <c r="AA90" s="78">
        <f ca="1">[1]CAPEX_DETALHADO!AG288/1000</f>
        <v>0</v>
      </c>
      <c r="AB90" s="78">
        <f ca="1">[1]CAPEX_DETALHADO!AH288/1000</f>
        <v>0</v>
      </c>
      <c r="AC90" s="78">
        <f ca="1">[1]CAPEX_DETALHADO!AI288/1000</f>
        <v>0</v>
      </c>
      <c r="AD90" s="78">
        <f ca="1">[1]CAPEX_DETALHADO!AJ288/1000</f>
        <v>0</v>
      </c>
      <c r="AE90" s="78">
        <f ca="1">[1]CAPEX_DETALHADO!AK288/1000</f>
        <v>0</v>
      </c>
      <c r="AF90" s="78">
        <f ca="1">[1]CAPEX_DETALHADO!AL288/1000</f>
        <v>0</v>
      </c>
      <c r="AG90" s="78">
        <f ca="1">[1]CAPEX_DETALHADO!AM288/1000</f>
        <v>0</v>
      </c>
      <c r="AH90" s="78">
        <f ca="1">[1]CAPEX_DETALHADO!AN288/1000</f>
        <v>0</v>
      </c>
      <c r="AI90" s="78">
        <f ca="1">[1]CAPEX_DETALHADO!AO288/1000</f>
        <v>0</v>
      </c>
      <c r="AJ90" s="20"/>
      <c r="AK90" s="170"/>
      <c r="AL90" s="183">
        <v>1</v>
      </c>
      <c r="AM90" s="183"/>
      <c r="AN90" s="183"/>
      <c r="AO90" s="45" t="str">
        <f t="shared" si="18"/>
        <v>Passarela Nova - Subtrecho 63</v>
      </c>
    </row>
    <row r="91" spans="1:41" s="22" customFormat="1" ht="16.5" customHeight="1" outlineLevel="2">
      <c r="A91" s="119"/>
      <c r="B91" s="179" t="s">
        <v>115</v>
      </c>
      <c r="C91" s="198" t="str">
        <f>"Passarela Nova - Subtrecho "&amp;[1]CAPEX_DETALHADO!E289</f>
        <v>Passarela Nova - Subtrecho 61</v>
      </c>
      <c r="D91" s="181">
        <f t="shared" ca="1" si="27"/>
        <v>2737.4229177105876</v>
      </c>
      <c r="E91" s="182">
        <f t="shared" ca="1" si="28"/>
        <v>4834.8605888288675</v>
      </c>
      <c r="F91" s="78">
        <f ca="1">[1]CAPEX_DETALHADO!L289/1000</f>
        <v>0</v>
      </c>
      <c r="G91" s="78">
        <f ca="1">[1]CAPEX_DETALHADO!M289/1000</f>
        <v>0</v>
      </c>
      <c r="H91" s="78">
        <f ca="1">[1]CAPEX_DETALHADO!N289/1000</f>
        <v>0</v>
      </c>
      <c r="I91" s="78">
        <f ca="1">[1]CAPEX_DETALHADO!O289/1000</f>
        <v>0</v>
      </c>
      <c r="J91" s="78">
        <f ca="1">[1]CAPEX_DETALHADO!P289/1000</f>
        <v>1611.6201962762893</v>
      </c>
      <c r="K91" s="78">
        <f ca="1">[1]CAPEX_DETALHADO!Q289/1000</f>
        <v>1611.6201962762893</v>
      </c>
      <c r="L91" s="78">
        <f ca="1">[1]CAPEX_DETALHADO!R289/1000</f>
        <v>1611.6201962762893</v>
      </c>
      <c r="M91" s="78">
        <f ca="1">[1]CAPEX_DETALHADO!S289/1000</f>
        <v>0</v>
      </c>
      <c r="N91" s="78">
        <f ca="1">[1]CAPEX_DETALHADO!T289/1000</f>
        <v>0</v>
      </c>
      <c r="O91" s="78">
        <f ca="1">[1]CAPEX_DETALHADO!U289/1000</f>
        <v>0</v>
      </c>
      <c r="P91" s="78">
        <f ca="1">[1]CAPEX_DETALHADO!V289/1000</f>
        <v>0</v>
      </c>
      <c r="Q91" s="78">
        <f ca="1">[1]CAPEX_DETALHADO!W289/1000</f>
        <v>0</v>
      </c>
      <c r="R91" s="78">
        <f ca="1">[1]CAPEX_DETALHADO!X289/1000</f>
        <v>0</v>
      </c>
      <c r="S91" s="78">
        <f ca="1">[1]CAPEX_DETALHADO!Y289/1000</f>
        <v>0</v>
      </c>
      <c r="T91" s="78">
        <f ca="1">[1]CAPEX_DETALHADO!Z289/1000</f>
        <v>0</v>
      </c>
      <c r="U91" s="78">
        <f ca="1">[1]CAPEX_DETALHADO!AA289/1000</f>
        <v>0</v>
      </c>
      <c r="V91" s="78">
        <f ca="1">[1]CAPEX_DETALHADO!AB289/1000</f>
        <v>0</v>
      </c>
      <c r="W91" s="78">
        <f ca="1">[1]CAPEX_DETALHADO!AC289/1000</f>
        <v>0</v>
      </c>
      <c r="X91" s="78">
        <f ca="1">[1]CAPEX_DETALHADO!AD289/1000</f>
        <v>0</v>
      </c>
      <c r="Y91" s="78">
        <f ca="1">[1]CAPEX_DETALHADO!AE289/1000</f>
        <v>0</v>
      </c>
      <c r="Z91" s="78">
        <f ca="1">[1]CAPEX_DETALHADO!AF289/1000</f>
        <v>0</v>
      </c>
      <c r="AA91" s="78">
        <f ca="1">[1]CAPEX_DETALHADO!AG289/1000</f>
        <v>0</v>
      </c>
      <c r="AB91" s="78">
        <f ca="1">[1]CAPEX_DETALHADO!AH289/1000</f>
        <v>0</v>
      </c>
      <c r="AC91" s="78">
        <f ca="1">[1]CAPEX_DETALHADO!AI289/1000</f>
        <v>0</v>
      </c>
      <c r="AD91" s="78">
        <f ca="1">[1]CAPEX_DETALHADO!AJ289/1000</f>
        <v>0</v>
      </c>
      <c r="AE91" s="78">
        <f ca="1">[1]CAPEX_DETALHADO!AK289/1000</f>
        <v>0</v>
      </c>
      <c r="AF91" s="78">
        <f ca="1">[1]CAPEX_DETALHADO!AL289/1000</f>
        <v>0</v>
      </c>
      <c r="AG91" s="78">
        <f ca="1">[1]CAPEX_DETALHADO!AM289/1000</f>
        <v>0</v>
      </c>
      <c r="AH91" s="78">
        <f ca="1">[1]CAPEX_DETALHADO!AN289/1000</f>
        <v>0</v>
      </c>
      <c r="AI91" s="78">
        <f ca="1">[1]CAPEX_DETALHADO!AO289/1000</f>
        <v>0</v>
      </c>
      <c r="AJ91" s="20"/>
      <c r="AK91" s="170"/>
      <c r="AL91" s="183">
        <v>1</v>
      </c>
      <c r="AM91" s="183"/>
      <c r="AN91" s="183"/>
      <c r="AO91" s="45" t="str">
        <f t="shared" si="18"/>
        <v>Passarela Nova - Subtrecho 61</v>
      </c>
    </row>
    <row r="92" spans="1:41" s="22" customFormat="1" ht="16.5" customHeight="1" outlineLevel="2">
      <c r="A92" s="119"/>
      <c r="B92" s="179" t="s">
        <v>116</v>
      </c>
      <c r="C92" s="198" t="str">
        <f>"Passarela Nova - Subtrecho "&amp;[1]CAPEX_DETALHADO!E290</f>
        <v>Passarela Nova - Subtrecho 61</v>
      </c>
      <c r="D92" s="181">
        <f t="shared" ca="1" si="27"/>
        <v>2737.4229177105876</v>
      </c>
      <c r="E92" s="182">
        <f t="shared" ca="1" si="28"/>
        <v>4834.8605888288675</v>
      </c>
      <c r="F92" s="78">
        <f ca="1">[1]CAPEX_DETALHADO!L290/1000</f>
        <v>0</v>
      </c>
      <c r="G92" s="78">
        <f ca="1">[1]CAPEX_DETALHADO!M290/1000</f>
        <v>0</v>
      </c>
      <c r="H92" s="78">
        <f ca="1">[1]CAPEX_DETALHADO!N290/1000</f>
        <v>0</v>
      </c>
      <c r="I92" s="78">
        <f ca="1">[1]CAPEX_DETALHADO!O290/1000</f>
        <v>0</v>
      </c>
      <c r="J92" s="78">
        <f ca="1">[1]CAPEX_DETALHADO!P290/1000</f>
        <v>1611.6201962762893</v>
      </c>
      <c r="K92" s="78">
        <f ca="1">[1]CAPEX_DETALHADO!Q290/1000</f>
        <v>1611.6201962762893</v>
      </c>
      <c r="L92" s="78">
        <f ca="1">[1]CAPEX_DETALHADO!R290/1000</f>
        <v>1611.6201962762893</v>
      </c>
      <c r="M92" s="78">
        <f ca="1">[1]CAPEX_DETALHADO!S290/1000</f>
        <v>0</v>
      </c>
      <c r="N92" s="78">
        <f ca="1">[1]CAPEX_DETALHADO!T290/1000</f>
        <v>0</v>
      </c>
      <c r="O92" s="78">
        <f ca="1">[1]CAPEX_DETALHADO!U290/1000</f>
        <v>0</v>
      </c>
      <c r="P92" s="78">
        <f ca="1">[1]CAPEX_DETALHADO!V290/1000</f>
        <v>0</v>
      </c>
      <c r="Q92" s="78">
        <f ca="1">[1]CAPEX_DETALHADO!W290/1000</f>
        <v>0</v>
      </c>
      <c r="R92" s="78">
        <f ca="1">[1]CAPEX_DETALHADO!X290/1000</f>
        <v>0</v>
      </c>
      <c r="S92" s="78">
        <f ca="1">[1]CAPEX_DETALHADO!Y290/1000</f>
        <v>0</v>
      </c>
      <c r="T92" s="78">
        <f ca="1">[1]CAPEX_DETALHADO!Z290/1000</f>
        <v>0</v>
      </c>
      <c r="U92" s="78">
        <f ca="1">[1]CAPEX_DETALHADO!AA290/1000</f>
        <v>0</v>
      </c>
      <c r="V92" s="78">
        <f ca="1">[1]CAPEX_DETALHADO!AB290/1000</f>
        <v>0</v>
      </c>
      <c r="W92" s="78">
        <f ca="1">[1]CAPEX_DETALHADO!AC290/1000</f>
        <v>0</v>
      </c>
      <c r="X92" s="78">
        <f ca="1">[1]CAPEX_DETALHADO!AD290/1000</f>
        <v>0</v>
      </c>
      <c r="Y92" s="78">
        <f ca="1">[1]CAPEX_DETALHADO!AE290/1000</f>
        <v>0</v>
      </c>
      <c r="Z92" s="78">
        <f ca="1">[1]CAPEX_DETALHADO!AF290/1000</f>
        <v>0</v>
      </c>
      <c r="AA92" s="78">
        <f ca="1">[1]CAPEX_DETALHADO!AG290/1000</f>
        <v>0</v>
      </c>
      <c r="AB92" s="78">
        <f ca="1">[1]CAPEX_DETALHADO!AH290/1000</f>
        <v>0</v>
      </c>
      <c r="AC92" s="78">
        <f ca="1">[1]CAPEX_DETALHADO!AI290/1000</f>
        <v>0</v>
      </c>
      <c r="AD92" s="78">
        <f ca="1">[1]CAPEX_DETALHADO!AJ290/1000</f>
        <v>0</v>
      </c>
      <c r="AE92" s="78">
        <f ca="1">[1]CAPEX_DETALHADO!AK290/1000</f>
        <v>0</v>
      </c>
      <c r="AF92" s="78">
        <f ca="1">[1]CAPEX_DETALHADO!AL290/1000</f>
        <v>0</v>
      </c>
      <c r="AG92" s="78">
        <f ca="1">[1]CAPEX_DETALHADO!AM290/1000</f>
        <v>0</v>
      </c>
      <c r="AH92" s="78">
        <f ca="1">[1]CAPEX_DETALHADO!AN290/1000</f>
        <v>0</v>
      </c>
      <c r="AI92" s="78">
        <f ca="1">[1]CAPEX_DETALHADO!AO290/1000</f>
        <v>0</v>
      </c>
      <c r="AJ92" s="20"/>
      <c r="AK92" s="170"/>
      <c r="AL92" s="183">
        <v>1</v>
      </c>
      <c r="AM92" s="183"/>
      <c r="AN92" s="183"/>
      <c r="AO92" s="45" t="str">
        <f t="shared" si="18"/>
        <v>Passarela Nova - Subtrecho 61</v>
      </c>
    </row>
    <row r="93" spans="1:41" s="22" customFormat="1" ht="16.5" customHeight="1" outlineLevel="2">
      <c r="A93" s="119"/>
      <c r="B93" s="179" t="s">
        <v>117</v>
      </c>
      <c r="C93" s="198" t="str">
        <f>"Passarela Nova - Subtrecho "&amp;[1]CAPEX_DETALHADO!E291</f>
        <v>Passarela Nova - Subtrecho 29,1</v>
      </c>
      <c r="D93" s="181">
        <f t="shared" ca="1" si="27"/>
        <v>3170.7512888057927</v>
      </c>
      <c r="E93" s="182">
        <f t="shared" ca="1" si="28"/>
        <v>4642.2969619405631</v>
      </c>
      <c r="F93" s="78">
        <f ca="1">[1]CAPEX_DETALHADO!L291/1000</f>
        <v>0</v>
      </c>
      <c r="G93" s="78">
        <f ca="1">[1]CAPEX_DETALHADO!M291/1000</f>
        <v>0</v>
      </c>
      <c r="H93" s="78">
        <f ca="1">[1]CAPEX_DETALHADO!N291/1000</f>
        <v>0</v>
      </c>
      <c r="I93" s="78">
        <f ca="1">[1]CAPEX_DETALHADO!O291/1000</f>
        <v>4642.2969619405631</v>
      </c>
      <c r="J93" s="78">
        <f ca="1">[1]CAPEX_DETALHADO!P291/1000</f>
        <v>0</v>
      </c>
      <c r="K93" s="78">
        <f ca="1">[1]CAPEX_DETALHADO!Q291/1000</f>
        <v>0</v>
      </c>
      <c r="L93" s="78">
        <f ca="1">[1]CAPEX_DETALHADO!R291/1000</f>
        <v>0</v>
      </c>
      <c r="M93" s="78">
        <f ca="1">[1]CAPEX_DETALHADO!S291/1000</f>
        <v>0</v>
      </c>
      <c r="N93" s="78">
        <f ca="1">[1]CAPEX_DETALHADO!T291/1000</f>
        <v>0</v>
      </c>
      <c r="O93" s="78">
        <f ca="1">[1]CAPEX_DETALHADO!U291/1000</f>
        <v>0</v>
      </c>
      <c r="P93" s="78">
        <f ca="1">[1]CAPEX_DETALHADO!V291/1000</f>
        <v>0</v>
      </c>
      <c r="Q93" s="78">
        <f ca="1">[1]CAPEX_DETALHADO!W291/1000</f>
        <v>0</v>
      </c>
      <c r="R93" s="78">
        <f ca="1">[1]CAPEX_DETALHADO!X291/1000</f>
        <v>0</v>
      </c>
      <c r="S93" s="78">
        <f ca="1">[1]CAPEX_DETALHADO!Y291/1000</f>
        <v>0</v>
      </c>
      <c r="T93" s="78">
        <f ca="1">[1]CAPEX_DETALHADO!Z291/1000</f>
        <v>0</v>
      </c>
      <c r="U93" s="78">
        <f ca="1">[1]CAPEX_DETALHADO!AA291/1000</f>
        <v>0</v>
      </c>
      <c r="V93" s="78">
        <f ca="1">[1]CAPEX_DETALHADO!AB291/1000</f>
        <v>0</v>
      </c>
      <c r="W93" s="78">
        <f ca="1">[1]CAPEX_DETALHADO!AC291/1000</f>
        <v>0</v>
      </c>
      <c r="X93" s="78">
        <f ca="1">[1]CAPEX_DETALHADO!AD291/1000</f>
        <v>0</v>
      </c>
      <c r="Y93" s="78">
        <f ca="1">[1]CAPEX_DETALHADO!AE291/1000</f>
        <v>0</v>
      </c>
      <c r="Z93" s="78">
        <f ca="1">[1]CAPEX_DETALHADO!AF291/1000</f>
        <v>0</v>
      </c>
      <c r="AA93" s="78">
        <f ca="1">[1]CAPEX_DETALHADO!AG291/1000</f>
        <v>0</v>
      </c>
      <c r="AB93" s="78">
        <f ca="1">[1]CAPEX_DETALHADO!AH291/1000</f>
        <v>0</v>
      </c>
      <c r="AC93" s="78">
        <f ca="1">[1]CAPEX_DETALHADO!AI291/1000</f>
        <v>0</v>
      </c>
      <c r="AD93" s="78">
        <f ca="1">[1]CAPEX_DETALHADO!AJ291/1000</f>
        <v>0</v>
      </c>
      <c r="AE93" s="78">
        <f ca="1">[1]CAPEX_DETALHADO!AK291/1000</f>
        <v>0</v>
      </c>
      <c r="AF93" s="78">
        <f ca="1">[1]CAPEX_DETALHADO!AL291/1000</f>
        <v>0</v>
      </c>
      <c r="AG93" s="78">
        <f ca="1">[1]CAPEX_DETALHADO!AM291/1000</f>
        <v>0</v>
      </c>
      <c r="AH93" s="78">
        <f ca="1">[1]CAPEX_DETALHADO!AN291/1000</f>
        <v>0</v>
      </c>
      <c r="AI93" s="78">
        <f ca="1">[1]CAPEX_DETALHADO!AO291/1000</f>
        <v>0</v>
      </c>
      <c r="AJ93" s="20"/>
      <c r="AK93" s="170"/>
      <c r="AL93" s="183">
        <v>1</v>
      </c>
      <c r="AM93" s="183"/>
      <c r="AN93" s="183"/>
      <c r="AO93" s="45" t="str">
        <f t="shared" si="18"/>
        <v>Passarela Nova - Subtrecho 29,1</v>
      </c>
    </row>
    <row r="94" spans="1:41" s="22" customFormat="1" ht="16.5" customHeight="1" outlineLevel="2">
      <c r="A94" s="119"/>
      <c r="B94" s="179" t="s">
        <v>118</v>
      </c>
      <c r="C94" s="198" t="str">
        <f>"Passarela Nova - Subtrecho "&amp;[1]CAPEX_DETALHADO!E292</f>
        <v>Passarela Nova - Subtrecho 29,1</v>
      </c>
      <c r="D94" s="181">
        <f t="shared" ca="1" si="27"/>
        <v>3170.7512888057927</v>
      </c>
      <c r="E94" s="182">
        <f t="shared" ca="1" si="28"/>
        <v>4642.2969619405631</v>
      </c>
      <c r="F94" s="78">
        <f ca="1">[1]CAPEX_DETALHADO!L292/1000</f>
        <v>0</v>
      </c>
      <c r="G94" s="78">
        <f ca="1">[1]CAPEX_DETALHADO!M292/1000</f>
        <v>0</v>
      </c>
      <c r="H94" s="78">
        <f ca="1">[1]CAPEX_DETALHADO!N292/1000</f>
        <v>0</v>
      </c>
      <c r="I94" s="78">
        <f ca="1">[1]CAPEX_DETALHADO!O292/1000</f>
        <v>4642.2969619405631</v>
      </c>
      <c r="J94" s="78">
        <f ca="1">[1]CAPEX_DETALHADO!P292/1000</f>
        <v>0</v>
      </c>
      <c r="K94" s="78">
        <f ca="1">[1]CAPEX_DETALHADO!Q292/1000</f>
        <v>0</v>
      </c>
      <c r="L94" s="78">
        <f ca="1">[1]CAPEX_DETALHADO!R292/1000</f>
        <v>0</v>
      </c>
      <c r="M94" s="78">
        <f ca="1">[1]CAPEX_DETALHADO!S292/1000</f>
        <v>0</v>
      </c>
      <c r="N94" s="78">
        <f ca="1">[1]CAPEX_DETALHADO!T292/1000</f>
        <v>0</v>
      </c>
      <c r="O94" s="78">
        <f ca="1">[1]CAPEX_DETALHADO!U292/1000</f>
        <v>0</v>
      </c>
      <c r="P94" s="78">
        <f ca="1">[1]CAPEX_DETALHADO!V292/1000</f>
        <v>0</v>
      </c>
      <c r="Q94" s="78">
        <f ca="1">[1]CAPEX_DETALHADO!W292/1000</f>
        <v>0</v>
      </c>
      <c r="R94" s="78">
        <f ca="1">[1]CAPEX_DETALHADO!X292/1000</f>
        <v>0</v>
      </c>
      <c r="S94" s="78">
        <f ca="1">[1]CAPEX_DETALHADO!Y292/1000</f>
        <v>0</v>
      </c>
      <c r="T94" s="78">
        <f ca="1">[1]CAPEX_DETALHADO!Z292/1000</f>
        <v>0</v>
      </c>
      <c r="U94" s="78">
        <f ca="1">[1]CAPEX_DETALHADO!AA292/1000</f>
        <v>0</v>
      </c>
      <c r="V94" s="78">
        <f ca="1">[1]CAPEX_DETALHADO!AB292/1000</f>
        <v>0</v>
      </c>
      <c r="W94" s="78">
        <f ca="1">[1]CAPEX_DETALHADO!AC292/1000</f>
        <v>0</v>
      </c>
      <c r="X94" s="78">
        <f ca="1">[1]CAPEX_DETALHADO!AD292/1000</f>
        <v>0</v>
      </c>
      <c r="Y94" s="78">
        <f ca="1">[1]CAPEX_DETALHADO!AE292/1000</f>
        <v>0</v>
      </c>
      <c r="Z94" s="78">
        <f ca="1">[1]CAPEX_DETALHADO!AF292/1000</f>
        <v>0</v>
      </c>
      <c r="AA94" s="78">
        <f ca="1">[1]CAPEX_DETALHADO!AG292/1000</f>
        <v>0</v>
      </c>
      <c r="AB94" s="78">
        <f ca="1">[1]CAPEX_DETALHADO!AH292/1000</f>
        <v>0</v>
      </c>
      <c r="AC94" s="78">
        <f ca="1">[1]CAPEX_DETALHADO!AI292/1000</f>
        <v>0</v>
      </c>
      <c r="AD94" s="78">
        <f ca="1">[1]CAPEX_DETALHADO!AJ292/1000</f>
        <v>0</v>
      </c>
      <c r="AE94" s="78">
        <f ca="1">[1]CAPEX_DETALHADO!AK292/1000</f>
        <v>0</v>
      </c>
      <c r="AF94" s="78">
        <f ca="1">[1]CAPEX_DETALHADO!AL292/1000</f>
        <v>0</v>
      </c>
      <c r="AG94" s="78">
        <f ca="1">[1]CAPEX_DETALHADO!AM292/1000</f>
        <v>0</v>
      </c>
      <c r="AH94" s="78">
        <f ca="1">[1]CAPEX_DETALHADO!AN292/1000</f>
        <v>0</v>
      </c>
      <c r="AI94" s="78">
        <f ca="1">[1]CAPEX_DETALHADO!AO292/1000</f>
        <v>0</v>
      </c>
      <c r="AJ94" s="20"/>
      <c r="AK94" s="170"/>
      <c r="AL94" s="183">
        <v>1</v>
      </c>
      <c r="AM94" s="183"/>
      <c r="AN94" s="183"/>
      <c r="AO94" s="45" t="str">
        <f t="shared" si="18"/>
        <v>Passarela Nova - Subtrecho 29,1</v>
      </c>
    </row>
    <row r="95" spans="1:41" s="22" customFormat="1" ht="16.5" customHeight="1" outlineLevel="2">
      <c r="A95" s="119"/>
      <c r="B95" s="179" t="s">
        <v>119</v>
      </c>
      <c r="C95" s="198" t="str">
        <f>"Passarela Nova - Subtrecho "&amp;[1]CAPEX_DETALHADO!E293</f>
        <v>Passarela Nova - Subtrecho 26</v>
      </c>
      <c r="D95" s="181">
        <f t="shared" ca="1" si="27"/>
        <v>3487.8264176863727</v>
      </c>
      <c r="E95" s="182">
        <f t="shared" ca="1" si="28"/>
        <v>4642.2969619405631</v>
      </c>
      <c r="F95" s="78">
        <f ca="1">[1]CAPEX_DETALHADO!L293/1000</f>
        <v>0</v>
      </c>
      <c r="G95" s="78">
        <f ca="1">[1]CAPEX_DETALHADO!M293/1000</f>
        <v>0</v>
      </c>
      <c r="H95" s="78">
        <f ca="1">[1]CAPEX_DETALHADO!N293/1000</f>
        <v>4642.2969619405631</v>
      </c>
      <c r="I95" s="78">
        <f ca="1">[1]CAPEX_DETALHADO!O293/1000</f>
        <v>0</v>
      </c>
      <c r="J95" s="78">
        <f ca="1">[1]CAPEX_DETALHADO!P293/1000</f>
        <v>0</v>
      </c>
      <c r="K95" s="78">
        <f ca="1">[1]CAPEX_DETALHADO!Q293/1000</f>
        <v>0</v>
      </c>
      <c r="L95" s="78">
        <f ca="1">[1]CAPEX_DETALHADO!R293/1000</f>
        <v>0</v>
      </c>
      <c r="M95" s="78">
        <f ca="1">[1]CAPEX_DETALHADO!S293/1000</f>
        <v>0</v>
      </c>
      <c r="N95" s="78">
        <f ca="1">[1]CAPEX_DETALHADO!T293/1000</f>
        <v>0</v>
      </c>
      <c r="O95" s="78">
        <f ca="1">[1]CAPEX_DETALHADO!U293/1000</f>
        <v>0</v>
      </c>
      <c r="P95" s="78">
        <f ca="1">[1]CAPEX_DETALHADO!V293/1000</f>
        <v>0</v>
      </c>
      <c r="Q95" s="78">
        <f ca="1">[1]CAPEX_DETALHADO!W293/1000</f>
        <v>0</v>
      </c>
      <c r="R95" s="78">
        <f ca="1">[1]CAPEX_DETALHADO!X293/1000</f>
        <v>0</v>
      </c>
      <c r="S95" s="78">
        <f ca="1">[1]CAPEX_DETALHADO!Y293/1000</f>
        <v>0</v>
      </c>
      <c r="T95" s="78">
        <f ca="1">[1]CAPEX_DETALHADO!Z293/1000</f>
        <v>0</v>
      </c>
      <c r="U95" s="78">
        <f ca="1">[1]CAPEX_DETALHADO!AA293/1000</f>
        <v>0</v>
      </c>
      <c r="V95" s="78">
        <f ca="1">[1]CAPEX_DETALHADO!AB293/1000</f>
        <v>0</v>
      </c>
      <c r="W95" s="78">
        <f ca="1">[1]CAPEX_DETALHADO!AC293/1000</f>
        <v>0</v>
      </c>
      <c r="X95" s="78">
        <f ca="1">[1]CAPEX_DETALHADO!AD293/1000</f>
        <v>0</v>
      </c>
      <c r="Y95" s="78">
        <f ca="1">[1]CAPEX_DETALHADO!AE293/1000</f>
        <v>0</v>
      </c>
      <c r="Z95" s="78">
        <f ca="1">[1]CAPEX_DETALHADO!AF293/1000</f>
        <v>0</v>
      </c>
      <c r="AA95" s="78">
        <f ca="1">[1]CAPEX_DETALHADO!AG293/1000</f>
        <v>0</v>
      </c>
      <c r="AB95" s="78">
        <f ca="1">[1]CAPEX_DETALHADO!AH293/1000</f>
        <v>0</v>
      </c>
      <c r="AC95" s="78">
        <f ca="1">[1]CAPEX_DETALHADO!AI293/1000</f>
        <v>0</v>
      </c>
      <c r="AD95" s="78">
        <f ca="1">[1]CAPEX_DETALHADO!AJ293/1000</f>
        <v>0</v>
      </c>
      <c r="AE95" s="78">
        <f ca="1">[1]CAPEX_DETALHADO!AK293/1000</f>
        <v>0</v>
      </c>
      <c r="AF95" s="78">
        <f ca="1">[1]CAPEX_DETALHADO!AL293/1000</f>
        <v>0</v>
      </c>
      <c r="AG95" s="78">
        <f ca="1">[1]CAPEX_DETALHADO!AM293/1000</f>
        <v>0</v>
      </c>
      <c r="AH95" s="78">
        <f ca="1">[1]CAPEX_DETALHADO!AN293/1000</f>
        <v>0</v>
      </c>
      <c r="AI95" s="78">
        <f ca="1">[1]CAPEX_DETALHADO!AO293/1000</f>
        <v>0</v>
      </c>
      <c r="AJ95" s="20"/>
      <c r="AK95" s="170"/>
      <c r="AL95" s="183">
        <v>1</v>
      </c>
      <c r="AM95" s="183"/>
      <c r="AN95" s="183"/>
      <c r="AO95" s="45" t="str">
        <f t="shared" si="18"/>
        <v>Passarela Nova - Subtrecho 26</v>
      </c>
    </row>
    <row r="96" spans="1:41" s="22" customFormat="1" ht="16.5" customHeight="1" outlineLevel="2">
      <c r="A96" s="119"/>
      <c r="B96" s="179" t="s">
        <v>120</v>
      </c>
      <c r="C96" s="198" t="str">
        <f>"Passarela Nova - Subtrecho "&amp;[1]CAPEX_DETALHADO!E294</f>
        <v>Passarela Nova - Subtrecho 39</v>
      </c>
      <c r="D96" s="181">
        <f t="shared" ca="1" si="27"/>
        <v>3487.8264176863727</v>
      </c>
      <c r="E96" s="182">
        <f t="shared" ca="1" si="28"/>
        <v>4642.2969619405631</v>
      </c>
      <c r="F96" s="78">
        <f ca="1">[1]CAPEX_DETALHADO!L294/1000</f>
        <v>0</v>
      </c>
      <c r="G96" s="78">
        <f ca="1">[1]CAPEX_DETALHADO!M294/1000</f>
        <v>0</v>
      </c>
      <c r="H96" s="78">
        <f ca="1">[1]CAPEX_DETALHADO!N294/1000</f>
        <v>4642.2969619405631</v>
      </c>
      <c r="I96" s="78">
        <f ca="1">[1]CAPEX_DETALHADO!O294/1000</f>
        <v>0</v>
      </c>
      <c r="J96" s="78">
        <f ca="1">[1]CAPEX_DETALHADO!P294/1000</f>
        <v>0</v>
      </c>
      <c r="K96" s="78">
        <f ca="1">[1]CAPEX_DETALHADO!Q294/1000</f>
        <v>0</v>
      </c>
      <c r="L96" s="78">
        <f ca="1">[1]CAPEX_DETALHADO!R294/1000</f>
        <v>0</v>
      </c>
      <c r="M96" s="78">
        <f ca="1">[1]CAPEX_DETALHADO!S294/1000</f>
        <v>0</v>
      </c>
      <c r="N96" s="78">
        <f ca="1">[1]CAPEX_DETALHADO!T294/1000</f>
        <v>0</v>
      </c>
      <c r="O96" s="78">
        <f ca="1">[1]CAPEX_DETALHADO!U294/1000</f>
        <v>0</v>
      </c>
      <c r="P96" s="78">
        <f ca="1">[1]CAPEX_DETALHADO!V294/1000</f>
        <v>0</v>
      </c>
      <c r="Q96" s="78">
        <f ca="1">[1]CAPEX_DETALHADO!W294/1000</f>
        <v>0</v>
      </c>
      <c r="R96" s="78">
        <f ca="1">[1]CAPEX_DETALHADO!X294/1000</f>
        <v>0</v>
      </c>
      <c r="S96" s="78">
        <f ca="1">[1]CAPEX_DETALHADO!Y294/1000</f>
        <v>0</v>
      </c>
      <c r="T96" s="78">
        <f ca="1">[1]CAPEX_DETALHADO!Z294/1000</f>
        <v>0</v>
      </c>
      <c r="U96" s="78">
        <f ca="1">[1]CAPEX_DETALHADO!AA294/1000</f>
        <v>0</v>
      </c>
      <c r="V96" s="78">
        <f ca="1">[1]CAPEX_DETALHADO!AB294/1000</f>
        <v>0</v>
      </c>
      <c r="W96" s="78">
        <f ca="1">[1]CAPEX_DETALHADO!AC294/1000</f>
        <v>0</v>
      </c>
      <c r="X96" s="78">
        <f ca="1">[1]CAPEX_DETALHADO!AD294/1000</f>
        <v>0</v>
      </c>
      <c r="Y96" s="78">
        <f ca="1">[1]CAPEX_DETALHADO!AE294/1000</f>
        <v>0</v>
      </c>
      <c r="Z96" s="78">
        <f ca="1">[1]CAPEX_DETALHADO!AF294/1000</f>
        <v>0</v>
      </c>
      <c r="AA96" s="78">
        <f ca="1">[1]CAPEX_DETALHADO!AG294/1000</f>
        <v>0</v>
      </c>
      <c r="AB96" s="78">
        <f ca="1">[1]CAPEX_DETALHADO!AH294/1000</f>
        <v>0</v>
      </c>
      <c r="AC96" s="78">
        <f ca="1">[1]CAPEX_DETALHADO!AI294/1000</f>
        <v>0</v>
      </c>
      <c r="AD96" s="78">
        <f ca="1">[1]CAPEX_DETALHADO!AJ294/1000</f>
        <v>0</v>
      </c>
      <c r="AE96" s="78">
        <f ca="1">[1]CAPEX_DETALHADO!AK294/1000</f>
        <v>0</v>
      </c>
      <c r="AF96" s="78">
        <f ca="1">[1]CAPEX_DETALHADO!AL294/1000</f>
        <v>0</v>
      </c>
      <c r="AG96" s="78">
        <f ca="1">[1]CAPEX_DETALHADO!AM294/1000</f>
        <v>0</v>
      </c>
      <c r="AH96" s="78">
        <f ca="1">[1]CAPEX_DETALHADO!AN294/1000</f>
        <v>0</v>
      </c>
      <c r="AI96" s="78">
        <f ca="1">[1]CAPEX_DETALHADO!AO294/1000</f>
        <v>0</v>
      </c>
      <c r="AJ96" s="20"/>
      <c r="AK96" s="170"/>
      <c r="AL96" s="183">
        <v>1</v>
      </c>
      <c r="AM96" s="183"/>
      <c r="AN96" s="183"/>
      <c r="AO96" s="45" t="str">
        <f t="shared" si="18"/>
        <v>Passarela Nova - Subtrecho 39</v>
      </c>
    </row>
    <row r="97" spans="1:41" s="22" customFormat="1" ht="16.5" customHeight="1" outlineLevel="1">
      <c r="A97" s="119"/>
      <c r="B97" s="174" t="s">
        <v>121</v>
      </c>
      <c r="C97" s="175" t="s">
        <v>122</v>
      </c>
      <c r="D97" s="176">
        <f t="shared" ca="1" si="27"/>
        <v>169755.33706380404</v>
      </c>
      <c r="E97" s="177">
        <f t="shared" ca="1" si="28"/>
        <v>272616.27777701762</v>
      </c>
      <c r="F97" s="41">
        <f t="shared" ref="F97:AI97" ca="1" si="32">SUBTOTAL(9,F98:F152)</f>
        <v>0</v>
      </c>
      <c r="G97" s="41">
        <f t="shared" ca="1" si="32"/>
        <v>1994.7175148151302</v>
      </c>
      <c r="H97" s="41">
        <f t="shared" ca="1" si="32"/>
        <v>6588.2142470937615</v>
      </c>
      <c r="I97" s="41">
        <f t="shared" ca="1" si="32"/>
        <v>66471.809718790129</v>
      </c>
      <c r="J97" s="41">
        <f t="shared" ca="1" si="32"/>
        <v>126599.14396301682</v>
      </c>
      <c r="K97" s="41">
        <f t="shared" ca="1" si="32"/>
        <v>53254.75904282245</v>
      </c>
      <c r="L97" s="41">
        <f t="shared" ca="1" si="32"/>
        <v>17707.633290479291</v>
      </c>
      <c r="M97" s="41">
        <f t="shared" ca="1" si="32"/>
        <v>0</v>
      </c>
      <c r="N97" s="41">
        <f t="shared" ca="1" si="32"/>
        <v>0</v>
      </c>
      <c r="O97" s="41">
        <f t="shared" ca="1" si="32"/>
        <v>0</v>
      </c>
      <c r="P97" s="41">
        <f t="shared" ca="1" si="32"/>
        <v>0</v>
      </c>
      <c r="Q97" s="41">
        <f t="shared" ca="1" si="32"/>
        <v>0</v>
      </c>
      <c r="R97" s="41">
        <f t="shared" ca="1" si="32"/>
        <v>0</v>
      </c>
      <c r="S97" s="41">
        <f t="shared" ca="1" si="32"/>
        <v>0</v>
      </c>
      <c r="T97" s="41">
        <f t="shared" ca="1" si="32"/>
        <v>0</v>
      </c>
      <c r="U97" s="41">
        <f t="shared" ca="1" si="32"/>
        <v>0</v>
      </c>
      <c r="V97" s="41">
        <f t="shared" ca="1" si="32"/>
        <v>0</v>
      </c>
      <c r="W97" s="41">
        <f t="shared" ca="1" si="32"/>
        <v>0</v>
      </c>
      <c r="X97" s="41">
        <f t="shared" ca="1" si="32"/>
        <v>0</v>
      </c>
      <c r="Y97" s="41">
        <f t="shared" ca="1" si="32"/>
        <v>0</v>
      </c>
      <c r="Z97" s="41">
        <f t="shared" ca="1" si="32"/>
        <v>0</v>
      </c>
      <c r="AA97" s="41">
        <f t="shared" ca="1" si="32"/>
        <v>0</v>
      </c>
      <c r="AB97" s="41">
        <f t="shared" ca="1" si="32"/>
        <v>0</v>
      </c>
      <c r="AC97" s="41">
        <f t="shared" ca="1" si="32"/>
        <v>0</v>
      </c>
      <c r="AD97" s="41">
        <f t="shared" ca="1" si="32"/>
        <v>0</v>
      </c>
      <c r="AE97" s="41">
        <f t="shared" ca="1" si="32"/>
        <v>0</v>
      </c>
      <c r="AF97" s="41">
        <f t="shared" ca="1" si="32"/>
        <v>0</v>
      </c>
      <c r="AG97" s="41">
        <f t="shared" ca="1" si="32"/>
        <v>0</v>
      </c>
      <c r="AH97" s="41">
        <f t="shared" ca="1" si="32"/>
        <v>0</v>
      </c>
      <c r="AI97" s="41">
        <f t="shared" ca="1" si="32"/>
        <v>0</v>
      </c>
      <c r="AJ97" s="20"/>
      <c r="AK97" s="169"/>
      <c r="AL97" s="178">
        <v>1</v>
      </c>
      <c r="AM97" s="178"/>
      <c r="AN97" s="178"/>
      <c r="AO97" s="45" t="str">
        <f t="shared" si="18"/>
        <v>Dispositivos de Entroncamento</v>
      </c>
    </row>
    <row r="98" spans="1:41" s="22" customFormat="1" ht="16.5" customHeight="1" outlineLevel="2">
      <c r="A98" s="119"/>
      <c r="B98" s="179" t="s">
        <v>123</v>
      </c>
      <c r="C98" s="198" t="str">
        <f>"Subtrecho "&amp;[1]CAPEX_DETALHADO!F220&amp;" - "&amp;[1]CAPEX_DETALHADO!D220</f>
        <v>Subtrecho 26 - Parclo - Retorno em Desnível</v>
      </c>
      <c r="D98" s="181">
        <f t="shared" ca="1" si="27"/>
        <v>3451.1620828539662</v>
      </c>
      <c r="E98" s="182">
        <f t="shared" ca="1" si="28"/>
        <v>4593.4967322786306</v>
      </c>
      <c r="F98" s="78">
        <f ca="1">[1]CAPEX_DETALHADO!L220/1000</f>
        <v>0</v>
      </c>
      <c r="G98" s="78">
        <f ca="1">[1]CAPEX_DETALHADO!M220/1000</f>
        <v>0</v>
      </c>
      <c r="H98" s="78">
        <f ca="1">[1]CAPEX_DETALHADO!N220/1000</f>
        <v>4593.4967322786306</v>
      </c>
      <c r="I98" s="78">
        <f ca="1">[1]CAPEX_DETALHADO!O220/1000</f>
        <v>0</v>
      </c>
      <c r="J98" s="78">
        <f ca="1">[1]CAPEX_DETALHADO!P220/1000</f>
        <v>0</v>
      </c>
      <c r="K98" s="78">
        <f ca="1">[1]CAPEX_DETALHADO!Q220/1000</f>
        <v>0</v>
      </c>
      <c r="L98" s="78">
        <f ca="1">[1]CAPEX_DETALHADO!R220/1000</f>
        <v>0</v>
      </c>
      <c r="M98" s="78">
        <f ca="1">[1]CAPEX_DETALHADO!S220/1000</f>
        <v>0</v>
      </c>
      <c r="N98" s="78">
        <f ca="1">[1]CAPEX_DETALHADO!T220/1000</f>
        <v>0</v>
      </c>
      <c r="O98" s="78">
        <f ca="1">[1]CAPEX_DETALHADO!U220/1000</f>
        <v>0</v>
      </c>
      <c r="P98" s="78">
        <f ca="1">[1]CAPEX_DETALHADO!V220/1000</f>
        <v>0</v>
      </c>
      <c r="Q98" s="78">
        <f ca="1">[1]CAPEX_DETALHADO!W220/1000</f>
        <v>0</v>
      </c>
      <c r="R98" s="78">
        <f ca="1">[1]CAPEX_DETALHADO!X220/1000</f>
        <v>0</v>
      </c>
      <c r="S98" s="78">
        <f ca="1">[1]CAPEX_DETALHADO!Y220/1000</f>
        <v>0</v>
      </c>
      <c r="T98" s="78">
        <f ca="1">[1]CAPEX_DETALHADO!Z220/1000</f>
        <v>0</v>
      </c>
      <c r="U98" s="78">
        <f ca="1">[1]CAPEX_DETALHADO!AA220/1000</f>
        <v>0</v>
      </c>
      <c r="V98" s="78">
        <f ca="1">[1]CAPEX_DETALHADO!AB220/1000</f>
        <v>0</v>
      </c>
      <c r="W98" s="78">
        <f ca="1">[1]CAPEX_DETALHADO!AC220/1000</f>
        <v>0</v>
      </c>
      <c r="X98" s="78">
        <f ca="1">[1]CAPEX_DETALHADO!AD220/1000</f>
        <v>0</v>
      </c>
      <c r="Y98" s="78">
        <f ca="1">[1]CAPEX_DETALHADO!AE220/1000</f>
        <v>0</v>
      </c>
      <c r="Z98" s="78">
        <f ca="1">[1]CAPEX_DETALHADO!AF220/1000</f>
        <v>0</v>
      </c>
      <c r="AA98" s="78">
        <f ca="1">[1]CAPEX_DETALHADO!AG220/1000</f>
        <v>0</v>
      </c>
      <c r="AB98" s="78">
        <f ca="1">[1]CAPEX_DETALHADO!AH220/1000</f>
        <v>0</v>
      </c>
      <c r="AC98" s="78">
        <f ca="1">[1]CAPEX_DETALHADO!AI220/1000</f>
        <v>0</v>
      </c>
      <c r="AD98" s="78">
        <f ca="1">[1]CAPEX_DETALHADO!AJ220/1000</f>
        <v>0</v>
      </c>
      <c r="AE98" s="78">
        <f ca="1">[1]CAPEX_DETALHADO!AK220/1000</f>
        <v>0</v>
      </c>
      <c r="AF98" s="78">
        <f ca="1">[1]CAPEX_DETALHADO!AL220/1000</f>
        <v>0</v>
      </c>
      <c r="AG98" s="78">
        <f ca="1">[1]CAPEX_DETALHADO!AM220/1000</f>
        <v>0</v>
      </c>
      <c r="AH98" s="78">
        <f ca="1">[1]CAPEX_DETALHADO!AN220/1000</f>
        <v>0</v>
      </c>
      <c r="AI98" s="78">
        <f ca="1">[1]CAPEX_DETALHADO!AO220/1000</f>
        <v>0</v>
      </c>
      <c r="AJ98" s="20"/>
      <c r="AK98" s="170"/>
      <c r="AL98" s="183">
        <v>1</v>
      </c>
      <c r="AM98" s="183"/>
      <c r="AN98" s="183"/>
      <c r="AO98" s="45" t="str">
        <f t="shared" si="18"/>
        <v>Dispositivos de Entroncamento</v>
      </c>
    </row>
    <row r="99" spans="1:41" s="22" customFormat="1" ht="16.5" customHeight="1" outlineLevel="2">
      <c r="A99" s="119"/>
      <c r="B99" s="179" t="s">
        <v>124</v>
      </c>
      <c r="C99" s="198" t="str">
        <f>"Subtrecho "&amp;[1]CAPEX_DETALHADO!F221&amp;" - "&amp;[1]CAPEX_DETALHADO!D221</f>
        <v>Subtrecho 41 - Diamante</v>
      </c>
      <c r="D99" s="181">
        <f t="shared" ca="1" si="27"/>
        <v>5649.2603259183252</v>
      </c>
      <c r="E99" s="182">
        <f t="shared" ca="1" si="28"/>
        <v>8271.0820431770226</v>
      </c>
      <c r="F99" s="78">
        <f ca="1">[1]CAPEX_DETALHADO!L221/1000</f>
        <v>0</v>
      </c>
      <c r="G99" s="78">
        <f ca="1">[1]CAPEX_DETALHADO!M221/1000</f>
        <v>0</v>
      </c>
      <c r="H99" s="78">
        <f ca="1">[1]CAPEX_DETALHADO!N221/1000</f>
        <v>0</v>
      </c>
      <c r="I99" s="78">
        <f ca="1">[1]CAPEX_DETALHADO!O221/1000</f>
        <v>8271.0820431770226</v>
      </c>
      <c r="J99" s="78">
        <f ca="1">[1]CAPEX_DETALHADO!P221/1000</f>
        <v>0</v>
      </c>
      <c r="K99" s="78">
        <f ca="1">[1]CAPEX_DETALHADO!Q221/1000</f>
        <v>0</v>
      </c>
      <c r="L99" s="78">
        <f ca="1">[1]CAPEX_DETALHADO!R221/1000</f>
        <v>0</v>
      </c>
      <c r="M99" s="78">
        <f ca="1">[1]CAPEX_DETALHADO!S221/1000</f>
        <v>0</v>
      </c>
      <c r="N99" s="78">
        <f ca="1">[1]CAPEX_DETALHADO!T221/1000</f>
        <v>0</v>
      </c>
      <c r="O99" s="78">
        <f ca="1">[1]CAPEX_DETALHADO!U221/1000</f>
        <v>0</v>
      </c>
      <c r="P99" s="78">
        <f ca="1">[1]CAPEX_DETALHADO!V221/1000</f>
        <v>0</v>
      </c>
      <c r="Q99" s="78">
        <f ca="1">[1]CAPEX_DETALHADO!W221/1000</f>
        <v>0</v>
      </c>
      <c r="R99" s="78">
        <f ca="1">[1]CAPEX_DETALHADO!X221/1000</f>
        <v>0</v>
      </c>
      <c r="S99" s="78">
        <f ca="1">[1]CAPEX_DETALHADO!Y221/1000</f>
        <v>0</v>
      </c>
      <c r="T99" s="78">
        <f ca="1">[1]CAPEX_DETALHADO!Z221/1000</f>
        <v>0</v>
      </c>
      <c r="U99" s="78">
        <f ca="1">[1]CAPEX_DETALHADO!AA221/1000</f>
        <v>0</v>
      </c>
      <c r="V99" s="78">
        <f ca="1">[1]CAPEX_DETALHADO!AB221/1000</f>
        <v>0</v>
      </c>
      <c r="W99" s="78">
        <f ca="1">[1]CAPEX_DETALHADO!AC221/1000</f>
        <v>0</v>
      </c>
      <c r="X99" s="78">
        <f ca="1">[1]CAPEX_DETALHADO!AD221/1000</f>
        <v>0</v>
      </c>
      <c r="Y99" s="78">
        <f ca="1">[1]CAPEX_DETALHADO!AE221/1000</f>
        <v>0</v>
      </c>
      <c r="Z99" s="78">
        <f ca="1">[1]CAPEX_DETALHADO!AF221/1000</f>
        <v>0</v>
      </c>
      <c r="AA99" s="78">
        <f ca="1">[1]CAPEX_DETALHADO!AG221/1000</f>
        <v>0</v>
      </c>
      <c r="AB99" s="78">
        <f ca="1">[1]CAPEX_DETALHADO!AH221/1000</f>
        <v>0</v>
      </c>
      <c r="AC99" s="78">
        <f ca="1">[1]CAPEX_DETALHADO!AI221/1000</f>
        <v>0</v>
      </c>
      <c r="AD99" s="78">
        <f ca="1">[1]CAPEX_DETALHADO!AJ221/1000</f>
        <v>0</v>
      </c>
      <c r="AE99" s="78">
        <f ca="1">[1]CAPEX_DETALHADO!AK221/1000</f>
        <v>0</v>
      </c>
      <c r="AF99" s="78">
        <f ca="1">[1]CAPEX_DETALHADO!AL221/1000</f>
        <v>0</v>
      </c>
      <c r="AG99" s="78">
        <f ca="1">[1]CAPEX_DETALHADO!AM221/1000</f>
        <v>0</v>
      </c>
      <c r="AH99" s="78">
        <f ca="1">[1]CAPEX_DETALHADO!AN221/1000</f>
        <v>0</v>
      </c>
      <c r="AI99" s="78">
        <f ca="1">[1]CAPEX_DETALHADO!AO221/1000</f>
        <v>0</v>
      </c>
      <c r="AJ99" s="20"/>
      <c r="AK99" s="170"/>
      <c r="AL99" s="183">
        <v>1</v>
      </c>
      <c r="AM99" s="183"/>
      <c r="AN99" s="183"/>
      <c r="AO99" s="45" t="str">
        <f t="shared" si="18"/>
        <v>Dispositivos de Entroncamento</v>
      </c>
    </row>
    <row r="100" spans="1:41" s="22" customFormat="1" ht="16.5" customHeight="1" outlineLevel="2">
      <c r="A100" s="119"/>
      <c r="B100" s="179" t="s">
        <v>125</v>
      </c>
      <c r="C100" s="198" t="str">
        <f>"Subtrecho "&amp;[1]CAPEX_DETALHADO!F222&amp;" - "&amp;[1]CAPEX_DETALHADO!D222</f>
        <v>Subtrecho 61 - Diamante</v>
      </c>
      <c r="D100" s="181">
        <f t="shared" ca="1" si="27"/>
        <v>4682.9580963660528</v>
      </c>
      <c r="E100" s="182">
        <f t="shared" ca="1" si="28"/>
        <v>8271.0820431770208</v>
      </c>
      <c r="F100" s="78">
        <f ca="1">[1]CAPEX_DETALHADO!L222/1000</f>
        <v>0</v>
      </c>
      <c r="G100" s="78">
        <f ca="1">[1]CAPEX_DETALHADO!M222/1000</f>
        <v>0</v>
      </c>
      <c r="H100" s="78">
        <f ca="1">[1]CAPEX_DETALHADO!N222/1000</f>
        <v>0</v>
      </c>
      <c r="I100" s="78">
        <f ca="1">[1]CAPEX_DETALHADO!O222/1000</f>
        <v>0</v>
      </c>
      <c r="J100" s="78">
        <f ca="1">[1]CAPEX_DETALHADO!P222/1000</f>
        <v>2757.0273477256737</v>
      </c>
      <c r="K100" s="78">
        <f ca="1">[1]CAPEX_DETALHADO!Q222/1000</f>
        <v>2757.0273477256737</v>
      </c>
      <c r="L100" s="78">
        <f ca="1">[1]CAPEX_DETALHADO!R222/1000</f>
        <v>2757.0273477256737</v>
      </c>
      <c r="M100" s="78">
        <f ca="1">[1]CAPEX_DETALHADO!S222/1000</f>
        <v>0</v>
      </c>
      <c r="N100" s="78">
        <f ca="1">[1]CAPEX_DETALHADO!T222/1000</f>
        <v>0</v>
      </c>
      <c r="O100" s="78">
        <f ca="1">[1]CAPEX_DETALHADO!U222/1000</f>
        <v>0</v>
      </c>
      <c r="P100" s="78">
        <f ca="1">[1]CAPEX_DETALHADO!V222/1000</f>
        <v>0</v>
      </c>
      <c r="Q100" s="78">
        <f ca="1">[1]CAPEX_DETALHADO!W222/1000</f>
        <v>0</v>
      </c>
      <c r="R100" s="78">
        <f ca="1">[1]CAPEX_DETALHADO!X222/1000</f>
        <v>0</v>
      </c>
      <c r="S100" s="78">
        <f ca="1">[1]CAPEX_DETALHADO!Y222/1000</f>
        <v>0</v>
      </c>
      <c r="T100" s="78">
        <f ca="1">[1]CAPEX_DETALHADO!Z222/1000</f>
        <v>0</v>
      </c>
      <c r="U100" s="78">
        <f ca="1">[1]CAPEX_DETALHADO!AA222/1000</f>
        <v>0</v>
      </c>
      <c r="V100" s="78">
        <f ca="1">[1]CAPEX_DETALHADO!AB222/1000</f>
        <v>0</v>
      </c>
      <c r="W100" s="78">
        <f ca="1">[1]CAPEX_DETALHADO!AC222/1000</f>
        <v>0</v>
      </c>
      <c r="X100" s="78">
        <f ca="1">[1]CAPEX_DETALHADO!AD222/1000</f>
        <v>0</v>
      </c>
      <c r="Y100" s="78">
        <f ca="1">[1]CAPEX_DETALHADO!AE222/1000</f>
        <v>0</v>
      </c>
      <c r="Z100" s="78">
        <f ca="1">[1]CAPEX_DETALHADO!AF222/1000</f>
        <v>0</v>
      </c>
      <c r="AA100" s="78">
        <f ca="1">[1]CAPEX_DETALHADO!AG222/1000</f>
        <v>0</v>
      </c>
      <c r="AB100" s="78">
        <f ca="1">[1]CAPEX_DETALHADO!AH222/1000</f>
        <v>0</v>
      </c>
      <c r="AC100" s="78">
        <f ca="1">[1]CAPEX_DETALHADO!AI222/1000</f>
        <v>0</v>
      </c>
      <c r="AD100" s="78">
        <f ca="1">[1]CAPEX_DETALHADO!AJ222/1000</f>
        <v>0</v>
      </c>
      <c r="AE100" s="78">
        <f ca="1">[1]CAPEX_DETALHADO!AK222/1000</f>
        <v>0</v>
      </c>
      <c r="AF100" s="78">
        <f ca="1">[1]CAPEX_DETALHADO!AL222/1000</f>
        <v>0</v>
      </c>
      <c r="AG100" s="78">
        <f ca="1">[1]CAPEX_DETALHADO!AM222/1000</f>
        <v>0</v>
      </c>
      <c r="AH100" s="78">
        <f ca="1">[1]CAPEX_DETALHADO!AN222/1000</f>
        <v>0</v>
      </c>
      <c r="AI100" s="78">
        <f ca="1">[1]CAPEX_DETALHADO!AO222/1000</f>
        <v>0</v>
      </c>
      <c r="AJ100" s="20"/>
      <c r="AK100" s="170"/>
      <c r="AL100" s="183">
        <v>1</v>
      </c>
      <c r="AM100" s="183"/>
      <c r="AN100" s="183"/>
      <c r="AO100" s="45" t="str">
        <f t="shared" si="18"/>
        <v>Dispositivos de Entroncamento</v>
      </c>
    </row>
    <row r="101" spans="1:41" s="22" customFormat="1" ht="16.5" customHeight="1" outlineLevel="2">
      <c r="A101" s="119"/>
      <c r="B101" s="179" t="s">
        <v>126</v>
      </c>
      <c r="C101" s="198" t="str">
        <f>"Subtrecho "&amp;[1]CAPEX_DETALHADO!F223&amp;" - "&amp;[1]CAPEX_DETALHADO!D223</f>
        <v>Subtrecho 63 - Diamante</v>
      </c>
      <c r="D101" s="181">
        <f t="shared" ca="1" si="27"/>
        <v>5392.4757656493102</v>
      </c>
      <c r="E101" s="182">
        <f t="shared" ca="1" si="28"/>
        <v>8271.0820431770226</v>
      </c>
      <c r="F101" s="78">
        <f ca="1">[1]CAPEX_DETALHADO!L223/1000</f>
        <v>0</v>
      </c>
      <c r="G101" s="78">
        <f ca="1">[1]CAPEX_DETALHADO!M223/1000</f>
        <v>0</v>
      </c>
      <c r="H101" s="78">
        <f ca="1">[1]CAPEX_DETALHADO!N223/1000</f>
        <v>0</v>
      </c>
      <c r="I101" s="78">
        <f ca="1">[1]CAPEX_DETALHADO!O223/1000</f>
        <v>4135.5410215885113</v>
      </c>
      <c r="J101" s="78">
        <f ca="1">[1]CAPEX_DETALHADO!P223/1000</f>
        <v>4135.5410215885113</v>
      </c>
      <c r="K101" s="78">
        <f ca="1">[1]CAPEX_DETALHADO!Q223/1000</f>
        <v>0</v>
      </c>
      <c r="L101" s="78">
        <f ca="1">[1]CAPEX_DETALHADO!R223/1000</f>
        <v>0</v>
      </c>
      <c r="M101" s="78">
        <f ca="1">[1]CAPEX_DETALHADO!S223/1000</f>
        <v>0</v>
      </c>
      <c r="N101" s="78">
        <f ca="1">[1]CAPEX_DETALHADO!T223/1000</f>
        <v>0</v>
      </c>
      <c r="O101" s="78">
        <f ca="1">[1]CAPEX_DETALHADO!U223/1000</f>
        <v>0</v>
      </c>
      <c r="P101" s="78">
        <f ca="1">[1]CAPEX_DETALHADO!V223/1000</f>
        <v>0</v>
      </c>
      <c r="Q101" s="78">
        <f ca="1">[1]CAPEX_DETALHADO!W223/1000</f>
        <v>0</v>
      </c>
      <c r="R101" s="78">
        <f ca="1">[1]CAPEX_DETALHADO!X223/1000</f>
        <v>0</v>
      </c>
      <c r="S101" s="78">
        <f ca="1">[1]CAPEX_DETALHADO!Y223/1000</f>
        <v>0</v>
      </c>
      <c r="T101" s="78">
        <f ca="1">[1]CAPEX_DETALHADO!Z223/1000</f>
        <v>0</v>
      </c>
      <c r="U101" s="78">
        <f ca="1">[1]CAPEX_DETALHADO!AA223/1000</f>
        <v>0</v>
      </c>
      <c r="V101" s="78">
        <f ca="1">[1]CAPEX_DETALHADO!AB223/1000</f>
        <v>0</v>
      </c>
      <c r="W101" s="78">
        <f ca="1">[1]CAPEX_DETALHADO!AC223/1000</f>
        <v>0</v>
      </c>
      <c r="X101" s="78">
        <f ca="1">[1]CAPEX_DETALHADO!AD223/1000</f>
        <v>0</v>
      </c>
      <c r="Y101" s="78">
        <f ca="1">[1]CAPEX_DETALHADO!AE223/1000</f>
        <v>0</v>
      </c>
      <c r="Z101" s="78">
        <f ca="1">[1]CAPEX_DETALHADO!AF223/1000</f>
        <v>0</v>
      </c>
      <c r="AA101" s="78">
        <f ca="1">[1]CAPEX_DETALHADO!AG223/1000</f>
        <v>0</v>
      </c>
      <c r="AB101" s="78">
        <f ca="1">[1]CAPEX_DETALHADO!AH223/1000</f>
        <v>0</v>
      </c>
      <c r="AC101" s="78">
        <f ca="1">[1]CAPEX_DETALHADO!AI223/1000</f>
        <v>0</v>
      </c>
      <c r="AD101" s="78">
        <f ca="1">[1]CAPEX_DETALHADO!AJ223/1000</f>
        <v>0</v>
      </c>
      <c r="AE101" s="78">
        <f ca="1">[1]CAPEX_DETALHADO!AK223/1000</f>
        <v>0</v>
      </c>
      <c r="AF101" s="78">
        <f ca="1">[1]CAPEX_DETALHADO!AL223/1000</f>
        <v>0</v>
      </c>
      <c r="AG101" s="78">
        <f ca="1">[1]CAPEX_DETALHADO!AM223/1000</f>
        <v>0</v>
      </c>
      <c r="AH101" s="78">
        <f ca="1">[1]CAPEX_DETALHADO!AN223/1000</f>
        <v>0</v>
      </c>
      <c r="AI101" s="78">
        <f ca="1">[1]CAPEX_DETALHADO!AO223/1000</f>
        <v>0</v>
      </c>
      <c r="AJ101" s="20"/>
      <c r="AK101" s="170"/>
      <c r="AL101" s="183">
        <v>1</v>
      </c>
      <c r="AM101" s="183"/>
      <c r="AN101" s="183"/>
      <c r="AO101" s="45" t="str">
        <f t="shared" si="18"/>
        <v>Dispositivos de Entroncamento</v>
      </c>
    </row>
    <row r="102" spans="1:41" s="22" customFormat="1" ht="16.5" customHeight="1" outlineLevel="2">
      <c r="A102" s="119"/>
      <c r="B102" s="179" t="s">
        <v>127</v>
      </c>
      <c r="C102" s="198" t="str">
        <f>"Subtrecho "&amp;[1]CAPEX_DETALHADO!F224&amp;" - "&amp;[1]CAPEX_DETALHADO!D224</f>
        <v>Subtrecho 63 - Diamante</v>
      </c>
      <c r="D102" s="181">
        <f t="shared" ca="1" si="27"/>
        <v>5392.4757656493102</v>
      </c>
      <c r="E102" s="182">
        <f t="shared" ca="1" si="28"/>
        <v>8271.0820431770226</v>
      </c>
      <c r="F102" s="78">
        <f ca="1">[1]CAPEX_DETALHADO!L224/1000</f>
        <v>0</v>
      </c>
      <c r="G102" s="78">
        <f ca="1">[1]CAPEX_DETALHADO!M224/1000</f>
        <v>0</v>
      </c>
      <c r="H102" s="78">
        <f ca="1">[1]CAPEX_DETALHADO!N224/1000</f>
        <v>0</v>
      </c>
      <c r="I102" s="78">
        <f ca="1">[1]CAPEX_DETALHADO!O224/1000</f>
        <v>4135.5410215885113</v>
      </c>
      <c r="J102" s="78">
        <f ca="1">[1]CAPEX_DETALHADO!P224/1000</f>
        <v>4135.5410215885113</v>
      </c>
      <c r="K102" s="78">
        <f ca="1">[1]CAPEX_DETALHADO!Q224/1000</f>
        <v>0</v>
      </c>
      <c r="L102" s="78">
        <f ca="1">[1]CAPEX_DETALHADO!R224/1000</f>
        <v>0</v>
      </c>
      <c r="M102" s="78">
        <f ca="1">[1]CAPEX_DETALHADO!S224/1000</f>
        <v>0</v>
      </c>
      <c r="N102" s="78">
        <f ca="1">[1]CAPEX_DETALHADO!T224/1000</f>
        <v>0</v>
      </c>
      <c r="O102" s="78">
        <f ca="1">[1]CAPEX_DETALHADO!U224/1000</f>
        <v>0</v>
      </c>
      <c r="P102" s="78">
        <f ca="1">[1]CAPEX_DETALHADO!V224/1000</f>
        <v>0</v>
      </c>
      <c r="Q102" s="78">
        <f ca="1">[1]CAPEX_DETALHADO!W224/1000</f>
        <v>0</v>
      </c>
      <c r="R102" s="78">
        <f ca="1">[1]CAPEX_DETALHADO!X224/1000</f>
        <v>0</v>
      </c>
      <c r="S102" s="78">
        <f ca="1">[1]CAPEX_DETALHADO!Y224/1000</f>
        <v>0</v>
      </c>
      <c r="T102" s="78">
        <f ca="1">[1]CAPEX_DETALHADO!Z224/1000</f>
        <v>0</v>
      </c>
      <c r="U102" s="78">
        <f ca="1">[1]CAPEX_DETALHADO!AA224/1000</f>
        <v>0</v>
      </c>
      <c r="V102" s="78">
        <f ca="1">[1]CAPEX_DETALHADO!AB224/1000</f>
        <v>0</v>
      </c>
      <c r="W102" s="78">
        <f ca="1">[1]CAPEX_DETALHADO!AC224/1000</f>
        <v>0</v>
      </c>
      <c r="X102" s="78">
        <f ca="1">[1]CAPEX_DETALHADO!AD224/1000</f>
        <v>0</v>
      </c>
      <c r="Y102" s="78">
        <f ca="1">[1]CAPEX_DETALHADO!AE224/1000</f>
        <v>0</v>
      </c>
      <c r="Z102" s="78">
        <f ca="1">[1]CAPEX_DETALHADO!AF224/1000</f>
        <v>0</v>
      </c>
      <c r="AA102" s="78">
        <f ca="1">[1]CAPEX_DETALHADO!AG224/1000</f>
        <v>0</v>
      </c>
      <c r="AB102" s="78">
        <f ca="1">[1]CAPEX_DETALHADO!AH224/1000</f>
        <v>0</v>
      </c>
      <c r="AC102" s="78">
        <f ca="1">[1]CAPEX_DETALHADO!AI224/1000</f>
        <v>0</v>
      </c>
      <c r="AD102" s="78">
        <f ca="1">[1]CAPEX_DETALHADO!AJ224/1000</f>
        <v>0</v>
      </c>
      <c r="AE102" s="78">
        <f ca="1">[1]CAPEX_DETALHADO!AK224/1000</f>
        <v>0</v>
      </c>
      <c r="AF102" s="78">
        <f ca="1">[1]CAPEX_DETALHADO!AL224/1000</f>
        <v>0</v>
      </c>
      <c r="AG102" s="78">
        <f ca="1">[1]CAPEX_DETALHADO!AM224/1000</f>
        <v>0</v>
      </c>
      <c r="AH102" s="78">
        <f ca="1">[1]CAPEX_DETALHADO!AN224/1000</f>
        <v>0</v>
      </c>
      <c r="AI102" s="78">
        <f ca="1">[1]CAPEX_DETALHADO!AO224/1000</f>
        <v>0</v>
      </c>
      <c r="AJ102" s="20"/>
      <c r="AK102" s="170"/>
      <c r="AL102" s="183">
        <v>1</v>
      </c>
      <c r="AM102" s="183"/>
      <c r="AN102" s="183"/>
      <c r="AO102" s="45" t="str">
        <f t="shared" si="18"/>
        <v>Dispositivos de Entroncamento</v>
      </c>
    </row>
    <row r="103" spans="1:41" s="22" customFormat="1" ht="16.5" customHeight="1" outlineLevel="2">
      <c r="A103" s="119"/>
      <c r="B103" s="179" t="s">
        <v>128</v>
      </c>
      <c r="C103" s="198" t="str">
        <f>"Subtrecho "&amp;[1]CAPEX_DETALHADO!F225&amp;" - "&amp;[1]CAPEX_DETALHADO!D225</f>
        <v>Subtrecho 63 - Rotatória Alongada</v>
      </c>
      <c r="D103" s="181">
        <f t="shared" ca="1" si="27"/>
        <v>3046.7875757910374</v>
      </c>
      <c r="E103" s="182">
        <f t="shared" ca="1" si="28"/>
        <v>4673.220817797358</v>
      </c>
      <c r="F103" s="78">
        <f ca="1">[1]CAPEX_DETALHADO!L225/1000</f>
        <v>0</v>
      </c>
      <c r="G103" s="78">
        <f ca="1">[1]CAPEX_DETALHADO!M225/1000</f>
        <v>0</v>
      </c>
      <c r="H103" s="78">
        <f ca="1">[1]CAPEX_DETALHADO!N225/1000</f>
        <v>0</v>
      </c>
      <c r="I103" s="78">
        <f ca="1">[1]CAPEX_DETALHADO!O225/1000</f>
        <v>2336.610408898679</v>
      </c>
      <c r="J103" s="78">
        <f ca="1">[1]CAPEX_DETALHADO!P225/1000</f>
        <v>2336.610408898679</v>
      </c>
      <c r="K103" s="78">
        <f ca="1">[1]CAPEX_DETALHADO!Q225/1000</f>
        <v>0</v>
      </c>
      <c r="L103" s="78">
        <f ca="1">[1]CAPEX_DETALHADO!R225/1000</f>
        <v>0</v>
      </c>
      <c r="M103" s="78">
        <f ca="1">[1]CAPEX_DETALHADO!S225/1000</f>
        <v>0</v>
      </c>
      <c r="N103" s="78">
        <f ca="1">[1]CAPEX_DETALHADO!T225/1000</f>
        <v>0</v>
      </c>
      <c r="O103" s="78">
        <f ca="1">[1]CAPEX_DETALHADO!U225/1000</f>
        <v>0</v>
      </c>
      <c r="P103" s="78">
        <f ca="1">[1]CAPEX_DETALHADO!V225/1000</f>
        <v>0</v>
      </c>
      <c r="Q103" s="78">
        <f ca="1">[1]CAPEX_DETALHADO!W225/1000</f>
        <v>0</v>
      </c>
      <c r="R103" s="78">
        <f ca="1">[1]CAPEX_DETALHADO!X225/1000</f>
        <v>0</v>
      </c>
      <c r="S103" s="78">
        <f ca="1">[1]CAPEX_DETALHADO!Y225/1000</f>
        <v>0</v>
      </c>
      <c r="T103" s="78">
        <f ca="1">[1]CAPEX_DETALHADO!Z225/1000</f>
        <v>0</v>
      </c>
      <c r="U103" s="78">
        <f ca="1">[1]CAPEX_DETALHADO!AA225/1000</f>
        <v>0</v>
      </c>
      <c r="V103" s="78">
        <f ca="1">[1]CAPEX_DETALHADO!AB225/1000</f>
        <v>0</v>
      </c>
      <c r="W103" s="78">
        <f ca="1">[1]CAPEX_DETALHADO!AC225/1000</f>
        <v>0</v>
      </c>
      <c r="X103" s="78">
        <f ca="1">[1]CAPEX_DETALHADO!AD225/1000</f>
        <v>0</v>
      </c>
      <c r="Y103" s="78">
        <f ca="1">[1]CAPEX_DETALHADO!AE225/1000</f>
        <v>0</v>
      </c>
      <c r="Z103" s="78">
        <f ca="1">[1]CAPEX_DETALHADO!AF225/1000</f>
        <v>0</v>
      </c>
      <c r="AA103" s="78">
        <f ca="1">[1]CAPEX_DETALHADO!AG225/1000</f>
        <v>0</v>
      </c>
      <c r="AB103" s="78">
        <f ca="1">[1]CAPEX_DETALHADO!AH225/1000</f>
        <v>0</v>
      </c>
      <c r="AC103" s="78">
        <f ca="1">[1]CAPEX_DETALHADO!AI225/1000</f>
        <v>0</v>
      </c>
      <c r="AD103" s="78">
        <f ca="1">[1]CAPEX_DETALHADO!AJ225/1000</f>
        <v>0</v>
      </c>
      <c r="AE103" s="78">
        <f ca="1">[1]CAPEX_DETALHADO!AK225/1000</f>
        <v>0</v>
      </c>
      <c r="AF103" s="78">
        <f ca="1">[1]CAPEX_DETALHADO!AL225/1000</f>
        <v>0</v>
      </c>
      <c r="AG103" s="78">
        <f ca="1">[1]CAPEX_DETALHADO!AM225/1000</f>
        <v>0</v>
      </c>
      <c r="AH103" s="78">
        <f ca="1">[1]CAPEX_DETALHADO!AN225/1000</f>
        <v>0</v>
      </c>
      <c r="AI103" s="78">
        <f ca="1">[1]CAPEX_DETALHADO!AO225/1000</f>
        <v>0</v>
      </c>
      <c r="AJ103" s="20"/>
      <c r="AK103" s="170"/>
      <c r="AL103" s="183">
        <v>1</v>
      </c>
      <c r="AM103" s="183"/>
      <c r="AN103" s="183"/>
      <c r="AO103" s="45" t="str">
        <f t="shared" si="18"/>
        <v>Dispositivos de Entroncamento</v>
      </c>
    </row>
    <row r="104" spans="1:41" s="22" customFormat="1" ht="16.5" customHeight="1" outlineLevel="2">
      <c r="A104" s="119"/>
      <c r="B104" s="179" t="s">
        <v>129</v>
      </c>
      <c r="C104" s="198" t="str">
        <f>"Subtrecho "&amp;[1]CAPEX_DETALHADO!F226&amp;" - "&amp;[1]CAPEX_DETALHADO!D226</f>
        <v>Subtrecho 63 - Diamante</v>
      </c>
      <c r="D104" s="181">
        <f t="shared" ca="1" si="27"/>
        <v>5392.4757656493102</v>
      </c>
      <c r="E104" s="182">
        <f t="shared" ca="1" si="28"/>
        <v>8271.0820431770226</v>
      </c>
      <c r="F104" s="78">
        <f ca="1">[1]CAPEX_DETALHADO!L226/1000</f>
        <v>0</v>
      </c>
      <c r="G104" s="78">
        <f ca="1">[1]CAPEX_DETALHADO!M226/1000</f>
        <v>0</v>
      </c>
      <c r="H104" s="78">
        <f ca="1">[1]CAPEX_DETALHADO!N226/1000</f>
        <v>0</v>
      </c>
      <c r="I104" s="78">
        <f ca="1">[1]CAPEX_DETALHADO!O226/1000</f>
        <v>4135.5410215885113</v>
      </c>
      <c r="J104" s="78">
        <f ca="1">[1]CAPEX_DETALHADO!P226/1000</f>
        <v>4135.5410215885113</v>
      </c>
      <c r="K104" s="78">
        <f ca="1">[1]CAPEX_DETALHADO!Q226/1000</f>
        <v>0</v>
      </c>
      <c r="L104" s="78">
        <f ca="1">[1]CAPEX_DETALHADO!R226/1000</f>
        <v>0</v>
      </c>
      <c r="M104" s="78">
        <f ca="1">[1]CAPEX_DETALHADO!S226/1000</f>
        <v>0</v>
      </c>
      <c r="N104" s="78">
        <f ca="1">[1]CAPEX_DETALHADO!T226/1000</f>
        <v>0</v>
      </c>
      <c r="O104" s="78">
        <f ca="1">[1]CAPEX_DETALHADO!U226/1000</f>
        <v>0</v>
      </c>
      <c r="P104" s="78">
        <f ca="1">[1]CAPEX_DETALHADO!V226/1000</f>
        <v>0</v>
      </c>
      <c r="Q104" s="78">
        <f ca="1">[1]CAPEX_DETALHADO!W226/1000</f>
        <v>0</v>
      </c>
      <c r="R104" s="78">
        <f ca="1">[1]CAPEX_DETALHADO!X226/1000</f>
        <v>0</v>
      </c>
      <c r="S104" s="78">
        <f ca="1">[1]CAPEX_DETALHADO!Y226/1000</f>
        <v>0</v>
      </c>
      <c r="T104" s="78">
        <f ca="1">[1]CAPEX_DETALHADO!Z226/1000</f>
        <v>0</v>
      </c>
      <c r="U104" s="78">
        <f ca="1">[1]CAPEX_DETALHADO!AA226/1000</f>
        <v>0</v>
      </c>
      <c r="V104" s="78">
        <f ca="1">[1]CAPEX_DETALHADO!AB226/1000</f>
        <v>0</v>
      </c>
      <c r="W104" s="78">
        <f ca="1">[1]CAPEX_DETALHADO!AC226/1000</f>
        <v>0</v>
      </c>
      <c r="X104" s="78">
        <f ca="1">[1]CAPEX_DETALHADO!AD226/1000</f>
        <v>0</v>
      </c>
      <c r="Y104" s="78">
        <f ca="1">[1]CAPEX_DETALHADO!AE226/1000</f>
        <v>0</v>
      </c>
      <c r="Z104" s="78">
        <f ca="1">[1]CAPEX_DETALHADO!AF226/1000</f>
        <v>0</v>
      </c>
      <c r="AA104" s="78">
        <f ca="1">[1]CAPEX_DETALHADO!AG226/1000</f>
        <v>0</v>
      </c>
      <c r="AB104" s="78">
        <f ca="1">[1]CAPEX_DETALHADO!AH226/1000</f>
        <v>0</v>
      </c>
      <c r="AC104" s="78">
        <f ca="1">[1]CAPEX_DETALHADO!AI226/1000</f>
        <v>0</v>
      </c>
      <c r="AD104" s="78">
        <f ca="1">[1]CAPEX_DETALHADO!AJ226/1000</f>
        <v>0</v>
      </c>
      <c r="AE104" s="78">
        <f ca="1">[1]CAPEX_DETALHADO!AK226/1000</f>
        <v>0</v>
      </c>
      <c r="AF104" s="78">
        <f ca="1">[1]CAPEX_DETALHADO!AL226/1000</f>
        <v>0</v>
      </c>
      <c r="AG104" s="78">
        <f ca="1">[1]CAPEX_DETALHADO!AM226/1000</f>
        <v>0</v>
      </c>
      <c r="AH104" s="78">
        <f ca="1">[1]CAPEX_DETALHADO!AN226/1000</f>
        <v>0</v>
      </c>
      <c r="AI104" s="78">
        <f ca="1">[1]CAPEX_DETALHADO!AO226/1000</f>
        <v>0</v>
      </c>
      <c r="AJ104" s="20"/>
      <c r="AK104" s="170"/>
      <c r="AL104" s="183">
        <v>1</v>
      </c>
      <c r="AM104" s="183"/>
      <c r="AN104" s="183"/>
      <c r="AO104" s="45" t="str">
        <f t="shared" si="18"/>
        <v>Dispositivos de Entroncamento</v>
      </c>
    </row>
    <row r="105" spans="1:41" s="22" customFormat="1" ht="16.5" customHeight="1" outlineLevel="2">
      <c r="A105" s="119"/>
      <c r="B105" s="179" t="s">
        <v>130</v>
      </c>
      <c r="C105" s="198" t="str">
        <f>"Subtrecho "&amp;[1]CAPEX_DETALHADO!F227&amp;" - "&amp;[1]CAPEX_DETALHADO!D227</f>
        <v>Subtrecho 63 - Rotatória Alongada</v>
      </c>
      <c r="D105" s="181">
        <f t="shared" ca="1" si="27"/>
        <v>3046.7875757910374</v>
      </c>
      <c r="E105" s="182">
        <f t="shared" ca="1" si="28"/>
        <v>4673.220817797358</v>
      </c>
      <c r="F105" s="78">
        <f ca="1">[1]CAPEX_DETALHADO!L227/1000</f>
        <v>0</v>
      </c>
      <c r="G105" s="78">
        <f ca="1">[1]CAPEX_DETALHADO!M227/1000</f>
        <v>0</v>
      </c>
      <c r="H105" s="78">
        <f ca="1">[1]CAPEX_DETALHADO!N227/1000</f>
        <v>0</v>
      </c>
      <c r="I105" s="78">
        <f ca="1">[1]CAPEX_DETALHADO!O227/1000</f>
        <v>2336.610408898679</v>
      </c>
      <c r="J105" s="78">
        <f ca="1">[1]CAPEX_DETALHADO!P227/1000</f>
        <v>2336.610408898679</v>
      </c>
      <c r="K105" s="78">
        <f ca="1">[1]CAPEX_DETALHADO!Q227/1000</f>
        <v>0</v>
      </c>
      <c r="L105" s="78">
        <f ca="1">[1]CAPEX_DETALHADO!R227/1000</f>
        <v>0</v>
      </c>
      <c r="M105" s="78">
        <f ca="1">[1]CAPEX_DETALHADO!S227/1000</f>
        <v>0</v>
      </c>
      <c r="N105" s="78">
        <f ca="1">[1]CAPEX_DETALHADO!T227/1000</f>
        <v>0</v>
      </c>
      <c r="O105" s="78">
        <f ca="1">[1]CAPEX_DETALHADO!U227/1000</f>
        <v>0</v>
      </c>
      <c r="P105" s="78">
        <f ca="1">[1]CAPEX_DETALHADO!V227/1000</f>
        <v>0</v>
      </c>
      <c r="Q105" s="78">
        <f ca="1">[1]CAPEX_DETALHADO!W227/1000</f>
        <v>0</v>
      </c>
      <c r="R105" s="78">
        <f ca="1">[1]CAPEX_DETALHADO!X227/1000</f>
        <v>0</v>
      </c>
      <c r="S105" s="78">
        <f ca="1">[1]CAPEX_DETALHADO!Y227/1000</f>
        <v>0</v>
      </c>
      <c r="T105" s="78">
        <f ca="1">[1]CAPEX_DETALHADO!Z227/1000</f>
        <v>0</v>
      </c>
      <c r="U105" s="78">
        <f ca="1">[1]CAPEX_DETALHADO!AA227/1000</f>
        <v>0</v>
      </c>
      <c r="V105" s="78">
        <f ca="1">[1]CAPEX_DETALHADO!AB227/1000</f>
        <v>0</v>
      </c>
      <c r="W105" s="78">
        <f ca="1">[1]CAPEX_DETALHADO!AC227/1000</f>
        <v>0</v>
      </c>
      <c r="X105" s="78">
        <f ca="1">[1]CAPEX_DETALHADO!AD227/1000</f>
        <v>0</v>
      </c>
      <c r="Y105" s="78">
        <f ca="1">[1]CAPEX_DETALHADO!AE227/1000</f>
        <v>0</v>
      </c>
      <c r="Z105" s="78">
        <f ca="1">[1]CAPEX_DETALHADO!AF227/1000</f>
        <v>0</v>
      </c>
      <c r="AA105" s="78">
        <f ca="1">[1]CAPEX_DETALHADO!AG227/1000</f>
        <v>0</v>
      </c>
      <c r="AB105" s="78">
        <f ca="1">[1]CAPEX_DETALHADO!AH227/1000</f>
        <v>0</v>
      </c>
      <c r="AC105" s="78">
        <f ca="1">[1]CAPEX_DETALHADO!AI227/1000</f>
        <v>0</v>
      </c>
      <c r="AD105" s="78">
        <f ca="1">[1]CAPEX_DETALHADO!AJ227/1000</f>
        <v>0</v>
      </c>
      <c r="AE105" s="78">
        <f ca="1">[1]CAPEX_DETALHADO!AK227/1000</f>
        <v>0</v>
      </c>
      <c r="AF105" s="78">
        <f ca="1">[1]CAPEX_DETALHADO!AL227/1000</f>
        <v>0</v>
      </c>
      <c r="AG105" s="78">
        <f ca="1">[1]CAPEX_DETALHADO!AM227/1000</f>
        <v>0</v>
      </c>
      <c r="AH105" s="78">
        <f ca="1">[1]CAPEX_DETALHADO!AN227/1000</f>
        <v>0</v>
      </c>
      <c r="AI105" s="78">
        <f ca="1">[1]CAPEX_DETALHADO!AO227/1000</f>
        <v>0</v>
      </c>
      <c r="AJ105" s="20"/>
      <c r="AK105" s="170"/>
      <c r="AL105" s="183">
        <v>1</v>
      </c>
      <c r="AM105" s="183"/>
      <c r="AN105" s="183"/>
      <c r="AO105" s="45" t="str">
        <f t="shared" si="18"/>
        <v>Dispositivos de Entroncamento</v>
      </c>
    </row>
    <row r="106" spans="1:41" s="22" customFormat="1" ht="16.5" customHeight="1" outlineLevel="2">
      <c r="A106" s="119"/>
      <c r="B106" s="179" t="s">
        <v>131</v>
      </c>
      <c r="C106" s="198" t="str">
        <f>"Subtrecho "&amp;[1]CAPEX_DETALHADO!F228&amp;" - "&amp;[1]CAPEX_DETALHADO!D228</f>
        <v>Subtrecho 57 - Diamante</v>
      </c>
      <c r="D106" s="181">
        <f t="shared" ca="1" si="27"/>
        <v>5135.6912053802944</v>
      </c>
      <c r="E106" s="182">
        <f t="shared" ca="1" si="28"/>
        <v>8271.0820431770226</v>
      </c>
      <c r="F106" s="78">
        <f ca="1">[1]CAPEX_DETALHADO!L228/1000</f>
        <v>0</v>
      </c>
      <c r="G106" s="78">
        <f ca="1">[1]CAPEX_DETALHADO!M228/1000</f>
        <v>0</v>
      </c>
      <c r="H106" s="78">
        <f ca="1">[1]CAPEX_DETALHADO!N228/1000</f>
        <v>0</v>
      </c>
      <c r="I106" s="78">
        <f ca="1">[1]CAPEX_DETALHADO!O228/1000</f>
        <v>0</v>
      </c>
      <c r="J106" s="78">
        <f ca="1">[1]CAPEX_DETALHADO!P228/1000</f>
        <v>8271.0820431770226</v>
      </c>
      <c r="K106" s="78">
        <f ca="1">[1]CAPEX_DETALHADO!Q228/1000</f>
        <v>0</v>
      </c>
      <c r="L106" s="78">
        <f ca="1">[1]CAPEX_DETALHADO!R228/1000</f>
        <v>0</v>
      </c>
      <c r="M106" s="78">
        <f ca="1">[1]CAPEX_DETALHADO!S228/1000</f>
        <v>0</v>
      </c>
      <c r="N106" s="78">
        <f ca="1">[1]CAPEX_DETALHADO!T228/1000</f>
        <v>0</v>
      </c>
      <c r="O106" s="78">
        <f ca="1">[1]CAPEX_DETALHADO!U228/1000</f>
        <v>0</v>
      </c>
      <c r="P106" s="78">
        <f ca="1">[1]CAPEX_DETALHADO!V228/1000</f>
        <v>0</v>
      </c>
      <c r="Q106" s="78">
        <f ca="1">[1]CAPEX_DETALHADO!W228/1000</f>
        <v>0</v>
      </c>
      <c r="R106" s="78">
        <f ca="1">[1]CAPEX_DETALHADO!X228/1000</f>
        <v>0</v>
      </c>
      <c r="S106" s="78">
        <f ca="1">[1]CAPEX_DETALHADO!Y228/1000</f>
        <v>0</v>
      </c>
      <c r="T106" s="78">
        <f ca="1">[1]CAPEX_DETALHADO!Z228/1000</f>
        <v>0</v>
      </c>
      <c r="U106" s="78">
        <f ca="1">[1]CAPEX_DETALHADO!AA228/1000</f>
        <v>0</v>
      </c>
      <c r="V106" s="78">
        <f ca="1">[1]CAPEX_DETALHADO!AB228/1000</f>
        <v>0</v>
      </c>
      <c r="W106" s="78">
        <f ca="1">[1]CAPEX_DETALHADO!AC228/1000</f>
        <v>0</v>
      </c>
      <c r="X106" s="78">
        <f ca="1">[1]CAPEX_DETALHADO!AD228/1000</f>
        <v>0</v>
      </c>
      <c r="Y106" s="78">
        <f ca="1">[1]CAPEX_DETALHADO!AE228/1000</f>
        <v>0</v>
      </c>
      <c r="Z106" s="78">
        <f ca="1">[1]CAPEX_DETALHADO!AF228/1000</f>
        <v>0</v>
      </c>
      <c r="AA106" s="78">
        <f ca="1">[1]CAPEX_DETALHADO!AG228/1000</f>
        <v>0</v>
      </c>
      <c r="AB106" s="78">
        <f ca="1">[1]CAPEX_DETALHADO!AH228/1000</f>
        <v>0</v>
      </c>
      <c r="AC106" s="78">
        <f ca="1">[1]CAPEX_DETALHADO!AI228/1000</f>
        <v>0</v>
      </c>
      <c r="AD106" s="78">
        <f ca="1">[1]CAPEX_DETALHADO!AJ228/1000</f>
        <v>0</v>
      </c>
      <c r="AE106" s="78">
        <f ca="1">[1]CAPEX_DETALHADO!AK228/1000</f>
        <v>0</v>
      </c>
      <c r="AF106" s="78">
        <f ca="1">[1]CAPEX_DETALHADO!AL228/1000</f>
        <v>0</v>
      </c>
      <c r="AG106" s="78">
        <f ca="1">[1]CAPEX_DETALHADO!AM228/1000</f>
        <v>0</v>
      </c>
      <c r="AH106" s="78">
        <f ca="1">[1]CAPEX_DETALHADO!AN228/1000</f>
        <v>0</v>
      </c>
      <c r="AI106" s="78">
        <f ca="1">[1]CAPEX_DETALHADO!AO228/1000</f>
        <v>0</v>
      </c>
      <c r="AJ106" s="20"/>
      <c r="AK106" s="170"/>
      <c r="AL106" s="183">
        <v>1</v>
      </c>
      <c r="AM106" s="183"/>
      <c r="AN106" s="183"/>
      <c r="AO106" s="45" t="str">
        <f t="shared" si="18"/>
        <v>Dispositivos de Entroncamento</v>
      </c>
    </row>
    <row r="107" spans="1:41" s="22" customFormat="1" ht="16.5" customHeight="1" outlineLevel="2">
      <c r="A107" s="119"/>
      <c r="B107" s="179" t="s">
        <v>132</v>
      </c>
      <c r="C107" s="198" t="str">
        <f>"Subtrecho "&amp;[1]CAPEX_DETALHADO!F229&amp;" - "&amp;[1]CAPEX_DETALHADO!D229</f>
        <v>Subtrecho 57 - Diamante</v>
      </c>
      <c r="D107" s="181">
        <f t="shared" ca="1" si="27"/>
        <v>5135.6912053802944</v>
      </c>
      <c r="E107" s="182">
        <f t="shared" ca="1" si="28"/>
        <v>8271.0820431770226</v>
      </c>
      <c r="F107" s="78">
        <f ca="1">[1]CAPEX_DETALHADO!L229/1000</f>
        <v>0</v>
      </c>
      <c r="G107" s="78">
        <f ca="1">[1]CAPEX_DETALHADO!M229/1000</f>
        <v>0</v>
      </c>
      <c r="H107" s="78">
        <f ca="1">[1]CAPEX_DETALHADO!N229/1000</f>
        <v>0</v>
      </c>
      <c r="I107" s="78">
        <f ca="1">[1]CAPEX_DETALHADO!O229/1000</f>
        <v>0</v>
      </c>
      <c r="J107" s="78">
        <f ca="1">[1]CAPEX_DETALHADO!P229/1000</f>
        <v>8271.0820431770226</v>
      </c>
      <c r="K107" s="78">
        <f ca="1">[1]CAPEX_DETALHADO!Q229/1000</f>
        <v>0</v>
      </c>
      <c r="L107" s="78">
        <f ca="1">[1]CAPEX_DETALHADO!R229/1000</f>
        <v>0</v>
      </c>
      <c r="M107" s="78">
        <f ca="1">[1]CAPEX_DETALHADO!S229/1000</f>
        <v>0</v>
      </c>
      <c r="N107" s="78">
        <f ca="1">[1]CAPEX_DETALHADO!T229/1000</f>
        <v>0</v>
      </c>
      <c r="O107" s="78">
        <f ca="1">[1]CAPEX_DETALHADO!U229/1000</f>
        <v>0</v>
      </c>
      <c r="P107" s="78">
        <f ca="1">[1]CAPEX_DETALHADO!V229/1000</f>
        <v>0</v>
      </c>
      <c r="Q107" s="78">
        <f ca="1">[1]CAPEX_DETALHADO!W229/1000</f>
        <v>0</v>
      </c>
      <c r="R107" s="78">
        <f ca="1">[1]CAPEX_DETALHADO!X229/1000</f>
        <v>0</v>
      </c>
      <c r="S107" s="78">
        <f ca="1">[1]CAPEX_DETALHADO!Y229/1000</f>
        <v>0</v>
      </c>
      <c r="T107" s="78">
        <f ca="1">[1]CAPEX_DETALHADO!Z229/1000</f>
        <v>0</v>
      </c>
      <c r="U107" s="78">
        <f ca="1">[1]CAPEX_DETALHADO!AA229/1000</f>
        <v>0</v>
      </c>
      <c r="V107" s="78">
        <f ca="1">[1]CAPEX_DETALHADO!AB229/1000</f>
        <v>0</v>
      </c>
      <c r="W107" s="78">
        <f ca="1">[1]CAPEX_DETALHADO!AC229/1000</f>
        <v>0</v>
      </c>
      <c r="X107" s="78">
        <f ca="1">[1]CAPEX_DETALHADO!AD229/1000</f>
        <v>0</v>
      </c>
      <c r="Y107" s="78">
        <f ca="1">[1]CAPEX_DETALHADO!AE229/1000</f>
        <v>0</v>
      </c>
      <c r="Z107" s="78">
        <f ca="1">[1]CAPEX_DETALHADO!AF229/1000</f>
        <v>0</v>
      </c>
      <c r="AA107" s="78">
        <f ca="1">[1]CAPEX_DETALHADO!AG229/1000</f>
        <v>0</v>
      </c>
      <c r="AB107" s="78">
        <f ca="1">[1]CAPEX_DETALHADO!AH229/1000</f>
        <v>0</v>
      </c>
      <c r="AC107" s="78">
        <f ca="1">[1]CAPEX_DETALHADO!AI229/1000</f>
        <v>0</v>
      </c>
      <c r="AD107" s="78">
        <f ca="1">[1]CAPEX_DETALHADO!AJ229/1000</f>
        <v>0</v>
      </c>
      <c r="AE107" s="78">
        <f ca="1">[1]CAPEX_DETALHADO!AK229/1000</f>
        <v>0</v>
      </c>
      <c r="AF107" s="78">
        <f ca="1">[1]CAPEX_DETALHADO!AL229/1000</f>
        <v>0</v>
      </c>
      <c r="AG107" s="78">
        <f ca="1">[1]CAPEX_DETALHADO!AM229/1000</f>
        <v>0</v>
      </c>
      <c r="AH107" s="78">
        <f ca="1">[1]CAPEX_DETALHADO!AN229/1000</f>
        <v>0</v>
      </c>
      <c r="AI107" s="78">
        <f ca="1">[1]CAPEX_DETALHADO!AO229/1000</f>
        <v>0</v>
      </c>
      <c r="AJ107" s="20"/>
      <c r="AK107" s="170"/>
      <c r="AL107" s="183">
        <v>1</v>
      </c>
      <c r="AM107" s="183"/>
      <c r="AN107" s="183"/>
      <c r="AO107" s="45" t="str">
        <f t="shared" ref="AO107:AO155" si="33">IFERROR(_xlfn.XLOOKUP(LEFT(B107,LEN(B107)-2),$B$8:$B$458,$C$8:$C$458),C107)</f>
        <v>Subtrecho 57 - Diamante</v>
      </c>
    </row>
    <row r="108" spans="1:41" s="22" customFormat="1" ht="16.5" customHeight="1" outlineLevel="2">
      <c r="A108" s="119"/>
      <c r="B108" s="179" t="s">
        <v>133</v>
      </c>
      <c r="C108" s="198" t="str">
        <f>"Subtrecho "&amp;[1]CAPEX_DETALHADO!F230&amp;" - "&amp;[1]CAPEX_DETALHADO!D230</f>
        <v>Subtrecho 57 - Rotatória Alongada</v>
      </c>
      <c r="D108" s="181">
        <f t="shared" ca="1" si="27"/>
        <v>2901.7024531343209</v>
      </c>
      <c r="E108" s="182">
        <f t="shared" ca="1" si="28"/>
        <v>4673.220817797358</v>
      </c>
      <c r="F108" s="78">
        <f ca="1">[1]CAPEX_DETALHADO!L230/1000</f>
        <v>0</v>
      </c>
      <c r="G108" s="78">
        <f ca="1">[1]CAPEX_DETALHADO!M230/1000</f>
        <v>0</v>
      </c>
      <c r="H108" s="78">
        <f ca="1">[1]CAPEX_DETALHADO!N230/1000</f>
        <v>0</v>
      </c>
      <c r="I108" s="78">
        <f ca="1">[1]CAPEX_DETALHADO!O230/1000</f>
        <v>0</v>
      </c>
      <c r="J108" s="78">
        <f ca="1">[1]CAPEX_DETALHADO!P230/1000</f>
        <v>4673.220817797358</v>
      </c>
      <c r="K108" s="78">
        <f ca="1">[1]CAPEX_DETALHADO!Q230/1000</f>
        <v>0</v>
      </c>
      <c r="L108" s="78">
        <f ca="1">[1]CAPEX_DETALHADO!R230/1000</f>
        <v>0</v>
      </c>
      <c r="M108" s="78">
        <f ca="1">[1]CAPEX_DETALHADO!S230/1000</f>
        <v>0</v>
      </c>
      <c r="N108" s="78">
        <f ca="1">[1]CAPEX_DETALHADO!T230/1000</f>
        <v>0</v>
      </c>
      <c r="O108" s="78">
        <f ca="1">[1]CAPEX_DETALHADO!U230/1000</f>
        <v>0</v>
      </c>
      <c r="P108" s="78">
        <f ca="1">[1]CAPEX_DETALHADO!V230/1000</f>
        <v>0</v>
      </c>
      <c r="Q108" s="78">
        <f ca="1">[1]CAPEX_DETALHADO!W230/1000</f>
        <v>0</v>
      </c>
      <c r="R108" s="78">
        <f ca="1">[1]CAPEX_DETALHADO!X230/1000</f>
        <v>0</v>
      </c>
      <c r="S108" s="78">
        <f ca="1">[1]CAPEX_DETALHADO!Y230/1000</f>
        <v>0</v>
      </c>
      <c r="T108" s="78">
        <f ca="1">[1]CAPEX_DETALHADO!Z230/1000</f>
        <v>0</v>
      </c>
      <c r="U108" s="78">
        <f ca="1">[1]CAPEX_DETALHADO!AA230/1000</f>
        <v>0</v>
      </c>
      <c r="V108" s="78">
        <f ca="1">[1]CAPEX_DETALHADO!AB230/1000</f>
        <v>0</v>
      </c>
      <c r="W108" s="78">
        <f ca="1">[1]CAPEX_DETALHADO!AC230/1000</f>
        <v>0</v>
      </c>
      <c r="X108" s="78">
        <f ca="1">[1]CAPEX_DETALHADO!AD230/1000</f>
        <v>0</v>
      </c>
      <c r="Y108" s="78">
        <f ca="1">[1]CAPEX_DETALHADO!AE230/1000</f>
        <v>0</v>
      </c>
      <c r="Z108" s="78">
        <f ca="1">[1]CAPEX_DETALHADO!AF230/1000</f>
        <v>0</v>
      </c>
      <c r="AA108" s="78">
        <f ca="1">[1]CAPEX_DETALHADO!AG230/1000</f>
        <v>0</v>
      </c>
      <c r="AB108" s="78">
        <f ca="1">[1]CAPEX_DETALHADO!AH230/1000</f>
        <v>0</v>
      </c>
      <c r="AC108" s="78">
        <f ca="1">[1]CAPEX_DETALHADO!AI230/1000</f>
        <v>0</v>
      </c>
      <c r="AD108" s="78">
        <f ca="1">[1]CAPEX_DETALHADO!AJ230/1000</f>
        <v>0</v>
      </c>
      <c r="AE108" s="78">
        <f ca="1">[1]CAPEX_DETALHADO!AK230/1000</f>
        <v>0</v>
      </c>
      <c r="AF108" s="78">
        <f ca="1">[1]CAPEX_DETALHADO!AL230/1000</f>
        <v>0</v>
      </c>
      <c r="AG108" s="78">
        <f ca="1">[1]CAPEX_DETALHADO!AM230/1000</f>
        <v>0</v>
      </c>
      <c r="AH108" s="78">
        <f ca="1">[1]CAPEX_DETALHADO!AN230/1000</f>
        <v>0</v>
      </c>
      <c r="AI108" s="78">
        <f ca="1">[1]CAPEX_DETALHADO!AO230/1000</f>
        <v>0</v>
      </c>
      <c r="AJ108" s="20"/>
      <c r="AK108" s="170"/>
      <c r="AL108" s="183">
        <v>1</v>
      </c>
      <c r="AM108" s="183"/>
      <c r="AN108" s="183"/>
      <c r="AO108" s="45" t="str">
        <f t="shared" si="33"/>
        <v>Subtrecho 57 - Rotatória Alongada</v>
      </c>
    </row>
    <row r="109" spans="1:41" s="22" customFormat="1" ht="16.5" customHeight="1" outlineLevel="2">
      <c r="A109" s="119"/>
      <c r="B109" s="179" t="s">
        <v>134</v>
      </c>
      <c r="C109" s="198" t="str">
        <f>"Subtrecho "&amp;[1]CAPEX_DETALHADO!F231&amp;" - "&amp;[1]CAPEX_DETALHADO!D231</f>
        <v>Subtrecho 57 - Rotatória Alongada</v>
      </c>
      <c r="D109" s="181">
        <f t="shared" ca="1" si="27"/>
        <v>2901.7024531343209</v>
      </c>
      <c r="E109" s="182">
        <f t="shared" ca="1" si="28"/>
        <v>4673.220817797358</v>
      </c>
      <c r="F109" s="78">
        <f ca="1">[1]CAPEX_DETALHADO!L231/1000</f>
        <v>0</v>
      </c>
      <c r="G109" s="78">
        <f ca="1">[1]CAPEX_DETALHADO!M231/1000</f>
        <v>0</v>
      </c>
      <c r="H109" s="78">
        <f ca="1">[1]CAPEX_DETALHADO!N231/1000</f>
        <v>0</v>
      </c>
      <c r="I109" s="78">
        <f ca="1">[1]CAPEX_DETALHADO!O231/1000</f>
        <v>0</v>
      </c>
      <c r="J109" s="78">
        <f ca="1">[1]CAPEX_DETALHADO!P231/1000</f>
        <v>4673.220817797358</v>
      </c>
      <c r="K109" s="78">
        <f ca="1">[1]CAPEX_DETALHADO!Q231/1000</f>
        <v>0</v>
      </c>
      <c r="L109" s="78">
        <f ca="1">[1]CAPEX_DETALHADO!R231/1000</f>
        <v>0</v>
      </c>
      <c r="M109" s="78">
        <f ca="1">[1]CAPEX_DETALHADO!S231/1000</f>
        <v>0</v>
      </c>
      <c r="N109" s="78">
        <f ca="1">[1]CAPEX_DETALHADO!T231/1000</f>
        <v>0</v>
      </c>
      <c r="O109" s="78">
        <f ca="1">[1]CAPEX_DETALHADO!U231/1000</f>
        <v>0</v>
      </c>
      <c r="P109" s="78">
        <f ca="1">[1]CAPEX_DETALHADO!V231/1000</f>
        <v>0</v>
      </c>
      <c r="Q109" s="78">
        <f ca="1">[1]CAPEX_DETALHADO!W231/1000</f>
        <v>0</v>
      </c>
      <c r="R109" s="78">
        <f ca="1">[1]CAPEX_DETALHADO!X231/1000</f>
        <v>0</v>
      </c>
      <c r="S109" s="78">
        <f ca="1">[1]CAPEX_DETALHADO!Y231/1000</f>
        <v>0</v>
      </c>
      <c r="T109" s="78">
        <f ca="1">[1]CAPEX_DETALHADO!Z231/1000</f>
        <v>0</v>
      </c>
      <c r="U109" s="78">
        <f ca="1">[1]CAPEX_DETALHADO!AA231/1000</f>
        <v>0</v>
      </c>
      <c r="V109" s="78">
        <f ca="1">[1]CAPEX_DETALHADO!AB231/1000</f>
        <v>0</v>
      </c>
      <c r="W109" s="78">
        <f ca="1">[1]CAPEX_DETALHADO!AC231/1000</f>
        <v>0</v>
      </c>
      <c r="X109" s="78">
        <f ca="1">[1]CAPEX_DETALHADO!AD231/1000</f>
        <v>0</v>
      </c>
      <c r="Y109" s="78">
        <f ca="1">[1]CAPEX_DETALHADO!AE231/1000</f>
        <v>0</v>
      </c>
      <c r="Z109" s="78">
        <f ca="1">[1]CAPEX_DETALHADO!AF231/1000</f>
        <v>0</v>
      </c>
      <c r="AA109" s="78">
        <f ca="1">[1]CAPEX_DETALHADO!AG231/1000</f>
        <v>0</v>
      </c>
      <c r="AB109" s="78">
        <f ca="1">[1]CAPEX_DETALHADO!AH231/1000</f>
        <v>0</v>
      </c>
      <c r="AC109" s="78">
        <f ca="1">[1]CAPEX_DETALHADO!AI231/1000</f>
        <v>0</v>
      </c>
      <c r="AD109" s="78">
        <f ca="1">[1]CAPEX_DETALHADO!AJ231/1000</f>
        <v>0</v>
      </c>
      <c r="AE109" s="78">
        <f ca="1">[1]CAPEX_DETALHADO!AK231/1000</f>
        <v>0</v>
      </c>
      <c r="AF109" s="78">
        <f ca="1">[1]CAPEX_DETALHADO!AL231/1000</f>
        <v>0</v>
      </c>
      <c r="AG109" s="78">
        <f ca="1">[1]CAPEX_DETALHADO!AM231/1000</f>
        <v>0</v>
      </c>
      <c r="AH109" s="78">
        <f ca="1">[1]CAPEX_DETALHADO!AN231/1000</f>
        <v>0</v>
      </c>
      <c r="AI109" s="78">
        <f ca="1">[1]CAPEX_DETALHADO!AO231/1000</f>
        <v>0</v>
      </c>
      <c r="AJ109" s="20"/>
      <c r="AK109" s="170"/>
      <c r="AL109" s="183">
        <v>1</v>
      </c>
      <c r="AM109" s="183"/>
      <c r="AN109" s="183"/>
      <c r="AO109" s="45" t="str">
        <f t="shared" si="33"/>
        <v>Subtrecho 57 - Rotatória Alongada</v>
      </c>
    </row>
    <row r="110" spans="1:41" s="22" customFormat="1" ht="16.5" customHeight="1" outlineLevel="2">
      <c r="A110" s="119"/>
      <c r="B110" s="179" t="s">
        <v>135</v>
      </c>
      <c r="C110" s="198" t="str">
        <f>"Subtrecho "&amp;[1]CAPEX_DETALHADO!F232&amp;" - "&amp;[1]CAPEX_DETALHADO!D232</f>
        <v>Subtrecho 57 - Rotatória Alongada</v>
      </c>
      <c r="D110" s="181">
        <f t="shared" ca="1" si="27"/>
        <v>2901.7024531343209</v>
      </c>
      <c r="E110" s="182">
        <f t="shared" ca="1" si="28"/>
        <v>4673.220817797358</v>
      </c>
      <c r="F110" s="78">
        <f ca="1">[1]CAPEX_DETALHADO!L232/1000</f>
        <v>0</v>
      </c>
      <c r="G110" s="78">
        <f ca="1">[1]CAPEX_DETALHADO!M232/1000</f>
        <v>0</v>
      </c>
      <c r="H110" s="78">
        <f ca="1">[1]CAPEX_DETALHADO!N232/1000</f>
        <v>0</v>
      </c>
      <c r="I110" s="78">
        <f ca="1">[1]CAPEX_DETALHADO!O232/1000</f>
        <v>0</v>
      </c>
      <c r="J110" s="78">
        <f ca="1">[1]CAPEX_DETALHADO!P232/1000</f>
        <v>4673.220817797358</v>
      </c>
      <c r="K110" s="78">
        <f ca="1">[1]CAPEX_DETALHADO!Q232/1000</f>
        <v>0</v>
      </c>
      <c r="L110" s="78">
        <f ca="1">[1]CAPEX_DETALHADO!R232/1000</f>
        <v>0</v>
      </c>
      <c r="M110" s="78">
        <f ca="1">[1]CAPEX_DETALHADO!S232/1000</f>
        <v>0</v>
      </c>
      <c r="N110" s="78">
        <f ca="1">[1]CAPEX_DETALHADO!T232/1000</f>
        <v>0</v>
      </c>
      <c r="O110" s="78">
        <f ca="1">[1]CAPEX_DETALHADO!U232/1000</f>
        <v>0</v>
      </c>
      <c r="P110" s="78">
        <f ca="1">[1]CAPEX_DETALHADO!V232/1000</f>
        <v>0</v>
      </c>
      <c r="Q110" s="78">
        <f ca="1">[1]CAPEX_DETALHADO!W232/1000</f>
        <v>0</v>
      </c>
      <c r="R110" s="78">
        <f ca="1">[1]CAPEX_DETALHADO!X232/1000</f>
        <v>0</v>
      </c>
      <c r="S110" s="78">
        <f ca="1">[1]CAPEX_DETALHADO!Y232/1000</f>
        <v>0</v>
      </c>
      <c r="T110" s="78">
        <f ca="1">[1]CAPEX_DETALHADO!Z232/1000</f>
        <v>0</v>
      </c>
      <c r="U110" s="78">
        <f ca="1">[1]CAPEX_DETALHADO!AA232/1000</f>
        <v>0</v>
      </c>
      <c r="V110" s="78">
        <f ca="1">[1]CAPEX_DETALHADO!AB232/1000</f>
        <v>0</v>
      </c>
      <c r="W110" s="78">
        <f ca="1">[1]CAPEX_DETALHADO!AC232/1000</f>
        <v>0</v>
      </c>
      <c r="X110" s="78">
        <f ca="1">[1]CAPEX_DETALHADO!AD232/1000</f>
        <v>0</v>
      </c>
      <c r="Y110" s="78">
        <f ca="1">[1]CAPEX_DETALHADO!AE232/1000</f>
        <v>0</v>
      </c>
      <c r="Z110" s="78">
        <f ca="1">[1]CAPEX_DETALHADO!AF232/1000</f>
        <v>0</v>
      </c>
      <c r="AA110" s="78">
        <f ca="1">[1]CAPEX_DETALHADO!AG232/1000</f>
        <v>0</v>
      </c>
      <c r="AB110" s="78">
        <f ca="1">[1]CAPEX_DETALHADO!AH232/1000</f>
        <v>0</v>
      </c>
      <c r="AC110" s="78">
        <f ca="1">[1]CAPEX_DETALHADO!AI232/1000</f>
        <v>0</v>
      </c>
      <c r="AD110" s="78">
        <f ca="1">[1]CAPEX_DETALHADO!AJ232/1000</f>
        <v>0</v>
      </c>
      <c r="AE110" s="78">
        <f ca="1">[1]CAPEX_DETALHADO!AK232/1000</f>
        <v>0</v>
      </c>
      <c r="AF110" s="78">
        <f ca="1">[1]CAPEX_DETALHADO!AL232/1000</f>
        <v>0</v>
      </c>
      <c r="AG110" s="78">
        <f ca="1">[1]CAPEX_DETALHADO!AM232/1000</f>
        <v>0</v>
      </c>
      <c r="AH110" s="78">
        <f ca="1">[1]CAPEX_DETALHADO!AN232/1000</f>
        <v>0</v>
      </c>
      <c r="AI110" s="78">
        <f ca="1">[1]CAPEX_DETALHADO!AO232/1000</f>
        <v>0</v>
      </c>
      <c r="AJ110" s="20"/>
      <c r="AK110" s="170"/>
      <c r="AL110" s="183">
        <v>1</v>
      </c>
      <c r="AM110" s="183"/>
      <c r="AN110" s="183"/>
      <c r="AO110" s="45" t="str">
        <f t="shared" si="33"/>
        <v>Subtrecho 57 - Rotatória Alongada</v>
      </c>
    </row>
    <row r="111" spans="1:41" s="22" customFormat="1" ht="16.5" customHeight="1" outlineLevel="2">
      <c r="A111" s="119"/>
      <c r="B111" s="179" t="s">
        <v>136</v>
      </c>
      <c r="C111" s="198" t="str">
        <f>"Subtrecho "&amp;[1]CAPEX_DETALHADO!F233&amp;" - "&amp;[1]CAPEX_DETALHADO!D233</f>
        <v>Subtrecho 57 - Rotatória Alongada</v>
      </c>
      <c r="D111" s="181">
        <f t="shared" ca="1" si="27"/>
        <v>2901.7024531343209</v>
      </c>
      <c r="E111" s="182">
        <f t="shared" ca="1" si="28"/>
        <v>4673.220817797358</v>
      </c>
      <c r="F111" s="78">
        <f ca="1">[1]CAPEX_DETALHADO!L233/1000</f>
        <v>0</v>
      </c>
      <c r="G111" s="78">
        <f ca="1">[1]CAPEX_DETALHADO!M233/1000</f>
        <v>0</v>
      </c>
      <c r="H111" s="78">
        <f ca="1">[1]CAPEX_DETALHADO!N233/1000</f>
        <v>0</v>
      </c>
      <c r="I111" s="78">
        <f ca="1">[1]CAPEX_DETALHADO!O233/1000</f>
        <v>0</v>
      </c>
      <c r="J111" s="78">
        <f ca="1">[1]CAPEX_DETALHADO!P233/1000</f>
        <v>4673.220817797358</v>
      </c>
      <c r="K111" s="78">
        <f ca="1">[1]CAPEX_DETALHADO!Q233/1000</f>
        <v>0</v>
      </c>
      <c r="L111" s="78">
        <f ca="1">[1]CAPEX_DETALHADO!R233/1000</f>
        <v>0</v>
      </c>
      <c r="M111" s="78">
        <f ca="1">[1]CAPEX_DETALHADO!S233/1000</f>
        <v>0</v>
      </c>
      <c r="N111" s="78">
        <f ca="1">[1]CAPEX_DETALHADO!T233/1000</f>
        <v>0</v>
      </c>
      <c r="O111" s="78">
        <f ca="1">[1]CAPEX_DETALHADO!U233/1000</f>
        <v>0</v>
      </c>
      <c r="P111" s="78">
        <f ca="1">[1]CAPEX_DETALHADO!V233/1000</f>
        <v>0</v>
      </c>
      <c r="Q111" s="78">
        <f ca="1">[1]CAPEX_DETALHADO!W233/1000</f>
        <v>0</v>
      </c>
      <c r="R111" s="78">
        <f ca="1">[1]CAPEX_DETALHADO!X233/1000</f>
        <v>0</v>
      </c>
      <c r="S111" s="78">
        <f ca="1">[1]CAPEX_DETALHADO!Y233/1000</f>
        <v>0</v>
      </c>
      <c r="T111" s="78">
        <f ca="1">[1]CAPEX_DETALHADO!Z233/1000</f>
        <v>0</v>
      </c>
      <c r="U111" s="78">
        <f ca="1">[1]CAPEX_DETALHADO!AA233/1000</f>
        <v>0</v>
      </c>
      <c r="V111" s="78">
        <f ca="1">[1]CAPEX_DETALHADO!AB233/1000</f>
        <v>0</v>
      </c>
      <c r="W111" s="78">
        <f ca="1">[1]CAPEX_DETALHADO!AC233/1000</f>
        <v>0</v>
      </c>
      <c r="X111" s="78">
        <f ca="1">[1]CAPEX_DETALHADO!AD233/1000</f>
        <v>0</v>
      </c>
      <c r="Y111" s="78">
        <f ca="1">[1]CAPEX_DETALHADO!AE233/1000</f>
        <v>0</v>
      </c>
      <c r="Z111" s="78">
        <f ca="1">[1]CAPEX_DETALHADO!AF233/1000</f>
        <v>0</v>
      </c>
      <c r="AA111" s="78">
        <f ca="1">[1]CAPEX_DETALHADO!AG233/1000</f>
        <v>0</v>
      </c>
      <c r="AB111" s="78">
        <f ca="1">[1]CAPEX_DETALHADO!AH233/1000</f>
        <v>0</v>
      </c>
      <c r="AC111" s="78">
        <f ca="1">[1]CAPEX_DETALHADO!AI233/1000</f>
        <v>0</v>
      </c>
      <c r="AD111" s="78">
        <f ca="1">[1]CAPEX_DETALHADO!AJ233/1000</f>
        <v>0</v>
      </c>
      <c r="AE111" s="78">
        <f ca="1">[1]CAPEX_DETALHADO!AK233/1000</f>
        <v>0</v>
      </c>
      <c r="AF111" s="78">
        <f ca="1">[1]CAPEX_DETALHADO!AL233/1000</f>
        <v>0</v>
      </c>
      <c r="AG111" s="78">
        <f ca="1">[1]CAPEX_DETALHADO!AM233/1000</f>
        <v>0</v>
      </c>
      <c r="AH111" s="78">
        <f ca="1">[1]CAPEX_DETALHADO!AN233/1000</f>
        <v>0</v>
      </c>
      <c r="AI111" s="78">
        <f ca="1">[1]CAPEX_DETALHADO!AO233/1000</f>
        <v>0</v>
      </c>
      <c r="AJ111" s="20"/>
      <c r="AK111" s="170"/>
      <c r="AL111" s="183">
        <v>1</v>
      </c>
      <c r="AM111" s="183"/>
      <c r="AN111" s="183"/>
      <c r="AO111" s="45" t="str">
        <f t="shared" si="33"/>
        <v>Subtrecho 57 - Rotatória Alongada</v>
      </c>
    </row>
    <row r="112" spans="1:41" s="22" customFormat="1" ht="16.5" customHeight="1" outlineLevel="2">
      <c r="A112" s="119"/>
      <c r="B112" s="179" t="s">
        <v>137</v>
      </c>
      <c r="C112" s="198" t="str">
        <f>"Subtrecho "&amp;[1]CAPEX_DETALHADO!F234&amp;" - "&amp;[1]CAPEX_DETALHADO!D234</f>
        <v>Subtrecho 57 - Rotatória Alongada</v>
      </c>
      <c r="D112" s="181">
        <f t="shared" ca="1" si="27"/>
        <v>2901.7024531343209</v>
      </c>
      <c r="E112" s="182">
        <f t="shared" ca="1" si="28"/>
        <v>4673.220817797358</v>
      </c>
      <c r="F112" s="78">
        <f ca="1">[1]CAPEX_DETALHADO!L234/1000</f>
        <v>0</v>
      </c>
      <c r="G112" s="78">
        <f ca="1">[1]CAPEX_DETALHADO!M234/1000</f>
        <v>0</v>
      </c>
      <c r="H112" s="78">
        <f ca="1">[1]CAPEX_DETALHADO!N234/1000</f>
        <v>0</v>
      </c>
      <c r="I112" s="78">
        <f ca="1">[1]CAPEX_DETALHADO!O234/1000</f>
        <v>0</v>
      </c>
      <c r="J112" s="78">
        <f ca="1">[1]CAPEX_DETALHADO!P234/1000</f>
        <v>4673.220817797358</v>
      </c>
      <c r="K112" s="78">
        <f ca="1">[1]CAPEX_DETALHADO!Q234/1000</f>
        <v>0</v>
      </c>
      <c r="L112" s="78">
        <f ca="1">[1]CAPEX_DETALHADO!R234/1000</f>
        <v>0</v>
      </c>
      <c r="M112" s="78">
        <f ca="1">[1]CAPEX_DETALHADO!S234/1000</f>
        <v>0</v>
      </c>
      <c r="N112" s="78">
        <f ca="1">[1]CAPEX_DETALHADO!T234/1000</f>
        <v>0</v>
      </c>
      <c r="O112" s="78">
        <f ca="1">[1]CAPEX_DETALHADO!U234/1000</f>
        <v>0</v>
      </c>
      <c r="P112" s="78">
        <f ca="1">[1]CAPEX_DETALHADO!V234/1000</f>
        <v>0</v>
      </c>
      <c r="Q112" s="78">
        <f ca="1">[1]CAPEX_DETALHADO!W234/1000</f>
        <v>0</v>
      </c>
      <c r="R112" s="78">
        <f ca="1">[1]CAPEX_DETALHADO!X234/1000</f>
        <v>0</v>
      </c>
      <c r="S112" s="78">
        <f ca="1">[1]CAPEX_DETALHADO!Y234/1000</f>
        <v>0</v>
      </c>
      <c r="T112" s="78">
        <f ca="1">[1]CAPEX_DETALHADO!Z234/1000</f>
        <v>0</v>
      </c>
      <c r="U112" s="78">
        <f ca="1">[1]CAPEX_DETALHADO!AA234/1000</f>
        <v>0</v>
      </c>
      <c r="V112" s="78">
        <f ca="1">[1]CAPEX_DETALHADO!AB234/1000</f>
        <v>0</v>
      </c>
      <c r="W112" s="78">
        <f ca="1">[1]CAPEX_DETALHADO!AC234/1000</f>
        <v>0</v>
      </c>
      <c r="X112" s="78">
        <f ca="1">[1]CAPEX_DETALHADO!AD234/1000</f>
        <v>0</v>
      </c>
      <c r="Y112" s="78">
        <f ca="1">[1]CAPEX_DETALHADO!AE234/1000</f>
        <v>0</v>
      </c>
      <c r="Z112" s="78">
        <f ca="1">[1]CAPEX_DETALHADO!AF234/1000</f>
        <v>0</v>
      </c>
      <c r="AA112" s="78">
        <f ca="1">[1]CAPEX_DETALHADO!AG234/1000</f>
        <v>0</v>
      </c>
      <c r="AB112" s="78">
        <f ca="1">[1]CAPEX_DETALHADO!AH234/1000</f>
        <v>0</v>
      </c>
      <c r="AC112" s="78">
        <f ca="1">[1]CAPEX_DETALHADO!AI234/1000</f>
        <v>0</v>
      </c>
      <c r="AD112" s="78">
        <f ca="1">[1]CAPEX_DETALHADO!AJ234/1000</f>
        <v>0</v>
      </c>
      <c r="AE112" s="78">
        <f ca="1">[1]CAPEX_DETALHADO!AK234/1000</f>
        <v>0</v>
      </c>
      <c r="AF112" s="78">
        <f ca="1">[1]CAPEX_DETALHADO!AL234/1000</f>
        <v>0</v>
      </c>
      <c r="AG112" s="78">
        <f ca="1">[1]CAPEX_DETALHADO!AM234/1000</f>
        <v>0</v>
      </c>
      <c r="AH112" s="78">
        <f ca="1">[1]CAPEX_DETALHADO!AN234/1000</f>
        <v>0</v>
      </c>
      <c r="AI112" s="78">
        <f ca="1">[1]CAPEX_DETALHADO!AO234/1000</f>
        <v>0</v>
      </c>
      <c r="AJ112" s="20"/>
      <c r="AK112" s="170"/>
      <c r="AL112" s="183">
        <v>1</v>
      </c>
      <c r="AM112" s="183"/>
      <c r="AN112" s="183"/>
      <c r="AO112" s="45" t="str">
        <f t="shared" si="33"/>
        <v>Subtrecho 57 - Rotatória Alongada</v>
      </c>
    </row>
    <row r="113" spans="1:41" s="22" customFormat="1" ht="16.5" customHeight="1" outlineLevel="2">
      <c r="A113" s="119"/>
      <c r="B113" s="179" t="s">
        <v>138</v>
      </c>
      <c r="C113" s="198" t="str">
        <f>"Subtrecho "&amp;[1]CAPEX_DETALHADO!F235&amp;" - "&amp;[1]CAPEX_DETALHADO!D235</f>
        <v>Subtrecho 57 - Rotatória Alongada</v>
      </c>
      <c r="D113" s="181">
        <f t="shared" ca="1" si="27"/>
        <v>2901.7024531343209</v>
      </c>
      <c r="E113" s="182">
        <f t="shared" ca="1" si="28"/>
        <v>4673.220817797358</v>
      </c>
      <c r="F113" s="78">
        <f ca="1">[1]CAPEX_DETALHADO!L235/1000</f>
        <v>0</v>
      </c>
      <c r="G113" s="78">
        <f ca="1">[1]CAPEX_DETALHADO!M235/1000</f>
        <v>0</v>
      </c>
      <c r="H113" s="78">
        <f ca="1">[1]CAPEX_DETALHADO!N235/1000</f>
        <v>0</v>
      </c>
      <c r="I113" s="78">
        <f ca="1">[1]CAPEX_DETALHADO!O235/1000</f>
        <v>0</v>
      </c>
      <c r="J113" s="78">
        <f ca="1">[1]CAPEX_DETALHADO!P235/1000</f>
        <v>4673.220817797358</v>
      </c>
      <c r="K113" s="78">
        <f ca="1">[1]CAPEX_DETALHADO!Q235/1000</f>
        <v>0</v>
      </c>
      <c r="L113" s="78">
        <f ca="1">[1]CAPEX_DETALHADO!R235/1000</f>
        <v>0</v>
      </c>
      <c r="M113" s="78">
        <f ca="1">[1]CAPEX_DETALHADO!S235/1000</f>
        <v>0</v>
      </c>
      <c r="N113" s="78">
        <f ca="1">[1]CAPEX_DETALHADO!T235/1000</f>
        <v>0</v>
      </c>
      <c r="O113" s="78">
        <f ca="1">[1]CAPEX_DETALHADO!U235/1000</f>
        <v>0</v>
      </c>
      <c r="P113" s="78">
        <f ca="1">[1]CAPEX_DETALHADO!V235/1000</f>
        <v>0</v>
      </c>
      <c r="Q113" s="78">
        <f ca="1">[1]CAPEX_DETALHADO!W235/1000</f>
        <v>0</v>
      </c>
      <c r="R113" s="78">
        <f ca="1">[1]CAPEX_DETALHADO!X235/1000</f>
        <v>0</v>
      </c>
      <c r="S113" s="78">
        <f ca="1">[1]CAPEX_DETALHADO!Y235/1000</f>
        <v>0</v>
      </c>
      <c r="T113" s="78">
        <f ca="1">[1]CAPEX_DETALHADO!Z235/1000</f>
        <v>0</v>
      </c>
      <c r="U113" s="78">
        <f ca="1">[1]CAPEX_DETALHADO!AA235/1000</f>
        <v>0</v>
      </c>
      <c r="V113" s="78">
        <f ca="1">[1]CAPEX_DETALHADO!AB235/1000</f>
        <v>0</v>
      </c>
      <c r="W113" s="78">
        <f ca="1">[1]CAPEX_DETALHADO!AC235/1000</f>
        <v>0</v>
      </c>
      <c r="X113" s="78">
        <f ca="1">[1]CAPEX_DETALHADO!AD235/1000</f>
        <v>0</v>
      </c>
      <c r="Y113" s="78">
        <f ca="1">[1]CAPEX_DETALHADO!AE235/1000</f>
        <v>0</v>
      </c>
      <c r="Z113" s="78">
        <f ca="1">[1]CAPEX_DETALHADO!AF235/1000</f>
        <v>0</v>
      </c>
      <c r="AA113" s="78">
        <f ca="1">[1]CAPEX_DETALHADO!AG235/1000</f>
        <v>0</v>
      </c>
      <c r="AB113" s="78">
        <f ca="1">[1]CAPEX_DETALHADO!AH235/1000</f>
        <v>0</v>
      </c>
      <c r="AC113" s="78">
        <f ca="1">[1]CAPEX_DETALHADO!AI235/1000</f>
        <v>0</v>
      </c>
      <c r="AD113" s="78">
        <f ca="1">[1]CAPEX_DETALHADO!AJ235/1000</f>
        <v>0</v>
      </c>
      <c r="AE113" s="78">
        <f ca="1">[1]CAPEX_DETALHADO!AK235/1000</f>
        <v>0</v>
      </c>
      <c r="AF113" s="78">
        <f ca="1">[1]CAPEX_DETALHADO!AL235/1000</f>
        <v>0</v>
      </c>
      <c r="AG113" s="78">
        <f ca="1">[1]CAPEX_DETALHADO!AM235/1000</f>
        <v>0</v>
      </c>
      <c r="AH113" s="78">
        <f ca="1">[1]CAPEX_DETALHADO!AN235/1000</f>
        <v>0</v>
      </c>
      <c r="AI113" s="78">
        <f ca="1">[1]CAPEX_DETALHADO!AO235/1000</f>
        <v>0</v>
      </c>
      <c r="AJ113" s="20"/>
      <c r="AK113" s="170"/>
      <c r="AL113" s="183">
        <v>1</v>
      </c>
      <c r="AM113" s="183"/>
      <c r="AN113" s="183"/>
      <c r="AO113" s="45" t="str">
        <f t="shared" si="33"/>
        <v>Subtrecho 57 - Rotatória Alongada</v>
      </c>
    </row>
    <row r="114" spans="1:41" s="22" customFormat="1" ht="16.5" customHeight="1" outlineLevel="2">
      <c r="A114" s="119"/>
      <c r="B114" s="179" t="s">
        <v>139</v>
      </c>
      <c r="C114" s="198" t="str">
        <f>"Subtrecho "&amp;[1]CAPEX_DETALHADO!F236&amp;" - "&amp;[1]CAPEX_DETALHADO!D236</f>
        <v>Subtrecho 59 - Rotatória Alongada</v>
      </c>
      <c r="D114" s="181">
        <f t="shared" ca="1" si="27"/>
        <v>2518.006260984328</v>
      </c>
      <c r="E114" s="182">
        <f t="shared" ca="1" si="28"/>
        <v>4673.220817797358</v>
      </c>
      <c r="F114" s="78">
        <f ca="1">[1]CAPEX_DETALHADO!L236/1000</f>
        <v>0</v>
      </c>
      <c r="G114" s="78">
        <f ca="1">[1]CAPEX_DETALHADO!M236/1000</f>
        <v>0</v>
      </c>
      <c r="H114" s="78">
        <f ca="1">[1]CAPEX_DETALHADO!N236/1000</f>
        <v>0</v>
      </c>
      <c r="I114" s="78">
        <f ca="1">[1]CAPEX_DETALHADO!O236/1000</f>
        <v>0</v>
      </c>
      <c r="J114" s="78">
        <f ca="1">[1]CAPEX_DETALHADO!P236/1000</f>
        <v>0</v>
      </c>
      <c r="K114" s="78">
        <f ca="1">[1]CAPEX_DETALHADO!Q236/1000</f>
        <v>2336.610408898679</v>
      </c>
      <c r="L114" s="78">
        <f ca="1">[1]CAPEX_DETALHADO!R236/1000</f>
        <v>2336.610408898679</v>
      </c>
      <c r="M114" s="78">
        <f ca="1">[1]CAPEX_DETALHADO!S236/1000</f>
        <v>0</v>
      </c>
      <c r="N114" s="78">
        <f ca="1">[1]CAPEX_DETALHADO!T236/1000</f>
        <v>0</v>
      </c>
      <c r="O114" s="78">
        <f ca="1">[1]CAPEX_DETALHADO!U236/1000</f>
        <v>0</v>
      </c>
      <c r="P114" s="78">
        <f ca="1">[1]CAPEX_DETALHADO!V236/1000</f>
        <v>0</v>
      </c>
      <c r="Q114" s="78">
        <f ca="1">[1]CAPEX_DETALHADO!W236/1000</f>
        <v>0</v>
      </c>
      <c r="R114" s="78">
        <f ca="1">[1]CAPEX_DETALHADO!X236/1000</f>
        <v>0</v>
      </c>
      <c r="S114" s="78">
        <f ca="1">[1]CAPEX_DETALHADO!Y236/1000</f>
        <v>0</v>
      </c>
      <c r="T114" s="78">
        <f ca="1">[1]CAPEX_DETALHADO!Z236/1000</f>
        <v>0</v>
      </c>
      <c r="U114" s="78">
        <f ca="1">[1]CAPEX_DETALHADO!AA236/1000</f>
        <v>0</v>
      </c>
      <c r="V114" s="78">
        <f ca="1">[1]CAPEX_DETALHADO!AB236/1000</f>
        <v>0</v>
      </c>
      <c r="W114" s="78">
        <f ca="1">[1]CAPEX_DETALHADO!AC236/1000</f>
        <v>0</v>
      </c>
      <c r="X114" s="78">
        <f ca="1">[1]CAPEX_DETALHADO!AD236/1000</f>
        <v>0</v>
      </c>
      <c r="Y114" s="78">
        <f ca="1">[1]CAPEX_DETALHADO!AE236/1000</f>
        <v>0</v>
      </c>
      <c r="Z114" s="78">
        <f ca="1">[1]CAPEX_DETALHADO!AF236/1000</f>
        <v>0</v>
      </c>
      <c r="AA114" s="78">
        <f ca="1">[1]CAPEX_DETALHADO!AG236/1000</f>
        <v>0</v>
      </c>
      <c r="AB114" s="78">
        <f ca="1">[1]CAPEX_DETALHADO!AH236/1000</f>
        <v>0</v>
      </c>
      <c r="AC114" s="78">
        <f ca="1">[1]CAPEX_DETALHADO!AI236/1000</f>
        <v>0</v>
      </c>
      <c r="AD114" s="78">
        <f ca="1">[1]CAPEX_DETALHADO!AJ236/1000</f>
        <v>0</v>
      </c>
      <c r="AE114" s="78">
        <f ca="1">[1]CAPEX_DETALHADO!AK236/1000</f>
        <v>0</v>
      </c>
      <c r="AF114" s="78">
        <f ca="1">[1]CAPEX_DETALHADO!AL236/1000</f>
        <v>0</v>
      </c>
      <c r="AG114" s="78">
        <f ca="1">[1]CAPEX_DETALHADO!AM236/1000</f>
        <v>0</v>
      </c>
      <c r="AH114" s="78">
        <f ca="1">[1]CAPEX_DETALHADO!AN236/1000</f>
        <v>0</v>
      </c>
      <c r="AI114" s="78">
        <f ca="1">[1]CAPEX_DETALHADO!AO236/1000</f>
        <v>0</v>
      </c>
      <c r="AJ114" s="20"/>
      <c r="AK114" s="170"/>
      <c r="AL114" s="183">
        <v>1</v>
      </c>
      <c r="AM114" s="183"/>
      <c r="AN114" s="183"/>
      <c r="AO114" s="45" t="str">
        <f t="shared" si="33"/>
        <v>Subtrecho 59 - Rotatória Alongada</v>
      </c>
    </row>
    <row r="115" spans="1:41" s="22" customFormat="1" ht="16.5" customHeight="1" outlineLevel="2">
      <c r="A115" s="119"/>
      <c r="B115" s="179" t="s">
        <v>140</v>
      </c>
      <c r="C115" s="198" t="str">
        <f>"Subtrecho "&amp;[1]CAPEX_DETALHADO!F237&amp;" - "&amp;[1]CAPEX_DETALHADO!D237</f>
        <v>Subtrecho 59 - Rotatória Alongada</v>
      </c>
      <c r="D115" s="181">
        <f t="shared" ca="1" si="27"/>
        <v>2518.006260984328</v>
      </c>
      <c r="E115" s="182">
        <f t="shared" ca="1" si="28"/>
        <v>4673.220817797358</v>
      </c>
      <c r="F115" s="78">
        <f ca="1">[1]CAPEX_DETALHADO!L237/1000</f>
        <v>0</v>
      </c>
      <c r="G115" s="78">
        <f ca="1">[1]CAPEX_DETALHADO!M237/1000</f>
        <v>0</v>
      </c>
      <c r="H115" s="78">
        <f ca="1">[1]CAPEX_DETALHADO!N237/1000</f>
        <v>0</v>
      </c>
      <c r="I115" s="78">
        <f ca="1">[1]CAPEX_DETALHADO!O237/1000</f>
        <v>0</v>
      </c>
      <c r="J115" s="78">
        <f ca="1">[1]CAPEX_DETALHADO!P237/1000</f>
        <v>0</v>
      </c>
      <c r="K115" s="78">
        <f ca="1">[1]CAPEX_DETALHADO!Q237/1000</f>
        <v>2336.610408898679</v>
      </c>
      <c r="L115" s="78">
        <f ca="1">[1]CAPEX_DETALHADO!R237/1000</f>
        <v>2336.610408898679</v>
      </c>
      <c r="M115" s="78">
        <f ca="1">[1]CAPEX_DETALHADO!S237/1000</f>
        <v>0</v>
      </c>
      <c r="N115" s="78">
        <f ca="1">[1]CAPEX_DETALHADO!T237/1000</f>
        <v>0</v>
      </c>
      <c r="O115" s="78">
        <f ca="1">[1]CAPEX_DETALHADO!U237/1000</f>
        <v>0</v>
      </c>
      <c r="P115" s="78">
        <f ca="1">[1]CAPEX_DETALHADO!V237/1000</f>
        <v>0</v>
      </c>
      <c r="Q115" s="78">
        <f ca="1">[1]CAPEX_DETALHADO!W237/1000</f>
        <v>0</v>
      </c>
      <c r="R115" s="78">
        <f ca="1">[1]CAPEX_DETALHADO!X237/1000</f>
        <v>0</v>
      </c>
      <c r="S115" s="78">
        <f ca="1">[1]CAPEX_DETALHADO!Y237/1000</f>
        <v>0</v>
      </c>
      <c r="T115" s="78">
        <f ca="1">[1]CAPEX_DETALHADO!Z237/1000</f>
        <v>0</v>
      </c>
      <c r="U115" s="78">
        <f ca="1">[1]CAPEX_DETALHADO!AA237/1000</f>
        <v>0</v>
      </c>
      <c r="V115" s="78">
        <f ca="1">[1]CAPEX_DETALHADO!AB237/1000</f>
        <v>0</v>
      </c>
      <c r="W115" s="78">
        <f ca="1">[1]CAPEX_DETALHADO!AC237/1000</f>
        <v>0</v>
      </c>
      <c r="X115" s="78">
        <f ca="1">[1]CAPEX_DETALHADO!AD237/1000</f>
        <v>0</v>
      </c>
      <c r="Y115" s="78">
        <f ca="1">[1]CAPEX_DETALHADO!AE237/1000</f>
        <v>0</v>
      </c>
      <c r="Z115" s="78">
        <f ca="1">[1]CAPEX_DETALHADO!AF237/1000</f>
        <v>0</v>
      </c>
      <c r="AA115" s="78">
        <f ca="1">[1]CAPEX_DETALHADO!AG237/1000</f>
        <v>0</v>
      </c>
      <c r="AB115" s="78">
        <f ca="1">[1]CAPEX_DETALHADO!AH237/1000</f>
        <v>0</v>
      </c>
      <c r="AC115" s="78">
        <f ca="1">[1]CAPEX_DETALHADO!AI237/1000</f>
        <v>0</v>
      </c>
      <c r="AD115" s="78">
        <f ca="1">[1]CAPEX_DETALHADO!AJ237/1000</f>
        <v>0</v>
      </c>
      <c r="AE115" s="78">
        <f ca="1">[1]CAPEX_DETALHADO!AK237/1000</f>
        <v>0</v>
      </c>
      <c r="AF115" s="78">
        <f ca="1">[1]CAPEX_DETALHADO!AL237/1000</f>
        <v>0</v>
      </c>
      <c r="AG115" s="78">
        <f ca="1">[1]CAPEX_DETALHADO!AM237/1000</f>
        <v>0</v>
      </c>
      <c r="AH115" s="78">
        <f ca="1">[1]CAPEX_DETALHADO!AN237/1000</f>
        <v>0</v>
      </c>
      <c r="AI115" s="78">
        <f ca="1">[1]CAPEX_DETALHADO!AO237/1000</f>
        <v>0</v>
      </c>
      <c r="AJ115" s="20"/>
      <c r="AK115" s="170"/>
      <c r="AL115" s="183">
        <v>1</v>
      </c>
      <c r="AM115" s="183"/>
      <c r="AN115" s="183"/>
      <c r="AO115" s="45" t="str">
        <f t="shared" si="33"/>
        <v>Subtrecho 59 - Rotatória Alongada</v>
      </c>
    </row>
    <row r="116" spans="1:41" s="22" customFormat="1" ht="16.5" customHeight="1" outlineLevel="2">
      <c r="A116" s="119"/>
      <c r="B116" s="179" t="s">
        <v>141</v>
      </c>
      <c r="C116" s="198" t="str">
        <f>"Subtrecho "&amp;[1]CAPEX_DETALHADO!F238&amp;" - "&amp;[1]CAPEX_DETALHADO!D238</f>
        <v>Subtrecho 60 - Retorno em X - Retorno em Nível</v>
      </c>
      <c r="D116" s="181">
        <f t="shared" ca="1" si="27"/>
        <v>1893.3564458458534</v>
      </c>
      <c r="E116" s="182">
        <f t="shared" ca="1" si="28"/>
        <v>3513.9200784905147</v>
      </c>
      <c r="F116" s="78">
        <f ca="1">[1]CAPEX_DETALHADO!L238/1000</f>
        <v>0</v>
      </c>
      <c r="G116" s="78">
        <f ca="1">[1]CAPEX_DETALHADO!M238/1000</f>
        <v>0</v>
      </c>
      <c r="H116" s="78">
        <f ca="1">[1]CAPEX_DETALHADO!N238/1000</f>
        <v>0</v>
      </c>
      <c r="I116" s="78">
        <f ca="1">[1]CAPEX_DETALHADO!O238/1000</f>
        <v>0</v>
      </c>
      <c r="J116" s="78">
        <f ca="1">[1]CAPEX_DETALHADO!P238/1000</f>
        <v>0</v>
      </c>
      <c r="K116" s="78">
        <f ca="1">[1]CAPEX_DETALHADO!Q238/1000</f>
        <v>1756.9600392452573</v>
      </c>
      <c r="L116" s="78">
        <f ca="1">[1]CAPEX_DETALHADO!R238/1000</f>
        <v>1756.9600392452573</v>
      </c>
      <c r="M116" s="78">
        <f ca="1">[1]CAPEX_DETALHADO!S238/1000</f>
        <v>0</v>
      </c>
      <c r="N116" s="78">
        <f ca="1">[1]CAPEX_DETALHADO!T238/1000</f>
        <v>0</v>
      </c>
      <c r="O116" s="78">
        <f ca="1">[1]CAPEX_DETALHADO!U238/1000</f>
        <v>0</v>
      </c>
      <c r="P116" s="78">
        <f ca="1">[1]CAPEX_DETALHADO!V238/1000</f>
        <v>0</v>
      </c>
      <c r="Q116" s="78">
        <f ca="1">[1]CAPEX_DETALHADO!W238/1000</f>
        <v>0</v>
      </c>
      <c r="R116" s="78">
        <f ca="1">[1]CAPEX_DETALHADO!X238/1000</f>
        <v>0</v>
      </c>
      <c r="S116" s="78">
        <f ca="1">[1]CAPEX_DETALHADO!Y238/1000</f>
        <v>0</v>
      </c>
      <c r="T116" s="78">
        <f ca="1">[1]CAPEX_DETALHADO!Z238/1000</f>
        <v>0</v>
      </c>
      <c r="U116" s="78">
        <f ca="1">[1]CAPEX_DETALHADO!AA238/1000</f>
        <v>0</v>
      </c>
      <c r="V116" s="78">
        <f ca="1">[1]CAPEX_DETALHADO!AB238/1000</f>
        <v>0</v>
      </c>
      <c r="W116" s="78">
        <f ca="1">[1]CAPEX_DETALHADO!AC238/1000</f>
        <v>0</v>
      </c>
      <c r="X116" s="78">
        <f ca="1">[1]CAPEX_DETALHADO!AD238/1000</f>
        <v>0</v>
      </c>
      <c r="Y116" s="78">
        <f ca="1">[1]CAPEX_DETALHADO!AE238/1000</f>
        <v>0</v>
      </c>
      <c r="Z116" s="78">
        <f ca="1">[1]CAPEX_DETALHADO!AF238/1000</f>
        <v>0</v>
      </c>
      <c r="AA116" s="78">
        <f ca="1">[1]CAPEX_DETALHADO!AG238/1000</f>
        <v>0</v>
      </c>
      <c r="AB116" s="78">
        <f ca="1">[1]CAPEX_DETALHADO!AH238/1000</f>
        <v>0</v>
      </c>
      <c r="AC116" s="78">
        <f ca="1">[1]CAPEX_DETALHADO!AI238/1000</f>
        <v>0</v>
      </c>
      <c r="AD116" s="78">
        <f ca="1">[1]CAPEX_DETALHADO!AJ238/1000</f>
        <v>0</v>
      </c>
      <c r="AE116" s="78">
        <f ca="1">[1]CAPEX_DETALHADO!AK238/1000</f>
        <v>0</v>
      </c>
      <c r="AF116" s="78">
        <f ca="1">[1]CAPEX_DETALHADO!AL238/1000</f>
        <v>0</v>
      </c>
      <c r="AG116" s="78">
        <f ca="1">[1]CAPEX_DETALHADO!AM238/1000</f>
        <v>0</v>
      </c>
      <c r="AH116" s="78">
        <f ca="1">[1]CAPEX_DETALHADO!AN238/1000</f>
        <v>0</v>
      </c>
      <c r="AI116" s="78">
        <f ca="1">[1]CAPEX_DETALHADO!AO238/1000</f>
        <v>0</v>
      </c>
      <c r="AJ116" s="20"/>
      <c r="AK116" s="170"/>
      <c r="AL116" s="183">
        <v>1</v>
      </c>
      <c r="AM116" s="183"/>
      <c r="AN116" s="183"/>
      <c r="AO116" s="45" t="str">
        <f t="shared" si="33"/>
        <v>Subtrecho 60 - Retorno em X - Retorno em Nível</v>
      </c>
    </row>
    <row r="117" spans="1:41" s="22" customFormat="1" ht="16.5" customHeight="1" outlineLevel="2">
      <c r="A117" s="119"/>
      <c r="B117" s="179" t="s">
        <v>142</v>
      </c>
      <c r="C117" s="198" t="str">
        <f>"Subtrecho "&amp;[1]CAPEX_DETALHADO!F239&amp;" - "&amp;[1]CAPEX_DETALHADO!D239</f>
        <v>Subtrecho 58 - Rotatória Alongada</v>
      </c>
      <c r="D117" s="181">
        <f t="shared" ca="1" si="27"/>
        <v>2637.9113210312012</v>
      </c>
      <c r="E117" s="182">
        <f t="shared" ca="1" si="28"/>
        <v>4673.220817797358</v>
      </c>
      <c r="F117" s="78">
        <f ca="1">[1]CAPEX_DETALHADO!L239/1000</f>
        <v>0</v>
      </c>
      <c r="G117" s="78">
        <f ca="1">[1]CAPEX_DETALHADO!M239/1000</f>
        <v>0</v>
      </c>
      <c r="H117" s="78">
        <f ca="1">[1]CAPEX_DETALHADO!N239/1000</f>
        <v>0</v>
      </c>
      <c r="I117" s="78">
        <f ca="1">[1]CAPEX_DETALHADO!O239/1000</f>
        <v>0</v>
      </c>
      <c r="J117" s="78">
        <f ca="1">[1]CAPEX_DETALHADO!P239/1000</f>
        <v>0</v>
      </c>
      <c r="K117" s="78">
        <f ca="1">[1]CAPEX_DETALHADO!Q239/1000</f>
        <v>4673.220817797358</v>
      </c>
      <c r="L117" s="78">
        <f ca="1">[1]CAPEX_DETALHADO!R239/1000</f>
        <v>0</v>
      </c>
      <c r="M117" s="78">
        <f ca="1">[1]CAPEX_DETALHADO!S239/1000</f>
        <v>0</v>
      </c>
      <c r="N117" s="78">
        <f ca="1">[1]CAPEX_DETALHADO!T239/1000</f>
        <v>0</v>
      </c>
      <c r="O117" s="78">
        <f ca="1">[1]CAPEX_DETALHADO!U239/1000</f>
        <v>0</v>
      </c>
      <c r="P117" s="78">
        <f ca="1">[1]CAPEX_DETALHADO!V239/1000</f>
        <v>0</v>
      </c>
      <c r="Q117" s="78">
        <f ca="1">[1]CAPEX_DETALHADO!W239/1000</f>
        <v>0</v>
      </c>
      <c r="R117" s="78">
        <f ca="1">[1]CAPEX_DETALHADO!X239/1000</f>
        <v>0</v>
      </c>
      <c r="S117" s="78">
        <f ca="1">[1]CAPEX_DETALHADO!Y239/1000</f>
        <v>0</v>
      </c>
      <c r="T117" s="78">
        <f ca="1">[1]CAPEX_DETALHADO!Z239/1000</f>
        <v>0</v>
      </c>
      <c r="U117" s="78">
        <f ca="1">[1]CAPEX_DETALHADO!AA239/1000</f>
        <v>0</v>
      </c>
      <c r="V117" s="78">
        <f ca="1">[1]CAPEX_DETALHADO!AB239/1000</f>
        <v>0</v>
      </c>
      <c r="W117" s="78">
        <f ca="1">[1]CAPEX_DETALHADO!AC239/1000</f>
        <v>0</v>
      </c>
      <c r="X117" s="78">
        <f ca="1">[1]CAPEX_DETALHADO!AD239/1000</f>
        <v>0</v>
      </c>
      <c r="Y117" s="78">
        <f ca="1">[1]CAPEX_DETALHADO!AE239/1000</f>
        <v>0</v>
      </c>
      <c r="Z117" s="78">
        <f ca="1">[1]CAPEX_DETALHADO!AF239/1000</f>
        <v>0</v>
      </c>
      <c r="AA117" s="78">
        <f ca="1">[1]CAPEX_DETALHADO!AG239/1000</f>
        <v>0</v>
      </c>
      <c r="AB117" s="78">
        <f ca="1">[1]CAPEX_DETALHADO!AH239/1000</f>
        <v>0</v>
      </c>
      <c r="AC117" s="78">
        <f ca="1">[1]CAPEX_DETALHADO!AI239/1000</f>
        <v>0</v>
      </c>
      <c r="AD117" s="78">
        <f ca="1">[1]CAPEX_DETALHADO!AJ239/1000</f>
        <v>0</v>
      </c>
      <c r="AE117" s="78">
        <f ca="1">[1]CAPEX_DETALHADO!AK239/1000</f>
        <v>0</v>
      </c>
      <c r="AF117" s="78">
        <f ca="1">[1]CAPEX_DETALHADO!AL239/1000</f>
        <v>0</v>
      </c>
      <c r="AG117" s="78">
        <f ca="1">[1]CAPEX_DETALHADO!AM239/1000</f>
        <v>0</v>
      </c>
      <c r="AH117" s="78">
        <f ca="1">[1]CAPEX_DETALHADO!AN239/1000</f>
        <v>0</v>
      </c>
      <c r="AI117" s="78">
        <f ca="1">[1]CAPEX_DETALHADO!AO239/1000</f>
        <v>0</v>
      </c>
      <c r="AJ117" s="20"/>
      <c r="AK117" s="170"/>
      <c r="AL117" s="183">
        <v>1</v>
      </c>
      <c r="AM117" s="183"/>
      <c r="AN117" s="183"/>
      <c r="AO117" s="45" t="str">
        <f t="shared" si="33"/>
        <v>Subtrecho 58 - Rotatória Alongada</v>
      </c>
    </row>
    <row r="118" spans="1:41" s="22" customFormat="1" ht="16.5" customHeight="1" outlineLevel="2">
      <c r="A118" s="119"/>
      <c r="B118" s="179" t="s">
        <v>143</v>
      </c>
      <c r="C118" s="198" t="str">
        <f>"Subtrecho "&amp;[1]CAPEX_DETALHADO!F240&amp;" - "&amp;[1]CAPEX_DETALHADO!D240</f>
        <v>Subtrecho 63 - Rotatória Alongada</v>
      </c>
      <c r="D118" s="181">
        <f t="shared" ca="1" si="27"/>
        <v>3046.7875757910374</v>
      </c>
      <c r="E118" s="182">
        <f t="shared" ca="1" si="28"/>
        <v>4673.220817797358</v>
      </c>
      <c r="F118" s="78">
        <f ca="1">[1]CAPEX_DETALHADO!L240/1000</f>
        <v>0</v>
      </c>
      <c r="G118" s="78">
        <f ca="1">[1]CAPEX_DETALHADO!M240/1000</f>
        <v>0</v>
      </c>
      <c r="H118" s="78">
        <f ca="1">[1]CAPEX_DETALHADO!N240/1000</f>
        <v>0</v>
      </c>
      <c r="I118" s="78">
        <f ca="1">[1]CAPEX_DETALHADO!O240/1000</f>
        <v>2336.610408898679</v>
      </c>
      <c r="J118" s="78">
        <f ca="1">[1]CAPEX_DETALHADO!P240/1000</f>
        <v>2336.610408898679</v>
      </c>
      <c r="K118" s="78">
        <f ca="1">[1]CAPEX_DETALHADO!Q240/1000</f>
        <v>0</v>
      </c>
      <c r="L118" s="78">
        <f ca="1">[1]CAPEX_DETALHADO!R240/1000</f>
        <v>0</v>
      </c>
      <c r="M118" s="78">
        <f ca="1">[1]CAPEX_DETALHADO!S240/1000</f>
        <v>0</v>
      </c>
      <c r="N118" s="78">
        <f ca="1">[1]CAPEX_DETALHADO!T240/1000</f>
        <v>0</v>
      </c>
      <c r="O118" s="78">
        <f ca="1">[1]CAPEX_DETALHADO!U240/1000</f>
        <v>0</v>
      </c>
      <c r="P118" s="78">
        <f ca="1">[1]CAPEX_DETALHADO!V240/1000</f>
        <v>0</v>
      </c>
      <c r="Q118" s="78">
        <f ca="1">[1]CAPEX_DETALHADO!W240/1000</f>
        <v>0</v>
      </c>
      <c r="R118" s="78">
        <f ca="1">[1]CAPEX_DETALHADO!X240/1000</f>
        <v>0</v>
      </c>
      <c r="S118" s="78">
        <f ca="1">[1]CAPEX_DETALHADO!Y240/1000</f>
        <v>0</v>
      </c>
      <c r="T118" s="78">
        <f ca="1">[1]CAPEX_DETALHADO!Z240/1000</f>
        <v>0</v>
      </c>
      <c r="U118" s="78">
        <f ca="1">[1]CAPEX_DETALHADO!AA240/1000</f>
        <v>0</v>
      </c>
      <c r="V118" s="78">
        <f ca="1">[1]CAPEX_DETALHADO!AB240/1000</f>
        <v>0</v>
      </c>
      <c r="W118" s="78">
        <f ca="1">[1]CAPEX_DETALHADO!AC240/1000</f>
        <v>0</v>
      </c>
      <c r="X118" s="78">
        <f ca="1">[1]CAPEX_DETALHADO!AD240/1000</f>
        <v>0</v>
      </c>
      <c r="Y118" s="78">
        <f ca="1">[1]CAPEX_DETALHADO!AE240/1000</f>
        <v>0</v>
      </c>
      <c r="Z118" s="78">
        <f ca="1">[1]CAPEX_DETALHADO!AF240/1000</f>
        <v>0</v>
      </c>
      <c r="AA118" s="78">
        <f ca="1">[1]CAPEX_DETALHADO!AG240/1000</f>
        <v>0</v>
      </c>
      <c r="AB118" s="78">
        <f ca="1">[1]CAPEX_DETALHADO!AH240/1000</f>
        <v>0</v>
      </c>
      <c r="AC118" s="78">
        <f ca="1">[1]CAPEX_DETALHADO!AI240/1000</f>
        <v>0</v>
      </c>
      <c r="AD118" s="78">
        <f ca="1">[1]CAPEX_DETALHADO!AJ240/1000</f>
        <v>0</v>
      </c>
      <c r="AE118" s="78">
        <f ca="1">[1]CAPEX_DETALHADO!AK240/1000</f>
        <v>0</v>
      </c>
      <c r="AF118" s="78">
        <f ca="1">[1]CAPEX_DETALHADO!AL240/1000</f>
        <v>0</v>
      </c>
      <c r="AG118" s="78">
        <f ca="1">[1]CAPEX_DETALHADO!AM240/1000</f>
        <v>0</v>
      </c>
      <c r="AH118" s="78">
        <f ca="1">[1]CAPEX_DETALHADO!AN240/1000</f>
        <v>0</v>
      </c>
      <c r="AI118" s="78">
        <f ca="1">[1]CAPEX_DETALHADO!AO240/1000</f>
        <v>0</v>
      </c>
      <c r="AJ118" s="20"/>
      <c r="AK118" s="170"/>
      <c r="AL118" s="183">
        <v>1</v>
      </c>
      <c r="AM118" s="183"/>
      <c r="AN118" s="183"/>
      <c r="AO118" s="45" t="str">
        <f t="shared" si="33"/>
        <v>Subtrecho 63 - Rotatória Alongada</v>
      </c>
    </row>
    <row r="119" spans="1:41" s="22" customFormat="1" ht="16.5" customHeight="1" outlineLevel="2">
      <c r="A119" s="119"/>
      <c r="B119" s="179" t="s">
        <v>144</v>
      </c>
      <c r="C119" s="198" t="str">
        <f>"Subtrecho "&amp;[1]CAPEX_DETALHADO!F241&amp;" - "&amp;[1]CAPEX_DETALHADO!D241</f>
        <v>Subtrecho 63 - Rotatória Alongada</v>
      </c>
      <c r="D119" s="181">
        <f t="shared" ca="1" si="27"/>
        <v>3046.7875757910374</v>
      </c>
      <c r="E119" s="182">
        <f t="shared" ca="1" si="28"/>
        <v>4673.220817797358</v>
      </c>
      <c r="F119" s="78">
        <f ca="1">[1]CAPEX_DETALHADO!L241/1000</f>
        <v>0</v>
      </c>
      <c r="G119" s="78">
        <f ca="1">[1]CAPEX_DETALHADO!M241/1000</f>
        <v>0</v>
      </c>
      <c r="H119" s="78">
        <f ca="1">[1]CAPEX_DETALHADO!N241/1000</f>
        <v>0</v>
      </c>
      <c r="I119" s="78">
        <f ca="1">[1]CAPEX_DETALHADO!O241/1000</f>
        <v>2336.610408898679</v>
      </c>
      <c r="J119" s="78">
        <f ca="1">[1]CAPEX_DETALHADO!P241/1000</f>
        <v>2336.610408898679</v>
      </c>
      <c r="K119" s="78">
        <f ca="1">[1]CAPEX_DETALHADO!Q241/1000</f>
        <v>0</v>
      </c>
      <c r="L119" s="78">
        <f ca="1">[1]CAPEX_DETALHADO!R241/1000</f>
        <v>0</v>
      </c>
      <c r="M119" s="78">
        <f ca="1">[1]CAPEX_DETALHADO!S241/1000</f>
        <v>0</v>
      </c>
      <c r="N119" s="78">
        <f ca="1">[1]CAPEX_DETALHADO!T241/1000</f>
        <v>0</v>
      </c>
      <c r="O119" s="78">
        <f ca="1">[1]CAPEX_DETALHADO!U241/1000</f>
        <v>0</v>
      </c>
      <c r="P119" s="78">
        <f ca="1">[1]CAPEX_DETALHADO!V241/1000</f>
        <v>0</v>
      </c>
      <c r="Q119" s="78">
        <f ca="1">[1]CAPEX_DETALHADO!W241/1000</f>
        <v>0</v>
      </c>
      <c r="R119" s="78">
        <f ca="1">[1]CAPEX_DETALHADO!X241/1000</f>
        <v>0</v>
      </c>
      <c r="S119" s="78">
        <f ca="1">[1]CAPEX_DETALHADO!Y241/1000</f>
        <v>0</v>
      </c>
      <c r="T119" s="78">
        <f ca="1">[1]CAPEX_DETALHADO!Z241/1000</f>
        <v>0</v>
      </c>
      <c r="U119" s="78">
        <f ca="1">[1]CAPEX_DETALHADO!AA241/1000</f>
        <v>0</v>
      </c>
      <c r="V119" s="78">
        <f ca="1">[1]CAPEX_DETALHADO!AB241/1000</f>
        <v>0</v>
      </c>
      <c r="W119" s="78">
        <f ca="1">[1]CAPEX_DETALHADO!AC241/1000</f>
        <v>0</v>
      </c>
      <c r="X119" s="78">
        <f ca="1">[1]CAPEX_DETALHADO!AD241/1000</f>
        <v>0</v>
      </c>
      <c r="Y119" s="78">
        <f ca="1">[1]CAPEX_DETALHADO!AE241/1000</f>
        <v>0</v>
      </c>
      <c r="Z119" s="78">
        <f ca="1">[1]CAPEX_DETALHADO!AF241/1000</f>
        <v>0</v>
      </c>
      <c r="AA119" s="78">
        <f ca="1">[1]CAPEX_DETALHADO!AG241/1000</f>
        <v>0</v>
      </c>
      <c r="AB119" s="78">
        <f ca="1">[1]CAPEX_DETALHADO!AH241/1000</f>
        <v>0</v>
      </c>
      <c r="AC119" s="78">
        <f ca="1">[1]CAPEX_DETALHADO!AI241/1000</f>
        <v>0</v>
      </c>
      <c r="AD119" s="78">
        <f ca="1">[1]CAPEX_DETALHADO!AJ241/1000</f>
        <v>0</v>
      </c>
      <c r="AE119" s="78">
        <f ca="1">[1]CAPEX_DETALHADO!AK241/1000</f>
        <v>0</v>
      </c>
      <c r="AF119" s="78">
        <f ca="1">[1]CAPEX_DETALHADO!AL241/1000</f>
        <v>0</v>
      </c>
      <c r="AG119" s="78">
        <f ca="1">[1]CAPEX_DETALHADO!AM241/1000</f>
        <v>0</v>
      </c>
      <c r="AH119" s="78">
        <f ca="1">[1]CAPEX_DETALHADO!AN241/1000</f>
        <v>0</v>
      </c>
      <c r="AI119" s="78">
        <f ca="1">[1]CAPEX_DETALHADO!AO241/1000</f>
        <v>0</v>
      </c>
      <c r="AJ119" s="20"/>
      <c r="AK119" s="170"/>
      <c r="AL119" s="183">
        <v>1</v>
      </c>
      <c r="AM119" s="183"/>
      <c r="AN119" s="183"/>
      <c r="AO119" s="45" t="str">
        <f t="shared" si="33"/>
        <v>Subtrecho 63 - Rotatória Alongada</v>
      </c>
    </row>
    <row r="120" spans="1:41" s="22" customFormat="1" ht="16.5" customHeight="1" outlineLevel="2">
      <c r="A120" s="119"/>
      <c r="B120" s="179" t="s">
        <v>145</v>
      </c>
      <c r="C120" s="198" t="str">
        <f>"Subtrecho "&amp;[1]CAPEX_DETALHADO!F242&amp;" - "&amp;[1]CAPEX_DETALHADO!D242</f>
        <v>Subtrecho 42 - Rotatória Alongada</v>
      </c>
      <c r="D120" s="181">
        <f t="shared" ca="1" si="27"/>
        <v>3191.8726984477539</v>
      </c>
      <c r="E120" s="182">
        <f t="shared" ca="1" si="28"/>
        <v>4673.220817797358</v>
      </c>
      <c r="F120" s="78">
        <f ca="1">[1]CAPEX_DETALHADO!L242/1000</f>
        <v>0</v>
      </c>
      <c r="G120" s="78">
        <f ca="1">[1]CAPEX_DETALHADO!M242/1000</f>
        <v>0</v>
      </c>
      <c r="H120" s="78">
        <f ca="1">[1]CAPEX_DETALHADO!N242/1000</f>
        <v>0</v>
      </c>
      <c r="I120" s="78">
        <f ca="1">[1]CAPEX_DETALHADO!O242/1000</f>
        <v>4673.220817797358</v>
      </c>
      <c r="J120" s="78">
        <f ca="1">[1]CAPEX_DETALHADO!P242/1000</f>
        <v>0</v>
      </c>
      <c r="K120" s="78">
        <f ca="1">[1]CAPEX_DETALHADO!Q242/1000</f>
        <v>0</v>
      </c>
      <c r="L120" s="78">
        <f ca="1">[1]CAPEX_DETALHADO!R242/1000</f>
        <v>0</v>
      </c>
      <c r="M120" s="78">
        <f ca="1">[1]CAPEX_DETALHADO!S242/1000</f>
        <v>0</v>
      </c>
      <c r="N120" s="78">
        <f ca="1">[1]CAPEX_DETALHADO!T242/1000</f>
        <v>0</v>
      </c>
      <c r="O120" s="78">
        <f ca="1">[1]CAPEX_DETALHADO!U242/1000</f>
        <v>0</v>
      </c>
      <c r="P120" s="78">
        <f ca="1">[1]CAPEX_DETALHADO!V242/1000</f>
        <v>0</v>
      </c>
      <c r="Q120" s="78">
        <f ca="1">[1]CAPEX_DETALHADO!W242/1000</f>
        <v>0</v>
      </c>
      <c r="R120" s="78">
        <f ca="1">[1]CAPEX_DETALHADO!X242/1000</f>
        <v>0</v>
      </c>
      <c r="S120" s="78">
        <f ca="1">[1]CAPEX_DETALHADO!Y242/1000</f>
        <v>0</v>
      </c>
      <c r="T120" s="78">
        <f ca="1">[1]CAPEX_DETALHADO!Z242/1000</f>
        <v>0</v>
      </c>
      <c r="U120" s="78">
        <f ca="1">[1]CAPEX_DETALHADO!AA242/1000</f>
        <v>0</v>
      </c>
      <c r="V120" s="78">
        <f ca="1">[1]CAPEX_DETALHADO!AB242/1000</f>
        <v>0</v>
      </c>
      <c r="W120" s="78">
        <f ca="1">[1]CAPEX_DETALHADO!AC242/1000</f>
        <v>0</v>
      </c>
      <c r="X120" s="78">
        <f ca="1">[1]CAPEX_DETALHADO!AD242/1000</f>
        <v>0</v>
      </c>
      <c r="Y120" s="78">
        <f ca="1">[1]CAPEX_DETALHADO!AE242/1000</f>
        <v>0</v>
      </c>
      <c r="Z120" s="78">
        <f ca="1">[1]CAPEX_DETALHADO!AF242/1000</f>
        <v>0</v>
      </c>
      <c r="AA120" s="78">
        <f ca="1">[1]CAPEX_DETALHADO!AG242/1000</f>
        <v>0</v>
      </c>
      <c r="AB120" s="78">
        <f ca="1">[1]CAPEX_DETALHADO!AH242/1000</f>
        <v>0</v>
      </c>
      <c r="AC120" s="78">
        <f ca="1">[1]CAPEX_DETALHADO!AI242/1000</f>
        <v>0</v>
      </c>
      <c r="AD120" s="78">
        <f ca="1">[1]CAPEX_DETALHADO!AJ242/1000</f>
        <v>0</v>
      </c>
      <c r="AE120" s="78">
        <f ca="1">[1]CAPEX_DETALHADO!AK242/1000</f>
        <v>0</v>
      </c>
      <c r="AF120" s="78">
        <f ca="1">[1]CAPEX_DETALHADO!AL242/1000</f>
        <v>0</v>
      </c>
      <c r="AG120" s="78">
        <f ca="1">[1]CAPEX_DETALHADO!AM242/1000</f>
        <v>0</v>
      </c>
      <c r="AH120" s="78">
        <f ca="1">[1]CAPEX_DETALHADO!AN242/1000</f>
        <v>0</v>
      </c>
      <c r="AI120" s="78">
        <f ca="1">[1]CAPEX_DETALHADO!AO242/1000</f>
        <v>0</v>
      </c>
      <c r="AJ120" s="20"/>
      <c r="AK120" s="170"/>
      <c r="AL120" s="183">
        <v>1</v>
      </c>
      <c r="AM120" s="183"/>
      <c r="AN120" s="183"/>
      <c r="AO120" s="45" t="str">
        <f t="shared" si="33"/>
        <v>Subtrecho 42 - Rotatória Alongada</v>
      </c>
    </row>
    <row r="121" spans="1:41" s="22" customFormat="1" ht="16.5" customHeight="1" outlineLevel="2">
      <c r="A121" s="119"/>
      <c r="B121" s="179" t="s">
        <v>146</v>
      </c>
      <c r="C121" s="198" t="str">
        <f>"Subtrecho "&amp;[1]CAPEX_DETALHADO!F243&amp;" - "&amp;[1]CAPEX_DETALHADO!D243</f>
        <v>Subtrecho 43,1 - Rotatória Alongada</v>
      </c>
      <c r="D121" s="181">
        <f t="shared" ca="1" si="27"/>
        <v>3046.7875757910374</v>
      </c>
      <c r="E121" s="182">
        <f t="shared" ca="1" si="28"/>
        <v>4673.220817797358</v>
      </c>
      <c r="F121" s="78">
        <f ca="1">[1]CAPEX_DETALHADO!L243/1000</f>
        <v>0</v>
      </c>
      <c r="G121" s="78">
        <f ca="1">[1]CAPEX_DETALHADO!M243/1000</f>
        <v>0</v>
      </c>
      <c r="H121" s="78">
        <f ca="1">[1]CAPEX_DETALHADO!N243/1000</f>
        <v>0</v>
      </c>
      <c r="I121" s="78">
        <f ca="1">[1]CAPEX_DETALHADO!O243/1000</f>
        <v>2336.610408898679</v>
      </c>
      <c r="J121" s="78">
        <f ca="1">[1]CAPEX_DETALHADO!P243/1000</f>
        <v>2336.610408898679</v>
      </c>
      <c r="K121" s="78">
        <f ca="1">[1]CAPEX_DETALHADO!Q243/1000</f>
        <v>0</v>
      </c>
      <c r="L121" s="78">
        <f ca="1">[1]CAPEX_DETALHADO!R243/1000</f>
        <v>0</v>
      </c>
      <c r="M121" s="78">
        <f ca="1">[1]CAPEX_DETALHADO!S243/1000</f>
        <v>0</v>
      </c>
      <c r="N121" s="78">
        <f ca="1">[1]CAPEX_DETALHADO!T243/1000</f>
        <v>0</v>
      </c>
      <c r="O121" s="78">
        <f ca="1">[1]CAPEX_DETALHADO!U243/1000</f>
        <v>0</v>
      </c>
      <c r="P121" s="78">
        <f ca="1">[1]CAPEX_DETALHADO!V243/1000</f>
        <v>0</v>
      </c>
      <c r="Q121" s="78">
        <f ca="1">[1]CAPEX_DETALHADO!W243/1000</f>
        <v>0</v>
      </c>
      <c r="R121" s="78">
        <f ca="1">[1]CAPEX_DETALHADO!X243/1000</f>
        <v>0</v>
      </c>
      <c r="S121" s="78">
        <f ca="1">[1]CAPEX_DETALHADO!Y243/1000</f>
        <v>0</v>
      </c>
      <c r="T121" s="78">
        <f ca="1">[1]CAPEX_DETALHADO!Z243/1000</f>
        <v>0</v>
      </c>
      <c r="U121" s="78">
        <f ca="1">[1]CAPEX_DETALHADO!AA243/1000</f>
        <v>0</v>
      </c>
      <c r="V121" s="78">
        <f ca="1">[1]CAPEX_DETALHADO!AB243/1000</f>
        <v>0</v>
      </c>
      <c r="W121" s="78">
        <f ca="1">[1]CAPEX_DETALHADO!AC243/1000</f>
        <v>0</v>
      </c>
      <c r="X121" s="78">
        <f ca="1">[1]CAPEX_DETALHADO!AD243/1000</f>
        <v>0</v>
      </c>
      <c r="Y121" s="78">
        <f ca="1">[1]CAPEX_DETALHADO!AE243/1000</f>
        <v>0</v>
      </c>
      <c r="Z121" s="78">
        <f ca="1">[1]CAPEX_DETALHADO!AF243/1000</f>
        <v>0</v>
      </c>
      <c r="AA121" s="78">
        <f ca="1">[1]CAPEX_DETALHADO!AG243/1000</f>
        <v>0</v>
      </c>
      <c r="AB121" s="78">
        <f ca="1">[1]CAPEX_DETALHADO!AH243/1000</f>
        <v>0</v>
      </c>
      <c r="AC121" s="78">
        <f ca="1">[1]CAPEX_DETALHADO!AI243/1000</f>
        <v>0</v>
      </c>
      <c r="AD121" s="78">
        <f ca="1">[1]CAPEX_DETALHADO!AJ243/1000</f>
        <v>0</v>
      </c>
      <c r="AE121" s="78">
        <f ca="1">[1]CAPEX_DETALHADO!AK243/1000</f>
        <v>0</v>
      </c>
      <c r="AF121" s="78">
        <f ca="1">[1]CAPEX_DETALHADO!AL243/1000</f>
        <v>0</v>
      </c>
      <c r="AG121" s="78">
        <f ca="1">[1]CAPEX_DETALHADO!AM243/1000</f>
        <v>0</v>
      </c>
      <c r="AH121" s="78">
        <f ca="1">[1]CAPEX_DETALHADO!AN243/1000</f>
        <v>0</v>
      </c>
      <c r="AI121" s="78">
        <f ca="1">[1]CAPEX_DETALHADO!AO243/1000</f>
        <v>0</v>
      </c>
      <c r="AJ121" s="20"/>
      <c r="AK121" s="170"/>
      <c r="AL121" s="183">
        <v>1</v>
      </c>
      <c r="AM121" s="183"/>
      <c r="AN121" s="183"/>
      <c r="AO121" s="45" t="str">
        <f t="shared" si="33"/>
        <v>Subtrecho 43,1 - Rotatória Alongada</v>
      </c>
    </row>
    <row r="122" spans="1:41" s="22" customFormat="1" ht="16.5" customHeight="1" outlineLevel="2">
      <c r="A122" s="119"/>
      <c r="B122" s="179" t="s">
        <v>147</v>
      </c>
      <c r="C122" s="198" t="str">
        <f>"Subtrecho "&amp;[1]CAPEX_DETALHADO!F244&amp;" - "&amp;[1]CAPEX_DETALHADO!D244</f>
        <v>Subtrecho 43,1 - Rotatória Alongada</v>
      </c>
      <c r="D122" s="181">
        <f t="shared" ca="1" si="27"/>
        <v>3046.7875757910374</v>
      </c>
      <c r="E122" s="182">
        <f t="shared" ca="1" si="28"/>
        <v>4673.220817797358</v>
      </c>
      <c r="F122" s="78">
        <f ca="1">[1]CAPEX_DETALHADO!L244/1000</f>
        <v>0</v>
      </c>
      <c r="G122" s="78">
        <f ca="1">[1]CAPEX_DETALHADO!M244/1000</f>
        <v>0</v>
      </c>
      <c r="H122" s="78">
        <f ca="1">[1]CAPEX_DETALHADO!N244/1000</f>
        <v>0</v>
      </c>
      <c r="I122" s="78">
        <f ca="1">[1]CAPEX_DETALHADO!O244/1000</f>
        <v>2336.610408898679</v>
      </c>
      <c r="J122" s="78">
        <f ca="1">[1]CAPEX_DETALHADO!P244/1000</f>
        <v>2336.610408898679</v>
      </c>
      <c r="K122" s="78">
        <f ca="1">[1]CAPEX_DETALHADO!Q244/1000</f>
        <v>0</v>
      </c>
      <c r="L122" s="78">
        <f ca="1">[1]CAPEX_DETALHADO!R244/1000</f>
        <v>0</v>
      </c>
      <c r="M122" s="78">
        <f ca="1">[1]CAPEX_DETALHADO!S244/1000</f>
        <v>0</v>
      </c>
      <c r="N122" s="78">
        <f ca="1">[1]CAPEX_DETALHADO!T244/1000</f>
        <v>0</v>
      </c>
      <c r="O122" s="78">
        <f ca="1">[1]CAPEX_DETALHADO!U244/1000</f>
        <v>0</v>
      </c>
      <c r="P122" s="78">
        <f ca="1">[1]CAPEX_DETALHADO!V244/1000</f>
        <v>0</v>
      </c>
      <c r="Q122" s="78">
        <f ca="1">[1]CAPEX_DETALHADO!W244/1000</f>
        <v>0</v>
      </c>
      <c r="R122" s="78">
        <f ca="1">[1]CAPEX_DETALHADO!X244/1000</f>
        <v>0</v>
      </c>
      <c r="S122" s="78">
        <f ca="1">[1]CAPEX_DETALHADO!Y244/1000</f>
        <v>0</v>
      </c>
      <c r="T122" s="78">
        <f ca="1">[1]CAPEX_DETALHADO!Z244/1000</f>
        <v>0</v>
      </c>
      <c r="U122" s="78">
        <f ca="1">[1]CAPEX_DETALHADO!AA244/1000</f>
        <v>0</v>
      </c>
      <c r="V122" s="78">
        <f ca="1">[1]CAPEX_DETALHADO!AB244/1000</f>
        <v>0</v>
      </c>
      <c r="W122" s="78">
        <f ca="1">[1]CAPEX_DETALHADO!AC244/1000</f>
        <v>0</v>
      </c>
      <c r="X122" s="78">
        <f ca="1">[1]CAPEX_DETALHADO!AD244/1000</f>
        <v>0</v>
      </c>
      <c r="Y122" s="78">
        <f ca="1">[1]CAPEX_DETALHADO!AE244/1000</f>
        <v>0</v>
      </c>
      <c r="Z122" s="78">
        <f ca="1">[1]CAPEX_DETALHADO!AF244/1000</f>
        <v>0</v>
      </c>
      <c r="AA122" s="78">
        <f ca="1">[1]CAPEX_DETALHADO!AG244/1000</f>
        <v>0</v>
      </c>
      <c r="AB122" s="78">
        <f ca="1">[1]CAPEX_DETALHADO!AH244/1000</f>
        <v>0</v>
      </c>
      <c r="AC122" s="78">
        <f ca="1">[1]CAPEX_DETALHADO!AI244/1000</f>
        <v>0</v>
      </c>
      <c r="AD122" s="78">
        <f ca="1">[1]CAPEX_DETALHADO!AJ244/1000</f>
        <v>0</v>
      </c>
      <c r="AE122" s="78">
        <f ca="1">[1]CAPEX_DETALHADO!AK244/1000</f>
        <v>0</v>
      </c>
      <c r="AF122" s="78">
        <f ca="1">[1]CAPEX_DETALHADO!AL244/1000</f>
        <v>0</v>
      </c>
      <c r="AG122" s="78">
        <f ca="1">[1]CAPEX_DETALHADO!AM244/1000</f>
        <v>0</v>
      </c>
      <c r="AH122" s="78">
        <f ca="1">[1]CAPEX_DETALHADO!AN244/1000</f>
        <v>0</v>
      </c>
      <c r="AI122" s="78">
        <f ca="1">[1]CAPEX_DETALHADO!AO244/1000</f>
        <v>0</v>
      </c>
      <c r="AJ122" s="20"/>
      <c r="AK122" s="170"/>
      <c r="AL122" s="183">
        <v>1</v>
      </c>
      <c r="AM122" s="183"/>
      <c r="AN122" s="183"/>
      <c r="AO122" s="45" t="str">
        <f t="shared" si="33"/>
        <v>Subtrecho 43,1 - Rotatória Alongada</v>
      </c>
    </row>
    <row r="123" spans="1:41" s="22" customFormat="1" ht="16.5" customHeight="1" outlineLevel="2">
      <c r="A123" s="119"/>
      <c r="B123" s="179" t="s">
        <v>148</v>
      </c>
      <c r="C123" s="198" t="str">
        <f>"Subtrecho "&amp;[1]CAPEX_DETALHADO!F245&amp;" - "&amp;[1]CAPEX_DETALHADO!D245</f>
        <v>Subtrecho 45 - Rotatória Alongada</v>
      </c>
      <c r="D123" s="181">
        <f t="shared" ca="1" si="27"/>
        <v>3191.8726984477539</v>
      </c>
      <c r="E123" s="182">
        <f t="shared" ca="1" si="28"/>
        <v>4673.220817797358</v>
      </c>
      <c r="F123" s="78">
        <f ca="1">[1]CAPEX_DETALHADO!L245/1000</f>
        <v>0</v>
      </c>
      <c r="G123" s="78">
        <f ca="1">[1]CAPEX_DETALHADO!M245/1000</f>
        <v>0</v>
      </c>
      <c r="H123" s="78">
        <f ca="1">[1]CAPEX_DETALHADO!N245/1000</f>
        <v>0</v>
      </c>
      <c r="I123" s="78">
        <f ca="1">[1]CAPEX_DETALHADO!O245/1000</f>
        <v>4673.220817797358</v>
      </c>
      <c r="J123" s="78">
        <f ca="1">[1]CAPEX_DETALHADO!P245/1000</f>
        <v>0</v>
      </c>
      <c r="K123" s="78">
        <f ca="1">[1]CAPEX_DETALHADO!Q245/1000</f>
        <v>0</v>
      </c>
      <c r="L123" s="78">
        <f ca="1">[1]CAPEX_DETALHADO!R245/1000</f>
        <v>0</v>
      </c>
      <c r="M123" s="78">
        <f ca="1">[1]CAPEX_DETALHADO!S245/1000</f>
        <v>0</v>
      </c>
      <c r="N123" s="78">
        <f ca="1">[1]CAPEX_DETALHADO!T245/1000</f>
        <v>0</v>
      </c>
      <c r="O123" s="78">
        <f ca="1">[1]CAPEX_DETALHADO!U245/1000</f>
        <v>0</v>
      </c>
      <c r="P123" s="78">
        <f ca="1">[1]CAPEX_DETALHADO!V245/1000</f>
        <v>0</v>
      </c>
      <c r="Q123" s="78">
        <f ca="1">[1]CAPEX_DETALHADO!W245/1000</f>
        <v>0</v>
      </c>
      <c r="R123" s="78">
        <f ca="1">[1]CAPEX_DETALHADO!X245/1000</f>
        <v>0</v>
      </c>
      <c r="S123" s="78">
        <f ca="1">[1]CAPEX_DETALHADO!Y245/1000</f>
        <v>0</v>
      </c>
      <c r="T123" s="78">
        <f ca="1">[1]CAPEX_DETALHADO!Z245/1000</f>
        <v>0</v>
      </c>
      <c r="U123" s="78">
        <f ca="1">[1]CAPEX_DETALHADO!AA245/1000</f>
        <v>0</v>
      </c>
      <c r="V123" s="78">
        <f ca="1">[1]CAPEX_DETALHADO!AB245/1000</f>
        <v>0</v>
      </c>
      <c r="W123" s="78">
        <f ca="1">[1]CAPEX_DETALHADO!AC245/1000</f>
        <v>0</v>
      </c>
      <c r="X123" s="78">
        <f ca="1">[1]CAPEX_DETALHADO!AD245/1000</f>
        <v>0</v>
      </c>
      <c r="Y123" s="78">
        <f ca="1">[1]CAPEX_DETALHADO!AE245/1000</f>
        <v>0</v>
      </c>
      <c r="Z123" s="78">
        <f ca="1">[1]CAPEX_DETALHADO!AF245/1000</f>
        <v>0</v>
      </c>
      <c r="AA123" s="78">
        <f ca="1">[1]CAPEX_DETALHADO!AG245/1000</f>
        <v>0</v>
      </c>
      <c r="AB123" s="78">
        <f ca="1">[1]CAPEX_DETALHADO!AH245/1000</f>
        <v>0</v>
      </c>
      <c r="AC123" s="78">
        <f ca="1">[1]CAPEX_DETALHADO!AI245/1000</f>
        <v>0</v>
      </c>
      <c r="AD123" s="78">
        <f ca="1">[1]CAPEX_DETALHADO!AJ245/1000</f>
        <v>0</v>
      </c>
      <c r="AE123" s="78">
        <f ca="1">[1]CAPEX_DETALHADO!AK245/1000</f>
        <v>0</v>
      </c>
      <c r="AF123" s="78">
        <f ca="1">[1]CAPEX_DETALHADO!AL245/1000</f>
        <v>0</v>
      </c>
      <c r="AG123" s="78">
        <f ca="1">[1]CAPEX_DETALHADO!AM245/1000</f>
        <v>0</v>
      </c>
      <c r="AH123" s="78">
        <f ca="1">[1]CAPEX_DETALHADO!AN245/1000</f>
        <v>0</v>
      </c>
      <c r="AI123" s="78">
        <f ca="1">[1]CAPEX_DETALHADO!AO245/1000</f>
        <v>0</v>
      </c>
      <c r="AJ123" s="20"/>
      <c r="AK123" s="170"/>
      <c r="AL123" s="183">
        <v>1</v>
      </c>
      <c r="AM123" s="183"/>
      <c r="AN123" s="183"/>
      <c r="AO123" s="45" t="str">
        <f t="shared" si="33"/>
        <v>Subtrecho 45 - Rotatória Alongada</v>
      </c>
    </row>
    <row r="124" spans="1:41" s="22" customFormat="1" ht="16.5" customHeight="1" outlineLevel="2">
      <c r="A124" s="119"/>
      <c r="B124" s="179" t="s">
        <v>149</v>
      </c>
      <c r="C124" s="198" t="str">
        <f>"Subtrecho "&amp;[1]CAPEX_DETALHADO!F246&amp;" - "&amp;[1]CAPEX_DETALHADO!D246</f>
        <v>Subtrecho 46,2 - Rotatória Alongada</v>
      </c>
      <c r="D124" s="181">
        <f t="shared" ca="1" si="27"/>
        <v>2910.4954908710915</v>
      </c>
      <c r="E124" s="182">
        <f t="shared" ca="1" si="28"/>
        <v>4673.2208177973571</v>
      </c>
      <c r="F124" s="78">
        <f ca="1">[1]CAPEX_DETALHADO!L246/1000</f>
        <v>0</v>
      </c>
      <c r="G124" s="78">
        <f ca="1">[1]CAPEX_DETALHADO!M246/1000</f>
        <v>0</v>
      </c>
      <c r="H124" s="78">
        <f ca="1">[1]CAPEX_DETALHADO!N246/1000</f>
        <v>0</v>
      </c>
      <c r="I124" s="78">
        <f ca="1">[1]CAPEX_DETALHADO!O246/1000</f>
        <v>1557.7402725991192</v>
      </c>
      <c r="J124" s="78">
        <f ca="1">[1]CAPEX_DETALHADO!P246/1000</f>
        <v>1557.7402725991192</v>
      </c>
      <c r="K124" s="78">
        <f ca="1">[1]CAPEX_DETALHADO!Q246/1000</f>
        <v>1557.7402725991192</v>
      </c>
      <c r="L124" s="78">
        <f ca="1">[1]CAPEX_DETALHADO!R246/1000</f>
        <v>0</v>
      </c>
      <c r="M124" s="78">
        <f ca="1">[1]CAPEX_DETALHADO!S246/1000</f>
        <v>0</v>
      </c>
      <c r="N124" s="78">
        <f ca="1">[1]CAPEX_DETALHADO!T246/1000</f>
        <v>0</v>
      </c>
      <c r="O124" s="78">
        <f ca="1">[1]CAPEX_DETALHADO!U246/1000</f>
        <v>0</v>
      </c>
      <c r="P124" s="78">
        <f ca="1">[1]CAPEX_DETALHADO!V246/1000</f>
        <v>0</v>
      </c>
      <c r="Q124" s="78">
        <f ca="1">[1]CAPEX_DETALHADO!W246/1000</f>
        <v>0</v>
      </c>
      <c r="R124" s="78">
        <f ca="1">[1]CAPEX_DETALHADO!X246/1000</f>
        <v>0</v>
      </c>
      <c r="S124" s="78">
        <f ca="1">[1]CAPEX_DETALHADO!Y246/1000</f>
        <v>0</v>
      </c>
      <c r="T124" s="78">
        <f ca="1">[1]CAPEX_DETALHADO!Z246/1000</f>
        <v>0</v>
      </c>
      <c r="U124" s="78">
        <f ca="1">[1]CAPEX_DETALHADO!AA246/1000</f>
        <v>0</v>
      </c>
      <c r="V124" s="78">
        <f ca="1">[1]CAPEX_DETALHADO!AB246/1000</f>
        <v>0</v>
      </c>
      <c r="W124" s="78">
        <f ca="1">[1]CAPEX_DETALHADO!AC246/1000</f>
        <v>0</v>
      </c>
      <c r="X124" s="78">
        <f ca="1">[1]CAPEX_DETALHADO!AD246/1000</f>
        <v>0</v>
      </c>
      <c r="Y124" s="78">
        <f ca="1">[1]CAPEX_DETALHADO!AE246/1000</f>
        <v>0</v>
      </c>
      <c r="Z124" s="78">
        <f ca="1">[1]CAPEX_DETALHADO!AF246/1000</f>
        <v>0</v>
      </c>
      <c r="AA124" s="78">
        <f ca="1">[1]CAPEX_DETALHADO!AG246/1000</f>
        <v>0</v>
      </c>
      <c r="AB124" s="78">
        <f ca="1">[1]CAPEX_DETALHADO!AH246/1000</f>
        <v>0</v>
      </c>
      <c r="AC124" s="78">
        <f ca="1">[1]CAPEX_DETALHADO!AI246/1000</f>
        <v>0</v>
      </c>
      <c r="AD124" s="78">
        <f ca="1">[1]CAPEX_DETALHADO!AJ246/1000</f>
        <v>0</v>
      </c>
      <c r="AE124" s="78">
        <f ca="1">[1]CAPEX_DETALHADO!AK246/1000</f>
        <v>0</v>
      </c>
      <c r="AF124" s="78">
        <f ca="1">[1]CAPEX_DETALHADO!AL246/1000</f>
        <v>0</v>
      </c>
      <c r="AG124" s="78">
        <f ca="1">[1]CAPEX_DETALHADO!AM246/1000</f>
        <v>0</v>
      </c>
      <c r="AH124" s="78">
        <f ca="1">[1]CAPEX_DETALHADO!AN246/1000</f>
        <v>0</v>
      </c>
      <c r="AI124" s="78">
        <f ca="1">[1]CAPEX_DETALHADO!AO246/1000</f>
        <v>0</v>
      </c>
      <c r="AJ124" s="20"/>
      <c r="AK124" s="170"/>
      <c r="AL124" s="183">
        <v>1</v>
      </c>
      <c r="AM124" s="183"/>
      <c r="AN124" s="183"/>
      <c r="AO124" s="45" t="str">
        <f t="shared" si="33"/>
        <v>Subtrecho 46,2 - Rotatória Alongada</v>
      </c>
    </row>
    <row r="125" spans="1:41" s="22" customFormat="1" ht="16.5" customHeight="1" outlineLevel="2">
      <c r="A125" s="119"/>
      <c r="B125" s="179" t="s">
        <v>150</v>
      </c>
      <c r="C125" s="198" t="str">
        <f>"Subtrecho "&amp;[1]CAPEX_DETALHADO!F247&amp;" - "&amp;[1]CAPEX_DETALHADO!D247</f>
        <v>Subtrecho 46,2 - Rotatória Alongada</v>
      </c>
      <c r="D125" s="181">
        <f t="shared" ca="1" si="27"/>
        <v>2910.4954908710915</v>
      </c>
      <c r="E125" s="182">
        <f t="shared" ca="1" si="28"/>
        <v>4673.2208177973571</v>
      </c>
      <c r="F125" s="78">
        <f ca="1">[1]CAPEX_DETALHADO!L247/1000</f>
        <v>0</v>
      </c>
      <c r="G125" s="78">
        <f ca="1">[1]CAPEX_DETALHADO!M247/1000</f>
        <v>0</v>
      </c>
      <c r="H125" s="78">
        <f ca="1">[1]CAPEX_DETALHADO!N247/1000</f>
        <v>0</v>
      </c>
      <c r="I125" s="78">
        <f ca="1">[1]CAPEX_DETALHADO!O247/1000</f>
        <v>1557.7402725991192</v>
      </c>
      <c r="J125" s="78">
        <f ca="1">[1]CAPEX_DETALHADO!P247/1000</f>
        <v>1557.7402725991192</v>
      </c>
      <c r="K125" s="78">
        <f ca="1">[1]CAPEX_DETALHADO!Q247/1000</f>
        <v>1557.7402725991192</v>
      </c>
      <c r="L125" s="78">
        <f ca="1">[1]CAPEX_DETALHADO!R247/1000</f>
        <v>0</v>
      </c>
      <c r="M125" s="78">
        <f ca="1">[1]CAPEX_DETALHADO!S247/1000</f>
        <v>0</v>
      </c>
      <c r="N125" s="78">
        <f ca="1">[1]CAPEX_DETALHADO!T247/1000</f>
        <v>0</v>
      </c>
      <c r="O125" s="78">
        <f ca="1">[1]CAPEX_DETALHADO!U247/1000</f>
        <v>0</v>
      </c>
      <c r="P125" s="78">
        <f ca="1">[1]CAPEX_DETALHADO!V247/1000</f>
        <v>0</v>
      </c>
      <c r="Q125" s="78">
        <f ca="1">[1]CAPEX_DETALHADO!W247/1000</f>
        <v>0</v>
      </c>
      <c r="R125" s="78">
        <f ca="1">[1]CAPEX_DETALHADO!X247/1000</f>
        <v>0</v>
      </c>
      <c r="S125" s="78">
        <f ca="1">[1]CAPEX_DETALHADO!Y247/1000</f>
        <v>0</v>
      </c>
      <c r="T125" s="78">
        <f ca="1">[1]CAPEX_DETALHADO!Z247/1000</f>
        <v>0</v>
      </c>
      <c r="U125" s="78">
        <f ca="1">[1]CAPEX_DETALHADO!AA247/1000</f>
        <v>0</v>
      </c>
      <c r="V125" s="78">
        <f ca="1">[1]CAPEX_DETALHADO!AB247/1000</f>
        <v>0</v>
      </c>
      <c r="W125" s="78">
        <f ca="1">[1]CAPEX_DETALHADO!AC247/1000</f>
        <v>0</v>
      </c>
      <c r="X125" s="78">
        <f ca="1">[1]CAPEX_DETALHADO!AD247/1000</f>
        <v>0</v>
      </c>
      <c r="Y125" s="78">
        <f ca="1">[1]CAPEX_DETALHADO!AE247/1000</f>
        <v>0</v>
      </c>
      <c r="Z125" s="78">
        <f ca="1">[1]CAPEX_DETALHADO!AF247/1000</f>
        <v>0</v>
      </c>
      <c r="AA125" s="78">
        <f ca="1">[1]CAPEX_DETALHADO!AG247/1000</f>
        <v>0</v>
      </c>
      <c r="AB125" s="78">
        <f ca="1">[1]CAPEX_DETALHADO!AH247/1000</f>
        <v>0</v>
      </c>
      <c r="AC125" s="78">
        <f ca="1">[1]CAPEX_DETALHADO!AI247/1000</f>
        <v>0</v>
      </c>
      <c r="AD125" s="78">
        <f ca="1">[1]CAPEX_DETALHADO!AJ247/1000</f>
        <v>0</v>
      </c>
      <c r="AE125" s="78">
        <f ca="1">[1]CAPEX_DETALHADO!AK247/1000</f>
        <v>0</v>
      </c>
      <c r="AF125" s="78">
        <f ca="1">[1]CAPEX_DETALHADO!AL247/1000</f>
        <v>0</v>
      </c>
      <c r="AG125" s="78">
        <f ca="1">[1]CAPEX_DETALHADO!AM247/1000</f>
        <v>0</v>
      </c>
      <c r="AH125" s="78">
        <f ca="1">[1]CAPEX_DETALHADO!AN247/1000</f>
        <v>0</v>
      </c>
      <c r="AI125" s="78">
        <f ca="1">[1]CAPEX_DETALHADO!AO247/1000</f>
        <v>0</v>
      </c>
      <c r="AJ125" s="20"/>
      <c r="AK125" s="170"/>
      <c r="AL125" s="183">
        <v>1</v>
      </c>
      <c r="AM125" s="183"/>
      <c r="AN125" s="183"/>
      <c r="AO125" s="45" t="str">
        <f t="shared" si="33"/>
        <v>Subtrecho 46,2 - Rotatória Alongada</v>
      </c>
    </row>
    <row r="126" spans="1:41" s="22" customFormat="1" ht="16.5" customHeight="1" outlineLevel="2">
      <c r="A126" s="119"/>
      <c r="B126" s="179" t="s">
        <v>151</v>
      </c>
      <c r="C126" s="198" t="str">
        <f>"Subtrecho "&amp;[1]CAPEX_DETALHADO!F248&amp;" - "&amp;[1]CAPEX_DETALHADO!D248</f>
        <v>Subtrecho 46,1 - Rotatória Alongada</v>
      </c>
      <c r="D126" s="181">
        <f t="shared" ca="1" si="27"/>
        <v>2910.4954908710915</v>
      </c>
      <c r="E126" s="182">
        <f t="shared" ca="1" si="28"/>
        <v>4673.2208177973571</v>
      </c>
      <c r="F126" s="78">
        <f ca="1">[1]CAPEX_DETALHADO!L248/1000</f>
        <v>0</v>
      </c>
      <c r="G126" s="78">
        <f ca="1">[1]CAPEX_DETALHADO!M248/1000</f>
        <v>0</v>
      </c>
      <c r="H126" s="78">
        <f ca="1">[1]CAPEX_DETALHADO!N248/1000</f>
        <v>0</v>
      </c>
      <c r="I126" s="78">
        <f ca="1">[1]CAPEX_DETALHADO!O248/1000</f>
        <v>1557.7402725991192</v>
      </c>
      <c r="J126" s="78">
        <f ca="1">[1]CAPEX_DETALHADO!P248/1000</f>
        <v>1557.7402725991192</v>
      </c>
      <c r="K126" s="78">
        <f ca="1">[1]CAPEX_DETALHADO!Q248/1000</f>
        <v>1557.7402725991192</v>
      </c>
      <c r="L126" s="78">
        <f ca="1">[1]CAPEX_DETALHADO!R248/1000</f>
        <v>0</v>
      </c>
      <c r="M126" s="78">
        <f ca="1">[1]CAPEX_DETALHADO!S248/1000</f>
        <v>0</v>
      </c>
      <c r="N126" s="78">
        <f ca="1">[1]CAPEX_DETALHADO!T248/1000</f>
        <v>0</v>
      </c>
      <c r="O126" s="78">
        <f ca="1">[1]CAPEX_DETALHADO!U248/1000</f>
        <v>0</v>
      </c>
      <c r="P126" s="78">
        <f ca="1">[1]CAPEX_DETALHADO!V248/1000</f>
        <v>0</v>
      </c>
      <c r="Q126" s="78">
        <f ca="1">[1]CAPEX_DETALHADO!W248/1000</f>
        <v>0</v>
      </c>
      <c r="R126" s="78">
        <f ca="1">[1]CAPEX_DETALHADO!X248/1000</f>
        <v>0</v>
      </c>
      <c r="S126" s="78">
        <f ca="1">[1]CAPEX_DETALHADO!Y248/1000</f>
        <v>0</v>
      </c>
      <c r="T126" s="78">
        <f ca="1">[1]CAPEX_DETALHADO!Z248/1000</f>
        <v>0</v>
      </c>
      <c r="U126" s="78">
        <f ca="1">[1]CAPEX_DETALHADO!AA248/1000</f>
        <v>0</v>
      </c>
      <c r="V126" s="78">
        <f ca="1">[1]CAPEX_DETALHADO!AB248/1000</f>
        <v>0</v>
      </c>
      <c r="W126" s="78">
        <f ca="1">[1]CAPEX_DETALHADO!AC248/1000</f>
        <v>0</v>
      </c>
      <c r="X126" s="78">
        <f ca="1">[1]CAPEX_DETALHADO!AD248/1000</f>
        <v>0</v>
      </c>
      <c r="Y126" s="78">
        <f ca="1">[1]CAPEX_DETALHADO!AE248/1000</f>
        <v>0</v>
      </c>
      <c r="Z126" s="78">
        <f ca="1">[1]CAPEX_DETALHADO!AF248/1000</f>
        <v>0</v>
      </c>
      <c r="AA126" s="78">
        <f ca="1">[1]CAPEX_DETALHADO!AG248/1000</f>
        <v>0</v>
      </c>
      <c r="AB126" s="78">
        <f ca="1">[1]CAPEX_DETALHADO!AH248/1000</f>
        <v>0</v>
      </c>
      <c r="AC126" s="78">
        <f ca="1">[1]CAPEX_DETALHADO!AI248/1000</f>
        <v>0</v>
      </c>
      <c r="AD126" s="78">
        <f ca="1">[1]CAPEX_DETALHADO!AJ248/1000</f>
        <v>0</v>
      </c>
      <c r="AE126" s="78">
        <f ca="1">[1]CAPEX_DETALHADO!AK248/1000</f>
        <v>0</v>
      </c>
      <c r="AF126" s="78">
        <f ca="1">[1]CAPEX_DETALHADO!AL248/1000</f>
        <v>0</v>
      </c>
      <c r="AG126" s="78">
        <f ca="1">[1]CAPEX_DETALHADO!AM248/1000</f>
        <v>0</v>
      </c>
      <c r="AH126" s="78">
        <f ca="1">[1]CAPEX_DETALHADO!AN248/1000</f>
        <v>0</v>
      </c>
      <c r="AI126" s="78">
        <f ca="1">[1]CAPEX_DETALHADO!AO248/1000</f>
        <v>0</v>
      </c>
      <c r="AJ126" s="20"/>
      <c r="AK126" s="170"/>
      <c r="AL126" s="183">
        <v>1</v>
      </c>
      <c r="AM126" s="183"/>
      <c r="AN126" s="183"/>
      <c r="AO126" s="45" t="str">
        <f t="shared" si="33"/>
        <v>Subtrecho 46,1 - Rotatória Alongada</v>
      </c>
    </row>
    <row r="127" spans="1:41" s="22" customFormat="1" ht="16.5" customHeight="1" outlineLevel="2">
      <c r="A127" s="119"/>
      <c r="B127" s="179" t="s">
        <v>152</v>
      </c>
      <c r="C127" s="198" t="str">
        <f>"Subtrecho "&amp;[1]CAPEX_DETALHADO!F249&amp;" - "&amp;[1]CAPEX_DETALHADO!D249</f>
        <v>Subtrecho 46,1 - Diamante</v>
      </c>
      <c r="D127" s="181">
        <f t="shared" ca="1" si="27"/>
        <v>5151.2539060026584</v>
      </c>
      <c r="E127" s="182">
        <f t="shared" ca="1" si="28"/>
        <v>8271.0820431770208</v>
      </c>
      <c r="F127" s="78">
        <f ca="1">[1]CAPEX_DETALHADO!L249/1000</f>
        <v>0</v>
      </c>
      <c r="G127" s="78">
        <f ca="1">[1]CAPEX_DETALHADO!M249/1000</f>
        <v>0</v>
      </c>
      <c r="H127" s="78">
        <f ca="1">[1]CAPEX_DETALHADO!N249/1000</f>
        <v>0</v>
      </c>
      <c r="I127" s="78">
        <f ca="1">[1]CAPEX_DETALHADO!O249/1000</f>
        <v>2757.0273477256737</v>
      </c>
      <c r="J127" s="78">
        <f ca="1">[1]CAPEX_DETALHADO!P249/1000</f>
        <v>2757.0273477256737</v>
      </c>
      <c r="K127" s="78">
        <f ca="1">[1]CAPEX_DETALHADO!Q249/1000</f>
        <v>2757.0273477256737</v>
      </c>
      <c r="L127" s="78">
        <f ca="1">[1]CAPEX_DETALHADO!R249/1000</f>
        <v>0</v>
      </c>
      <c r="M127" s="78">
        <f ca="1">[1]CAPEX_DETALHADO!S249/1000</f>
        <v>0</v>
      </c>
      <c r="N127" s="78">
        <f ca="1">[1]CAPEX_DETALHADO!T249/1000</f>
        <v>0</v>
      </c>
      <c r="O127" s="78">
        <f ca="1">[1]CAPEX_DETALHADO!U249/1000</f>
        <v>0</v>
      </c>
      <c r="P127" s="78">
        <f ca="1">[1]CAPEX_DETALHADO!V249/1000</f>
        <v>0</v>
      </c>
      <c r="Q127" s="78">
        <f ca="1">[1]CAPEX_DETALHADO!W249/1000</f>
        <v>0</v>
      </c>
      <c r="R127" s="78">
        <f ca="1">[1]CAPEX_DETALHADO!X249/1000</f>
        <v>0</v>
      </c>
      <c r="S127" s="78">
        <f ca="1">[1]CAPEX_DETALHADO!Y249/1000</f>
        <v>0</v>
      </c>
      <c r="T127" s="78">
        <f ca="1">[1]CAPEX_DETALHADO!Z249/1000</f>
        <v>0</v>
      </c>
      <c r="U127" s="78">
        <f ca="1">[1]CAPEX_DETALHADO!AA249/1000</f>
        <v>0</v>
      </c>
      <c r="V127" s="78">
        <f ca="1">[1]CAPEX_DETALHADO!AB249/1000</f>
        <v>0</v>
      </c>
      <c r="W127" s="78">
        <f ca="1">[1]CAPEX_DETALHADO!AC249/1000</f>
        <v>0</v>
      </c>
      <c r="X127" s="78">
        <f ca="1">[1]CAPEX_DETALHADO!AD249/1000</f>
        <v>0</v>
      </c>
      <c r="Y127" s="78">
        <f ca="1">[1]CAPEX_DETALHADO!AE249/1000</f>
        <v>0</v>
      </c>
      <c r="Z127" s="78">
        <f ca="1">[1]CAPEX_DETALHADO!AF249/1000</f>
        <v>0</v>
      </c>
      <c r="AA127" s="78">
        <f ca="1">[1]CAPEX_DETALHADO!AG249/1000</f>
        <v>0</v>
      </c>
      <c r="AB127" s="78">
        <f ca="1">[1]CAPEX_DETALHADO!AH249/1000</f>
        <v>0</v>
      </c>
      <c r="AC127" s="78">
        <f ca="1">[1]CAPEX_DETALHADO!AI249/1000</f>
        <v>0</v>
      </c>
      <c r="AD127" s="78">
        <f ca="1">[1]CAPEX_DETALHADO!AJ249/1000</f>
        <v>0</v>
      </c>
      <c r="AE127" s="78">
        <f ca="1">[1]CAPEX_DETALHADO!AK249/1000</f>
        <v>0</v>
      </c>
      <c r="AF127" s="78">
        <f ca="1">[1]CAPEX_DETALHADO!AL249/1000</f>
        <v>0</v>
      </c>
      <c r="AG127" s="78">
        <f ca="1">[1]CAPEX_DETALHADO!AM249/1000</f>
        <v>0</v>
      </c>
      <c r="AH127" s="78">
        <f ca="1">[1]CAPEX_DETALHADO!AN249/1000</f>
        <v>0</v>
      </c>
      <c r="AI127" s="78">
        <f ca="1">[1]CAPEX_DETALHADO!AO249/1000</f>
        <v>0</v>
      </c>
      <c r="AJ127" s="20"/>
      <c r="AK127" s="170"/>
      <c r="AL127" s="183">
        <v>1</v>
      </c>
      <c r="AM127" s="183"/>
      <c r="AN127" s="183"/>
      <c r="AO127" s="45" t="str">
        <f t="shared" si="33"/>
        <v>Subtrecho 46,1 - Diamante</v>
      </c>
    </row>
    <row r="128" spans="1:41" s="22" customFormat="1" ht="16.5" customHeight="1" outlineLevel="2">
      <c r="A128" s="119"/>
      <c r="B128" s="179" t="s">
        <v>153</v>
      </c>
      <c r="C128" s="198" t="str">
        <f>"Subtrecho "&amp;[1]CAPEX_DETALHADO!F250&amp;" - "&amp;[1]CAPEX_DETALHADO!D250</f>
        <v>Subtrecho 47 - Diamante</v>
      </c>
      <c r="D128" s="181">
        <f t="shared" ca="1" si="27"/>
        <v>4902.2506960448263</v>
      </c>
      <c r="E128" s="182">
        <f t="shared" ca="1" si="28"/>
        <v>8271.0820431770226</v>
      </c>
      <c r="F128" s="78">
        <f ca="1">[1]CAPEX_DETALHADO!L250/1000</f>
        <v>0</v>
      </c>
      <c r="G128" s="78">
        <f ca="1">[1]CAPEX_DETALHADO!M250/1000</f>
        <v>0</v>
      </c>
      <c r="H128" s="78">
        <f ca="1">[1]CAPEX_DETALHADO!N250/1000</f>
        <v>0</v>
      </c>
      <c r="I128" s="78">
        <f ca="1">[1]CAPEX_DETALHADO!O250/1000</f>
        <v>0</v>
      </c>
      <c r="J128" s="78">
        <f ca="1">[1]CAPEX_DETALHADO!P250/1000</f>
        <v>4135.5410215885113</v>
      </c>
      <c r="K128" s="78">
        <f ca="1">[1]CAPEX_DETALHADO!Q250/1000</f>
        <v>4135.5410215885113</v>
      </c>
      <c r="L128" s="78">
        <f ca="1">[1]CAPEX_DETALHADO!R250/1000</f>
        <v>0</v>
      </c>
      <c r="M128" s="78">
        <f ca="1">[1]CAPEX_DETALHADO!S250/1000</f>
        <v>0</v>
      </c>
      <c r="N128" s="78">
        <f ca="1">[1]CAPEX_DETALHADO!T250/1000</f>
        <v>0</v>
      </c>
      <c r="O128" s="78">
        <f ca="1">[1]CAPEX_DETALHADO!U250/1000</f>
        <v>0</v>
      </c>
      <c r="P128" s="78">
        <f ca="1">[1]CAPEX_DETALHADO!V250/1000</f>
        <v>0</v>
      </c>
      <c r="Q128" s="78">
        <f ca="1">[1]CAPEX_DETALHADO!W250/1000</f>
        <v>0</v>
      </c>
      <c r="R128" s="78">
        <f ca="1">[1]CAPEX_DETALHADO!X250/1000</f>
        <v>0</v>
      </c>
      <c r="S128" s="78">
        <f ca="1">[1]CAPEX_DETALHADO!Y250/1000</f>
        <v>0</v>
      </c>
      <c r="T128" s="78">
        <f ca="1">[1]CAPEX_DETALHADO!Z250/1000</f>
        <v>0</v>
      </c>
      <c r="U128" s="78">
        <f ca="1">[1]CAPEX_DETALHADO!AA250/1000</f>
        <v>0</v>
      </c>
      <c r="V128" s="78">
        <f ca="1">[1]CAPEX_DETALHADO!AB250/1000</f>
        <v>0</v>
      </c>
      <c r="W128" s="78">
        <f ca="1">[1]CAPEX_DETALHADO!AC250/1000</f>
        <v>0</v>
      </c>
      <c r="X128" s="78">
        <f ca="1">[1]CAPEX_DETALHADO!AD250/1000</f>
        <v>0</v>
      </c>
      <c r="Y128" s="78">
        <f ca="1">[1]CAPEX_DETALHADO!AE250/1000</f>
        <v>0</v>
      </c>
      <c r="Z128" s="78">
        <f ca="1">[1]CAPEX_DETALHADO!AF250/1000</f>
        <v>0</v>
      </c>
      <c r="AA128" s="78">
        <f ca="1">[1]CAPEX_DETALHADO!AG250/1000</f>
        <v>0</v>
      </c>
      <c r="AB128" s="78">
        <f ca="1">[1]CAPEX_DETALHADO!AH250/1000</f>
        <v>0</v>
      </c>
      <c r="AC128" s="78">
        <f ca="1">[1]CAPEX_DETALHADO!AI250/1000</f>
        <v>0</v>
      </c>
      <c r="AD128" s="78">
        <f ca="1">[1]CAPEX_DETALHADO!AJ250/1000</f>
        <v>0</v>
      </c>
      <c r="AE128" s="78">
        <f ca="1">[1]CAPEX_DETALHADO!AK250/1000</f>
        <v>0</v>
      </c>
      <c r="AF128" s="78">
        <f ca="1">[1]CAPEX_DETALHADO!AL250/1000</f>
        <v>0</v>
      </c>
      <c r="AG128" s="78">
        <f ca="1">[1]CAPEX_DETALHADO!AM250/1000</f>
        <v>0</v>
      </c>
      <c r="AH128" s="78">
        <f ca="1">[1]CAPEX_DETALHADO!AN250/1000</f>
        <v>0</v>
      </c>
      <c r="AI128" s="78">
        <f ca="1">[1]CAPEX_DETALHADO!AO250/1000</f>
        <v>0</v>
      </c>
      <c r="AJ128" s="20"/>
      <c r="AK128" s="170"/>
      <c r="AL128" s="183">
        <v>1</v>
      </c>
      <c r="AM128" s="183"/>
      <c r="AN128" s="183"/>
      <c r="AO128" s="45" t="str">
        <f t="shared" si="33"/>
        <v>Subtrecho 47 - Diamante</v>
      </c>
    </row>
    <row r="129" spans="1:41" s="22" customFormat="1" ht="16.5" customHeight="1" outlineLevel="2">
      <c r="A129" s="119"/>
      <c r="B129" s="179" t="s">
        <v>154</v>
      </c>
      <c r="C129" s="198" t="str">
        <f>"Subtrecho "&amp;[1]CAPEX_DETALHADO!F251&amp;" - "&amp;[1]CAPEX_DETALHADO!D251</f>
        <v>Subtrecho 47 - Diamante</v>
      </c>
      <c r="D129" s="181">
        <f t="shared" ca="1" si="27"/>
        <v>4902.2506960448263</v>
      </c>
      <c r="E129" s="182">
        <f t="shared" ca="1" si="28"/>
        <v>8271.0820431770226</v>
      </c>
      <c r="F129" s="78">
        <f ca="1">[1]CAPEX_DETALHADO!L251/1000</f>
        <v>0</v>
      </c>
      <c r="G129" s="78">
        <f ca="1">[1]CAPEX_DETALHADO!M251/1000</f>
        <v>0</v>
      </c>
      <c r="H129" s="78">
        <f ca="1">[1]CAPEX_DETALHADO!N251/1000</f>
        <v>0</v>
      </c>
      <c r="I129" s="78">
        <f ca="1">[1]CAPEX_DETALHADO!O251/1000</f>
        <v>0</v>
      </c>
      <c r="J129" s="78">
        <f ca="1">[1]CAPEX_DETALHADO!P251/1000</f>
        <v>4135.5410215885113</v>
      </c>
      <c r="K129" s="78">
        <f ca="1">[1]CAPEX_DETALHADO!Q251/1000</f>
        <v>4135.5410215885113</v>
      </c>
      <c r="L129" s="78">
        <f ca="1">[1]CAPEX_DETALHADO!R251/1000</f>
        <v>0</v>
      </c>
      <c r="M129" s="78">
        <f ca="1">[1]CAPEX_DETALHADO!S251/1000</f>
        <v>0</v>
      </c>
      <c r="N129" s="78">
        <f ca="1">[1]CAPEX_DETALHADO!T251/1000</f>
        <v>0</v>
      </c>
      <c r="O129" s="78">
        <f ca="1">[1]CAPEX_DETALHADO!U251/1000</f>
        <v>0</v>
      </c>
      <c r="P129" s="78">
        <f ca="1">[1]CAPEX_DETALHADO!V251/1000</f>
        <v>0</v>
      </c>
      <c r="Q129" s="78">
        <f ca="1">[1]CAPEX_DETALHADO!W251/1000</f>
        <v>0</v>
      </c>
      <c r="R129" s="78">
        <f ca="1">[1]CAPEX_DETALHADO!X251/1000</f>
        <v>0</v>
      </c>
      <c r="S129" s="78">
        <f ca="1">[1]CAPEX_DETALHADO!Y251/1000</f>
        <v>0</v>
      </c>
      <c r="T129" s="78">
        <f ca="1">[1]CAPEX_DETALHADO!Z251/1000</f>
        <v>0</v>
      </c>
      <c r="U129" s="78">
        <f ca="1">[1]CAPEX_DETALHADO!AA251/1000</f>
        <v>0</v>
      </c>
      <c r="V129" s="78">
        <f ca="1">[1]CAPEX_DETALHADO!AB251/1000</f>
        <v>0</v>
      </c>
      <c r="W129" s="78">
        <f ca="1">[1]CAPEX_DETALHADO!AC251/1000</f>
        <v>0</v>
      </c>
      <c r="X129" s="78">
        <f ca="1">[1]CAPEX_DETALHADO!AD251/1000</f>
        <v>0</v>
      </c>
      <c r="Y129" s="78">
        <f ca="1">[1]CAPEX_DETALHADO!AE251/1000</f>
        <v>0</v>
      </c>
      <c r="Z129" s="78">
        <f ca="1">[1]CAPEX_DETALHADO!AF251/1000</f>
        <v>0</v>
      </c>
      <c r="AA129" s="78">
        <f ca="1">[1]CAPEX_DETALHADO!AG251/1000</f>
        <v>0</v>
      </c>
      <c r="AB129" s="78">
        <f ca="1">[1]CAPEX_DETALHADO!AH251/1000</f>
        <v>0</v>
      </c>
      <c r="AC129" s="78">
        <f ca="1">[1]CAPEX_DETALHADO!AI251/1000</f>
        <v>0</v>
      </c>
      <c r="AD129" s="78">
        <f ca="1">[1]CAPEX_DETALHADO!AJ251/1000</f>
        <v>0</v>
      </c>
      <c r="AE129" s="78">
        <f ca="1">[1]CAPEX_DETALHADO!AK251/1000</f>
        <v>0</v>
      </c>
      <c r="AF129" s="78">
        <f ca="1">[1]CAPEX_DETALHADO!AL251/1000</f>
        <v>0</v>
      </c>
      <c r="AG129" s="78">
        <f ca="1">[1]CAPEX_DETALHADO!AM251/1000</f>
        <v>0</v>
      </c>
      <c r="AH129" s="78">
        <f ca="1">[1]CAPEX_DETALHADO!AN251/1000</f>
        <v>0</v>
      </c>
      <c r="AI129" s="78">
        <f ca="1">[1]CAPEX_DETALHADO!AO251/1000</f>
        <v>0</v>
      </c>
      <c r="AJ129" s="20"/>
      <c r="AK129" s="170"/>
      <c r="AL129" s="183">
        <v>1</v>
      </c>
      <c r="AM129" s="183"/>
      <c r="AN129" s="183"/>
      <c r="AO129" s="45" t="str">
        <f t="shared" si="33"/>
        <v>Subtrecho 47 - Diamante</v>
      </c>
    </row>
    <row r="130" spans="1:41" s="22" customFormat="1" ht="16.5" customHeight="1" outlineLevel="2">
      <c r="A130" s="119"/>
      <c r="B130" s="179" t="s">
        <v>155</v>
      </c>
      <c r="C130" s="198" t="str">
        <f>"Subtrecho "&amp;[1]CAPEX_DETALHADO!F252&amp;" - "&amp;[1]CAPEX_DETALHADO!D252</f>
        <v>Subtrecho 47 - Rotatória Alongada</v>
      </c>
      <c r="D130" s="181">
        <f t="shared" ca="1" si="27"/>
        <v>2769.806887082761</v>
      </c>
      <c r="E130" s="182">
        <f t="shared" ca="1" si="28"/>
        <v>4673.220817797358</v>
      </c>
      <c r="F130" s="78">
        <f ca="1">[1]CAPEX_DETALHADO!L252/1000</f>
        <v>0</v>
      </c>
      <c r="G130" s="78">
        <f ca="1">[1]CAPEX_DETALHADO!M252/1000</f>
        <v>0</v>
      </c>
      <c r="H130" s="78">
        <f ca="1">[1]CAPEX_DETALHADO!N252/1000</f>
        <v>0</v>
      </c>
      <c r="I130" s="78">
        <f ca="1">[1]CAPEX_DETALHADO!O252/1000</f>
        <v>0</v>
      </c>
      <c r="J130" s="78">
        <f ca="1">[1]CAPEX_DETALHADO!P252/1000</f>
        <v>2336.610408898679</v>
      </c>
      <c r="K130" s="78">
        <f ca="1">[1]CAPEX_DETALHADO!Q252/1000</f>
        <v>2336.610408898679</v>
      </c>
      <c r="L130" s="78">
        <f ca="1">[1]CAPEX_DETALHADO!R252/1000</f>
        <v>0</v>
      </c>
      <c r="M130" s="78">
        <f ca="1">[1]CAPEX_DETALHADO!S252/1000</f>
        <v>0</v>
      </c>
      <c r="N130" s="78">
        <f ca="1">[1]CAPEX_DETALHADO!T252/1000</f>
        <v>0</v>
      </c>
      <c r="O130" s="78">
        <f ca="1">[1]CAPEX_DETALHADO!U252/1000</f>
        <v>0</v>
      </c>
      <c r="P130" s="78">
        <f ca="1">[1]CAPEX_DETALHADO!V252/1000</f>
        <v>0</v>
      </c>
      <c r="Q130" s="78">
        <f ca="1">[1]CAPEX_DETALHADO!W252/1000</f>
        <v>0</v>
      </c>
      <c r="R130" s="78">
        <f ca="1">[1]CAPEX_DETALHADO!X252/1000</f>
        <v>0</v>
      </c>
      <c r="S130" s="78">
        <f ca="1">[1]CAPEX_DETALHADO!Y252/1000</f>
        <v>0</v>
      </c>
      <c r="T130" s="78">
        <f ca="1">[1]CAPEX_DETALHADO!Z252/1000</f>
        <v>0</v>
      </c>
      <c r="U130" s="78">
        <f ca="1">[1]CAPEX_DETALHADO!AA252/1000</f>
        <v>0</v>
      </c>
      <c r="V130" s="78">
        <f ca="1">[1]CAPEX_DETALHADO!AB252/1000</f>
        <v>0</v>
      </c>
      <c r="W130" s="78">
        <f ca="1">[1]CAPEX_DETALHADO!AC252/1000</f>
        <v>0</v>
      </c>
      <c r="X130" s="78">
        <f ca="1">[1]CAPEX_DETALHADO!AD252/1000</f>
        <v>0</v>
      </c>
      <c r="Y130" s="78">
        <f ca="1">[1]CAPEX_DETALHADO!AE252/1000</f>
        <v>0</v>
      </c>
      <c r="Z130" s="78">
        <f ca="1">[1]CAPEX_DETALHADO!AF252/1000</f>
        <v>0</v>
      </c>
      <c r="AA130" s="78">
        <f ca="1">[1]CAPEX_DETALHADO!AG252/1000</f>
        <v>0</v>
      </c>
      <c r="AB130" s="78">
        <f ca="1">[1]CAPEX_DETALHADO!AH252/1000</f>
        <v>0</v>
      </c>
      <c r="AC130" s="78">
        <f ca="1">[1]CAPEX_DETALHADO!AI252/1000</f>
        <v>0</v>
      </c>
      <c r="AD130" s="78">
        <f ca="1">[1]CAPEX_DETALHADO!AJ252/1000</f>
        <v>0</v>
      </c>
      <c r="AE130" s="78">
        <f ca="1">[1]CAPEX_DETALHADO!AK252/1000</f>
        <v>0</v>
      </c>
      <c r="AF130" s="78">
        <f ca="1">[1]CAPEX_DETALHADO!AL252/1000</f>
        <v>0</v>
      </c>
      <c r="AG130" s="78">
        <f ca="1">[1]CAPEX_DETALHADO!AM252/1000</f>
        <v>0</v>
      </c>
      <c r="AH130" s="78">
        <f ca="1">[1]CAPEX_DETALHADO!AN252/1000</f>
        <v>0</v>
      </c>
      <c r="AI130" s="78">
        <f ca="1">[1]CAPEX_DETALHADO!AO252/1000</f>
        <v>0</v>
      </c>
      <c r="AJ130" s="20"/>
      <c r="AK130" s="170"/>
      <c r="AL130" s="183">
        <v>1</v>
      </c>
      <c r="AM130" s="183"/>
      <c r="AN130" s="183"/>
      <c r="AO130" s="45" t="str">
        <f t="shared" si="33"/>
        <v>Subtrecho 47 - Rotatória Alongada</v>
      </c>
    </row>
    <row r="131" spans="1:41" s="22" customFormat="1" ht="16.5" customHeight="1" outlineLevel="2">
      <c r="A131" s="119"/>
      <c r="B131" s="179" t="s">
        <v>156</v>
      </c>
      <c r="C131" s="198" t="str">
        <f>"Subtrecho "&amp;[1]CAPEX_DETALHADO!F253&amp;" - "&amp;[1]CAPEX_DETALHADO!D253</f>
        <v>Subtrecho 47 - Rotatória Alongada</v>
      </c>
      <c r="D131" s="181">
        <f t="shared" ca="1" si="27"/>
        <v>2769.806887082761</v>
      </c>
      <c r="E131" s="182">
        <f t="shared" ca="1" si="28"/>
        <v>4673.220817797358</v>
      </c>
      <c r="F131" s="78">
        <f ca="1">[1]CAPEX_DETALHADO!L253/1000</f>
        <v>0</v>
      </c>
      <c r="G131" s="78">
        <f ca="1">[1]CAPEX_DETALHADO!M253/1000</f>
        <v>0</v>
      </c>
      <c r="H131" s="78">
        <f ca="1">[1]CAPEX_DETALHADO!N253/1000</f>
        <v>0</v>
      </c>
      <c r="I131" s="78">
        <f ca="1">[1]CAPEX_DETALHADO!O253/1000</f>
        <v>0</v>
      </c>
      <c r="J131" s="78">
        <f ca="1">[1]CAPEX_DETALHADO!P253/1000</f>
        <v>2336.610408898679</v>
      </c>
      <c r="K131" s="78">
        <f ca="1">[1]CAPEX_DETALHADO!Q253/1000</f>
        <v>2336.610408898679</v>
      </c>
      <c r="L131" s="78">
        <f ca="1">[1]CAPEX_DETALHADO!R253/1000</f>
        <v>0</v>
      </c>
      <c r="M131" s="78">
        <f ca="1">[1]CAPEX_DETALHADO!S253/1000</f>
        <v>0</v>
      </c>
      <c r="N131" s="78">
        <f ca="1">[1]CAPEX_DETALHADO!T253/1000</f>
        <v>0</v>
      </c>
      <c r="O131" s="78">
        <f ca="1">[1]CAPEX_DETALHADO!U253/1000</f>
        <v>0</v>
      </c>
      <c r="P131" s="78">
        <f ca="1">[1]CAPEX_DETALHADO!V253/1000</f>
        <v>0</v>
      </c>
      <c r="Q131" s="78">
        <f ca="1">[1]CAPEX_DETALHADO!W253/1000</f>
        <v>0</v>
      </c>
      <c r="R131" s="78">
        <f ca="1">[1]CAPEX_DETALHADO!X253/1000</f>
        <v>0</v>
      </c>
      <c r="S131" s="78">
        <f ca="1">[1]CAPEX_DETALHADO!Y253/1000</f>
        <v>0</v>
      </c>
      <c r="T131" s="78">
        <f ca="1">[1]CAPEX_DETALHADO!Z253/1000</f>
        <v>0</v>
      </c>
      <c r="U131" s="78">
        <f ca="1">[1]CAPEX_DETALHADO!AA253/1000</f>
        <v>0</v>
      </c>
      <c r="V131" s="78">
        <f ca="1">[1]CAPEX_DETALHADO!AB253/1000</f>
        <v>0</v>
      </c>
      <c r="W131" s="78">
        <f ca="1">[1]CAPEX_DETALHADO!AC253/1000</f>
        <v>0</v>
      </c>
      <c r="X131" s="78">
        <f ca="1">[1]CAPEX_DETALHADO!AD253/1000</f>
        <v>0</v>
      </c>
      <c r="Y131" s="78">
        <f ca="1">[1]CAPEX_DETALHADO!AE253/1000</f>
        <v>0</v>
      </c>
      <c r="Z131" s="78">
        <f ca="1">[1]CAPEX_DETALHADO!AF253/1000</f>
        <v>0</v>
      </c>
      <c r="AA131" s="78">
        <f ca="1">[1]CAPEX_DETALHADO!AG253/1000</f>
        <v>0</v>
      </c>
      <c r="AB131" s="78">
        <f ca="1">[1]CAPEX_DETALHADO!AH253/1000</f>
        <v>0</v>
      </c>
      <c r="AC131" s="78">
        <f ca="1">[1]CAPEX_DETALHADO!AI253/1000</f>
        <v>0</v>
      </c>
      <c r="AD131" s="78">
        <f ca="1">[1]CAPEX_DETALHADO!AJ253/1000</f>
        <v>0</v>
      </c>
      <c r="AE131" s="78">
        <f ca="1">[1]CAPEX_DETALHADO!AK253/1000</f>
        <v>0</v>
      </c>
      <c r="AF131" s="78">
        <f ca="1">[1]CAPEX_DETALHADO!AL253/1000</f>
        <v>0</v>
      </c>
      <c r="AG131" s="78">
        <f ca="1">[1]CAPEX_DETALHADO!AM253/1000</f>
        <v>0</v>
      </c>
      <c r="AH131" s="78">
        <f ca="1">[1]CAPEX_DETALHADO!AN253/1000</f>
        <v>0</v>
      </c>
      <c r="AI131" s="78">
        <f ca="1">[1]CAPEX_DETALHADO!AO253/1000</f>
        <v>0</v>
      </c>
      <c r="AJ131" s="20"/>
      <c r="AK131" s="170"/>
      <c r="AL131" s="183">
        <v>1</v>
      </c>
      <c r="AM131" s="183"/>
      <c r="AN131" s="183"/>
      <c r="AO131" s="45" t="str">
        <f t="shared" si="33"/>
        <v>Subtrecho 47 - Rotatória Alongada</v>
      </c>
    </row>
    <row r="132" spans="1:41" s="22" customFormat="1" ht="16.5" customHeight="1" outlineLevel="2">
      <c r="A132" s="119"/>
      <c r="B132" s="179" t="s">
        <v>157</v>
      </c>
      <c r="C132" s="198" t="str">
        <f>"Subtrecho "&amp;[1]CAPEX_DETALHADO!F254&amp;" - "&amp;[1]CAPEX_DETALHADO!D254</f>
        <v>Subtrecho 47 - Rotatória Alongada</v>
      </c>
      <c r="D132" s="181">
        <f t="shared" ca="1" si="27"/>
        <v>2769.806887082761</v>
      </c>
      <c r="E132" s="182">
        <f t="shared" ca="1" si="28"/>
        <v>4673.220817797358</v>
      </c>
      <c r="F132" s="78">
        <f ca="1">[1]CAPEX_DETALHADO!L254/1000</f>
        <v>0</v>
      </c>
      <c r="G132" s="78">
        <f ca="1">[1]CAPEX_DETALHADO!M254/1000</f>
        <v>0</v>
      </c>
      <c r="H132" s="78">
        <f ca="1">[1]CAPEX_DETALHADO!N254/1000</f>
        <v>0</v>
      </c>
      <c r="I132" s="78">
        <f ca="1">[1]CAPEX_DETALHADO!O254/1000</f>
        <v>0</v>
      </c>
      <c r="J132" s="78">
        <f ca="1">[1]CAPEX_DETALHADO!P254/1000</f>
        <v>2336.610408898679</v>
      </c>
      <c r="K132" s="78">
        <f ca="1">[1]CAPEX_DETALHADO!Q254/1000</f>
        <v>2336.610408898679</v>
      </c>
      <c r="L132" s="78">
        <f ca="1">[1]CAPEX_DETALHADO!R254/1000</f>
        <v>0</v>
      </c>
      <c r="M132" s="78">
        <f ca="1">[1]CAPEX_DETALHADO!S254/1000</f>
        <v>0</v>
      </c>
      <c r="N132" s="78">
        <f ca="1">[1]CAPEX_DETALHADO!T254/1000</f>
        <v>0</v>
      </c>
      <c r="O132" s="78">
        <f ca="1">[1]CAPEX_DETALHADO!U254/1000</f>
        <v>0</v>
      </c>
      <c r="P132" s="78">
        <f ca="1">[1]CAPEX_DETALHADO!V254/1000</f>
        <v>0</v>
      </c>
      <c r="Q132" s="78">
        <f ca="1">[1]CAPEX_DETALHADO!W254/1000</f>
        <v>0</v>
      </c>
      <c r="R132" s="78">
        <f ca="1">[1]CAPEX_DETALHADO!X254/1000</f>
        <v>0</v>
      </c>
      <c r="S132" s="78">
        <f ca="1">[1]CAPEX_DETALHADO!Y254/1000</f>
        <v>0</v>
      </c>
      <c r="T132" s="78">
        <f ca="1">[1]CAPEX_DETALHADO!Z254/1000</f>
        <v>0</v>
      </c>
      <c r="U132" s="78">
        <f ca="1">[1]CAPEX_DETALHADO!AA254/1000</f>
        <v>0</v>
      </c>
      <c r="V132" s="78">
        <f ca="1">[1]CAPEX_DETALHADO!AB254/1000</f>
        <v>0</v>
      </c>
      <c r="W132" s="78">
        <f ca="1">[1]CAPEX_DETALHADO!AC254/1000</f>
        <v>0</v>
      </c>
      <c r="X132" s="78">
        <f ca="1">[1]CAPEX_DETALHADO!AD254/1000</f>
        <v>0</v>
      </c>
      <c r="Y132" s="78">
        <f ca="1">[1]CAPEX_DETALHADO!AE254/1000</f>
        <v>0</v>
      </c>
      <c r="Z132" s="78">
        <f ca="1">[1]CAPEX_DETALHADO!AF254/1000</f>
        <v>0</v>
      </c>
      <c r="AA132" s="78">
        <f ca="1">[1]CAPEX_DETALHADO!AG254/1000</f>
        <v>0</v>
      </c>
      <c r="AB132" s="78">
        <f ca="1">[1]CAPEX_DETALHADO!AH254/1000</f>
        <v>0</v>
      </c>
      <c r="AC132" s="78">
        <f ca="1">[1]CAPEX_DETALHADO!AI254/1000</f>
        <v>0</v>
      </c>
      <c r="AD132" s="78">
        <f ca="1">[1]CAPEX_DETALHADO!AJ254/1000</f>
        <v>0</v>
      </c>
      <c r="AE132" s="78">
        <f ca="1">[1]CAPEX_DETALHADO!AK254/1000</f>
        <v>0</v>
      </c>
      <c r="AF132" s="78">
        <f ca="1">[1]CAPEX_DETALHADO!AL254/1000</f>
        <v>0</v>
      </c>
      <c r="AG132" s="78">
        <f ca="1">[1]CAPEX_DETALHADO!AM254/1000</f>
        <v>0</v>
      </c>
      <c r="AH132" s="78">
        <f ca="1">[1]CAPEX_DETALHADO!AN254/1000</f>
        <v>0</v>
      </c>
      <c r="AI132" s="78">
        <f ca="1">[1]CAPEX_DETALHADO!AO254/1000</f>
        <v>0</v>
      </c>
      <c r="AJ132" s="20"/>
      <c r="AK132" s="170"/>
      <c r="AL132" s="183">
        <v>1</v>
      </c>
      <c r="AM132" s="183"/>
      <c r="AN132" s="183"/>
      <c r="AO132" s="45" t="str">
        <f t="shared" si="33"/>
        <v>Subtrecho 47 - Rotatória Alongada</v>
      </c>
    </row>
    <row r="133" spans="1:41" s="22" customFormat="1" ht="16.5" customHeight="1" outlineLevel="2">
      <c r="A133" s="119"/>
      <c r="B133" s="179" t="s">
        <v>158</v>
      </c>
      <c r="C133" s="198" t="str">
        <f>"Subtrecho "&amp;[1]CAPEX_DETALHADO!F255&amp;" - "&amp;[1]CAPEX_DETALHADO!D255</f>
        <v>Subtrecho 47 - Acessos</v>
      </c>
      <c r="D133" s="181">
        <f t="shared" ca="1" si="27"/>
        <v>447.17420180251656</v>
      </c>
      <c r="E133" s="182">
        <f t="shared" ca="1" si="28"/>
        <v>754.47273916139852</v>
      </c>
      <c r="F133" s="78">
        <f ca="1">[1]CAPEX_DETALHADO!L255/1000</f>
        <v>0</v>
      </c>
      <c r="G133" s="78">
        <f ca="1">[1]CAPEX_DETALHADO!M255/1000</f>
        <v>0</v>
      </c>
      <c r="H133" s="78">
        <f ca="1">[1]CAPEX_DETALHADO!N255/1000</f>
        <v>0</v>
      </c>
      <c r="I133" s="78">
        <f ca="1">[1]CAPEX_DETALHADO!O255/1000</f>
        <v>0</v>
      </c>
      <c r="J133" s="78">
        <f ca="1">[1]CAPEX_DETALHADO!P255/1000</f>
        <v>377.23636958069926</v>
      </c>
      <c r="K133" s="78">
        <f ca="1">[1]CAPEX_DETALHADO!Q255/1000</f>
        <v>377.23636958069926</v>
      </c>
      <c r="L133" s="78">
        <f ca="1">[1]CAPEX_DETALHADO!R255/1000</f>
        <v>0</v>
      </c>
      <c r="M133" s="78">
        <f ca="1">[1]CAPEX_DETALHADO!S255/1000</f>
        <v>0</v>
      </c>
      <c r="N133" s="78">
        <f ca="1">[1]CAPEX_DETALHADO!T255/1000</f>
        <v>0</v>
      </c>
      <c r="O133" s="78">
        <f ca="1">[1]CAPEX_DETALHADO!U255/1000</f>
        <v>0</v>
      </c>
      <c r="P133" s="78">
        <f ca="1">[1]CAPEX_DETALHADO!V255/1000</f>
        <v>0</v>
      </c>
      <c r="Q133" s="78">
        <f ca="1">[1]CAPEX_DETALHADO!W255/1000</f>
        <v>0</v>
      </c>
      <c r="R133" s="78">
        <f ca="1">[1]CAPEX_DETALHADO!X255/1000</f>
        <v>0</v>
      </c>
      <c r="S133" s="78">
        <f ca="1">[1]CAPEX_DETALHADO!Y255/1000</f>
        <v>0</v>
      </c>
      <c r="T133" s="78">
        <f ca="1">[1]CAPEX_DETALHADO!Z255/1000</f>
        <v>0</v>
      </c>
      <c r="U133" s="78">
        <f ca="1">[1]CAPEX_DETALHADO!AA255/1000</f>
        <v>0</v>
      </c>
      <c r="V133" s="78">
        <f ca="1">[1]CAPEX_DETALHADO!AB255/1000</f>
        <v>0</v>
      </c>
      <c r="W133" s="78">
        <f ca="1">[1]CAPEX_DETALHADO!AC255/1000</f>
        <v>0</v>
      </c>
      <c r="X133" s="78">
        <f ca="1">[1]CAPEX_DETALHADO!AD255/1000</f>
        <v>0</v>
      </c>
      <c r="Y133" s="78">
        <f ca="1">[1]CAPEX_DETALHADO!AE255/1000</f>
        <v>0</v>
      </c>
      <c r="Z133" s="78">
        <f ca="1">[1]CAPEX_DETALHADO!AF255/1000</f>
        <v>0</v>
      </c>
      <c r="AA133" s="78">
        <f ca="1">[1]CAPEX_DETALHADO!AG255/1000</f>
        <v>0</v>
      </c>
      <c r="AB133" s="78">
        <f ca="1">[1]CAPEX_DETALHADO!AH255/1000</f>
        <v>0</v>
      </c>
      <c r="AC133" s="78">
        <f ca="1">[1]CAPEX_DETALHADO!AI255/1000</f>
        <v>0</v>
      </c>
      <c r="AD133" s="78">
        <f ca="1">[1]CAPEX_DETALHADO!AJ255/1000</f>
        <v>0</v>
      </c>
      <c r="AE133" s="78">
        <f ca="1">[1]CAPEX_DETALHADO!AK255/1000</f>
        <v>0</v>
      </c>
      <c r="AF133" s="78">
        <f ca="1">[1]CAPEX_DETALHADO!AL255/1000</f>
        <v>0</v>
      </c>
      <c r="AG133" s="78">
        <f ca="1">[1]CAPEX_DETALHADO!AM255/1000</f>
        <v>0</v>
      </c>
      <c r="AH133" s="78">
        <f ca="1">[1]CAPEX_DETALHADO!AN255/1000</f>
        <v>0</v>
      </c>
      <c r="AI133" s="78">
        <f ca="1">[1]CAPEX_DETALHADO!AO255/1000</f>
        <v>0</v>
      </c>
      <c r="AJ133" s="20"/>
      <c r="AK133" s="170"/>
      <c r="AL133" s="183">
        <v>1</v>
      </c>
      <c r="AM133" s="183"/>
      <c r="AN133" s="183"/>
      <c r="AO133" s="45" t="str">
        <f t="shared" si="33"/>
        <v>Subtrecho 47 - Acessos</v>
      </c>
    </row>
    <row r="134" spans="1:41" s="22" customFormat="1" ht="16.5" customHeight="1" outlineLevel="2">
      <c r="A134" s="119"/>
      <c r="B134" s="179" t="s">
        <v>159</v>
      </c>
      <c r="C134" s="198" t="str">
        <f>"Subtrecho "&amp;[1]CAPEX_DETALHADO!F256&amp;" - "&amp;[1]CAPEX_DETALHADO!D256</f>
        <v>Subtrecho 47 - Acessos</v>
      </c>
      <c r="D134" s="181">
        <f t="shared" ca="1" si="27"/>
        <v>447.17420180251656</v>
      </c>
      <c r="E134" s="182">
        <f t="shared" ca="1" si="28"/>
        <v>754.47273916139852</v>
      </c>
      <c r="F134" s="78">
        <f ca="1">[1]CAPEX_DETALHADO!L256/1000</f>
        <v>0</v>
      </c>
      <c r="G134" s="78">
        <f ca="1">[1]CAPEX_DETALHADO!M256/1000</f>
        <v>0</v>
      </c>
      <c r="H134" s="78">
        <f ca="1">[1]CAPEX_DETALHADO!N256/1000</f>
        <v>0</v>
      </c>
      <c r="I134" s="78">
        <f ca="1">[1]CAPEX_DETALHADO!O256/1000</f>
        <v>0</v>
      </c>
      <c r="J134" s="78">
        <f ca="1">[1]CAPEX_DETALHADO!P256/1000</f>
        <v>377.23636958069926</v>
      </c>
      <c r="K134" s="78">
        <f ca="1">[1]CAPEX_DETALHADO!Q256/1000</f>
        <v>377.23636958069926</v>
      </c>
      <c r="L134" s="78">
        <f ca="1">[1]CAPEX_DETALHADO!R256/1000</f>
        <v>0</v>
      </c>
      <c r="M134" s="78">
        <f ca="1">[1]CAPEX_DETALHADO!S256/1000</f>
        <v>0</v>
      </c>
      <c r="N134" s="78">
        <f ca="1">[1]CAPEX_DETALHADO!T256/1000</f>
        <v>0</v>
      </c>
      <c r="O134" s="78">
        <f ca="1">[1]CAPEX_DETALHADO!U256/1000</f>
        <v>0</v>
      </c>
      <c r="P134" s="78">
        <f ca="1">[1]CAPEX_DETALHADO!V256/1000</f>
        <v>0</v>
      </c>
      <c r="Q134" s="78">
        <f ca="1">[1]CAPEX_DETALHADO!W256/1000</f>
        <v>0</v>
      </c>
      <c r="R134" s="78">
        <f ca="1">[1]CAPEX_DETALHADO!X256/1000</f>
        <v>0</v>
      </c>
      <c r="S134" s="78">
        <f ca="1">[1]CAPEX_DETALHADO!Y256/1000</f>
        <v>0</v>
      </c>
      <c r="T134" s="78">
        <f ca="1">[1]CAPEX_DETALHADO!Z256/1000</f>
        <v>0</v>
      </c>
      <c r="U134" s="78">
        <f ca="1">[1]CAPEX_DETALHADO!AA256/1000</f>
        <v>0</v>
      </c>
      <c r="V134" s="78">
        <f ca="1">[1]CAPEX_DETALHADO!AB256/1000</f>
        <v>0</v>
      </c>
      <c r="W134" s="78">
        <f ca="1">[1]CAPEX_DETALHADO!AC256/1000</f>
        <v>0</v>
      </c>
      <c r="X134" s="78">
        <f ca="1">[1]CAPEX_DETALHADO!AD256/1000</f>
        <v>0</v>
      </c>
      <c r="Y134" s="78">
        <f ca="1">[1]CAPEX_DETALHADO!AE256/1000</f>
        <v>0</v>
      </c>
      <c r="Z134" s="78">
        <f ca="1">[1]CAPEX_DETALHADO!AF256/1000</f>
        <v>0</v>
      </c>
      <c r="AA134" s="78">
        <f ca="1">[1]CAPEX_DETALHADO!AG256/1000</f>
        <v>0</v>
      </c>
      <c r="AB134" s="78">
        <f ca="1">[1]CAPEX_DETALHADO!AH256/1000</f>
        <v>0</v>
      </c>
      <c r="AC134" s="78">
        <f ca="1">[1]CAPEX_DETALHADO!AI256/1000</f>
        <v>0</v>
      </c>
      <c r="AD134" s="78">
        <f ca="1">[1]CAPEX_DETALHADO!AJ256/1000</f>
        <v>0</v>
      </c>
      <c r="AE134" s="78">
        <f ca="1">[1]CAPEX_DETALHADO!AK256/1000</f>
        <v>0</v>
      </c>
      <c r="AF134" s="78">
        <f ca="1">[1]CAPEX_DETALHADO!AL256/1000</f>
        <v>0</v>
      </c>
      <c r="AG134" s="78">
        <f ca="1">[1]CAPEX_DETALHADO!AM256/1000</f>
        <v>0</v>
      </c>
      <c r="AH134" s="78">
        <f ca="1">[1]CAPEX_DETALHADO!AN256/1000</f>
        <v>0</v>
      </c>
      <c r="AI134" s="78">
        <f ca="1">[1]CAPEX_DETALHADO!AO256/1000</f>
        <v>0</v>
      </c>
      <c r="AJ134" s="20"/>
      <c r="AK134" s="170"/>
      <c r="AL134" s="183">
        <v>1</v>
      </c>
      <c r="AM134" s="183"/>
      <c r="AN134" s="183"/>
      <c r="AO134" s="45" t="str">
        <f t="shared" si="33"/>
        <v>Subtrecho 47 - Acessos</v>
      </c>
    </row>
    <row r="135" spans="1:41" s="22" customFormat="1" ht="16.5" customHeight="1" outlineLevel="2">
      <c r="A135" s="119"/>
      <c r="B135" s="179" t="s">
        <v>160</v>
      </c>
      <c r="C135" s="198" t="str">
        <f>"Subtrecho "&amp;[1]CAPEX_DETALHADO!F257&amp;" - "&amp;[1]CAPEX_DETALHADO!D257</f>
        <v>Subtrecho 47 - Rotatória Alongada</v>
      </c>
      <c r="D135" s="181">
        <f t="shared" ca="1" si="27"/>
        <v>2769.806887082761</v>
      </c>
      <c r="E135" s="182">
        <f t="shared" ca="1" si="28"/>
        <v>4673.220817797358</v>
      </c>
      <c r="F135" s="78">
        <f ca="1">[1]CAPEX_DETALHADO!L257/1000</f>
        <v>0</v>
      </c>
      <c r="G135" s="78">
        <f ca="1">[1]CAPEX_DETALHADO!M257/1000</f>
        <v>0</v>
      </c>
      <c r="H135" s="78">
        <f ca="1">[1]CAPEX_DETALHADO!N257/1000</f>
        <v>0</v>
      </c>
      <c r="I135" s="78">
        <f ca="1">[1]CAPEX_DETALHADO!O257/1000</f>
        <v>0</v>
      </c>
      <c r="J135" s="78">
        <f ca="1">[1]CAPEX_DETALHADO!P257/1000</f>
        <v>2336.610408898679</v>
      </c>
      <c r="K135" s="78">
        <f ca="1">[1]CAPEX_DETALHADO!Q257/1000</f>
        <v>2336.610408898679</v>
      </c>
      <c r="L135" s="78">
        <f ca="1">[1]CAPEX_DETALHADO!R257/1000</f>
        <v>0</v>
      </c>
      <c r="M135" s="78">
        <f ca="1">[1]CAPEX_DETALHADO!S257/1000</f>
        <v>0</v>
      </c>
      <c r="N135" s="78">
        <f ca="1">[1]CAPEX_DETALHADO!T257/1000</f>
        <v>0</v>
      </c>
      <c r="O135" s="78">
        <f ca="1">[1]CAPEX_DETALHADO!U257/1000</f>
        <v>0</v>
      </c>
      <c r="P135" s="78">
        <f ca="1">[1]CAPEX_DETALHADO!V257/1000</f>
        <v>0</v>
      </c>
      <c r="Q135" s="78">
        <f ca="1">[1]CAPEX_DETALHADO!W257/1000</f>
        <v>0</v>
      </c>
      <c r="R135" s="78">
        <f ca="1">[1]CAPEX_DETALHADO!X257/1000</f>
        <v>0</v>
      </c>
      <c r="S135" s="78">
        <f ca="1">[1]CAPEX_DETALHADO!Y257/1000</f>
        <v>0</v>
      </c>
      <c r="T135" s="78">
        <f ca="1">[1]CAPEX_DETALHADO!Z257/1000</f>
        <v>0</v>
      </c>
      <c r="U135" s="78">
        <f ca="1">[1]CAPEX_DETALHADO!AA257/1000</f>
        <v>0</v>
      </c>
      <c r="V135" s="78">
        <f ca="1">[1]CAPEX_DETALHADO!AB257/1000</f>
        <v>0</v>
      </c>
      <c r="W135" s="78">
        <f ca="1">[1]CAPEX_DETALHADO!AC257/1000</f>
        <v>0</v>
      </c>
      <c r="X135" s="78">
        <f ca="1">[1]CAPEX_DETALHADO!AD257/1000</f>
        <v>0</v>
      </c>
      <c r="Y135" s="78">
        <f ca="1">[1]CAPEX_DETALHADO!AE257/1000</f>
        <v>0</v>
      </c>
      <c r="Z135" s="78">
        <f ca="1">[1]CAPEX_DETALHADO!AF257/1000</f>
        <v>0</v>
      </c>
      <c r="AA135" s="78">
        <f ca="1">[1]CAPEX_DETALHADO!AG257/1000</f>
        <v>0</v>
      </c>
      <c r="AB135" s="78">
        <f ca="1">[1]CAPEX_DETALHADO!AH257/1000</f>
        <v>0</v>
      </c>
      <c r="AC135" s="78">
        <f ca="1">[1]CAPEX_DETALHADO!AI257/1000</f>
        <v>0</v>
      </c>
      <c r="AD135" s="78">
        <f ca="1">[1]CAPEX_DETALHADO!AJ257/1000</f>
        <v>0</v>
      </c>
      <c r="AE135" s="78">
        <f ca="1">[1]CAPEX_DETALHADO!AK257/1000</f>
        <v>0</v>
      </c>
      <c r="AF135" s="78">
        <f ca="1">[1]CAPEX_DETALHADO!AL257/1000</f>
        <v>0</v>
      </c>
      <c r="AG135" s="78">
        <f ca="1">[1]CAPEX_DETALHADO!AM257/1000</f>
        <v>0</v>
      </c>
      <c r="AH135" s="78">
        <f ca="1">[1]CAPEX_DETALHADO!AN257/1000</f>
        <v>0</v>
      </c>
      <c r="AI135" s="78">
        <f ca="1">[1]CAPEX_DETALHADO!AO257/1000</f>
        <v>0</v>
      </c>
      <c r="AJ135" s="20"/>
      <c r="AK135" s="170"/>
      <c r="AL135" s="183">
        <v>1</v>
      </c>
      <c r="AM135" s="183"/>
      <c r="AN135" s="183"/>
      <c r="AO135" s="45" t="str">
        <f t="shared" si="33"/>
        <v>Subtrecho 47 - Rotatória Alongada</v>
      </c>
    </row>
    <row r="136" spans="1:41" s="22" customFormat="1" ht="16.5" customHeight="1" outlineLevel="2">
      <c r="A136" s="119"/>
      <c r="B136" s="179" t="s">
        <v>161</v>
      </c>
      <c r="C136" s="198" t="str">
        <f>"Subtrecho "&amp;[1]CAPEX_DETALHADO!F258&amp;" - "&amp;[1]CAPEX_DETALHADO!D258</f>
        <v>Subtrecho 47 - Retorno em X - Retorno em Nível</v>
      </c>
      <c r="D136" s="181">
        <f t="shared" ca="1" si="27"/>
        <v>2082.6920904304384</v>
      </c>
      <c r="E136" s="182">
        <f t="shared" ca="1" si="28"/>
        <v>3513.9200784905147</v>
      </c>
      <c r="F136" s="78">
        <f ca="1">[1]CAPEX_DETALHADO!L258/1000</f>
        <v>0</v>
      </c>
      <c r="G136" s="78">
        <f ca="1">[1]CAPEX_DETALHADO!M258/1000</f>
        <v>0</v>
      </c>
      <c r="H136" s="78">
        <f ca="1">[1]CAPEX_DETALHADO!N258/1000</f>
        <v>0</v>
      </c>
      <c r="I136" s="78">
        <f ca="1">[1]CAPEX_DETALHADO!O258/1000</f>
        <v>0</v>
      </c>
      <c r="J136" s="78">
        <f ca="1">[1]CAPEX_DETALHADO!P258/1000</f>
        <v>1756.9600392452573</v>
      </c>
      <c r="K136" s="78">
        <f ca="1">[1]CAPEX_DETALHADO!Q258/1000</f>
        <v>1756.9600392452573</v>
      </c>
      <c r="L136" s="78">
        <f ca="1">[1]CAPEX_DETALHADO!R258/1000</f>
        <v>0</v>
      </c>
      <c r="M136" s="78">
        <f ca="1">[1]CAPEX_DETALHADO!S258/1000</f>
        <v>0</v>
      </c>
      <c r="N136" s="78">
        <f ca="1">[1]CAPEX_DETALHADO!T258/1000</f>
        <v>0</v>
      </c>
      <c r="O136" s="78">
        <f ca="1">[1]CAPEX_DETALHADO!U258/1000</f>
        <v>0</v>
      </c>
      <c r="P136" s="78">
        <f ca="1">[1]CAPEX_DETALHADO!V258/1000</f>
        <v>0</v>
      </c>
      <c r="Q136" s="78">
        <f ca="1">[1]CAPEX_DETALHADO!W258/1000</f>
        <v>0</v>
      </c>
      <c r="R136" s="78">
        <f ca="1">[1]CAPEX_DETALHADO!X258/1000</f>
        <v>0</v>
      </c>
      <c r="S136" s="78">
        <f ca="1">[1]CAPEX_DETALHADO!Y258/1000</f>
        <v>0</v>
      </c>
      <c r="T136" s="78">
        <f ca="1">[1]CAPEX_DETALHADO!Z258/1000</f>
        <v>0</v>
      </c>
      <c r="U136" s="78">
        <f ca="1">[1]CAPEX_DETALHADO!AA258/1000</f>
        <v>0</v>
      </c>
      <c r="V136" s="78">
        <f ca="1">[1]CAPEX_DETALHADO!AB258/1000</f>
        <v>0</v>
      </c>
      <c r="W136" s="78">
        <f ca="1">[1]CAPEX_DETALHADO!AC258/1000</f>
        <v>0</v>
      </c>
      <c r="X136" s="78">
        <f ca="1">[1]CAPEX_DETALHADO!AD258/1000</f>
        <v>0</v>
      </c>
      <c r="Y136" s="78">
        <f ca="1">[1]CAPEX_DETALHADO!AE258/1000</f>
        <v>0</v>
      </c>
      <c r="Z136" s="78">
        <f ca="1">[1]CAPEX_DETALHADO!AF258/1000</f>
        <v>0</v>
      </c>
      <c r="AA136" s="78">
        <f ca="1">[1]CAPEX_DETALHADO!AG258/1000</f>
        <v>0</v>
      </c>
      <c r="AB136" s="78">
        <f ca="1">[1]CAPEX_DETALHADO!AH258/1000</f>
        <v>0</v>
      </c>
      <c r="AC136" s="78">
        <f ca="1">[1]CAPEX_DETALHADO!AI258/1000</f>
        <v>0</v>
      </c>
      <c r="AD136" s="78">
        <f ca="1">[1]CAPEX_DETALHADO!AJ258/1000</f>
        <v>0</v>
      </c>
      <c r="AE136" s="78">
        <f ca="1">[1]CAPEX_DETALHADO!AK258/1000</f>
        <v>0</v>
      </c>
      <c r="AF136" s="78">
        <f ca="1">[1]CAPEX_DETALHADO!AL258/1000</f>
        <v>0</v>
      </c>
      <c r="AG136" s="78">
        <f ca="1">[1]CAPEX_DETALHADO!AM258/1000</f>
        <v>0</v>
      </c>
      <c r="AH136" s="78">
        <f ca="1">[1]CAPEX_DETALHADO!AN258/1000</f>
        <v>0</v>
      </c>
      <c r="AI136" s="78">
        <f ca="1">[1]CAPEX_DETALHADO!AO258/1000</f>
        <v>0</v>
      </c>
      <c r="AJ136" s="20"/>
      <c r="AK136" s="170"/>
      <c r="AL136" s="183">
        <v>1</v>
      </c>
      <c r="AM136" s="183"/>
      <c r="AN136" s="183"/>
      <c r="AO136" s="45" t="str">
        <f t="shared" si="33"/>
        <v>Subtrecho 47 - Retorno em X - Retorno em Nível</v>
      </c>
    </row>
    <row r="137" spans="1:41" s="22" customFormat="1" ht="16.5" customHeight="1" outlineLevel="2">
      <c r="A137" s="119"/>
      <c r="B137" s="179" t="s">
        <v>162</v>
      </c>
      <c r="C137" s="198" t="str">
        <f>"Subtrecho "&amp;[1]CAPEX_DETALHADO!F259&amp;" - "&amp;[1]CAPEX_DETALHADO!D259</f>
        <v>Subtrecho 49 - Retorno em X - Retorno em Nível</v>
      </c>
      <c r="D137" s="181">
        <f t="shared" ca="1" si="27"/>
        <v>1989.5269319840552</v>
      </c>
      <c r="E137" s="182">
        <f t="shared" ca="1" si="28"/>
        <v>3513.9200784905142</v>
      </c>
      <c r="F137" s="78">
        <f ca="1">[1]CAPEX_DETALHADO!L259/1000</f>
        <v>0</v>
      </c>
      <c r="G137" s="78">
        <f ca="1">[1]CAPEX_DETALHADO!M259/1000</f>
        <v>0</v>
      </c>
      <c r="H137" s="78">
        <f ca="1">[1]CAPEX_DETALHADO!N259/1000</f>
        <v>0</v>
      </c>
      <c r="I137" s="78">
        <f ca="1">[1]CAPEX_DETALHADO!O259/1000</f>
        <v>0</v>
      </c>
      <c r="J137" s="78">
        <f ca="1">[1]CAPEX_DETALHADO!P259/1000</f>
        <v>1171.3066928301714</v>
      </c>
      <c r="K137" s="78">
        <f ca="1">[1]CAPEX_DETALHADO!Q259/1000</f>
        <v>1171.3066928301714</v>
      </c>
      <c r="L137" s="78">
        <f ca="1">[1]CAPEX_DETALHADO!R259/1000</f>
        <v>1171.3066928301714</v>
      </c>
      <c r="M137" s="78">
        <f ca="1">[1]CAPEX_DETALHADO!S259/1000</f>
        <v>0</v>
      </c>
      <c r="N137" s="78">
        <f ca="1">[1]CAPEX_DETALHADO!T259/1000</f>
        <v>0</v>
      </c>
      <c r="O137" s="78">
        <f ca="1">[1]CAPEX_DETALHADO!U259/1000</f>
        <v>0</v>
      </c>
      <c r="P137" s="78">
        <f ca="1">[1]CAPEX_DETALHADO!V259/1000</f>
        <v>0</v>
      </c>
      <c r="Q137" s="78">
        <f ca="1">[1]CAPEX_DETALHADO!W259/1000</f>
        <v>0</v>
      </c>
      <c r="R137" s="78">
        <f ca="1">[1]CAPEX_DETALHADO!X259/1000</f>
        <v>0</v>
      </c>
      <c r="S137" s="78">
        <f ca="1">[1]CAPEX_DETALHADO!Y259/1000</f>
        <v>0</v>
      </c>
      <c r="T137" s="78">
        <f ca="1">[1]CAPEX_DETALHADO!Z259/1000</f>
        <v>0</v>
      </c>
      <c r="U137" s="78">
        <f ca="1">[1]CAPEX_DETALHADO!AA259/1000</f>
        <v>0</v>
      </c>
      <c r="V137" s="78">
        <f ca="1">[1]CAPEX_DETALHADO!AB259/1000</f>
        <v>0</v>
      </c>
      <c r="W137" s="78">
        <f ca="1">[1]CAPEX_DETALHADO!AC259/1000</f>
        <v>0</v>
      </c>
      <c r="X137" s="78">
        <f ca="1">[1]CAPEX_DETALHADO!AD259/1000</f>
        <v>0</v>
      </c>
      <c r="Y137" s="78">
        <f ca="1">[1]CAPEX_DETALHADO!AE259/1000</f>
        <v>0</v>
      </c>
      <c r="Z137" s="78">
        <f ca="1">[1]CAPEX_DETALHADO!AF259/1000</f>
        <v>0</v>
      </c>
      <c r="AA137" s="78">
        <f ca="1">[1]CAPEX_DETALHADO!AG259/1000</f>
        <v>0</v>
      </c>
      <c r="AB137" s="78">
        <f ca="1">[1]CAPEX_DETALHADO!AH259/1000</f>
        <v>0</v>
      </c>
      <c r="AC137" s="78">
        <f ca="1">[1]CAPEX_DETALHADO!AI259/1000</f>
        <v>0</v>
      </c>
      <c r="AD137" s="78">
        <f ca="1">[1]CAPEX_DETALHADO!AJ259/1000</f>
        <v>0</v>
      </c>
      <c r="AE137" s="78">
        <f ca="1">[1]CAPEX_DETALHADO!AK259/1000</f>
        <v>0</v>
      </c>
      <c r="AF137" s="78">
        <f ca="1">[1]CAPEX_DETALHADO!AL259/1000</f>
        <v>0</v>
      </c>
      <c r="AG137" s="78">
        <f ca="1">[1]CAPEX_DETALHADO!AM259/1000</f>
        <v>0</v>
      </c>
      <c r="AH137" s="78">
        <f ca="1">[1]CAPEX_DETALHADO!AN259/1000</f>
        <v>0</v>
      </c>
      <c r="AI137" s="78">
        <f ca="1">[1]CAPEX_DETALHADO!AO259/1000</f>
        <v>0</v>
      </c>
      <c r="AJ137" s="20"/>
      <c r="AK137" s="170"/>
      <c r="AL137" s="183">
        <v>1</v>
      </c>
      <c r="AM137" s="183"/>
      <c r="AN137" s="183"/>
      <c r="AO137" s="45" t="str">
        <f t="shared" si="33"/>
        <v>Subtrecho 49 - Retorno em X - Retorno em Nível</v>
      </c>
    </row>
    <row r="138" spans="1:41" s="22" customFormat="1" ht="16.5" customHeight="1" outlineLevel="2">
      <c r="A138" s="119"/>
      <c r="B138" s="179" t="s">
        <v>163</v>
      </c>
      <c r="C138" s="198" t="str">
        <f>"Subtrecho "&amp;[1]CAPEX_DETALHADO!F260&amp;" - "&amp;[1]CAPEX_DETALHADO!D260</f>
        <v>Subtrecho 49 - Rotatória Alongada</v>
      </c>
      <c r="D138" s="181">
        <f t="shared" ref="D138:D203" ca="1" si="34">NPV($H$1,F138:AI138)</f>
        <v>2645.904991700992</v>
      </c>
      <c r="E138" s="182">
        <f t="shared" ref="E138:E203" ca="1" si="35">SUM(F138:AI138)</f>
        <v>4673.2208177973571</v>
      </c>
      <c r="F138" s="78">
        <f ca="1">[1]CAPEX_DETALHADO!L260/1000</f>
        <v>0</v>
      </c>
      <c r="G138" s="78">
        <f ca="1">[1]CAPEX_DETALHADO!M260/1000</f>
        <v>0</v>
      </c>
      <c r="H138" s="78">
        <f ca="1">[1]CAPEX_DETALHADO!N260/1000</f>
        <v>0</v>
      </c>
      <c r="I138" s="78">
        <f ca="1">[1]CAPEX_DETALHADO!O260/1000</f>
        <v>0</v>
      </c>
      <c r="J138" s="78">
        <f ca="1">[1]CAPEX_DETALHADO!P260/1000</f>
        <v>1557.7402725991192</v>
      </c>
      <c r="K138" s="78">
        <f ca="1">[1]CAPEX_DETALHADO!Q260/1000</f>
        <v>1557.7402725991192</v>
      </c>
      <c r="L138" s="78">
        <f ca="1">[1]CAPEX_DETALHADO!R260/1000</f>
        <v>1557.7402725991192</v>
      </c>
      <c r="M138" s="78">
        <f ca="1">[1]CAPEX_DETALHADO!S260/1000</f>
        <v>0</v>
      </c>
      <c r="N138" s="78">
        <f ca="1">[1]CAPEX_DETALHADO!T260/1000</f>
        <v>0</v>
      </c>
      <c r="O138" s="78">
        <f ca="1">[1]CAPEX_DETALHADO!U260/1000</f>
        <v>0</v>
      </c>
      <c r="P138" s="78">
        <f ca="1">[1]CAPEX_DETALHADO!V260/1000</f>
        <v>0</v>
      </c>
      <c r="Q138" s="78">
        <f ca="1">[1]CAPEX_DETALHADO!W260/1000</f>
        <v>0</v>
      </c>
      <c r="R138" s="78">
        <f ca="1">[1]CAPEX_DETALHADO!X260/1000</f>
        <v>0</v>
      </c>
      <c r="S138" s="78">
        <f ca="1">[1]CAPEX_DETALHADO!Y260/1000</f>
        <v>0</v>
      </c>
      <c r="T138" s="78">
        <f ca="1">[1]CAPEX_DETALHADO!Z260/1000</f>
        <v>0</v>
      </c>
      <c r="U138" s="78">
        <f ca="1">[1]CAPEX_DETALHADO!AA260/1000</f>
        <v>0</v>
      </c>
      <c r="V138" s="78">
        <f ca="1">[1]CAPEX_DETALHADO!AB260/1000</f>
        <v>0</v>
      </c>
      <c r="W138" s="78">
        <f ca="1">[1]CAPEX_DETALHADO!AC260/1000</f>
        <v>0</v>
      </c>
      <c r="X138" s="78">
        <f ca="1">[1]CAPEX_DETALHADO!AD260/1000</f>
        <v>0</v>
      </c>
      <c r="Y138" s="78">
        <f ca="1">[1]CAPEX_DETALHADO!AE260/1000</f>
        <v>0</v>
      </c>
      <c r="Z138" s="78">
        <f ca="1">[1]CAPEX_DETALHADO!AF260/1000</f>
        <v>0</v>
      </c>
      <c r="AA138" s="78">
        <f ca="1">[1]CAPEX_DETALHADO!AG260/1000</f>
        <v>0</v>
      </c>
      <c r="AB138" s="78">
        <f ca="1">[1]CAPEX_DETALHADO!AH260/1000</f>
        <v>0</v>
      </c>
      <c r="AC138" s="78">
        <f ca="1">[1]CAPEX_DETALHADO!AI260/1000</f>
        <v>0</v>
      </c>
      <c r="AD138" s="78">
        <f ca="1">[1]CAPEX_DETALHADO!AJ260/1000</f>
        <v>0</v>
      </c>
      <c r="AE138" s="78">
        <f ca="1">[1]CAPEX_DETALHADO!AK260/1000</f>
        <v>0</v>
      </c>
      <c r="AF138" s="78">
        <f ca="1">[1]CAPEX_DETALHADO!AL260/1000</f>
        <v>0</v>
      </c>
      <c r="AG138" s="78">
        <f ca="1">[1]CAPEX_DETALHADO!AM260/1000</f>
        <v>0</v>
      </c>
      <c r="AH138" s="78">
        <f ca="1">[1]CAPEX_DETALHADO!AN260/1000</f>
        <v>0</v>
      </c>
      <c r="AI138" s="78">
        <f ca="1">[1]CAPEX_DETALHADO!AO260/1000</f>
        <v>0</v>
      </c>
      <c r="AJ138" s="20"/>
      <c r="AK138" s="170"/>
      <c r="AL138" s="183">
        <v>1</v>
      </c>
      <c r="AM138" s="183"/>
      <c r="AN138" s="183"/>
      <c r="AO138" s="45" t="str">
        <f t="shared" si="33"/>
        <v>Subtrecho 49 - Rotatória Alongada</v>
      </c>
    </row>
    <row r="139" spans="1:41" s="22" customFormat="1" ht="16.5" customHeight="1" outlineLevel="2">
      <c r="A139" s="119"/>
      <c r="B139" s="179" t="s">
        <v>164</v>
      </c>
      <c r="C139" s="198" t="str">
        <f>"Subtrecho "&amp;[1]CAPEX_DETALHADO!F261&amp;" - "&amp;[1]CAPEX_DETALHADO!D261</f>
        <v>Subtrecho 49 - Retorno em X - Retorno em Nível</v>
      </c>
      <c r="D139" s="181">
        <f t="shared" ca="1" si="34"/>
        <v>1989.5269319840552</v>
      </c>
      <c r="E139" s="182">
        <f t="shared" ca="1" si="35"/>
        <v>3513.9200784905142</v>
      </c>
      <c r="F139" s="78">
        <f ca="1">[1]CAPEX_DETALHADO!L261/1000</f>
        <v>0</v>
      </c>
      <c r="G139" s="78">
        <f ca="1">[1]CAPEX_DETALHADO!M261/1000</f>
        <v>0</v>
      </c>
      <c r="H139" s="78">
        <f ca="1">[1]CAPEX_DETALHADO!N261/1000</f>
        <v>0</v>
      </c>
      <c r="I139" s="78">
        <f ca="1">[1]CAPEX_DETALHADO!O261/1000</f>
        <v>0</v>
      </c>
      <c r="J139" s="78">
        <f ca="1">[1]CAPEX_DETALHADO!P261/1000</f>
        <v>1171.3066928301714</v>
      </c>
      <c r="K139" s="78">
        <f ca="1">[1]CAPEX_DETALHADO!Q261/1000</f>
        <v>1171.3066928301714</v>
      </c>
      <c r="L139" s="78">
        <f ca="1">[1]CAPEX_DETALHADO!R261/1000</f>
        <v>1171.3066928301714</v>
      </c>
      <c r="M139" s="78">
        <f ca="1">[1]CAPEX_DETALHADO!S261/1000</f>
        <v>0</v>
      </c>
      <c r="N139" s="78">
        <f ca="1">[1]CAPEX_DETALHADO!T261/1000</f>
        <v>0</v>
      </c>
      <c r="O139" s="78">
        <f ca="1">[1]CAPEX_DETALHADO!U261/1000</f>
        <v>0</v>
      </c>
      <c r="P139" s="78">
        <f ca="1">[1]CAPEX_DETALHADO!V261/1000</f>
        <v>0</v>
      </c>
      <c r="Q139" s="78">
        <f ca="1">[1]CAPEX_DETALHADO!W261/1000</f>
        <v>0</v>
      </c>
      <c r="R139" s="78">
        <f ca="1">[1]CAPEX_DETALHADO!X261/1000</f>
        <v>0</v>
      </c>
      <c r="S139" s="78">
        <f ca="1">[1]CAPEX_DETALHADO!Y261/1000</f>
        <v>0</v>
      </c>
      <c r="T139" s="78">
        <f ca="1">[1]CAPEX_DETALHADO!Z261/1000</f>
        <v>0</v>
      </c>
      <c r="U139" s="78">
        <f ca="1">[1]CAPEX_DETALHADO!AA261/1000</f>
        <v>0</v>
      </c>
      <c r="V139" s="78">
        <f ca="1">[1]CAPEX_DETALHADO!AB261/1000</f>
        <v>0</v>
      </c>
      <c r="W139" s="78">
        <f ca="1">[1]CAPEX_DETALHADO!AC261/1000</f>
        <v>0</v>
      </c>
      <c r="X139" s="78">
        <f ca="1">[1]CAPEX_DETALHADO!AD261/1000</f>
        <v>0</v>
      </c>
      <c r="Y139" s="78">
        <f ca="1">[1]CAPEX_DETALHADO!AE261/1000</f>
        <v>0</v>
      </c>
      <c r="Z139" s="78">
        <f ca="1">[1]CAPEX_DETALHADO!AF261/1000</f>
        <v>0</v>
      </c>
      <c r="AA139" s="78">
        <f ca="1">[1]CAPEX_DETALHADO!AG261/1000</f>
        <v>0</v>
      </c>
      <c r="AB139" s="78">
        <f ca="1">[1]CAPEX_DETALHADO!AH261/1000</f>
        <v>0</v>
      </c>
      <c r="AC139" s="78">
        <f ca="1">[1]CAPEX_DETALHADO!AI261/1000</f>
        <v>0</v>
      </c>
      <c r="AD139" s="78">
        <f ca="1">[1]CAPEX_DETALHADO!AJ261/1000</f>
        <v>0</v>
      </c>
      <c r="AE139" s="78">
        <f ca="1">[1]CAPEX_DETALHADO!AK261/1000</f>
        <v>0</v>
      </c>
      <c r="AF139" s="78">
        <f ca="1">[1]CAPEX_DETALHADO!AL261/1000</f>
        <v>0</v>
      </c>
      <c r="AG139" s="78">
        <f ca="1">[1]CAPEX_DETALHADO!AM261/1000</f>
        <v>0</v>
      </c>
      <c r="AH139" s="78">
        <f ca="1">[1]CAPEX_DETALHADO!AN261/1000</f>
        <v>0</v>
      </c>
      <c r="AI139" s="78">
        <f ca="1">[1]CAPEX_DETALHADO!AO261/1000</f>
        <v>0</v>
      </c>
      <c r="AJ139" s="20"/>
      <c r="AK139" s="170"/>
      <c r="AL139" s="183">
        <v>1</v>
      </c>
      <c r="AM139" s="183"/>
      <c r="AN139" s="183"/>
      <c r="AO139" s="45" t="str">
        <f t="shared" si="33"/>
        <v>Subtrecho 49 - Retorno em X - Retorno em Nível</v>
      </c>
    </row>
    <row r="140" spans="1:41" s="22" customFormat="1" ht="16.5" customHeight="1" outlineLevel="2">
      <c r="A140" s="119"/>
      <c r="B140" s="179" t="s">
        <v>165</v>
      </c>
      <c r="C140" s="198" t="str">
        <f>"Subtrecho "&amp;[1]CAPEX_DETALHADO!F262&amp;" - "&amp;[1]CAPEX_DETALHADO!D262</f>
        <v>Subtrecho 49 - Rotatória Alongada</v>
      </c>
      <c r="D140" s="181">
        <f t="shared" ca="1" si="34"/>
        <v>2645.904991700992</v>
      </c>
      <c r="E140" s="182">
        <f t="shared" ca="1" si="35"/>
        <v>4673.2208177973571</v>
      </c>
      <c r="F140" s="78">
        <f ca="1">[1]CAPEX_DETALHADO!L262/1000</f>
        <v>0</v>
      </c>
      <c r="G140" s="78">
        <f ca="1">[1]CAPEX_DETALHADO!M262/1000</f>
        <v>0</v>
      </c>
      <c r="H140" s="78">
        <f ca="1">[1]CAPEX_DETALHADO!N262/1000</f>
        <v>0</v>
      </c>
      <c r="I140" s="78">
        <f ca="1">[1]CAPEX_DETALHADO!O262/1000</f>
        <v>0</v>
      </c>
      <c r="J140" s="78">
        <f ca="1">[1]CAPEX_DETALHADO!P262/1000</f>
        <v>1557.7402725991192</v>
      </c>
      <c r="K140" s="78">
        <f ca="1">[1]CAPEX_DETALHADO!Q262/1000</f>
        <v>1557.7402725991192</v>
      </c>
      <c r="L140" s="78">
        <f ca="1">[1]CAPEX_DETALHADO!R262/1000</f>
        <v>1557.7402725991192</v>
      </c>
      <c r="M140" s="78">
        <f ca="1">[1]CAPEX_DETALHADO!S262/1000</f>
        <v>0</v>
      </c>
      <c r="N140" s="78">
        <f ca="1">[1]CAPEX_DETALHADO!T262/1000</f>
        <v>0</v>
      </c>
      <c r="O140" s="78">
        <f ca="1">[1]CAPEX_DETALHADO!U262/1000</f>
        <v>0</v>
      </c>
      <c r="P140" s="78">
        <f ca="1">[1]CAPEX_DETALHADO!V262/1000</f>
        <v>0</v>
      </c>
      <c r="Q140" s="78">
        <f ca="1">[1]CAPEX_DETALHADO!W262/1000</f>
        <v>0</v>
      </c>
      <c r="R140" s="78">
        <f ca="1">[1]CAPEX_DETALHADO!X262/1000</f>
        <v>0</v>
      </c>
      <c r="S140" s="78">
        <f ca="1">[1]CAPEX_DETALHADO!Y262/1000</f>
        <v>0</v>
      </c>
      <c r="T140" s="78">
        <f ca="1">[1]CAPEX_DETALHADO!Z262/1000</f>
        <v>0</v>
      </c>
      <c r="U140" s="78">
        <f ca="1">[1]CAPEX_DETALHADO!AA262/1000</f>
        <v>0</v>
      </c>
      <c r="V140" s="78">
        <f ca="1">[1]CAPEX_DETALHADO!AB262/1000</f>
        <v>0</v>
      </c>
      <c r="W140" s="78">
        <f ca="1">[1]CAPEX_DETALHADO!AC262/1000</f>
        <v>0</v>
      </c>
      <c r="X140" s="78">
        <f ca="1">[1]CAPEX_DETALHADO!AD262/1000</f>
        <v>0</v>
      </c>
      <c r="Y140" s="78">
        <f ca="1">[1]CAPEX_DETALHADO!AE262/1000</f>
        <v>0</v>
      </c>
      <c r="Z140" s="78">
        <f ca="1">[1]CAPEX_DETALHADO!AF262/1000</f>
        <v>0</v>
      </c>
      <c r="AA140" s="78">
        <f ca="1">[1]CAPEX_DETALHADO!AG262/1000</f>
        <v>0</v>
      </c>
      <c r="AB140" s="78">
        <f ca="1">[1]CAPEX_DETALHADO!AH262/1000</f>
        <v>0</v>
      </c>
      <c r="AC140" s="78">
        <f ca="1">[1]CAPEX_DETALHADO!AI262/1000</f>
        <v>0</v>
      </c>
      <c r="AD140" s="78">
        <f ca="1">[1]CAPEX_DETALHADO!AJ262/1000</f>
        <v>0</v>
      </c>
      <c r="AE140" s="78">
        <f ca="1">[1]CAPEX_DETALHADO!AK262/1000</f>
        <v>0</v>
      </c>
      <c r="AF140" s="78">
        <f ca="1">[1]CAPEX_DETALHADO!AL262/1000</f>
        <v>0</v>
      </c>
      <c r="AG140" s="78">
        <f ca="1">[1]CAPEX_DETALHADO!AM262/1000</f>
        <v>0</v>
      </c>
      <c r="AH140" s="78">
        <f ca="1">[1]CAPEX_DETALHADO!AN262/1000</f>
        <v>0</v>
      </c>
      <c r="AI140" s="78">
        <f ca="1">[1]CAPEX_DETALHADO!AO262/1000</f>
        <v>0</v>
      </c>
      <c r="AJ140" s="20"/>
      <c r="AK140" s="170"/>
      <c r="AL140" s="183">
        <v>1</v>
      </c>
      <c r="AM140" s="183"/>
      <c r="AN140" s="183"/>
      <c r="AO140" s="45" t="str">
        <f t="shared" si="33"/>
        <v>Subtrecho 49 - Rotatória Alongada</v>
      </c>
    </row>
    <row r="141" spans="1:41" s="22" customFormat="1" ht="16.5" customHeight="1" outlineLevel="2">
      <c r="A141" s="119"/>
      <c r="B141" s="179" t="s">
        <v>166</v>
      </c>
      <c r="C141" s="198" t="str">
        <f>"Subtrecho "&amp;[1]CAPEX_DETALHADO!F263&amp;" - "&amp;[1]CAPEX_DETALHADO!D263</f>
        <v>Subtrecho 46,1 - Rotatória Alongada</v>
      </c>
      <c r="D141" s="181">
        <f t="shared" ca="1" si="34"/>
        <v>2910.4954908710915</v>
      </c>
      <c r="E141" s="182">
        <f t="shared" ca="1" si="35"/>
        <v>4673.2208177973571</v>
      </c>
      <c r="F141" s="78">
        <f ca="1">[1]CAPEX_DETALHADO!L263/1000</f>
        <v>0</v>
      </c>
      <c r="G141" s="78">
        <f ca="1">[1]CAPEX_DETALHADO!M263/1000</f>
        <v>0</v>
      </c>
      <c r="H141" s="78">
        <f ca="1">[1]CAPEX_DETALHADO!N263/1000</f>
        <v>0</v>
      </c>
      <c r="I141" s="78">
        <f ca="1">[1]CAPEX_DETALHADO!O263/1000</f>
        <v>1557.7402725991192</v>
      </c>
      <c r="J141" s="78">
        <f ca="1">[1]CAPEX_DETALHADO!P263/1000</f>
        <v>1557.7402725991192</v>
      </c>
      <c r="K141" s="78">
        <f ca="1">[1]CAPEX_DETALHADO!Q263/1000</f>
        <v>1557.7402725991192</v>
      </c>
      <c r="L141" s="78">
        <f ca="1">[1]CAPEX_DETALHADO!R263/1000</f>
        <v>0</v>
      </c>
      <c r="M141" s="78">
        <f ca="1">[1]CAPEX_DETALHADO!S263/1000</f>
        <v>0</v>
      </c>
      <c r="N141" s="78">
        <f ca="1">[1]CAPEX_DETALHADO!T263/1000</f>
        <v>0</v>
      </c>
      <c r="O141" s="78">
        <f ca="1">[1]CAPEX_DETALHADO!U263/1000</f>
        <v>0</v>
      </c>
      <c r="P141" s="78">
        <f ca="1">[1]CAPEX_DETALHADO!V263/1000</f>
        <v>0</v>
      </c>
      <c r="Q141" s="78">
        <f ca="1">[1]CAPEX_DETALHADO!W263/1000</f>
        <v>0</v>
      </c>
      <c r="R141" s="78">
        <f ca="1">[1]CAPEX_DETALHADO!X263/1000</f>
        <v>0</v>
      </c>
      <c r="S141" s="78">
        <f ca="1">[1]CAPEX_DETALHADO!Y263/1000</f>
        <v>0</v>
      </c>
      <c r="T141" s="78">
        <f ca="1">[1]CAPEX_DETALHADO!Z263/1000</f>
        <v>0</v>
      </c>
      <c r="U141" s="78">
        <f ca="1">[1]CAPEX_DETALHADO!AA263/1000</f>
        <v>0</v>
      </c>
      <c r="V141" s="78">
        <f ca="1">[1]CAPEX_DETALHADO!AB263/1000</f>
        <v>0</v>
      </c>
      <c r="W141" s="78">
        <f ca="1">[1]CAPEX_DETALHADO!AC263/1000</f>
        <v>0</v>
      </c>
      <c r="X141" s="78">
        <f ca="1">[1]CAPEX_DETALHADO!AD263/1000</f>
        <v>0</v>
      </c>
      <c r="Y141" s="78">
        <f ca="1">[1]CAPEX_DETALHADO!AE263/1000</f>
        <v>0</v>
      </c>
      <c r="Z141" s="78">
        <f ca="1">[1]CAPEX_DETALHADO!AF263/1000</f>
        <v>0</v>
      </c>
      <c r="AA141" s="78">
        <f ca="1">[1]CAPEX_DETALHADO!AG263/1000</f>
        <v>0</v>
      </c>
      <c r="AB141" s="78">
        <f ca="1">[1]CAPEX_DETALHADO!AH263/1000</f>
        <v>0</v>
      </c>
      <c r="AC141" s="78">
        <f ca="1">[1]CAPEX_DETALHADO!AI263/1000</f>
        <v>0</v>
      </c>
      <c r="AD141" s="78">
        <f ca="1">[1]CAPEX_DETALHADO!AJ263/1000</f>
        <v>0</v>
      </c>
      <c r="AE141" s="78">
        <f ca="1">[1]CAPEX_DETALHADO!AK263/1000</f>
        <v>0</v>
      </c>
      <c r="AF141" s="78">
        <f ca="1">[1]CAPEX_DETALHADO!AL263/1000</f>
        <v>0</v>
      </c>
      <c r="AG141" s="78">
        <f ca="1">[1]CAPEX_DETALHADO!AM263/1000</f>
        <v>0</v>
      </c>
      <c r="AH141" s="78">
        <f ca="1">[1]CAPEX_DETALHADO!AN263/1000</f>
        <v>0</v>
      </c>
      <c r="AI141" s="78">
        <f ca="1">[1]CAPEX_DETALHADO!AO263/1000</f>
        <v>0</v>
      </c>
      <c r="AJ141" s="20"/>
      <c r="AK141" s="170"/>
      <c r="AL141" s="183">
        <v>1</v>
      </c>
      <c r="AM141" s="183"/>
      <c r="AN141" s="183"/>
      <c r="AO141" s="45" t="str">
        <f t="shared" si="33"/>
        <v>Subtrecho 46,1 - Rotatória Alongada</v>
      </c>
    </row>
    <row r="142" spans="1:41" s="22" customFormat="1" ht="16.5" customHeight="1" outlineLevel="2">
      <c r="A142" s="119"/>
      <c r="B142" s="179" t="s">
        <v>167</v>
      </c>
      <c r="C142" s="198" t="str">
        <f>"Subtrecho "&amp;[1]CAPEX_DETALHADO!F264&amp;" - "&amp;[1]CAPEX_DETALHADO!D264</f>
        <v>Subtrecho 49 - Parclo - Retorno em Desnível</v>
      </c>
      <c r="D142" s="181">
        <f t="shared" ca="1" si="34"/>
        <v>2600.7664536226184</v>
      </c>
      <c r="E142" s="182">
        <f t="shared" ca="1" si="35"/>
        <v>4593.4967322786306</v>
      </c>
      <c r="F142" s="78">
        <f ca="1">[1]CAPEX_DETALHADO!L264/1000</f>
        <v>0</v>
      </c>
      <c r="G142" s="78">
        <f ca="1">[1]CAPEX_DETALHADO!M264/1000</f>
        <v>0</v>
      </c>
      <c r="H142" s="78">
        <f ca="1">[1]CAPEX_DETALHADO!N264/1000</f>
        <v>0</v>
      </c>
      <c r="I142" s="78">
        <f ca="1">[1]CAPEX_DETALHADO!O264/1000</f>
        <v>0</v>
      </c>
      <c r="J142" s="78">
        <f ca="1">[1]CAPEX_DETALHADO!P264/1000</f>
        <v>1531.1655774262101</v>
      </c>
      <c r="K142" s="78">
        <f ca="1">[1]CAPEX_DETALHADO!Q264/1000</f>
        <v>1531.1655774262101</v>
      </c>
      <c r="L142" s="78">
        <f ca="1">[1]CAPEX_DETALHADO!R264/1000</f>
        <v>1531.1655774262101</v>
      </c>
      <c r="M142" s="78">
        <f ca="1">[1]CAPEX_DETALHADO!S264/1000</f>
        <v>0</v>
      </c>
      <c r="N142" s="78">
        <f ca="1">[1]CAPEX_DETALHADO!T264/1000</f>
        <v>0</v>
      </c>
      <c r="O142" s="78">
        <f ca="1">[1]CAPEX_DETALHADO!U264/1000</f>
        <v>0</v>
      </c>
      <c r="P142" s="78">
        <f ca="1">[1]CAPEX_DETALHADO!V264/1000</f>
        <v>0</v>
      </c>
      <c r="Q142" s="78">
        <f ca="1">[1]CAPEX_DETALHADO!W264/1000</f>
        <v>0</v>
      </c>
      <c r="R142" s="78">
        <f ca="1">[1]CAPEX_DETALHADO!X264/1000</f>
        <v>0</v>
      </c>
      <c r="S142" s="78">
        <f ca="1">[1]CAPEX_DETALHADO!Y264/1000</f>
        <v>0</v>
      </c>
      <c r="T142" s="78">
        <f ca="1">[1]CAPEX_DETALHADO!Z264/1000</f>
        <v>0</v>
      </c>
      <c r="U142" s="78">
        <f ca="1">[1]CAPEX_DETALHADO!AA264/1000</f>
        <v>0</v>
      </c>
      <c r="V142" s="78">
        <f ca="1">[1]CAPEX_DETALHADO!AB264/1000</f>
        <v>0</v>
      </c>
      <c r="W142" s="78">
        <f ca="1">[1]CAPEX_DETALHADO!AC264/1000</f>
        <v>0</v>
      </c>
      <c r="X142" s="78">
        <f ca="1">[1]CAPEX_DETALHADO!AD264/1000</f>
        <v>0</v>
      </c>
      <c r="Y142" s="78">
        <f ca="1">[1]CAPEX_DETALHADO!AE264/1000</f>
        <v>0</v>
      </c>
      <c r="Z142" s="78">
        <f ca="1">[1]CAPEX_DETALHADO!AF264/1000</f>
        <v>0</v>
      </c>
      <c r="AA142" s="78">
        <f ca="1">[1]CAPEX_DETALHADO!AG264/1000</f>
        <v>0</v>
      </c>
      <c r="AB142" s="78">
        <f ca="1">[1]CAPEX_DETALHADO!AH264/1000</f>
        <v>0</v>
      </c>
      <c r="AC142" s="78">
        <f ca="1">[1]CAPEX_DETALHADO!AI264/1000</f>
        <v>0</v>
      </c>
      <c r="AD142" s="78">
        <f ca="1">[1]CAPEX_DETALHADO!AJ264/1000</f>
        <v>0</v>
      </c>
      <c r="AE142" s="78">
        <f ca="1">[1]CAPEX_DETALHADO!AK264/1000</f>
        <v>0</v>
      </c>
      <c r="AF142" s="78">
        <f ca="1">[1]CAPEX_DETALHADO!AL264/1000</f>
        <v>0</v>
      </c>
      <c r="AG142" s="78">
        <f ca="1">[1]CAPEX_DETALHADO!AM264/1000</f>
        <v>0</v>
      </c>
      <c r="AH142" s="78">
        <f ca="1">[1]CAPEX_DETALHADO!AN264/1000</f>
        <v>0</v>
      </c>
      <c r="AI142" s="78">
        <f ca="1">[1]CAPEX_DETALHADO!AO264/1000</f>
        <v>0</v>
      </c>
      <c r="AJ142" s="20"/>
      <c r="AK142" s="170"/>
      <c r="AL142" s="183">
        <v>1</v>
      </c>
      <c r="AM142" s="183"/>
      <c r="AN142" s="183"/>
      <c r="AO142" s="45" t="str">
        <f t="shared" si="33"/>
        <v>Subtrecho 49 - Parclo - Retorno em Desnível</v>
      </c>
    </row>
    <row r="143" spans="1:41" s="22" customFormat="1" ht="16.5" customHeight="1" outlineLevel="2">
      <c r="A143" s="119"/>
      <c r="B143" s="179" t="s">
        <v>168</v>
      </c>
      <c r="C143" s="198" t="str">
        <f>"Subtrecho "&amp;[1]CAPEX_DETALHADO!F265&amp;" - "&amp;[1]CAPEX_DETALHADO!D265</f>
        <v>Subtrecho 49 - Parclo - Retorno em Desnível</v>
      </c>
      <c r="D143" s="181">
        <f t="shared" ca="1" si="34"/>
        <v>2600.7664536226184</v>
      </c>
      <c r="E143" s="182">
        <f t="shared" ca="1" si="35"/>
        <v>4593.4967322786306</v>
      </c>
      <c r="F143" s="78">
        <f ca="1">[1]CAPEX_DETALHADO!L265/1000</f>
        <v>0</v>
      </c>
      <c r="G143" s="78">
        <f ca="1">[1]CAPEX_DETALHADO!M265/1000</f>
        <v>0</v>
      </c>
      <c r="H143" s="78">
        <f ca="1">[1]CAPEX_DETALHADO!N265/1000</f>
        <v>0</v>
      </c>
      <c r="I143" s="78">
        <f ca="1">[1]CAPEX_DETALHADO!O265/1000</f>
        <v>0</v>
      </c>
      <c r="J143" s="78">
        <f ca="1">[1]CAPEX_DETALHADO!P265/1000</f>
        <v>1531.1655774262101</v>
      </c>
      <c r="K143" s="78">
        <f ca="1">[1]CAPEX_DETALHADO!Q265/1000</f>
        <v>1531.1655774262101</v>
      </c>
      <c r="L143" s="78">
        <f ca="1">[1]CAPEX_DETALHADO!R265/1000</f>
        <v>1531.1655774262101</v>
      </c>
      <c r="M143" s="78">
        <f ca="1">[1]CAPEX_DETALHADO!S265/1000</f>
        <v>0</v>
      </c>
      <c r="N143" s="78">
        <f ca="1">[1]CAPEX_DETALHADO!T265/1000</f>
        <v>0</v>
      </c>
      <c r="O143" s="78">
        <f ca="1">[1]CAPEX_DETALHADO!U265/1000</f>
        <v>0</v>
      </c>
      <c r="P143" s="78">
        <f ca="1">[1]CAPEX_DETALHADO!V265/1000</f>
        <v>0</v>
      </c>
      <c r="Q143" s="78">
        <f ca="1">[1]CAPEX_DETALHADO!W265/1000</f>
        <v>0</v>
      </c>
      <c r="R143" s="78">
        <f ca="1">[1]CAPEX_DETALHADO!X265/1000</f>
        <v>0</v>
      </c>
      <c r="S143" s="78">
        <f ca="1">[1]CAPEX_DETALHADO!Y265/1000</f>
        <v>0</v>
      </c>
      <c r="T143" s="78">
        <f ca="1">[1]CAPEX_DETALHADO!Z265/1000</f>
        <v>0</v>
      </c>
      <c r="U143" s="78">
        <f ca="1">[1]CAPEX_DETALHADO!AA265/1000</f>
        <v>0</v>
      </c>
      <c r="V143" s="78">
        <f ca="1">[1]CAPEX_DETALHADO!AB265/1000</f>
        <v>0</v>
      </c>
      <c r="W143" s="78">
        <f ca="1">[1]CAPEX_DETALHADO!AC265/1000</f>
        <v>0</v>
      </c>
      <c r="X143" s="78">
        <f ca="1">[1]CAPEX_DETALHADO!AD265/1000</f>
        <v>0</v>
      </c>
      <c r="Y143" s="78">
        <f ca="1">[1]CAPEX_DETALHADO!AE265/1000</f>
        <v>0</v>
      </c>
      <c r="Z143" s="78">
        <f ca="1">[1]CAPEX_DETALHADO!AF265/1000</f>
        <v>0</v>
      </c>
      <c r="AA143" s="78">
        <f ca="1">[1]CAPEX_DETALHADO!AG265/1000</f>
        <v>0</v>
      </c>
      <c r="AB143" s="78">
        <f ca="1">[1]CAPEX_DETALHADO!AH265/1000</f>
        <v>0</v>
      </c>
      <c r="AC143" s="78">
        <f ca="1">[1]CAPEX_DETALHADO!AI265/1000</f>
        <v>0</v>
      </c>
      <c r="AD143" s="78">
        <f ca="1">[1]CAPEX_DETALHADO!AJ265/1000</f>
        <v>0</v>
      </c>
      <c r="AE143" s="78">
        <f ca="1">[1]CAPEX_DETALHADO!AK265/1000</f>
        <v>0</v>
      </c>
      <c r="AF143" s="78">
        <f ca="1">[1]CAPEX_DETALHADO!AL265/1000</f>
        <v>0</v>
      </c>
      <c r="AG143" s="78">
        <f ca="1">[1]CAPEX_DETALHADO!AM265/1000</f>
        <v>0</v>
      </c>
      <c r="AH143" s="78">
        <f ca="1">[1]CAPEX_DETALHADO!AN265/1000</f>
        <v>0</v>
      </c>
      <c r="AI143" s="78">
        <f ca="1">[1]CAPEX_DETALHADO!AO265/1000</f>
        <v>0</v>
      </c>
      <c r="AJ143" s="20"/>
      <c r="AK143" s="170"/>
      <c r="AL143" s="183">
        <v>1</v>
      </c>
      <c r="AM143" s="183"/>
      <c r="AN143" s="183"/>
      <c r="AO143" s="45" t="str">
        <f t="shared" si="33"/>
        <v>Subtrecho 49 - Parclo - Retorno em Desnível</v>
      </c>
    </row>
    <row r="144" spans="1:41" s="22" customFormat="1" ht="16.5" customHeight="1" outlineLevel="2">
      <c r="A144" s="119"/>
      <c r="B144" s="179" t="s">
        <v>169</v>
      </c>
      <c r="C144" s="198" t="str">
        <f>"Subtrecho "&amp;[1]CAPEX_DETALHADO!F266&amp;" - "&amp;[1]CAPEX_DETALHADO!D266</f>
        <v>Subtrecho 51 - Retorno em U - Retorno em Nível</v>
      </c>
      <c r="D144" s="181">
        <f t="shared" ca="1" si="34"/>
        <v>1573.5938321231304</v>
      </c>
      <c r="E144" s="182">
        <f t="shared" ca="1" si="35"/>
        <v>1994.7175148151302</v>
      </c>
      <c r="F144" s="78">
        <f ca="1">[1]CAPEX_DETALHADO!L266/1000</f>
        <v>0</v>
      </c>
      <c r="G144" s="78">
        <f ca="1">[1]CAPEX_DETALHADO!M266/1000</f>
        <v>997.35875740756512</v>
      </c>
      <c r="H144" s="78">
        <f ca="1">[1]CAPEX_DETALHADO!N266/1000</f>
        <v>997.35875740756512</v>
      </c>
      <c r="I144" s="78">
        <f ca="1">[1]CAPEX_DETALHADO!O266/1000</f>
        <v>0</v>
      </c>
      <c r="J144" s="78">
        <f ca="1">[1]CAPEX_DETALHADO!P266/1000</f>
        <v>0</v>
      </c>
      <c r="K144" s="78">
        <f ca="1">[1]CAPEX_DETALHADO!Q266/1000</f>
        <v>0</v>
      </c>
      <c r="L144" s="78">
        <f ca="1">[1]CAPEX_DETALHADO!R266/1000</f>
        <v>0</v>
      </c>
      <c r="M144" s="78">
        <f ca="1">[1]CAPEX_DETALHADO!S266/1000</f>
        <v>0</v>
      </c>
      <c r="N144" s="78">
        <f ca="1">[1]CAPEX_DETALHADO!T266/1000</f>
        <v>0</v>
      </c>
      <c r="O144" s="78">
        <f ca="1">[1]CAPEX_DETALHADO!U266/1000</f>
        <v>0</v>
      </c>
      <c r="P144" s="78">
        <f ca="1">[1]CAPEX_DETALHADO!V266/1000</f>
        <v>0</v>
      </c>
      <c r="Q144" s="78">
        <f ca="1">[1]CAPEX_DETALHADO!W266/1000</f>
        <v>0</v>
      </c>
      <c r="R144" s="78">
        <f ca="1">[1]CAPEX_DETALHADO!X266/1000</f>
        <v>0</v>
      </c>
      <c r="S144" s="78">
        <f ca="1">[1]CAPEX_DETALHADO!Y266/1000</f>
        <v>0</v>
      </c>
      <c r="T144" s="78">
        <f ca="1">[1]CAPEX_DETALHADO!Z266/1000</f>
        <v>0</v>
      </c>
      <c r="U144" s="78">
        <f ca="1">[1]CAPEX_DETALHADO!AA266/1000</f>
        <v>0</v>
      </c>
      <c r="V144" s="78">
        <f ca="1">[1]CAPEX_DETALHADO!AB266/1000</f>
        <v>0</v>
      </c>
      <c r="W144" s="78">
        <f ca="1">[1]CAPEX_DETALHADO!AC266/1000</f>
        <v>0</v>
      </c>
      <c r="X144" s="78">
        <f ca="1">[1]CAPEX_DETALHADO!AD266/1000</f>
        <v>0</v>
      </c>
      <c r="Y144" s="78">
        <f ca="1">[1]CAPEX_DETALHADO!AE266/1000</f>
        <v>0</v>
      </c>
      <c r="Z144" s="78">
        <f ca="1">[1]CAPEX_DETALHADO!AF266/1000</f>
        <v>0</v>
      </c>
      <c r="AA144" s="78">
        <f ca="1">[1]CAPEX_DETALHADO!AG266/1000</f>
        <v>0</v>
      </c>
      <c r="AB144" s="78">
        <f ca="1">[1]CAPEX_DETALHADO!AH266/1000</f>
        <v>0</v>
      </c>
      <c r="AC144" s="78">
        <f ca="1">[1]CAPEX_DETALHADO!AI266/1000</f>
        <v>0</v>
      </c>
      <c r="AD144" s="78">
        <f ca="1">[1]CAPEX_DETALHADO!AJ266/1000</f>
        <v>0</v>
      </c>
      <c r="AE144" s="78">
        <f ca="1">[1]CAPEX_DETALHADO!AK266/1000</f>
        <v>0</v>
      </c>
      <c r="AF144" s="78">
        <f ca="1">[1]CAPEX_DETALHADO!AL266/1000</f>
        <v>0</v>
      </c>
      <c r="AG144" s="78">
        <f ca="1">[1]CAPEX_DETALHADO!AM266/1000</f>
        <v>0</v>
      </c>
      <c r="AH144" s="78">
        <f ca="1">[1]CAPEX_DETALHADO!AN266/1000</f>
        <v>0</v>
      </c>
      <c r="AI144" s="78">
        <f ca="1">[1]CAPEX_DETALHADO!AO266/1000</f>
        <v>0</v>
      </c>
      <c r="AJ144" s="20"/>
      <c r="AK144" s="170"/>
      <c r="AL144" s="183">
        <v>1</v>
      </c>
      <c r="AM144" s="183"/>
      <c r="AN144" s="183"/>
      <c r="AO144" s="45" t="str">
        <f t="shared" si="33"/>
        <v>Subtrecho 51 - Retorno em U - Retorno em Nível</v>
      </c>
    </row>
    <row r="145" spans="1:41" s="22" customFormat="1" ht="16.5" customHeight="1" outlineLevel="2">
      <c r="A145" s="119"/>
      <c r="B145" s="179" t="s">
        <v>170</v>
      </c>
      <c r="C145" s="198" t="str">
        <f>"Subtrecho "&amp;[1]CAPEX_DETALHADO!F267&amp;" - "&amp;[1]CAPEX_DETALHADO!D267</f>
        <v>Subtrecho 53 - Retorno em X - Retorno em Nível</v>
      </c>
      <c r="D145" s="181">
        <f t="shared" ca="1" si="34"/>
        <v>2290.9612994734825</v>
      </c>
      <c r="E145" s="182">
        <f t="shared" ca="1" si="35"/>
        <v>3513.9200784905147</v>
      </c>
      <c r="F145" s="78">
        <f ca="1">[1]CAPEX_DETALHADO!L267/1000</f>
        <v>0</v>
      </c>
      <c r="G145" s="78">
        <f ca="1">[1]CAPEX_DETALHADO!M267/1000</f>
        <v>0</v>
      </c>
      <c r="H145" s="78">
        <f ca="1">[1]CAPEX_DETALHADO!N267/1000</f>
        <v>0</v>
      </c>
      <c r="I145" s="78">
        <f ca="1">[1]CAPEX_DETALHADO!O267/1000</f>
        <v>1756.9600392452573</v>
      </c>
      <c r="J145" s="78">
        <f ca="1">[1]CAPEX_DETALHADO!P267/1000</f>
        <v>1756.9600392452573</v>
      </c>
      <c r="K145" s="78">
        <f ca="1">[1]CAPEX_DETALHADO!Q267/1000</f>
        <v>0</v>
      </c>
      <c r="L145" s="78">
        <f ca="1">[1]CAPEX_DETALHADO!R267/1000</f>
        <v>0</v>
      </c>
      <c r="M145" s="78">
        <f ca="1">[1]CAPEX_DETALHADO!S267/1000</f>
        <v>0</v>
      </c>
      <c r="N145" s="78">
        <f ca="1">[1]CAPEX_DETALHADO!T267/1000</f>
        <v>0</v>
      </c>
      <c r="O145" s="78">
        <f ca="1">[1]CAPEX_DETALHADO!U267/1000</f>
        <v>0</v>
      </c>
      <c r="P145" s="78">
        <f ca="1">[1]CAPEX_DETALHADO!V267/1000</f>
        <v>0</v>
      </c>
      <c r="Q145" s="78">
        <f ca="1">[1]CAPEX_DETALHADO!W267/1000</f>
        <v>0</v>
      </c>
      <c r="R145" s="78">
        <f ca="1">[1]CAPEX_DETALHADO!X267/1000</f>
        <v>0</v>
      </c>
      <c r="S145" s="78">
        <f ca="1">[1]CAPEX_DETALHADO!Y267/1000</f>
        <v>0</v>
      </c>
      <c r="T145" s="78">
        <f ca="1">[1]CAPEX_DETALHADO!Z267/1000</f>
        <v>0</v>
      </c>
      <c r="U145" s="78">
        <f ca="1">[1]CAPEX_DETALHADO!AA267/1000</f>
        <v>0</v>
      </c>
      <c r="V145" s="78">
        <f ca="1">[1]CAPEX_DETALHADO!AB267/1000</f>
        <v>0</v>
      </c>
      <c r="W145" s="78">
        <f ca="1">[1]CAPEX_DETALHADO!AC267/1000</f>
        <v>0</v>
      </c>
      <c r="X145" s="78">
        <f ca="1">[1]CAPEX_DETALHADO!AD267/1000</f>
        <v>0</v>
      </c>
      <c r="Y145" s="78">
        <f ca="1">[1]CAPEX_DETALHADO!AE267/1000</f>
        <v>0</v>
      </c>
      <c r="Z145" s="78">
        <f ca="1">[1]CAPEX_DETALHADO!AF267/1000</f>
        <v>0</v>
      </c>
      <c r="AA145" s="78">
        <f ca="1">[1]CAPEX_DETALHADO!AG267/1000</f>
        <v>0</v>
      </c>
      <c r="AB145" s="78">
        <f ca="1">[1]CAPEX_DETALHADO!AH267/1000</f>
        <v>0</v>
      </c>
      <c r="AC145" s="78">
        <f ca="1">[1]CAPEX_DETALHADO!AI267/1000</f>
        <v>0</v>
      </c>
      <c r="AD145" s="78">
        <f ca="1">[1]CAPEX_DETALHADO!AJ267/1000</f>
        <v>0</v>
      </c>
      <c r="AE145" s="78">
        <f ca="1">[1]CAPEX_DETALHADO!AK267/1000</f>
        <v>0</v>
      </c>
      <c r="AF145" s="78">
        <f ca="1">[1]CAPEX_DETALHADO!AL267/1000</f>
        <v>0</v>
      </c>
      <c r="AG145" s="78">
        <f ca="1">[1]CAPEX_DETALHADO!AM267/1000</f>
        <v>0</v>
      </c>
      <c r="AH145" s="78">
        <f ca="1">[1]CAPEX_DETALHADO!AN267/1000</f>
        <v>0</v>
      </c>
      <c r="AI145" s="78">
        <f ca="1">[1]CAPEX_DETALHADO!AO267/1000</f>
        <v>0</v>
      </c>
      <c r="AJ145" s="20"/>
      <c r="AK145" s="170"/>
      <c r="AL145" s="183">
        <v>1</v>
      </c>
      <c r="AM145" s="183"/>
      <c r="AN145" s="183"/>
      <c r="AO145" s="45" t="str">
        <f t="shared" si="33"/>
        <v>Subtrecho 53 - Retorno em X - Retorno em Nível</v>
      </c>
    </row>
    <row r="146" spans="1:41" s="22" customFormat="1" ht="16.5" customHeight="1" outlineLevel="2">
      <c r="A146" s="119"/>
      <c r="B146" s="179" t="s">
        <v>171</v>
      </c>
      <c r="C146" s="198" t="str">
        <f>"Subtrecho "&amp;[1]CAPEX_DETALHADO!F268&amp;" - "&amp;[1]CAPEX_DETALHADO!D268</f>
        <v>Subtrecho 53 - Rotatória Alongada</v>
      </c>
      <c r="D146" s="181">
        <f t="shared" ca="1" si="34"/>
        <v>3046.7875757910374</v>
      </c>
      <c r="E146" s="182">
        <f t="shared" ca="1" si="35"/>
        <v>4673.220817797358</v>
      </c>
      <c r="F146" s="78">
        <f ca="1">[1]CAPEX_DETALHADO!L268/1000</f>
        <v>0</v>
      </c>
      <c r="G146" s="78">
        <f ca="1">[1]CAPEX_DETALHADO!M268/1000</f>
        <v>0</v>
      </c>
      <c r="H146" s="78">
        <f ca="1">[1]CAPEX_DETALHADO!N268/1000</f>
        <v>0</v>
      </c>
      <c r="I146" s="78">
        <f ca="1">[1]CAPEX_DETALHADO!O268/1000</f>
        <v>2336.610408898679</v>
      </c>
      <c r="J146" s="78">
        <f ca="1">[1]CAPEX_DETALHADO!P268/1000</f>
        <v>2336.610408898679</v>
      </c>
      <c r="K146" s="78">
        <f ca="1">[1]CAPEX_DETALHADO!Q268/1000</f>
        <v>0</v>
      </c>
      <c r="L146" s="78">
        <f ca="1">[1]CAPEX_DETALHADO!R268/1000</f>
        <v>0</v>
      </c>
      <c r="M146" s="78">
        <f ca="1">[1]CAPEX_DETALHADO!S268/1000</f>
        <v>0</v>
      </c>
      <c r="N146" s="78">
        <f ca="1">[1]CAPEX_DETALHADO!T268/1000</f>
        <v>0</v>
      </c>
      <c r="O146" s="78">
        <f ca="1">[1]CAPEX_DETALHADO!U268/1000</f>
        <v>0</v>
      </c>
      <c r="P146" s="78">
        <f ca="1">[1]CAPEX_DETALHADO!V268/1000</f>
        <v>0</v>
      </c>
      <c r="Q146" s="78">
        <f ca="1">[1]CAPEX_DETALHADO!W268/1000</f>
        <v>0</v>
      </c>
      <c r="R146" s="78">
        <f ca="1">[1]CAPEX_DETALHADO!X268/1000</f>
        <v>0</v>
      </c>
      <c r="S146" s="78">
        <f ca="1">[1]CAPEX_DETALHADO!Y268/1000</f>
        <v>0</v>
      </c>
      <c r="T146" s="78">
        <f ca="1">[1]CAPEX_DETALHADO!Z268/1000</f>
        <v>0</v>
      </c>
      <c r="U146" s="78">
        <f ca="1">[1]CAPEX_DETALHADO!AA268/1000</f>
        <v>0</v>
      </c>
      <c r="V146" s="78">
        <f ca="1">[1]CAPEX_DETALHADO!AB268/1000</f>
        <v>0</v>
      </c>
      <c r="W146" s="78">
        <f ca="1">[1]CAPEX_DETALHADO!AC268/1000</f>
        <v>0</v>
      </c>
      <c r="X146" s="78">
        <f ca="1">[1]CAPEX_DETALHADO!AD268/1000</f>
        <v>0</v>
      </c>
      <c r="Y146" s="78">
        <f ca="1">[1]CAPEX_DETALHADO!AE268/1000</f>
        <v>0</v>
      </c>
      <c r="Z146" s="78">
        <f ca="1">[1]CAPEX_DETALHADO!AF268/1000</f>
        <v>0</v>
      </c>
      <c r="AA146" s="78">
        <f ca="1">[1]CAPEX_DETALHADO!AG268/1000</f>
        <v>0</v>
      </c>
      <c r="AB146" s="78">
        <f ca="1">[1]CAPEX_DETALHADO!AH268/1000</f>
        <v>0</v>
      </c>
      <c r="AC146" s="78">
        <f ca="1">[1]CAPEX_DETALHADO!AI268/1000</f>
        <v>0</v>
      </c>
      <c r="AD146" s="78">
        <f ca="1">[1]CAPEX_DETALHADO!AJ268/1000</f>
        <v>0</v>
      </c>
      <c r="AE146" s="78">
        <f ca="1">[1]CAPEX_DETALHADO!AK268/1000</f>
        <v>0</v>
      </c>
      <c r="AF146" s="78">
        <f ca="1">[1]CAPEX_DETALHADO!AL268/1000</f>
        <v>0</v>
      </c>
      <c r="AG146" s="78">
        <f ca="1">[1]CAPEX_DETALHADO!AM268/1000</f>
        <v>0</v>
      </c>
      <c r="AH146" s="78">
        <f ca="1">[1]CAPEX_DETALHADO!AN268/1000</f>
        <v>0</v>
      </c>
      <c r="AI146" s="78">
        <f ca="1">[1]CAPEX_DETALHADO!AO268/1000</f>
        <v>0</v>
      </c>
      <c r="AJ146" s="20"/>
      <c r="AK146" s="170"/>
      <c r="AL146" s="183">
        <v>1</v>
      </c>
      <c r="AM146" s="183"/>
      <c r="AN146" s="183"/>
      <c r="AO146" s="45" t="str">
        <f t="shared" si="33"/>
        <v>Subtrecho 53 - Rotatória Alongada</v>
      </c>
    </row>
    <row r="147" spans="1:41" s="22" customFormat="1" ht="16.5" customHeight="1" outlineLevel="2">
      <c r="A147" s="119"/>
      <c r="B147" s="179" t="s">
        <v>172</v>
      </c>
      <c r="C147" s="198" t="str">
        <f>"Subtrecho "&amp;[1]CAPEX_DETALHADO!F269&amp;" - "&amp;[1]CAPEX_DETALHADO!D269</f>
        <v>Subtrecho 53 - Rotatória Alongada</v>
      </c>
      <c r="D147" s="181">
        <f t="shared" ca="1" si="34"/>
        <v>3046.7875757910374</v>
      </c>
      <c r="E147" s="182">
        <f t="shared" ca="1" si="35"/>
        <v>4673.220817797358</v>
      </c>
      <c r="F147" s="78">
        <f ca="1">[1]CAPEX_DETALHADO!L269/1000</f>
        <v>0</v>
      </c>
      <c r="G147" s="78">
        <f ca="1">[1]CAPEX_DETALHADO!M269/1000</f>
        <v>0</v>
      </c>
      <c r="H147" s="78">
        <f ca="1">[1]CAPEX_DETALHADO!N269/1000</f>
        <v>0</v>
      </c>
      <c r="I147" s="78">
        <f ca="1">[1]CAPEX_DETALHADO!O269/1000</f>
        <v>2336.610408898679</v>
      </c>
      <c r="J147" s="78">
        <f ca="1">[1]CAPEX_DETALHADO!P269/1000</f>
        <v>2336.610408898679</v>
      </c>
      <c r="K147" s="78">
        <f ca="1">[1]CAPEX_DETALHADO!Q269/1000</f>
        <v>0</v>
      </c>
      <c r="L147" s="78">
        <f ca="1">[1]CAPEX_DETALHADO!R269/1000</f>
        <v>0</v>
      </c>
      <c r="M147" s="78">
        <f ca="1">[1]CAPEX_DETALHADO!S269/1000</f>
        <v>0</v>
      </c>
      <c r="N147" s="78">
        <f ca="1">[1]CAPEX_DETALHADO!T269/1000</f>
        <v>0</v>
      </c>
      <c r="O147" s="78">
        <f ca="1">[1]CAPEX_DETALHADO!U269/1000</f>
        <v>0</v>
      </c>
      <c r="P147" s="78">
        <f ca="1">[1]CAPEX_DETALHADO!V269/1000</f>
        <v>0</v>
      </c>
      <c r="Q147" s="78">
        <f ca="1">[1]CAPEX_DETALHADO!W269/1000</f>
        <v>0</v>
      </c>
      <c r="R147" s="78">
        <f ca="1">[1]CAPEX_DETALHADO!X269/1000</f>
        <v>0</v>
      </c>
      <c r="S147" s="78">
        <f ca="1">[1]CAPEX_DETALHADO!Y269/1000</f>
        <v>0</v>
      </c>
      <c r="T147" s="78">
        <f ca="1">[1]CAPEX_DETALHADO!Z269/1000</f>
        <v>0</v>
      </c>
      <c r="U147" s="78">
        <f ca="1">[1]CAPEX_DETALHADO!AA269/1000</f>
        <v>0</v>
      </c>
      <c r="V147" s="78">
        <f ca="1">[1]CAPEX_DETALHADO!AB269/1000</f>
        <v>0</v>
      </c>
      <c r="W147" s="78">
        <f ca="1">[1]CAPEX_DETALHADO!AC269/1000</f>
        <v>0</v>
      </c>
      <c r="X147" s="78">
        <f ca="1">[1]CAPEX_DETALHADO!AD269/1000</f>
        <v>0</v>
      </c>
      <c r="Y147" s="78">
        <f ca="1">[1]CAPEX_DETALHADO!AE269/1000</f>
        <v>0</v>
      </c>
      <c r="Z147" s="78">
        <f ca="1">[1]CAPEX_DETALHADO!AF269/1000</f>
        <v>0</v>
      </c>
      <c r="AA147" s="78">
        <f ca="1">[1]CAPEX_DETALHADO!AG269/1000</f>
        <v>0</v>
      </c>
      <c r="AB147" s="78">
        <f ca="1">[1]CAPEX_DETALHADO!AH269/1000</f>
        <v>0</v>
      </c>
      <c r="AC147" s="78">
        <f ca="1">[1]CAPEX_DETALHADO!AI269/1000</f>
        <v>0</v>
      </c>
      <c r="AD147" s="78">
        <f ca="1">[1]CAPEX_DETALHADO!AJ269/1000</f>
        <v>0</v>
      </c>
      <c r="AE147" s="78">
        <f ca="1">[1]CAPEX_DETALHADO!AK269/1000</f>
        <v>0</v>
      </c>
      <c r="AF147" s="78">
        <f ca="1">[1]CAPEX_DETALHADO!AL269/1000</f>
        <v>0</v>
      </c>
      <c r="AG147" s="78">
        <f ca="1">[1]CAPEX_DETALHADO!AM269/1000</f>
        <v>0</v>
      </c>
      <c r="AH147" s="78">
        <f ca="1">[1]CAPEX_DETALHADO!AN269/1000</f>
        <v>0</v>
      </c>
      <c r="AI147" s="78">
        <f ca="1">[1]CAPEX_DETALHADO!AO269/1000</f>
        <v>0</v>
      </c>
      <c r="AJ147" s="20"/>
      <c r="AK147" s="170"/>
      <c r="AL147" s="183">
        <v>1</v>
      </c>
      <c r="AM147" s="183"/>
      <c r="AN147" s="183"/>
      <c r="AO147" s="45" t="str">
        <f t="shared" si="33"/>
        <v>Subtrecho 53 - Rotatória Alongada</v>
      </c>
    </row>
    <row r="148" spans="1:41" s="22" customFormat="1" ht="16.5" customHeight="1" outlineLevel="2">
      <c r="A148" s="119"/>
      <c r="B148" s="179" t="s">
        <v>173</v>
      </c>
      <c r="C148" s="198" t="str">
        <f>"Subtrecho "&amp;[1]CAPEX_DETALHADO!F270&amp;" - "&amp;[1]CAPEX_DETALHADO!D270</f>
        <v>Subtrecho 53 - Rotatória Alongada</v>
      </c>
      <c r="D148" s="181">
        <f t="shared" ca="1" si="34"/>
        <v>3046.7875757910374</v>
      </c>
      <c r="E148" s="182">
        <f t="shared" ca="1" si="35"/>
        <v>4673.220817797358</v>
      </c>
      <c r="F148" s="78">
        <f ca="1">[1]CAPEX_DETALHADO!L270/1000</f>
        <v>0</v>
      </c>
      <c r="G148" s="78">
        <f ca="1">[1]CAPEX_DETALHADO!M270/1000</f>
        <v>0</v>
      </c>
      <c r="H148" s="78">
        <f ca="1">[1]CAPEX_DETALHADO!N270/1000</f>
        <v>0</v>
      </c>
      <c r="I148" s="78">
        <f ca="1">[1]CAPEX_DETALHADO!O270/1000</f>
        <v>2336.610408898679</v>
      </c>
      <c r="J148" s="78">
        <f ca="1">[1]CAPEX_DETALHADO!P270/1000</f>
        <v>2336.610408898679</v>
      </c>
      <c r="K148" s="78">
        <f ca="1">[1]CAPEX_DETALHADO!Q270/1000</f>
        <v>0</v>
      </c>
      <c r="L148" s="78">
        <f ca="1">[1]CAPEX_DETALHADO!R270/1000</f>
        <v>0</v>
      </c>
      <c r="M148" s="78">
        <f ca="1">[1]CAPEX_DETALHADO!S270/1000</f>
        <v>0</v>
      </c>
      <c r="N148" s="78">
        <f ca="1">[1]CAPEX_DETALHADO!T270/1000</f>
        <v>0</v>
      </c>
      <c r="O148" s="78">
        <f ca="1">[1]CAPEX_DETALHADO!U270/1000</f>
        <v>0</v>
      </c>
      <c r="P148" s="78">
        <f ca="1">[1]CAPEX_DETALHADO!V270/1000</f>
        <v>0</v>
      </c>
      <c r="Q148" s="78">
        <f ca="1">[1]CAPEX_DETALHADO!W270/1000</f>
        <v>0</v>
      </c>
      <c r="R148" s="78">
        <f ca="1">[1]CAPEX_DETALHADO!X270/1000</f>
        <v>0</v>
      </c>
      <c r="S148" s="78">
        <f ca="1">[1]CAPEX_DETALHADO!Y270/1000</f>
        <v>0</v>
      </c>
      <c r="T148" s="78">
        <f ca="1">[1]CAPEX_DETALHADO!Z270/1000</f>
        <v>0</v>
      </c>
      <c r="U148" s="78">
        <f ca="1">[1]CAPEX_DETALHADO!AA270/1000</f>
        <v>0</v>
      </c>
      <c r="V148" s="78">
        <f ca="1">[1]CAPEX_DETALHADO!AB270/1000</f>
        <v>0</v>
      </c>
      <c r="W148" s="78">
        <f ca="1">[1]CAPEX_DETALHADO!AC270/1000</f>
        <v>0</v>
      </c>
      <c r="X148" s="78">
        <f ca="1">[1]CAPEX_DETALHADO!AD270/1000</f>
        <v>0</v>
      </c>
      <c r="Y148" s="78">
        <f ca="1">[1]CAPEX_DETALHADO!AE270/1000</f>
        <v>0</v>
      </c>
      <c r="Z148" s="78">
        <f ca="1">[1]CAPEX_DETALHADO!AF270/1000</f>
        <v>0</v>
      </c>
      <c r="AA148" s="78">
        <f ca="1">[1]CAPEX_DETALHADO!AG270/1000</f>
        <v>0</v>
      </c>
      <c r="AB148" s="78">
        <f ca="1">[1]CAPEX_DETALHADO!AH270/1000</f>
        <v>0</v>
      </c>
      <c r="AC148" s="78">
        <f ca="1">[1]CAPEX_DETALHADO!AI270/1000</f>
        <v>0</v>
      </c>
      <c r="AD148" s="78">
        <f ca="1">[1]CAPEX_DETALHADO!AJ270/1000</f>
        <v>0</v>
      </c>
      <c r="AE148" s="78">
        <f ca="1">[1]CAPEX_DETALHADO!AK270/1000</f>
        <v>0</v>
      </c>
      <c r="AF148" s="78">
        <f ca="1">[1]CAPEX_DETALHADO!AL270/1000</f>
        <v>0</v>
      </c>
      <c r="AG148" s="78">
        <f ca="1">[1]CAPEX_DETALHADO!AM270/1000</f>
        <v>0</v>
      </c>
      <c r="AH148" s="78">
        <f ca="1">[1]CAPEX_DETALHADO!AN270/1000</f>
        <v>0</v>
      </c>
      <c r="AI148" s="78">
        <f ca="1">[1]CAPEX_DETALHADO!AO270/1000</f>
        <v>0</v>
      </c>
      <c r="AJ148" s="20"/>
      <c r="AK148" s="170"/>
      <c r="AL148" s="183">
        <v>1</v>
      </c>
      <c r="AM148" s="183"/>
      <c r="AN148" s="183"/>
      <c r="AO148" s="45" t="str">
        <f t="shared" si="33"/>
        <v>Subtrecho 53 - Rotatória Alongada</v>
      </c>
    </row>
    <row r="149" spans="1:41" s="22" customFormat="1" ht="16.5" customHeight="1" outlineLevel="2">
      <c r="A149" s="119"/>
      <c r="B149" s="179" t="s">
        <v>174</v>
      </c>
      <c r="C149" s="198" t="str">
        <f>"Subtrecho "&amp;[1]CAPEX_DETALHADO!F271&amp;" - "&amp;[1]CAPEX_DETALHADO!D271</f>
        <v>Subtrecho 53 - Rotatória Alongada</v>
      </c>
      <c r="D149" s="181">
        <f t="shared" ca="1" si="34"/>
        <v>3046.7875757910374</v>
      </c>
      <c r="E149" s="182">
        <f t="shared" ca="1" si="35"/>
        <v>4673.220817797358</v>
      </c>
      <c r="F149" s="78">
        <f ca="1">[1]CAPEX_DETALHADO!L271/1000</f>
        <v>0</v>
      </c>
      <c r="G149" s="78">
        <f ca="1">[1]CAPEX_DETALHADO!M271/1000</f>
        <v>0</v>
      </c>
      <c r="H149" s="78">
        <f ca="1">[1]CAPEX_DETALHADO!N271/1000</f>
        <v>0</v>
      </c>
      <c r="I149" s="78">
        <f ca="1">[1]CAPEX_DETALHADO!O271/1000</f>
        <v>2336.610408898679</v>
      </c>
      <c r="J149" s="78">
        <f ca="1">[1]CAPEX_DETALHADO!P271/1000</f>
        <v>2336.610408898679</v>
      </c>
      <c r="K149" s="78">
        <f ca="1">[1]CAPEX_DETALHADO!Q271/1000</f>
        <v>0</v>
      </c>
      <c r="L149" s="78">
        <f ca="1">[1]CAPEX_DETALHADO!R271/1000</f>
        <v>0</v>
      </c>
      <c r="M149" s="78">
        <f ca="1">[1]CAPEX_DETALHADO!S271/1000</f>
        <v>0</v>
      </c>
      <c r="N149" s="78">
        <f ca="1">[1]CAPEX_DETALHADO!T271/1000</f>
        <v>0</v>
      </c>
      <c r="O149" s="78">
        <f ca="1">[1]CAPEX_DETALHADO!U271/1000</f>
        <v>0</v>
      </c>
      <c r="P149" s="78">
        <f ca="1">[1]CAPEX_DETALHADO!V271/1000</f>
        <v>0</v>
      </c>
      <c r="Q149" s="78">
        <f ca="1">[1]CAPEX_DETALHADO!W271/1000</f>
        <v>0</v>
      </c>
      <c r="R149" s="78">
        <f ca="1">[1]CAPEX_DETALHADO!X271/1000</f>
        <v>0</v>
      </c>
      <c r="S149" s="78">
        <f ca="1">[1]CAPEX_DETALHADO!Y271/1000</f>
        <v>0</v>
      </c>
      <c r="T149" s="78">
        <f ca="1">[1]CAPEX_DETALHADO!Z271/1000</f>
        <v>0</v>
      </c>
      <c r="U149" s="78">
        <f ca="1">[1]CAPEX_DETALHADO!AA271/1000</f>
        <v>0</v>
      </c>
      <c r="V149" s="78">
        <f ca="1">[1]CAPEX_DETALHADO!AB271/1000</f>
        <v>0</v>
      </c>
      <c r="W149" s="78">
        <f ca="1">[1]CAPEX_DETALHADO!AC271/1000</f>
        <v>0</v>
      </c>
      <c r="X149" s="78">
        <f ca="1">[1]CAPEX_DETALHADO!AD271/1000</f>
        <v>0</v>
      </c>
      <c r="Y149" s="78">
        <f ca="1">[1]CAPEX_DETALHADO!AE271/1000</f>
        <v>0</v>
      </c>
      <c r="Z149" s="78">
        <f ca="1">[1]CAPEX_DETALHADO!AF271/1000</f>
        <v>0</v>
      </c>
      <c r="AA149" s="78">
        <f ca="1">[1]CAPEX_DETALHADO!AG271/1000</f>
        <v>0</v>
      </c>
      <c r="AB149" s="78">
        <f ca="1">[1]CAPEX_DETALHADO!AH271/1000</f>
        <v>0</v>
      </c>
      <c r="AC149" s="78">
        <f ca="1">[1]CAPEX_DETALHADO!AI271/1000</f>
        <v>0</v>
      </c>
      <c r="AD149" s="78">
        <f ca="1">[1]CAPEX_DETALHADO!AJ271/1000</f>
        <v>0</v>
      </c>
      <c r="AE149" s="78">
        <f ca="1">[1]CAPEX_DETALHADO!AK271/1000</f>
        <v>0</v>
      </c>
      <c r="AF149" s="78">
        <f ca="1">[1]CAPEX_DETALHADO!AL271/1000</f>
        <v>0</v>
      </c>
      <c r="AG149" s="78">
        <f ca="1">[1]CAPEX_DETALHADO!AM271/1000</f>
        <v>0</v>
      </c>
      <c r="AH149" s="78">
        <f ca="1">[1]CAPEX_DETALHADO!AN271/1000</f>
        <v>0</v>
      </c>
      <c r="AI149" s="78">
        <f ca="1">[1]CAPEX_DETALHADO!AO271/1000</f>
        <v>0</v>
      </c>
      <c r="AJ149" s="20"/>
      <c r="AK149" s="170"/>
      <c r="AL149" s="183">
        <v>1</v>
      </c>
      <c r="AM149" s="183"/>
      <c r="AN149" s="183"/>
      <c r="AO149" s="45" t="str">
        <f t="shared" si="33"/>
        <v>Subtrecho 53 - Rotatória Alongada</v>
      </c>
    </row>
    <row r="150" spans="1:41" s="22" customFormat="1" ht="16.5" customHeight="1" outlineLevel="2">
      <c r="A150" s="119"/>
      <c r="B150" s="179" t="s">
        <v>175</v>
      </c>
      <c r="C150" s="198" t="str">
        <f>"Subtrecho "&amp;[1]CAPEX_DETALHADO!F272&amp;" - "&amp;[1]CAPEX_DETALHADO!D272</f>
        <v>Subtrecho 51 - Retorno em U - Retorno em Nível</v>
      </c>
      <c r="D150" s="181">
        <f t="shared" ca="1" si="34"/>
        <v>1573.5938321231304</v>
      </c>
      <c r="E150" s="182">
        <f t="shared" ca="1" si="35"/>
        <v>1994.7175148151302</v>
      </c>
      <c r="F150" s="78">
        <f ca="1">[1]CAPEX_DETALHADO!L272/1000</f>
        <v>0</v>
      </c>
      <c r="G150" s="78">
        <f ca="1">[1]CAPEX_DETALHADO!M272/1000</f>
        <v>997.35875740756512</v>
      </c>
      <c r="H150" s="78">
        <f ca="1">[1]CAPEX_DETALHADO!N272/1000</f>
        <v>997.35875740756512</v>
      </c>
      <c r="I150" s="78">
        <f ca="1">[1]CAPEX_DETALHADO!O272/1000</f>
        <v>0</v>
      </c>
      <c r="J150" s="78">
        <f ca="1">[1]CAPEX_DETALHADO!P272/1000</f>
        <v>0</v>
      </c>
      <c r="K150" s="78">
        <f ca="1">[1]CAPEX_DETALHADO!Q272/1000</f>
        <v>0</v>
      </c>
      <c r="L150" s="78">
        <f ca="1">[1]CAPEX_DETALHADO!R272/1000</f>
        <v>0</v>
      </c>
      <c r="M150" s="78">
        <f ca="1">[1]CAPEX_DETALHADO!S272/1000</f>
        <v>0</v>
      </c>
      <c r="N150" s="78">
        <f ca="1">[1]CAPEX_DETALHADO!T272/1000</f>
        <v>0</v>
      </c>
      <c r="O150" s="78">
        <f ca="1">[1]CAPEX_DETALHADO!U272/1000</f>
        <v>0</v>
      </c>
      <c r="P150" s="78">
        <f ca="1">[1]CAPEX_DETALHADO!V272/1000</f>
        <v>0</v>
      </c>
      <c r="Q150" s="78">
        <f ca="1">[1]CAPEX_DETALHADO!W272/1000</f>
        <v>0</v>
      </c>
      <c r="R150" s="78">
        <f ca="1">[1]CAPEX_DETALHADO!X272/1000</f>
        <v>0</v>
      </c>
      <c r="S150" s="78">
        <f ca="1">[1]CAPEX_DETALHADO!Y272/1000</f>
        <v>0</v>
      </c>
      <c r="T150" s="78">
        <f ca="1">[1]CAPEX_DETALHADO!Z272/1000</f>
        <v>0</v>
      </c>
      <c r="U150" s="78">
        <f ca="1">[1]CAPEX_DETALHADO!AA272/1000</f>
        <v>0</v>
      </c>
      <c r="V150" s="78">
        <f ca="1">[1]CAPEX_DETALHADO!AB272/1000</f>
        <v>0</v>
      </c>
      <c r="W150" s="78">
        <f ca="1">[1]CAPEX_DETALHADO!AC272/1000</f>
        <v>0</v>
      </c>
      <c r="X150" s="78">
        <f ca="1">[1]CAPEX_DETALHADO!AD272/1000</f>
        <v>0</v>
      </c>
      <c r="Y150" s="78">
        <f ca="1">[1]CAPEX_DETALHADO!AE272/1000</f>
        <v>0</v>
      </c>
      <c r="Z150" s="78">
        <f ca="1">[1]CAPEX_DETALHADO!AF272/1000</f>
        <v>0</v>
      </c>
      <c r="AA150" s="78">
        <f ca="1">[1]CAPEX_DETALHADO!AG272/1000</f>
        <v>0</v>
      </c>
      <c r="AB150" s="78">
        <f ca="1">[1]CAPEX_DETALHADO!AH272/1000</f>
        <v>0</v>
      </c>
      <c r="AC150" s="78">
        <f ca="1">[1]CAPEX_DETALHADO!AI272/1000</f>
        <v>0</v>
      </c>
      <c r="AD150" s="78">
        <f ca="1">[1]CAPEX_DETALHADO!AJ272/1000</f>
        <v>0</v>
      </c>
      <c r="AE150" s="78">
        <f ca="1">[1]CAPEX_DETALHADO!AK272/1000</f>
        <v>0</v>
      </c>
      <c r="AF150" s="78">
        <f ca="1">[1]CAPEX_DETALHADO!AL272/1000</f>
        <v>0</v>
      </c>
      <c r="AG150" s="78">
        <f ca="1">[1]CAPEX_DETALHADO!AM272/1000</f>
        <v>0</v>
      </c>
      <c r="AH150" s="78">
        <f ca="1">[1]CAPEX_DETALHADO!AN272/1000</f>
        <v>0</v>
      </c>
      <c r="AI150" s="78">
        <f ca="1">[1]CAPEX_DETALHADO!AO272/1000</f>
        <v>0</v>
      </c>
      <c r="AJ150" s="20"/>
      <c r="AK150" s="170"/>
      <c r="AL150" s="183">
        <v>1</v>
      </c>
      <c r="AM150" s="183"/>
      <c r="AN150" s="183"/>
      <c r="AO150" s="45" t="str">
        <f t="shared" si="33"/>
        <v>Subtrecho 51 - Retorno em U - Retorno em Nível</v>
      </c>
    </row>
    <row r="151" spans="1:41" s="22" customFormat="1" ht="16.5" customHeight="1" outlineLevel="2">
      <c r="A151" s="119"/>
      <c r="B151" s="179" t="s">
        <v>176</v>
      </c>
      <c r="C151" s="198" t="str">
        <f>"Subtrecho "&amp;[1]CAPEX_DETALHADO!F273&amp;" - "&amp;[1]CAPEX_DETALHADO!D273</f>
        <v>Subtrecho 54 - Retorno em X - Retorno em Nível</v>
      </c>
      <c r="D151" s="181">
        <f t="shared" ca="1" si="34"/>
        <v>2082.6920904304384</v>
      </c>
      <c r="E151" s="182">
        <f t="shared" ca="1" si="35"/>
        <v>3513.9200784905147</v>
      </c>
      <c r="F151" s="78">
        <f ca="1">[1]CAPEX_DETALHADO!L273/1000</f>
        <v>0</v>
      </c>
      <c r="G151" s="78">
        <f ca="1">[1]CAPEX_DETALHADO!M273/1000</f>
        <v>0</v>
      </c>
      <c r="H151" s="78">
        <f ca="1">[1]CAPEX_DETALHADO!N273/1000</f>
        <v>0</v>
      </c>
      <c r="I151" s="78">
        <f ca="1">[1]CAPEX_DETALHADO!O273/1000</f>
        <v>0</v>
      </c>
      <c r="J151" s="78">
        <f ca="1">[1]CAPEX_DETALHADO!P273/1000</f>
        <v>1756.9600392452573</v>
      </c>
      <c r="K151" s="78">
        <f ca="1">[1]CAPEX_DETALHADO!Q273/1000</f>
        <v>1756.9600392452573</v>
      </c>
      <c r="L151" s="78">
        <f ca="1">[1]CAPEX_DETALHADO!R273/1000</f>
        <v>0</v>
      </c>
      <c r="M151" s="78">
        <f ca="1">[1]CAPEX_DETALHADO!S273/1000</f>
        <v>0</v>
      </c>
      <c r="N151" s="78">
        <f ca="1">[1]CAPEX_DETALHADO!T273/1000</f>
        <v>0</v>
      </c>
      <c r="O151" s="78">
        <f ca="1">[1]CAPEX_DETALHADO!U273/1000</f>
        <v>0</v>
      </c>
      <c r="P151" s="78">
        <f ca="1">[1]CAPEX_DETALHADO!V273/1000</f>
        <v>0</v>
      </c>
      <c r="Q151" s="78">
        <f ca="1">[1]CAPEX_DETALHADO!W273/1000</f>
        <v>0</v>
      </c>
      <c r="R151" s="78">
        <f ca="1">[1]CAPEX_DETALHADO!X273/1000</f>
        <v>0</v>
      </c>
      <c r="S151" s="78">
        <f ca="1">[1]CAPEX_DETALHADO!Y273/1000</f>
        <v>0</v>
      </c>
      <c r="T151" s="78">
        <f ca="1">[1]CAPEX_DETALHADO!Z273/1000</f>
        <v>0</v>
      </c>
      <c r="U151" s="78">
        <f ca="1">[1]CAPEX_DETALHADO!AA273/1000</f>
        <v>0</v>
      </c>
      <c r="V151" s="78">
        <f ca="1">[1]CAPEX_DETALHADO!AB273/1000</f>
        <v>0</v>
      </c>
      <c r="W151" s="78">
        <f ca="1">[1]CAPEX_DETALHADO!AC273/1000</f>
        <v>0</v>
      </c>
      <c r="X151" s="78">
        <f ca="1">[1]CAPEX_DETALHADO!AD273/1000</f>
        <v>0</v>
      </c>
      <c r="Y151" s="78">
        <f ca="1">[1]CAPEX_DETALHADO!AE273/1000</f>
        <v>0</v>
      </c>
      <c r="Z151" s="78">
        <f ca="1">[1]CAPEX_DETALHADO!AF273/1000</f>
        <v>0</v>
      </c>
      <c r="AA151" s="78">
        <f ca="1">[1]CAPEX_DETALHADO!AG273/1000</f>
        <v>0</v>
      </c>
      <c r="AB151" s="78">
        <f ca="1">[1]CAPEX_DETALHADO!AH273/1000</f>
        <v>0</v>
      </c>
      <c r="AC151" s="78">
        <f ca="1">[1]CAPEX_DETALHADO!AI273/1000</f>
        <v>0</v>
      </c>
      <c r="AD151" s="78">
        <f ca="1">[1]CAPEX_DETALHADO!AJ273/1000</f>
        <v>0</v>
      </c>
      <c r="AE151" s="78">
        <f ca="1">[1]CAPEX_DETALHADO!AK273/1000</f>
        <v>0</v>
      </c>
      <c r="AF151" s="78">
        <f ca="1">[1]CAPEX_DETALHADO!AL273/1000</f>
        <v>0</v>
      </c>
      <c r="AG151" s="78">
        <f ca="1">[1]CAPEX_DETALHADO!AM273/1000</f>
        <v>0</v>
      </c>
      <c r="AH151" s="78">
        <f ca="1">[1]CAPEX_DETALHADO!AN273/1000</f>
        <v>0</v>
      </c>
      <c r="AI151" s="78">
        <f ca="1">[1]CAPEX_DETALHADO!AO273/1000</f>
        <v>0</v>
      </c>
      <c r="AJ151" s="20"/>
      <c r="AK151" s="170"/>
      <c r="AL151" s="183">
        <v>1</v>
      </c>
      <c r="AM151" s="183"/>
      <c r="AN151" s="183"/>
      <c r="AO151" s="45" t="str">
        <f t="shared" si="33"/>
        <v>Subtrecho 54 - Retorno em X - Retorno em Nível</v>
      </c>
    </row>
    <row r="152" spans="1:41" s="22" customFormat="1" ht="16.5" customHeight="1" outlineLevel="2">
      <c r="A152" s="119"/>
      <c r="B152" s="179" t="s">
        <v>177</v>
      </c>
      <c r="C152" s="198" t="str">
        <f>"Subtrecho "&amp;[1]CAPEX_DETALHADO!F274&amp;" - "&amp;[1]CAPEX_DETALHADO!D274</f>
        <v>Subtrecho 63 - Rotatória Alongada</v>
      </c>
      <c r="D152" s="181">
        <f t="shared" ca="1" si="34"/>
        <v>3046.7875757910374</v>
      </c>
      <c r="E152" s="182">
        <f t="shared" ca="1" si="35"/>
        <v>4673.220817797358</v>
      </c>
      <c r="F152" s="78">
        <f ca="1">[1]CAPEX_DETALHADO!L274/1000</f>
        <v>0</v>
      </c>
      <c r="G152" s="78">
        <f ca="1">[1]CAPEX_DETALHADO!M274/1000</f>
        <v>0</v>
      </c>
      <c r="H152" s="78">
        <f ca="1">[1]CAPEX_DETALHADO!N274/1000</f>
        <v>0</v>
      </c>
      <c r="I152" s="78">
        <f ca="1">[1]CAPEX_DETALHADO!O274/1000</f>
        <v>2336.610408898679</v>
      </c>
      <c r="J152" s="78">
        <f ca="1">[1]CAPEX_DETALHADO!P274/1000</f>
        <v>2336.610408898679</v>
      </c>
      <c r="K152" s="78">
        <f ca="1">[1]CAPEX_DETALHADO!Q274/1000</f>
        <v>0</v>
      </c>
      <c r="L152" s="78">
        <f ca="1">[1]CAPEX_DETALHADO!R274/1000</f>
        <v>0</v>
      </c>
      <c r="M152" s="78">
        <f ca="1">[1]CAPEX_DETALHADO!S274/1000</f>
        <v>0</v>
      </c>
      <c r="N152" s="78">
        <f ca="1">[1]CAPEX_DETALHADO!T274/1000</f>
        <v>0</v>
      </c>
      <c r="O152" s="78">
        <f ca="1">[1]CAPEX_DETALHADO!U274/1000</f>
        <v>0</v>
      </c>
      <c r="P152" s="78">
        <f ca="1">[1]CAPEX_DETALHADO!V274/1000</f>
        <v>0</v>
      </c>
      <c r="Q152" s="78">
        <f ca="1">[1]CAPEX_DETALHADO!W274/1000</f>
        <v>0</v>
      </c>
      <c r="R152" s="78">
        <f ca="1">[1]CAPEX_DETALHADO!X274/1000</f>
        <v>0</v>
      </c>
      <c r="S152" s="78">
        <f ca="1">[1]CAPEX_DETALHADO!Y274/1000</f>
        <v>0</v>
      </c>
      <c r="T152" s="78">
        <f ca="1">[1]CAPEX_DETALHADO!Z274/1000</f>
        <v>0</v>
      </c>
      <c r="U152" s="78">
        <f ca="1">[1]CAPEX_DETALHADO!AA274/1000</f>
        <v>0</v>
      </c>
      <c r="V152" s="78">
        <f ca="1">[1]CAPEX_DETALHADO!AB274/1000</f>
        <v>0</v>
      </c>
      <c r="W152" s="78">
        <f ca="1">[1]CAPEX_DETALHADO!AC274/1000</f>
        <v>0</v>
      </c>
      <c r="X152" s="78">
        <f ca="1">[1]CAPEX_DETALHADO!AD274/1000</f>
        <v>0</v>
      </c>
      <c r="Y152" s="78">
        <f ca="1">[1]CAPEX_DETALHADO!AE274/1000</f>
        <v>0</v>
      </c>
      <c r="Z152" s="78">
        <f ca="1">[1]CAPEX_DETALHADO!AF274/1000</f>
        <v>0</v>
      </c>
      <c r="AA152" s="78">
        <f ca="1">[1]CAPEX_DETALHADO!AG274/1000</f>
        <v>0</v>
      </c>
      <c r="AB152" s="78">
        <f ca="1">[1]CAPEX_DETALHADO!AH274/1000</f>
        <v>0</v>
      </c>
      <c r="AC152" s="78">
        <f ca="1">[1]CAPEX_DETALHADO!AI274/1000</f>
        <v>0</v>
      </c>
      <c r="AD152" s="78">
        <f ca="1">[1]CAPEX_DETALHADO!AJ274/1000</f>
        <v>0</v>
      </c>
      <c r="AE152" s="78">
        <f ca="1">[1]CAPEX_DETALHADO!AK274/1000</f>
        <v>0</v>
      </c>
      <c r="AF152" s="78">
        <f ca="1">[1]CAPEX_DETALHADO!AL274/1000</f>
        <v>0</v>
      </c>
      <c r="AG152" s="78">
        <f ca="1">[1]CAPEX_DETALHADO!AM274/1000</f>
        <v>0</v>
      </c>
      <c r="AH152" s="78">
        <f ca="1">[1]CAPEX_DETALHADO!AN274/1000</f>
        <v>0</v>
      </c>
      <c r="AI152" s="78">
        <f ca="1">[1]CAPEX_DETALHADO!AO274/1000</f>
        <v>0</v>
      </c>
      <c r="AJ152" s="20"/>
      <c r="AK152" s="170"/>
      <c r="AL152" s="183">
        <v>1</v>
      </c>
      <c r="AM152" s="183"/>
      <c r="AN152" s="183"/>
      <c r="AO152" s="45" t="str">
        <f t="shared" si="33"/>
        <v>Subtrecho 63 - Rotatória Alongada</v>
      </c>
    </row>
    <row r="153" spans="1:41" s="22" customFormat="1" ht="16.5" customHeight="1" outlineLevel="1">
      <c r="A153" s="119"/>
      <c r="B153" s="174" t="s">
        <v>178</v>
      </c>
      <c r="C153" s="175" t="s">
        <v>179</v>
      </c>
      <c r="D153" s="176">
        <f t="shared" ca="1" si="34"/>
        <v>18225.871600640377</v>
      </c>
      <c r="E153" s="177">
        <f t="shared" ca="1" si="35"/>
        <v>32190.695755805711</v>
      </c>
      <c r="F153" s="41">
        <f t="shared" ref="F153:AI153" ca="1" si="36">SUBTOTAL(9,F154:F155)</f>
        <v>0</v>
      </c>
      <c r="G153" s="41">
        <f t="shared" ca="1" si="36"/>
        <v>0</v>
      </c>
      <c r="H153" s="41">
        <f t="shared" ca="1" si="36"/>
        <v>0</v>
      </c>
      <c r="I153" s="41">
        <f t="shared" ca="1" si="36"/>
        <v>0</v>
      </c>
      <c r="J153" s="41">
        <f t="shared" ca="1" si="36"/>
        <v>10730.231918601903</v>
      </c>
      <c r="K153" s="41">
        <f t="shared" ca="1" si="36"/>
        <v>10730.231918601903</v>
      </c>
      <c r="L153" s="41">
        <f t="shared" ca="1" si="36"/>
        <v>10730.231918601903</v>
      </c>
      <c r="M153" s="41">
        <f t="shared" ca="1" si="36"/>
        <v>0</v>
      </c>
      <c r="N153" s="41">
        <f t="shared" ca="1" si="36"/>
        <v>0</v>
      </c>
      <c r="O153" s="41">
        <f t="shared" ca="1" si="36"/>
        <v>0</v>
      </c>
      <c r="P153" s="41">
        <f t="shared" ca="1" si="36"/>
        <v>0</v>
      </c>
      <c r="Q153" s="41">
        <f t="shared" ca="1" si="36"/>
        <v>0</v>
      </c>
      <c r="R153" s="41">
        <f t="shared" ca="1" si="36"/>
        <v>0</v>
      </c>
      <c r="S153" s="41">
        <f t="shared" ca="1" si="36"/>
        <v>0</v>
      </c>
      <c r="T153" s="41">
        <f t="shared" ca="1" si="36"/>
        <v>0</v>
      </c>
      <c r="U153" s="41">
        <f t="shared" ca="1" si="36"/>
        <v>0</v>
      </c>
      <c r="V153" s="41">
        <f t="shared" ca="1" si="36"/>
        <v>0</v>
      </c>
      <c r="W153" s="41">
        <f t="shared" ca="1" si="36"/>
        <v>0</v>
      </c>
      <c r="X153" s="41">
        <f t="shared" ca="1" si="36"/>
        <v>0</v>
      </c>
      <c r="Y153" s="41">
        <f t="shared" ca="1" si="36"/>
        <v>0</v>
      </c>
      <c r="Z153" s="41">
        <f t="shared" ca="1" si="36"/>
        <v>0</v>
      </c>
      <c r="AA153" s="41">
        <f t="shared" ca="1" si="36"/>
        <v>0</v>
      </c>
      <c r="AB153" s="41">
        <f t="shared" ca="1" si="36"/>
        <v>0</v>
      </c>
      <c r="AC153" s="41">
        <f t="shared" ca="1" si="36"/>
        <v>0</v>
      </c>
      <c r="AD153" s="41">
        <f t="shared" ca="1" si="36"/>
        <v>0</v>
      </c>
      <c r="AE153" s="41">
        <f t="shared" ca="1" si="36"/>
        <v>0</v>
      </c>
      <c r="AF153" s="41">
        <f t="shared" ca="1" si="36"/>
        <v>0</v>
      </c>
      <c r="AG153" s="41">
        <f t="shared" ca="1" si="36"/>
        <v>0</v>
      </c>
      <c r="AH153" s="41">
        <f t="shared" ca="1" si="36"/>
        <v>0</v>
      </c>
      <c r="AI153" s="41">
        <f t="shared" ca="1" si="36"/>
        <v>0</v>
      </c>
      <c r="AJ153" s="20"/>
      <c r="AK153" s="169"/>
      <c r="AL153" s="178"/>
      <c r="AM153" s="178"/>
      <c r="AN153" s="178"/>
      <c r="AO153" s="45" t="str">
        <f t="shared" si="33"/>
        <v>Vias Locais / Marginais</v>
      </c>
    </row>
    <row r="154" spans="1:41" s="22" customFormat="1" ht="16.5" customHeight="1" outlineLevel="2">
      <c r="A154" s="119"/>
      <c r="B154" s="199" t="s">
        <v>180</v>
      </c>
      <c r="C154" s="191" t="str">
        <f>[1]CAPEX_DETALHADO!F146&amp;" - Implantação de Marginal do km "&amp;TEXT([1]CAPEX_DETALHADO!G146,"0,00")&amp;" ao km "&amp;TEXT([1]CAPEX_DETALHADO!H146,"0,00")</f>
        <v>SP-264 - Implantação de Marginal do km 102,05 ao km 105,63</v>
      </c>
      <c r="D154" s="181">
        <f t="shared" ca="1" si="34"/>
        <v>9112.9358003201887</v>
      </c>
      <c r="E154" s="182">
        <f t="shared" ca="1" si="35"/>
        <v>16095.347877902856</v>
      </c>
      <c r="F154" s="78">
        <f ca="1">[1]CAPEX_DETALHADO!L146/1000</f>
        <v>0</v>
      </c>
      <c r="G154" s="78">
        <f ca="1">[1]CAPEX_DETALHADO!M146/1000</f>
        <v>0</v>
      </c>
      <c r="H154" s="78">
        <f ca="1">[1]CAPEX_DETALHADO!N146/1000</f>
        <v>0</v>
      </c>
      <c r="I154" s="78">
        <f ca="1">[1]CAPEX_DETALHADO!O146/1000</f>
        <v>0</v>
      </c>
      <c r="J154" s="78">
        <f ca="1">[1]CAPEX_DETALHADO!P146/1000</f>
        <v>5365.1159593009515</v>
      </c>
      <c r="K154" s="78">
        <f ca="1">[1]CAPEX_DETALHADO!Q146/1000</f>
        <v>5365.1159593009515</v>
      </c>
      <c r="L154" s="78">
        <f ca="1">[1]CAPEX_DETALHADO!R146/1000</f>
        <v>5365.1159593009515</v>
      </c>
      <c r="M154" s="78">
        <f ca="1">[1]CAPEX_DETALHADO!S146/1000</f>
        <v>0</v>
      </c>
      <c r="N154" s="78">
        <f ca="1">[1]CAPEX_DETALHADO!T146/1000</f>
        <v>0</v>
      </c>
      <c r="O154" s="78">
        <f ca="1">[1]CAPEX_DETALHADO!U146/1000</f>
        <v>0</v>
      </c>
      <c r="P154" s="78">
        <f ca="1">[1]CAPEX_DETALHADO!V146/1000</f>
        <v>0</v>
      </c>
      <c r="Q154" s="78">
        <f ca="1">[1]CAPEX_DETALHADO!W146/1000</f>
        <v>0</v>
      </c>
      <c r="R154" s="78">
        <f ca="1">[1]CAPEX_DETALHADO!X146/1000</f>
        <v>0</v>
      </c>
      <c r="S154" s="78">
        <f ca="1">[1]CAPEX_DETALHADO!Y146/1000</f>
        <v>0</v>
      </c>
      <c r="T154" s="78">
        <f ca="1">[1]CAPEX_DETALHADO!Z146/1000</f>
        <v>0</v>
      </c>
      <c r="U154" s="78">
        <f ca="1">[1]CAPEX_DETALHADO!AA146/1000</f>
        <v>0</v>
      </c>
      <c r="V154" s="78">
        <f ca="1">[1]CAPEX_DETALHADO!AB146/1000</f>
        <v>0</v>
      </c>
      <c r="W154" s="78">
        <f ca="1">[1]CAPEX_DETALHADO!AC146/1000</f>
        <v>0</v>
      </c>
      <c r="X154" s="78">
        <f ca="1">[1]CAPEX_DETALHADO!AD146/1000</f>
        <v>0</v>
      </c>
      <c r="Y154" s="78">
        <f ca="1">[1]CAPEX_DETALHADO!AE146/1000</f>
        <v>0</v>
      </c>
      <c r="Z154" s="78">
        <f ca="1">[1]CAPEX_DETALHADO!AF146/1000</f>
        <v>0</v>
      </c>
      <c r="AA154" s="78">
        <f ca="1">[1]CAPEX_DETALHADO!AG146/1000</f>
        <v>0</v>
      </c>
      <c r="AB154" s="78">
        <f ca="1">[1]CAPEX_DETALHADO!AH146/1000</f>
        <v>0</v>
      </c>
      <c r="AC154" s="78">
        <f ca="1">[1]CAPEX_DETALHADO!AI146/1000</f>
        <v>0</v>
      </c>
      <c r="AD154" s="78">
        <f ca="1">[1]CAPEX_DETALHADO!AJ146/1000</f>
        <v>0</v>
      </c>
      <c r="AE154" s="78">
        <f ca="1">[1]CAPEX_DETALHADO!AK146/1000</f>
        <v>0</v>
      </c>
      <c r="AF154" s="78">
        <f ca="1">[1]CAPEX_DETALHADO!AL146/1000</f>
        <v>0</v>
      </c>
      <c r="AG154" s="78">
        <f ca="1">[1]CAPEX_DETALHADO!AM146/1000</f>
        <v>0</v>
      </c>
      <c r="AH154" s="78">
        <f ca="1">[1]CAPEX_DETALHADO!AN146/1000</f>
        <v>0</v>
      </c>
      <c r="AI154" s="78">
        <f ca="1">[1]CAPEX_DETALHADO!AO146/1000</f>
        <v>0</v>
      </c>
      <c r="AJ154" s="20"/>
      <c r="AK154" s="170"/>
      <c r="AL154" s="183">
        <v>1</v>
      </c>
      <c r="AM154" s="183"/>
      <c r="AN154" s="183">
        <v>1</v>
      </c>
      <c r="AO154" s="45" t="str">
        <f t="shared" si="33"/>
        <v>Vias Locais / Marginais</v>
      </c>
    </row>
    <row r="155" spans="1:41" s="22" customFormat="1" ht="16.5" customHeight="1" outlineLevel="2">
      <c r="A155" s="119"/>
      <c r="B155" s="199" t="s">
        <v>181</v>
      </c>
      <c r="C155" s="191" t="str">
        <f>[1]CAPEX_DETALHADO!F147&amp;" - Implantação de Marginal do km "&amp;TEXT([1]CAPEX_DETALHADO!G147,"0,00")&amp;" ao km "&amp;TEXT([1]CAPEX_DETALHADO!H147,"0,00")</f>
        <v>SP-264 - Implantação de Marginal do km 102,05 ao km 105,63</v>
      </c>
      <c r="D155" s="181">
        <f t="shared" ca="1" si="34"/>
        <v>9112.9358003201887</v>
      </c>
      <c r="E155" s="182">
        <f t="shared" ca="1" si="35"/>
        <v>16095.347877902856</v>
      </c>
      <c r="F155" s="78">
        <f ca="1">[1]CAPEX_DETALHADO!L147/1000</f>
        <v>0</v>
      </c>
      <c r="G155" s="78">
        <f ca="1">[1]CAPEX_DETALHADO!M147/1000</f>
        <v>0</v>
      </c>
      <c r="H155" s="78">
        <f ca="1">[1]CAPEX_DETALHADO!N147/1000</f>
        <v>0</v>
      </c>
      <c r="I155" s="78">
        <f ca="1">[1]CAPEX_DETALHADO!O147/1000</f>
        <v>0</v>
      </c>
      <c r="J155" s="78">
        <f ca="1">[1]CAPEX_DETALHADO!P147/1000</f>
        <v>5365.1159593009515</v>
      </c>
      <c r="K155" s="78">
        <f ca="1">[1]CAPEX_DETALHADO!Q147/1000</f>
        <v>5365.1159593009515</v>
      </c>
      <c r="L155" s="78">
        <f ca="1">[1]CAPEX_DETALHADO!R147/1000</f>
        <v>5365.1159593009515</v>
      </c>
      <c r="M155" s="78">
        <f ca="1">[1]CAPEX_DETALHADO!S147/1000</f>
        <v>0</v>
      </c>
      <c r="N155" s="78">
        <f ca="1">[1]CAPEX_DETALHADO!T147/1000</f>
        <v>0</v>
      </c>
      <c r="O155" s="78">
        <f ca="1">[1]CAPEX_DETALHADO!U147/1000</f>
        <v>0</v>
      </c>
      <c r="P155" s="78">
        <f ca="1">[1]CAPEX_DETALHADO!V147/1000</f>
        <v>0</v>
      </c>
      <c r="Q155" s="78">
        <f ca="1">[1]CAPEX_DETALHADO!W147/1000</f>
        <v>0</v>
      </c>
      <c r="R155" s="78">
        <f ca="1">[1]CAPEX_DETALHADO!X147/1000</f>
        <v>0</v>
      </c>
      <c r="S155" s="78">
        <f ca="1">[1]CAPEX_DETALHADO!Y147/1000</f>
        <v>0</v>
      </c>
      <c r="T155" s="78">
        <f ca="1">[1]CAPEX_DETALHADO!Z147/1000</f>
        <v>0</v>
      </c>
      <c r="U155" s="78">
        <f ca="1">[1]CAPEX_DETALHADO!AA147/1000</f>
        <v>0</v>
      </c>
      <c r="V155" s="78">
        <f ca="1">[1]CAPEX_DETALHADO!AB147/1000</f>
        <v>0</v>
      </c>
      <c r="W155" s="78">
        <f ca="1">[1]CAPEX_DETALHADO!AC147/1000</f>
        <v>0</v>
      </c>
      <c r="X155" s="78">
        <f ca="1">[1]CAPEX_DETALHADO!AD147/1000</f>
        <v>0</v>
      </c>
      <c r="Y155" s="78">
        <f ca="1">[1]CAPEX_DETALHADO!AE147/1000</f>
        <v>0</v>
      </c>
      <c r="Z155" s="78">
        <f ca="1">[1]CAPEX_DETALHADO!AF147/1000</f>
        <v>0</v>
      </c>
      <c r="AA155" s="78">
        <f ca="1">[1]CAPEX_DETALHADO!AG147/1000</f>
        <v>0</v>
      </c>
      <c r="AB155" s="78">
        <f ca="1">[1]CAPEX_DETALHADO!AH147/1000</f>
        <v>0</v>
      </c>
      <c r="AC155" s="78">
        <f ca="1">[1]CAPEX_DETALHADO!AI147/1000</f>
        <v>0</v>
      </c>
      <c r="AD155" s="78">
        <f ca="1">[1]CAPEX_DETALHADO!AJ147/1000</f>
        <v>0</v>
      </c>
      <c r="AE155" s="78">
        <f ca="1">[1]CAPEX_DETALHADO!AK147/1000</f>
        <v>0</v>
      </c>
      <c r="AF155" s="78">
        <f ca="1">[1]CAPEX_DETALHADO!AL147/1000</f>
        <v>0</v>
      </c>
      <c r="AG155" s="78">
        <f ca="1">[1]CAPEX_DETALHADO!AM147/1000</f>
        <v>0</v>
      </c>
      <c r="AH155" s="78">
        <f ca="1">[1]CAPEX_DETALHADO!AN147/1000</f>
        <v>0</v>
      </c>
      <c r="AI155" s="78">
        <f ca="1">[1]CAPEX_DETALHADO!AO147/1000</f>
        <v>0</v>
      </c>
      <c r="AJ155" s="20"/>
      <c r="AK155" s="170"/>
      <c r="AL155" s="183">
        <v>1</v>
      </c>
      <c r="AM155" s="183"/>
      <c r="AN155" s="183">
        <v>1</v>
      </c>
      <c r="AO155" s="45" t="str">
        <f t="shared" si="33"/>
        <v>Vias Locais / Marginais</v>
      </c>
    </row>
    <row r="156" spans="1:41" ht="16.5" customHeight="1" outlineLevel="1">
      <c r="B156" s="174" t="s">
        <v>182</v>
      </c>
      <c r="C156" s="175" t="s">
        <v>183</v>
      </c>
      <c r="D156" s="176">
        <f t="shared" ca="1" si="34"/>
        <v>41512.606869612413</v>
      </c>
      <c r="E156" s="177">
        <f t="shared" ca="1" si="35"/>
        <v>57884.388302666237</v>
      </c>
      <c r="F156" s="41">
        <f t="shared" ref="F156:AI156" ca="1" si="37">SUBTOTAL(9,F157:F159)</f>
        <v>0</v>
      </c>
      <c r="G156" s="41">
        <f t="shared" ca="1" si="37"/>
        <v>0</v>
      </c>
      <c r="H156" s="41">
        <f t="shared" ca="1" si="37"/>
        <v>28942.194151333118</v>
      </c>
      <c r="I156" s="41">
        <f t="shared" ca="1" si="37"/>
        <v>28942.194151333118</v>
      </c>
      <c r="J156" s="41">
        <f t="shared" ca="1" si="37"/>
        <v>0</v>
      </c>
      <c r="K156" s="41">
        <f t="shared" ca="1" si="37"/>
        <v>0</v>
      </c>
      <c r="L156" s="41">
        <f t="shared" ca="1" si="37"/>
        <v>0</v>
      </c>
      <c r="M156" s="41">
        <f t="shared" ca="1" si="37"/>
        <v>0</v>
      </c>
      <c r="N156" s="41">
        <f t="shared" ca="1" si="37"/>
        <v>0</v>
      </c>
      <c r="O156" s="41">
        <f t="shared" ca="1" si="37"/>
        <v>0</v>
      </c>
      <c r="P156" s="41">
        <f t="shared" ca="1" si="37"/>
        <v>0</v>
      </c>
      <c r="Q156" s="41">
        <f t="shared" ca="1" si="37"/>
        <v>0</v>
      </c>
      <c r="R156" s="41">
        <f t="shared" ca="1" si="37"/>
        <v>0</v>
      </c>
      <c r="S156" s="41">
        <f t="shared" ca="1" si="37"/>
        <v>0</v>
      </c>
      <c r="T156" s="41">
        <f t="shared" ca="1" si="37"/>
        <v>0</v>
      </c>
      <c r="U156" s="41">
        <f t="shared" ca="1" si="37"/>
        <v>0</v>
      </c>
      <c r="V156" s="41">
        <f t="shared" ca="1" si="37"/>
        <v>0</v>
      </c>
      <c r="W156" s="41">
        <f t="shared" ca="1" si="37"/>
        <v>0</v>
      </c>
      <c r="X156" s="41">
        <f t="shared" ca="1" si="37"/>
        <v>0</v>
      </c>
      <c r="Y156" s="41">
        <f t="shared" ca="1" si="37"/>
        <v>0</v>
      </c>
      <c r="Z156" s="41">
        <f t="shared" ca="1" si="37"/>
        <v>0</v>
      </c>
      <c r="AA156" s="41">
        <f t="shared" ca="1" si="37"/>
        <v>0</v>
      </c>
      <c r="AB156" s="41">
        <f t="shared" ca="1" si="37"/>
        <v>0</v>
      </c>
      <c r="AC156" s="41">
        <f t="shared" ca="1" si="37"/>
        <v>0</v>
      </c>
      <c r="AD156" s="41">
        <f t="shared" ca="1" si="37"/>
        <v>0</v>
      </c>
      <c r="AE156" s="41">
        <f t="shared" ca="1" si="37"/>
        <v>0</v>
      </c>
      <c r="AF156" s="41">
        <f t="shared" ca="1" si="37"/>
        <v>0</v>
      </c>
      <c r="AG156" s="41">
        <f t="shared" ca="1" si="37"/>
        <v>0</v>
      </c>
      <c r="AH156" s="41">
        <f t="shared" ca="1" si="37"/>
        <v>0</v>
      </c>
      <c r="AI156" s="41">
        <f t="shared" ca="1" si="37"/>
        <v>0</v>
      </c>
      <c r="AK156" s="169"/>
      <c r="AL156" s="178"/>
      <c r="AM156" s="178"/>
      <c r="AN156" s="178"/>
      <c r="AO156" s="45"/>
    </row>
    <row r="157" spans="1:41" s="22" customFormat="1" ht="16.5" customHeight="1" outlineLevel="2">
      <c r="A157" s="81"/>
      <c r="B157" s="179" t="s">
        <v>184</v>
      </c>
      <c r="C157" s="180" t="s">
        <v>185</v>
      </c>
      <c r="D157" s="181">
        <f t="shared" ca="1" si="34"/>
        <v>41512.606869612413</v>
      </c>
      <c r="E157" s="182">
        <f t="shared" ca="1" si="35"/>
        <v>57884.388302666237</v>
      </c>
      <c r="F157" s="52">
        <f t="shared" ref="F157:AI157" ca="1" si="38">SUBTOTAL(9,F158:F159)</f>
        <v>0</v>
      </c>
      <c r="G157" s="52">
        <f t="shared" ca="1" si="38"/>
        <v>0</v>
      </c>
      <c r="H157" s="52">
        <f t="shared" ca="1" si="38"/>
        <v>28942.194151333118</v>
      </c>
      <c r="I157" s="52">
        <f t="shared" ca="1" si="38"/>
        <v>28942.194151333118</v>
      </c>
      <c r="J157" s="52">
        <f t="shared" ca="1" si="38"/>
        <v>0</v>
      </c>
      <c r="K157" s="52">
        <f t="shared" ca="1" si="38"/>
        <v>0</v>
      </c>
      <c r="L157" s="52">
        <f t="shared" ca="1" si="38"/>
        <v>0</v>
      </c>
      <c r="M157" s="52">
        <f t="shared" ca="1" si="38"/>
        <v>0</v>
      </c>
      <c r="N157" s="52">
        <f t="shared" ca="1" si="38"/>
        <v>0</v>
      </c>
      <c r="O157" s="52">
        <f t="shared" ca="1" si="38"/>
        <v>0</v>
      </c>
      <c r="P157" s="52">
        <f t="shared" ca="1" si="38"/>
        <v>0</v>
      </c>
      <c r="Q157" s="52">
        <f t="shared" ca="1" si="38"/>
        <v>0</v>
      </c>
      <c r="R157" s="52">
        <f t="shared" ca="1" si="38"/>
        <v>0</v>
      </c>
      <c r="S157" s="52">
        <f t="shared" ca="1" si="38"/>
        <v>0</v>
      </c>
      <c r="T157" s="52">
        <f t="shared" ca="1" si="38"/>
        <v>0</v>
      </c>
      <c r="U157" s="52">
        <f t="shared" ca="1" si="38"/>
        <v>0</v>
      </c>
      <c r="V157" s="52">
        <f t="shared" ca="1" si="38"/>
        <v>0</v>
      </c>
      <c r="W157" s="52">
        <f t="shared" ca="1" si="38"/>
        <v>0</v>
      </c>
      <c r="X157" s="52">
        <f t="shared" ca="1" si="38"/>
        <v>0</v>
      </c>
      <c r="Y157" s="52">
        <f t="shared" ca="1" si="38"/>
        <v>0</v>
      </c>
      <c r="Z157" s="52">
        <f t="shared" ca="1" si="38"/>
        <v>0</v>
      </c>
      <c r="AA157" s="52">
        <f t="shared" ca="1" si="38"/>
        <v>0</v>
      </c>
      <c r="AB157" s="52">
        <f t="shared" ca="1" si="38"/>
        <v>0</v>
      </c>
      <c r="AC157" s="52">
        <f t="shared" ca="1" si="38"/>
        <v>0</v>
      </c>
      <c r="AD157" s="52">
        <f t="shared" ca="1" si="38"/>
        <v>0</v>
      </c>
      <c r="AE157" s="52">
        <f t="shared" ca="1" si="38"/>
        <v>0</v>
      </c>
      <c r="AF157" s="52">
        <f t="shared" ca="1" si="38"/>
        <v>0</v>
      </c>
      <c r="AG157" s="52">
        <f t="shared" ca="1" si="38"/>
        <v>0</v>
      </c>
      <c r="AH157" s="52">
        <f t="shared" ca="1" si="38"/>
        <v>0</v>
      </c>
      <c r="AI157" s="53">
        <f t="shared" ca="1" si="38"/>
        <v>0</v>
      </c>
      <c r="AJ157" s="20"/>
      <c r="AK157" s="170"/>
      <c r="AL157" s="183"/>
      <c r="AM157" s="183"/>
      <c r="AN157" s="183"/>
      <c r="AO157" s="36"/>
    </row>
    <row r="158" spans="1:41" s="22" customFormat="1" ht="16.5" customHeight="1" outlineLevel="3">
      <c r="A158" s="81"/>
      <c r="B158" s="184" t="s">
        <v>186</v>
      </c>
      <c r="C158" s="185" t="s">
        <v>17</v>
      </c>
      <c r="D158" s="186">
        <f t="shared" ca="1" si="34"/>
        <v>21265.402804258065</v>
      </c>
      <c r="E158" s="187">
        <f t="shared" ca="1" si="35"/>
        <v>29652.072614965942</v>
      </c>
      <c r="F158" s="60">
        <f ca="1">[1]CAPEX_DETALHADO!L150/1000</f>
        <v>0</v>
      </c>
      <c r="G158" s="60">
        <f ca="1">[1]CAPEX_DETALHADO!M150/1000</f>
        <v>0</v>
      </c>
      <c r="H158" s="60">
        <f ca="1">[1]CAPEX_DETALHADO!N150/1000</f>
        <v>14826.036307482971</v>
      </c>
      <c r="I158" s="60">
        <f ca="1">[1]CAPEX_DETALHADO!O150/1000</f>
        <v>14826.036307482971</v>
      </c>
      <c r="J158" s="60">
        <f ca="1">[1]CAPEX_DETALHADO!P150/1000</f>
        <v>0</v>
      </c>
      <c r="K158" s="60">
        <f ca="1">[1]CAPEX_DETALHADO!Q150/1000</f>
        <v>0</v>
      </c>
      <c r="L158" s="60">
        <f ca="1">[1]CAPEX_DETALHADO!R150/1000</f>
        <v>0</v>
      </c>
      <c r="M158" s="60">
        <f ca="1">[1]CAPEX_DETALHADO!S150/1000</f>
        <v>0</v>
      </c>
      <c r="N158" s="60">
        <f ca="1">[1]CAPEX_DETALHADO!T150/1000</f>
        <v>0</v>
      </c>
      <c r="O158" s="60">
        <f ca="1">[1]CAPEX_DETALHADO!U150/1000</f>
        <v>0</v>
      </c>
      <c r="P158" s="60">
        <f ca="1">[1]CAPEX_DETALHADO!V150/1000</f>
        <v>0</v>
      </c>
      <c r="Q158" s="60">
        <f ca="1">[1]CAPEX_DETALHADO!W150/1000</f>
        <v>0</v>
      </c>
      <c r="R158" s="60">
        <f ca="1">[1]CAPEX_DETALHADO!X150/1000</f>
        <v>0</v>
      </c>
      <c r="S158" s="60">
        <f ca="1">[1]CAPEX_DETALHADO!Y150/1000</f>
        <v>0</v>
      </c>
      <c r="T158" s="60">
        <f ca="1">[1]CAPEX_DETALHADO!Z150/1000</f>
        <v>0</v>
      </c>
      <c r="U158" s="60">
        <f ca="1">[1]CAPEX_DETALHADO!AA150/1000</f>
        <v>0</v>
      </c>
      <c r="V158" s="60">
        <f ca="1">[1]CAPEX_DETALHADO!AB150/1000</f>
        <v>0</v>
      </c>
      <c r="W158" s="60">
        <f ca="1">[1]CAPEX_DETALHADO!AC150/1000</f>
        <v>0</v>
      </c>
      <c r="X158" s="60">
        <f ca="1">[1]CAPEX_DETALHADO!AD150/1000</f>
        <v>0</v>
      </c>
      <c r="Y158" s="60">
        <f ca="1">[1]CAPEX_DETALHADO!AE150/1000</f>
        <v>0</v>
      </c>
      <c r="Z158" s="60">
        <f ca="1">[1]CAPEX_DETALHADO!AF150/1000</f>
        <v>0</v>
      </c>
      <c r="AA158" s="60">
        <f ca="1">[1]CAPEX_DETALHADO!AG150/1000</f>
        <v>0</v>
      </c>
      <c r="AB158" s="60">
        <f ca="1">[1]CAPEX_DETALHADO!AH150/1000</f>
        <v>0</v>
      </c>
      <c r="AC158" s="60">
        <f ca="1">[1]CAPEX_DETALHADO!AI150/1000</f>
        <v>0</v>
      </c>
      <c r="AD158" s="60">
        <f ca="1">[1]CAPEX_DETALHADO!AJ150/1000</f>
        <v>0</v>
      </c>
      <c r="AE158" s="60">
        <f ca="1">[1]CAPEX_DETALHADO!AK150/1000</f>
        <v>0</v>
      </c>
      <c r="AF158" s="60">
        <f ca="1">[1]CAPEX_DETALHADO!AL150/1000</f>
        <v>0</v>
      </c>
      <c r="AG158" s="60">
        <f ca="1">[1]CAPEX_DETALHADO!AM150/1000</f>
        <v>0</v>
      </c>
      <c r="AH158" s="60">
        <f ca="1">[1]CAPEX_DETALHADO!AN150/1000</f>
        <v>0</v>
      </c>
      <c r="AI158" s="60">
        <f ca="1">[1]CAPEX_DETALHADO!AO150/1000</f>
        <v>0</v>
      </c>
      <c r="AJ158" s="61"/>
      <c r="AK158" s="171"/>
      <c r="AL158" s="188">
        <v>1</v>
      </c>
      <c r="AM158" s="188"/>
      <c r="AN158" s="188">
        <v>1</v>
      </c>
      <c r="AO158" s="45" t="str">
        <f>IFERROR(_xlfn.XLOOKUP(LEFT(B158,LEN(B158)-2),$B$8:$B$458,$C$8:$C$458),C158)</f>
        <v>Subtrecho 15 - Contorno de Juquia - Extensão de 3,01 km</v>
      </c>
    </row>
    <row r="159" spans="1:41" s="22" customFormat="1" ht="16.5" customHeight="1" outlineLevel="3">
      <c r="A159" s="81"/>
      <c r="B159" s="184" t="s">
        <v>187</v>
      </c>
      <c r="C159" s="185" t="s">
        <v>19</v>
      </c>
      <c r="D159" s="186">
        <f t="shared" ca="1" si="34"/>
        <v>20247.204065354344</v>
      </c>
      <c r="E159" s="187">
        <f t="shared" ca="1" si="35"/>
        <v>28232.315687700295</v>
      </c>
      <c r="F159" s="60">
        <f ca="1">[1]CAPEX_DETALHADO!L151/1000</f>
        <v>0</v>
      </c>
      <c r="G159" s="60">
        <f ca="1">[1]CAPEX_DETALHADO!M151/1000</f>
        <v>0</v>
      </c>
      <c r="H159" s="60">
        <f ca="1">[1]CAPEX_DETALHADO!N151/1000</f>
        <v>14116.157843850147</v>
      </c>
      <c r="I159" s="60">
        <f ca="1">[1]CAPEX_DETALHADO!O151/1000</f>
        <v>14116.157843850147</v>
      </c>
      <c r="J159" s="60">
        <f ca="1">[1]CAPEX_DETALHADO!P151/1000</f>
        <v>0</v>
      </c>
      <c r="K159" s="60">
        <f ca="1">[1]CAPEX_DETALHADO!Q151/1000</f>
        <v>0</v>
      </c>
      <c r="L159" s="60">
        <f ca="1">[1]CAPEX_DETALHADO!R151/1000</f>
        <v>0</v>
      </c>
      <c r="M159" s="60">
        <f ca="1">[1]CAPEX_DETALHADO!S151/1000</f>
        <v>0</v>
      </c>
      <c r="N159" s="60">
        <f ca="1">[1]CAPEX_DETALHADO!T151/1000</f>
        <v>0</v>
      </c>
      <c r="O159" s="60">
        <f ca="1">[1]CAPEX_DETALHADO!U151/1000</f>
        <v>0</v>
      </c>
      <c r="P159" s="60">
        <f ca="1">[1]CAPEX_DETALHADO!V151/1000</f>
        <v>0</v>
      </c>
      <c r="Q159" s="60">
        <f ca="1">[1]CAPEX_DETALHADO!W151/1000</f>
        <v>0</v>
      </c>
      <c r="R159" s="60">
        <f ca="1">[1]CAPEX_DETALHADO!X151/1000</f>
        <v>0</v>
      </c>
      <c r="S159" s="60">
        <f ca="1">[1]CAPEX_DETALHADO!Y151/1000</f>
        <v>0</v>
      </c>
      <c r="T159" s="60">
        <f ca="1">[1]CAPEX_DETALHADO!Z151/1000</f>
        <v>0</v>
      </c>
      <c r="U159" s="60">
        <f ca="1">[1]CAPEX_DETALHADO!AA151/1000</f>
        <v>0</v>
      </c>
      <c r="V159" s="60">
        <f ca="1">[1]CAPEX_DETALHADO!AB151/1000</f>
        <v>0</v>
      </c>
      <c r="W159" s="60">
        <f ca="1">[1]CAPEX_DETALHADO!AC151/1000</f>
        <v>0</v>
      </c>
      <c r="X159" s="60">
        <f ca="1">[1]CAPEX_DETALHADO!AD151/1000</f>
        <v>0</v>
      </c>
      <c r="Y159" s="60">
        <f ca="1">[1]CAPEX_DETALHADO!AE151/1000</f>
        <v>0</v>
      </c>
      <c r="Z159" s="60">
        <f ca="1">[1]CAPEX_DETALHADO!AF151/1000</f>
        <v>0</v>
      </c>
      <c r="AA159" s="60">
        <f ca="1">[1]CAPEX_DETALHADO!AG151/1000</f>
        <v>0</v>
      </c>
      <c r="AB159" s="60">
        <f ca="1">[1]CAPEX_DETALHADO!AH151/1000</f>
        <v>0</v>
      </c>
      <c r="AC159" s="60">
        <f ca="1">[1]CAPEX_DETALHADO!AI151/1000</f>
        <v>0</v>
      </c>
      <c r="AD159" s="60">
        <f ca="1">[1]CAPEX_DETALHADO!AJ151/1000</f>
        <v>0</v>
      </c>
      <c r="AE159" s="60">
        <f ca="1">[1]CAPEX_DETALHADO!AK151/1000</f>
        <v>0</v>
      </c>
      <c r="AF159" s="60">
        <f ca="1">[1]CAPEX_DETALHADO!AL151/1000</f>
        <v>0</v>
      </c>
      <c r="AG159" s="60">
        <f ca="1">[1]CAPEX_DETALHADO!AM151/1000</f>
        <v>0</v>
      </c>
      <c r="AH159" s="60">
        <f ca="1">[1]CAPEX_DETALHADO!AN151/1000</f>
        <v>0</v>
      </c>
      <c r="AI159" s="60">
        <f ca="1">[1]CAPEX_DETALHADO!AO151/1000</f>
        <v>0</v>
      </c>
      <c r="AJ159" s="20"/>
      <c r="AK159" s="171"/>
      <c r="AL159" s="188">
        <v>1</v>
      </c>
      <c r="AM159" s="188"/>
      <c r="AN159" s="188">
        <v>1</v>
      </c>
      <c r="AO159" s="45" t="str">
        <f>IFERROR(_xlfn.XLOOKUP(LEFT(B159,LEN(B159)-2),$B$8:$B$458,$C$8:$C$458),C159)</f>
        <v>Subtrecho 15 - Contorno de Juquia - Extensão de 3,01 km</v>
      </c>
    </row>
    <row r="160" spans="1:41" ht="16.5" customHeight="1" outlineLevel="1">
      <c r="B160" s="174" t="s">
        <v>182</v>
      </c>
      <c r="C160" s="175" t="s">
        <v>188</v>
      </c>
      <c r="D160" s="176">
        <f t="shared" ca="1" si="34"/>
        <v>45488.004872885234</v>
      </c>
      <c r="E160" s="177">
        <f t="shared" ca="1" si="35"/>
        <v>77937.710863021013</v>
      </c>
      <c r="F160" s="41">
        <f t="shared" ref="F160:AI160" ca="1" si="39">SUBTOTAL(9,F161:F166)</f>
        <v>0</v>
      </c>
      <c r="G160" s="41">
        <f t="shared" ca="1" si="39"/>
        <v>0</v>
      </c>
      <c r="H160" s="41">
        <f t="shared" ca="1" si="39"/>
        <v>0</v>
      </c>
      <c r="I160" s="41">
        <f t="shared" ca="1" si="39"/>
        <v>0</v>
      </c>
      <c r="J160" s="41">
        <f t="shared" ca="1" si="39"/>
        <v>36221.513046375694</v>
      </c>
      <c r="K160" s="41">
        <f t="shared" ca="1" si="39"/>
        <v>30990.243379149284</v>
      </c>
      <c r="L160" s="41">
        <f t="shared" ca="1" si="39"/>
        <v>10725.954437496039</v>
      </c>
      <c r="M160" s="41">
        <f t="shared" ca="1" si="39"/>
        <v>0</v>
      </c>
      <c r="N160" s="41">
        <f t="shared" ca="1" si="39"/>
        <v>0</v>
      </c>
      <c r="O160" s="41">
        <f t="shared" ca="1" si="39"/>
        <v>0</v>
      </c>
      <c r="P160" s="41">
        <f t="shared" ca="1" si="39"/>
        <v>0</v>
      </c>
      <c r="Q160" s="41">
        <f t="shared" ca="1" si="39"/>
        <v>0</v>
      </c>
      <c r="R160" s="41">
        <f t="shared" ca="1" si="39"/>
        <v>0</v>
      </c>
      <c r="S160" s="41">
        <f t="shared" ca="1" si="39"/>
        <v>0</v>
      </c>
      <c r="T160" s="41">
        <f t="shared" ca="1" si="39"/>
        <v>0</v>
      </c>
      <c r="U160" s="41">
        <f t="shared" ca="1" si="39"/>
        <v>0</v>
      </c>
      <c r="V160" s="41">
        <f t="shared" ca="1" si="39"/>
        <v>0</v>
      </c>
      <c r="W160" s="41">
        <f t="shared" ca="1" si="39"/>
        <v>0</v>
      </c>
      <c r="X160" s="41">
        <f t="shared" ca="1" si="39"/>
        <v>0</v>
      </c>
      <c r="Y160" s="41">
        <f t="shared" ca="1" si="39"/>
        <v>0</v>
      </c>
      <c r="Z160" s="41">
        <f t="shared" ca="1" si="39"/>
        <v>0</v>
      </c>
      <c r="AA160" s="41">
        <f t="shared" ca="1" si="39"/>
        <v>0</v>
      </c>
      <c r="AB160" s="41">
        <f t="shared" ca="1" si="39"/>
        <v>0</v>
      </c>
      <c r="AC160" s="41">
        <f t="shared" ca="1" si="39"/>
        <v>0</v>
      </c>
      <c r="AD160" s="41">
        <f t="shared" ca="1" si="39"/>
        <v>0</v>
      </c>
      <c r="AE160" s="41">
        <f t="shared" ca="1" si="39"/>
        <v>0</v>
      </c>
      <c r="AF160" s="41">
        <f t="shared" ca="1" si="39"/>
        <v>0</v>
      </c>
      <c r="AG160" s="41">
        <f t="shared" ca="1" si="39"/>
        <v>0</v>
      </c>
      <c r="AH160" s="41">
        <f t="shared" ca="1" si="39"/>
        <v>0</v>
      </c>
      <c r="AI160" s="41">
        <f t="shared" ca="1" si="39"/>
        <v>0</v>
      </c>
      <c r="AK160" s="169"/>
      <c r="AL160" s="178"/>
      <c r="AM160" s="178"/>
      <c r="AN160" s="178"/>
      <c r="AO160" s="45"/>
    </row>
    <row r="161" spans="1:41" s="22" customFormat="1" ht="16.5" customHeight="1" outlineLevel="2">
      <c r="A161" s="81"/>
      <c r="B161" s="179" t="s">
        <v>184</v>
      </c>
      <c r="C161" s="180" t="str">
        <f>"Subtrecho "&amp;[1]CAPEX_DETALHADO!E296&amp;" - Acostamento"</f>
        <v>Subtrecho 56 - Acostamento</v>
      </c>
      <c r="D161" s="181">
        <f t="shared" ca="1" si="34"/>
        <v>13632.388023601814</v>
      </c>
      <c r="E161" s="182">
        <f t="shared" ca="1" si="35"/>
        <v>23000.578056647682</v>
      </c>
      <c r="F161" s="52">
        <f ca="1">[1]CAPEX_DETALHADO!L296/1000</f>
        <v>0</v>
      </c>
      <c r="G161" s="52">
        <f ca="1">[1]CAPEX_DETALHADO!M296/1000</f>
        <v>0</v>
      </c>
      <c r="H161" s="52">
        <f ca="1">[1]CAPEX_DETALHADO!N296/1000</f>
        <v>0</v>
      </c>
      <c r="I161" s="52">
        <f ca="1">[1]CAPEX_DETALHADO!O296/1000</f>
        <v>0</v>
      </c>
      <c r="J161" s="52">
        <f ca="1">[1]CAPEX_DETALHADO!P296/1000</f>
        <v>11500.289028323841</v>
      </c>
      <c r="K161" s="52">
        <f ca="1">[1]CAPEX_DETALHADO!Q296/1000</f>
        <v>11500.289028323841</v>
      </c>
      <c r="L161" s="52">
        <f ca="1">[1]CAPEX_DETALHADO!R296/1000</f>
        <v>0</v>
      </c>
      <c r="M161" s="52">
        <f ca="1">[1]CAPEX_DETALHADO!S296/1000</f>
        <v>0</v>
      </c>
      <c r="N161" s="52">
        <f ca="1">[1]CAPEX_DETALHADO!T296/1000</f>
        <v>0</v>
      </c>
      <c r="O161" s="52">
        <f ca="1">[1]CAPEX_DETALHADO!U296/1000</f>
        <v>0</v>
      </c>
      <c r="P161" s="52">
        <f ca="1">[1]CAPEX_DETALHADO!V296/1000</f>
        <v>0</v>
      </c>
      <c r="Q161" s="52">
        <f ca="1">[1]CAPEX_DETALHADO!W296/1000</f>
        <v>0</v>
      </c>
      <c r="R161" s="52">
        <f ca="1">[1]CAPEX_DETALHADO!X296/1000</f>
        <v>0</v>
      </c>
      <c r="S161" s="52">
        <f ca="1">[1]CAPEX_DETALHADO!Y296/1000</f>
        <v>0</v>
      </c>
      <c r="T161" s="52">
        <f ca="1">[1]CAPEX_DETALHADO!Z296/1000</f>
        <v>0</v>
      </c>
      <c r="U161" s="52">
        <f ca="1">[1]CAPEX_DETALHADO!AA296/1000</f>
        <v>0</v>
      </c>
      <c r="V161" s="52">
        <f ca="1">[1]CAPEX_DETALHADO!AB296/1000</f>
        <v>0</v>
      </c>
      <c r="W161" s="52">
        <f ca="1">[1]CAPEX_DETALHADO!AC296/1000</f>
        <v>0</v>
      </c>
      <c r="X161" s="52">
        <f ca="1">[1]CAPEX_DETALHADO!AD296/1000</f>
        <v>0</v>
      </c>
      <c r="Y161" s="52">
        <f ca="1">[1]CAPEX_DETALHADO!AE296/1000</f>
        <v>0</v>
      </c>
      <c r="Z161" s="52">
        <f ca="1">[1]CAPEX_DETALHADO!AF296/1000</f>
        <v>0</v>
      </c>
      <c r="AA161" s="52">
        <f ca="1">[1]CAPEX_DETALHADO!AG296/1000</f>
        <v>0</v>
      </c>
      <c r="AB161" s="52">
        <f ca="1">[1]CAPEX_DETALHADO!AH296/1000</f>
        <v>0</v>
      </c>
      <c r="AC161" s="52">
        <f ca="1">[1]CAPEX_DETALHADO!AI296/1000</f>
        <v>0</v>
      </c>
      <c r="AD161" s="52">
        <f ca="1">[1]CAPEX_DETALHADO!AJ296/1000</f>
        <v>0</v>
      </c>
      <c r="AE161" s="52">
        <f ca="1">[1]CAPEX_DETALHADO!AK296/1000</f>
        <v>0</v>
      </c>
      <c r="AF161" s="52">
        <f ca="1">[1]CAPEX_DETALHADO!AL296/1000</f>
        <v>0</v>
      </c>
      <c r="AG161" s="52">
        <f ca="1">[1]CAPEX_DETALHADO!AM296/1000</f>
        <v>0</v>
      </c>
      <c r="AH161" s="52">
        <f ca="1">[1]CAPEX_DETALHADO!AN296/1000</f>
        <v>0</v>
      </c>
      <c r="AI161" s="52">
        <f ca="1">[1]CAPEX_DETALHADO!AO296/1000</f>
        <v>0</v>
      </c>
      <c r="AJ161" s="20"/>
      <c r="AK161" s="170"/>
      <c r="AL161" s="183"/>
      <c r="AM161" s="183"/>
      <c r="AN161" s="183"/>
      <c r="AO161" s="36"/>
    </row>
    <row r="162" spans="1:41" s="22" customFormat="1" ht="16.5" customHeight="1" outlineLevel="2">
      <c r="A162" s="81"/>
      <c r="B162" s="179" t="s">
        <v>189</v>
      </c>
      <c r="C162" s="180" t="str">
        <f>"Subtrecho "&amp;[1]CAPEX_DETALHADO!E297&amp;" - Acostamento"</f>
        <v>Subtrecho 57 - Acostamento</v>
      </c>
      <c r="D162" s="181">
        <f t="shared" ca="1" si="34"/>
        <v>12615.108331803582</v>
      </c>
      <c r="E162" s="182">
        <f t="shared" ca="1" si="35"/>
        <v>20316.758119452996</v>
      </c>
      <c r="F162" s="52">
        <f ca="1">[1]CAPEX_DETALHADO!L297/1000</f>
        <v>0</v>
      </c>
      <c r="G162" s="52">
        <f ca="1">[1]CAPEX_DETALHADO!M297/1000</f>
        <v>0</v>
      </c>
      <c r="H162" s="52">
        <f ca="1">[1]CAPEX_DETALHADO!N297/1000</f>
        <v>0</v>
      </c>
      <c r="I162" s="52">
        <f ca="1">[1]CAPEX_DETALHADO!O297/1000</f>
        <v>0</v>
      </c>
      <c r="J162" s="52">
        <f ca="1">[1]CAPEX_DETALHADO!P297/1000</f>
        <v>20316.758119452996</v>
      </c>
      <c r="K162" s="52">
        <f ca="1">[1]CAPEX_DETALHADO!Q297/1000</f>
        <v>0</v>
      </c>
      <c r="L162" s="52">
        <f ca="1">[1]CAPEX_DETALHADO!R297/1000</f>
        <v>0</v>
      </c>
      <c r="M162" s="52">
        <f ca="1">[1]CAPEX_DETALHADO!S297/1000</f>
        <v>0</v>
      </c>
      <c r="N162" s="52">
        <f ca="1">[1]CAPEX_DETALHADO!T297/1000</f>
        <v>0</v>
      </c>
      <c r="O162" s="52">
        <f ca="1">[1]CAPEX_DETALHADO!U297/1000</f>
        <v>0</v>
      </c>
      <c r="P162" s="52">
        <f ca="1">[1]CAPEX_DETALHADO!V297/1000</f>
        <v>0</v>
      </c>
      <c r="Q162" s="52">
        <f ca="1">[1]CAPEX_DETALHADO!W297/1000</f>
        <v>0</v>
      </c>
      <c r="R162" s="52">
        <f ca="1">[1]CAPEX_DETALHADO!X297/1000</f>
        <v>0</v>
      </c>
      <c r="S162" s="52">
        <f ca="1">[1]CAPEX_DETALHADO!Y297/1000</f>
        <v>0</v>
      </c>
      <c r="T162" s="52">
        <f ca="1">[1]CAPEX_DETALHADO!Z297/1000</f>
        <v>0</v>
      </c>
      <c r="U162" s="52">
        <f ca="1">[1]CAPEX_DETALHADO!AA297/1000</f>
        <v>0</v>
      </c>
      <c r="V162" s="52">
        <f ca="1">[1]CAPEX_DETALHADO!AB297/1000</f>
        <v>0</v>
      </c>
      <c r="W162" s="52">
        <f ca="1">[1]CAPEX_DETALHADO!AC297/1000</f>
        <v>0</v>
      </c>
      <c r="X162" s="52">
        <f ca="1">[1]CAPEX_DETALHADO!AD297/1000</f>
        <v>0</v>
      </c>
      <c r="Y162" s="52">
        <f ca="1">[1]CAPEX_DETALHADO!AE297/1000</f>
        <v>0</v>
      </c>
      <c r="Z162" s="52">
        <f ca="1">[1]CAPEX_DETALHADO!AF297/1000</f>
        <v>0</v>
      </c>
      <c r="AA162" s="52">
        <f ca="1">[1]CAPEX_DETALHADO!AG297/1000</f>
        <v>0</v>
      </c>
      <c r="AB162" s="52">
        <f ca="1">[1]CAPEX_DETALHADO!AH297/1000</f>
        <v>0</v>
      </c>
      <c r="AC162" s="52">
        <f ca="1">[1]CAPEX_DETALHADO!AI297/1000</f>
        <v>0</v>
      </c>
      <c r="AD162" s="52">
        <f ca="1">[1]CAPEX_DETALHADO!AJ297/1000</f>
        <v>0</v>
      </c>
      <c r="AE162" s="52">
        <f ca="1">[1]CAPEX_DETALHADO!AK297/1000</f>
        <v>0</v>
      </c>
      <c r="AF162" s="52">
        <f ca="1">[1]CAPEX_DETALHADO!AL297/1000</f>
        <v>0</v>
      </c>
      <c r="AG162" s="52">
        <f ca="1">[1]CAPEX_DETALHADO!AM297/1000</f>
        <v>0</v>
      </c>
      <c r="AH162" s="52">
        <f ca="1">[1]CAPEX_DETALHADO!AN297/1000</f>
        <v>0</v>
      </c>
      <c r="AI162" s="52">
        <f ca="1">[1]CAPEX_DETALHADO!AO297/1000</f>
        <v>0</v>
      </c>
      <c r="AJ162" s="20"/>
      <c r="AK162" s="170"/>
      <c r="AL162" s="183"/>
      <c r="AM162" s="183"/>
      <c r="AN162" s="183"/>
      <c r="AO162" s="36"/>
    </row>
    <row r="163" spans="1:41" s="22" customFormat="1" ht="16.5" customHeight="1" outlineLevel="2">
      <c r="A163" s="81"/>
      <c r="B163" s="179" t="s">
        <v>190</v>
      </c>
      <c r="C163" s="180" t="str">
        <f>"Subtrecho "&amp;[1]CAPEX_DETALHADO!E298&amp;" - Acostamento"</f>
        <v>Subtrecho 58 - Acostamento</v>
      </c>
      <c r="D163" s="181">
        <f t="shared" ca="1" si="34"/>
        <v>4947.0494740680106</v>
      </c>
      <c r="E163" s="182">
        <f t="shared" ca="1" si="35"/>
        <v>8763.9999133294041</v>
      </c>
      <c r="F163" s="52">
        <f ca="1">[1]CAPEX_DETALHADO!L298/1000</f>
        <v>0</v>
      </c>
      <c r="G163" s="52">
        <f ca="1">[1]CAPEX_DETALHADO!M298/1000</f>
        <v>0</v>
      </c>
      <c r="H163" s="52">
        <f ca="1">[1]CAPEX_DETALHADO!N298/1000</f>
        <v>0</v>
      </c>
      <c r="I163" s="52">
        <f ca="1">[1]CAPEX_DETALHADO!O298/1000</f>
        <v>0</v>
      </c>
      <c r="J163" s="52">
        <f ca="1">[1]CAPEX_DETALHADO!P298/1000</f>
        <v>0</v>
      </c>
      <c r="K163" s="52">
        <f ca="1">[1]CAPEX_DETALHADO!Q298/1000</f>
        <v>8763.9999133294041</v>
      </c>
      <c r="L163" s="52">
        <f ca="1">[1]CAPEX_DETALHADO!R298/1000</f>
        <v>0</v>
      </c>
      <c r="M163" s="52">
        <f ca="1">[1]CAPEX_DETALHADO!S298/1000</f>
        <v>0</v>
      </c>
      <c r="N163" s="52">
        <f ca="1">[1]CAPEX_DETALHADO!T298/1000</f>
        <v>0</v>
      </c>
      <c r="O163" s="52">
        <f ca="1">[1]CAPEX_DETALHADO!U298/1000</f>
        <v>0</v>
      </c>
      <c r="P163" s="52">
        <f ca="1">[1]CAPEX_DETALHADO!V298/1000</f>
        <v>0</v>
      </c>
      <c r="Q163" s="52">
        <f ca="1">[1]CAPEX_DETALHADO!W298/1000</f>
        <v>0</v>
      </c>
      <c r="R163" s="52">
        <f ca="1">[1]CAPEX_DETALHADO!X298/1000</f>
        <v>0</v>
      </c>
      <c r="S163" s="52">
        <f ca="1">[1]CAPEX_DETALHADO!Y298/1000</f>
        <v>0</v>
      </c>
      <c r="T163" s="52">
        <f ca="1">[1]CAPEX_DETALHADO!Z298/1000</f>
        <v>0</v>
      </c>
      <c r="U163" s="52">
        <f ca="1">[1]CAPEX_DETALHADO!AA298/1000</f>
        <v>0</v>
      </c>
      <c r="V163" s="52">
        <f ca="1">[1]CAPEX_DETALHADO!AB298/1000</f>
        <v>0</v>
      </c>
      <c r="W163" s="52">
        <f ca="1">[1]CAPEX_DETALHADO!AC298/1000</f>
        <v>0</v>
      </c>
      <c r="X163" s="52">
        <f ca="1">[1]CAPEX_DETALHADO!AD298/1000</f>
        <v>0</v>
      </c>
      <c r="Y163" s="52">
        <f ca="1">[1]CAPEX_DETALHADO!AE298/1000</f>
        <v>0</v>
      </c>
      <c r="Z163" s="52">
        <f ca="1">[1]CAPEX_DETALHADO!AF298/1000</f>
        <v>0</v>
      </c>
      <c r="AA163" s="52">
        <f ca="1">[1]CAPEX_DETALHADO!AG298/1000</f>
        <v>0</v>
      </c>
      <c r="AB163" s="52">
        <f ca="1">[1]CAPEX_DETALHADO!AH298/1000</f>
        <v>0</v>
      </c>
      <c r="AC163" s="52">
        <f ca="1">[1]CAPEX_DETALHADO!AI298/1000</f>
        <v>0</v>
      </c>
      <c r="AD163" s="52">
        <f ca="1">[1]CAPEX_DETALHADO!AJ298/1000</f>
        <v>0</v>
      </c>
      <c r="AE163" s="52">
        <f ca="1">[1]CAPEX_DETALHADO!AK298/1000</f>
        <v>0</v>
      </c>
      <c r="AF163" s="52">
        <f ca="1">[1]CAPEX_DETALHADO!AL298/1000</f>
        <v>0</v>
      </c>
      <c r="AG163" s="52">
        <f ca="1">[1]CAPEX_DETALHADO!AM298/1000</f>
        <v>0</v>
      </c>
      <c r="AH163" s="52">
        <f ca="1">[1]CAPEX_DETALHADO!AN298/1000</f>
        <v>0</v>
      </c>
      <c r="AI163" s="52">
        <f ca="1">[1]CAPEX_DETALHADO!AO298/1000</f>
        <v>0</v>
      </c>
      <c r="AJ163" s="20"/>
      <c r="AK163" s="170"/>
      <c r="AL163" s="183"/>
      <c r="AM163" s="183"/>
      <c r="AN163" s="183"/>
      <c r="AO163" s="36"/>
    </row>
    <row r="164" spans="1:41" s="22" customFormat="1" ht="16.5" customHeight="1" outlineLevel="2">
      <c r="A164" s="81"/>
      <c r="B164" s="179" t="s">
        <v>191</v>
      </c>
      <c r="C164" s="180" t="str">
        <f>"Subtrecho "&amp;[1]CAPEX_DETALHADO!E299&amp;" - Acostamento"</f>
        <v>Subtrecho 59 - Acostamento</v>
      </c>
      <c r="D164" s="181">
        <f t="shared" ca="1" si="34"/>
        <v>934.54826166175371</v>
      </c>
      <c r="E164" s="182">
        <f t="shared" ca="1" si="35"/>
        <v>1734.4477888338429</v>
      </c>
      <c r="F164" s="52">
        <f ca="1">[1]CAPEX_DETALHADO!L299/1000</f>
        <v>0</v>
      </c>
      <c r="G164" s="52">
        <f ca="1">[1]CAPEX_DETALHADO!M299/1000</f>
        <v>0</v>
      </c>
      <c r="H164" s="52">
        <f ca="1">[1]CAPEX_DETALHADO!N299/1000</f>
        <v>0</v>
      </c>
      <c r="I164" s="52">
        <f ca="1">[1]CAPEX_DETALHADO!O299/1000</f>
        <v>0</v>
      </c>
      <c r="J164" s="52">
        <f ca="1">[1]CAPEX_DETALHADO!P299/1000</f>
        <v>0</v>
      </c>
      <c r="K164" s="52">
        <f ca="1">[1]CAPEX_DETALHADO!Q299/1000</f>
        <v>867.22389441692144</v>
      </c>
      <c r="L164" s="52">
        <f ca="1">[1]CAPEX_DETALHADO!R299/1000</f>
        <v>867.22389441692144</v>
      </c>
      <c r="M164" s="52">
        <f ca="1">[1]CAPEX_DETALHADO!S299/1000</f>
        <v>0</v>
      </c>
      <c r="N164" s="52">
        <f ca="1">[1]CAPEX_DETALHADO!T299/1000</f>
        <v>0</v>
      </c>
      <c r="O164" s="52">
        <f ca="1">[1]CAPEX_DETALHADO!U299/1000</f>
        <v>0</v>
      </c>
      <c r="P164" s="52">
        <f ca="1">[1]CAPEX_DETALHADO!V299/1000</f>
        <v>0</v>
      </c>
      <c r="Q164" s="52">
        <f ca="1">[1]CAPEX_DETALHADO!W299/1000</f>
        <v>0</v>
      </c>
      <c r="R164" s="52">
        <f ca="1">[1]CAPEX_DETALHADO!X299/1000</f>
        <v>0</v>
      </c>
      <c r="S164" s="52">
        <f ca="1">[1]CAPEX_DETALHADO!Y299/1000</f>
        <v>0</v>
      </c>
      <c r="T164" s="52">
        <f ca="1">[1]CAPEX_DETALHADO!Z299/1000</f>
        <v>0</v>
      </c>
      <c r="U164" s="52">
        <f ca="1">[1]CAPEX_DETALHADO!AA299/1000</f>
        <v>0</v>
      </c>
      <c r="V164" s="52">
        <f ca="1">[1]CAPEX_DETALHADO!AB299/1000</f>
        <v>0</v>
      </c>
      <c r="W164" s="52">
        <f ca="1">[1]CAPEX_DETALHADO!AC299/1000</f>
        <v>0</v>
      </c>
      <c r="X164" s="52">
        <f ca="1">[1]CAPEX_DETALHADO!AD299/1000</f>
        <v>0</v>
      </c>
      <c r="Y164" s="52">
        <f ca="1">[1]CAPEX_DETALHADO!AE299/1000</f>
        <v>0</v>
      </c>
      <c r="Z164" s="52">
        <f ca="1">[1]CAPEX_DETALHADO!AF299/1000</f>
        <v>0</v>
      </c>
      <c r="AA164" s="52">
        <f ca="1">[1]CAPEX_DETALHADO!AG299/1000</f>
        <v>0</v>
      </c>
      <c r="AB164" s="52">
        <f ca="1">[1]CAPEX_DETALHADO!AH299/1000</f>
        <v>0</v>
      </c>
      <c r="AC164" s="52">
        <f ca="1">[1]CAPEX_DETALHADO!AI299/1000</f>
        <v>0</v>
      </c>
      <c r="AD164" s="52">
        <f ca="1">[1]CAPEX_DETALHADO!AJ299/1000</f>
        <v>0</v>
      </c>
      <c r="AE164" s="52">
        <f ca="1">[1]CAPEX_DETALHADO!AK299/1000</f>
        <v>0</v>
      </c>
      <c r="AF164" s="52">
        <f ca="1">[1]CAPEX_DETALHADO!AL299/1000</f>
        <v>0</v>
      </c>
      <c r="AG164" s="52">
        <f ca="1">[1]CAPEX_DETALHADO!AM299/1000</f>
        <v>0</v>
      </c>
      <c r="AH164" s="52">
        <f ca="1">[1]CAPEX_DETALHADO!AN299/1000</f>
        <v>0</v>
      </c>
      <c r="AI164" s="52">
        <f ca="1">[1]CAPEX_DETALHADO!AO299/1000</f>
        <v>0</v>
      </c>
      <c r="AJ164" s="20"/>
      <c r="AK164" s="170"/>
      <c r="AL164" s="183"/>
      <c r="AM164" s="183"/>
      <c r="AN164" s="183"/>
      <c r="AO164" s="36"/>
    </row>
    <row r="165" spans="1:41" s="22" customFormat="1" ht="16.5" customHeight="1" outlineLevel="2">
      <c r="A165" s="81"/>
      <c r="B165" s="179" t="s">
        <v>192</v>
      </c>
      <c r="C165" s="180" t="str">
        <f>"Subtrecho "&amp;[1]CAPEX_DETALHADO!E300&amp;" - Acostamento"</f>
        <v>Subtrecho 60 - Acostamento</v>
      </c>
      <c r="D165" s="181">
        <f t="shared" ca="1" si="34"/>
        <v>5877.6903807169001</v>
      </c>
      <c r="E165" s="182">
        <f t="shared" ca="1" si="35"/>
        <v>10908.529288960513</v>
      </c>
      <c r="F165" s="52">
        <f ca="1">[1]CAPEX_DETALHADO!L300/1000</f>
        <v>0</v>
      </c>
      <c r="G165" s="52">
        <f ca="1">[1]CAPEX_DETALHADO!M300/1000</f>
        <v>0</v>
      </c>
      <c r="H165" s="52">
        <f ca="1">[1]CAPEX_DETALHADO!N300/1000</f>
        <v>0</v>
      </c>
      <c r="I165" s="52">
        <f ca="1">[1]CAPEX_DETALHADO!O300/1000</f>
        <v>0</v>
      </c>
      <c r="J165" s="52">
        <f ca="1">[1]CAPEX_DETALHADO!P300/1000</f>
        <v>0</v>
      </c>
      <c r="K165" s="52">
        <f ca="1">[1]CAPEX_DETALHADO!Q300/1000</f>
        <v>5454.2646444802567</v>
      </c>
      <c r="L165" s="52">
        <f ca="1">[1]CAPEX_DETALHADO!R300/1000</f>
        <v>5454.2646444802567</v>
      </c>
      <c r="M165" s="52">
        <f ca="1">[1]CAPEX_DETALHADO!S300/1000</f>
        <v>0</v>
      </c>
      <c r="N165" s="52">
        <f ca="1">[1]CAPEX_DETALHADO!T300/1000</f>
        <v>0</v>
      </c>
      <c r="O165" s="52">
        <f ca="1">[1]CAPEX_DETALHADO!U300/1000</f>
        <v>0</v>
      </c>
      <c r="P165" s="52">
        <f ca="1">[1]CAPEX_DETALHADO!V300/1000</f>
        <v>0</v>
      </c>
      <c r="Q165" s="52">
        <f ca="1">[1]CAPEX_DETALHADO!W300/1000</f>
        <v>0</v>
      </c>
      <c r="R165" s="52">
        <f ca="1">[1]CAPEX_DETALHADO!X300/1000</f>
        <v>0</v>
      </c>
      <c r="S165" s="52">
        <f ca="1">[1]CAPEX_DETALHADO!Y300/1000</f>
        <v>0</v>
      </c>
      <c r="T165" s="52">
        <f ca="1">[1]CAPEX_DETALHADO!Z300/1000</f>
        <v>0</v>
      </c>
      <c r="U165" s="52">
        <f ca="1">[1]CAPEX_DETALHADO!AA300/1000</f>
        <v>0</v>
      </c>
      <c r="V165" s="52">
        <f ca="1">[1]CAPEX_DETALHADO!AB300/1000</f>
        <v>0</v>
      </c>
      <c r="W165" s="52">
        <f ca="1">[1]CAPEX_DETALHADO!AC300/1000</f>
        <v>0</v>
      </c>
      <c r="X165" s="52">
        <f ca="1">[1]CAPEX_DETALHADO!AD300/1000</f>
        <v>0</v>
      </c>
      <c r="Y165" s="52">
        <f ca="1">[1]CAPEX_DETALHADO!AE300/1000</f>
        <v>0</v>
      </c>
      <c r="Z165" s="52">
        <f ca="1">[1]CAPEX_DETALHADO!AF300/1000</f>
        <v>0</v>
      </c>
      <c r="AA165" s="52">
        <f ca="1">[1]CAPEX_DETALHADO!AG300/1000</f>
        <v>0</v>
      </c>
      <c r="AB165" s="52">
        <f ca="1">[1]CAPEX_DETALHADO!AH300/1000</f>
        <v>0</v>
      </c>
      <c r="AC165" s="52">
        <f ca="1">[1]CAPEX_DETALHADO!AI300/1000</f>
        <v>0</v>
      </c>
      <c r="AD165" s="52">
        <f ca="1">[1]CAPEX_DETALHADO!AJ300/1000</f>
        <v>0</v>
      </c>
      <c r="AE165" s="52">
        <f ca="1">[1]CAPEX_DETALHADO!AK300/1000</f>
        <v>0</v>
      </c>
      <c r="AF165" s="52">
        <f ca="1">[1]CAPEX_DETALHADO!AL300/1000</f>
        <v>0</v>
      </c>
      <c r="AG165" s="52">
        <f ca="1">[1]CAPEX_DETALHADO!AM300/1000</f>
        <v>0</v>
      </c>
      <c r="AH165" s="52">
        <f ca="1">[1]CAPEX_DETALHADO!AN300/1000</f>
        <v>0</v>
      </c>
      <c r="AI165" s="52">
        <f ca="1">[1]CAPEX_DETALHADO!AO300/1000</f>
        <v>0</v>
      </c>
      <c r="AJ165" s="20"/>
      <c r="AK165" s="170"/>
      <c r="AL165" s="183"/>
      <c r="AM165" s="183"/>
      <c r="AN165" s="183"/>
      <c r="AO165" s="36"/>
    </row>
    <row r="166" spans="1:41" s="22" customFormat="1" ht="16.5" customHeight="1" outlineLevel="2">
      <c r="A166" s="81"/>
      <c r="B166" s="179" t="s">
        <v>193</v>
      </c>
      <c r="C166" s="180" t="str">
        <f>"Subtrecho "&amp;[1]CAPEX_DETALHADO!E301&amp;" - Acostamento"</f>
        <v>Subtrecho 49 - Acostamento</v>
      </c>
      <c r="D166" s="181">
        <f t="shared" ca="1" si="34"/>
        <v>7481.2204010331825</v>
      </c>
      <c r="E166" s="182">
        <f t="shared" ca="1" si="35"/>
        <v>13213.397695796582</v>
      </c>
      <c r="F166" s="52">
        <f ca="1">[1]CAPEX_DETALHADO!L301/1000</f>
        <v>0</v>
      </c>
      <c r="G166" s="52">
        <f ca="1">[1]CAPEX_DETALHADO!M301/1000</f>
        <v>0</v>
      </c>
      <c r="H166" s="52">
        <f ca="1">[1]CAPEX_DETALHADO!N301/1000</f>
        <v>0</v>
      </c>
      <c r="I166" s="52">
        <f ca="1">[1]CAPEX_DETALHADO!O301/1000</f>
        <v>0</v>
      </c>
      <c r="J166" s="52">
        <f ca="1">[1]CAPEX_DETALHADO!P301/1000</f>
        <v>4404.4658985988608</v>
      </c>
      <c r="K166" s="52">
        <f ca="1">[1]CAPEX_DETALHADO!Q301/1000</f>
        <v>4404.4658985988608</v>
      </c>
      <c r="L166" s="52">
        <f ca="1">[1]CAPEX_DETALHADO!R301/1000</f>
        <v>4404.4658985988608</v>
      </c>
      <c r="M166" s="52">
        <f ca="1">[1]CAPEX_DETALHADO!S301/1000</f>
        <v>0</v>
      </c>
      <c r="N166" s="52">
        <f ca="1">[1]CAPEX_DETALHADO!T301/1000</f>
        <v>0</v>
      </c>
      <c r="O166" s="52">
        <f ca="1">[1]CAPEX_DETALHADO!U301/1000</f>
        <v>0</v>
      </c>
      <c r="P166" s="52">
        <f ca="1">[1]CAPEX_DETALHADO!V301/1000</f>
        <v>0</v>
      </c>
      <c r="Q166" s="52">
        <f ca="1">[1]CAPEX_DETALHADO!W301/1000</f>
        <v>0</v>
      </c>
      <c r="R166" s="52">
        <f ca="1">[1]CAPEX_DETALHADO!X301/1000</f>
        <v>0</v>
      </c>
      <c r="S166" s="52">
        <f ca="1">[1]CAPEX_DETALHADO!Y301/1000</f>
        <v>0</v>
      </c>
      <c r="T166" s="52">
        <f ca="1">[1]CAPEX_DETALHADO!Z301/1000</f>
        <v>0</v>
      </c>
      <c r="U166" s="52">
        <f ca="1">[1]CAPEX_DETALHADO!AA301/1000</f>
        <v>0</v>
      </c>
      <c r="V166" s="52">
        <f ca="1">[1]CAPEX_DETALHADO!AB301/1000</f>
        <v>0</v>
      </c>
      <c r="W166" s="52">
        <f ca="1">[1]CAPEX_DETALHADO!AC301/1000</f>
        <v>0</v>
      </c>
      <c r="X166" s="52">
        <f ca="1">[1]CAPEX_DETALHADO!AD301/1000</f>
        <v>0</v>
      </c>
      <c r="Y166" s="52">
        <f ca="1">[1]CAPEX_DETALHADO!AE301/1000</f>
        <v>0</v>
      </c>
      <c r="Z166" s="52">
        <f ca="1">[1]CAPEX_DETALHADO!AF301/1000</f>
        <v>0</v>
      </c>
      <c r="AA166" s="52">
        <f ca="1">[1]CAPEX_DETALHADO!AG301/1000</f>
        <v>0</v>
      </c>
      <c r="AB166" s="52">
        <f ca="1">[1]CAPEX_DETALHADO!AH301/1000</f>
        <v>0</v>
      </c>
      <c r="AC166" s="52">
        <f ca="1">[1]CAPEX_DETALHADO!AI301/1000</f>
        <v>0</v>
      </c>
      <c r="AD166" s="52">
        <f ca="1">[1]CAPEX_DETALHADO!AJ301/1000</f>
        <v>0</v>
      </c>
      <c r="AE166" s="52">
        <f ca="1">[1]CAPEX_DETALHADO!AK301/1000</f>
        <v>0</v>
      </c>
      <c r="AF166" s="52">
        <f ca="1">[1]CAPEX_DETALHADO!AL301/1000</f>
        <v>0</v>
      </c>
      <c r="AG166" s="52">
        <f ca="1">[1]CAPEX_DETALHADO!AM301/1000</f>
        <v>0</v>
      </c>
      <c r="AH166" s="52">
        <f ca="1">[1]CAPEX_DETALHADO!AN301/1000</f>
        <v>0</v>
      </c>
      <c r="AI166" s="52">
        <f ca="1">[1]CAPEX_DETALHADO!AO301/1000</f>
        <v>0</v>
      </c>
      <c r="AJ166" s="20"/>
      <c r="AK166" s="170"/>
      <c r="AL166" s="183"/>
      <c r="AM166" s="183"/>
      <c r="AN166" s="183"/>
      <c r="AO166" s="36"/>
    </row>
    <row r="167" spans="1:41" s="22" customFormat="1" ht="16.5" customHeight="1" outlineLevel="1">
      <c r="A167" s="119"/>
      <c r="B167" s="174" t="s">
        <v>194</v>
      </c>
      <c r="C167" s="175" t="s">
        <v>195</v>
      </c>
      <c r="D167" s="176">
        <f t="shared" ca="1" si="34"/>
        <v>36753.633499415366</v>
      </c>
      <c r="E167" s="177">
        <f t="shared" ca="1" si="35"/>
        <v>56258.354040937629</v>
      </c>
      <c r="F167" s="41">
        <f t="shared" ref="F167:AI167" ca="1" si="40">SUBTOTAL(9,F168:F208)</f>
        <v>0</v>
      </c>
      <c r="G167" s="41">
        <f t="shared" ca="1" si="40"/>
        <v>3276.0888899341185</v>
      </c>
      <c r="H167" s="41">
        <f t="shared" ca="1" si="40"/>
        <v>10167.17241703692</v>
      </c>
      <c r="I167" s="41">
        <f t="shared" ca="1" si="40"/>
        <v>10844.983911506048</v>
      </c>
      <c r="J167" s="41">
        <f t="shared" ca="1" si="40"/>
        <v>18677.472292038194</v>
      </c>
      <c r="K167" s="41">
        <f t="shared" ca="1" si="40"/>
        <v>11334.514435289306</v>
      </c>
      <c r="L167" s="41">
        <f t="shared" ca="1" si="40"/>
        <v>1958.1220951330365</v>
      </c>
      <c r="M167" s="41">
        <f t="shared" ca="1" si="40"/>
        <v>0</v>
      </c>
      <c r="N167" s="41">
        <f t="shared" ca="1" si="40"/>
        <v>0</v>
      </c>
      <c r="O167" s="41">
        <f t="shared" ca="1" si="40"/>
        <v>0</v>
      </c>
      <c r="P167" s="41">
        <f t="shared" ca="1" si="40"/>
        <v>0</v>
      </c>
      <c r="Q167" s="41">
        <f t="shared" ca="1" si="40"/>
        <v>0</v>
      </c>
      <c r="R167" s="41">
        <f t="shared" ca="1" si="40"/>
        <v>0</v>
      </c>
      <c r="S167" s="41">
        <f t="shared" ca="1" si="40"/>
        <v>0</v>
      </c>
      <c r="T167" s="41">
        <f t="shared" ca="1" si="40"/>
        <v>0</v>
      </c>
      <c r="U167" s="41">
        <f t="shared" ca="1" si="40"/>
        <v>0</v>
      </c>
      <c r="V167" s="41">
        <f t="shared" ca="1" si="40"/>
        <v>0</v>
      </c>
      <c r="W167" s="41">
        <f t="shared" ca="1" si="40"/>
        <v>0</v>
      </c>
      <c r="X167" s="41">
        <f t="shared" ca="1" si="40"/>
        <v>0</v>
      </c>
      <c r="Y167" s="41">
        <f t="shared" ca="1" si="40"/>
        <v>0</v>
      </c>
      <c r="Z167" s="41">
        <f t="shared" ca="1" si="40"/>
        <v>0</v>
      </c>
      <c r="AA167" s="41">
        <f t="shared" ca="1" si="40"/>
        <v>0</v>
      </c>
      <c r="AB167" s="41">
        <f t="shared" ca="1" si="40"/>
        <v>0</v>
      </c>
      <c r="AC167" s="41">
        <f t="shared" ca="1" si="40"/>
        <v>0</v>
      </c>
      <c r="AD167" s="41">
        <f t="shared" ca="1" si="40"/>
        <v>0</v>
      </c>
      <c r="AE167" s="41">
        <f t="shared" ca="1" si="40"/>
        <v>0</v>
      </c>
      <c r="AF167" s="41">
        <f t="shared" ca="1" si="40"/>
        <v>0</v>
      </c>
      <c r="AG167" s="41">
        <f t="shared" ca="1" si="40"/>
        <v>0</v>
      </c>
      <c r="AH167" s="41">
        <f t="shared" ca="1" si="40"/>
        <v>0</v>
      </c>
      <c r="AI167" s="41">
        <f t="shared" ca="1" si="40"/>
        <v>0</v>
      </c>
      <c r="AJ167" s="20"/>
      <c r="AK167" s="169"/>
      <c r="AL167" s="178">
        <v>1</v>
      </c>
      <c r="AM167" s="178"/>
      <c r="AN167" s="178"/>
      <c r="AO167" s="45" t="str">
        <f t="shared" ref="AO167:AO230" si="41">IFERROR(_xlfn.XLOOKUP(LEFT(B167,LEN(B167)-2),$B$8:$B$458,$C$8:$C$458),C167)</f>
        <v>Ponto de Ônibus</v>
      </c>
    </row>
    <row r="168" spans="1:41" s="22" customFormat="1" ht="16.5" customHeight="1" outlineLevel="2">
      <c r="A168" s="119"/>
      <c r="B168" s="199" t="s">
        <v>196</v>
      </c>
      <c r="C168" s="200" t="str">
        <f>[1]CAPEX_DETALHADO!C347&amp;" - Trecho "&amp;[1]CAPEX_DETALHADO!E347&amp;" - "&amp;[1]CAPEX_DETALHADO!F347&amp;" Unidades"</f>
        <v>Pontos de Ônibus - Trecho 26 - 4 Unidades</v>
      </c>
      <c r="D168" s="181">
        <f t="shared" ca="1" si="34"/>
        <v>678.99974402116493</v>
      </c>
      <c r="E168" s="182">
        <f t="shared" ca="1" si="35"/>
        <v>903.74865929217071</v>
      </c>
      <c r="F168" s="78">
        <f ca="1">[1]CAPEX_DETALHADO!L347/1000</f>
        <v>0</v>
      </c>
      <c r="G168" s="78">
        <f ca="1">[1]CAPEX_DETALHADO!M347/1000</f>
        <v>0</v>
      </c>
      <c r="H168" s="78">
        <f ca="1">[1]CAPEX_DETALHADO!N347/1000</f>
        <v>903.74865929217071</v>
      </c>
      <c r="I168" s="78">
        <f ca="1">[1]CAPEX_DETALHADO!O347/1000</f>
        <v>0</v>
      </c>
      <c r="J168" s="78">
        <f ca="1">[1]CAPEX_DETALHADO!P347/1000</f>
        <v>0</v>
      </c>
      <c r="K168" s="78">
        <f ca="1">[1]CAPEX_DETALHADO!Q347/1000</f>
        <v>0</v>
      </c>
      <c r="L168" s="78">
        <f ca="1">[1]CAPEX_DETALHADO!R347/1000</f>
        <v>0</v>
      </c>
      <c r="M168" s="78">
        <f ca="1">[1]CAPEX_DETALHADO!S347/1000</f>
        <v>0</v>
      </c>
      <c r="N168" s="78">
        <f ca="1">[1]CAPEX_DETALHADO!T347/1000</f>
        <v>0</v>
      </c>
      <c r="O168" s="78">
        <f ca="1">[1]CAPEX_DETALHADO!U347/1000</f>
        <v>0</v>
      </c>
      <c r="P168" s="78">
        <f ca="1">[1]CAPEX_DETALHADO!V347/1000</f>
        <v>0</v>
      </c>
      <c r="Q168" s="78">
        <f ca="1">[1]CAPEX_DETALHADO!W347/1000</f>
        <v>0</v>
      </c>
      <c r="R168" s="78">
        <f ca="1">[1]CAPEX_DETALHADO!X347/1000</f>
        <v>0</v>
      </c>
      <c r="S168" s="78">
        <f ca="1">[1]CAPEX_DETALHADO!Y347/1000</f>
        <v>0</v>
      </c>
      <c r="T168" s="78">
        <f ca="1">[1]CAPEX_DETALHADO!Z347/1000</f>
        <v>0</v>
      </c>
      <c r="U168" s="78">
        <f ca="1">[1]CAPEX_DETALHADO!AA347/1000</f>
        <v>0</v>
      </c>
      <c r="V168" s="78">
        <f ca="1">[1]CAPEX_DETALHADO!AB347/1000</f>
        <v>0</v>
      </c>
      <c r="W168" s="78">
        <f ca="1">[1]CAPEX_DETALHADO!AC347/1000</f>
        <v>0</v>
      </c>
      <c r="X168" s="78">
        <f ca="1">[1]CAPEX_DETALHADO!AD347/1000</f>
        <v>0</v>
      </c>
      <c r="Y168" s="78">
        <f ca="1">[1]CAPEX_DETALHADO!AE347/1000</f>
        <v>0</v>
      </c>
      <c r="Z168" s="78">
        <f ca="1">[1]CAPEX_DETALHADO!AF347/1000</f>
        <v>0</v>
      </c>
      <c r="AA168" s="78">
        <f ca="1">[1]CAPEX_DETALHADO!AG347/1000</f>
        <v>0</v>
      </c>
      <c r="AB168" s="78">
        <f ca="1">[1]CAPEX_DETALHADO!AH347/1000</f>
        <v>0</v>
      </c>
      <c r="AC168" s="78">
        <f ca="1">[1]CAPEX_DETALHADO!AI347/1000</f>
        <v>0</v>
      </c>
      <c r="AD168" s="78">
        <f ca="1">[1]CAPEX_DETALHADO!AJ347/1000</f>
        <v>0</v>
      </c>
      <c r="AE168" s="78">
        <f ca="1">[1]CAPEX_DETALHADO!AK347/1000</f>
        <v>0</v>
      </c>
      <c r="AF168" s="78">
        <f ca="1">[1]CAPEX_DETALHADO!AL347/1000</f>
        <v>0</v>
      </c>
      <c r="AG168" s="78">
        <f ca="1">[1]CAPEX_DETALHADO!AM347/1000</f>
        <v>0</v>
      </c>
      <c r="AH168" s="78">
        <f ca="1">[1]CAPEX_DETALHADO!AN347/1000</f>
        <v>0</v>
      </c>
      <c r="AI168" s="78">
        <f ca="1">[1]CAPEX_DETALHADO!AO347/1000</f>
        <v>0</v>
      </c>
      <c r="AJ168" s="20"/>
      <c r="AK168" s="170"/>
      <c r="AL168" s="183">
        <v>1</v>
      </c>
      <c r="AM168" s="183"/>
      <c r="AN168" s="183">
        <v>1</v>
      </c>
      <c r="AO168" s="45" t="str">
        <f t="shared" si="41"/>
        <v>Ponto de Ônibus</v>
      </c>
    </row>
    <row r="169" spans="1:41" s="22" customFormat="1" ht="16.5" customHeight="1" outlineLevel="2">
      <c r="A169" s="119"/>
      <c r="B169" s="199" t="s">
        <v>197</v>
      </c>
      <c r="C169" s="200" t="str">
        <f>[1]CAPEX_DETALHADO!C348&amp;" - Trecho "&amp;[1]CAPEX_DETALHADO!E348&amp;" - "&amp;[1]CAPEX_DETALHADO!F348&amp;" Unidades"</f>
        <v>Pontos de Ônibus - Trecho 27 - 2 Unidades</v>
      </c>
      <c r="D169" s="181">
        <f t="shared" ca="1" si="34"/>
        <v>339.49987201058246</v>
      </c>
      <c r="E169" s="182">
        <f t="shared" ca="1" si="35"/>
        <v>451.87432964608536</v>
      </c>
      <c r="F169" s="78">
        <f ca="1">[1]CAPEX_DETALHADO!L348/1000</f>
        <v>0</v>
      </c>
      <c r="G169" s="78">
        <f ca="1">[1]CAPEX_DETALHADO!M348/1000</f>
        <v>0</v>
      </c>
      <c r="H169" s="78">
        <f ca="1">[1]CAPEX_DETALHADO!N348/1000</f>
        <v>451.87432964608536</v>
      </c>
      <c r="I169" s="78">
        <f ca="1">[1]CAPEX_DETALHADO!O348/1000</f>
        <v>0</v>
      </c>
      <c r="J169" s="78">
        <f ca="1">[1]CAPEX_DETALHADO!P348/1000</f>
        <v>0</v>
      </c>
      <c r="K169" s="78">
        <f ca="1">[1]CAPEX_DETALHADO!Q348/1000</f>
        <v>0</v>
      </c>
      <c r="L169" s="78">
        <f ca="1">[1]CAPEX_DETALHADO!R348/1000</f>
        <v>0</v>
      </c>
      <c r="M169" s="78">
        <f ca="1">[1]CAPEX_DETALHADO!S348/1000</f>
        <v>0</v>
      </c>
      <c r="N169" s="78">
        <f ca="1">[1]CAPEX_DETALHADO!T348/1000</f>
        <v>0</v>
      </c>
      <c r="O169" s="78">
        <f ca="1">[1]CAPEX_DETALHADO!U348/1000</f>
        <v>0</v>
      </c>
      <c r="P169" s="78">
        <f ca="1">[1]CAPEX_DETALHADO!V348/1000</f>
        <v>0</v>
      </c>
      <c r="Q169" s="78">
        <f ca="1">[1]CAPEX_DETALHADO!W348/1000</f>
        <v>0</v>
      </c>
      <c r="R169" s="78">
        <f ca="1">[1]CAPEX_DETALHADO!X348/1000</f>
        <v>0</v>
      </c>
      <c r="S169" s="78">
        <f ca="1">[1]CAPEX_DETALHADO!Y348/1000</f>
        <v>0</v>
      </c>
      <c r="T169" s="78">
        <f ca="1">[1]CAPEX_DETALHADO!Z348/1000</f>
        <v>0</v>
      </c>
      <c r="U169" s="78">
        <f ca="1">[1]CAPEX_DETALHADO!AA348/1000</f>
        <v>0</v>
      </c>
      <c r="V169" s="78">
        <f ca="1">[1]CAPEX_DETALHADO!AB348/1000</f>
        <v>0</v>
      </c>
      <c r="W169" s="78">
        <f ca="1">[1]CAPEX_DETALHADO!AC348/1000</f>
        <v>0</v>
      </c>
      <c r="X169" s="78">
        <f ca="1">[1]CAPEX_DETALHADO!AD348/1000</f>
        <v>0</v>
      </c>
      <c r="Y169" s="78">
        <f ca="1">[1]CAPEX_DETALHADO!AE348/1000</f>
        <v>0</v>
      </c>
      <c r="Z169" s="78">
        <f ca="1">[1]CAPEX_DETALHADO!AF348/1000</f>
        <v>0</v>
      </c>
      <c r="AA169" s="78">
        <f ca="1">[1]CAPEX_DETALHADO!AG348/1000</f>
        <v>0</v>
      </c>
      <c r="AB169" s="78">
        <f ca="1">[1]CAPEX_DETALHADO!AH348/1000</f>
        <v>0</v>
      </c>
      <c r="AC169" s="78">
        <f ca="1">[1]CAPEX_DETALHADO!AI348/1000</f>
        <v>0</v>
      </c>
      <c r="AD169" s="78">
        <f ca="1">[1]CAPEX_DETALHADO!AJ348/1000</f>
        <v>0</v>
      </c>
      <c r="AE169" s="78">
        <f ca="1">[1]CAPEX_DETALHADO!AK348/1000</f>
        <v>0</v>
      </c>
      <c r="AF169" s="78">
        <f ca="1">[1]CAPEX_DETALHADO!AL348/1000</f>
        <v>0</v>
      </c>
      <c r="AG169" s="78">
        <f ca="1">[1]CAPEX_DETALHADO!AM348/1000</f>
        <v>0</v>
      </c>
      <c r="AH169" s="78">
        <f ca="1">[1]CAPEX_DETALHADO!AN348/1000</f>
        <v>0</v>
      </c>
      <c r="AI169" s="78">
        <f ca="1">[1]CAPEX_DETALHADO!AO348/1000</f>
        <v>0</v>
      </c>
      <c r="AJ169" s="20"/>
      <c r="AK169" s="170"/>
      <c r="AL169" s="183">
        <v>1</v>
      </c>
      <c r="AM169" s="183"/>
      <c r="AN169" s="183">
        <v>1</v>
      </c>
      <c r="AO169" s="45" t="str">
        <f t="shared" si="41"/>
        <v>Ponto de Ônibus</v>
      </c>
    </row>
    <row r="170" spans="1:41" s="22" customFormat="1" ht="16.5" customHeight="1" outlineLevel="2">
      <c r="A170" s="119"/>
      <c r="B170" s="199" t="s">
        <v>198</v>
      </c>
      <c r="C170" s="200" t="str">
        <f>[1]CAPEX_DETALHADO!C349&amp;" - Trecho "&amp;[1]CAPEX_DETALHADO!E349&amp;" - "&amp;[1]CAPEX_DETALHADO!F349&amp;" Unidades"</f>
        <v>Pontos de Ônibus - Trecho 28,1 - 1 Unidades</v>
      </c>
      <c r="D170" s="181">
        <f t="shared" ca="1" si="34"/>
        <v>169.74993600529123</v>
      </c>
      <c r="E170" s="182">
        <f t="shared" ca="1" si="35"/>
        <v>225.93716482304268</v>
      </c>
      <c r="F170" s="78">
        <f ca="1">[1]CAPEX_DETALHADO!L349/1000</f>
        <v>0</v>
      </c>
      <c r="G170" s="78">
        <f ca="1">[1]CAPEX_DETALHADO!M349/1000</f>
        <v>0</v>
      </c>
      <c r="H170" s="78">
        <f ca="1">[1]CAPEX_DETALHADO!N349/1000</f>
        <v>225.93716482304268</v>
      </c>
      <c r="I170" s="78">
        <f ca="1">[1]CAPEX_DETALHADO!O349/1000</f>
        <v>0</v>
      </c>
      <c r="J170" s="78">
        <f ca="1">[1]CAPEX_DETALHADO!P349/1000</f>
        <v>0</v>
      </c>
      <c r="K170" s="78">
        <f ca="1">[1]CAPEX_DETALHADO!Q349/1000</f>
        <v>0</v>
      </c>
      <c r="L170" s="78">
        <f ca="1">[1]CAPEX_DETALHADO!R349/1000</f>
        <v>0</v>
      </c>
      <c r="M170" s="78">
        <f ca="1">[1]CAPEX_DETALHADO!S349/1000</f>
        <v>0</v>
      </c>
      <c r="N170" s="78">
        <f ca="1">[1]CAPEX_DETALHADO!T349/1000</f>
        <v>0</v>
      </c>
      <c r="O170" s="78">
        <f ca="1">[1]CAPEX_DETALHADO!U349/1000</f>
        <v>0</v>
      </c>
      <c r="P170" s="78">
        <f ca="1">[1]CAPEX_DETALHADO!V349/1000</f>
        <v>0</v>
      </c>
      <c r="Q170" s="78">
        <f ca="1">[1]CAPEX_DETALHADO!W349/1000</f>
        <v>0</v>
      </c>
      <c r="R170" s="78">
        <f ca="1">[1]CAPEX_DETALHADO!X349/1000</f>
        <v>0</v>
      </c>
      <c r="S170" s="78">
        <f ca="1">[1]CAPEX_DETALHADO!Y349/1000</f>
        <v>0</v>
      </c>
      <c r="T170" s="78">
        <f ca="1">[1]CAPEX_DETALHADO!Z349/1000</f>
        <v>0</v>
      </c>
      <c r="U170" s="78">
        <f ca="1">[1]CAPEX_DETALHADO!AA349/1000</f>
        <v>0</v>
      </c>
      <c r="V170" s="78">
        <f ca="1">[1]CAPEX_DETALHADO!AB349/1000</f>
        <v>0</v>
      </c>
      <c r="W170" s="78">
        <f ca="1">[1]CAPEX_DETALHADO!AC349/1000</f>
        <v>0</v>
      </c>
      <c r="X170" s="78">
        <f ca="1">[1]CAPEX_DETALHADO!AD349/1000</f>
        <v>0</v>
      </c>
      <c r="Y170" s="78">
        <f ca="1">[1]CAPEX_DETALHADO!AE349/1000</f>
        <v>0</v>
      </c>
      <c r="Z170" s="78">
        <f ca="1">[1]CAPEX_DETALHADO!AF349/1000</f>
        <v>0</v>
      </c>
      <c r="AA170" s="78">
        <f ca="1">[1]CAPEX_DETALHADO!AG349/1000</f>
        <v>0</v>
      </c>
      <c r="AB170" s="78">
        <f ca="1">[1]CAPEX_DETALHADO!AH349/1000</f>
        <v>0</v>
      </c>
      <c r="AC170" s="78">
        <f ca="1">[1]CAPEX_DETALHADO!AI349/1000</f>
        <v>0</v>
      </c>
      <c r="AD170" s="78">
        <f ca="1">[1]CAPEX_DETALHADO!AJ349/1000</f>
        <v>0</v>
      </c>
      <c r="AE170" s="78">
        <f ca="1">[1]CAPEX_DETALHADO!AK349/1000</f>
        <v>0</v>
      </c>
      <c r="AF170" s="78">
        <f ca="1">[1]CAPEX_DETALHADO!AL349/1000</f>
        <v>0</v>
      </c>
      <c r="AG170" s="78">
        <f ca="1">[1]CAPEX_DETALHADO!AM349/1000</f>
        <v>0</v>
      </c>
      <c r="AH170" s="78">
        <f ca="1">[1]CAPEX_DETALHADO!AN349/1000</f>
        <v>0</v>
      </c>
      <c r="AI170" s="78">
        <f ca="1">[1]CAPEX_DETALHADO!AO349/1000</f>
        <v>0</v>
      </c>
      <c r="AJ170" s="20"/>
      <c r="AK170" s="170"/>
      <c r="AL170" s="183">
        <v>1</v>
      </c>
      <c r="AM170" s="183"/>
      <c r="AN170" s="183">
        <v>1</v>
      </c>
      <c r="AO170" s="45" t="str">
        <f t="shared" si="41"/>
        <v>Ponto de Ônibus</v>
      </c>
    </row>
    <row r="171" spans="1:41" s="22" customFormat="1" ht="16.5" customHeight="1" outlineLevel="2">
      <c r="A171" s="119"/>
      <c r="B171" s="199" t="s">
        <v>199</v>
      </c>
      <c r="C171" s="200" t="str">
        <f>[1]CAPEX_DETALHADO!C350&amp;" - Trecho "&amp;[1]CAPEX_DETALHADO!E350&amp;" - "&amp;[1]CAPEX_DETALHADO!F350&amp;" Unidades"</f>
        <v>Pontos de Ônibus - Trecho 28,2 - 1 Unidades</v>
      </c>
      <c r="D171" s="181">
        <f t="shared" ca="1" si="34"/>
        <v>154.3181236411738</v>
      </c>
      <c r="E171" s="182">
        <f t="shared" ca="1" si="35"/>
        <v>225.93716482304268</v>
      </c>
      <c r="F171" s="78">
        <f ca="1">[1]CAPEX_DETALHADO!L350/1000</f>
        <v>0</v>
      </c>
      <c r="G171" s="78">
        <f ca="1">[1]CAPEX_DETALHADO!M350/1000</f>
        <v>0</v>
      </c>
      <c r="H171" s="78">
        <f ca="1">[1]CAPEX_DETALHADO!N350/1000</f>
        <v>0</v>
      </c>
      <c r="I171" s="78">
        <f ca="1">[1]CAPEX_DETALHADO!O350/1000</f>
        <v>225.93716482304268</v>
      </c>
      <c r="J171" s="78">
        <f ca="1">[1]CAPEX_DETALHADO!P350/1000</f>
        <v>0</v>
      </c>
      <c r="K171" s="78">
        <f ca="1">[1]CAPEX_DETALHADO!Q350/1000</f>
        <v>0</v>
      </c>
      <c r="L171" s="78">
        <f ca="1">[1]CAPEX_DETALHADO!R350/1000</f>
        <v>0</v>
      </c>
      <c r="M171" s="78">
        <f ca="1">[1]CAPEX_DETALHADO!S350/1000</f>
        <v>0</v>
      </c>
      <c r="N171" s="78">
        <f ca="1">[1]CAPEX_DETALHADO!T350/1000</f>
        <v>0</v>
      </c>
      <c r="O171" s="78">
        <f ca="1">[1]CAPEX_DETALHADO!U350/1000</f>
        <v>0</v>
      </c>
      <c r="P171" s="78">
        <f ca="1">[1]CAPEX_DETALHADO!V350/1000</f>
        <v>0</v>
      </c>
      <c r="Q171" s="78">
        <f ca="1">[1]CAPEX_DETALHADO!W350/1000</f>
        <v>0</v>
      </c>
      <c r="R171" s="78">
        <f ca="1">[1]CAPEX_DETALHADO!X350/1000</f>
        <v>0</v>
      </c>
      <c r="S171" s="78">
        <f ca="1">[1]CAPEX_DETALHADO!Y350/1000</f>
        <v>0</v>
      </c>
      <c r="T171" s="78">
        <f ca="1">[1]CAPEX_DETALHADO!Z350/1000</f>
        <v>0</v>
      </c>
      <c r="U171" s="78">
        <f ca="1">[1]CAPEX_DETALHADO!AA350/1000</f>
        <v>0</v>
      </c>
      <c r="V171" s="78">
        <f ca="1">[1]CAPEX_DETALHADO!AB350/1000</f>
        <v>0</v>
      </c>
      <c r="W171" s="78">
        <f ca="1">[1]CAPEX_DETALHADO!AC350/1000</f>
        <v>0</v>
      </c>
      <c r="X171" s="78">
        <f ca="1">[1]CAPEX_DETALHADO!AD350/1000</f>
        <v>0</v>
      </c>
      <c r="Y171" s="78">
        <f ca="1">[1]CAPEX_DETALHADO!AE350/1000</f>
        <v>0</v>
      </c>
      <c r="Z171" s="78">
        <f ca="1">[1]CAPEX_DETALHADO!AF350/1000</f>
        <v>0</v>
      </c>
      <c r="AA171" s="78">
        <f ca="1">[1]CAPEX_DETALHADO!AG350/1000</f>
        <v>0</v>
      </c>
      <c r="AB171" s="78">
        <f ca="1">[1]CAPEX_DETALHADO!AH350/1000</f>
        <v>0</v>
      </c>
      <c r="AC171" s="78">
        <f ca="1">[1]CAPEX_DETALHADO!AI350/1000</f>
        <v>0</v>
      </c>
      <c r="AD171" s="78">
        <f ca="1">[1]CAPEX_DETALHADO!AJ350/1000</f>
        <v>0</v>
      </c>
      <c r="AE171" s="78">
        <f ca="1">[1]CAPEX_DETALHADO!AK350/1000</f>
        <v>0</v>
      </c>
      <c r="AF171" s="78">
        <f ca="1">[1]CAPEX_DETALHADO!AL350/1000</f>
        <v>0</v>
      </c>
      <c r="AG171" s="78">
        <f ca="1">[1]CAPEX_DETALHADO!AM350/1000</f>
        <v>0</v>
      </c>
      <c r="AH171" s="78">
        <f ca="1">[1]CAPEX_DETALHADO!AN350/1000</f>
        <v>0</v>
      </c>
      <c r="AI171" s="78">
        <f ca="1">[1]CAPEX_DETALHADO!AO350/1000</f>
        <v>0</v>
      </c>
      <c r="AJ171" s="20"/>
      <c r="AK171" s="170"/>
      <c r="AL171" s="183">
        <v>1</v>
      </c>
      <c r="AM171" s="183"/>
      <c r="AN171" s="183">
        <v>1</v>
      </c>
      <c r="AO171" s="45" t="str">
        <f t="shared" si="41"/>
        <v>Ponto de Ônibus</v>
      </c>
    </row>
    <row r="172" spans="1:41" s="22" customFormat="1" ht="16.5" customHeight="1" outlineLevel="2">
      <c r="A172" s="119"/>
      <c r="B172" s="199" t="s">
        <v>200</v>
      </c>
      <c r="C172" s="200" t="str">
        <f>[1]CAPEX_DETALHADO!C351&amp;" - Trecho "&amp;[1]CAPEX_DETALHADO!E351&amp;" - "&amp;[1]CAPEX_DETALHADO!F351&amp;" Unidades"</f>
        <v>Pontos de Ônibus - Trecho 29,1 - 0 Unidades</v>
      </c>
      <c r="D172" s="181">
        <f t="shared" ca="1" si="34"/>
        <v>0</v>
      </c>
      <c r="E172" s="182">
        <f t="shared" ca="1" si="35"/>
        <v>0</v>
      </c>
      <c r="F172" s="78">
        <f ca="1">[1]CAPEX_DETALHADO!L351/1000</f>
        <v>0</v>
      </c>
      <c r="G172" s="78">
        <f ca="1">[1]CAPEX_DETALHADO!M351/1000</f>
        <v>0</v>
      </c>
      <c r="H172" s="78">
        <f ca="1">[1]CAPEX_DETALHADO!N351/1000</f>
        <v>0</v>
      </c>
      <c r="I172" s="78">
        <f ca="1">[1]CAPEX_DETALHADO!O351/1000</f>
        <v>0</v>
      </c>
      <c r="J172" s="78">
        <f ca="1">[1]CAPEX_DETALHADO!P351/1000</f>
        <v>0</v>
      </c>
      <c r="K172" s="78">
        <f ca="1">[1]CAPEX_DETALHADO!Q351/1000</f>
        <v>0</v>
      </c>
      <c r="L172" s="78">
        <f ca="1">[1]CAPEX_DETALHADO!R351/1000</f>
        <v>0</v>
      </c>
      <c r="M172" s="78">
        <f ca="1">[1]CAPEX_DETALHADO!S351/1000</f>
        <v>0</v>
      </c>
      <c r="N172" s="78">
        <f ca="1">[1]CAPEX_DETALHADO!T351/1000</f>
        <v>0</v>
      </c>
      <c r="O172" s="78">
        <f ca="1">[1]CAPEX_DETALHADO!U351/1000</f>
        <v>0</v>
      </c>
      <c r="P172" s="78">
        <f ca="1">[1]CAPEX_DETALHADO!V351/1000</f>
        <v>0</v>
      </c>
      <c r="Q172" s="78">
        <f ca="1">[1]CAPEX_DETALHADO!W351/1000</f>
        <v>0</v>
      </c>
      <c r="R172" s="78">
        <f ca="1">[1]CAPEX_DETALHADO!X351/1000</f>
        <v>0</v>
      </c>
      <c r="S172" s="78">
        <f ca="1">[1]CAPEX_DETALHADO!Y351/1000</f>
        <v>0</v>
      </c>
      <c r="T172" s="78">
        <f ca="1">[1]CAPEX_DETALHADO!Z351/1000</f>
        <v>0</v>
      </c>
      <c r="U172" s="78">
        <f ca="1">[1]CAPEX_DETALHADO!AA351/1000</f>
        <v>0</v>
      </c>
      <c r="V172" s="78">
        <f ca="1">[1]CAPEX_DETALHADO!AB351/1000</f>
        <v>0</v>
      </c>
      <c r="W172" s="78">
        <f ca="1">[1]CAPEX_DETALHADO!AC351/1000</f>
        <v>0</v>
      </c>
      <c r="X172" s="78">
        <f ca="1">[1]CAPEX_DETALHADO!AD351/1000</f>
        <v>0</v>
      </c>
      <c r="Y172" s="78">
        <f ca="1">[1]CAPEX_DETALHADO!AE351/1000</f>
        <v>0</v>
      </c>
      <c r="Z172" s="78">
        <f ca="1">[1]CAPEX_DETALHADO!AF351/1000</f>
        <v>0</v>
      </c>
      <c r="AA172" s="78">
        <f ca="1">[1]CAPEX_DETALHADO!AG351/1000</f>
        <v>0</v>
      </c>
      <c r="AB172" s="78">
        <f ca="1">[1]CAPEX_DETALHADO!AH351/1000</f>
        <v>0</v>
      </c>
      <c r="AC172" s="78">
        <f ca="1">[1]CAPEX_DETALHADO!AI351/1000</f>
        <v>0</v>
      </c>
      <c r="AD172" s="78">
        <f ca="1">[1]CAPEX_DETALHADO!AJ351/1000</f>
        <v>0</v>
      </c>
      <c r="AE172" s="78">
        <f ca="1">[1]CAPEX_DETALHADO!AK351/1000</f>
        <v>0</v>
      </c>
      <c r="AF172" s="78">
        <f ca="1">[1]CAPEX_DETALHADO!AL351/1000</f>
        <v>0</v>
      </c>
      <c r="AG172" s="78">
        <f ca="1">[1]CAPEX_DETALHADO!AM351/1000</f>
        <v>0</v>
      </c>
      <c r="AH172" s="78">
        <f ca="1">[1]CAPEX_DETALHADO!AN351/1000</f>
        <v>0</v>
      </c>
      <c r="AI172" s="78">
        <f ca="1">[1]CAPEX_DETALHADO!AO351/1000</f>
        <v>0</v>
      </c>
      <c r="AJ172" s="20"/>
      <c r="AK172" s="170"/>
      <c r="AL172" s="183">
        <v>1</v>
      </c>
      <c r="AM172" s="183"/>
      <c r="AN172" s="183">
        <v>1</v>
      </c>
      <c r="AO172" s="45" t="str">
        <f t="shared" si="41"/>
        <v>Ponto de Ônibus</v>
      </c>
    </row>
    <row r="173" spans="1:41" s="22" customFormat="1" ht="16.5" customHeight="1" outlineLevel="2">
      <c r="A173" s="119"/>
      <c r="B173" s="199" t="s">
        <v>201</v>
      </c>
      <c r="C173" s="200" t="str">
        <f>[1]CAPEX_DETALHADO!C352&amp;" - Trecho "&amp;[1]CAPEX_DETALHADO!E352&amp;" - "&amp;[1]CAPEX_DETALHADO!F352&amp;" Unidades"</f>
        <v>Pontos de Ônibus - Trecho 29,2 - 4 Unidades</v>
      </c>
      <c r="D173" s="181">
        <f t="shared" ca="1" si="34"/>
        <v>617.27249456469519</v>
      </c>
      <c r="E173" s="182">
        <f t="shared" ca="1" si="35"/>
        <v>903.74865929217071</v>
      </c>
      <c r="F173" s="78">
        <f ca="1">[1]CAPEX_DETALHADO!L352/1000</f>
        <v>0</v>
      </c>
      <c r="G173" s="78">
        <f ca="1">[1]CAPEX_DETALHADO!M352/1000</f>
        <v>0</v>
      </c>
      <c r="H173" s="78">
        <f ca="1">[1]CAPEX_DETALHADO!N352/1000</f>
        <v>0</v>
      </c>
      <c r="I173" s="78">
        <f ca="1">[1]CAPEX_DETALHADO!O352/1000</f>
        <v>903.74865929217071</v>
      </c>
      <c r="J173" s="78">
        <f ca="1">[1]CAPEX_DETALHADO!P352/1000</f>
        <v>0</v>
      </c>
      <c r="K173" s="78">
        <f ca="1">[1]CAPEX_DETALHADO!Q352/1000</f>
        <v>0</v>
      </c>
      <c r="L173" s="78">
        <f ca="1">[1]CAPEX_DETALHADO!R352/1000</f>
        <v>0</v>
      </c>
      <c r="M173" s="78">
        <f ca="1">[1]CAPEX_DETALHADO!S352/1000</f>
        <v>0</v>
      </c>
      <c r="N173" s="78">
        <f ca="1">[1]CAPEX_DETALHADO!T352/1000</f>
        <v>0</v>
      </c>
      <c r="O173" s="78">
        <f ca="1">[1]CAPEX_DETALHADO!U352/1000</f>
        <v>0</v>
      </c>
      <c r="P173" s="78">
        <f ca="1">[1]CAPEX_DETALHADO!V352/1000</f>
        <v>0</v>
      </c>
      <c r="Q173" s="78">
        <f ca="1">[1]CAPEX_DETALHADO!W352/1000</f>
        <v>0</v>
      </c>
      <c r="R173" s="78">
        <f ca="1">[1]CAPEX_DETALHADO!X352/1000</f>
        <v>0</v>
      </c>
      <c r="S173" s="78">
        <f ca="1">[1]CAPEX_DETALHADO!Y352/1000</f>
        <v>0</v>
      </c>
      <c r="T173" s="78">
        <f ca="1">[1]CAPEX_DETALHADO!Z352/1000</f>
        <v>0</v>
      </c>
      <c r="U173" s="78">
        <f ca="1">[1]CAPEX_DETALHADO!AA352/1000</f>
        <v>0</v>
      </c>
      <c r="V173" s="78">
        <f ca="1">[1]CAPEX_DETALHADO!AB352/1000</f>
        <v>0</v>
      </c>
      <c r="W173" s="78">
        <f ca="1">[1]CAPEX_DETALHADO!AC352/1000</f>
        <v>0</v>
      </c>
      <c r="X173" s="78">
        <f ca="1">[1]CAPEX_DETALHADO!AD352/1000</f>
        <v>0</v>
      </c>
      <c r="Y173" s="78">
        <f ca="1">[1]CAPEX_DETALHADO!AE352/1000</f>
        <v>0</v>
      </c>
      <c r="Z173" s="78">
        <f ca="1">[1]CAPEX_DETALHADO!AF352/1000</f>
        <v>0</v>
      </c>
      <c r="AA173" s="78">
        <f ca="1">[1]CAPEX_DETALHADO!AG352/1000</f>
        <v>0</v>
      </c>
      <c r="AB173" s="78">
        <f ca="1">[1]CAPEX_DETALHADO!AH352/1000</f>
        <v>0</v>
      </c>
      <c r="AC173" s="78">
        <f ca="1">[1]CAPEX_DETALHADO!AI352/1000</f>
        <v>0</v>
      </c>
      <c r="AD173" s="78">
        <f ca="1">[1]CAPEX_DETALHADO!AJ352/1000</f>
        <v>0</v>
      </c>
      <c r="AE173" s="78">
        <f ca="1">[1]CAPEX_DETALHADO!AK352/1000</f>
        <v>0</v>
      </c>
      <c r="AF173" s="78">
        <f ca="1">[1]CAPEX_DETALHADO!AL352/1000</f>
        <v>0</v>
      </c>
      <c r="AG173" s="78">
        <f ca="1">[1]CAPEX_DETALHADO!AM352/1000</f>
        <v>0</v>
      </c>
      <c r="AH173" s="78">
        <f ca="1">[1]CAPEX_DETALHADO!AN352/1000</f>
        <v>0</v>
      </c>
      <c r="AI173" s="78">
        <f ca="1">[1]CAPEX_DETALHADO!AO352/1000</f>
        <v>0</v>
      </c>
      <c r="AJ173" s="20"/>
      <c r="AK173" s="170"/>
      <c r="AL173" s="183">
        <v>1</v>
      </c>
      <c r="AM173" s="183"/>
      <c r="AN173" s="183">
        <v>1</v>
      </c>
      <c r="AO173" s="45" t="str">
        <f t="shared" si="41"/>
        <v>Ponto de Ônibus</v>
      </c>
    </row>
    <row r="174" spans="1:41" s="22" customFormat="1" ht="16.5" customHeight="1" outlineLevel="2">
      <c r="A174" s="119"/>
      <c r="B174" s="199" t="s">
        <v>202</v>
      </c>
      <c r="C174" s="200" t="str">
        <f>[1]CAPEX_DETALHADO!C353&amp;" - Trecho "&amp;[1]CAPEX_DETALHADO!E353&amp;" - "&amp;[1]CAPEX_DETALHADO!F353&amp;" Unidades"</f>
        <v>Pontos de Ônibus - Trecho 30 - 5 Unidades</v>
      </c>
      <c r="D174" s="181">
        <f t="shared" ca="1" si="34"/>
        <v>771.59061820586908</v>
      </c>
      <c r="E174" s="182">
        <f t="shared" ca="1" si="35"/>
        <v>1129.6858241152133</v>
      </c>
      <c r="F174" s="78">
        <f ca="1">[1]CAPEX_DETALHADO!L353/1000</f>
        <v>0</v>
      </c>
      <c r="G174" s="78">
        <f ca="1">[1]CAPEX_DETALHADO!M353/1000</f>
        <v>0</v>
      </c>
      <c r="H174" s="78">
        <f ca="1">[1]CAPEX_DETALHADO!N353/1000</f>
        <v>0</v>
      </c>
      <c r="I174" s="78">
        <f ca="1">[1]CAPEX_DETALHADO!O353/1000</f>
        <v>1129.6858241152133</v>
      </c>
      <c r="J174" s="78">
        <f ca="1">[1]CAPEX_DETALHADO!P353/1000</f>
        <v>0</v>
      </c>
      <c r="K174" s="78">
        <f ca="1">[1]CAPEX_DETALHADO!Q353/1000</f>
        <v>0</v>
      </c>
      <c r="L174" s="78">
        <f ca="1">[1]CAPEX_DETALHADO!R353/1000</f>
        <v>0</v>
      </c>
      <c r="M174" s="78">
        <f ca="1">[1]CAPEX_DETALHADO!S353/1000</f>
        <v>0</v>
      </c>
      <c r="N174" s="78">
        <f ca="1">[1]CAPEX_DETALHADO!T353/1000</f>
        <v>0</v>
      </c>
      <c r="O174" s="78">
        <f ca="1">[1]CAPEX_DETALHADO!U353/1000</f>
        <v>0</v>
      </c>
      <c r="P174" s="78">
        <f ca="1">[1]CAPEX_DETALHADO!V353/1000</f>
        <v>0</v>
      </c>
      <c r="Q174" s="78">
        <f ca="1">[1]CAPEX_DETALHADO!W353/1000</f>
        <v>0</v>
      </c>
      <c r="R174" s="78">
        <f ca="1">[1]CAPEX_DETALHADO!X353/1000</f>
        <v>0</v>
      </c>
      <c r="S174" s="78">
        <f ca="1">[1]CAPEX_DETALHADO!Y353/1000</f>
        <v>0</v>
      </c>
      <c r="T174" s="78">
        <f ca="1">[1]CAPEX_DETALHADO!Z353/1000</f>
        <v>0</v>
      </c>
      <c r="U174" s="78">
        <f ca="1">[1]CAPEX_DETALHADO!AA353/1000</f>
        <v>0</v>
      </c>
      <c r="V174" s="78">
        <f ca="1">[1]CAPEX_DETALHADO!AB353/1000</f>
        <v>0</v>
      </c>
      <c r="W174" s="78">
        <f ca="1">[1]CAPEX_DETALHADO!AC353/1000</f>
        <v>0</v>
      </c>
      <c r="X174" s="78">
        <f ca="1">[1]CAPEX_DETALHADO!AD353/1000</f>
        <v>0</v>
      </c>
      <c r="Y174" s="78">
        <f ca="1">[1]CAPEX_DETALHADO!AE353/1000</f>
        <v>0</v>
      </c>
      <c r="Z174" s="78">
        <f ca="1">[1]CAPEX_DETALHADO!AF353/1000</f>
        <v>0</v>
      </c>
      <c r="AA174" s="78">
        <f ca="1">[1]CAPEX_DETALHADO!AG353/1000</f>
        <v>0</v>
      </c>
      <c r="AB174" s="78">
        <f ca="1">[1]CAPEX_DETALHADO!AH353/1000</f>
        <v>0</v>
      </c>
      <c r="AC174" s="78">
        <f ca="1">[1]CAPEX_DETALHADO!AI353/1000</f>
        <v>0</v>
      </c>
      <c r="AD174" s="78">
        <f ca="1">[1]CAPEX_DETALHADO!AJ353/1000</f>
        <v>0</v>
      </c>
      <c r="AE174" s="78">
        <f ca="1">[1]CAPEX_DETALHADO!AK353/1000</f>
        <v>0</v>
      </c>
      <c r="AF174" s="78">
        <f ca="1">[1]CAPEX_DETALHADO!AL353/1000</f>
        <v>0</v>
      </c>
      <c r="AG174" s="78">
        <f ca="1">[1]CAPEX_DETALHADO!AM353/1000</f>
        <v>0</v>
      </c>
      <c r="AH174" s="78">
        <f ca="1">[1]CAPEX_DETALHADO!AN353/1000</f>
        <v>0</v>
      </c>
      <c r="AI174" s="78">
        <f ca="1">[1]CAPEX_DETALHADO!AO353/1000</f>
        <v>0</v>
      </c>
      <c r="AJ174" s="20"/>
      <c r="AK174" s="170"/>
      <c r="AL174" s="183">
        <v>1</v>
      </c>
      <c r="AM174" s="183"/>
      <c r="AN174" s="183">
        <v>1</v>
      </c>
      <c r="AO174" s="45" t="str">
        <f t="shared" si="41"/>
        <v>Ponto de Ônibus</v>
      </c>
    </row>
    <row r="175" spans="1:41" s="22" customFormat="1" ht="16.5" customHeight="1" outlineLevel="2">
      <c r="A175" s="119"/>
      <c r="B175" s="199" t="s">
        <v>203</v>
      </c>
      <c r="C175" s="200" t="str">
        <f>[1]CAPEX_DETALHADO!C354&amp;" - Trecho "&amp;[1]CAPEX_DETALHADO!E354&amp;" - "&amp;[1]CAPEX_DETALHADO!F354&amp;" Unidades"</f>
        <v>Pontos de Ônibus - Trecho 31 - 2 Unidades</v>
      </c>
      <c r="D175" s="181">
        <f t="shared" ca="1" si="34"/>
        <v>308.6362472823476</v>
      </c>
      <c r="E175" s="182">
        <f t="shared" ca="1" si="35"/>
        <v>451.87432964608536</v>
      </c>
      <c r="F175" s="78">
        <f ca="1">[1]CAPEX_DETALHADO!L354/1000</f>
        <v>0</v>
      </c>
      <c r="G175" s="78">
        <f ca="1">[1]CAPEX_DETALHADO!M354/1000</f>
        <v>0</v>
      </c>
      <c r="H175" s="78">
        <f ca="1">[1]CAPEX_DETALHADO!N354/1000</f>
        <v>0</v>
      </c>
      <c r="I175" s="78">
        <f ca="1">[1]CAPEX_DETALHADO!O354/1000</f>
        <v>451.87432964608536</v>
      </c>
      <c r="J175" s="78">
        <f ca="1">[1]CAPEX_DETALHADO!P354/1000</f>
        <v>0</v>
      </c>
      <c r="K175" s="78">
        <f ca="1">[1]CAPEX_DETALHADO!Q354/1000</f>
        <v>0</v>
      </c>
      <c r="L175" s="78">
        <f ca="1">[1]CAPEX_DETALHADO!R354/1000</f>
        <v>0</v>
      </c>
      <c r="M175" s="78">
        <f ca="1">[1]CAPEX_DETALHADO!S354/1000</f>
        <v>0</v>
      </c>
      <c r="N175" s="78">
        <f ca="1">[1]CAPEX_DETALHADO!T354/1000</f>
        <v>0</v>
      </c>
      <c r="O175" s="78">
        <f ca="1">[1]CAPEX_DETALHADO!U354/1000</f>
        <v>0</v>
      </c>
      <c r="P175" s="78">
        <f ca="1">[1]CAPEX_DETALHADO!V354/1000</f>
        <v>0</v>
      </c>
      <c r="Q175" s="78">
        <f ca="1">[1]CAPEX_DETALHADO!W354/1000</f>
        <v>0</v>
      </c>
      <c r="R175" s="78">
        <f ca="1">[1]CAPEX_DETALHADO!X354/1000</f>
        <v>0</v>
      </c>
      <c r="S175" s="78">
        <f ca="1">[1]CAPEX_DETALHADO!Y354/1000</f>
        <v>0</v>
      </c>
      <c r="T175" s="78">
        <f ca="1">[1]CAPEX_DETALHADO!Z354/1000</f>
        <v>0</v>
      </c>
      <c r="U175" s="78">
        <f ca="1">[1]CAPEX_DETALHADO!AA354/1000</f>
        <v>0</v>
      </c>
      <c r="V175" s="78">
        <f ca="1">[1]CAPEX_DETALHADO!AB354/1000</f>
        <v>0</v>
      </c>
      <c r="W175" s="78">
        <f ca="1">[1]CAPEX_DETALHADO!AC354/1000</f>
        <v>0</v>
      </c>
      <c r="X175" s="78">
        <f ca="1">[1]CAPEX_DETALHADO!AD354/1000</f>
        <v>0</v>
      </c>
      <c r="Y175" s="78">
        <f ca="1">[1]CAPEX_DETALHADO!AE354/1000</f>
        <v>0</v>
      </c>
      <c r="Z175" s="78">
        <f ca="1">[1]CAPEX_DETALHADO!AF354/1000</f>
        <v>0</v>
      </c>
      <c r="AA175" s="78">
        <f ca="1">[1]CAPEX_DETALHADO!AG354/1000</f>
        <v>0</v>
      </c>
      <c r="AB175" s="78">
        <f ca="1">[1]CAPEX_DETALHADO!AH354/1000</f>
        <v>0</v>
      </c>
      <c r="AC175" s="78">
        <f ca="1">[1]CAPEX_DETALHADO!AI354/1000</f>
        <v>0</v>
      </c>
      <c r="AD175" s="78">
        <f ca="1">[1]CAPEX_DETALHADO!AJ354/1000</f>
        <v>0</v>
      </c>
      <c r="AE175" s="78">
        <f ca="1">[1]CAPEX_DETALHADO!AK354/1000</f>
        <v>0</v>
      </c>
      <c r="AF175" s="78">
        <f ca="1">[1]CAPEX_DETALHADO!AL354/1000</f>
        <v>0</v>
      </c>
      <c r="AG175" s="78">
        <f ca="1">[1]CAPEX_DETALHADO!AM354/1000</f>
        <v>0</v>
      </c>
      <c r="AH175" s="78">
        <f ca="1">[1]CAPEX_DETALHADO!AN354/1000</f>
        <v>0</v>
      </c>
      <c r="AI175" s="78">
        <f ca="1">[1]CAPEX_DETALHADO!AO354/1000</f>
        <v>0</v>
      </c>
      <c r="AJ175" s="20"/>
      <c r="AK175" s="170"/>
      <c r="AL175" s="183">
        <v>1</v>
      </c>
      <c r="AM175" s="183"/>
      <c r="AN175" s="183">
        <v>1</v>
      </c>
      <c r="AO175" s="45" t="str">
        <f t="shared" si="41"/>
        <v>Ponto de Ônibus</v>
      </c>
    </row>
    <row r="176" spans="1:41" s="22" customFormat="1" ht="16.5" customHeight="1" outlineLevel="2">
      <c r="A176" s="119"/>
      <c r="B176" s="199" t="s">
        <v>204</v>
      </c>
      <c r="C176" s="200" t="str">
        <f>[1]CAPEX_DETALHADO!C355&amp;" - Trecho "&amp;[1]CAPEX_DETALHADO!E355&amp;" - "&amp;[1]CAPEX_DETALHADO!F355&amp;" Unidades"</f>
        <v>Pontos de Ônibus - Trecho 32 - 3 Unidades</v>
      </c>
      <c r="D176" s="181">
        <f t="shared" ca="1" si="34"/>
        <v>509.24980801587361</v>
      </c>
      <c r="E176" s="182">
        <f t="shared" ca="1" si="35"/>
        <v>677.81149446912798</v>
      </c>
      <c r="F176" s="78">
        <f ca="1">[1]CAPEX_DETALHADO!L355/1000</f>
        <v>0</v>
      </c>
      <c r="G176" s="78">
        <f ca="1">[1]CAPEX_DETALHADO!M355/1000</f>
        <v>0</v>
      </c>
      <c r="H176" s="78">
        <f ca="1">[1]CAPEX_DETALHADO!N355/1000</f>
        <v>677.81149446912798</v>
      </c>
      <c r="I176" s="78">
        <f ca="1">[1]CAPEX_DETALHADO!O355/1000</f>
        <v>0</v>
      </c>
      <c r="J176" s="78">
        <f ca="1">[1]CAPEX_DETALHADO!P355/1000</f>
        <v>0</v>
      </c>
      <c r="K176" s="78">
        <f ca="1">[1]CAPEX_DETALHADO!Q355/1000</f>
        <v>0</v>
      </c>
      <c r="L176" s="78">
        <f ca="1">[1]CAPEX_DETALHADO!R355/1000</f>
        <v>0</v>
      </c>
      <c r="M176" s="78">
        <f ca="1">[1]CAPEX_DETALHADO!S355/1000</f>
        <v>0</v>
      </c>
      <c r="N176" s="78">
        <f ca="1">[1]CAPEX_DETALHADO!T355/1000</f>
        <v>0</v>
      </c>
      <c r="O176" s="78">
        <f ca="1">[1]CAPEX_DETALHADO!U355/1000</f>
        <v>0</v>
      </c>
      <c r="P176" s="78">
        <f ca="1">[1]CAPEX_DETALHADO!V355/1000</f>
        <v>0</v>
      </c>
      <c r="Q176" s="78">
        <f ca="1">[1]CAPEX_DETALHADO!W355/1000</f>
        <v>0</v>
      </c>
      <c r="R176" s="78">
        <f ca="1">[1]CAPEX_DETALHADO!X355/1000</f>
        <v>0</v>
      </c>
      <c r="S176" s="78">
        <f ca="1">[1]CAPEX_DETALHADO!Y355/1000</f>
        <v>0</v>
      </c>
      <c r="T176" s="78">
        <f ca="1">[1]CAPEX_DETALHADO!Z355/1000</f>
        <v>0</v>
      </c>
      <c r="U176" s="78">
        <f ca="1">[1]CAPEX_DETALHADO!AA355/1000</f>
        <v>0</v>
      </c>
      <c r="V176" s="78">
        <f ca="1">[1]CAPEX_DETALHADO!AB355/1000</f>
        <v>0</v>
      </c>
      <c r="W176" s="78">
        <f ca="1">[1]CAPEX_DETALHADO!AC355/1000</f>
        <v>0</v>
      </c>
      <c r="X176" s="78">
        <f ca="1">[1]CAPEX_DETALHADO!AD355/1000</f>
        <v>0</v>
      </c>
      <c r="Y176" s="78">
        <f ca="1">[1]CAPEX_DETALHADO!AE355/1000</f>
        <v>0</v>
      </c>
      <c r="Z176" s="78">
        <f ca="1">[1]CAPEX_DETALHADO!AF355/1000</f>
        <v>0</v>
      </c>
      <c r="AA176" s="78">
        <f ca="1">[1]CAPEX_DETALHADO!AG355/1000</f>
        <v>0</v>
      </c>
      <c r="AB176" s="78">
        <f ca="1">[1]CAPEX_DETALHADO!AH355/1000</f>
        <v>0</v>
      </c>
      <c r="AC176" s="78">
        <f ca="1">[1]CAPEX_DETALHADO!AI355/1000</f>
        <v>0</v>
      </c>
      <c r="AD176" s="78">
        <f ca="1">[1]CAPEX_DETALHADO!AJ355/1000</f>
        <v>0</v>
      </c>
      <c r="AE176" s="78">
        <f ca="1">[1]CAPEX_DETALHADO!AK355/1000</f>
        <v>0</v>
      </c>
      <c r="AF176" s="78">
        <f ca="1">[1]CAPEX_DETALHADO!AL355/1000</f>
        <v>0</v>
      </c>
      <c r="AG176" s="78">
        <f ca="1">[1]CAPEX_DETALHADO!AM355/1000</f>
        <v>0</v>
      </c>
      <c r="AH176" s="78">
        <f ca="1">[1]CAPEX_DETALHADO!AN355/1000</f>
        <v>0</v>
      </c>
      <c r="AI176" s="78">
        <f ca="1">[1]CAPEX_DETALHADO!AO355/1000</f>
        <v>0</v>
      </c>
      <c r="AJ176" s="20"/>
      <c r="AK176" s="170"/>
      <c r="AL176" s="183">
        <v>1</v>
      </c>
      <c r="AM176" s="183"/>
      <c r="AN176" s="183">
        <v>1</v>
      </c>
      <c r="AO176" s="45" t="str">
        <f t="shared" si="41"/>
        <v>Ponto de Ônibus</v>
      </c>
    </row>
    <row r="177" spans="1:41" s="22" customFormat="1" ht="16.5" customHeight="1" outlineLevel="2">
      <c r="A177" s="119"/>
      <c r="B177" s="199" t="s">
        <v>205</v>
      </c>
      <c r="C177" s="200" t="str">
        <f>[1]CAPEX_DETALHADO!C356&amp;" - Trecho "&amp;[1]CAPEX_DETALHADO!E356&amp;" - "&amp;[1]CAPEX_DETALHADO!F356&amp;" Unidades"</f>
        <v>Pontos de Ônibus - Trecho 33 - 2 Unidades</v>
      </c>
      <c r="D177" s="181">
        <f t="shared" ca="1" si="34"/>
        <v>339.49987201058246</v>
      </c>
      <c r="E177" s="182">
        <f t="shared" ca="1" si="35"/>
        <v>451.87432964608536</v>
      </c>
      <c r="F177" s="78">
        <f ca="1">[1]CAPEX_DETALHADO!L356/1000</f>
        <v>0</v>
      </c>
      <c r="G177" s="78">
        <f ca="1">[1]CAPEX_DETALHADO!M356/1000</f>
        <v>0</v>
      </c>
      <c r="H177" s="78">
        <f ca="1">[1]CAPEX_DETALHADO!N356/1000</f>
        <v>451.87432964608536</v>
      </c>
      <c r="I177" s="78">
        <f ca="1">[1]CAPEX_DETALHADO!O356/1000</f>
        <v>0</v>
      </c>
      <c r="J177" s="78">
        <f ca="1">[1]CAPEX_DETALHADO!P356/1000</f>
        <v>0</v>
      </c>
      <c r="K177" s="78">
        <f ca="1">[1]CAPEX_DETALHADO!Q356/1000</f>
        <v>0</v>
      </c>
      <c r="L177" s="78">
        <f ca="1">[1]CAPEX_DETALHADO!R356/1000</f>
        <v>0</v>
      </c>
      <c r="M177" s="78">
        <f ca="1">[1]CAPEX_DETALHADO!S356/1000</f>
        <v>0</v>
      </c>
      <c r="N177" s="78">
        <f ca="1">[1]CAPEX_DETALHADO!T356/1000</f>
        <v>0</v>
      </c>
      <c r="O177" s="78">
        <f ca="1">[1]CAPEX_DETALHADO!U356/1000</f>
        <v>0</v>
      </c>
      <c r="P177" s="78">
        <f ca="1">[1]CAPEX_DETALHADO!V356/1000</f>
        <v>0</v>
      </c>
      <c r="Q177" s="78">
        <f ca="1">[1]CAPEX_DETALHADO!W356/1000</f>
        <v>0</v>
      </c>
      <c r="R177" s="78">
        <f ca="1">[1]CAPEX_DETALHADO!X356/1000</f>
        <v>0</v>
      </c>
      <c r="S177" s="78">
        <f ca="1">[1]CAPEX_DETALHADO!Y356/1000</f>
        <v>0</v>
      </c>
      <c r="T177" s="78">
        <f ca="1">[1]CAPEX_DETALHADO!Z356/1000</f>
        <v>0</v>
      </c>
      <c r="U177" s="78">
        <f ca="1">[1]CAPEX_DETALHADO!AA356/1000</f>
        <v>0</v>
      </c>
      <c r="V177" s="78">
        <f ca="1">[1]CAPEX_DETALHADO!AB356/1000</f>
        <v>0</v>
      </c>
      <c r="W177" s="78">
        <f ca="1">[1]CAPEX_DETALHADO!AC356/1000</f>
        <v>0</v>
      </c>
      <c r="X177" s="78">
        <f ca="1">[1]CAPEX_DETALHADO!AD356/1000</f>
        <v>0</v>
      </c>
      <c r="Y177" s="78">
        <f ca="1">[1]CAPEX_DETALHADO!AE356/1000</f>
        <v>0</v>
      </c>
      <c r="Z177" s="78">
        <f ca="1">[1]CAPEX_DETALHADO!AF356/1000</f>
        <v>0</v>
      </c>
      <c r="AA177" s="78">
        <f ca="1">[1]CAPEX_DETALHADO!AG356/1000</f>
        <v>0</v>
      </c>
      <c r="AB177" s="78">
        <f ca="1">[1]CAPEX_DETALHADO!AH356/1000</f>
        <v>0</v>
      </c>
      <c r="AC177" s="78">
        <f ca="1">[1]CAPEX_DETALHADO!AI356/1000</f>
        <v>0</v>
      </c>
      <c r="AD177" s="78">
        <f ca="1">[1]CAPEX_DETALHADO!AJ356/1000</f>
        <v>0</v>
      </c>
      <c r="AE177" s="78">
        <f ca="1">[1]CAPEX_DETALHADO!AK356/1000</f>
        <v>0</v>
      </c>
      <c r="AF177" s="78">
        <f ca="1">[1]CAPEX_DETALHADO!AL356/1000</f>
        <v>0</v>
      </c>
      <c r="AG177" s="78">
        <f ca="1">[1]CAPEX_DETALHADO!AM356/1000</f>
        <v>0</v>
      </c>
      <c r="AH177" s="78">
        <f ca="1">[1]CAPEX_DETALHADO!AN356/1000</f>
        <v>0</v>
      </c>
      <c r="AI177" s="78">
        <f ca="1">[1]CAPEX_DETALHADO!AO356/1000</f>
        <v>0</v>
      </c>
      <c r="AJ177" s="20"/>
      <c r="AK177" s="170"/>
      <c r="AL177" s="183">
        <v>1</v>
      </c>
      <c r="AM177" s="183"/>
      <c r="AN177" s="183">
        <v>1</v>
      </c>
      <c r="AO177" s="45" t="str">
        <f t="shared" si="41"/>
        <v>Pontos de Ônibus - Trecho 33 - 2 Unidades</v>
      </c>
    </row>
    <row r="178" spans="1:41" s="22" customFormat="1" ht="16.5" customHeight="1" outlineLevel="2">
      <c r="A178" s="119"/>
      <c r="B178" s="199" t="s">
        <v>206</v>
      </c>
      <c r="C178" s="200" t="str">
        <f>[1]CAPEX_DETALHADO!C357&amp;" - Trecho "&amp;[1]CAPEX_DETALHADO!E357&amp;" - "&amp;[1]CAPEX_DETALHADO!F357&amp;" Unidades"</f>
        <v>Pontos de Ônibus - Trecho 34 - 1 Unidades</v>
      </c>
      <c r="D178" s="181">
        <f t="shared" ca="1" si="34"/>
        <v>154.3181236411738</v>
      </c>
      <c r="E178" s="182">
        <f t="shared" ca="1" si="35"/>
        <v>225.93716482304268</v>
      </c>
      <c r="F178" s="78">
        <f ca="1">[1]CAPEX_DETALHADO!L357/1000</f>
        <v>0</v>
      </c>
      <c r="G178" s="78">
        <f ca="1">[1]CAPEX_DETALHADO!M357/1000</f>
        <v>0</v>
      </c>
      <c r="H178" s="78">
        <f ca="1">[1]CAPEX_DETALHADO!N357/1000</f>
        <v>0</v>
      </c>
      <c r="I178" s="78">
        <f ca="1">[1]CAPEX_DETALHADO!O357/1000</f>
        <v>225.93716482304268</v>
      </c>
      <c r="J178" s="78">
        <f ca="1">[1]CAPEX_DETALHADO!P357/1000</f>
        <v>0</v>
      </c>
      <c r="K178" s="78">
        <f ca="1">[1]CAPEX_DETALHADO!Q357/1000</f>
        <v>0</v>
      </c>
      <c r="L178" s="78">
        <f ca="1">[1]CAPEX_DETALHADO!R357/1000</f>
        <v>0</v>
      </c>
      <c r="M178" s="78">
        <f ca="1">[1]CAPEX_DETALHADO!S357/1000</f>
        <v>0</v>
      </c>
      <c r="N178" s="78">
        <f ca="1">[1]CAPEX_DETALHADO!T357/1000</f>
        <v>0</v>
      </c>
      <c r="O178" s="78">
        <f ca="1">[1]CAPEX_DETALHADO!U357/1000</f>
        <v>0</v>
      </c>
      <c r="P178" s="78">
        <f ca="1">[1]CAPEX_DETALHADO!V357/1000</f>
        <v>0</v>
      </c>
      <c r="Q178" s="78">
        <f ca="1">[1]CAPEX_DETALHADO!W357/1000</f>
        <v>0</v>
      </c>
      <c r="R178" s="78">
        <f ca="1">[1]CAPEX_DETALHADO!X357/1000</f>
        <v>0</v>
      </c>
      <c r="S178" s="78">
        <f ca="1">[1]CAPEX_DETALHADO!Y357/1000</f>
        <v>0</v>
      </c>
      <c r="T178" s="78">
        <f ca="1">[1]CAPEX_DETALHADO!Z357/1000</f>
        <v>0</v>
      </c>
      <c r="U178" s="78">
        <f ca="1">[1]CAPEX_DETALHADO!AA357/1000</f>
        <v>0</v>
      </c>
      <c r="V178" s="78">
        <f ca="1">[1]CAPEX_DETALHADO!AB357/1000</f>
        <v>0</v>
      </c>
      <c r="W178" s="78">
        <f ca="1">[1]CAPEX_DETALHADO!AC357/1000</f>
        <v>0</v>
      </c>
      <c r="X178" s="78">
        <f ca="1">[1]CAPEX_DETALHADO!AD357/1000</f>
        <v>0</v>
      </c>
      <c r="Y178" s="78">
        <f ca="1">[1]CAPEX_DETALHADO!AE357/1000</f>
        <v>0</v>
      </c>
      <c r="Z178" s="78">
        <f ca="1">[1]CAPEX_DETALHADO!AF357/1000</f>
        <v>0</v>
      </c>
      <c r="AA178" s="78">
        <f ca="1">[1]CAPEX_DETALHADO!AG357/1000</f>
        <v>0</v>
      </c>
      <c r="AB178" s="78">
        <f ca="1">[1]CAPEX_DETALHADO!AH357/1000</f>
        <v>0</v>
      </c>
      <c r="AC178" s="78">
        <f ca="1">[1]CAPEX_DETALHADO!AI357/1000</f>
        <v>0</v>
      </c>
      <c r="AD178" s="78">
        <f ca="1">[1]CAPEX_DETALHADO!AJ357/1000</f>
        <v>0</v>
      </c>
      <c r="AE178" s="78">
        <f ca="1">[1]CAPEX_DETALHADO!AK357/1000</f>
        <v>0</v>
      </c>
      <c r="AF178" s="78">
        <f ca="1">[1]CAPEX_DETALHADO!AL357/1000</f>
        <v>0</v>
      </c>
      <c r="AG178" s="78">
        <f ca="1">[1]CAPEX_DETALHADO!AM357/1000</f>
        <v>0</v>
      </c>
      <c r="AH178" s="78">
        <f ca="1">[1]CAPEX_DETALHADO!AN357/1000</f>
        <v>0</v>
      </c>
      <c r="AI178" s="78">
        <f ca="1">[1]CAPEX_DETALHADO!AO357/1000</f>
        <v>0</v>
      </c>
      <c r="AJ178" s="20"/>
      <c r="AK178" s="170"/>
      <c r="AL178" s="183">
        <v>1</v>
      </c>
      <c r="AM178" s="183"/>
      <c r="AN178" s="183">
        <v>1</v>
      </c>
      <c r="AO178" s="45" t="str">
        <f t="shared" si="41"/>
        <v>Pontos de Ônibus - Trecho 34 - 1 Unidades</v>
      </c>
    </row>
    <row r="179" spans="1:41" s="22" customFormat="1" ht="16.5" customHeight="1" outlineLevel="2">
      <c r="A179" s="119"/>
      <c r="B179" s="199" t="s">
        <v>207</v>
      </c>
      <c r="C179" s="200" t="str">
        <f>[1]CAPEX_DETALHADO!C358&amp;" - Trecho "&amp;[1]CAPEX_DETALHADO!E358&amp;" - "&amp;[1]CAPEX_DETALHADO!F358&amp;" Unidades"</f>
        <v>Pontos de Ônibus - Trecho 35 - 0 Unidades</v>
      </c>
      <c r="D179" s="181">
        <f t="shared" ca="1" si="34"/>
        <v>0</v>
      </c>
      <c r="E179" s="182">
        <f t="shared" ca="1" si="35"/>
        <v>0</v>
      </c>
      <c r="F179" s="78">
        <f ca="1">[1]CAPEX_DETALHADO!L358/1000</f>
        <v>0</v>
      </c>
      <c r="G179" s="78">
        <f ca="1">[1]CAPEX_DETALHADO!M358/1000</f>
        <v>0</v>
      </c>
      <c r="H179" s="78">
        <f ca="1">[1]CAPEX_DETALHADO!N358/1000</f>
        <v>0</v>
      </c>
      <c r="I179" s="78">
        <f ca="1">[1]CAPEX_DETALHADO!O358/1000</f>
        <v>0</v>
      </c>
      <c r="J179" s="78">
        <f ca="1">[1]CAPEX_DETALHADO!P358/1000</f>
        <v>0</v>
      </c>
      <c r="K179" s="78">
        <f ca="1">[1]CAPEX_DETALHADO!Q358/1000</f>
        <v>0</v>
      </c>
      <c r="L179" s="78">
        <f ca="1">[1]CAPEX_DETALHADO!R358/1000</f>
        <v>0</v>
      </c>
      <c r="M179" s="78">
        <f ca="1">[1]CAPEX_DETALHADO!S358/1000</f>
        <v>0</v>
      </c>
      <c r="N179" s="78">
        <f ca="1">[1]CAPEX_DETALHADO!T358/1000</f>
        <v>0</v>
      </c>
      <c r="O179" s="78">
        <f ca="1">[1]CAPEX_DETALHADO!U358/1000</f>
        <v>0</v>
      </c>
      <c r="P179" s="78">
        <f ca="1">[1]CAPEX_DETALHADO!V358/1000</f>
        <v>0</v>
      </c>
      <c r="Q179" s="78">
        <f ca="1">[1]CAPEX_DETALHADO!W358/1000</f>
        <v>0</v>
      </c>
      <c r="R179" s="78">
        <f ca="1">[1]CAPEX_DETALHADO!X358/1000</f>
        <v>0</v>
      </c>
      <c r="S179" s="78">
        <f ca="1">[1]CAPEX_DETALHADO!Y358/1000</f>
        <v>0</v>
      </c>
      <c r="T179" s="78">
        <f ca="1">[1]CAPEX_DETALHADO!Z358/1000</f>
        <v>0</v>
      </c>
      <c r="U179" s="78">
        <f ca="1">[1]CAPEX_DETALHADO!AA358/1000</f>
        <v>0</v>
      </c>
      <c r="V179" s="78">
        <f ca="1">[1]CAPEX_DETALHADO!AB358/1000</f>
        <v>0</v>
      </c>
      <c r="W179" s="78">
        <f ca="1">[1]CAPEX_DETALHADO!AC358/1000</f>
        <v>0</v>
      </c>
      <c r="X179" s="78">
        <f ca="1">[1]CAPEX_DETALHADO!AD358/1000</f>
        <v>0</v>
      </c>
      <c r="Y179" s="78">
        <f ca="1">[1]CAPEX_DETALHADO!AE358/1000</f>
        <v>0</v>
      </c>
      <c r="Z179" s="78">
        <f ca="1">[1]CAPEX_DETALHADO!AF358/1000</f>
        <v>0</v>
      </c>
      <c r="AA179" s="78">
        <f ca="1">[1]CAPEX_DETALHADO!AG358/1000</f>
        <v>0</v>
      </c>
      <c r="AB179" s="78">
        <f ca="1">[1]CAPEX_DETALHADO!AH358/1000</f>
        <v>0</v>
      </c>
      <c r="AC179" s="78">
        <f ca="1">[1]CAPEX_DETALHADO!AI358/1000</f>
        <v>0</v>
      </c>
      <c r="AD179" s="78">
        <f ca="1">[1]CAPEX_DETALHADO!AJ358/1000</f>
        <v>0</v>
      </c>
      <c r="AE179" s="78">
        <f ca="1">[1]CAPEX_DETALHADO!AK358/1000</f>
        <v>0</v>
      </c>
      <c r="AF179" s="78">
        <f ca="1">[1]CAPEX_DETALHADO!AL358/1000</f>
        <v>0</v>
      </c>
      <c r="AG179" s="78">
        <f ca="1">[1]CAPEX_DETALHADO!AM358/1000</f>
        <v>0</v>
      </c>
      <c r="AH179" s="78">
        <f ca="1">[1]CAPEX_DETALHADO!AN358/1000</f>
        <v>0</v>
      </c>
      <c r="AI179" s="78">
        <f ca="1">[1]CAPEX_DETALHADO!AO358/1000</f>
        <v>0</v>
      </c>
      <c r="AJ179" s="20"/>
      <c r="AK179" s="170"/>
      <c r="AL179" s="183">
        <v>1</v>
      </c>
      <c r="AM179" s="183"/>
      <c r="AN179" s="183">
        <v>1</v>
      </c>
      <c r="AO179" s="45" t="str">
        <f t="shared" si="41"/>
        <v>Pontos de Ônibus - Trecho 35 - 0 Unidades</v>
      </c>
    </row>
    <row r="180" spans="1:41" s="22" customFormat="1" ht="16.5" customHeight="1" outlineLevel="2">
      <c r="A180" s="119"/>
      <c r="B180" s="199" t="s">
        <v>208</v>
      </c>
      <c r="C180" s="200" t="str">
        <f>[1]CAPEX_DETALHADO!C359&amp;" - Trecho "&amp;[1]CAPEX_DETALHADO!E359&amp;" - "&amp;[1]CAPEX_DETALHADO!F359&amp;" Unidades"</f>
        <v>Pontos de Ônibus - Trecho 36,1 - 0 Unidades</v>
      </c>
      <c r="D180" s="181">
        <f t="shared" ca="1" si="34"/>
        <v>0</v>
      </c>
      <c r="E180" s="182">
        <f t="shared" ca="1" si="35"/>
        <v>0</v>
      </c>
      <c r="F180" s="78">
        <f ca="1">[1]CAPEX_DETALHADO!L359/1000</f>
        <v>0</v>
      </c>
      <c r="G180" s="78">
        <f ca="1">[1]CAPEX_DETALHADO!M359/1000</f>
        <v>0</v>
      </c>
      <c r="H180" s="78">
        <f ca="1">[1]CAPEX_DETALHADO!N359/1000</f>
        <v>0</v>
      </c>
      <c r="I180" s="78">
        <f ca="1">[1]CAPEX_DETALHADO!O359/1000</f>
        <v>0</v>
      </c>
      <c r="J180" s="78">
        <f ca="1">[1]CAPEX_DETALHADO!P359/1000</f>
        <v>0</v>
      </c>
      <c r="K180" s="78">
        <f ca="1">[1]CAPEX_DETALHADO!Q359/1000</f>
        <v>0</v>
      </c>
      <c r="L180" s="78">
        <f ca="1">[1]CAPEX_DETALHADO!R359/1000</f>
        <v>0</v>
      </c>
      <c r="M180" s="78">
        <f ca="1">[1]CAPEX_DETALHADO!S359/1000</f>
        <v>0</v>
      </c>
      <c r="N180" s="78">
        <f ca="1">[1]CAPEX_DETALHADO!T359/1000</f>
        <v>0</v>
      </c>
      <c r="O180" s="78">
        <f ca="1">[1]CAPEX_DETALHADO!U359/1000</f>
        <v>0</v>
      </c>
      <c r="P180" s="78">
        <f ca="1">[1]CAPEX_DETALHADO!V359/1000</f>
        <v>0</v>
      </c>
      <c r="Q180" s="78">
        <f ca="1">[1]CAPEX_DETALHADO!W359/1000</f>
        <v>0</v>
      </c>
      <c r="R180" s="78">
        <f ca="1">[1]CAPEX_DETALHADO!X359/1000</f>
        <v>0</v>
      </c>
      <c r="S180" s="78">
        <f ca="1">[1]CAPEX_DETALHADO!Y359/1000</f>
        <v>0</v>
      </c>
      <c r="T180" s="78">
        <f ca="1">[1]CAPEX_DETALHADO!Z359/1000</f>
        <v>0</v>
      </c>
      <c r="U180" s="78">
        <f ca="1">[1]CAPEX_DETALHADO!AA359/1000</f>
        <v>0</v>
      </c>
      <c r="V180" s="78">
        <f ca="1">[1]CAPEX_DETALHADO!AB359/1000</f>
        <v>0</v>
      </c>
      <c r="W180" s="78">
        <f ca="1">[1]CAPEX_DETALHADO!AC359/1000</f>
        <v>0</v>
      </c>
      <c r="X180" s="78">
        <f ca="1">[1]CAPEX_DETALHADO!AD359/1000</f>
        <v>0</v>
      </c>
      <c r="Y180" s="78">
        <f ca="1">[1]CAPEX_DETALHADO!AE359/1000</f>
        <v>0</v>
      </c>
      <c r="Z180" s="78">
        <f ca="1">[1]CAPEX_DETALHADO!AF359/1000</f>
        <v>0</v>
      </c>
      <c r="AA180" s="78">
        <f ca="1">[1]CAPEX_DETALHADO!AG359/1000</f>
        <v>0</v>
      </c>
      <c r="AB180" s="78">
        <f ca="1">[1]CAPEX_DETALHADO!AH359/1000</f>
        <v>0</v>
      </c>
      <c r="AC180" s="78">
        <f ca="1">[1]CAPEX_DETALHADO!AI359/1000</f>
        <v>0</v>
      </c>
      <c r="AD180" s="78">
        <f ca="1">[1]CAPEX_DETALHADO!AJ359/1000</f>
        <v>0</v>
      </c>
      <c r="AE180" s="78">
        <f ca="1">[1]CAPEX_DETALHADO!AK359/1000</f>
        <v>0</v>
      </c>
      <c r="AF180" s="78">
        <f ca="1">[1]CAPEX_DETALHADO!AL359/1000</f>
        <v>0</v>
      </c>
      <c r="AG180" s="78">
        <f ca="1">[1]CAPEX_DETALHADO!AM359/1000</f>
        <v>0</v>
      </c>
      <c r="AH180" s="78">
        <f ca="1">[1]CAPEX_DETALHADO!AN359/1000</f>
        <v>0</v>
      </c>
      <c r="AI180" s="78">
        <f ca="1">[1]CAPEX_DETALHADO!AO359/1000</f>
        <v>0</v>
      </c>
      <c r="AJ180" s="20"/>
      <c r="AK180" s="170"/>
      <c r="AL180" s="183">
        <v>1</v>
      </c>
      <c r="AM180" s="183"/>
      <c r="AN180" s="183">
        <v>1</v>
      </c>
      <c r="AO180" s="45" t="str">
        <f t="shared" si="41"/>
        <v>Pontos de Ônibus - Trecho 36,1 - 0 Unidades</v>
      </c>
    </row>
    <row r="181" spans="1:41" s="22" customFormat="1" ht="16.5" customHeight="1" outlineLevel="2">
      <c r="A181" s="119"/>
      <c r="B181" s="199" t="s">
        <v>209</v>
      </c>
      <c r="C181" s="200" t="str">
        <f>[1]CAPEX_DETALHADO!C360&amp;" - Trecho "&amp;[1]CAPEX_DETALHADO!E360&amp;" - "&amp;[1]CAPEX_DETALHADO!F360&amp;" Unidades"</f>
        <v>Pontos de Ônibus - Trecho 36,2 - 3 Unidades</v>
      </c>
      <c r="D181" s="181">
        <f t="shared" ca="1" si="34"/>
        <v>462.95437092352142</v>
      </c>
      <c r="E181" s="182">
        <f t="shared" ca="1" si="35"/>
        <v>677.81149446912798</v>
      </c>
      <c r="F181" s="78">
        <f ca="1">[1]CAPEX_DETALHADO!L360/1000</f>
        <v>0</v>
      </c>
      <c r="G181" s="78">
        <f ca="1">[1]CAPEX_DETALHADO!M360/1000</f>
        <v>0</v>
      </c>
      <c r="H181" s="78">
        <f ca="1">[1]CAPEX_DETALHADO!N360/1000</f>
        <v>0</v>
      </c>
      <c r="I181" s="78">
        <f ca="1">[1]CAPEX_DETALHADO!O360/1000</f>
        <v>677.81149446912798</v>
      </c>
      <c r="J181" s="78">
        <f ca="1">[1]CAPEX_DETALHADO!P360/1000</f>
        <v>0</v>
      </c>
      <c r="K181" s="78">
        <f ca="1">[1]CAPEX_DETALHADO!Q360/1000</f>
        <v>0</v>
      </c>
      <c r="L181" s="78">
        <f ca="1">[1]CAPEX_DETALHADO!R360/1000</f>
        <v>0</v>
      </c>
      <c r="M181" s="78">
        <f ca="1">[1]CAPEX_DETALHADO!S360/1000</f>
        <v>0</v>
      </c>
      <c r="N181" s="78">
        <f ca="1">[1]CAPEX_DETALHADO!T360/1000</f>
        <v>0</v>
      </c>
      <c r="O181" s="78">
        <f ca="1">[1]CAPEX_DETALHADO!U360/1000</f>
        <v>0</v>
      </c>
      <c r="P181" s="78">
        <f ca="1">[1]CAPEX_DETALHADO!V360/1000</f>
        <v>0</v>
      </c>
      <c r="Q181" s="78">
        <f ca="1">[1]CAPEX_DETALHADO!W360/1000</f>
        <v>0</v>
      </c>
      <c r="R181" s="78">
        <f ca="1">[1]CAPEX_DETALHADO!X360/1000</f>
        <v>0</v>
      </c>
      <c r="S181" s="78">
        <f ca="1">[1]CAPEX_DETALHADO!Y360/1000</f>
        <v>0</v>
      </c>
      <c r="T181" s="78">
        <f ca="1">[1]CAPEX_DETALHADO!Z360/1000</f>
        <v>0</v>
      </c>
      <c r="U181" s="78">
        <f ca="1">[1]CAPEX_DETALHADO!AA360/1000</f>
        <v>0</v>
      </c>
      <c r="V181" s="78">
        <f ca="1">[1]CAPEX_DETALHADO!AB360/1000</f>
        <v>0</v>
      </c>
      <c r="W181" s="78">
        <f ca="1">[1]CAPEX_DETALHADO!AC360/1000</f>
        <v>0</v>
      </c>
      <c r="X181" s="78">
        <f ca="1">[1]CAPEX_DETALHADO!AD360/1000</f>
        <v>0</v>
      </c>
      <c r="Y181" s="78">
        <f ca="1">[1]CAPEX_DETALHADO!AE360/1000</f>
        <v>0</v>
      </c>
      <c r="Z181" s="78">
        <f ca="1">[1]CAPEX_DETALHADO!AF360/1000</f>
        <v>0</v>
      </c>
      <c r="AA181" s="78">
        <f ca="1">[1]CAPEX_DETALHADO!AG360/1000</f>
        <v>0</v>
      </c>
      <c r="AB181" s="78">
        <f ca="1">[1]CAPEX_DETALHADO!AH360/1000</f>
        <v>0</v>
      </c>
      <c r="AC181" s="78">
        <f ca="1">[1]CAPEX_DETALHADO!AI360/1000</f>
        <v>0</v>
      </c>
      <c r="AD181" s="78">
        <f ca="1">[1]CAPEX_DETALHADO!AJ360/1000</f>
        <v>0</v>
      </c>
      <c r="AE181" s="78">
        <f ca="1">[1]CAPEX_DETALHADO!AK360/1000</f>
        <v>0</v>
      </c>
      <c r="AF181" s="78">
        <f ca="1">[1]CAPEX_DETALHADO!AL360/1000</f>
        <v>0</v>
      </c>
      <c r="AG181" s="78">
        <f ca="1">[1]CAPEX_DETALHADO!AM360/1000</f>
        <v>0</v>
      </c>
      <c r="AH181" s="78">
        <f ca="1">[1]CAPEX_DETALHADO!AN360/1000</f>
        <v>0</v>
      </c>
      <c r="AI181" s="78">
        <f ca="1">[1]CAPEX_DETALHADO!AO360/1000</f>
        <v>0</v>
      </c>
      <c r="AJ181" s="20"/>
      <c r="AK181" s="170"/>
      <c r="AL181" s="183">
        <v>1</v>
      </c>
      <c r="AM181" s="183"/>
      <c r="AN181" s="183">
        <v>1</v>
      </c>
      <c r="AO181" s="45" t="str">
        <f t="shared" si="41"/>
        <v>Pontos de Ônibus - Trecho 36,2 - 3 Unidades</v>
      </c>
    </row>
    <row r="182" spans="1:41" s="22" customFormat="1" ht="16.5" customHeight="1" outlineLevel="2">
      <c r="A182" s="119"/>
      <c r="B182" s="199" t="s">
        <v>210</v>
      </c>
      <c r="C182" s="200" t="str">
        <f>[1]CAPEX_DETALHADO!C361&amp;" - Trecho "&amp;[1]CAPEX_DETALHADO!E361&amp;" - "&amp;[1]CAPEX_DETALHADO!F361&amp;" Unidades"</f>
        <v>Pontos de Ônibus - Trecho 37 - 3 Unidades</v>
      </c>
      <c r="D182" s="181">
        <f t="shared" ca="1" si="34"/>
        <v>486.10208946969749</v>
      </c>
      <c r="E182" s="182">
        <f t="shared" ca="1" si="35"/>
        <v>677.81149446912798</v>
      </c>
      <c r="F182" s="78">
        <f ca="1">[1]CAPEX_DETALHADO!L361/1000</f>
        <v>0</v>
      </c>
      <c r="G182" s="78">
        <f ca="1">[1]CAPEX_DETALHADO!M361/1000</f>
        <v>0</v>
      </c>
      <c r="H182" s="78">
        <f ca="1">[1]CAPEX_DETALHADO!N361/1000</f>
        <v>338.90574723456399</v>
      </c>
      <c r="I182" s="78">
        <f ca="1">[1]CAPEX_DETALHADO!O361/1000</f>
        <v>338.90574723456399</v>
      </c>
      <c r="J182" s="78">
        <f ca="1">[1]CAPEX_DETALHADO!P361/1000</f>
        <v>0</v>
      </c>
      <c r="K182" s="78">
        <f ca="1">[1]CAPEX_DETALHADO!Q361/1000</f>
        <v>0</v>
      </c>
      <c r="L182" s="78">
        <f ca="1">[1]CAPEX_DETALHADO!R361/1000</f>
        <v>0</v>
      </c>
      <c r="M182" s="78">
        <f ca="1">[1]CAPEX_DETALHADO!S361/1000</f>
        <v>0</v>
      </c>
      <c r="N182" s="78">
        <f ca="1">[1]CAPEX_DETALHADO!T361/1000</f>
        <v>0</v>
      </c>
      <c r="O182" s="78">
        <f ca="1">[1]CAPEX_DETALHADO!U361/1000</f>
        <v>0</v>
      </c>
      <c r="P182" s="78">
        <f ca="1">[1]CAPEX_DETALHADO!V361/1000</f>
        <v>0</v>
      </c>
      <c r="Q182" s="78">
        <f ca="1">[1]CAPEX_DETALHADO!W361/1000</f>
        <v>0</v>
      </c>
      <c r="R182" s="78">
        <f ca="1">[1]CAPEX_DETALHADO!X361/1000</f>
        <v>0</v>
      </c>
      <c r="S182" s="78">
        <f ca="1">[1]CAPEX_DETALHADO!Y361/1000</f>
        <v>0</v>
      </c>
      <c r="T182" s="78">
        <f ca="1">[1]CAPEX_DETALHADO!Z361/1000</f>
        <v>0</v>
      </c>
      <c r="U182" s="78">
        <f ca="1">[1]CAPEX_DETALHADO!AA361/1000</f>
        <v>0</v>
      </c>
      <c r="V182" s="78">
        <f ca="1">[1]CAPEX_DETALHADO!AB361/1000</f>
        <v>0</v>
      </c>
      <c r="W182" s="78">
        <f ca="1">[1]CAPEX_DETALHADO!AC361/1000</f>
        <v>0</v>
      </c>
      <c r="X182" s="78">
        <f ca="1">[1]CAPEX_DETALHADO!AD361/1000</f>
        <v>0</v>
      </c>
      <c r="Y182" s="78">
        <f ca="1">[1]CAPEX_DETALHADO!AE361/1000</f>
        <v>0</v>
      </c>
      <c r="Z182" s="78">
        <f ca="1">[1]CAPEX_DETALHADO!AF361/1000</f>
        <v>0</v>
      </c>
      <c r="AA182" s="78">
        <f ca="1">[1]CAPEX_DETALHADO!AG361/1000</f>
        <v>0</v>
      </c>
      <c r="AB182" s="78">
        <f ca="1">[1]CAPEX_DETALHADO!AH361/1000</f>
        <v>0</v>
      </c>
      <c r="AC182" s="78">
        <f ca="1">[1]CAPEX_DETALHADO!AI361/1000</f>
        <v>0</v>
      </c>
      <c r="AD182" s="78">
        <f ca="1">[1]CAPEX_DETALHADO!AJ361/1000</f>
        <v>0</v>
      </c>
      <c r="AE182" s="78">
        <f ca="1">[1]CAPEX_DETALHADO!AK361/1000</f>
        <v>0</v>
      </c>
      <c r="AF182" s="78">
        <f ca="1">[1]CAPEX_DETALHADO!AL361/1000</f>
        <v>0</v>
      </c>
      <c r="AG182" s="78">
        <f ca="1">[1]CAPEX_DETALHADO!AM361/1000</f>
        <v>0</v>
      </c>
      <c r="AH182" s="78">
        <f ca="1">[1]CAPEX_DETALHADO!AN361/1000</f>
        <v>0</v>
      </c>
      <c r="AI182" s="78">
        <f ca="1">[1]CAPEX_DETALHADO!AO361/1000</f>
        <v>0</v>
      </c>
      <c r="AJ182" s="20"/>
      <c r="AK182" s="170"/>
      <c r="AL182" s="183">
        <v>1</v>
      </c>
      <c r="AM182" s="183"/>
      <c r="AN182" s="183">
        <v>1</v>
      </c>
      <c r="AO182" s="45" t="str">
        <f t="shared" si="41"/>
        <v>Pontos de Ônibus - Trecho 37 - 3 Unidades</v>
      </c>
    </row>
    <row r="183" spans="1:41" s="22" customFormat="1" ht="16.5" customHeight="1" outlineLevel="2">
      <c r="A183" s="119"/>
      <c r="B183" s="199" t="s">
        <v>211</v>
      </c>
      <c r="C183" s="200" t="str">
        <f>[1]CAPEX_DETALHADO!C362&amp;" - Trecho "&amp;[1]CAPEX_DETALHADO!E362&amp;" - "&amp;[1]CAPEX_DETALHADO!F362&amp;" Unidades"</f>
        <v>Pontos de Ônibus - Trecho 38 - 2 Unidades</v>
      </c>
      <c r="D183" s="181">
        <f t="shared" ca="1" si="34"/>
        <v>324.06805964646503</v>
      </c>
      <c r="E183" s="182">
        <f t="shared" ca="1" si="35"/>
        <v>451.87432964608536</v>
      </c>
      <c r="F183" s="78">
        <f ca="1">[1]CAPEX_DETALHADO!L362/1000</f>
        <v>0</v>
      </c>
      <c r="G183" s="78">
        <f ca="1">[1]CAPEX_DETALHADO!M362/1000</f>
        <v>0</v>
      </c>
      <c r="H183" s="78">
        <f ca="1">[1]CAPEX_DETALHADO!N362/1000</f>
        <v>225.93716482304268</v>
      </c>
      <c r="I183" s="78">
        <f ca="1">[1]CAPEX_DETALHADO!O362/1000</f>
        <v>225.93716482304268</v>
      </c>
      <c r="J183" s="78">
        <f ca="1">[1]CAPEX_DETALHADO!P362/1000</f>
        <v>0</v>
      </c>
      <c r="K183" s="78">
        <f ca="1">[1]CAPEX_DETALHADO!Q362/1000</f>
        <v>0</v>
      </c>
      <c r="L183" s="78">
        <f ca="1">[1]CAPEX_DETALHADO!R362/1000</f>
        <v>0</v>
      </c>
      <c r="M183" s="78">
        <f ca="1">[1]CAPEX_DETALHADO!S362/1000</f>
        <v>0</v>
      </c>
      <c r="N183" s="78">
        <f ca="1">[1]CAPEX_DETALHADO!T362/1000</f>
        <v>0</v>
      </c>
      <c r="O183" s="78">
        <f ca="1">[1]CAPEX_DETALHADO!U362/1000</f>
        <v>0</v>
      </c>
      <c r="P183" s="78">
        <f ca="1">[1]CAPEX_DETALHADO!V362/1000</f>
        <v>0</v>
      </c>
      <c r="Q183" s="78">
        <f ca="1">[1]CAPEX_DETALHADO!W362/1000</f>
        <v>0</v>
      </c>
      <c r="R183" s="78">
        <f ca="1">[1]CAPEX_DETALHADO!X362/1000</f>
        <v>0</v>
      </c>
      <c r="S183" s="78">
        <f ca="1">[1]CAPEX_DETALHADO!Y362/1000</f>
        <v>0</v>
      </c>
      <c r="T183" s="78">
        <f ca="1">[1]CAPEX_DETALHADO!Z362/1000</f>
        <v>0</v>
      </c>
      <c r="U183" s="78">
        <f ca="1">[1]CAPEX_DETALHADO!AA362/1000</f>
        <v>0</v>
      </c>
      <c r="V183" s="78">
        <f ca="1">[1]CAPEX_DETALHADO!AB362/1000</f>
        <v>0</v>
      </c>
      <c r="W183" s="78">
        <f ca="1">[1]CAPEX_DETALHADO!AC362/1000</f>
        <v>0</v>
      </c>
      <c r="X183" s="78">
        <f ca="1">[1]CAPEX_DETALHADO!AD362/1000</f>
        <v>0</v>
      </c>
      <c r="Y183" s="78">
        <f ca="1">[1]CAPEX_DETALHADO!AE362/1000</f>
        <v>0</v>
      </c>
      <c r="Z183" s="78">
        <f ca="1">[1]CAPEX_DETALHADO!AF362/1000</f>
        <v>0</v>
      </c>
      <c r="AA183" s="78">
        <f ca="1">[1]CAPEX_DETALHADO!AG362/1000</f>
        <v>0</v>
      </c>
      <c r="AB183" s="78">
        <f ca="1">[1]CAPEX_DETALHADO!AH362/1000</f>
        <v>0</v>
      </c>
      <c r="AC183" s="78">
        <f ca="1">[1]CAPEX_DETALHADO!AI362/1000</f>
        <v>0</v>
      </c>
      <c r="AD183" s="78">
        <f ca="1">[1]CAPEX_DETALHADO!AJ362/1000</f>
        <v>0</v>
      </c>
      <c r="AE183" s="78">
        <f ca="1">[1]CAPEX_DETALHADO!AK362/1000</f>
        <v>0</v>
      </c>
      <c r="AF183" s="78">
        <f ca="1">[1]CAPEX_DETALHADO!AL362/1000</f>
        <v>0</v>
      </c>
      <c r="AG183" s="78">
        <f ca="1">[1]CAPEX_DETALHADO!AM362/1000</f>
        <v>0</v>
      </c>
      <c r="AH183" s="78">
        <f ca="1">[1]CAPEX_DETALHADO!AN362/1000</f>
        <v>0</v>
      </c>
      <c r="AI183" s="78">
        <f ca="1">[1]CAPEX_DETALHADO!AO362/1000</f>
        <v>0</v>
      </c>
      <c r="AJ183" s="20"/>
      <c r="AK183" s="170"/>
      <c r="AL183" s="183">
        <v>1</v>
      </c>
      <c r="AM183" s="183"/>
      <c r="AN183" s="183">
        <v>1</v>
      </c>
      <c r="AO183" s="45" t="str">
        <f t="shared" si="41"/>
        <v>Pontos de Ônibus - Trecho 38 - 2 Unidades</v>
      </c>
    </row>
    <row r="184" spans="1:41" s="22" customFormat="1" ht="16.5" customHeight="1" outlineLevel="2">
      <c r="A184" s="119"/>
      <c r="B184" s="199" t="s">
        <v>212</v>
      </c>
      <c r="C184" s="200" t="str">
        <f>[1]CAPEX_DETALHADO!C363&amp;" - Trecho "&amp;[1]CAPEX_DETALHADO!E363&amp;" - "&amp;[1]CAPEX_DETALHADO!F363&amp;" Unidades"</f>
        <v>Pontos de Ônibus - Trecho 39 - 1 Unidades</v>
      </c>
      <c r="D184" s="181">
        <f t="shared" ca="1" si="34"/>
        <v>169.74993600529123</v>
      </c>
      <c r="E184" s="182">
        <f t="shared" ca="1" si="35"/>
        <v>225.93716482304268</v>
      </c>
      <c r="F184" s="78">
        <f ca="1">[1]CAPEX_DETALHADO!L363/1000</f>
        <v>0</v>
      </c>
      <c r="G184" s="78">
        <f ca="1">[1]CAPEX_DETALHADO!M363/1000</f>
        <v>0</v>
      </c>
      <c r="H184" s="78">
        <f ca="1">[1]CAPEX_DETALHADO!N363/1000</f>
        <v>225.93716482304268</v>
      </c>
      <c r="I184" s="78">
        <f ca="1">[1]CAPEX_DETALHADO!O363/1000</f>
        <v>0</v>
      </c>
      <c r="J184" s="78">
        <f ca="1">[1]CAPEX_DETALHADO!P363/1000</f>
        <v>0</v>
      </c>
      <c r="K184" s="78">
        <f ca="1">[1]CAPEX_DETALHADO!Q363/1000</f>
        <v>0</v>
      </c>
      <c r="L184" s="78">
        <f ca="1">[1]CAPEX_DETALHADO!R363/1000</f>
        <v>0</v>
      </c>
      <c r="M184" s="78">
        <f ca="1">[1]CAPEX_DETALHADO!S363/1000</f>
        <v>0</v>
      </c>
      <c r="N184" s="78">
        <f ca="1">[1]CAPEX_DETALHADO!T363/1000</f>
        <v>0</v>
      </c>
      <c r="O184" s="78">
        <f ca="1">[1]CAPEX_DETALHADO!U363/1000</f>
        <v>0</v>
      </c>
      <c r="P184" s="78">
        <f ca="1">[1]CAPEX_DETALHADO!V363/1000</f>
        <v>0</v>
      </c>
      <c r="Q184" s="78">
        <f ca="1">[1]CAPEX_DETALHADO!W363/1000</f>
        <v>0</v>
      </c>
      <c r="R184" s="78">
        <f ca="1">[1]CAPEX_DETALHADO!X363/1000</f>
        <v>0</v>
      </c>
      <c r="S184" s="78">
        <f ca="1">[1]CAPEX_DETALHADO!Y363/1000</f>
        <v>0</v>
      </c>
      <c r="T184" s="78">
        <f ca="1">[1]CAPEX_DETALHADO!Z363/1000</f>
        <v>0</v>
      </c>
      <c r="U184" s="78">
        <f ca="1">[1]CAPEX_DETALHADO!AA363/1000</f>
        <v>0</v>
      </c>
      <c r="V184" s="78">
        <f ca="1">[1]CAPEX_DETALHADO!AB363/1000</f>
        <v>0</v>
      </c>
      <c r="W184" s="78">
        <f ca="1">[1]CAPEX_DETALHADO!AC363/1000</f>
        <v>0</v>
      </c>
      <c r="X184" s="78">
        <f ca="1">[1]CAPEX_DETALHADO!AD363/1000</f>
        <v>0</v>
      </c>
      <c r="Y184" s="78">
        <f ca="1">[1]CAPEX_DETALHADO!AE363/1000</f>
        <v>0</v>
      </c>
      <c r="Z184" s="78">
        <f ca="1">[1]CAPEX_DETALHADO!AF363/1000</f>
        <v>0</v>
      </c>
      <c r="AA184" s="78">
        <f ca="1">[1]CAPEX_DETALHADO!AG363/1000</f>
        <v>0</v>
      </c>
      <c r="AB184" s="78">
        <f ca="1">[1]CAPEX_DETALHADO!AH363/1000</f>
        <v>0</v>
      </c>
      <c r="AC184" s="78">
        <f ca="1">[1]CAPEX_DETALHADO!AI363/1000</f>
        <v>0</v>
      </c>
      <c r="AD184" s="78">
        <f ca="1">[1]CAPEX_DETALHADO!AJ363/1000</f>
        <v>0</v>
      </c>
      <c r="AE184" s="78">
        <f ca="1">[1]CAPEX_DETALHADO!AK363/1000</f>
        <v>0</v>
      </c>
      <c r="AF184" s="78">
        <f ca="1">[1]CAPEX_DETALHADO!AL363/1000</f>
        <v>0</v>
      </c>
      <c r="AG184" s="78">
        <f ca="1">[1]CAPEX_DETALHADO!AM363/1000</f>
        <v>0</v>
      </c>
      <c r="AH184" s="78">
        <f ca="1">[1]CAPEX_DETALHADO!AN363/1000</f>
        <v>0</v>
      </c>
      <c r="AI184" s="78">
        <f ca="1">[1]CAPEX_DETALHADO!AO363/1000</f>
        <v>0</v>
      </c>
      <c r="AJ184" s="20"/>
      <c r="AK184" s="170"/>
      <c r="AL184" s="183">
        <v>1</v>
      </c>
      <c r="AM184" s="183"/>
      <c r="AN184" s="183">
        <v>1</v>
      </c>
      <c r="AO184" s="45" t="str">
        <f t="shared" si="41"/>
        <v>Pontos de Ônibus - Trecho 39 - 1 Unidades</v>
      </c>
    </row>
    <row r="185" spans="1:41" s="22" customFormat="1" ht="16.5" customHeight="1" outlineLevel="2">
      <c r="A185" s="119"/>
      <c r="B185" s="199" t="s">
        <v>213</v>
      </c>
      <c r="C185" s="200" t="str">
        <f>[1]CAPEX_DETALHADO!C364&amp;" - Trecho "&amp;[1]CAPEX_DETALHADO!E364&amp;" - "&amp;[1]CAPEX_DETALHADO!F364&amp;" Unidades"</f>
        <v>Pontos de Ônibus - Trecho 40 - 2 Unidades</v>
      </c>
      <c r="D185" s="181">
        <f t="shared" ca="1" si="34"/>
        <v>339.49987201058246</v>
      </c>
      <c r="E185" s="182">
        <f t="shared" ca="1" si="35"/>
        <v>451.87432964608536</v>
      </c>
      <c r="F185" s="78">
        <f ca="1">[1]CAPEX_DETALHADO!L364/1000</f>
        <v>0</v>
      </c>
      <c r="G185" s="78">
        <f ca="1">[1]CAPEX_DETALHADO!M364/1000</f>
        <v>0</v>
      </c>
      <c r="H185" s="78">
        <f ca="1">[1]CAPEX_DETALHADO!N364/1000</f>
        <v>451.87432964608536</v>
      </c>
      <c r="I185" s="78">
        <f ca="1">[1]CAPEX_DETALHADO!O364/1000</f>
        <v>0</v>
      </c>
      <c r="J185" s="78">
        <f ca="1">[1]CAPEX_DETALHADO!P364/1000</f>
        <v>0</v>
      </c>
      <c r="K185" s="78">
        <f ca="1">[1]CAPEX_DETALHADO!Q364/1000</f>
        <v>0</v>
      </c>
      <c r="L185" s="78">
        <f ca="1">[1]CAPEX_DETALHADO!R364/1000</f>
        <v>0</v>
      </c>
      <c r="M185" s="78">
        <f ca="1">[1]CAPEX_DETALHADO!S364/1000</f>
        <v>0</v>
      </c>
      <c r="N185" s="78">
        <f ca="1">[1]CAPEX_DETALHADO!T364/1000</f>
        <v>0</v>
      </c>
      <c r="O185" s="78">
        <f ca="1">[1]CAPEX_DETALHADO!U364/1000</f>
        <v>0</v>
      </c>
      <c r="P185" s="78">
        <f ca="1">[1]CAPEX_DETALHADO!V364/1000</f>
        <v>0</v>
      </c>
      <c r="Q185" s="78">
        <f ca="1">[1]CAPEX_DETALHADO!W364/1000</f>
        <v>0</v>
      </c>
      <c r="R185" s="78">
        <f ca="1">[1]CAPEX_DETALHADO!X364/1000</f>
        <v>0</v>
      </c>
      <c r="S185" s="78">
        <f ca="1">[1]CAPEX_DETALHADO!Y364/1000</f>
        <v>0</v>
      </c>
      <c r="T185" s="78">
        <f ca="1">[1]CAPEX_DETALHADO!Z364/1000</f>
        <v>0</v>
      </c>
      <c r="U185" s="78">
        <f ca="1">[1]CAPEX_DETALHADO!AA364/1000</f>
        <v>0</v>
      </c>
      <c r="V185" s="78">
        <f ca="1">[1]CAPEX_DETALHADO!AB364/1000</f>
        <v>0</v>
      </c>
      <c r="W185" s="78">
        <f ca="1">[1]CAPEX_DETALHADO!AC364/1000</f>
        <v>0</v>
      </c>
      <c r="X185" s="78">
        <f ca="1">[1]CAPEX_DETALHADO!AD364/1000</f>
        <v>0</v>
      </c>
      <c r="Y185" s="78">
        <f ca="1">[1]CAPEX_DETALHADO!AE364/1000</f>
        <v>0</v>
      </c>
      <c r="Z185" s="78">
        <f ca="1">[1]CAPEX_DETALHADO!AF364/1000</f>
        <v>0</v>
      </c>
      <c r="AA185" s="78">
        <f ca="1">[1]CAPEX_DETALHADO!AG364/1000</f>
        <v>0</v>
      </c>
      <c r="AB185" s="78">
        <f ca="1">[1]CAPEX_DETALHADO!AH364/1000</f>
        <v>0</v>
      </c>
      <c r="AC185" s="78">
        <f ca="1">[1]CAPEX_DETALHADO!AI364/1000</f>
        <v>0</v>
      </c>
      <c r="AD185" s="78">
        <f ca="1">[1]CAPEX_DETALHADO!AJ364/1000</f>
        <v>0</v>
      </c>
      <c r="AE185" s="78">
        <f ca="1">[1]CAPEX_DETALHADO!AK364/1000</f>
        <v>0</v>
      </c>
      <c r="AF185" s="78">
        <f ca="1">[1]CAPEX_DETALHADO!AL364/1000</f>
        <v>0</v>
      </c>
      <c r="AG185" s="78">
        <f ca="1">[1]CAPEX_DETALHADO!AM364/1000</f>
        <v>0</v>
      </c>
      <c r="AH185" s="78">
        <f ca="1">[1]CAPEX_DETALHADO!AN364/1000</f>
        <v>0</v>
      </c>
      <c r="AI185" s="78">
        <f ca="1">[1]CAPEX_DETALHADO!AO364/1000</f>
        <v>0</v>
      </c>
      <c r="AJ185" s="20"/>
      <c r="AK185" s="170"/>
      <c r="AL185" s="183">
        <v>1</v>
      </c>
      <c r="AM185" s="183"/>
      <c r="AN185" s="183">
        <v>1</v>
      </c>
      <c r="AO185" s="45" t="str">
        <f t="shared" si="41"/>
        <v>Pontos de Ônibus - Trecho 40 - 2 Unidades</v>
      </c>
    </row>
    <row r="186" spans="1:41" s="22" customFormat="1" ht="16.5" customHeight="1" outlineLevel="2">
      <c r="A186" s="119"/>
      <c r="B186" s="199" t="s">
        <v>214</v>
      </c>
      <c r="C186" s="200" t="str">
        <f>[1]CAPEX_DETALHADO!C365&amp;" - Trecho "&amp;[1]CAPEX_DETALHADO!E365&amp;" - "&amp;[1]CAPEX_DETALHADO!F365&amp;" Unidades"</f>
        <v>Pontos de Ônibus - Trecho 41 - 1 Unidades</v>
      </c>
      <c r="D186" s="181">
        <f t="shared" ca="1" si="34"/>
        <v>154.3181236411738</v>
      </c>
      <c r="E186" s="182">
        <f t="shared" ca="1" si="35"/>
        <v>225.93716482304268</v>
      </c>
      <c r="F186" s="78">
        <f ca="1">[1]CAPEX_DETALHADO!L365/1000</f>
        <v>0</v>
      </c>
      <c r="G186" s="78">
        <f ca="1">[1]CAPEX_DETALHADO!M365/1000</f>
        <v>0</v>
      </c>
      <c r="H186" s="78">
        <f ca="1">[1]CAPEX_DETALHADO!N365/1000</f>
        <v>0</v>
      </c>
      <c r="I186" s="78">
        <f ca="1">[1]CAPEX_DETALHADO!O365/1000</f>
        <v>225.93716482304268</v>
      </c>
      <c r="J186" s="78">
        <f ca="1">[1]CAPEX_DETALHADO!P365/1000</f>
        <v>0</v>
      </c>
      <c r="K186" s="78">
        <f ca="1">[1]CAPEX_DETALHADO!Q365/1000</f>
        <v>0</v>
      </c>
      <c r="L186" s="78">
        <f ca="1">[1]CAPEX_DETALHADO!R365/1000</f>
        <v>0</v>
      </c>
      <c r="M186" s="78">
        <f ca="1">[1]CAPEX_DETALHADO!S365/1000</f>
        <v>0</v>
      </c>
      <c r="N186" s="78">
        <f ca="1">[1]CAPEX_DETALHADO!T365/1000</f>
        <v>0</v>
      </c>
      <c r="O186" s="78">
        <f ca="1">[1]CAPEX_DETALHADO!U365/1000</f>
        <v>0</v>
      </c>
      <c r="P186" s="78">
        <f ca="1">[1]CAPEX_DETALHADO!V365/1000</f>
        <v>0</v>
      </c>
      <c r="Q186" s="78">
        <f ca="1">[1]CAPEX_DETALHADO!W365/1000</f>
        <v>0</v>
      </c>
      <c r="R186" s="78">
        <f ca="1">[1]CAPEX_DETALHADO!X365/1000</f>
        <v>0</v>
      </c>
      <c r="S186" s="78">
        <f ca="1">[1]CAPEX_DETALHADO!Y365/1000</f>
        <v>0</v>
      </c>
      <c r="T186" s="78">
        <f ca="1">[1]CAPEX_DETALHADO!Z365/1000</f>
        <v>0</v>
      </c>
      <c r="U186" s="78">
        <f ca="1">[1]CAPEX_DETALHADO!AA365/1000</f>
        <v>0</v>
      </c>
      <c r="V186" s="78">
        <f ca="1">[1]CAPEX_DETALHADO!AB365/1000</f>
        <v>0</v>
      </c>
      <c r="W186" s="78">
        <f ca="1">[1]CAPEX_DETALHADO!AC365/1000</f>
        <v>0</v>
      </c>
      <c r="X186" s="78">
        <f ca="1">[1]CAPEX_DETALHADO!AD365/1000</f>
        <v>0</v>
      </c>
      <c r="Y186" s="78">
        <f ca="1">[1]CAPEX_DETALHADO!AE365/1000</f>
        <v>0</v>
      </c>
      <c r="Z186" s="78">
        <f ca="1">[1]CAPEX_DETALHADO!AF365/1000</f>
        <v>0</v>
      </c>
      <c r="AA186" s="78">
        <f ca="1">[1]CAPEX_DETALHADO!AG365/1000</f>
        <v>0</v>
      </c>
      <c r="AB186" s="78">
        <f ca="1">[1]CAPEX_DETALHADO!AH365/1000</f>
        <v>0</v>
      </c>
      <c r="AC186" s="78">
        <f ca="1">[1]CAPEX_DETALHADO!AI365/1000</f>
        <v>0</v>
      </c>
      <c r="AD186" s="78">
        <f ca="1">[1]CAPEX_DETALHADO!AJ365/1000</f>
        <v>0</v>
      </c>
      <c r="AE186" s="78">
        <f ca="1">[1]CAPEX_DETALHADO!AK365/1000</f>
        <v>0</v>
      </c>
      <c r="AF186" s="78">
        <f ca="1">[1]CAPEX_DETALHADO!AL365/1000</f>
        <v>0</v>
      </c>
      <c r="AG186" s="78">
        <f ca="1">[1]CAPEX_DETALHADO!AM365/1000</f>
        <v>0</v>
      </c>
      <c r="AH186" s="78">
        <f ca="1">[1]CAPEX_DETALHADO!AN365/1000</f>
        <v>0</v>
      </c>
      <c r="AI186" s="78">
        <f ca="1">[1]CAPEX_DETALHADO!AO365/1000</f>
        <v>0</v>
      </c>
      <c r="AJ186" s="20"/>
      <c r="AK186" s="170"/>
      <c r="AL186" s="183">
        <v>1</v>
      </c>
      <c r="AM186" s="183"/>
      <c r="AN186" s="183">
        <v>1</v>
      </c>
      <c r="AO186" s="45" t="str">
        <f t="shared" si="41"/>
        <v>Pontos de Ônibus - Trecho 41 - 1 Unidades</v>
      </c>
    </row>
    <row r="187" spans="1:41" s="22" customFormat="1" ht="16.5" customHeight="1" outlineLevel="2">
      <c r="A187" s="119"/>
      <c r="B187" s="199" t="s">
        <v>215</v>
      </c>
      <c r="C187" s="200" t="str">
        <f>[1]CAPEX_DETALHADO!C366&amp;" - Trecho "&amp;[1]CAPEX_DETALHADO!E366&amp;" - "&amp;[1]CAPEX_DETALHADO!F366&amp;" Unidades"</f>
        <v>Pontos de Ônibus - Trecho 42 - 0 Unidades</v>
      </c>
      <c r="D187" s="181">
        <f t="shared" ca="1" si="34"/>
        <v>0</v>
      </c>
      <c r="E187" s="182">
        <f t="shared" ca="1" si="35"/>
        <v>0</v>
      </c>
      <c r="F187" s="78">
        <f ca="1">[1]CAPEX_DETALHADO!L366/1000</f>
        <v>0</v>
      </c>
      <c r="G187" s="78">
        <f ca="1">[1]CAPEX_DETALHADO!M366/1000</f>
        <v>0</v>
      </c>
      <c r="H187" s="78">
        <f ca="1">[1]CAPEX_DETALHADO!N366/1000</f>
        <v>0</v>
      </c>
      <c r="I187" s="78">
        <f ca="1">[1]CAPEX_DETALHADO!O366/1000</f>
        <v>0</v>
      </c>
      <c r="J187" s="78">
        <f ca="1">[1]CAPEX_DETALHADO!P366/1000</f>
        <v>0</v>
      </c>
      <c r="K187" s="78">
        <f ca="1">[1]CAPEX_DETALHADO!Q366/1000</f>
        <v>0</v>
      </c>
      <c r="L187" s="78">
        <f ca="1">[1]CAPEX_DETALHADO!R366/1000</f>
        <v>0</v>
      </c>
      <c r="M187" s="78">
        <f ca="1">[1]CAPEX_DETALHADO!S366/1000</f>
        <v>0</v>
      </c>
      <c r="N187" s="78">
        <f ca="1">[1]CAPEX_DETALHADO!T366/1000</f>
        <v>0</v>
      </c>
      <c r="O187" s="78">
        <f ca="1">[1]CAPEX_DETALHADO!U366/1000</f>
        <v>0</v>
      </c>
      <c r="P187" s="78">
        <f ca="1">[1]CAPEX_DETALHADO!V366/1000</f>
        <v>0</v>
      </c>
      <c r="Q187" s="78">
        <f ca="1">[1]CAPEX_DETALHADO!W366/1000</f>
        <v>0</v>
      </c>
      <c r="R187" s="78">
        <f ca="1">[1]CAPEX_DETALHADO!X366/1000</f>
        <v>0</v>
      </c>
      <c r="S187" s="78">
        <f ca="1">[1]CAPEX_DETALHADO!Y366/1000</f>
        <v>0</v>
      </c>
      <c r="T187" s="78">
        <f ca="1">[1]CAPEX_DETALHADO!Z366/1000</f>
        <v>0</v>
      </c>
      <c r="U187" s="78">
        <f ca="1">[1]CAPEX_DETALHADO!AA366/1000</f>
        <v>0</v>
      </c>
      <c r="V187" s="78">
        <f ca="1">[1]CAPEX_DETALHADO!AB366/1000</f>
        <v>0</v>
      </c>
      <c r="W187" s="78">
        <f ca="1">[1]CAPEX_DETALHADO!AC366/1000</f>
        <v>0</v>
      </c>
      <c r="X187" s="78">
        <f ca="1">[1]CAPEX_DETALHADO!AD366/1000</f>
        <v>0</v>
      </c>
      <c r="Y187" s="78">
        <f ca="1">[1]CAPEX_DETALHADO!AE366/1000</f>
        <v>0</v>
      </c>
      <c r="Z187" s="78">
        <f ca="1">[1]CAPEX_DETALHADO!AF366/1000</f>
        <v>0</v>
      </c>
      <c r="AA187" s="78">
        <f ca="1">[1]CAPEX_DETALHADO!AG366/1000</f>
        <v>0</v>
      </c>
      <c r="AB187" s="78">
        <f ca="1">[1]CAPEX_DETALHADO!AH366/1000</f>
        <v>0</v>
      </c>
      <c r="AC187" s="78">
        <f ca="1">[1]CAPEX_DETALHADO!AI366/1000</f>
        <v>0</v>
      </c>
      <c r="AD187" s="78">
        <f ca="1">[1]CAPEX_DETALHADO!AJ366/1000</f>
        <v>0</v>
      </c>
      <c r="AE187" s="78">
        <f ca="1">[1]CAPEX_DETALHADO!AK366/1000</f>
        <v>0</v>
      </c>
      <c r="AF187" s="78">
        <f ca="1">[1]CAPEX_DETALHADO!AL366/1000</f>
        <v>0</v>
      </c>
      <c r="AG187" s="78">
        <f ca="1">[1]CAPEX_DETALHADO!AM366/1000</f>
        <v>0</v>
      </c>
      <c r="AH187" s="78">
        <f ca="1">[1]CAPEX_DETALHADO!AN366/1000</f>
        <v>0</v>
      </c>
      <c r="AI187" s="78">
        <f ca="1">[1]CAPEX_DETALHADO!AO366/1000</f>
        <v>0</v>
      </c>
      <c r="AJ187" s="20"/>
      <c r="AK187" s="170"/>
      <c r="AL187" s="183">
        <v>1</v>
      </c>
      <c r="AM187" s="183"/>
      <c r="AN187" s="183">
        <v>1</v>
      </c>
      <c r="AO187" s="45" t="str">
        <f t="shared" si="41"/>
        <v>Pontos de Ônibus - Trecho 42 - 0 Unidades</v>
      </c>
    </row>
    <row r="188" spans="1:41" s="22" customFormat="1" ht="16.5" customHeight="1" outlineLevel="2">
      <c r="A188" s="119"/>
      <c r="B188" s="199" t="s">
        <v>216</v>
      </c>
      <c r="C188" s="200" t="str">
        <f>[1]CAPEX_DETALHADO!C367&amp;" - Trecho "&amp;[1]CAPEX_DETALHADO!E367&amp;" - "&amp;[1]CAPEX_DETALHADO!F367&amp;" Unidades"</f>
        <v>Pontos de Ônibus - Trecho 45 - 1 Unidades</v>
      </c>
      <c r="D188" s="181">
        <f t="shared" ca="1" si="34"/>
        <v>154.3181236411738</v>
      </c>
      <c r="E188" s="182">
        <f t="shared" ca="1" si="35"/>
        <v>225.93716482304268</v>
      </c>
      <c r="F188" s="78">
        <f ca="1">[1]CAPEX_DETALHADO!L367/1000</f>
        <v>0</v>
      </c>
      <c r="G188" s="78">
        <f ca="1">[1]CAPEX_DETALHADO!M367/1000</f>
        <v>0</v>
      </c>
      <c r="H188" s="78">
        <f ca="1">[1]CAPEX_DETALHADO!N367/1000</f>
        <v>0</v>
      </c>
      <c r="I188" s="78">
        <f ca="1">[1]CAPEX_DETALHADO!O367/1000</f>
        <v>225.93716482304268</v>
      </c>
      <c r="J188" s="78">
        <f ca="1">[1]CAPEX_DETALHADO!P367/1000</f>
        <v>0</v>
      </c>
      <c r="K188" s="78">
        <f ca="1">[1]CAPEX_DETALHADO!Q367/1000</f>
        <v>0</v>
      </c>
      <c r="L188" s="78">
        <f ca="1">[1]CAPEX_DETALHADO!R367/1000</f>
        <v>0</v>
      </c>
      <c r="M188" s="78">
        <f ca="1">[1]CAPEX_DETALHADO!S367/1000</f>
        <v>0</v>
      </c>
      <c r="N188" s="78">
        <f ca="1">[1]CAPEX_DETALHADO!T367/1000</f>
        <v>0</v>
      </c>
      <c r="O188" s="78">
        <f ca="1">[1]CAPEX_DETALHADO!U367/1000</f>
        <v>0</v>
      </c>
      <c r="P188" s="78">
        <f ca="1">[1]CAPEX_DETALHADO!V367/1000</f>
        <v>0</v>
      </c>
      <c r="Q188" s="78">
        <f ca="1">[1]CAPEX_DETALHADO!W367/1000</f>
        <v>0</v>
      </c>
      <c r="R188" s="78">
        <f ca="1">[1]CAPEX_DETALHADO!X367/1000</f>
        <v>0</v>
      </c>
      <c r="S188" s="78">
        <f ca="1">[1]CAPEX_DETALHADO!Y367/1000</f>
        <v>0</v>
      </c>
      <c r="T188" s="78">
        <f ca="1">[1]CAPEX_DETALHADO!Z367/1000</f>
        <v>0</v>
      </c>
      <c r="U188" s="78">
        <f ca="1">[1]CAPEX_DETALHADO!AA367/1000</f>
        <v>0</v>
      </c>
      <c r="V188" s="78">
        <f ca="1">[1]CAPEX_DETALHADO!AB367/1000</f>
        <v>0</v>
      </c>
      <c r="W188" s="78">
        <f ca="1">[1]CAPEX_DETALHADO!AC367/1000</f>
        <v>0</v>
      </c>
      <c r="X188" s="78">
        <f ca="1">[1]CAPEX_DETALHADO!AD367/1000</f>
        <v>0</v>
      </c>
      <c r="Y188" s="78">
        <f ca="1">[1]CAPEX_DETALHADO!AE367/1000</f>
        <v>0</v>
      </c>
      <c r="Z188" s="78">
        <f ca="1">[1]CAPEX_DETALHADO!AF367/1000</f>
        <v>0</v>
      </c>
      <c r="AA188" s="78">
        <f ca="1">[1]CAPEX_DETALHADO!AG367/1000</f>
        <v>0</v>
      </c>
      <c r="AB188" s="78">
        <f ca="1">[1]CAPEX_DETALHADO!AH367/1000</f>
        <v>0</v>
      </c>
      <c r="AC188" s="78">
        <f ca="1">[1]CAPEX_DETALHADO!AI367/1000</f>
        <v>0</v>
      </c>
      <c r="AD188" s="78">
        <f ca="1">[1]CAPEX_DETALHADO!AJ367/1000</f>
        <v>0</v>
      </c>
      <c r="AE188" s="78">
        <f ca="1">[1]CAPEX_DETALHADO!AK367/1000</f>
        <v>0</v>
      </c>
      <c r="AF188" s="78">
        <f ca="1">[1]CAPEX_DETALHADO!AL367/1000</f>
        <v>0</v>
      </c>
      <c r="AG188" s="78">
        <f ca="1">[1]CAPEX_DETALHADO!AM367/1000</f>
        <v>0</v>
      </c>
      <c r="AH188" s="78">
        <f ca="1">[1]CAPEX_DETALHADO!AN367/1000</f>
        <v>0</v>
      </c>
      <c r="AI188" s="78">
        <f ca="1">[1]CAPEX_DETALHADO!AO367/1000</f>
        <v>0</v>
      </c>
      <c r="AJ188" s="20"/>
      <c r="AK188" s="170"/>
      <c r="AL188" s="183">
        <v>1</v>
      </c>
      <c r="AM188" s="183"/>
      <c r="AN188" s="183">
        <v>1</v>
      </c>
      <c r="AO188" s="45" t="str">
        <f t="shared" si="41"/>
        <v>Pontos de Ônibus - Trecho 45 - 1 Unidades</v>
      </c>
    </row>
    <row r="189" spans="1:41" s="22" customFormat="1" ht="16.5" customHeight="1" outlineLevel="2">
      <c r="A189" s="119"/>
      <c r="B189" s="199" t="s">
        <v>217</v>
      </c>
      <c r="C189" s="200" t="str">
        <f>[1]CAPEX_DETALHADO!C368&amp;" - Trecho "&amp;[1]CAPEX_DETALHADO!E368&amp;" - "&amp;[1]CAPEX_DETALHADO!F368&amp;" Unidades"</f>
        <v>Pontos de Ônibus - Trecho 46,1 - 2 Unidades</v>
      </c>
      <c r="D189" s="181">
        <f t="shared" ca="1" si="34"/>
        <v>281.42864421613513</v>
      </c>
      <c r="E189" s="182">
        <f t="shared" ca="1" si="35"/>
        <v>451.87432964608536</v>
      </c>
      <c r="F189" s="78">
        <f ca="1">[1]CAPEX_DETALHADO!L368/1000</f>
        <v>0</v>
      </c>
      <c r="G189" s="78">
        <f ca="1">[1]CAPEX_DETALHADO!M368/1000</f>
        <v>0</v>
      </c>
      <c r="H189" s="78">
        <f ca="1">[1]CAPEX_DETALHADO!N368/1000</f>
        <v>0</v>
      </c>
      <c r="I189" s="78">
        <f ca="1">[1]CAPEX_DETALHADO!O368/1000</f>
        <v>150.62477654869511</v>
      </c>
      <c r="J189" s="78">
        <f ca="1">[1]CAPEX_DETALHADO!P368/1000</f>
        <v>150.62477654869511</v>
      </c>
      <c r="K189" s="78">
        <f ca="1">[1]CAPEX_DETALHADO!Q368/1000</f>
        <v>150.62477654869511</v>
      </c>
      <c r="L189" s="78">
        <f ca="1">[1]CAPEX_DETALHADO!R368/1000</f>
        <v>0</v>
      </c>
      <c r="M189" s="78">
        <f ca="1">[1]CAPEX_DETALHADO!S368/1000</f>
        <v>0</v>
      </c>
      <c r="N189" s="78">
        <f ca="1">[1]CAPEX_DETALHADO!T368/1000</f>
        <v>0</v>
      </c>
      <c r="O189" s="78">
        <f ca="1">[1]CAPEX_DETALHADO!U368/1000</f>
        <v>0</v>
      </c>
      <c r="P189" s="78">
        <f ca="1">[1]CAPEX_DETALHADO!V368/1000</f>
        <v>0</v>
      </c>
      <c r="Q189" s="78">
        <f ca="1">[1]CAPEX_DETALHADO!W368/1000</f>
        <v>0</v>
      </c>
      <c r="R189" s="78">
        <f ca="1">[1]CAPEX_DETALHADO!X368/1000</f>
        <v>0</v>
      </c>
      <c r="S189" s="78">
        <f ca="1">[1]CAPEX_DETALHADO!Y368/1000</f>
        <v>0</v>
      </c>
      <c r="T189" s="78">
        <f ca="1">[1]CAPEX_DETALHADO!Z368/1000</f>
        <v>0</v>
      </c>
      <c r="U189" s="78">
        <f ca="1">[1]CAPEX_DETALHADO!AA368/1000</f>
        <v>0</v>
      </c>
      <c r="V189" s="78">
        <f ca="1">[1]CAPEX_DETALHADO!AB368/1000</f>
        <v>0</v>
      </c>
      <c r="W189" s="78">
        <f ca="1">[1]CAPEX_DETALHADO!AC368/1000</f>
        <v>0</v>
      </c>
      <c r="X189" s="78">
        <f ca="1">[1]CAPEX_DETALHADO!AD368/1000</f>
        <v>0</v>
      </c>
      <c r="Y189" s="78">
        <f ca="1">[1]CAPEX_DETALHADO!AE368/1000</f>
        <v>0</v>
      </c>
      <c r="Z189" s="78">
        <f ca="1">[1]CAPEX_DETALHADO!AF368/1000</f>
        <v>0</v>
      </c>
      <c r="AA189" s="78">
        <f ca="1">[1]CAPEX_DETALHADO!AG368/1000</f>
        <v>0</v>
      </c>
      <c r="AB189" s="78">
        <f ca="1">[1]CAPEX_DETALHADO!AH368/1000</f>
        <v>0</v>
      </c>
      <c r="AC189" s="78">
        <f ca="1">[1]CAPEX_DETALHADO!AI368/1000</f>
        <v>0</v>
      </c>
      <c r="AD189" s="78">
        <f ca="1">[1]CAPEX_DETALHADO!AJ368/1000</f>
        <v>0</v>
      </c>
      <c r="AE189" s="78">
        <f ca="1">[1]CAPEX_DETALHADO!AK368/1000</f>
        <v>0</v>
      </c>
      <c r="AF189" s="78">
        <f ca="1">[1]CAPEX_DETALHADO!AL368/1000</f>
        <v>0</v>
      </c>
      <c r="AG189" s="78">
        <f ca="1">[1]CAPEX_DETALHADO!AM368/1000</f>
        <v>0</v>
      </c>
      <c r="AH189" s="78">
        <f ca="1">[1]CAPEX_DETALHADO!AN368/1000</f>
        <v>0</v>
      </c>
      <c r="AI189" s="78">
        <f ca="1">[1]CAPEX_DETALHADO!AO368/1000</f>
        <v>0</v>
      </c>
      <c r="AJ189" s="20"/>
      <c r="AK189" s="170"/>
      <c r="AL189" s="183">
        <v>1</v>
      </c>
      <c r="AM189" s="183"/>
      <c r="AN189" s="183">
        <v>1</v>
      </c>
      <c r="AO189" s="45" t="str">
        <f t="shared" si="41"/>
        <v>Pontos de Ônibus - Trecho 46,1 - 2 Unidades</v>
      </c>
    </row>
    <row r="190" spans="1:41" s="22" customFormat="1" ht="16.5" customHeight="1" outlineLevel="2">
      <c r="A190" s="119"/>
      <c r="B190" s="199" t="s">
        <v>218</v>
      </c>
      <c r="C190" s="200" t="str">
        <f>[1]CAPEX_DETALHADO!C369&amp;" - Trecho "&amp;[1]CAPEX_DETALHADO!E369&amp;" - "&amp;[1]CAPEX_DETALHADO!F369&amp;" Unidades"</f>
        <v>Pontos de Ônibus - Trecho 46,2 - 0 Unidades</v>
      </c>
      <c r="D190" s="181">
        <f t="shared" ca="1" si="34"/>
        <v>0</v>
      </c>
      <c r="E190" s="182">
        <f t="shared" ca="1" si="35"/>
        <v>0</v>
      </c>
      <c r="F190" s="78">
        <f ca="1">[1]CAPEX_DETALHADO!L369/1000</f>
        <v>0</v>
      </c>
      <c r="G190" s="78">
        <f ca="1">[1]CAPEX_DETALHADO!M369/1000</f>
        <v>0</v>
      </c>
      <c r="H190" s="78">
        <f ca="1">[1]CAPEX_DETALHADO!N369/1000</f>
        <v>0</v>
      </c>
      <c r="I190" s="78">
        <f ca="1">[1]CAPEX_DETALHADO!O369/1000</f>
        <v>0</v>
      </c>
      <c r="J190" s="78">
        <f ca="1">[1]CAPEX_DETALHADO!P369/1000</f>
        <v>0</v>
      </c>
      <c r="K190" s="78">
        <f ca="1">[1]CAPEX_DETALHADO!Q369/1000</f>
        <v>0</v>
      </c>
      <c r="L190" s="78">
        <f ca="1">[1]CAPEX_DETALHADO!R369/1000</f>
        <v>0</v>
      </c>
      <c r="M190" s="78">
        <f ca="1">[1]CAPEX_DETALHADO!S369/1000</f>
        <v>0</v>
      </c>
      <c r="N190" s="78">
        <f ca="1">[1]CAPEX_DETALHADO!T369/1000</f>
        <v>0</v>
      </c>
      <c r="O190" s="78">
        <f ca="1">[1]CAPEX_DETALHADO!U369/1000</f>
        <v>0</v>
      </c>
      <c r="P190" s="78">
        <f ca="1">[1]CAPEX_DETALHADO!V369/1000</f>
        <v>0</v>
      </c>
      <c r="Q190" s="78">
        <f ca="1">[1]CAPEX_DETALHADO!W369/1000</f>
        <v>0</v>
      </c>
      <c r="R190" s="78">
        <f ca="1">[1]CAPEX_DETALHADO!X369/1000</f>
        <v>0</v>
      </c>
      <c r="S190" s="78">
        <f ca="1">[1]CAPEX_DETALHADO!Y369/1000</f>
        <v>0</v>
      </c>
      <c r="T190" s="78">
        <f ca="1">[1]CAPEX_DETALHADO!Z369/1000</f>
        <v>0</v>
      </c>
      <c r="U190" s="78">
        <f ca="1">[1]CAPEX_DETALHADO!AA369/1000</f>
        <v>0</v>
      </c>
      <c r="V190" s="78">
        <f ca="1">[1]CAPEX_DETALHADO!AB369/1000</f>
        <v>0</v>
      </c>
      <c r="W190" s="78">
        <f ca="1">[1]CAPEX_DETALHADO!AC369/1000</f>
        <v>0</v>
      </c>
      <c r="X190" s="78">
        <f ca="1">[1]CAPEX_DETALHADO!AD369/1000</f>
        <v>0</v>
      </c>
      <c r="Y190" s="78">
        <f ca="1">[1]CAPEX_DETALHADO!AE369/1000</f>
        <v>0</v>
      </c>
      <c r="Z190" s="78">
        <f ca="1">[1]CAPEX_DETALHADO!AF369/1000</f>
        <v>0</v>
      </c>
      <c r="AA190" s="78">
        <f ca="1">[1]CAPEX_DETALHADO!AG369/1000</f>
        <v>0</v>
      </c>
      <c r="AB190" s="78">
        <f ca="1">[1]CAPEX_DETALHADO!AH369/1000</f>
        <v>0</v>
      </c>
      <c r="AC190" s="78">
        <f ca="1">[1]CAPEX_DETALHADO!AI369/1000</f>
        <v>0</v>
      </c>
      <c r="AD190" s="78">
        <f ca="1">[1]CAPEX_DETALHADO!AJ369/1000</f>
        <v>0</v>
      </c>
      <c r="AE190" s="78">
        <f ca="1">[1]CAPEX_DETALHADO!AK369/1000</f>
        <v>0</v>
      </c>
      <c r="AF190" s="78">
        <f ca="1">[1]CAPEX_DETALHADO!AL369/1000</f>
        <v>0</v>
      </c>
      <c r="AG190" s="78">
        <f ca="1">[1]CAPEX_DETALHADO!AM369/1000</f>
        <v>0</v>
      </c>
      <c r="AH190" s="78">
        <f ca="1">[1]CAPEX_DETALHADO!AN369/1000</f>
        <v>0</v>
      </c>
      <c r="AI190" s="78">
        <f ca="1">[1]CAPEX_DETALHADO!AO369/1000</f>
        <v>0</v>
      </c>
      <c r="AJ190" s="20"/>
      <c r="AK190" s="170"/>
      <c r="AL190" s="183">
        <v>1</v>
      </c>
      <c r="AM190" s="183"/>
      <c r="AN190" s="183">
        <v>1</v>
      </c>
      <c r="AO190" s="45" t="str">
        <f t="shared" si="41"/>
        <v>Pontos de Ônibus - Trecho 46,2 - 0 Unidades</v>
      </c>
    </row>
    <row r="191" spans="1:41" s="22" customFormat="1" ht="16.5" customHeight="1" outlineLevel="2">
      <c r="A191" s="119"/>
      <c r="B191" s="199" t="s">
        <v>219</v>
      </c>
      <c r="C191" s="200" t="str">
        <f>[1]CAPEX_DETALHADO!C370&amp;" - Trecho "&amp;[1]CAPEX_DETALHADO!E370&amp;" - "&amp;[1]CAPEX_DETALHADO!F370&amp;" Unidades"</f>
        <v>Pontos de Ônibus - Trecho 46,3 - 1 Unidades</v>
      </c>
      <c r="D191" s="181">
        <f t="shared" ca="1" si="34"/>
        <v>140.71432210806756</v>
      </c>
      <c r="E191" s="182">
        <f t="shared" ca="1" si="35"/>
        <v>225.93716482304268</v>
      </c>
      <c r="F191" s="78">
        <f ca="1">[1]CAPEX_DETALHADO!L370/1000</f>
        <v>0</v>
      </c>
      <c r="G191" s="78">
        <f ca="1">[1]CAPEX_DETALHADO!M370/1000</f>
        <v>0</v>
      </c>
      <c r="H191" s="78">
        <f ca="1">[1]CAPEX_DETALHADO!N370/1000</f>
        <v>0</v>
      </c>
      <c r="I191" s="78">
        <f ca="1">[1]CAPEX_DETALHADO!O370/1000</f>
        <v>75.312388274347555</v>
      </c>
      <c r="J191" s="78">
        <f ca="1">[1]CAPEX_DETALHADO!P370/1000</f>
        <v>75.312388274347555</v>
      </c>
      <c r="K191" s="78">
        <f ca="1">[1]CAPEX_DETALHADO!Q370/1000</f>
        <v>75.312388274347555</v>
      </c>
      <c r="L191" s="78">
        <f ca="1">[1]CAPEX_DETALHADO!R370/1000</f>
        <v>0</v>
      </c>
      <c r="M191" s="78">
        <f ca="1">[1]CAPEX_DETALHADO!S370/1000</f>
        <v>0</v>
      </c>
      <c r="N191" s="78">
        <f ca="1">[1]CAPEX_DETALHADO!T370/1000</f>
        <v>0</v>
      </c>
      <c r="O191" s="78">
        <f ca="1">[1]CAPEX_DETALHADO!U370/1000</f>
        <v>0</v>
      </c>
      <c r="P191" s="78">
        <f ca="1">[1]CAPEX_DETALHADO!V370/1000</f>
        <v>0</v>
      </c>
      <c r="Q191" s="78">
        <f ca="1">[1]CAPEX_DETALHADO!W370/1000</f>
        <v>0</v>
      </c>
      <c r="R191" s="78">
        <f ca="1">[1]CAPEX_DETALHADO!X370/1000</f>
        <v>0</v>
      </c>
      <c r="S191" s="78">
        <f ca="1">[1]CAPEX_DETALHADO!Y370/1000</f>
        <v>0</v>
      </c>
      <c r="T191" s="78">
        <f ca="1">[1]CAPEX_DETALHADO!Z370/1000</f>
        <v>0</v>
      </c>
      <c r="U191" s="78">
        <f ca="1">[1]CAPEX_DETALHADO!AA370/1000</f>
        <v>0</v>
      </c>
      <c r="V191" s="78">
        <f ca="1">[1]CAPEX_DETALHADO!AB370/1000</f>
        <v>0</v>
      </c>
      <c r="W191" s="78">
        <f ca="1">[1]CAPEX_DETALHADO!AC370/1000</f>
        <v>0</v>
      </c>
      <c r="X191" s="78">
        <f ca="1">[1]CAPEX_DETALHADO!AD370/1000</f>
        <v>0</v>
      </c>
      <c r="Y191" s="78">
        <f ca="1">[1]CAPEX_DETALHADO!AE370/1000</f>
        <v>0</v>
      </c>
      <c r="Z191" s="78">
        <f ca="1">[1]CAPEX_DETALHADO!AF370/1000</f>
        <v>0</v>
      </c>
      <c r="AA191" s="78">
        <f ca="1">[1]CAPEX_DETALHADO!AG370/1000</f>
        <v>0</v>
      </c>
      <c r="AB191" s="78">
        <f ca="1">[1]CAPEX_DETALHADO!AH370/1000</f>
        <v>0</v>
      </c>
      <c r="AC191" s="78">
        <f ca="1">[1]CAPEX_DETALHADO!AI370/1000</f>
        <v>0</v>
      </c>
      <c r="AD191" s="78">
        <f ca="1">[1]CAPEX_DETALHADO!AJ370/1000</f>
        <v>0</v>
      </c>
      <c r="AE191" s="78">
        <f ca="1">[1]CAPEX_DETALHADO!AK370/1000</f>
        <v>0</v>
      </c>
      <c r="AF191" s="78">
        <f ca="1">[1]CAPEX_DETALHADO!AL370/1000</f>
        <v>0</v>
      </c>
      <c r="AG191" s="78">
        <f ca="1">[1]CAPEX_DETALHADO!AM370/1000</f>
        <v>0</v>
      </c>
      <c r="AH191" s="78">
        <f ca="1">[1]CAPEX_DETALHADO!AN370/1000</f>
        <v>0</v>
      </c>
      <c r="AI191" s="78">
        <f ca="1">[1]CAPEX_DETALHADO!AO370/1000</f>
        <v>0</v>
      </c>
      <c r="AJ191" s="20"/>
      <c r="AK191" s="170"/>
      <c r="AL191" s="183">
        <v>1</v>
      </c>
      <c r="AM191" s="183"/>
      <c r="AN191" s="183">
        <v>1</v>
      </c>
      <c r="AO191" s="45" t="str">
        <f t="shared" si="41"/>
        <v>Pontos de Ônibus - Trecho 46,3 - 1 Unidades</v>
      </c>
    </row>
    <row r="192" spans="1:41" s="22" customFormat="1" ht="16.5" customHeight="1" outlineLevel="2">
      <c r="A192" s="119"/>
      <c r="B192" s="199" t="s">
        <v>220</v>
      </c>
      <c r="C192" s="200" t="str">
        <f>[1]CAPEX_DETALHADO!C371&amp;" - Trecho "&amp;[1]CAPEX_DETALHADO!E371&amp;" - "&amp;[1]CAPEX_DETALHADO!F371&amp;" Unidades"</f>
        <v>Pontos de Ônibus - Trecho 47 - 7 Unidades</v>
      </c>
      <c r="D192" s="181">
        <f t="shared" ca="1" si="34"/>
        <v>937.3869493906011</v>
      </c>
      <c r="E192" s="182">
        <f t="shared" ca="1" si="35"/>
        <v>1581.5601537612986</v>
      </c>
      <c r="F192" s="78">
        <f ca="1">[1]CAPEX_DETALHADO!L371/1000</f>
        <v>0</v>
      </c>
      <c r="G192" s="78">
        <f ca="1">[1]CAPEX_DETALHADO!M371/1000</f>
        <v>0</v>
      </c>
      <c r="H192" s="78">
        <f ca="1">[1]CAPEX_DETALHADO!N371/1000</f>
        <v>0</v>
      </c>
      <c r="I192" s="78">
        <f ca="1">[1]CAPEX_DETALHADO!O371/1000</f>
        <v>0</v>
      </c>
      <c r="J192" s="78">
        <f ca="1">[1]CAPEX_DETALHADO!P371/1000</f>
        <v>790.78007688064929</v>
      </c>
      <c r="K192" s="78">
        <f ca="1">[1]CAPEX_DETALHADO!Q371/1000</f>
        <v>790.78007688064929</v>
      </c>
      <c r="L192" s="78">
        <f ca="1">[1]CAPEX_DETALHADO!R371/1000</f>
        <v>0</v>
      </c>
      <c r="M192" s="78">
        <f ca="1">[1]CAPEX_DETALHADO!S371/1000</f>
        <v>0</v>
      </c>
      <c r="N192" s="78">
        <f ca="1">[1]CAPEX_DETALHADO!T371/1000</f>
        <v>0</v>
      </c>
      <c r="O192" s="78">
        <f ca="1">[1]CAPEX_DETALHADO!U371/1000</f>
        <v>0</v>
      </c>
      <c r="P192" s="78">
        <f ca="1">[1]CAPEX_DETALHADO!V371/1000</f>
        <v>0</v>
      </c>
      <c r="Q192" s="78">
        <f ca="1">[1]CAPEX_DETALHADO!W371/1000</f>
        <v>0</v>
      </c>
      <c r="R192" s="78">
        <f ca="1">[1]CAPEX_DETALHADO!X371/1000</f>
        <v>0</v>
      </c>
      <c r="S192" s="78">
        <f ca="1">[1]CAPEX_DETALHADO!Y371/1000</f>
        <v>0</v>
      </c>
      <c r="T192" s="78">
        <f ca="1">[1]CAPEX_DETALHADO!Z371/1000</f>
        <v>0</v>
      </c>
      <c r="U192" s="78">
        <f ca="1">[1]CAPEX_DETALHADO!AA371/1000</f>
        <v>0</v>
      </c>
      <c r="V192" s="78">
        <f ca="1">[1]CAPEX_DETALHADO!AB371/1000</f>
        <v>0</v>
      </c>
      <c r="W192" s="78">
        <f ca="1">[1]CAPEX_DETALHADO!AC371/1000</f>
        <v>0</v>
      </c>
      <c r="X192" s="78">
        <f ca="1">[1]CAPEX_DETALHADO!AD371/1000</f>
        <v>0</v>
      </c>
      <c r="Y192" s="78">
        <f ca="1">[1]CAPEX_DETALHADO!AE371/1000</f>
        <v>0</v>
      </c>
      <c r="Z192" s="78">
        <f ca="1">[1]CAPEX_DETALHADO!AF371/1000</f>
        <v>0</v>
      </c>
      <c r="AA192" s="78">
        <f ca="1">[1]CAPEX_DETALHADO!AG371/1000</f>
        <v>0</v>
      </c>
      <c r="AB192" s="78">
        <f ca="1">[1]CAPEX_DETALHADO!AH371/1000</f>
        <v>0</v>
      </c>
      <c r="AC192" s="78">
        <f ca="1">[1]CAPEX_DETALHADO!AI371/1000</f>
        <v>0</v>
      </c>
      <c r="AD192" s="78">
        <f ca="1">[1]CAPEX_DETALHADO!AJ371/1000</f>
        <v>0</v>
      </c>
      <c r="AE192" s="78">
        <f ca="1">[1]CAPEX_DETALHADO!AK371/1000</f>
        <v>0</v>
      </c>
      <c r="AF192" s="78">
        <f ca="1">[1]CAPEX_DETALHADO!AL371/1000</f>
        <v>0</v>
      </c>
      <c r="AG192" s="78">
        <f ca="1">[1]CAPEX_DETALHADO!AM371/1000</f>
        <v>0</v>
      </c>
      <c r="AH192" s="78">
        <f ca="1">[1]CAPEX_DETALHADO!AN371/1000</f>
        <v>0</v>
      </c>
      <c r="AI192" s="78">
        <f ca="1">[1]CAPEX_DETALHADO!AO371/1000</f>
        <v>0</v>
      </c>
      <c r="AJ192" s="20"/>
      <c r="AK192" s="170"/>
      <c r="AL192" s="183">
        <v>1</v>
      </c>
      <c r="AM192" s="183"/>
      <c r="AN192" s="183">
        <v>1</v>
      </c>
      <c r="AO192" s="45" t="str">
        <f t="shared" si="41"/>
        <v>Pontos de Ônibus - Trecho 47 - 7 Unidades</v>
      </c>
    </row>
    <row r="193" spans="1:41" s="22" customFormat="1" ht="16.5" customHeight="1" outlineLevel="2">
      <c r="A193" s="119"/>
      <c r="B193" s="199" t="s">
        <v>221</v>
      </c>
      <c r="C193" s="200" t="str">
        <f>[1]CAPEX_DETALHADO!C372&amp;" - Trecho "&amp;[1]CAPEX_DETALHADO!E372&amp;" - "&amp;[1]CAPEX_DETALHADO!F372&amp;" Unidades"</f>
        <v>Pontos de Ônibus - Trecho 48 - 0 Unidades</v>
      </c>
      <c r="D193" s="181">
        <f t="shared" ca="1" si="34"/>
        <v>0</v>
      </c>
      <c r="E193" s="182">
        <f t="shared" ca="1" si="35"/>
        <v>0</v>
      </c>
      <c r="F193" s="78">
        <f ca="1">[1]CAPEX_DETALHADO!L372/1000</f>
        <v>0</v>
      </c>
      <c r="G193" s="78">
        <f ca="1">[1]CAPEX_DETALHADO!M372/1000</f>
        <v>0</v>
      </c>
      <c r="H193" s="78">
        <f ca="1">[1]CAPEX_DETALHADO!N372/1000</f>
        <v>0</v>
      </c>
      <c r="I193" s="78">
        <f ca="1">[1]CAPEX_DETALHADO!O372/1000</f>
        <v>0</v>
      </c>
      <c r="J193" s="78">
        <f ca="1">[1]CAPEX_DETALHADO!P372/1000</f>
        <v>0</v>
      </c>
      <c r="K193" s="78">
        <f ca="1">[1]CAPEX_DETALHADO!Q372/1000</f>
        <v>0</v>
      </c>
      <c r="L193" s="78">
        <f ca="1">[1]CAPEX_DETALHADO!R372/1000</f>
        <v>0</v>
      </c>
      <c r="M193" s="78">
        <f ca="1">[1]CAPEX_DETALHADO!S372/1000</f>
        <v>0</v>
      </c>
      <c r="N193" s="78">
        <f ca="1">[1]CAPEX_DETALHADO!T372/1000</f>
        <v>0</v>
      </c>
      <c r="O193" s="78">
        <f ca="1">[1]CAPEX_DETALHADO!U372/1000</f>
        <v>0</v>
      </c>
      <c r="P193" s="78">
        <f ca="1">[1]CAPEX_DETALHADO!V372/1000</f>
        <v>0</v>
      </c>
      <c r="Q193" s="78">
        <f ca="1">[1]CAPEX_DETALHADO!W372/1000</f>
        <v>0</v>
      </c>
      <c r="R193" s="78">
        <f ca="1">[1]CAPEX_DETALHADO!X372/1000</f>
        <v>0</v>
      </c>
      <c r="S193" s="78">
        <f ca="1">[1]CAPEX_DETALHADO!Y372/1000</f>
        <v>0</v>
      </c>
      <c r="T193" s="78">
        <f ca="1">[1]CAPEX_DETALHADO!Z372/1000</f>
        <v>0</v>
      </c>
      <c r="U193" s="78">
        <f ca="1">[1]CAPEX_DETALHADO!AA372/1000</f>
        <v>0</v>
      </c>
      <c r="V193" s="78">
        <f ca="1">[1]CAPEX_DETALHADO!AB372/1000</f>
        <v>0</v>
      </c>
      <c r="W193" s="78">
        <f ca="1">[1]CAPEX_DETALHADO!AC372/1000</f>
        <v>0</v>
      </c>
      <c r="X193" s="78">
        <f ca="1">[1]CAPEX_DETALHADO!AD372/1000</f>
        <v>0</v>
      </c>
      <c r="Y193" s="78">
        <f ca="1">[1]CAPEX_DETALHADO!AE372/1000</f>
        <v>0</v>
      </c>
      <c r="Z193" s="78">
        <f ca="1">[1]CAPEX_DETALHADO!AF372/1000</f>
        <v>0</v>
      </c>
      <c r="AA193" s="78">
        <f ca="1">[1]CAPEX_DETALHADO!AG372/1000</f>
        <v>0</v>
      </c>
      <c r="AB193" s="78">
        <f ca="1">[1]CAPEX_DETALHADO!AH372/1000</f>
        <v>0</v>
      </c>
      <c r="AC193" s="78">
        <f ca="1">[1]CAPEX_DETALHADO!AI372/1000</f>
        <v>0</v>
      </c>
      <c r="AD193" s="78">
        <f ca="1">[1]CAPEX_DETALHADO!AJ372/1000</f>
        <v>0</v>
      </c>
      <c r="AE193" s="78">
        <f ca="1">[1]CAPEX_DETALHADO!AK372/1000</f>
        <v>0</v>
      </c>
      <c r="AF193" s="78">
        <f ca="1">[1]CAPEX_DETALHADO!AL372/1000</f>
        <v>0</v>
      </c>
      <c r="AG193" s="78">
        <f ca="1">[1]CAPEX_DETALHADO!AM372/1000</f>
        <v>0</v>
      </c>
      <c r="AH193" s="78">
        <f ca="1">[1]CAPEX_DETALHADO!AN372/1000</f>
        <v>0</v>
      </c>
      <c r="AI193" s="78">
        <f ca="1">[1]CAPEX_DETALHADO!AO372/1000</f>
        <v>0</v>
      </c>
      <c r="AJ193" s="20"/>
      <c r="AK193" s="170"/>
      <c r="AL193" s="183">
        <v>1</v>
      </c>
      <c r="AM193" s="183"/>
      <c r="AN193" s="183">
        <v>1</v>
      </c>
      <c r="AO193" s="45" t="str">
        <f t="shared" si="41"/>
        <v>Pontos de Ônibus - Trecho 48 - 0 Unidades</v>
      </c>
    </row>
    <row r="194" spans="1:41" s="22" customFormat="1" ht="16.5" customHeight="1" outlineLevel="2">
      <c r="A194" s="119"/>
      <c r="B194" s="199" t="s">
        <v>222</v>
      </c>
      <c r="C194" s="200" t="str">
        <f>[1]CAPEX_DETALHADO!C373&amp;" - Trecho "&amp;[1]CAPEX_DETALHADO!E373&amp;" - "&amp;[1]CAPEX_DETALHADO!F373&amp;" Unidades"</f>
        <v>Pontos de Ônibus - Trecho 49 - 12 Unidades</v>
      </c>
      <c r="D194" s="181">
        <f t="shared" ca="1" si="34"/>
        <v>1535.0653320880097</v>
      </c>
      <c r="E194" s="182">
        <f t="shared" ca="1" si="35"/>
        <v>2711.2459778765119</v>
      </c>
      <c r="F194" s="78">
        <f ca="1">[1]CAPEX_DETALHADO!L373/1000</f>
        <v>0</v>
      </c>
      <c r="G194" s="78">
        <f ca="1">[1]CAPEX_DETALHADO!M373/1000</f>
        <v>0</v>
      </c>
      <c r="H194" s="78">
        <f ca="1">[1]CAPEX_DETALHADO!N373/1000</f>
        <v>0</v>
      </c>
      <c r="I194" s="78">
        <f ca="1">[1]CAPEX_DETALHADO!O373/1000</f>
        <v>0</v>
      </c>
      <c r="J194" s="78">
        <f ca="1">[1]CAPEX_DETALHADO!P373/1000</f>
        <v>903.7486592921706</v>
      </c>
      <c r="K194" s="78">
        <f ca="1">[1]CAPEX_DETALHADO!Q373/1000</f>
        <v>903.7486592921706</v>
      </c>
      <c r="L194" s="78">
        <f ca="1">[1]CAPEX_DETALHADO!R373/1000</f>
        <v>903.7486592921706</v>
      </c>
      <c r="M194" s="78">
        <f ca="1">[1]CAPEX_DETALHADO!S373/1000</f>
        <v>0</v>
      </c>
      <c r="N194" s="78">
        <f ca="1">[1]CAPEX_DETALHADO!T373/1000</f>
        <v>0</v>
      </c>
      <c r="O194" s="78">
        <f ca="1">[1]CAPEX_DETALHADO!U373/1000</f>
        <v>0</v>
      </c>
      <c r="P194" s="78">
        <f ca="1">[1]CAPEX_DETALHADO!V373/1000</f>
        <v>0</v>
      </c>
      <c r="Q194" s="78">
        <f ca="1">[1]CAPEX_DETALHADO!W373/1000</f>
        <v>0</v>
      </c>
      <c r="R194" s="78">
        <f ca="1">[1]CAPEX_DETALHADO!X373/1000</f>
        <v>0</v>
      </c>
      <c r="S194" s="78">
        <f ca="1">[1]CAPEX_DETALHADO!Y373/1000</f>
        <v>0</v>
      </c>
      <c r="T194" s="78">
        <f ca="1">[1]CAPEX_DETALHADO!Z373/1000</f>
        <v>0</v>
      </c>
      <c r="U194" s="78">
        <f ca="1">[1]CAPEX_DETALHADO!AA373/1000</f>
        <v>0</v>
      </c>
      <c r="V194" s="78">
        <f ca="1">[1]CAPEX_DETALHADO!AB373/1000</f>
        <v>0</v>
      </c>
      <c r="W194" s="78">
        <f ca="1">[1]CAPEX_DETALHADO!AC373/1000</f>
        <v>0</v>
      </c>
      <c r="X194" s="78">
        <f ca="1">[1]CAPEX_DETALHADO!AD373/1000</f>
        <v>0</v>
      </c>
      <c r="Y194" s="78">
        <f ca="1">[1]CAPEX_DETALHADO!AE373/1000</f>
        <v>0</v>
      </c>
      <c r="Z194" s="78">
        <f ca="1">[1]CAPEX_DETALHADO!AF373/1000</f>
        <v>0</v>
      </c>
      <c r="AA194" s="78">
        <f ca="1">[1]CAPEX_DETALHADO!AG373/1000</f>
        <v>0</v>
      </c>
      <c r="AB194" s="78">
        <f ca="1">[1]CAPEX_DETALHADO!AH373/1000</f>
        <v>0</v>
      </c>
      <c r="AC194" s="78">
        <f ca="1">[1]CAPEX_DETALHADO!AI373/1000</f>
        <v>0</v>
      </c>
      <c r="AD194" s="78">
        <f ca="1">[1]CAPEX_DETALHADO!AJ373/1000</f>
        <v>0</v>
      </c>
      <c r="AE194" s="78">
        <f ca="1">[1]CAPEX_DETALHADO!AK373/1000</f>
        <v>0</v>
      </c>
      <c r="AF194" s="78">
        <f ca="1">[1]CAPEX_DETALHADO!AL373/1000</f>
        <v>0</v>
      </c>
      <c r="AG194" s="78">
        <f ca="1">[1]CAPEX_DETALHADO!AM373/1000</f>
        <v>0</v>
      </c>
      <c r="AH194" s="78">
        <f ca="1">[1]CAPEX_DETALHADO!AN373/1000</f>
        <v>0</v>
      </c>
      <c r="AI194" s="78">
        <f ca="1">[1]CAPEX_DETALHADO!AO373/1000</f>
        <v>0</v>
      </c>
      <c r="AJ194" s="20"/>
      <c r="AK194" s="170"/>
      <c r="AL194" s="183">
        <v>1</v>
      </c>
      <c r="AM194" s="183"/>
      <c r="AN194" s="183">
        <v>1</v>
      </c>
      <c r="AO194" s="45" t="str">
        <f t="shared" si="41"/>
        <v>Pontos de Ônibus - Trecho 49 - 12 Unidades</v>
      </c>
    </row>
    <row r="195" spans="1:41" s="22" customFormat="1" ht="16.5" customHeight="1" outlineLevel="2">
      <c r="A195" s="119"/>
      <c r="B195" s="199" t="s">
        <v>223</v>
      </c>
      <c r="C195" s="200" t="str">
        <f>[1]CAPEX_DETALHADO!C374&amp;" - Trecho "&amp;[1]CAPEX_DETALHADO!E374&amp;" - "&amp;[1]CAPEX_DETALHADO!F374&amp;" Unidades"</f>
        <v>Pontos de Ônibus - Trecho 50 - 0 Unidades</v>
      </c>
      <c r="D195" s="181">
        <f t="shared" ca="1" si="34"/>
        <v>0</v>
      </c>
      <c r="E195" s="182">
        <f t="shared" ca="1" si="35"/>
        <v>0</v>
      </c>
      <c r="F195" s="78">
        <f ca="1">[1]CAPEX_DETALHADO!L374/1000</f>
        <v>0</v>
      </c>
      <c r="G195" s="78">
        <f ca="1">[1]CAPEX_DETALHADO!M374/1000</f>
        <v>0</v>
      </c>
      <c r="H195" s="78">
        <f ca="1">[1]CAPEX_DETALHADO!N374/1000</f>
        <v>0</v>
      </c>
      <c r="I195" s="78">
        <f ca="1">[1]CAPEX_DETALHADO!O374/1000</f>
        <v>0</v>
      </c>
      <c r="J195" s="78">
        <f ca="1">[1]CAPEX_DETALHADO!P374/1000</f>
        <v>0</v>
      </c>
      <c r="K195" s="78">
        <f ca="1">[1]CAPEX_DETALHADO!Q374/1000</f>
        <v>0</v>
      </c>
      <c r="L195" s="78">
        <f ca="1">[1]CAPEX_DETALHADO!R374/1000</f>
        <v>0</v>
      </c>
      <c r="M195" s="78">
        <f ca="1">[1]CAPEX_DETALHADO!S374/1000</f>
        <v>0</v>
      </c>
      <c r="N195" s="78">
        <f ca="1">[1]CAPEX_DETALHADO!T374/1000</f>
        <v>0</v>
      </c>
      <c r="O195" s="78">
        <f ca="1">[1]CAPEX_DETALHADO!U374/1000</f>
        <v>0</v>
      </c>
      <c r="P195" s="78">
        <f ca="1">[1]CAPEX_DETALHADO!V374/1000</f>
        <v>0</v>
      </c>
      <c r="Q195" s="78">
        <f ca="1">[1]CAPEX_DETALHADO!W374/1000</f>
        <v>0</v>
      </c>
      <c r="R195" s="78">
        <f ca="1">[1]CAPEX_DETALHADO!X374/1000</f>
        <v>0</v>
      </c>
      <c r="S195" s="78">
        <f ca="1">[1]CAPEX_DETALHADO!Y374/1000</f>
        <v>0</v>
      </c>
      <c r="T195" s="78">
        <f ca="1">[1]CAPEX_DETALHADO!Z374/1000</f>
        <v>0</v>
      </c>
      <c r="U195" s="78">
        <f ca="1">[1]CAPEX_DETALHADO!AA374/1000</f>
        <v>0</v>
      </c>
      <c r="V195" s="78">
        <f ca="1">[1]CAPEX_DETALHADO!AB374/1000</f>
        <v>0</v>
      </c>
      <c r="W195" s="78">
        <f ca="1">[1]CAPEX_DETALHADO!AC374/1000</f>
        <v>0</v>
      </c>
      <c r="X195" s="78">
        <f ca="1">[1]CAPEX_DETALHADO!AD374/1000</f>
        <v>0</v>
      </c>
      <c r="Y195" s="78">
        <f ca="1">[1]CAPEX_DETALHADO!AE374/1000</f>
        <v>0</v>
      </c>
      <c r="Z195" s="78">
        <f ca="1">[1]CAPEX_DETALHADO!AF374/1000</f>
        <v>0</v>
      </c>
      <c r="AA195" s="78">
        <f ca="1">[1]CAPEX_DETALHADO!AG374/1000</f>
        <v>0</v>
      </c>
      <c r="AB195" s="78">
        <f ca="1">[1]CAPEX_DETALHADO!AH374/1000</f>
        <v>0</v>
      </c>
      <c r="AC195" s="78">
        <f ca="1">[1]CAPEX_DETALHADO!AI374/1000</f>
        <v>0</v>
      </c>
      <c r="AD195" s="78">
        <f ca="1">[1]CAPEX_DETALHADO!AJ374/1000</f>
        <v>0</v>
      </c>
      <c r="AE195" s="78">
        <f ca="1">[1]CAPEX_DETALHADO!AK374/1000</f>
        <v>0</v>
      </c>
      <c r="AF195" s="78">
        <f ca="1">[1]CAPEX_DETALHADO!AL374/1000</f>
        <v>0</v>
      </c>
      <c r="AG195" s="78">
        <f ca="1">[1]CAPEX_DETALHADO!AM374/1000</f>
        <v>0</v>
      </c>
      <c r="AH195" s="78">
        <f ca="1">[1]CAPEX_DETALHADO!AN374/1000</f>
        <v>0</v>
      </c>
      <c r="AI195" s="78">
        <f ca="1">[1]CAPEX_DETALHADO!AO374/1000</f>
        <v>0</v>
      </c>
      <c r="AJ195" s="20"/>
      <c r="AK195" s="170"/>
      <c r="AL195" s="183">
        <v>1</v>
      </c>
      <c r="AM195" s="183"/>
      <c r="AN195" s="183">
        <v>1</v>
      </c>
      <c r="AO195" s="45" t="str">
        <f t="shared" si="41"/>
        <v>Pontos de Ônibus - Trecho 50 - 0 Unidades</v>
      </c>
    </row>
    <row r="196" spans="1:41" s="22" customFormat="1" ht="16.5" customHeight="1" outlineLevel="2">
      <c r="A196" s="119"/>
      <c r="B196" s="199" t="s">
        <v>224</v>
      </c>
      <c r="C196" s="200" t="str">
        <f>[1]CAPEX_DETALHADO!C375&amp;" - Trecho "&amp;[1]CAPEX_DETALHADO!E375&amp;" - "&amp;[1]CAPEX_DETALHADO!F375&amp;" Unidades"</f>
        <v>Pontos de Ônibus - Trecho 51 - 23 Unidades</v>
      </c>
      <c r="D196" s="181">
        <f t="shared" ca="1" si="34"/>
        <v>4099.4609545277835</v>
      </c>
      <c r="E196" s="182">
        <f t="shared" ca="1" si="35"/>
        <v>5196.5547909299812</v>
      </c>
      <c r="F196" s="78">
        <f ca="1">[1]CAPEX_DETALHADO!L375/1000</f>
        <v>0</v>
      </c>
      <c r="G196" s="78">
        <f ca="1">[1]CAPEX_DETALHADO!M375/1000</f>
        <v>2598.2773954649906</v>
      </c>
      <c r="H196" s="78">
        <f ca="1">[1]CAPEX_DETALHADO!N375/1000</f>
        <v>2598.2773954649906</v>
      </c>
      <c r="I196" s="78">
        <f ca="1">[1]CAPEX_DETALHADO!O375/1000</f>
        <v>0</v>
      </c>
      <c r="J196" s="78">
        <f ca="1">[1]CAPEX_DETALHADO!P375/1000</f>
        <v>0</v>
      </c>
      <c r="K196" s="78">
        <f ca="1">[1]CAPEX_DETALHADO!Q375/1000</f>
        <v>0</v>
      </c>
      <c r="L196" s="78">
        <f ca="1">[1]CAPEX_DETALHADO!R375/1000</f>
        <v>0</v>
      </c>
      <c r="M196" s="78">
        <f ca="1">[1]CAPEX_DETALHADO!S375/1000</f>
        <v>0</v>
      </c>
      <c r="N196" s="78">
        <f ca="1">[1]CAPEX_DETALHADO!T375/1000</f>
        <v>0</v>
      </c>
      <c r="O196" s="78">
        <f ca="1">[1]CAPEX_DETALHADO!U375/1000</f>
        <v>0</v>
      </c>
      <c r="P196" s="78">
        <f ca="1">[1]CAPEX_DETALHADO!V375/1000</f>
        <v>0</v>
      </c>
      <c r="Q196" s="78">
        <f ca="1">[1]CAPEX_DETALHADO!W375/1000</f>
        <v>0</v>
      </c>
      <c r="R196" s="78">
        <f ca="1">[1]CAPEX_DETALHADO!X375/1000</f>
        <v>0</v>
      </c>
      <c r="S196" s="78">
        <f ca="1">[1]CAPEX_DETALHADO!Y375/1000</f>
        <v>0</v>
      </c>
      <c r="T196" s="78">
        <f ca="1">[1]CAPEX_DETALHADO!Z375/1000</f>
        <v>0</v>
      </c>
      <c r="U196" s="78">
        <f ca="1">[1]CAPEX_DETALHADO!AA375/1000</f>
        <v>0</v>
      </c>
      <c r="V196" s="78">
        <f ca="1">[1]CAPEX_DETALHADO!AB375/1000</f>
        <v>0</v>
      </c>
      <c r="W196" s="78">
        <f ca="1">[1]CAPEX_DETALHADO!AC375/1000</f>
        <v>0</v>
      </c>
      <c r="X196" s="78">
        <f ca="1">[1]CAPEX_DETALHADO!AD375/1000</f>
        <v>0</v>
      </c>
      <c r="Y196" s="78">
        <f ca="1">[1]CAPEX_DETALHADO!AE375/1000</f>
        <v>0</v>
      </c>
      <c r="Z196" s="78">
        <f ca="1">[1]CAPEX_DETALHADO!AF375/1000</f>
        <v>0</v>
      </c>
      <c r="AA196" s="78">
        <f ca="1">[1]CAPEX_DETALHADO!AG375/1000</f>
        <v>0</v>
      </c>
      <c r="AB196" s="78">
        <f ca="1">[1]CAPEX_DETALHADO!AH375/1000</f>
        <v>0</v>
      </c>
      <c r="AC196" s="78">
        <f ca="1">[1]CAPEX_DETALHADO!AI375/1000</f>
        <v>0</v>
      </c>
      <c r="AD196" s="78">
        <f ca="1">[1]CAPEX_DETALHADO!AJ375/1000</f>
        <v>0</v>
      </c>
      <c r="AE196" s="78">
        <f ca="1">[1]CAPEX_DETALHADO!AK375/1000</f>
        <v>0</v>
      </c>
      <c r="AF196" s="78">
        <f ca="1">[1]CAPEX_DETALHADO!AL375/1000</f>
        <v>0</v>
      </c>
      <c r="AG196" s="78">
        <f ca="1">[1]CAPEX_DETALHADO!AM375/1000</f>
        <v>0</v>
      </c>
      <c r="AH196" s="78">
        <f ca="1">[1]CAPEX_DETALHADO!AN375/1000</f>
        <v>0</v>
      </c>
      <c r="AI196" s="78">
        <f ca="1">[1]CAPEX_DETALHADO!AO375/1000</f>
        <v>0</v>
      </c>
      <c r="AJ196" s="20"/>
      <c r="AK196" s="170"/>
      <c r="AL196" s="183">
        <v>1</v>
      </c>
      <c r="AM196" s="183"/>
      <c r="AN196" s="183">
        <v>1</v>
      </c>
      <c r="AO196" s="45" t="str">
        <f t="shared" si="41"/>
        <v>Pontos de Ônibus - Trecho 51 - 23 Unidades</v>
      </c>
    </row>
    <row r="197" spans="1:41" s="22" customFormat="1" ht="16.5" customHeight="1" outlineLevel="2">
      <c r="A197" s="119"/>
      <c r="B197" s="199" t="s">
        <v>225</v>
      </c>
      <c r="C197" s="200" t="str">
        <f>[1]CAPEX_DETALHADO!C376&amp;" - Trecho "&amp;[1]CAPEX_DETALHADO!E376&amp;" - "&amp;[1]CAPEX_DETALHADO!F376&amp;" Unidades"</f>
        <v>Pontos de Ônibus - Trecho 52 - 6 Unidades</v>
      </c>
      <c r="D197" s="181">
        <f t="shared" ca="1" si="34"/>
        <v>1069.4245968333346</v>
      </c>
      <c r="E197" s="182">
        <f t="shared" ca="1" si="35"/>
        <v>1355.622988938256</v>
      </c>
      <c r="F197" s="78">
        <f ca="1">[1]CAPEX_DETALHADO!L376/1000</f>
        <v>0</v>
      </c>
      <c r="G197" s="78">
        <f ca="1">[1]CAPEX_DETALHADO!M376/1000</f>
        <v>677.81149446912798</v>
      </c>
      <c r="H197" s="78">
        <f ca="1">[1]CAPEX_DETALHADO!N376/1000</f>
        <v>677.81149446912798</v>
      </c>
      <c r="I197" s="78">
        <f ca="1">[1]CAPEX_DETALHADO!O376/1000</f>
        <v>0</v>
      </c>
      <c r="J197" s="78">
        <f ca="1">[1]CAPEX_DETALHADO!P376/1000</f>
        <v>0</v>
      </c>
      <c r="K197" s="78">
        <f ca="1">[1]CAPEX_DETALHADO!Q376/1000</f>
        <v>0</v>
      </c>
      <c r="L197" s="78">
        <f ca="1">[1]CAPEX_DETALHADO!R376/1000</f>
        <v>0</v>
      </c>
      <c r="M197" s="78">
        <f ca="1">[1]CAPEX_DETALHADO!S376/1000</f>
        <v>0</v>
      </c>
      <c r="N197" s="78">
        <f ca="1">[1]CAPEX_DETALHADO!T376/1000</f>
        <v>0</v>
      </c>
      <c r="O197" s="78">
        <f ca="1">[1]CAPEX_DETALHADO!U376/1000</f>
        <v>0</v>
      </c>
      <c r="P197" s="78">
        <f ca="1">[1]CAPEX_DETALHADO!V376/1000</f>
        <v>0</v>
      </c>
      <c r="Q197" s="78">
        <f ca="1">[1]CAPEX_DETALHADO!W376/1000</f>
        <v>0</v>
      </c>
      <c r="R197" s="78">
        <f ca="1">[1]CAPEX_DETALHADO!X376/1000</f>
        <v>0</v>
      </c>
      <c r="S197" s="78">
        <f ca="1">[1]CAPEX_DETALHADO!Y376/1000</f>
        <v>0</v>
      </c>
      <c r="T197" s="78">
        <f ca="1">[1]CAPEX_DETALHADO!Z376/1000</f>
        <v>0</v>
      </c>
      <c r="U197" s="78">
        <f ca="1">[1]CAPEX_DETALHADO!AA376/1000</f>
        <v>0</v>
      </c>
      <c r="V197" s="78">
        <f ca="1">[1]CAPEX_DETALHADO!AB376/1000</f>
        <v>0</v>
      </c>
      <c r="W197" s="78">
        <f ca="1">[1]CAPEX_DETALHADO!AC376/1000</f>
        <v>0</v>
      </c>
      <c r="X197" s="78">
        <f ca="1">[1]CAPEX_DETALHADO!AD376/1000</f>
        <v>0</v>
      </c>
      <c r="Y197" s="78">
        <f ca="1">[1]CAPEX_DETALHADO!AE376/1000</f>
        <v>0</v>
      </c>
      <c r="Z197" s="78">
        <f ca="1">[1]CAPEX_DETALHADO!AF376/1000</f>
        <v>0</v>
      </c>
      <c r="AA197" s="78">
        <f ca="1">[1]CAPEX_DETALHADO!AG376/1000</f>
        <v>0</v>
      </c>
      <c r="AB197" s="78">
        <f ca="1">[1]CAPEX_DETALHADO!AH376/1000</f>
        <v>0</v>
      </c>
      <c r="AC197" s="78">
        <f ca="1">[1]CAPEX_DETALHADO!AI376/1000</f>
        <v>0</v>
      </c>
      <c r="AD197" s="78">
        <f ca="1">[1]CAPEX_DETALHADO!AJ376/1000</f>
        <v>0</v>
      </c>
      <c r="AE197" s="78">
        <f ca="1">[1]CAPEX_DETALHADO!AK376/1000</f>
        <v>0</v>
      </c>
      <c r="AF197" s="78">
        <f ca="1">[1]CAPEX_DETALHADO!AL376/1000</f>
        <v>0</v>
      </c>
      <c r="AG197" s="78">
        <f ca="1">[1]CAPEX_DETALHADO!AM376/1000</f>
        <v>0</v>
      </c>
      <c r="AH197" s="78">
        <f ca="1">[1]CAPEX_DETALHADO!AN376/1000</f>
        <v>0</v>
      </c>
      <c r="AI197" s="78">
        <f ca="1">[1]CAPEX_DETALHADO!AO376/1000</f>
        <v>0</v>
      </c>
      <c r="AJ197" s="20"/>
      <c r="AK197" s="170"/>
      <c r="AL197" s="183">
        <v>1</v>
      </c>
      <c r="AM197" s="183"/>
      <c r="AN197" s="183">
        <v>1</v>
      </c>
      <c r="AO197" s="45" t="str">
        <f t="shared" si="41"/>
        <v>Pontos de Ônibus - Trecho 52 - 6 Unidades</v>
      </c>
    </row>
    <row r="198" spans="1:41" s="22" customFormat="1" ht="16.5" customHeight="1" outlineLevel="2">
      <c r="A198" s="119"/>
      <c r="B198" s="199" t="s">
        <v>226</v>
      </c>
      <c r="C198" s="200" t="str">
        <f>[1]CAPEX_DETALHADO!C377&amp;" - Trecho "&amp;[1]CAPEX_DETALHADO!E377&amp;" - "&amp;[1]CAPEX_DETALHADO!F377&amp;" Unidades"</f>
        <v>Pontos de Ônibus - Trecho 53 - 22 Unidades</v>
      </c>
      <c r="D198" s="181">
        <f t="shared" ca="1" si="34"/>
        <v>3240.6805964646501</v>
      </c>
      <c r="E198" s="182">
        <f t="shared" ca="1" si="35"/>
        <v>4970.6176261069386</v>
      </c>
      <c r="F198" s="78">
        <f ca="1">[1]CAPEX_DETALHADO!L377/1000</f>
        <v>0</v>
      </c>
      <c r="G198" s="78">
        <f ca="1">[1]CAPEX_DETALHADO!M377/1000</f>
        <v>0</v>
      </c>
      <c r="H198" s="78">
        <f ca="1">[1]CAPEX_DETALHADO!N377/1000</f>
        <v>0</v>
      </c>
      <c r="I198" s="78">
        <f ca="1">[1]CAPEX_DETALHADO!O377/1000</f>
        <v>2485.3088130534693</v>
      </c>
      <c r="J198" s="78">
        <f ca="1">[1]CAPEX_DETALHADO!P377/1000</f>
        <v>2485.3088130534693</v>
      </c>
      <c r="K198" s="78">
        <f ca="1">[1]CAPEX_DETALHADO!Q377/1000</f>
        <v>0</v>
      </c>
      <c r="L198" s="78">
        <f ca="1">[1]CAPEX_DETALHADO!R377/1000</f>
        <v>0</v>
      </c>
      <c r="M198" s="78">
        <f ca="1">[1]CAPEX_DETALHADO!S377/1000</f>
        <v>0</v>
      </c>
      <c r="N198" s="78">
        <f ca="1">[1]CAPEX_DETALHADO!T377/1000</f>
        <v>0</v>
      </c>
      <c r="O198" s="78">
        <f ca="1">[1]CAPEX_DETALHADO!U377/1000</f>
        <v>0</v>
      </c>
      <c r="P198" s="78">
        <f ca="1">[1]CAPEX_DETALHADO!V377/1000</f>
        <v>0</v>
      </c>
      <c r="Q198" s="78">
        <f ca="1">[1]CAPEX_DETALHADO!W377/1000</f>
        <v>0</v>
      </c>
      <c r="R198" s="78">
        <f ca="1">[1]CAPEX_DETALHADO!X377/1000</f>
        <v>0</v>
      </c>
      <c r="S198" s="78">
        <f ca="1">[1]CAPEX_DETALHADO!Y377/1000</f>
        <v>0</v>
      </c>
      <c r="T198" s="78">
        <f ca="1">[1]CAPEX_DETALHADO!Z377/1000</f>
        <v>0</v>
      </c>
      <c r="U198" s="78">
        <f ca="1">[1]CAPEX_DETALHADO!AA377/1000</f>
        <v>0</v>
      </c>
      <c r="V198" s="78">
        <f ca="1">[1]CAPEX_DETALHADO!AB377/1000</f>
        <v>0</v>
      </c>
      <c r="W198" s="78">
        <f ca="1">[1]CAPEX_DETALHADO!AC377/1000</f>
        <v>0</v>
      </c>
      <c r="X198" s="78">
        <f ca="1">[1]CAPEX_DETALHADO!AD377/1000</f>
        <v>0</v>
      </c>
      <c r="Y198" s="78">
        <f ca="1">[1]CAPEX_DETALHADO!AE377/1000</f>
        <v>0</v>
      </c>
      <c r="Z198" s="78">
        <f ca="1">[1]CAPEX_DETALHADO!AF377/1000</f>
        <v>0</v>
      </c>
      <c r="AA198" s="78">
        <f ca="1">[1]CAPEX_DETALHADO!AG377/1000</f>
        <v>0</v>
      </c>
      <c r="AB198" s="78">
        <f ca="1">[1]CAPEX_DETALHADO!AH377/1000</f>
        <v>0</v>
      </c>
      <c r="AC198" s="78">
        <f ca="1">[1]CAPEX_DETALHADO!AI377/1000</f>
        <v>0</v>
      </c>
      <c r="AD198" s="78">
        <f ca="1">[1]CAPEX_DETALHADO!AJ377/1000</f>
        <v>0</v>
      </c>
      <c r="AE198" s="78">
        <f ca="1">[1]CAPEX_DETALHADO!AK377/1000</f>
        <v>0</v>
      </c>
      <c r="AF198" s="78">
        <f ca="1">[1]CAPEX_DETALHADO!AL377/1000</f>
        <v>0</v>
      </c>
      <c r="AG198" s="78">
        <f ca="1">[1]CAPEX_DETALHADO!AM377/1000</f>
        <v>0</v>
      </c>
      <c r="AH198" s="78">
        <f ca="1">[1]CAPEX_DETALHADO!AN377/1000</f>
        <v>0</v>
      </c>
      <c r="AI198" s="78">
        <f ca="1">[1]CAPEX_DETALHADO!AO377/1000</f>
        <v>0</v>
      </c>
      <c r="AJ198" s="20"/>
      <c r="AK198" s="170"/>
      <c r="AL198" s="183">
        <v>1</v>
      </c>
      <c r="AM198" s="183"/>
      <c r="AN198" s="183">
        <v>1</v>
      </c>
      <c r="AO198" s="45" t="str">
        <f t="shared" si="41"/>
        <v>Pontos de Ônibus - Trecho 53 - 22 Unidades</v>
      </c>
    </row>
    <row r="199" spans="1:41" s="22" customFormat="1" ht="16.5" customHeight="1" outlineLevel="2">
      <c r="A199" s="119"/>
      <c r="B199" s="199" t="s">
        <v>227</v>
      </c>
      <c r="C199" s="200" t="str">
        <f>[1]CAPEX_DETALHADO!C378&amp;" - Trecho "&amp;[1]CAPEX_DETALHADO!E378&amp;" - "&amp;[1]CAPEX_DETALHADO!F378&amp;" Unidades"</f>
        <v>Pontos de Ônibus - Trecho 54 - 4 Unidades</v>
      </c>
      <c r="D199" s="181">
        <f t="shared" ca="1" si="34"/>
        <v>535.64968536605784</v>
      </c>
      <c r="E199" s="182">
        <f t="shared" ca="1" si="35"/>
        <v>903.74865929217071</v>
      </c>
      <c r="F199" s="78">
        <f ca="1">[1]CAPEX_DETALHADO!L378/1000</f>
        <v>0</v>
      </c>
      <c r="G199" s="78">
        <f ca="1">[1]CAPEX_DETALHADO!M378/1000</f>
        <v>0</v>
      </c>
      <c r="H199" s="78">
        <f ca="1">[1]CAPEX_DETALHADO!N378/1000</f>
        <v>0</v>
      </c>
      <c r="I199" s="78">
        <f ca="1">[1]CAPEX_DETALHADO!O378/1000</f>
        <v>0</v>
      </c>
      <c r="J199" s="78">
        <f ca="1">[1]CAPEX_DETALHADO!P378/1000</f>
        <v>451.87432964608536</v>
      </c>
      <c r="K199" s="78">
        <f ca="1">[1]CAPEX_DETALHADO!Q378/1000</f>
        <v>451.87432964608536</v>
      </c>
      <c r="L199" s="78">
        <f ca="1">[1]CAPEX_DETALHADO!R378/1000</f>
        <v>0</v>
      </c>
      <c r="M199" s="78">
        <f ca="1">[1]CAPEX_DETALHADO!S378/1000</f>
        <v>0</v>
      </c>
      <c r="N199" s="78">
        <f ca="1">[1]CAPEX_DETALHADO!T378/1000</f>
        <v>0</v>
      </c>
      <c r="O199" s="78">
        <f ca="1">[1]CAPEX_DETALHADO!U378/1000</f>
        <v>0</v>
      </c>
      <c r="P199" s="78">
        <f ca="1">[1]CAPEX_DETALHADO!V378/1000</f>
        <v>0</v>
      </c>
      <c r="Q199" s="78">
        <f ca="1">[1]CAPEX_DETALHADO!W378/1000</f>
        <v>0</v>
      </c>
      <c r="R199" s="78">
        <f ca="1">[1]CAPEX_DETALHADO!X378/1000</f>
        <v>0</v>
      </c>
      <c r="S199" s="78">
        <f ca="1">[1]CAPEX_DETALHADO!Y378/1000</f>
        <v>0</v>
      </c>
      <c r="T199" s="78">
        <f ca="1">[1]CAPEX_DETALHADO!Z378/1000</f>
        <v>0</v>
      </c>
      <c r="U199" s="78">
        <f ca="1">[1]CAPEX_DETALHADO!AA378/1000</f>
        <v>0</v>
      </c>
      <c r="V199" s="78">
        <f ca="1">[1]CAPEX_DETALHADO!AB378/1000</f>
        <v>0</v>
      </c>
      <c r="W199" s="78">
        <f ca="1">[1]CAPEX_DETALHADO!AC378/1000</f>
        <v>0</v>
      </c>
      <c r="X199" s="78">
        <f ca="1">[1]CAPEX_DETALHADO!AD378/1000</f>
        <v>0</v>
      </c>
      <c r="Y199" s="78">
        <f ca="1">[1]CAPEX_DETALHADO!AE378/1000</f>
        <v>0</v>
      </c>
      <c r="Z199" s="78">
        <f ca="1">[1]CAPEX_DETALHADO!AF378/1000</f>
        <v>0</v>
      </c>
      <c r="AA199" s="78">
        <f ca="1">[1]CAPEX_DETALHADO!AG378/1000</f>
        <v>0</v>
      </c>
      <c r="AB199" s="78">
        <f ca="1">[1]CAPEX_DETALHADO!AH378/1000</f>
        <v>0</v>
      </c>
      <c r="AC199" s="78">
        <f ca="1">[1]CAPEX_DETALHADO!AI378/1000</f>
        <v>0</v>
      </c>
      <c r="AD199" s="78">
        <f ca="1">[1]CAPEX_DETALHADO!AJ378/1000</f>
        <v>0</v>
      </c>
      <c r="AE199" s="78">
        <f ca="1">[1]CAPEX_DETALHADO!AK378/1000</f>
        <v>0</v>
      </c>
      <c r="AF199" s="78">
        <f ca="1">[1]CAPEX_DETALHADO!AL378/1000</f>
        <v>0</v>
      </c>
      <c r="AG199" s="78">
        <f ca="1">[1]CAPEX_DETALHADO!AM378/1000</f>
        <v>0</v>
      </c>
      <c r="AH199" s="78">
        <f ca="1">[1]CAPEX_DETALHADO!AN378/1000</f>
        <v>0</v>
      </c>
      <c r="AI199" s="78">
        <f ca="1">[1]CAPEX_DETALHADO!AO378/1000</f>
        <v>0</v>
      </c>
      <c r="AJ199" s="20"/>
      <c r="AK199" s="170"/>
      <c r="AL199" s="183">
        <v>1</v>
      </c>
      <c r="AM199" s="183"/>
      <c r="AN199" s="183">
        <v>1</v>
      </c>
      <c r="AO199" s="45" t="str">
        <f t="shared" si="41"/>
        <v>Pontos de Ônibus - Trecho 54 - 4 Unidades</v>
      </c>
    </row>
    <row r="200" spans="1:41" s="22" customFormat="1" ht="16.5" customHeight="1" outlineLevel="2">
      <c r="A200" s="119"/>
      <c r="B200" s="199" t="s">
        <v>228</v>
      </c>
      <c r="C200" s="200" t="str">
        <f>[1]CAPEX_DETALHADO!C379&amp;" - Trecho "&amp;[1]CAPEX_DETALHADO!E379&amp;" - "&amp;[1]CAPEX_DETALHADO!F379&amp;" Unidades"</f>
        <v>Pontos de Ônibus - Trecho 55 - 2 Unidades</v>
      </c>
      <c r="D200" s="181">
        <f t="shared" ca="1" si="34"/>
        <v>267.82484268302892</v>
      </c>
      <c r="E200" s="182">
        <f t="shared" ca="1" si="35"/>
        <v>451.87432964608536</v>
      </c>
      <c r="F200" s="78">
        <f ca="1">[1]CAPEX_DETALHADO!L379/1000</f>
        <v>0</v>
      </c>
      <c r="G200" s="78">
        <f ca="1">[1]CAPEX_DETALHADO!M379/1000</f>
        <v>0</v>
      </c>
      <c r="H200" s="78">
        <f ca="1">[1]CAPEX_DETALHADO!N379/1000</f>
        <v>0</v>
      </c>
      <c r="I200" s="78">
        <f ca="1">[1]CAPEX_DETALHADO!O379/1000</f>
        <v>0</v>
      </c>
      <c r="J200" s="78">
        <f ca="1">[1]CAPEX_DETALHADO!P379/1000</f>
        <v>225.93716482304268</v>
      </c>
      <c r="K200" s="78">
        <f ca="1">[1]CAPEX_DETALHADO!Q379/1000</f>
        <v>225.93716482304268</v>
      </c>
      <c r="L200" s="78">
        <f ca="1">[1]CAPEX_DETALHADO!R379/1000</f>
        <v>0</v>
      </c>
      <c r="M200" s="78">
        <f ca="1">[1]CAPEX_DETALHADO!S379/1000</f>
        <v>0</v>
      </c>
      <c r="N200" s="78">
        <f ca="1">[1]CAPEX_DETALHADO!T379/1000</f>
        <v>0</v>
      </c>
      <c r="O200" s="78">
        <f ca="1">[1]CAPEX_DETALHADO!U379/1000</f>
        <v>0</v>
      </c>
      <c r="P200" s="78">
        <f ca="1">[1]CAPEX_DETALHADO!V379/1000</f>
        <v>0</v>
      </c>
      <c r="Q200" s="78">
        <f ca="1">[1]CAPEX_DETALHADO!W379/1000</f>
        <v>0</v>
      </c>
      <c r="R200" s="78">
        <f ca="1">[1]CAPEX_DETALHADO!X379/1000</f>
        <v>0</v>
      </c>
      <c r="S200" s="78">
        <f ca="1">[1]CAPEX_DETALHADO!Y379/1000</f>
        <v>0</v>
      </c>
      <c r="T200" s="78">
        <f ca="1">[1]CAPEX_DETALHADO!Z379/1000</f>
        <v>0</v>
      </c>
      <c r="U200" s="78">
        <f ca="1">[1]CAPEX_DETALHADO!AA379/1000</f>
        <v>0</v>
      </c>
      <c r="V200" s="78">
        <f ca="1">[1]CAPEX_DETALHADO!AB379/1000</f>
        <v>0</v>
      </c>
      <c r="W200" s="78">
        <f ca="1">[1]CAPEX_DETALHADO!AC379/1000</f>
        <v>0</v>
      </c>
      <c r="X200" s="78">
        <f ca="1">[1]CAPEX_DETALHADO!AD379/1000</f>
        <v>0</v>
      </c>
      <c r="Y200" s="78">
        <f ca="1">[1]CAPEX_DETALHADO!AE379/1000</f>
        <v>0</v>
      </c>
      <c r="Z200" s="78">
        <f ca="1">[1]CAPEX_DETALHADO!AF379/1000</f>
        <v>0</v>
      </c>
      <c r="AA200" s="78">
        <f ca="1">[1]CAPEX_DETALHADO!AG379/1000</f>
        <v>0</v>
      </c>
      <c r="AB200" s="78">
        <f ca="1">[1]CAPEX_DETALHADO!AH379/1000</f>
        <v>0</v>
      </c>
      <c r="AC200" s="78">
        <f ca="1">[1]CAPEX_DETALHADO!AI379/1000</f>
        <v>0</v>
      </c>
      <c r="AD200" s="78">
        <f ca="1">[1]CAPEX_DETALHADO!AJ379/1000</f>
        <v>0</v>
      </c>
      <c r="AE200" s="78">
        <f ca="1">[1]CAPEX_DETALHADO!AK379/1000</f>
        <v>0</v>
      </c>
      <c r="AF200" s="78">
        <f ca="1">[1]CAPEX_DETALHADO!AL379/1000</f>
        <v>0</v>
      </c>
      <c r="AG200" s="78">
        <f ca="1">[1]CAPEX_DETALHADO!AM379/1000</f>
        <v>0</v>
      </c>
      <c r="AH200" s="78">
        <f ca="1">[1]CAPEX_DETALHADO!AN379/1000</f>
        <v>0</v>
      </c>
      <c r="AI200" s="78">
        <f ca="1">[1]CAPEX_DETALHADO!AO379/1000</f>
        <v>0</v>
      </c>
      <c r="AJ200" s="20"/>
      <c r="AK200" s="170"/>
      <c r="AL200" s="183">
        <v>1</v>
      </c>
      <c r="AM200" s="183"/>
      <c r="AN200" s="183">
        <v>1</v>
      </c>
      <c r="AO200" s="45" t="str">
        <f t="shared" si="41"/>
        <v>Pontos de Ônibus - Trecho 55 - 2 Unidades</v>
      </c>
    </row>
    <row r="201" spans="1:41" s="22" customFormat="1" ht="16.5" customHeight="1" outlineLevel="2">
      <c r="A201" s="119"/>
      <c r="B201" s="199" t="s">
        <v>229</v>
      </c>
      <c r="C201" s="200" t="str">
        <f>[1]CAPEX_DETALHADO!C380&amp;" - Trecho "&amp;[1]CAPEX_DETALHADO!E380&amp;" - "&amp;[1]CAPEX_DETALHADO!F380&amp;" Unidades"</f>
        <v>Pontos de Ônibus - Trecho 56 - 40 Unidades</v>
      </c>
      <c r="D201" s="181">
        <f t="shared" ca="1" si="34"/>
        <v>5356.4968536605784</v>
      </c>
      <c r="E201" s="182">
        <f t="shared" ca="1" si="35"/>
        <v>9037.4865929217067</v>
      </c>
      <c r="F201" s="78">
        <f ca="1">[1]CAPEX_DETALHADO!L380/1000</f>
        <v>0</v>
      </c>
      <c r="G201" s="78">
        <f ca="1">[1]CAPEX_DETALHADO!M380/1000</f>
        <v>0</v>
      </c>
      <c r="H201" s="78">
        <f ca="1">[1]CAPEX_DETALHADO!N380/1000</f>
        <v>0</v>
      </c>
      <c r="I201" s="78">
        <f ca="1">[1]CAPEX_DETALHADO!O380/1000</f>
        <v>0</v>
      </c>
      <c r="J201" s="78">
        <f ca="1">[1]CAPEX_DETALHADO!P380/1000</f>
        <v>4518.7432964608533</v>
      </c>
      <c r="K201" s="78">
        <f ca="1">[1]CAPEX_DETALHADO!Q380/1000</f>
        <v>4518.7432964608533</v>
      </c>
      <c r="L201" s="78">
        <f ca="1">[1]CAPEX_DETALHADO!R380/1000</f>
        <v>0</v>
      </c>
      <c r="M201" s="78">
        <f ca="1">[1]CAPEX_DETALHADO!S380/1000</f>
        <v>0</v>
      </c>
      <c r="N201" s="78">
        <f ca="1">[1]CAPEX_DETALHADO!T380/1000</f>
        <v>0</v>
      </c>
      <c r="O201" s="78">
        <f ca="1">[1]CAPEX_DETALHADO!U380/1000</f>
        <v>0</v>
      </c>
      <c r="P201" s="78">
        <f ca="1">[1]CAPEX_DETALHADO!V380/1000</f>
        <v>0</v>
      </c>
      <c r="Q201" s="78">
        <f ca="1">[1]CAPEX_DETALHADO!W380/1000</f>
        <v>0</v>
      </c>
      <c r="R201" s="78">
        <f ca="1">[1]CAPEX_DETALHADO!X380/1000</f>
        <v>0</v>
      </c>
      <c r="S201" s="78">
        <f ca="1">[1]CAPEX_DETALHADO!Y380/1000</f>
        <v>0</v>
      </c>
      <c r="T201" s="78">
        <f ca="1">[1]CAPEX_DETALHADO!Z380/1000</f>
        <v>0</v>
      </c>
      <c r="U201" s="78">
        <f ca="1">[1]CAPEX_DETALHADO!AA380/1000</f>
        <v>0</v>
      </c>
      <c r="V201" s="78">
        <f ca="1">[1]CAPEX_DETALHADO!AB380/1000</f>
        <v>0</v>
      </c>
      <c r="W201" s="78">
        <f ca="1">[1]CAPEX_DETALHADO!AC380/1000</f>
        <v>0</v>
      </c>
      <c r="X201" s="78">
        <f ca="1">[1]CAPEX_DETALHADO!AD380/1000</f>
        <v>0</v>
      </c>
      <c r="Y201" s="78">
        <f ca="1">[1]CAPEX_DETALHADO!AE380/1000</f>
        <v>0</v>
      </c>
      <c r="Z201" s="78">
        <f ca="1">[1]CAPEX_DETALHADO!AF380/1000</f>
        <v>0</v>
      </c>
      <c r="AA201" s="78">
        <f ca="1">[1]CAPEX_DETALHADO!AG380/1000</f>
        <v>0</v>
      </c>
      <c r="AB201" s="78">
        <f ca="1">[1]CAPEX_DETALHADO!AH380/1000</f>
        <v>0</v>
      </c>
      <c r="AC201" s="78">
        <f ca="1">[1]CAPEX_DETALHADO!AI380/1000</f>
        <v>0</v>
      </c>
      <c r="AD201" s="78">
        <f ca="1">[1]CAPEX_DETALHADO!AJ380/1000</f>
        <v>0</v>
      </c>
      <c r="AE201" s="78">
        <f ca="1">[1]CAPEX_DETALHADO!AK380/1000</f>
        <v>0</v>
      </c>
      <c r="AF201" s="78">
        <f ca="1">[1]CAPEX_DETALHADO!AL380/1000</f>
        <v>0</v>
      </c>
      <c r="AG201" s="78">
        <f ca="1">[1]CAPEX_DETALHADO!AM380/1000</f>
        <v>0</v>
      </c>
      <c r="AH201" s="78">
        <f ca="1">[1]CAPEX_DETALHADO!AN380/1000</f>
        <v>0</v>
      </c>
      <c r="AI201" s="78">
        <f ca="1">[1]CAPEX_DETALHADO!AO380/1000</f>
        <v>0</v>
      </c>
      <c r="AJ201" s="20"/>
      <c r="AK201" s="170"/>
      <c r="AL201" s="183">
        <v>1</v>
      </c>
      <c r="AM201" s="183"/>
      <c r="AN201" s="183">
        <v>1</v>
      </c>
      <c r="AO201" s="45" t="str">
        <f t="shared" si="41"/>
        <v>Pontos de Ônibus - Trecho 56 - 40 Unidades</v>
      </c>
    </row>
    <row r="202" spans="1:41" s="22" customFormat="1" ht="16.5" customHeight="1" outlineLevel="2">
      <c r="A202" s="119"/>
      <c r="B202" s="199" t="s">
        <v>230</v>
      </c>
      <c r="C202" s="200" t="str">
        <f>[1]CAPEX_DETALHADO!C381&amp;" - Trecho "&amp;[1]CAPEX_DETALHADO!E381&amp;" - "&amp;[1]CAPEX_DETALHADO!F381&amp;" Unidades"</f>
        <v>Pontos de Ônibus - Trecho 57 - 35 Unidades</v>
      </c>
      <c r="D202" s="181">
        <f t="shared" ca="1" si="34"/>
        <v>4910.122115855529</v>
      </c>
      <c r="E202" s="182">
        <f t="shared" ca="1" si="35"/>
        <v>7907.8007688064927</v>
      </c>
      <c r="F202" s="78">
        <f ca="1">[1]CAPEX_DETALHADO!L381/1000</f>
        <v>0</v>
      </c>
      <c r="G202" s="78">
        <f ca="1">[1]CAPEX_DETALHADO!M381/1000</f>
        <v>0</v>
      </c>
      <c r="H202" s="78">
        <f ca="1">[1]CAPEX_DETALHADO!N381/1000</f>
        <v>0</v>
      </c>
      <c r="I202" s="78">
        <f ca="1">[1]CAPEX_DETALHADO!O381/1000</f>
        <v>0</v>
      </c>
      <c r="J202" s="78">
        <f ca="1">[1]CAPEX_DETALHADO!P381/1000</f>
        <v>7907.8007688064927</v>
      </c>
      <c r="K202" s="78">
        <f ca="1">[1]CAPEX_DETALHADO!Q381/1000</f>
        <v>0</v>
      </c>
      <c r="L202" s="78">
        <f ca="1">[1]CAPEX_DETALHADO!R381/1000</f>
        <v>0</v>
      </c>
      <c r="M202" s="78">
        <f ca="1">[1]CAPEX_DETALHADO!S381/1000</f>
        <v>0</v>
      </c>
      <c r="N202" s="78">
        <f ca="1">[1]CAPEX_DETALHADO!T381/1000</f>
        <v>0</v>
      </c>
      <c r="O202" s="78">
        <f ca="1">[1]CAPEX_DETALHADO!U381/1000</f>
        <v>0</v>
      </c>
      <c r="P202" s="78">
        <f ca="1">[1]CAPEX_DETALHADO!V381/1000</f>
        <v>0</v>
      </c>
      <c r="Q202" s="78">
        <f ca="1">[1]CAPEX_DETALHADO!W381/1000</f>
        <v>0</v>
      </c>
      <c r="R202" s="78">
        <f ca="1">[1]CAPEX_DETALHADO!X381/1000</f>
        <v>0</v>
      </c>
      <c r="S202" s="78">
        <f ca="1">[1]CAPEX_DETALHADO!Y381/1000</f>
        <v>0</v>
      </c>
      <c r="T202" s="78">
        <f ca="1">[1]CAPEX_DETALHADO!Z381/1000</f>
        <v>0</v>
      </c>
      <c r="U202" s="78">
        <f ca="1">[1]CAPEX_DETALHADO!AA381/1000</f>
        <v>0</v>
      </c>
      <c r="V202" s="78">
        <f ca="1">[1]CAPEX_DETALHADO!AB381/1000</f>
        <v>0</v>
      </c>
      <c r="W202" s="78">
        <f ca="1">[1]CAPEX_DETALHADO!AC381/1000</f>
        <v>0</v>
      </c>
      <c r="X202" s="78">
        <f ca="1">[1]CAPEX_DETALHADO!AD381/1000</f>
        <v>0</v>
      </c>
      <c r="Y202" s="78">
        <f ca="1">[1]CAPEX_DETALHADO!AE381/1000</f>
        <v>0</v>
      </c>
      <c r="Z202" s="78">
        <f ca="1">[1]CAPEX_DETALHADO!AF381/1000</f>
        <v>0</v>
      </c>
      <c r="AA202" s="78">
        <f ca="1">[1]CAPEX_DETALHADO!AG381/1000</f>
        <v>0</v>
      </c>
      <c r="AB202" s="78">
        <f ca="1">[1]CAPEX_DETALHADO!AH381/1000</f>
        <v>0</v>
      </c>
      <c r="AC202" s="78">
        <f ca="1">[1]CAPEX_DETALHADO!AI381/1000</f>
        <v>0</v>
      </c>
      <c r="AD202" s="78">
        <f ca="1">[1]CAPEX_DETALHADO!AJ381/1000</f>
        <v>0</v>
      </c>
      <c r="AE202" s="78">
        <f ca="1">[1]CAPEX_DETALHADO!AK381/1000</f>
        <v>0</v>
      </c>
      <c r="AF202" s="78">
        <f ca="1">[1]CAPEX_DETALHADO!AL381/1000</f>
        <v>0</v>
      </c>
      <c r="AG202" s="78">
        <f ca="1">[1]CAPEX_DETALHADO!AM381/1000</f>
        <v>0</v>
      </c>
      <c r="AH202" s="78">
        <f ca="1">[1]CAPEX_DETALHADO!AN381/1000</f>
        <v>0</v>
      </c>
      <c r="AI202" s="78">
        <f ca="1">[1]CAPEX_DETALHADO!AO381/1000</f>
        <v>0</v>
      </c>
      <c r="AJ202" s="20"/>
      <c r="AK202" s="170"/>
      <c r="AL202" s="183">
        <v>1</v>
      </c>
      <c r="AM202" s="183"/>
      <c r="AN202" s="183">
        <v>1</v>
      </c>
      <c r="AO202" s="45" t="str">
        <f t="shared" si="41"/>
        <v>Pontos de Ônibus - Trecho 57 - 35 Unidades</v>
      </c>
    </row>
    <row r="203" spans="1:41" s="22" customFormat="1" ht="16.5" customHeight="1" outlineLevel="2">
      <c r="A203" s="119"/>
      <c r="B203" s="199" t="s">
        <v>231</v>
      </c>
      <c r="C203" s="200" t="str">
        <f>[1]CAPEX_DETALHADO!C382&amp;" - Trecho "&amp;[1]CAPEX_DETALHADO!E382&amp;" - "&amp;[1]CAPEX_DETALHADO!F382&amp;" Unidades"</f>
        <v>Pontos de Ônibus - Trecho 58 - 14 Unidades</v>
      </c>
      <c r="D203" s="181">
        <f t="shared" ca="1" si="34"/>
        <v>1785.4989512201923</v>
      </c>
      <c r="E203" s="182">
        <f t="shared" ca="1" si="35"/>
        <v>3163.1203075225972</v>
      </c>
      <c r="F203" s="78">
        <f ca="1">[1]CAPEX_DETALHADO!L382/1000</f>
        <v>0</v>
      </c>
      <c r="G203" s="78">
        <f ca="1">[1]CAPEX_DETALHADO!M382/1000</f>
        <v>0</v>
      </c>
      <c r="H203" s="78">
        <f ca="1">[1]CAPEX_DETALHADO!N382/1000</f>
        <v>0</v>
      </c>
      <c r="I203" s="78">
        <f ca="1">[1]CAPEX_DETALHADO!O382/1000</f>
        <v>0</v>
      </c>
      <c r="J203" s="78">
        <f ca="1">[1]CAPEX_DETALHADO!P382/1000</f>
        <v>0</v>
      </c>
      <c r="K203" s="78">
        <f ca="1">[1]CAPEX_DETALHADO!Q382/1000</f>
        <v>3163.1203075225972</v>
      </c>
      <c r="L203" s="78">
        <f ca="1">[1]CAPEX_DETALHADO!R382/1000</f>
        <v>0</v>
      </c>
      <c r="M203" s="78">
        <f ca="1">[1]CAPEX_DETALHADO!S382/1000</f>
        <v>0</v>
      </c>
      <c r="N203" s="78">
        <f ca="1">[1]CAPEX_DETALHADO!T382/1000</f>
        <v>0</v>
      </c>
      <c r="O203" s="78">
        <f ca="1">[1]CAPEX_DETALHADO!U382/1000</f>
        <v>0</v>
      </c>
      <c r="P203" s="78">
        <f ca="1">[1]CAPEX_DETALHADO!V382/1000</f>
        <v>0</v>
      </c>
      <c r="Q203" s="78">
        <f ca="1">[1]CAPEX_DETALHADO!W382/1000</f>
        <v>0</v>
      </c>
      <c r="R203" s="78">
        <f ca="1">[1]CAPEX_DETALHADO!X382/1000</f>
        <v>0</v>
      </c>
      <c r="S203" s="78">
        <f ca="1">[1]CAPEX_DETALHADO!Y382/1000</f>
        <v>0</v>
      </c>
      <c r="T203" s="78">
        <f ca="1">[1]CAPEX_DETALHADO!Z382/1000</f>
        <v>0</v>
      </c>
      <c r="U203" s="78">
        <f ca="1">[1]CAPEX_DETALHADO!AA382/1000</f>
        <v>0</v>
      </c>
      <c r="V203" s="78">
        <f ca="1">[1]CAPEX_DETALHADO!AB382/1000</f>
        <v>0</v>
      </c>
      <c r="W203" s="78">
        <f ca="1">[1]CAPEX_DETALHADO!AC382/1000</f>
        <v>0</v>
      </c>
      <c r="X203" s="78">
        <f ca="1">[1]CAPEX_DETALHADO!AD382/1000</f>
        <v>0</v>
      </c>
      <c r="Y203" s="78">
        <f ca="1">[1]CAPEX_DETALHADO!AE382/1000</f>
        <v>0</v>
      </c>
      <c r="Z203" s="78">
        <f ca="1">[1]CAPEX_DETALHADO!AF382/1000</f>
        <v>0</v>
      </c>
      <c r="AA203" s="78">
        <f ca="1">[1]CAPEX_DETALHADO!AG382/1000</f>
        <v>0</v>
      </c>
      <c r="AB203" s="78">
        <f ca="1">[1]CAPEX_DETALHADO!AH382/1000</f>
        <v>0</v>
      </c>
      <c r="AC203" s="78">
        <f ca="1">[1]CAPEX_DETALHADO!AI382/1000</f>
        <v>0</v>
      </c>
      <c r="AD203" s="78">
        <f ca="1">[1]CAPEX_DETALHADO!AJ382/1000</f>
        <v>0</v>
      </c>
      <c r="AE203" s="78">
        <f ca="1">[1]CAPEX_DETALHADO!AK382/1000</f>
        <v>0</v>
      </c>
      <c r="AF203" s="78">
        <f ca="1">[1]CAPEX_DETALHADO!AL382/1000</f>
        <v>0</v>
      </c>
      <c r="AG203" s="78">
        <f ca="1">[1]CAPEX_DETALHADO!AM382/1000</f>
        <v>0</v>
      </c>
      <c r="AH203" s="78">
        <f ca="1">[1]CAPEX_DETALHADO!AN382/1000</f>
        <v>0</v>
      </c>
      <c r="AI203" s="78">
        <f ca="1">[1]CAPEX_DETALHADO!AO382/1000</f>
        <v>0</v>
      </c>
      <c r="AJ203" s="20"/>
      <c r="AK203" s="170"/>
      <c r="AL203" s="183">
        <v>1</v>
      </c>
      <c r="AM203" s="183"/>
      <c r="AN203" s="183">
        <v>1</v>
      </c>
      <c r="AO203" s="45" t="str">
        <f t="shared" si="41"/>
        <v>Pontos de Ônibus - Trecho 58 - 14 Unidades</v>
      </c>
    </row>
    <row r="204" spans="1:41" s="22" customFormat="1" ht="16.5" customHeight="1" outlineLevel="2">
      <c r="A204" s="119"/>
      <c r="B204" s="199" t="s">
        <v>232</v>
      </c>
      <c r="C204" s="200" t="str">
        <f>[1]CAPEX_DETALHADO!C383&amp;" - Trecho "&amp;[1]CAPEX_DETALHADO!E383&amp;" - "&amp;[1]CAPEX_DETALHADO!F383&amp;" Unidades"</f>
        <v>Pontos de Ônibus - Trecho 59 - 0 Unidades</v>
      </c>
      <c r="D204" s="181">
        <f t="shared" ref="D204:D267" ca="1" si="42">NPV($H$1,F204:AI204)</f>
        <v>0</v>
      </c>
      <c r="E204" s="182">
        <f t="shared" ref="E204:E267" ca="1" si="43">SUM(F204:AI204)</f>
        <v>0</v>
      </c>
      <c r="F204" s="78">
        <f ca="1">[1]CAPEX_DETALHADO!L383/1000</f>
        <v>0</v>
      </c>
      <c r="G204" s="78">
        <f ca="1">[1]CAPEX_DETALHADO!M383/1000</f>
        <v>0</v>
      </c>
      <c r="H204" s="78">
        <f ca="1">[1]CAPEX_DETALHADO!N383/1000</f>
        <v>0</v>
      </c>
      <c r="I204" s="78">
        <f ca="1">[1]CAPEX_DETALHADO!O383/1000</f>
        <v>0</v>
      </c>
      <c r="J204" s="78">
        <f ca="1">[1]CAPEX_DETALHADO!P383/1000</f>
        <v>0</v>
      </c>
      <c r="K204" s="78">
        <f ca="1">[1]CAPEX_DETALHADO!Q383/1000</f>
        <v>0</v>
      </c>
      <c r="L204" s="78">
        <f ca="1">[1]CAPEX_DETALHADO!R383/1000</f>
        <v>0</v>
      </c>
      <c r="M204" s="78">
        <f ca="1">[1]CAPEX_DETALHADO!S383/1000</f>
        <v>0</v>
      </c>
      <c r="N204" s="78">
        <f ca="1">[1]CAPEX_DETALHADO!T383/1000</f>
        <v>0</v>
      </c>
      <c r="O204" s="78">
        <f ca="1">[1]CAPEX_DETALHADO!U383/1000</f>
        <v>0</v>
      </c>
      <c r="P204" s="78">
        <f ca="1">[1]CAPEX_DETALHADO!V383/1000</f>
        <v>0</v>
      </c>
      <c r="Q204" s="78">
        <f ca="1">[1]CAPEX_DETALHADO!W383/1000</f>
        <v>0</v>
      </c>
      <c r="R204" s="78">
        <f ca="1">[1]CAPEX_DETALHADO!X383/1000</f>
        <v>0</v>
      </c>
      <c r="S204" s="78">
        <f ca="1">[1]CAPEX_DETALHADO!Y383/1000</f>
        <v>0</v>
      </c>
      <c r="T204" s="78">
        <f ca="1">[1]CAPEX_DETALHADO!Z383/1000</f>
        <v>0</v>
      </c>
      <c r="U204" s="78">
        <f ca="1">[1]CAPEX_DETALHADO!AA383/1000</f>
        <v>0</v>
      </c>
      <c r="V204" s="78">
        <f ca="1">[1]CAPEX_DETALHADO!AB383/1000</f>
        <v>0</v>
      </c>
      <c r="W204" s="78">
        <f ca="1">[1]CAPEX_DETALHADO!AC383/1000</f>
        <v>0</v>
      </c>
      <c r="X204" s="78">
        <f ca="1">[1]CAPEX_DETALHADO!AD383/1000</f>
        <v>0</v>
      </c>
      <c r="Y204" s="78">
        <f ca="1">[1]CAPEX_DETALHADO!AE383/1000</f>
        <v>0</v>
      </c>
      <c r="Z204" s="78">
        <f ca="1">[1]CAPEX_DETALHADO!AF383/1000</f>
        <v>0</v>
      </c>
      <c r="AA204" s="78">
        <f ca="1">[1]CAPEX_DETALHADO!AG383/1000</f>
        <v>0</v>
      </c>
      <c r="AB204" s="78">
        <f ca="1">[1]CAPEX_DETALHADO!AH383/1000</f>
        <v>0</v>
      </c>
      <c r="AC204" s="78">
        <f ca="1">[1]CAPEX_DETALHADO!AI383/1000</f>
        <v>0</v>
      </c>
      <c r="AD204" s="78">
        <f ca="1">[1]CAPEX_DETALHADO!AJ383/1000</f>
        <v>0</v>
      </c>
      <c r="AE204" s="78">
        <f ca="1">[1]CAPEX_DETALHADO!AK383/1000</f>
        <v>0</v>
      </c>
      <c r="AF204" s="78">
        <f ca="1">[1]CAPEX_DETALHADO!AL383/1000</f>
        <v>0</v>
      </c>
      <c r="AG204" s="78">
        <f ca="1">[1]CAPEX_DETALHADO!AM383/1000</f>
        <v>0</v>
      </c>
      <c r="AH204" s="78">
        <f ca="1">[1]CAPEX_DETALHADO!AN383/1000</f>
        <v>0</v>
      </c>
      <c r="AI204" s="78">
        <f ca="1">[1]CAPEX_DETALHADO!AO383/1000</f>
        <v>0</v>
      </c>
      <c r="AJ204" s="20"/>
      <c r="AK204" s="170"/>
      <c r="AL204" s="183">
        <v>1</v>
      </c>
      <c r="AM204" s="183"/>
      <c r="AN204" s="183">
        <v>1</v>
      </c>
      <c r="AO204" s="45" t="str">
        <f t="shared" si="41"/>
        <v>Pontos de Ônibus - Trecho 59 - 0 Unidades</v>
      </c>
    </row>
    <row r="205" spans="1:41" s="22" customFormat="1" ht="16.5" customHeight="1" outlineLevel="2">
      <c r="A205" s="119"/>
      <c r="B205" s="199" t="s">
        <v>233</v>
      </c>
      <c r="C205" s="200" t="str">
        <f>[1]CAPEX_DETALHADO!C384&amp;" - Trecho "&amp;[1]CAPEX_DETALHADO!E384&amp;" - "&amp;[1]CAPEX_DETALHADO!F384&amp;" Unidades"</f>
        <v>Pontos de Ônibus - Trecho 60 - 4 Unidades</v>
      </c>
      <c r="D205" s="181">
        <f t="shared" ca="1" si="42"/>
        <v>486.95425942368888</v>
      </c>
      <c r="E205" s="182">
        <f t="shared" ca="1" si="43"/>
        <v>903.74865929217071</v>
      </c>
      <c r="F205" s="78">
        <f ca="1">[1]CAPEX_DETALHADO!L384/1000</f>
        <v>0</v>
      </c>
      <c r="G205" s="78">
        <f ca="1">[1]CAPEX_DETALHADO!M384/1000</f>
        <v>0</v>
      </c>
      <c r="H205" s="78">
        <f ca="1">[1]CAPEX_DETALHADO!N384/1000</f>
        <v>0</v>
      </c>
      <c r="I205" s="78">
        <f ca="1">[1]CAPEX_DETALHADO!O384/1000</f>
        <v>0</v>
      </c>
      <c r="J205" s="78">
        <f ca="1">[1]CAPEX_DETALHADO!P384/1000</f>
        <v>0</v>
      </c>
      <c r="K205" s="78">
        <f ca="1">[1]CAPEX_DETALHADO!Q384/1000</f>
        <v>451.87432964608536</v>
      </c>
      <c r="L205" s="78">
        <f ca="1">[1]CAPEX_DETALHADO!R384/1000</f>
        <v>451.87432964608536</v>
      </c>
      <c r="M205" s="78">
        <f ca="1">[1]CAPEX_DETALHADO!S384/1000</f>
        <v>0</v>
      </c>
      <c r="N205" s="78">
        <f ca="1">[1]CAPEX_DETALHADO!T384/1000</f>
        <v>0</v>
      </c>
      <c r="O205" s="78">
        <f ca="1">[1]CAPEX_DETALHADO!U384/1000</f>
        <v>0</v>
      </c>
      <c r="P205" s="78">
        <f ca="1">[1]CAPEX_DETALHADO!V384/1000</f>
        <v>0</v>
      </c>
      <c r="Q205" s="78">
        <f ca="1">[1]CAPEX_DETALHADO!W384/1000</f>
        <v>0</v>
      </c>
      <c r="R205" s="78">
        <f ca="1">[1]CAPEX_DETALHADO!X384/1000</f>
        <v>0</v>
      </c>
      <c r="S205" s="78">
        <f ca="1">[1]CAPEX_DETALHADO!Y384/1000</f>
        <v>0</v>
      </c>
      <c r="T205" s="78">
        <f ca="1">[1]CAPEX_DETALHADO!Z384/1000</f>
        <v>0</v>
      </c>
      <c r="U205" s="78">
        <f ca="1">[1]CAPEX_DETALHADO!AA384/1000</f>
        <v>0</v>
      </c>
      <c r="V205" s="78">
        <f ca="1">[1]CAPEX_DETALHADO!AB384/1000</f>
        <v>0</v>
      </c>
      <c r="W205" s="78">
        <f ca="1">[1]CAPEX_DETALHADO!AC384/1000</f>
        <v>0</v>
      </c>
      <c r="X205" s="78">
        <f ca="1">[1]CAPEX_DETALHADO!AD384/1000</f>
        <v>0</v>
      </c>
      <c r="Y205" s="78">
        <f ca="1">[1]CAPEX_DETALHADO!AE384/1000</f>
        <v>0</v>
      </c>
      <c r="Z205" s="78">
        <f ca="1">[1]CAPEX_DETALHADO!AF384/1000</f>
        <v>0</v>
      </c>
      <c r="AA205" s="78">
        <f ca="1">[1]CAPEX_DETALHADO!AG384/1000</f>
        <v>0</v>
      </c>
      <c r="AB205" s="78">
        <f ca="1">[1]CAPEX_DETALHADO!AH384/1000</f>
        <v>0</v>
      </c>
      <c r="AC205" s="78">
        <f ca="1">[1]CAPEX_DETALHADO!AI384/1000</f>
        <v>0</v>
      </c>
      <c r="AD205" s="78">
        <f ca="1">[1]CAPEX_DETALHADO!AJ384/1000</f>
        <v>0</v>
      </c>
      <c r="AE205" s="78">
        <f ca="1">[1]CAPEX_DETALHADO!AK384/1000</f>
        <v>0</v>
      </c>
      <c r="AF205" s="78">
        <f ca="1">[1]CAPEX_DETALHADO!AL384/1000</f>
        <v>0</v>
      </c>
      <c r="AG205" s="78">
        <f ca="1">[1]CAPEX_DETALHADO!AM384/1000</f>
        <v>0</v>
      </c>
      <c r="AH205" s="78">
        <f ca="1">[1]CAPEX_DETALHADO!AN384/1000</f>
        <v>0</v>
      </c>
      <c r="AI205" s="78">
        <f ca="1">[1]CAPEX_DETALHADO!AO384/1000</f>
        <v>0</v>
      </c>
      <c r="AJ205" s="20"/>
      <c r="AK205" s="170"/>
      <c r="AL205" s="183">
        <v>1</v>
      </c>
      <c r="AM205" s="183"/>
      <c r="AN205" s="183">
        <v>1</v>
      </c>
      <c r="AO205" s="45" t="str">
        <f t="shared" si="41"/>
        <v>Pontos de Ônibus - Trecho 60 - 4 Unidades</v>
      </c>
    </row>
    <row r="206" spans="1:41" s="22" customFormat="1" ht="16.5" customHeight="1" outlineLevel="2">
      <c r="A206" s="119"/>
      <c r="B206" s="199" t="s">
        <v>234</v>
      </c>
      <c r="C206" s="200" t="str">
        <f>[1]CAPEX_DETALHADO!C385&amp;" - Trecho "&amp;[1]CAPEX_DETALHADO!E385&amp;" - "&amp;[1]CAPEX_DETALHADO!F385&amp;" Unidades"</f>
        <v>Pontos de Ônibus - Trecho 61 - 8 Unidades</v>
      </c>
      <c r="D206" s="181">
        <f t="shared" ca="1" si="42"/>
        <v>1023.3768880586731</v>
      </c>
      <c r="E206" s="182">
        <f t="shared" ca="1" si="43"/>
        <v>1807.4973185843414</v>
      </c>
      <c r="F206" s="78">
        <f ca="1">[1]CAPEX_DETALHADO!L385/1000</f>
        <v>0</v>
      </c>
      <c r="G206" s="78">
        <f ca="1">[1]CAPEX_DETALHADO!M385/1000</f>
        <v>0</v>
      </c>
      <c r="H206" s="78">
        <f ca="1">[1]CAPEX_DETALHADO!N385/1000</f>
        <v>0</v>
      </c>
      <c r="I206" s="78">
        <f ca="1">[1]CAPEX_DETALHADO!O385/1000</f>
        <v>0</v>
      </c>
      <c r="J206" s="78">
        <f ca="1">[1]CAPEX_DETALHADO!P385/1000</f>
        <v>602.49910619478044</v>
      </c>
      <c r="K206" s="78">
        <f ca="1">[1]CAPEX_DETALHADO!Q385/1000</f>
        <v>602.49910619478044</v>
      </c>
      <c r="L206" s="78">
        <f ca="1">[1]CAPEX_DETALHADO!R385/1000</f>
        <v>602.49910619478044</v>
      </c>
      <c r="M206" s="78">
        <f ca="1">[1]CAPEX_DETALHADO!S385/1000</f>
        <v>0</v>
      </c>
      <c r="N206" s="78">
        <f ca="1">[1]CAPEX_DETALHADO!T385/1000</f>
        <v>0</v>
      </c>
      <c r="O206" s="78">
        <f ca="1">[1]CAPEX_DETALHADO!U385/1000</f>
        <v>0</v>
      </c>
      <c r="P206" s="78">
        <f ca="1">[1]CAPEX_DETALHADO!V385/1000</f>
        <v>0</v>
      </c>
      <c r="Q206" s="78">
        <f ca="1">[1]CAPEX_DETALHADO!W385/1000</f>
        <v>0</v>
      </c>
      <c r="R206" s="78">
        <f ca="1">[1]CAPEX_DETALHADO!X385/1000</f>
        <v>0</v>
      </c>
      <c r="S206" s="78">
        <f ca="1">[1]CAPEX_DETALHADO!Y385/1000</f>
        <v>0</v>
      </c>
      <c r="T206" s="78">
        <f ca="1">[1]CAPEX_DETALHADO!Z385/1000</f>
        <v>0</v>
      </c>
      <c r="U206" s="78">
        <f ca="1">[1]CAPEX_DETALHADO!AA385/1000</f>
        <v>0</v>
      </c>
      <c r="V206" s="78">
        <f ca="1">[1]CAPEX_DETALHADO!AB385/1000</f>
        <v>0</v>
      </c>
      <c r="W206" s="78">
        <f ca="1">[1]CAPEX_DETALHADO!AC385/1000</f>
        <v>0</v>
      </c>
      <c r="X206" s="78">
        <f ca="1">[1]CAPEX_DETALHADO!AD385/1000</f>
        <v>0</v>
      </c>
      <c r="Y206" s="78">
        <f ca="1">[1]CAPEX_DETALHADO!AE385/1000</f>
        <v>0</v>
      </c>
      <c r="Z206" s="78">
        <f ca="1">[1]CAPEX_DETALHADO!AF385/1000</f>
        <v>0</v>
      </c>
      <c r="AA206" s="78">
        <f ca="1">[1]CAPEX_DETALHADO!AG385/1000</f>
        <v>0</v>
      </c>
      <c r="AB206" s="78">
        <f ca="1">[1]CAPEX_DETALHADO!AH385/1000</f>
        <v>0</v>
      </c>
      <c r="AC206" s="78">
        <f ca="1">[1]CAPEX_DETALHADO!AI385/1000</f>
        <v>0</v>
      </c>
      <c r="AD206" s="78">
        <f ca="1">[1]CAPEX_DETALHADO!AJ385/1000</f>
        <v>0</v>
      </c>
      <c r="AE206" s="78">
        <f ca="1">[1]CAPEX_DETALHADO!AK385/1000</f>
        <v>0</v>
      </c>
      <c r="AF206" s="78">
        <f ca="1">[1]CAPEX_DETALHADO!AL385/1000</f>
        <v>0</v>
      </c>
      <c r="AG206" s="78">
        <f ca="1">[1]CAPEX_DETALHADO!AM385/1000</f>
        <v>0</v>
      </c>
      <c r="AH206" s="78">
        <f ca="1">[1]CAPEX_DETALHADO!AN385/1000</f>
        <v>0</v>
      </c>
      <c r="AI206" s="78">
        <f ca="1">[1]CAPEX_DETALHADO!AO385/1000</f>
        <v>0</v>
      </c>
      <c r="AJ206" s="20"/>
      <c r="AK206" s="170"/>
      <c r="AL206" s="183">
        <v>1</v>
      </c>
      <c r="AM206" s="183"/>
      <c r="AN206" s="183">
        <v>1</v>
      </c>
      <c r="AO206" s="45" t="str">
        <f t="shared" si="41"/>
        <v>Pontos de Ônibus - Trecho 61 - 8 Unidades</v>
      </c>
    </row>
    <row r="207" spans="1:41" s="22" customFormat="1" ht="16.5" customHeight="1" outlineLevel="2">
      <c r="A207" s="119"/>
      <c r="B207" s="199" t="s">
        <v>235</v>
      </c>
      <c r="C207" s="200" t="str">
        <f>[1]CAPEX_DETALHADO!C386&amp;" - Trecho "&amp;[1]CAPEX_DETALHADO!E386&amp;" - "&amp;[1]CAPEX_DETALHADO!F386&amp;" Unidades"</f>
        <v>Pontos de Ônibus - Trecho 62 - 26 Unidades</v>
      </c>
      <c r="D207" s="181">
        <f t="shared" ca="1" si="42"/>
        <v>4212.8847754040462</v>
      </c>
      <c r="E207" s="182">
        <f t="shared" ca="1" si="43"/>
        <v>5874.3662853991091</v>
      </c>
      <c r="F207" s="78">
        <f ca="1">[1]CAPEX_DETALHADO!L386/1000</f>
        <v>0</v>
      </c>
      <c r="G207" s="78">
        <f ca="1">[1]CAPEX_DETALHADO!M386/1000</f>
        <v>0</v>
      </c>
      <c r="H207" s="78">
        <f ca="1">[1]CAPEX_DETALHADO!N386/1000</f>
        <v>2937.1831426995545</v>
      </c>
      <c r="I207" s="78">
        <f ca="1">[1]CAPEX_DETALHADO!O386/1000</f>
        <v>2937.1831426995545</v>
      </c>
      <c r="J207" s="78">
        <f ca="1">[1]CAPEX_DETALHADO!P386/1000</f>
        <v>0</v>
      </c>
      <c r="K207" s="78">
        <f ca="1">[1]CAPEX_DETALHADO!Q386/1000</f>
        <v>0</v>
      </c>
      <c r="L207" s="78">
        <f ca="1">[1]CAPEX_DETALHADO!R386/1000</f>
        <v>0</v>
      </c>
      <c r="M207" s="78">
        <f ca="1">[1]CAPEX_DETALHADO!S386/1000</f>
        <v>0</v>
      </c>
      <c r="N207" s="78">
        <f ca="1">[1]CAPEX_DETALHADO!T386/1000</f>
        <v>0</v>
      </c>
      <c r="O207" s="78">
        <f ca="1">[1]CAPEX_DETALHADO!U386/1000</f>
        <v>0</v>
      </c>
      <c r="P207" s="78">
        <f ca="1">[1]CAPEX_DETALHADO!V386/1000</f>
        <v>0</v>
      </c>
      <c r="Q207" s="78">
        <f ca="1">[1]CAPEX_DETALHADO!W386/1000</f>
        <v>0</v>
      </c>
      <c r="R207" s="78">
        <f ca="1">[1]CAPEX_DETALHADO!X386/1000</f>
        <v>0</v>
      </c>
      <c r="S207" s="78">
        <f ca="1">[1]CAPEX_DETALHADO!Y386/1000</f>
        <v>0</v>
      </c>
      <c r="T207" s="78">
        <f ca="1">[1]CAPEX_DETALHADO!Z386/1000</f>
        <v>0</v>
      </c>
      <c r="U207" s="78">
        <f ca="1">[1]CAPEX_DETALHADO!AA386/1000</f>
        <v>0</v>
      </c>
      <c r="V207" s="78">
        <f ca="1">[1]CAPEX_DETALHADO!AB386/1000</f>
        <v>0</v>
      </c>
      <c r="W207" s="78">
        <f ca="1">[1]CAPEX_DETALHADO!AC386/1000</f>
        <v>0</v>
      </c>
      <c r="X207" s="78">
        <f ca="1">[1]CAPEX_DETALHADO!AD386/1000</f>
        <v>0</v>
      </c>
      <c r="Y207" s="78">
        <f ca="1">[1]CAPEX_DETALHADO!AE386/1000</f>
        <v>0</v>
      </c>
      <c r="Z207" s="78">
        <f ca="1">[1]CAPEX_DETALHADO!AF386/1000</f>
        <v>0</v>
      </c>
      <c r="AA207" s="78">
        <f ca="1">[1]CAPEX_DETALHADO!AG386/1000</f>
        <v>0</v>
      </c>
      <c r="AB207" s="78">
        <f ca="1">[1]CAPEX_DETALHADO!AH386/1000</f>
        <v>0</v>
      </c>
      <c r="AC207" s="78">
        <f ca="1">[1]CAPEX_DETALHADO!AI386/1000</f>
        <v>0</v>
      </c>
      <c r="AD207" s="78">
        <f ca="1">[1]CAPEX_DETALHADO!AJ386/1000</f>
        <v>0</v>
      </c>
      <c r="AE207" s="78">
        <f ca="1">[1]CAPEX_DETALHADO!AK386/1000</f>
        <v>0</v>
      </c>
      <c r="AF207" s="78">
        <f ca="1">[1]CAPEX_DETALHADO!AL386/1000</f>
        <v>0</v>
      </c>
      <c r="AG207" s="78">
        <f ca="1">[1]CAPEX_DETALHADO!AM386/1000</f>
        <v>0</v>
      </c>
      <c r="AH207" s="78">
        <f ca="1">[1]CAPEX_DETALHADO!AN386/1000</f>
        <v>0</v>
      </c>
      <c r="AI207" s="78">
        <f ca="1">[1]CAPEX_DETALHADO!AO386/1000</f>
        <v>0</v>
      </c>
      <c r="AJ207" s="20"/>
      <c r="AK207" s="170"/>
      <c r="AL207" s="183">
        <v>1</v>
      </c>
      <c r="AM207" s="183"/>
      <c r="AN207" s="183">
        <v>1</v>
      </c>
      <c r="AO207" s="45" t="str">
        <f t="shared" si="41"/>
        <v>Pontos de Ônibus - Trecho 62 - 26 Unidades</v>
      </c>
    </row>
    <row r="208" spans="1:41" s="22" customFormat="1" ht="16.5" customHeight="1" outlineLevel="2">
      <c r="A208" s="119"/>
      <c r="B208" s="199" t="s">
        <v>236</v>
      </c>
      <c r="C208" s="200" t="str">
        <f>[1]CAPEX_DETALHADO!C387&amp;" - Trecho "&amp;[1]CAPEX_DETALHADO!E387&amp;" - "&amp;[1]CAPEX_DETALHADO!F387&amp;" Unidades"</f>
        <v>Pontos de Ônibus - Trecho 63 - 5 Unidades</v>
      </c>
      <c r="D208" s="181">
        <f t="shared" ca="1" si="42"/>
        <v>736.51831737832947</v>
      </c>
      <c r="E208" s="182">
        <f t="shared" ca="1" si="43"/>
        <v>1129.6858241152133</v>
      </c>
      <c r="F208" s="78">
        <f ca="1">[1]CAPEX_DETALHADO!L387/1000</f>
        <v>0</v>
      </c>
      <c r="G208" s="78">
        <f ca="1">[1]CAPEX_DETALHADO!M387/1000</f>
        <v>0</v>
      </c>
      <c r="H208" s="78">
        <f ca="1">[1]CAPEX_DETALHADO!N387/1000</f>
        <v>0</v>
      </c>
      <c r="I208" s="78">
        <f ca="1">[1]CAPEX_DETALHADO!O387/1000</f>
        <v>564.84291205760667</v>
      </c>
      <c r="J208" s="78">
        <f ca="1">[1]CAPEX_DETALHADO!P387/1000</f>
        <v>564.84291205760667</v>
      </c>
      <c r="K208" s="78">
        <f ca="1">[1]CAPEX_DETALHADO!Q387/1000</f>
        <v>0</v>
      </c>
      <c r="L208" s="78">
        <f ca="1">[1]CAPEX_DETALHADO!R387/1000</f>
        <v>0</v>
      </c>
      <c r="M208" s="78">
        <f ca="1">[1]CAPEX_DETALHADO!S387/1000</f>
        <v>0</v>
      </c>
      <c r="N208" s="78">
        <f ca="1">[1]CAPEX_DETALHADO!T387/1000</f>
        <v>0</v>
      </c>
      <c r="O208" s="78">
        <f ca="1">[1]CAPEX_DETALHADO!U387/1000</f>
        <v>0</v>
      </c>
      <c r="P208" s="78">
        <f ca="1">[1]CAPEX_DETALHADO!V387/1000</f>
        <v>0</v>
      </c>
      <c r="Q208" s="78">
        <f ca="1">[1]CAPEX_DETALHADO!W387/1000</f>
        <v>0</v>
      </c>
      <c r="R208" s="78">
        <f ca="1">[1]CAPEX_DETALHADO!X387/1000</f>
        <v>0</v>
      </c>
      <c r="S208" s="78">
        <f ca="1">[1]CAPEX_DETALHADO!Y387/1000</f>
        <v>0</v>
      </c>
      <c r="T208" s="78">
        <f ca="1">[1]CAPEX_DETALHADO!Z387/1000</f>
        <v>0</v>
      </c>
      <c r="U208" s="78">
        <f ca="1">[1]CAPEX_DETALHADO!AA387/1000</f>
        <v>0</v>
      </c>
      <c r="V208" s="78">
        <f ca="1">[1]CAPEX_DETALHADO!AB387/1000</f>
        <v>0</v>
      </c>
      <c r="W208" s="78">
        <f ca="1">[1]CAPEX_DETALHADO!AC387/1000</f>
        <v>0</v>
      </c>
      <c r="X208" s="78">
        <f ca="1">[1]CAPEX_DETALHADO!AD387/1000</f>
        <v>0</v>
      </c>
      <c r="Y208" s="78">
        <f ca="1">[1]CAPEX_DETALHADO!AE387/1000</f>
        <v>0</v>
      </c>
      <c r="Z208" s="78">
        <f ca="1">[1]CAPEX_DETALHADO!AF387/1000</f>
        <v>0</v>
      </c>
      <c r="AA208" s="78">
        <f ca="1">[1]CAPEX_DETALHADO!AG387/1000</f>
        <v>0</v>
      </c>
      <c r="AB208" s="78">
        <f ca="1">[1]CAPEX_DETALHADO!AH387/1000</f>
        <v>0</v>
      </c>
      <c r="AC208" s="78">
        <f ca="1">[1]CAPEX_DETALHADO!AI387/1000</f>
        <v>0</v>
      </c>
      <c r="AD208" s="78">
        <f ca="1">[1]CAPEX_DETALHADO!AJ387/1000</f>
        <v>0</v>
      </c>
      <c r="AE208" s="78">
        <f ca="1">[1]CAPEX_DETALHADO!AK387/1000</f>
        <v>0</v>
      </c>
      <c r="AF208" s="78">
        <f ca="1">[1]CAPEX_DETALHADO!AL387/1000</f>
        <v>0</v>
      </c>
      <c r="AG208" s="78">
        <f ca="1">[1]CAPEX_DETALHADO!AM387/1000</f>
        <v>0</v>
      </c>
      <c r="AH208" s="78">
        <f ca="1">[1]CAPEX_DETALHADO!AN387/1000</f>
        <v>0</v>
      </c>
      <c r="AI208" s="78">
        <f ca="1">[1]CAPEX_DETALHADO!AO387/1000</f>
        <v>0</v>
      </c>
      <c r="AJ208" s="20"/>
      <c r="AK208" s="170"/>
      <c r="AL208" s="183">
        <v>1</v>
      </c>
      <c r="AM208" s="183"/>
      <c r="AN208" s="183">
        <v>1</v>
      </c>
      <c r="AO208" s="45" t="str">
        <f t="shared" si="41"/>
        <v>Pontos de Ônibus - Trecho 63 - 5 Unidades</v>
      </c>
    </row>
    <row r="209" spans="1:41" s="22" customFormat="1" ht="16.5" customHeight="1" outlineLevel="1">
      <c r="A209" s="119"/>
      <c r="B209" s="174" t="s">
        <v>237</v>
      </c>
      <c r="C209" s="175" t="s">
        <v>238</v>
      </c>
      <c r="D209" s="176">
        <f t="shared" ca="1" si="42"/>
        <v>230895.24177985004</v>
      </c>
      <c r="E209" s="177">
        <f t="shared" ca="1" si="43"/>
        <v>356111.13288418012</v>
      </c>
      <c r="F209" s="41">
        <f t="shared" ref="F209:AI209" ca="1" si="44">SUBTOTAL(9,F210:F250)</f>
        <v>0</v>
      </c>
      <c r="G209" s="41">
        <f t="shared" ca="1" si="44"/>
        <v>10939.854717840277</v>
      </c>
      <c r="H209" s="41">
        <f t="shared" ca="1" si="44"/>
        <v>65639.128307041683</v>
      </c>
      <c r="I209" s="41">
        <f t="shared" ca="1" si="44"/>
        <v>89530.765047152629</v>
      </c>
      <c r="J209" s="41">
        <f t="shared" ca="1" si="44"/>
        <v>95692.292416970711</v>
      </c>
      <c r="K209" s="41">
        <f t="shared" ca="1" si="44"/>
        <v>69662.982915902467</v>
      </c>
      <c r="L209" s="41">
        <f t="shared" ca="1" si="44"/>
        <v>24646.109479272349</v>
      </c>
      <c r="M209" s="41">
        <f t="shared" ca="1" si="44"/>
        <v>0</v>
      </c>
      <c r="N209" s="41">
        <f t="shared" ca="1" si="44"/>
        <v>0</v>
      </c>
      <c r="O209" s="41">
        <f t="shared" ca="1" si="44"/>
        <v>0</v>
      </c>
      <c r="P209" s="41">
        <f t="shared" ca="1" si="44"/>
        <v>0</v>
      </c>
      <c r="Q209" s="41">
        <f t="shared" ca="1" si="44"/>
        <v>0</v>
      </c>
      <c r="R209" s="41">
        <f t="shared" ca="1" si="44"/>
        <v>0</v>
      </c>
      <c r="S209" s="41">
        <f t="shared" ca="1" si="44"/>
        <v>0</v>
      </c>
      <c r="T209" s="41">
        <f t="shared" ca="1" si="44"/>
        <v>0</v>
      </c>
      <c r="U209" s="41">
        <f t="shared" ca="1" si="44"/>
        <v>0</v>
      </c>
      <c r="V209" s="41">
        <f t="shared" ca="1" si="44"/>
        <v>0</v>
      </c>
      <c r="W209" s="41">
        <f t="shared" ca="1" si="44"/>
        <v>0</v>
      </c>
      <c r="X209" s="41">
        <f t="shared" ca="1" si="44"/>
        <v>0</v>
      </c>
      <c r="Y209" s="41">
        <f t="shared" ca="1" si="44"/>
        <v>0</v>
      </c>
      <c r="Z209" s="41">
        <f t="shared" ca="1" si="44"/>
        <v>0</v>
      </c>
      <c r="AA209" s="41">
        <f t="shared" ca="1" si="44"/>
        <v>0</v>
      </c>
      <c r="AB209" s="41">
        <f t="shared" ca="1" si="44"/>
        <v>0</v>
      </c>
      <c r="AC209" s="41">
        <f t="shared" ca="1" si="44"/>
        <v>0</v>
      </c>
      <c r="AD209" s="41">
        <f t="shared" ca="1" si="44"/>
        <v>0</v>
      </c>
      <c r="AE209" s="41">
        <f t="shared" ca="1" si="44"/>
        <v>0</v>
      </c>
      <c r="AF209" s="41">
        <f t="shared" ca="1" si="44"/>
        <v>0</v>
      </c>
      <c r="AG209" s="41">
        <f t="shared" ca="1" si="44"/>
        <v>0</v>
      </c>
      <c r="AH209" s="41">
        <f t="shared" ca="1" si="44"/>
        <v>0</v>
      </c>
      <c r="AI209" s="41">
        <f t="shared" ca="1" si="44"/>
        <v>0</v>
      </c>
      <c r="AJ209" s="20"/>
      <c r="AK209" s="169"/>
      <c r="AL209" s="178">
        <v>1</v>
      </c>
      <c r="AM209" s="178"/>
      <c r="AN209" s="178"/>
      <c r="AO209" s="45" t="str">
        <f t="shared" si="41"/>
        <v>Acessos</v>
      </c>
    </row>
    <row r="210" spans="1:41" s="22" customFormat="1" ht="16.5" customHeight="1" outlineLevel="2">
      <c r="A210" s="119"/>
      <c r="B210" s="199" t="s">
        <v>239</v>
      </c>
      <c r="C210" s="200" t="str">
        <f>[1]CAPEX_DETALHADO!C304&amp;" - Trecho "&amp;[1]CAPEX_DETALHADO!E304&amp;" - "&amp;[1]CAPEX_DETALHADO!F304&amp;" Unidades"</f>
        <v>Acessos - Trecho 26 - 9 Unidades</v>
      </c>
      <c r="D210" s="181">
        <f t="shared" ca="1" si="42"/>
        <v>5101.6188222784249</v>
      </c>
      <c r="E210" s="182">
        <f t="shared" ca="1" si="43"/>
        <v>6790.254652452586</v>
      </c>
      <c r="F210" s="78">
        <f ca="1">[1]CAPEX_DETALHADO!L304/1000</f>
        <v>0</v>
      </c>
      <c r="G210" s="78">
        <f ca="1">[1]CAPEX_DETALHADO!M304/1000</f>
        <v>0</v>
      </c>
      <c r="H210" s="78">
        <f ca="1">[1]CAPEX_DETALHADO!N304/1000</f>
        <v>6790.254652452586</v>
      </c>
      <c r="I210" s="78">
        <f ca="1">[1]CAPEX_DETALHADO!O304/1000</f>
        <v>0</v>
      </c>
      <c r="J210" s="78">
        <f ca="1">[1]CAPEX_DETALHADO!P304/1000</f>
        <v>0</v>
      </c>
      <c r="K210" s="78">
        <f ca="1">[1]CAPEX_DETALHADO!Q304/1000</f>
        <v>0</v>
      </c>
      <c r="L210" s="78">
        <f ca="1">[1]CAPEX_DETALHADO!R304/1000</f>
        <v>0</v>
      </c>
      <c r="M210" s="78">
        <f ca="1">[1]CAPEX_DETALHADO!S304/1000</f>
        <v>0</v>
      </c>
      <c r="N210" s="78">
        <f ca="1">[1]CAPEX_DETALHADO!T304/1000</f>
        <v>0</v>
      </c>
      <c r="O210" s="78">
        <f ca="1">[1]CAPEX_DETALHADO!U304/1000</f>
        <v>0</v>
      </c>
      <c r="P210" s="78">
        <f ca="1">[1]CAPEX_DETALHADO!V304/1000</f>
        <v>0</v>
      </c>
      <c r="Q210" s="78">
        <f ca="1">[1]CAPEX_DETALHADO!W304/1000</f>
        <v>0</v>
      </c>
      <c r="R210" s="78">
        <f ca="1">[1]CAPEX_DETALHADO!X304/1000</f>
        <v>0</v>
      </c>
      <c r="S210" s="78">
        <f ca="1">[1]CAPEX_DETALHADO!Y304/1000</f>
        <v>0</v>
      </c>
      <c r="T210" s="78">
        <f ca="1">[1]CAPEX_DETALHADO!Z304/1000</f>
        <v>0</v>
      </c>
      <c r="U210" s="78">
        <f ca="1">[1]CAPEX_DETALHADO!AA304/1000</f>
        <v>0</v>
      </c>
      <c r="V210" s="78">
        <f ca="1">[1]CAPEX_DETALHADO!AB304/1000</f>
        <v>0</v>
      </c>
      <c r="W210" s="78">
        <f ca="1">[1]CAPEX_DETALHADO!AC304/1000</f>
        <v>0</v>
      </c>
      <c r="X210" s="78">
        <f ca="1">[1]CAPEX_DETALHADO!AD304/1000</f>
        <v>0</v>
      </c>
      <c r="Y210" s="78">
        <f ca="1">[1]CAPEX_DETALHADO!AE304/1000</f>
        <v>0</v>
      </c>
      <c r="Z210" s="78">
        <f ca="1">[1]CAPEX_DETALHADO!AF304/1000</f>
        <v>0</v>
      </c>
      <c r="AA210" s="78">
        <f ca="1">[1]CAPEX_DETALHADO!AG304/1000</f>
        <v>0</v>
      </c>
      <c r="AB210" s="78">
        <f ca="1">[1]CAPEX_DETALHADO!AH304/1000</f>
        <v>0</v>
      </c>
      <c r="AC210" s="78">
        <f ca="1">[1]CAPEX_DETALHADO!AI304/1000</f>
        <v>0</v>
      </c>
      <c r="AD210" s="78">
        <f ca="1">[1]CAPEX_DETALHADO!AJ304/1000</f>
        <v>0</v>
      </c>
      <c r="AE210" s="78">
        <f ca="1">[1]CAPEX_DETALHADO!AK304/1000</f>
        <v>0</v>
      </c>
      <c r="AF210" s="78">
        <f ca="1">[1]CAPEX_DETALHADO!AL304/1000</f>
        <v>0</v>
      </c>
      <c r="AG210" s="78">
        <f ca="1">[1]CAPEX_DETALHADO!AM304/1000</f>
        <v>0</v>
      </c>
      <c r="AH210" s="78">
        <f ca="1">[1]CAPEX_DETALHADO!AN304/1000</f>
        <v>0</v>
      </c>
      <c r="AI210" s="78">
        <f ca="1">[1]CAPEX_DETALHADO!AO304/1000</f>
        <v>0</v>
      </c>
      <c r="AJ210" s="20"/>
      <c r="AK210" s="170"/>
      <c r="AL210" s="183">
        <v>1</v>
      </c>
      <c r="AM210" s="183"/>
      <c r="AN210" s="183">
        <v>1</v>
      </c>
      <c r="AO210" s="45" t="str">
        <f t="shared" si="41"/>
        <v>Acessos</v>
      </c>
    </row>
    <row r="211" spans="1:41" s="22" customFormat="1" ht="16.5" customHeight="1" outlineLevel="2">
      <c r="A211" s="119"/>
      <c r="B211" s="199" t="s">
        <v>240</v>
      </c>
      <c r="C211" s="200" t="str">
        <f>[1]CAPEX_DETALHADO!C305&amp;" - Trecho "&amp;[1]CAPEX_DETALHADO!E305&amp;" - "&amp;[1]CAPEX_DETALHADO!F305&amp;" Unidades"</f>
        <v>Acessos - Trecho 27 - 4 Unidades</v>
      </c>
      <c r="D211" s="181">
        <f t="shared" ca="1" si="42"/>
        <v>2267.3861432348563</v>
      </c>
      <c r="E211" s="182">
        <f t="shared" ca="1" si="43"/>
        <v>3017.8909566455941</v>
      </c>
      <c r="F211" s="78">
        <f ca="1">[1]CAPEX_DETALHADO!L305/1000</f>
        <v>0</v>
      </c>
      <c r="G211" s="78">
        <f ca="1">[1]CAPEX_DETALHADO!M305/1000</f>
        <v>0</v>
      </c>
      <c r="H211" s="78">
        <f ca="1">[1]CAPEX_DETALHADO!N305/1000</f>
        <v>3017.8909566455941</v>
      </c>
      <c r="I211" s="78">
        <f ca="1">[1]CAPEX_DETALHADO!O305/1000</f>
        <v>0</v>
      </c>
      <c r="J211" s="78">
        <f ca="1">[1]CAPEX_DETALHADO!P305/1000</f>
        <v>0</v>
      </c>
      <c r="K211" s="78">
        <f ca="1">[1]CAPEX_DETALHADO!Q305/1000</f>
        <v>0</v>
      </c>
      <c r="L211" s="78">
        <f ca="1">[1]CAPEX_DETALHADO!R305/1000</f>
        <v>0</v>
      </c>
      <c r="M211" s="78">
        <f ca="1">[1]CAPEX_DETALHADO!S305/1000</f>
        <v>0</v>
      </c>
      <c r="N211" s="78">
        <f ca="1">[1]CAPEX_DETALHADO!T305/1000</f>
        <v>0</v>
      </c>
      <c r="O211" s="78">
        <f ca="1">[1]CAPEX_DETALHADO!U305/1000</f>
        <v>0</v>
      </c>
      <c r="P211" s="78">
        <f ca="1">[1]CAPEX_DETALHADO!V305/1000</f>
        <v>0</v>
      </c>
      <c r="Q211" s="78">
        <f ca="1">[1]CAPEX_DETALHADO!W305/1000</f>
        <v>0</v>
      </c>
      <c r="R211" s="78">
        <f ca="1">[1]CAPEX_DETALHADO!X305/1000</f>
        <v>0</v>
      </c>
      <c r="S211" s="78">
        <f ca="1">[1]CAPEX_DETALHADO!Y305/1000</f>
        <v>0</v>
      </c>
      <c r="T211" s="78">
        <f ca="1">[1]CAPEX_DETALHADO!Z305/1000</f>
        <v>0</v>
      </c>
      <c r="U211" s="78">
        <f ca="1">[1]CAPEX_DETALHADO!AA305/1000</f>
        <v>0</v>
      </c>
      <c r="V211" s="78">
        <f ca="1">[1]CAPEX_DETALHADO!AB305/1000</f>
        <v>0</v>
      </c>
      <c r="W211" s="78">
        <f ca="1">[1]CAPEX_DETALHADO!AC305/1000</f>
        <v>0</v>
      </c>
      <c r="X211" s="78">
        <f ca="1">[1]CAPEX_DETALHADO!AD305/1000</f>
        <v>0</v>
      </c>
      <c r="Y211" s="78">
        <f ca="1">[1]CAPEX_DETALHADO!AE305/1000</f>
        <v>0</v>
      </c>
      <c r="Z211" s="78">
        <f ca="1">[1]CAPEX_DETALHADO!AF305/1000</f>
        <v>0</v>
      </c>
      <c r="AA211" s="78">
        <f ca="1">[1]CAPEX_DETALHADO!AG305/1000</f>
        <v>0</v>
      </c>
      <c r="AB211" s="78">
        <f ca="1">[1]CAPEX_DETALHADO!AH305/1000</f>
        <v>0</v>
      </c>
      <c r="AC211" s="78">
        <f ca="1">[1]CAPEX_DETALHADO!AI305/1000</f>
        <v>0</v>
      </c>
      <c r="AD211" s="78">
        <f ca="1">[1]CAPEX_DETALHADO!AJ305/1000</f>
        <v>0</v>
      </c>
      <c r="AE211" s="78">
        <f ca="1">[1]CAPEX_DETALHADO!AK305/1000</f>
        <v>0</v>
      </c>
      <c r="AF211" s="78">
        <f ca="1">[1]CAPEX_DETALHADO!AL305/1000</f>
        <v>0</v>
      </c>
      <c r="AG211" s="78">
        <f ca="1">[1]CAPEX_DETALHADO!AM305/1000</f>
        <v>0</v>
      </c>
      <c r="AH211" s="78">
        <f ca="1">[1]CAPEX_DETALHADO!AN305/1000</f>
        <v>0</v>
      </c>
      <c r="AI211" s="78">
        <f ca="1">[1]CAPEX_DETALHADO!AO305/1000</f>
        <v>0</v>
      </c>
      <c r="AJ211" s="20"/>
      <c r="AK211" s="170"/>
      <c r="AL211" s="183">
        <v>1</v>
      </c>
      <c r="AM211" s="183"/>
      <c r="AN211" s="183">
        <v>1</v>
      </c>
      <c r="AO211" s="45" t="str">
        <f t="shared" si="41"/>
        <v>Acessos</v>
      </c>
    </row>
    <row r="212" spans="1:41" s="22" customFormat="1" ht="16.5" customHeight="1" outlineLevel="2">
      <c r="A212" s="119"/>
      <c r="B212" s="199" t="s">
        <v>241</v>
      </c>
      <c r="C212" s="200" t="str">
        <f>[1]CAPEX_DETALHADO!C306&amp;" - Trecho "&amp;[1]CAPEX_DETALHADO!E306&amp;" - "&amp;[1]CAPEX_DETALHADO!F306&amp;" Unidades"</f>
        <v>Acessos - Trecho 28,1 - 2 Unidades</v>
      </c>
      <c r="D212" s="181">
        <f t="shared" ca="1" si="42"/>
        <v>1133.6930716174281</v>
      </c>
      <c r="E212" s="182">
        <f t="shared" ca="1" si="43"/>
        <v>1508.945478322797</v>
      </c>
      <c r="F212" s="78">
        <f ca="1">[1]CAPEX_DETALHADO!L306/1000</f>
        <v>0</v>
      </c>
      <c r="G212" s="78">
        <f ca="1">[1]CAPEX_DETALHADO!M306/1000</f>
        <v>0</v>
      </c>
      <c r="H212" s="78">
        <f ca="1">[1]CAPEX_DETALHADO!N306/1000</f>
        <v>1508.945478322797</v>
      </c>
      <c r="I212" s="78">
        <f ca="1">[1]CAPEX_DETALHADO!O306/1000</f>
        <v>0</v>
      </c>
      <c r="J212" s="78">
        <f ca="1">[1]CAPEX_DETALHADO!P306/1000</f>
        <v>0</v>
      </c>
      <c r="K212" s="78">
        <f ca="1">[1]CAPEX_DETALHADO!Q306/1000</f>
        <v>0</v>
      </c>
      <c r="L212" s="78">
        <f ca="1">[1]CAPEX_DETALHADO!R306/1000</f>
        <v>0</v>
      </c>
      <c r="M212" s="78">
        <f ca="1">[1]CAPEX_DETALHADO!S306/1000</f>
        <v>0</v>
      </c>
      <c r="N212" s="78">
        <f ca="1">[1]CAPEX_DETALHADO!T306/1000</f>
        <v>0</v>
      </c>
      <c r="O212" s="78">
        <f ca="1">[1]CAPEX_DETALHADO!U306/1000</f>
        <v>0</v>
      </c>
      <c r="P212" s="78">
        <f ca="1">[1]CAPEX_DETALHADO!V306/1000</f>
        <v>0</v>
      </c>
      <c r="Q212" s="78">
        <f ca="1">[1]CAPEX_DETALHADO!W306/1000</f>
        <v>0</v>
      </c>
      <c r="R212" s="78">
        <f ca="1">[1]CAPEX_DETALHADO!X306/1000</f>
        <v>0</v>
      </c>
      <c r="S212" s="78">
        <f ca="1">[1]CAPEX_DETALHADO!Y306/1000</f>
        <v>0</v>
      </c>
      <c r="T212" s="78">
        <f ca="1">[1]CAPEX_DETALHADO!Z306/1000</f>
        <v>0</v>
      </c>
      <c r="U212" s="78">
        <f ca="1">[1]CAPEX_DETALHADO!AA306/1000</f>
        <v>0</v>
      </c>
      <c r="V212" s="78">
        <f ca="1">[1]CAPEX_DETALHADO!AB306/1000</f>
        <v>0</v>
      </c>
      <c r="W212" s="78">
        <f ca="1">[1]CAPEX_DETALHADO!AC306/1000</f>
        <v>0</v>
      </c>
      <c r="X212" s="78">
        <f ca="1">[1]CAPEX_DETALHADO!AD306/1000</f>
        <v>0</v>
      </c>
      <c r="Y212" s="78">
        <f ca="1">[1]CAPEX_DETALHADO!AE306/1000</f>
        <v>0</v>
      </c>
      <c r="Z212" s="78">
        <f ca="1">[1]CAPEX_DETALHADO!AF306/1000</f>
        <v>0</v>
      </c>
      <c r="AA212" s="78">
        <f ca="1">[1]CAPEX_DETALHADO!AG306/1000</f>
        <v>0</v>
      </c>
      <c r="AB212" s="78">
        <f ca="1">[1]CAPEX_DETALHADO!AH306/1000</f>
        <v>0</v>
      </c>
      <c r="AC212" s="78">
        <f ca="1">[1]CAPEX_DETALHADO!AI306/1000</f>
        <v>0</v>
      </c>
      <c r="AD212" s="78">
        <f ca="1">[1]CAPEX_DETALHADO!AJ306/1000</f>
        <v>0</v>
      </c>
      <c r="AE212" s="78">
        <f ca="1">[1]CAPEX_DETALHADO!AK306/1000</f>
        <v>0</v>
      </c>
      <c r="AF212" s="78">
        <f ca="1">[1]CAPEX_DETALHADO!AL306/1000</f>
        <v>0</v>
      </c>
      <c r="AG212" s="78">
        <f ca="1">[1]CAPEX_DETALHADO!AM306/1000</f>
        <v>0</v>
      </c>
      <c r="AH212" s="78">
        <f ca="1">[1]CAPEX_DETALHADO!AN306/1000</f>
        <v>0</v>
      </c>
      <c r="AI212" s="78">
        <f ca="1">[1]CAPEX_DETALHADO!AO306/1000</f>
        <v>0</v>
      </c>
      <c r="AJ212" s="20"/>
      <c r="AK212" s="170"/>
      <c r="AL212" s="183">
        <v>1</v>
      </c>
      <c r="AM212" s="183"/>
      <c r="AN212" s="183">
        <v>1</v>
      </c>
      <c r="AO212" s="45" t="str">
        <f t="shared" si="41"/>
        <v>Acessos</v>
      </c>
    </row>
    <row r="213" spans="1:41" s="22" customFormat="1" ht="16.5" customHeight="1" outlineLevel="2">
      <c r="A213" s="119"/>
      <c r="B213" s="199" t="s">
        <v>242</v>
      </c>
      <c r="C213" s="200" t="str">
        <f>[1]CAPEX_DETALHADO!C307&amp;" - Trecho "&amp;[1]CAPEX_DETALHADO!E307&amp;" - "&amp;[1]CAPEX_DETALHADO!F307&amp;" Unidades"</f>
        <v>Acessos - Trecho 28,2 - 4 Unidades</v>
      </c>
      <c r="D213" s="181">
        <f t="shared" ca="1" si="42"/>
        <v>2061.2601302135049</v>
      </c>
      <c r="E213" s="182">
        <f t="shared" ca="1" si="43"/>
        <v>3017.8909566455941</v>
      </c>
      <c r="F213" s="78">
        <f ca="1">[1]CAPEX_DETALHADO!L307/1000</f>
        <v>0</v>
      </c>
      <c r="G213" s="78">
        <f ca="1">[1]CAPEX_DETALHADO!M307/1000</f>
        <v>0</v>
      </c>
      <c r="H213" s="78">
        <f ca="1">[1]CAPEX_DETALHADO!N307/1000</f>
        <v>0</v>
      </c>
      <c r="I213" s="78">
        <f ca="1">[1]CAPEX_DETALHADO!O307/1000</f>
        <v>3017.8909566455941</v>
      </c>
      <c r="J213" s="78">
        <f ca="1">[1]CAPEX_DETALHADO!P307/1000</f>
        <v>0</v>
      </c>
      <c r="K213" s="78">
        <f ca="1">[1]CAPEX_DETALHADO!Q307/1000</f>
        <v>0</v>
      </c>
      <c r="L213" s="78">
        <f ca="1">[1]CAPEX_DETALHADO!R307/1000</f>
        <v>0</v>
      </c>
      <c r="M213" s="78">
        <f ca="1">[1]CAPEX_DETALHADO!S307/1000</f>
        <v>0</v>
      </c>
      <c r="N213" s="78">
        <f ca="1">[1]CAPEX_DETALHADO!T307/1000</f>
        <v>0</v>
      </c>
      <c r="O213" s="78">
        <f ca="1">[1]CAPEX_DETALHADO!U307/1000</f>
        <v>0</v>
      </c>
      <c r="P213" s="78">
        <f ca="1">[1]CAPEX_DETALHADO!V307/1000</f>
        <v>0</v>
      </c>
      <c r="Q213" s="78">
        <f ca="1">[1]CAPEX_DETALHADO!W307/1000</f>
        <v>0</v>
      </c>
      <c r="R213" s="78">
        <f ca="1">[1]CAPEX_DETALHADO!X307/1000</f>
        <v>0</v>
      </c>
      <c r="S213" s="78">
        <f ca="1">[1]CAPEX_DETALHADO!Y307/1000</f>
        <v>0</v>
      </c>
      <c r="T213" s="78">
        <f ca="1">[1]CAPEX_DETALHADO!Z307/1000</f>
        <v>0</v>
      </c>
      <c r="U213" s="78">
        <f ca="1">[1]CAPEX_DETALHADO!AA307/1000</f>
        <v>0</v>
      </c>
      <c r="V213" s="78">
        <f ca="1">[1]CAPEX_DETALHADO!AB307/1000</f>
        <v>0</v>
      </c>
      <c r="W213" s="78">
        <f ca="1">[1]CAPEX_DETALHADO!AC307/1000</f>
        <v>0</v>
      </c>
      <c r="X213" s="78">
        <f ca="1">[1]CAPEX_DETALHADO!AD307/1000</f>
        <v>0</v>
      </c>
      <c r="Y213" s="78">
        <f ca="1">[1]CAPEX_DETALHADO!AE307/1000</f>
        <v>0</v>
      </c>
      <c r="Z213" s="78">
        <f ca="1">[1]CAPEX_DETALHADO!AF307/1000</f>
        <v>0</v>
      </c>
      <c r="AA213" s="78">
        <f ca="1">[1]CAPEX_DETALHADO!AG307/1000</f>
        <v>0</v>
      </c>
      <c r="AB213" s="78">
        <f ca="1">[1]CAPEX_DETALHADO!AH307/1000</f>
        <v>0</v>
      </c>
      <c r="AC213" s="78">
        <f ca="1">[1]CAPEX_DETALHADO!AI307/1000</f>
        <v>0</v>
      </c>
      <c r="AD213" s="78">
        <f ca="1">[1]CAPEX_DETALHADO!AJ307/1000</f>
        <v>0</v>
      </c>
      <c r="AE213" s="78">
        <f ca="1">[1]CAPEX_DETALHADO!AK307/1000</f>
        <v>0</v>
      </c>
      <c r="AF213" s="78">
        <f ca="1">[1]CAPEX_DETALHADO!AL307/1000</f>
        <v>0</v>
      </c>
      <c r="AG213" s="78">
        <f ca="1">[1]CAPEX_DETALHADO!AM307/1000</f>
        <v>0</v>
      </c>
      <c r="AH213" s="78">
        <f ca="1">[1]CAPEX_DETALHADO!AN307/1000</f>
        <v>0</v>
      </c>
      <c r="AI213" s="78">
        <f ca="1">[1]CAPEX_DETALHADO!AO307/1000</f>
        <v>0</v>
      </c>
      <c r="AJ213" s="20"/>
      <c r="AK213" s="170"/>
      <c r="AL213" s="183">
        <v>1</v>
      </c>
      <c r="AM213" s="183"/>
      <c r="AN213" s="183">
        <v>1</v>
      </c>
      <c r="AO213" s="45" t="str">
        <f t="shared" si="41"/>
        <v>Acessos</v>
      </c>
    </row>
    <row r="214" spans="1:41" s="22" customFormat="1" ht="16.5" customHeight="1" outlineLevel="2">
      <c r="A214" s="119"/>
      <c r="B214" s="199" t="s">
        <v>243</v>
      </c>
      <c r="C214" s="200" t="str">
        <f>[1]CAPEX_DETALHADO!C308&amp;" - Trecho "&amp;[1]CAPEX_DETALHADO!E308&amp;" - "&amp;[1]CAPEX_DETALHADO!F308&amp;" Unidades"</f>
        <v>Acessos - Trecho 29,1 - 1 Unidades</v>
      </c>
      <c r="D214" s="181">
        <f t="shared" ca="1" si="42"/>
        <v>515.31503255337623</v>
      </c>
      <c r="E214" s="182">
        <f t="shared" ca="1" si="43"/>
        <v>754.47273916139852</v>
      </c>
      <c r="F214" s="78">
        <f ca="1">[1]CAPEX_DETALHADO!L308/1000</f>
        <v>0</v>
      </c>
      <c r="G214" s="78">
        <f ca="1">[1]CAPEX_DETALHADO!M308/1000</f>
        <v>0</v>
      </c>
      <c r="H214" s="78">
        <f ca="1">[1]CAPEX_DETALHADO!N308/1000</f>
        <v>0</v>
      </c>
      <c r="I214" s="78">
        <f ca="1">[1]CAPEX_DETALHADO!O308/1000</f>
        <v>754.47273916139852</v>
      </c>
      <c r="J214" s="78">
        <f ca="1">[1]CAPEX_DETALHADO!P308/1000</f>
        <v>0</v>
      </c>
      <c r="K214" s="78">
        <f ca="1">[1]CAPEX_DETALHADO!Q308/1000</f>
        <v>0</v>
      </c>
      <c r="L214" s="78">
        <f ca="1">[1]CAPEX_DETALHADO!R308/1000</f>
        <v>0</v>
      </c>
      <c r="M214" s="78">
        <f ca="1">[1]CAPEX_DETALHADO!S308/1000</f>
        <v>0</v>
      </c>
      <c r="N214" s="78">
        <f ca="1">[1]CAPEX_DETALHADO!T308/1000</f>
        <v>0</v>
      </c>
      <c r="O214" s="78">
        <f ca="1">[1]CAPEX_DETALHADO!U308/1000</f>
        <v>0</v>
      </c>
      <c r="P214" s="78">
        <f ca="1">[1]CAPEX_DETALHADO!V308/1000</f>
        <v>0</v>
      </c>
      <c r="Q214" s="78">
        <f ca="1">[1]CAPEX_DETALHADO!W308/1000</f>
        <v>0</v>
      </c>
      <c r="R214" s="78">
        <f ca="1">[1]CAPEX_DETALHADO!X308/1000</f>
        <v>0</v>
      </c>
      <c r="S214" s="78">
        <f ca="1">[1]CAPEX_DETALHADO!Y308/1000</f>
        <v>0</v>
      </c>
      <c r="T214" s="78">
        <f ca="1">[1]CAPEX_DETALHADO!Z308/1000</f>
        <v>0</v>
      </c>
      <c r="U214" s="78">
        <f ca="1">[1]CAPEX_DETALHADO!AA308/1000</f>
        <v>0</v>
      </c>
      <c r="V214" s="78">
        <f ca="1">[1]CAPEX_DETALHADO!AB308/1000</f>
        <v>0</v>
      </c>
      <c r="W214" s="78">
        <f ca="1">[1]CAPEX_DETALHADO!AC308/1000</f>
        <v>0</v>
      </c>
      <c r="X214" s="78">
        <f ca="1">[1]CAPEX_DETALHADO!AD308/1000</f>
        <v>0</v>
      </c>
      <c r="Y214" s="78">
        <f ca="1">[1]CAPEX_DETALHADO!AE308/1000</f>
        <v>0</v>
      </c>
      <c r="Z214" s="78">
        <f ca="1">[1]CAPEX_DETALHADO!AF308/1000</f>
        <v>0</v>
      </c>
      <c r="AA214" s="78">
        <f ca="1">[1]CAPEX_DETALHADO!AG308/1000</f>
        <v>0</v>
      </c>
      <c r="AB214" s="78">
        <f ca="1">[1]CAPEX_DETALHADO!AH308/1000</f>
        <v>0</v>
      </c>
      <c r="AC214" s="78">
        <f ca="1">[1]CAPEX_DETALHADO!AI308/1000</f>
        <v>0</v>
      </c>
      <c r="AD214" s="78">
        <f ca="1">[1]CAPEX_DETALHADO!AJ308/1000</f>
        <v>0</v>
      </c>
      <c r="AE214" s="78">
        <f ca="1">[1]CAPEX_DETALHADO!AK308/1000</f>
        <v>0</v>
      </c>
      <c r="AF214" s="78">
        <f ca="1">[1]CAPEX_DETALHADO!AL308/1000</f>
        <v>0</v>
      </c>
      <c r="AG214" s="78">
        <f ca="1">[1]CAPEX_DETALHADO!AM308/1000</f>
        <v>0</v>
      </c>
      <c r="AH214" s="78">
        <f ca="1">[1]CAPEX_DETALHADO!AN308/1000</f>
        <v>0</v>
      </c>
      <c r="AI214" s="78">
        <f ca="1">[1]CAPEX_DETALHADO!AO308/1000</f>
        <v>0</v>
      </c>
      <c r="AJ214" s="20"/>
      <c r="AK214" s="170"/>
      <c r="AL214" s="183">
        <v>1</v>
      </c>
      <c r="AM214" s="183"/>
      <c r="AN214" s="183">
        <v>1</v>
      </c>
      <c r="AO214" s="45" t="str">
        <f t="shared" si="41"/>
        <v>Acessos</v>
      </c>
    </row>
    <row r="215" spans="1:41" s="22" customFormat="1" ht="16.5" customHeight="1" outlineLevel="2">
      <c r="A215" s="119"/>
      <c r="B215" s="199" t="s">
        <v>244</v>
      </c>
      <c r="C215" s="200" t="str">
        <f>[1]CAPEX_DETALHADO!C309&amp;" - Trecho "&amp;[1]CAPEX_DETALHADO!E309&amp;" - "&amp;[1]CAPEX_DETALHADO!F309&amp;" Unidades"</f>
        <v>Acessos - Trecho 29,2 - 10 Unidades</v>
      </c>
      <c r="D215" s="181">
        <f t="shared" ca="1" si="42"/>
        <v>5153.150325533762</v>
      </c>
      <c r="E215" s="182">
        <f t="shared" ca="1" si="43"/>
        <v>7544.7273916139848</v>
      </c>
      <c r="F215" s="78">
        <f ca="1">[1]CAPEX_DETALHADO!L309/1000</f>
        <v>0</v>
      </c>
      <c r="G215" s="78">
        <f ca="1">[1]CAPEX_DETALHADO!M309/1000</f>
        <v>0</v>
      </c>
      <c r="H215" s="78">
        <f ca="1">[1]CAPEX_DETALHADO!N309/1000</f>
        <v>0</v>
      </c>
      <c r="I215" s="78">
        <f ca="1">[1]CAPEX_DETALHADO!O309/1000</f>
        <v>7544.7273916139848</v>
      </c>
      <c r="J215" s="78">
        <f ca="1">[1]CAPEX_DETALHADO!P309/1000</f>
        <v>0</v>
      </c>
      <c r="K215" s="78">
        <f ca="1">[1]CAPEX_DETALHADO!Q309/1000</f>
        <v>0</v>
      </c>
      <c r="L215" s="78">
        <f ca="1">[1]CAPEX_DETALHADO!R309/1000</f>
        <v>0</v>
      </c>
      <c r="M215" s="78">
        <f ca="1">[1]CAPEX_DETALHADO!S309/1000</f>
        <v>0</v>
      </c>
      <c r="N215" s="78">
        <f ca="1">[1]CAPEX_DETALHADO!T309/1000</f>
        <v>0</v>
      </c>
      <c r="O215" s="78">
        <f ca="1">[1]CAPEX_DETALHADO!U309/1000</f>
        <v>0</v>
      </c>
      <c r="P215" s="78">
        <f ca="1">[1]CAPEX_DETALHADO!V309/1000</f>
        <v>0</v>
      </c>
      <c r="Q215" s="78">
        <f ca="1">[1]CAPEX_DETALHADO!W309/1000</f>
        <v>0</v>
      </c>
      <c r="R215" s="78">
        <f ca="1">[1]CAPEX_DETALHADO!X309/1000</f>
        <v>0</v>
      </c>
      <c r="S215" s="78">
        <f ca="1">[1]CAPEX_DETALHADO!Y309/1000</f>
        <v>0</v>
      </c>
      <c r="T215" s="78">
        <f ca="1">[1]CAPEX_DETALHADO!Z309/1000</f>
        <v>0</v>
      </c>
      <c r="U215" s="78">
        <f ca="1">[1]CAPEX_DETALHADO!AA309/1000</f>
        <v>0</v>
      </c>
      <c r="V215" s="78">
        <f ca="1">[1]CAPEX_DETALHADO!AB309/1000</f>
        <v>0</v>
      </c>
      <c r="W215" s="78">
        <f ca="1">[1]CAPEX_DETALHADO!AC309/1000</f>
        <v>0</v>
      </c>
      <c r="X215" s="78">
        <f ca="1">[1]CAPEX_DETALHADO!AD309/1000</f>
        <v>0</v>
      </c>
      <c r="Y215" s="78">
        <f ca="1">[1]CAPEX_DETALHADO!AE309/1000</f>
        <v>0</v>
      </c>
      <c r="Z215" s="78">
        <f ca="1">[1]CAPEX_DETALHADO!AF309/1000</f>
        <v>0</v>
      </c>
      <c r="AA215" s="78">
        <f ca="1">[1]CAPEX_DETALHADO!AG309/1000</f>
        <v>0</v>
      </c>
      <c r="AB215" s="78">
        <f ca="1">[1]CAPEX_DETALHADO!AH309/1000</f>
        <v>0</v>
      </c>
      <c r="AC215" s="78">
        <f ca="1">[1]CAPEX_DETALHADO!AI309/1000</f>
        <v>0</v>
      </c>
      <c r="AD215" s="78">
        <f ca="1">[1]CAPEX_DETALHADO!AJ309/1000</f>
        <v>0</v>
      </c>
      <c r="AE215" s="78">
        <f ca="1">[1]CAPEX_DETALHADO!AK309/1000</f>
        <v>0</v>
      </c>
      <c r="AF215" s="78">
        <f ca="1">[1]CAPEX_DETALHADO!AL309/1000</f>
        <v>0</v>
      </c>
      <c r="AG215" s="78">
        <f ca="1">[1]CAPEX_DETALHADO!AM309/1000</f>
        <v>0</v>
      </c>
      <c r="AH215" s="78">
        <f ca="1">[1]CAPEX_DETALHADO!AN309/1000</f>
        <v>0</v>
      </c>
      <c r="AI215" s="78">
        <f ca="1">[1]CAPEX_DETALHADO!AO309/1000</f>
        <v>0</v>
      </c>
      <c r="AJ215" s="20"/>
      <c r="AK215" s="170"/>
      <c r="AL215" s="183">
        <v>1</v>
      </c>
      <c r="AM215" s="183"/>
      <c r="AN215" s="183">
        <v>1</v>
      </c>
      <c r="AO215" s="45" t="str">
        <f t="shared" si="41"/>
        <v>Acessos</v>
      </c>
    </row>
    <row r="216" spans="1:41" s="22" customFormat="1" ht="16.5" customHeight="1" outlineLevel="2">
      <c r="A216" s="119"/>
      <c r="B216" s="199" t="s">
        <v>245</v>
      </c>
      <c r="C216" s="200" t="str">
        <f>[1]CAPEX_DETALHADO!C310&amp;" - Trecho "&amp;[1]CAPEX_DETALHADO!E310&amp;" - "&amp;[1]CAPEX_DETALHADO!F310&amp;" Unidades"</f>
        <v>Acessos - Trecho 30 - 12 Unidades</v>
      </c>
      <c r="D216" s="181">
        <f t="shared" ca="1" si="42"/>
        <v>6183.7803906405161</v>
      </c>
      <c r="E216" s="182">
        <f t="shared" ca="1" si="43"/>
        <v>9053.6728699367832</v>
      </c>
      <c r="F216" s="78">
        <f ca="1">[1]CAPEX_DETALHADO!L310/1000</f>
        <v>0</v>
      </c>
      <c r="G216" s="78">
        <f ca="1">[1]CAPEX_DETALHADO!M310/1000</f>
        <v>0</v>
      </c>
      <c r="H216" s="78">
        <f ca="1">[1]CAPEX_DETALHADO!N310/1000</f>
        <v>0</v>
      </c>
      <c r="I216" s="78">
        <f ca="1">[1]CAPEX_DETALHADO!O310/1000</f>
        <v>9053.6728699367832</v>
      </c>
      <c r="J216" s="78">
        <f ca="1">[1]CAPEX_DETALHADO!P310/1000</f>
        <v>0</v>
      </c>
      <c r="K216" s="78">
        <f ca="1">[1]CAPEX_DETALHADO!Q310/1000</f>
        <v>0</v>
      </c>
      <c r="L216" s="78">
        <f ca="1">[1]CAPEX_DETALHADO!R310/1000</f>
        <v>0</v>
      </c>
      <c r="M216" s="78">
        <f ca="1">[1]CAPEX_DETALHADO!S310/1000</f>
        <v>0</v>
      </c>
      <c r="N216" s="78">
        <f ca="1">[1]CAPEX_DETALHADO!T310/1000</f>
        <v>0</v>
      </c>
      <c r="O216" s="78">
        <f ca="1">[1]CAPEX_DETALHADO!U310/1000</f>
        <v>0</v>
      </c>
      <c r="P216" s="78">
        <f ca="1">[1]CAPEX_DETALHADO!V310/1000</f>
        <v>0</v>
      </c>
      <c r="Q216" s="78">
        <f ca="1">[1]CAPEX_DETALHADO!W310/1000</f>
        <v>0</v>
      </c>
      <c r="R216" s="78">
        <f ca="1">[1]CAPEX_DETALHADO!X310/1000</f>
        <v>0</v>
      </c>
      <c r="S216" s="78">
        <f ca="1">[1]CAPEX_DETALHADO!Y310/1000</f>
        <v>0</v>
      </c>
      <c r="T216" s="78">
        <f ca="1">[1]CAPEX_DETALHADO!Z310/1000</f>
        <v>0</v>
      </c>
      <c r="U216" s="78">
        <f ca="1">[1]CAPEX_DETALHADO!AA310/1000</f>
        <v>0</v>
      </c>
      <c r="V216" s="78">
        <f ca="1">[1]CAPEX_DETALHADO!AB310/1000</f>
        <v>0</v>
      </c>
      <c r="W216" s="78">
        <f ca="1">[1]CAPEX_DETALHADO!AC310/1000</f>
        <v>0</v>
      </c>
      <c r="X216" s="78">
        <f ca="1">[1]CAPEX_DETALHADO!AD310/1000</f>
        <v>0</v>
      </c>
      <c r="Y216" s="78">
        <f ca="1">[1]CAPEX_DETALHADO!AE310/1000</f>
        <v>0</v>
      </c>
      <c r="Z216" s="78">
        <f ca="1">[1]CAPEX_DETALHADO!AF310/1000</f>
        <v>0</v>
      </c>
      <c r="AA216" s="78">
        <f ca="1">[1]CAPEX_DETALHADO!AG310/1000</f>
        <v>0</v>
      </c>
      <c r="AB216" s="78">
        <f ca="1">[1]CAPEX_DETALHADO!AH310/1000</f>
        <v>0</v>
      </c>
      <c r="AC216" s="78">
        <f ca="1">[1]CAPEX_DETALHADO!AI310/1000</f>
        <v>0</v>
      </c>
      <c r="AD216" s="78">
        <f ca="1">[1]CAPEX_DETALHADO!AJ310/1000</f>
        <v>0</v>
      </c>
      <c r="AE216" s="78">
        <f ca="1">[1]CAPEX_DETALHADO!AK310/1000</f>
        <v>0</v>
      </c>
      <c r="AF216" s="78">
        <f ca="1">[1]CAPEX_DETALHADO!AL310/1000</f>
        <v>0</v>
      </c>
      <c r="AG216" s="78">
        <f ca="1">[1]CAPEX_DETALHADO!AM310/1000</f>
        <v>0</v>
      </c>
      <c r="AH216" s="78">
        <f ca="1">[1]CAPEX_DETALHADO!AN310/1000</f>
        <v>0</v>
      </c>
      <c r="AI216" s="78">
        <f ca="1">[1]CAPEX_DETALHADO!AO310/1000</f>
        <v>0</v>
      </c>
      <c r="AJ216" s="20"/>
      <c r="AK216" s="170"/>
      <c r="AL216" s="183">
        <v>1</v>
      </c>
      <c r="AM216" s="183"/>
      <c r="AN216" s="183">
        <v>1</v>
      </c>
      <c r="AO216" s="45" t="str">
        <f t="shared" si="41"/>
        <v>Acessos</v>
      </c>
    </row>
    <row r="217" spans="1:41" s="22" customFormat="1" ht="16.5" customHeight="1" outlineLevel="2">
      <c r="A217" s="119"/>
      <c r="B217" s="199" t="s">
        <v>246</v>
      </c>
      <c r="C217" s="200" t="str">
        <f>[1]CAPEX_DETALHADO!C311&amp;" - Trecho "&amp;[1]CAPEX_DETALHADO!E311&amp;" - "&amp;[1]CAPEX_DETALHADO!F311&amp;" Unidades"</f>
        <v>Acessos - Trecho 31 - 4 Unidades</v>
      </c>
      <c r="D217" s="181">
        <f t="shared" ca="1" si="42"/>
        <v>2061.2601302135049</v>
      </c>
      <c r="E217" s="182">
        <f t="shared" ca="1" si="43"/>
        <v>3017.8909566455941</v>
      </c>
      <c r="F217" s="78">
        <f ca="1">[1]CAPEX_DETALHADO!L311/1000</f>
        <v>0</v>
      </c>
      <c r="G217" s="78">
        <f ca="1">[1]CAPEX_DETALHADO!M311/1000</f>
        <v>0</v>
      </c>
      <c r="H217" s="78">
        <f ca="1">[1]CAPEX_DETALHADO!N311/1000</f>
        <v>0</v>
      </c>
      <c r="I217" s="78">
        <f ca="1">[1]CAPEX_DETALHADO!O311/1000</f>
        <v>3017.8909566455941</v>
      </c>
      <c r="J217" s="78">
        <f ca="1">[1]CAPEX_DETALHADO!P311/1000</f>
        <v>0</v>
      </c>
      <c r="K217" s="78">
        <f ca="1">[1]CAPEX_DETALHADO!Q311/1000</f>
        <v>0</v>
      </c>
      <c r="L217" s="78">
        <f ca="1">[1]CAPEX_DETALHADO!R311/1000</f>
        <v>0</v>
      </c>
      <c r="M217" s="78">
        <f ca="1">[1]CAPEX_DETALHADO!S311/1000</f>
        <v>0</v>
      </c>
      <c r="N217" s="78">
        <f ca="1">[1]CAPEX_DETALHADO!T311/1000</f>
        <v>0</v>
      </c>
      <c r="O217" s="78">
        <f ca="1">[1]CAPEX_DETALHADO!U311/1000</f>
        <v>0</v>
      </c>
      <c r="P217" s="78">
        <f ca="1">[1]CAPEX_DETALHADO!V311/1000</f>
        <v>0</v>
      </c>
      <c r="Q217" s="78">
        <f ca="1">[1]CAPEX_DETALHADO!W311/1000</f>
        <v>0</v>
      </c>
      <c r="R217" s="78">
        <f ca="1">[1]CAPEX_DETALHADO!X311/1000</f>
        <v>0</v>
      </c>
      <c r="S217" s="78">
        <f ca="1">[1]CAPEX_DETALHADO!Y311/1000</f>
        <v>0</v>
      </c>
      <c r="T217" s="78">
        <f ca="1">[1]CAPEX_DETALHADO!Z311/1000</f>
        <v>0</v>
      </c>
      <c r="U217" s="78">
        <f ca="1">[1]CAPEX_DETALHADO!AA311/1000</f>
        <v>0</v>
      </c>
      <c r="V217" s="78">
        <f ca="1">[1]CAPEX_DETALHADO!AB311/1000</f>
        <v>0</v>
      </c>
      <c r="W217" s="78">
        <f ca="1">[1]CAPEX_DETALHADO!AC311/1000</f>
        <v>0</v>
      </c>
      <c r="X217" s="78">
        <f ca="1">[1]CAPEX_DETALHADO!AD311/1000</f>
        <v>0</v>
      </c>
      <c r="Y217" s="78">
        <f ca="1">[1]CAPEX_DETALHADO!AE311/1000</f>
        <v>0</v>
      </c>
      <c r="Z217" s="78">
        <f ca="1">[1]CAPEX_DETALHADO!AF311/1000</f>
        <v>0</v>
      </c>
      <c r="AA217" s="78">
        <f ca="1">[1]CAPEX_DETALHADO!AG311/1000</f>
        <v>0</v>
      </c>
      <c r="AB217" s="78">
        <f ca="1">[1]CAPEX_DETALHADO!AH311/1000</f>
        <v>0</v>
      </c>
      <c r="AC217" s="78">
        <f ca="1">[1]CAPEX_DETALHADO!AI311/1000</f>
        <v>0</v>
      </c>
      <c r="AD217" s="78">
        <f ca="1">[1]CAPEX_DETALHADO!AJ311/1000</f>
        <v>0</v>
      </c>
      <c r="AE217" s="78">
        <f ca="1">[1]CAPEX_DETALHADO!AK311/1000</f>
        <v>0</v>
      </c>
      <c r="AF217" s="78">
        <f ca="1">[1]CAPEX_DETALHADO!AL311/1000</f>
        <v>0</v>
      </c>
      <c r="AG217" s="78">
        <f ca="1">[1]CAPEX_DETALHADO!AM311/1000</f>
        <v>0</v>
      </c>
      <c r="AH217" s="78">
        <f ca="1">[1]CAPEX_DETALHADO!AN311/1000</f>
        <v>0</v>
      </c>
      <c r="AI217" s="78">
        <f ca="1">[1]CAPEX_DETALHADO!AO311/1000</f>
        <v>0</v>
      </c>
      <c r="AJ217" s="20"/>
      <c r="AK217" s="170"/>
      <c r="AL217" s="183">
        <v>1</v>
      </c>
      <c r="AM217" s="183"/>
      <c r="AN217" s="183">
        <v>1</v>
      </c>
      <c r="AO217" s="45" t="str">
        <f t="shared" si="41"/>
        <v>Acessos</v>
      </c>
    </row>
    <row r="218" spans="1:41" s="22" customFormat="1" ht="16.5" customHeight="1" outlineLevel="2">
      <c r="A218" s="119"/>
      <c r="B218" s="199" t="s">
        <v>247</v>
      </c>
      <c r="C218" s="200" t="str">
        <f>[1]CAPEX_DETALHADO!C312&amp;" - Trecho "&amp;[1]CAPEX_DETALHADO!E312&amp;" - "&amp;[1]CAPEX_DETALHADO!F312&amp;" Unidades"</f>
        <v>Acessos - Trecho 32 - 15 Unidades</v>
      </c>
      <c r="D218" s="181">
        <f t="shared" ca="1" si="42"/>
        <v>8502.6980371307109</v>
      </c>
      <c r="E218" s="182">
        <f t="shared" ca="1" si="43"/>
        <v>11317.091087420979</v>
      </c>
      <c r="F218" s="78">
        <f ca="1">[1]CAPEX_DETALHADO!L312/1000</f>
        <v>0</v>
      </c>
      <c r="G218" s="78">
        <f ca="1">[1]CAPEX_DETALHADO!M312/1000</f>
        <v>0</v>
      </c>
      <c r="H218" s="78">
        <f ca="1">[1]CAPEX_DETALHADO!N312/1000</f>
        <v>11317.091087420979</v>
      </c>
      <c r="I218" s="78">
        <f ca="1">[1]CAPEX_DETALHADO!O312/1000</f>
        <v>0</v>
      </c>
      <c r="J218" s="78">
        <f ca="1">[1]CAPEX_DETALHADO!P312/1000</f>
        <v>0</v>
      </c>
      <c r="K218" s="78">
        <f ca="1">[1]CAPEX_DETALHADO!Q312/1000</f>
        <v>0</v>
      </c>
      <c r="L218" s="78">
        <f ca="1">[1]CAPEX_DETALHADO!R312/1000</f>
        <v>0</v>
      </c>
      <c r="M218" s="78">
        <f ca="1">[1]CAPEX_DETALHADO!S312/1000</f>
        <v>0</v>
      </c>
      <c r="N218" s="78">
        <f ca="1">[1]CAPEX_DETALHADO!T312/1000</f>
        <v>0</v>
      </c>
      <c r="O218" s="78">
        <f ca="1">[1]CAPEX_DETALHADO!U312/1000</f>
        <v>0</v>
      </c>
      <c r="P218" s="78">
        <f ca="1">[1]CAPEX_DETALHADO!V312/1000</f>
        <v>0</v>
      </c>
      <c r="Q218" s="78">
        <f ca="1">[1]CAPEX_DETALHADO!W312/1000</f>
        <v>0</v>
      </c>
      <c r="R218" s="78">
        <f ca="1">[1]CAPEX_DETALHADO!X312/1000</f>
        <v>0</v>
      </c>
      <c r="S218" s="78">
        <f ca="1">[1]CAPEX_DETALHADO!Y312/1000</f>
        <v>0</v>
      </c>
      <c r="T218" s="78">
        <f ca="1">[1]CAPEX_DETALHADO!Z312/1000</f>
        <v>0</v>
      </c>
      <c r="U218" s="78">
        <f ca="1">[1]CAPEX_DETALHADO!AA312/1000</f>
        <v>0</v>
      </c>
      <c r="V218" s="78">
        <f ca="1">[1]CAPEX_DETALHADO!AB312/1000</f>
        <v>0</v>
      </c>
      <c r="W218" s="78">
        <f ca="1">[1]CAPEX_DETALHADO!AC312/1000</f>
        <v>0</v>
      </c>
      <c r="X218" s="78">
        <f ca="1">[1]CAPEX_DETALHADO!AD312/1000</f>
        <v>0</v>
      </c>
      <c r="Y218" s="78">
        <f ca="1">[1]CAPEX_DETALHADO!AE312/1000</f>
        <v>0</v>
      </c>
      <c r="Z218" s="78">
        <f ca="1">[1]CAPEX_DETALHADO!AF312/1000</f>
        <v>0</v>
      </c>
      <c r="AA218" s="78">
        <f ca="1">[1]CAPEX_DETALHADO!AG312/1000</f>
        <v>0</v>
      </c>
      <c r="AB218" s="78">
        <f ca="1">[1]CAPEX_DETALHADO!AH312/1000</f>
        <v>0</v>
      </c>
      <c r="AC218" s="78">
        <f ca="1">[1]CAPEX_DETALHADO!AI312/1000</f>
        <v>0</v>
      </c>
      <c r="AD218" s="78">
        <f ca="1">[1]CAPEX_DETALHADO!AJ312/1000</f>
        <v>0</v>
      </c>
      <c r="AE218" s="78">
        <f ca="1">[1]CAPEX_DETALHADO!AK312/1000</f>
        <v>0</v>
      </c>
      <c r="AF218" s="78">
        <f ca="1">[1]CAPEX_DETALHADO!AL312/1000</f>
        <v>0</v>
      </c>
      <c r="AG218" s="78">
        <f ca="1">[1]CAPEX_DETALHADO!AM312/1000</f>
        <v>0</v>
      </c>
      <c r="AH218" s="78">
        <f ca="1">[1]CAPEX_DETALHADO!AN312/1000</f>
        <v>0</v>
      </c>
      <c r="AI218" s="78">
        <f ca="1">[1]CAPEX_DETALHADO!AO312/1000</f>
        <v>0</v>
      </c>
      <c r="AJ218" s="20"/>
      <c r="AK218" s="170"/>
      <c r="AL218" s="183">
        <v>1</v>
      </c>
      <c r="AM218" s="183"/>
      <c r="AN218" s="183">
        <v>1</v>
      </c>
      <c r="AO218" s="45" t="str">
        <f t="shared" si="41"/>
        <v>Acessos</v>
      </c>
    </row>
    <row r="219" spans="1:41" s="22" customFormat="1" ht="16.5" customHeight="1" outlineLevel="2">
      <c r="A219" s="119"/>
      <c r="B219" s="199" t="s">
        <v>248</v>
      </c>
      <c r="C219" s="200" t="str">
        <f>[1]CAPEX_DETALHADO!C313&amp;" - Trecho "&amp;[1]CAPEX_DETALHADO!E313&amp;" - "&amp;[1]CAPEX_DETALHADO!F313&amp;" Unidades"</f>
        <v>Acessos - Trecho 33 - 8 Unidades</v>
      </c>
      <c r="D219" s="181">
        <f t="shared" ca="1" si="42"/>
        <v>4534.7722864697125</v>
      </c>
      <c r="E219" s="182">
        <f t="shared" ca="1" si="43"/>
        <v>6035.7819132911882</v>
      </c>
      <c r="F219" s="78">
        <f ca="1">[1]CAPEX_DETALHADO!L313/1000</f>
        <v>0</v>
      </c>
      <c r="G219" s="78">
        <f ca="1">[1]CAPEX_DETALHADO!M313/1000</f>
        <v>0</v>
      </c>
      <c r="H219" s="78">
        <f ca="1">[1]CAPEX_DETALHADO!N313/1000</f>
        <v>6035.7819132911882</v>
      </c>
      <c r="I219" s="78">
        <f ca="1">[1]CAPEX_DETALHADO!O313/1000</f>
        <v>0</v>
      </c>
      <c r="J219" s="78">
        <f ca="1">[1]CAPEX_DETALHADO!P313/1000</f>
        <v>0</v>
      </c>
      <c r="K219" s="78">
        <f ca="1">[1]CAPEX_DETALHADO!Q313/1000</f>
        <v>0</v>
      </c>
      <c r="L219" s="78">
        <f ca="1">[1]CAPEX_DETALHADO!R313/1000</f>
        <v>0</v>
      </c>
      <c r="M219" s="78">
        <f ca="1">[1]CAPEX_DETALHADO!S313/1000</f>
        <v>0</v>
      </c>
      <c r="N219" s="78">
        <f ca="1">[1]CAPEX_DETALHADO!T313/1000</f>
        <v>0</v>
      </c>
      <c r="O219" s="78">
        <f ca="1">[1]CAPEX_DETALHADO!U313/1000</f>
        <v>0</v>
      </c>
      <c r="P219" s="78">
        <f ca="1">[1]CAPEX_DETALHADO!V313/1000</f>
        <v>0</v>
      </c>
      <c r="Q219" s="78">
        <f ca="1">[1]CAPEX_DETALHADO!W313/1000</f>
        <v>0</v>
      </c>
      <c r="R219" s="78">
        <f ca="1">[1]CAPEX_DETALHADO!X313/1000</f>
        <v>0</v>
      </c>
      <c r="S219" s="78">
        <f ca="1">[1]CAPEX_DETALHADO!Y313/1000</f>
        <v>0</v>
      </c>
      <c r="T219" s="78">
        <f ca="1">[1]CAPEX_DETALHADO!Z313/1000</f>
        <v>0</v>
      </c>
      <c r="U219" s="78">
        <f ca="1">[1]CAPEX_DETALHADO!AA313/1000</f>
        <v>0</v>
      </c>
      <c r="V219" s="78">
        <f ca="1">[1]CAPEX_DETALHADO!AB313/1000</f>
        <v>0</v>
      </c>
      <c r="W219" s="78">
        <f ca="1">[1]CAPEX_DETALHADO!AC313/1000</f>
        <v>0</v>
      </c>
      <c r="X219" s="78">
        <f ca="1">[1]CAPEX_DETALHADO!AD313/1000</f>
        <v>0</v>
      </c>
      <c r="Y219" s="78">
        <f ca="1">[1]CAPEX_DETALHADO!AE313/1000</f>
        <v>0</v>
      </c>
      <c r="Z219" s="78">
        <f ca="1">[1]CAPEX_DETALHADO!AF313/1000</f>
        <v>0</v>
      </c>
      <c r="AA219" s="78">
        <f ca="1">[1]CAPEX_DETALHADO!AG313/1000</f>
        <v>0</v>
      </c>
      <c r="AB219" s="78">
        <f ca="1">[1]CAPEX_DETALHADO!AH313/1000</f>
        <v>0</v>
      </c>
      <c r="AC219" s="78">
        <f ca="1">[1]CAPEX_DETALHADO!AI313/1000</f>
        <v>0</v>
      </c>
      <c r="AD219" s="78">
        <f ca="1">[1]CAPEX_DETALHADO!AJ313/1000</f>
        <v>0</v>
      </c>
      <c r="AE219" s="78">
        <f ca="1">[1]CAPEX_DETALHADO!AK313/1000</f>
        <v>0</v>
      </c>
      <c r="AF219" s="78">
        <f ca="1">[1]CAPEX_DETALHADO!AL313/1000</f>
        <v>0</v>
      </c>
      <c r="AG219" s="78">
        <f ca="1">[1]CAPEX_DETALHADO!AM313/1000</f>
        <v>0</v>
      </c>
      <c r="AH219" s="78">
        <f ca="1">[1]CAPEX_DETALHADO!AN313/1000</f>
        <v>0</v>
      </c>
      <c r="AI219" s="78">
        <f ca="1">[1]CAPEX_DETALHADO!AO313/1000</f>
        <v>0</v>
      </c>
      <c r="AJ219" s="20"/>
      <c r="AK219" s="170"/>
      <c r="AL219" s="183">
        <v>1</v>
      </c>
      <c r="AM219" s="183"/>
      <c r="AN219" s="183">
        <v>1</v>
      </c>
      <c r="AO219" s="45" t="str">
        <f t="shared" si="41"/>
        <v>Acessos - Trecho 33 - 8 Unidades</v>
      </c>
    </row>
    <row r="220" spans="1:41" s="22" customFormat="1" ht="16.5" customHeight="1" outlineLevel="2">
      <c r="A220" s="119"/>
      <c r="B220" s="199" t="s">
        <v>249</v>
      </c>
      <c r="C220" s="200" t="str">
        <f>[1]CAPEX_DETALHADO!C314&amp;" - Trecho "&amp;[1]CAPEX_DETALHADO!E314&amp;" - "&amp;[1]CAPEX_DETALHADO!F314&amp;" Unidades"</f>
        <v>Acessos - Trecho 34 - 5 Unidades</v>
      </c>
      <c r="D220" s="181">
        <f t="shared" ca="1" si="42"/>
        <v>2576.575162766881</v>
      </c>
      <c r="E220" s="182">
        <f t="shared" ca="1" si="43"/>
        <v>3772.3636958069924</v>
      </c>
      <c r="F220" s="78">
        <f ca="1">[1]CAPEX_DETALHADO!L314/1000</f>
        <v>0</v>
      </c>
      <c r="G220" s="78">
        <f ca="1">[1]CAPEX_DETALHADO!M314/1000</f>
        <v>0</v>
      </c>
      <c r="H220" s="78">
        <f ca="1">[1]CAPEX_DETALHADO!N314/1000</f>
        <v>0</v>
      </c>
      <c r="I220" s="78">
        <f ca="1">[1]CAPEX_DETALHADO!O314/1000</f>
        <v>3772.3636958069924</v>
      </c>
      <c r="J220" s="78">
        <f ca="1">[1]CAPEX_DETALHADO!P314/1000</f>
        <v>0</v>
      </c>
      <c r="K220" s="78">
        <f ca="1">[1]CAPEX_DETALHADO!Q314/1000</f>
        <v>0</v>
      </c>
      <c r="L220" s="78">
        <f ca="1">[1]CAPEX_DETALHADO!R314/1000</f>
        <v>0</v>
      </c>
      <c r="M220" s="78">
        <f ca="1">[1]CAPEX_DETALHADO!S314/1000</f>
        <v>0</v>
      </c>
      <c r="N220" s="78">
        <f ca="1">[1]CAPEX_DETALHADO!T314/1000</f>
        <v>0</v>
      </c>
      <c r="O220" s="78">
        <f ca="1">[1]CAPEX_DETALHADO!U314/1000</f>
        <v>0</v>
      </c>
      <c r="P220" s="78">
        <f ca="1">[1]CAPEX_DETALHADO!V314/1000</f>
        <v>0</v>
      </c>
      <c r="Q220" s="78">
        <f ca="1">[1]CAPEX_DETALHADO!W314/1000</f>
        <v>0</v>
      </c>
      <c r="R220" s="78">
        <f ca="1">[1]CAPEX_DETALHADO!X314/1000</f>
        <v>0</v>
      </c>
      <c r="S220" s="78">
        <f ca="1">[1]CAPEX_DETALHADO!Y314/1000</f>
        <v>0</v>
      </c>
      <c r="T220" s="78">
        <f ca="1">[1]CAPEX_DETALHADO!Z314/1000</f>
        <v>0</v>
      </c>
      <c r="U220" s="78">
        <f ca="1">[1]CAPEX_DETALHADO!AA314/1000</f>
        <v>0</v>
      </c>
      <c r="V220" s="78">
        <f ca="1">[1]CAPEX_DETALHADO!AB314/1000</f>
        <v>0</v>
      </c>
      <c r="W220" s="78">
        <f ca="1">[1]CAPEX_DETALHADO!AC314/1000</f>
        <v>0</v>
      </c>
      <c r="X220" s="78">
        <f ca="1">[1]CAPEX_DETALHADO!AD314/1000</f>
        <v>0</v>
      </c>
      <c r="Y220" s="78">
        <f ca="1">[1]CAPEX_DETALHADO!AE314/1000</f>
        <v>0</v>
      </c>
      <c r="Z220" s="78">
        <f ca="1">[1]CAPEX_DETALHADO!AF314/1000</f>
        <v>0</v>
      </c>
      <c r="AA220" s="78">
        <f ca="1">[1]CAPEX_DETALHADO!AG314/1000</f>
        <v>0</v>
      </c>
      <c r="AB220" s="78">
        <f ca="1">[1]CAPEX_DETALHADO!AH314/1000</f>
        <v>0</v>
      </c>
      <c r="AC220" s="78">
        <f ca="1">[1]CAPEX_DETALHADO!AI314/1000</f>
        <v>0</v>
      </c>
      <c r="AD220" s="78">
        <f ca="1">[1]CAPEX_DETALHADO!AJ314/1000</f>
        <v>0</v>
      </c>
      <c r="AE220" s="78">
        <f ca="1">[1]CAPEX_DETALHADO!AK314/1000</f>
        <v>0</v>
      </c>
      <c r="AF220" s="78">
        <f ca="1">[1]CAPEX_DETALHADO!AL314/1000</f>
        <v>0</v>
      </c>
      <c r="AG220" s="78">
        <f ca="1">[1]CAPEX_DETALHADO!AM314/1000</f>
        <v>0</v>
      </c>
      <c r="AH220" s="78">
        <f ca="1">[1]CAPEX_DETALHADO!AN314/1000</f>
        <v>0</v>
      </c>
      <c r="AI220" s="78">
        <f ca="1">[1]CAPEX_DETALHADO!AO314/1000</f>
        <v>0</v>
      </c>
      <c r="AJ220" s="20"/>
      <c r="AK220" s="170"/>
      <c r="AL220" s="183">
        <v>1</v>
      </c>
      <c r="AM220" s="183"/>
      <c r="AN220" s="183">
        <v>1</v>
      </c>
      <c r="AO220" s="45" t="str">
        <f t="shared" si="41"/>
        <v>Acessos - Trecho 34 - 5 Unidades</v>
      </c>
    </row>
    <row r="221" spans="1:41" s="22" customFormat="1" ht="16.5" customHeight="1" outlineLevel="2">
      <c r="A221" s="119"/>
      <c r="B221" s="199" t="s">
        <v>250</v>
      </c>
      <c r="C221" s="200" t="str">
        <f>[1]CAPEX_DETALHADO!C315&amp;" - Trecho "&amp;[1]CAPEX_DETALHADO!E315&amp;" - "&amp;[1]CAPEX_DETALHADO!F315&amp;" Unidades"</f>
        <v>Acessos - Trecho 35 - 2 Unidades</v>
      </c>
      <c r="D221" s="181">
        <f t="shared" ca="1" si="42"/>
        <v>1030.6300651067525</v>
      </c>
      <c r="E221" s="182">
        <f t="shared" ca="1" si="43"/>
        <v>1508.945478322797</v>
      </c>
      <c r="F221" s="78">
        <f ca="1">[1]CAPEX_DETALHADO!L315/1000</f>
        <v>0</v>
      </c>
      <c r="G221" s="78">
        <f ca="1">[1]CAPEX_DETALHADO!M315/1000</f>
        <v>0</v>
      </c>
      <c r="H221" s="78">
        <f ca="1">[1]CAPEX_DETALHADO!N315/1000</f>
        <v>0</v>
      </c>
      <c r="I221" s="78">
        <f ca="1">[1]CAPEX_DETALHADO!O315/1000</f>
        <v>1508.945478322797</v>
      </c>
      <c r="J221" s="78">
        <f ca="1">[1]CAPEX_DETALHADO!P315/1000</f>
        <v>0</v>
      </c>
      <c r="K221" s="78">
        <f ca="1">[1]CAPEX_DETALHADO!Q315/1000</f>
        <v>0</v>
      </c>
      <c r="L221" s="78">
        <f ca="1">[1]CAPEX_DETALHADO!R315/1000</f>
        <v>0</v>
      </c>
      <c r="M221" s="78">
        <f ca="1">[1]CAPEX_DETALHADO!S315/1000</f>
        <v>0</v>
      </c>
      <c r="N221" s="78">
        <f ca="1">[1]CAPEX_DETALHADO!T315/1000</f>
        <v>0</v>
      </c>
      <c r="O221" s="78">
        <f ca="1">[1]CAPEX_DETALHADO!U315/1000</f>
        <v>0</v>
      </c>
      <c r="P221" s="78">
        <f ca="1">[1]CAPEX_DETALHADO!V315/1000</f>
        <v>0</v>
      </c>
      <c r="Q221" s="78">
        <f ca="1">[1]CAPEX_DETALHADO!W315/1000</f>
        <v>0</v>
      </c>
      <c r="R221" s="78">
        <f ca="1">[1]CAPEX_DETALHADO!X315/1000</f>
        <v>0</v>
      </c>
      <c r="S221" s="78">
        <f ca="1">[1]CAPEX_DETALHADO!Y315/1000</f>
        <v>0</v>
      </c>
      <c r="T221" s="78">
        <f ca="1">[1]CAPEX_DETALHADO!Z315/1000</f>
        <v>0</v>
      </c>
      <c r="U221" s="78">
        <f ca="1">[1]CAPEX_DETALHADO!AA315/1000</f>
        <v>0</v>
      </c>
      <c r="V221" s="78">
        <f ca="1">[1]CAPEX_DETALHADO!AB315/1000</f>
        <v>0</v>
      </c>
      <c r="W221" s="78">
        <f ca="1">[1]CAPEX_DETALHADO!AC315/1000</f>
        <v>0</v>
      </c>
      <c r="X221" s="78">
        <f ca="1">[1]CAPEX_DETALHADO!AD315/1000</f>
        <v>0</v>
      </c>
      <c r="Y221" s="78">
        <f ca="1">[1]CAPEX_DETALHADO!AE315/1000</f>
        <v>0</v>
      </c>
      <c r="Z221" s="78">
        <f ca="1">[1]CAPEX_DETALHADO!AF315/1000</f>
        <v>0</v>
      </c>
      <c r="AA221" s="78">
        <f ca="1">[1]CAPEX_DETALHADO!AG315/1000</f>
        <v>0</v>
      </c>
      <c r="AB221" s="78">
        <f ca="1">[1]CAPEX_DETALHADO!AH315/1000</f>
        <v>0</v>
      </c>
      <c r="AC221" s="78">
        <f ca="1">[1]CAPEX_DETALHADO!AI315/1000</f>
        <v>0</v>
      </c>
      <c r="AD221" s="78">
        <f ca="1">[1]CAPEX_DETALHADO!AJ315/1000</f>
        <v>0</v>
      </c>
      <c r="AE221" s="78">
        <f ca="1">[1]CAPEX_DETALHADO!AK315/1000</f>
        <v>0</v>
      </c>
      <c r="AF221" s="78">
        <f ca="1">[1]CAPEX_DETALHADO!AL315/1000</f>
        <v>0</v>
      </c>
      <c r="AG221" s="78">
        <f ca="1">[1]CAPEX_DETALHADO!AM315/1000</f>
        <v>0</v>
      </c>
      <c r="AH221" s="78">
        <f ca="1">[1]CAPEX_DETALHADO!AN315/1000</f>
        <v>0</v>
      </c>
      <c r="AI221" s="78">
        <f ca="1">[1]CAPEX_DETALHADO!AO315/1000</f>
        <v>0</v>
      </c>
      <c r="AJ221" s="20"/>
      <c r="AK221" s="170"/>
      <c r="AL221" s="183">
        <v>1</v>
      </c>
      <c r="AM221" s="183"/>
      <c r="AN221" s="183">
        <v>1</v>
      </c>
      <c r="AO221" s="45" t="str">
        <f t="shared" si="41"/>
        <v>Acessos - Trecho 35 - 2 Unidades</v>
      </c>
    </row>
    <row r="222" spans="1:41" s="22" customFormat="1" ht="16.5" customHeight="1" outlineLevel="2">
      <c r="A222" s="119"/>
      <c r="B222" s="199" t="s">
        <v>251</v>
      </c>
      <c r="C222" s="200" t="str">
        <f>[1]CAPEX_DETALHADO!C316&amp;" - Trecho "&amp;[1]CAPEX_DETALHADO!E316&amp;" - "&amp;[1]CAPEX_DETALHADO!F316&amp;" Unidades"</f>
        <v>Acessos - Trecho 36,1 - 1 Unidades</v>
      </c>
      <c r="D222" s="181">
        <f t="shared" ca="1" si="42"/>
        <v>515.31503255337623</v>
      </c>
      <c r="E222" s="182">
        <f t="shared" ca="1" si="43"/>
        <v>754.47273916139852</v>
      </c>
      <c r="F222" s="78">
        <f ca="1">[1]CAPEX_DETALHADO!L316/1000</f>
        <v>0</v>
      </c>
      <c r="G222" s="78">
        <f ca="1">[1]CAPEX_DETALHADO!M316/1000</f>
        <v>0</v>
      </c>
      <c r="H222" s="78">
        <f ca="1">[1]CAPEX_DETALHADO!N316/1000</f>
        <v>0</v>
      </c>
      <c r="I222" s="78">
        <f ca="1">[1]CAPEX_DETALHADO!O316/1000</f>
        <v>754.47273916139852</v>
      </c>
      <c r="J222" s="78">
        <f ca="1">[1]CAPEX_DETALHADO!P316/1000</f>
        <v>0</v>
      </c>
      <c r="K222" s="78">
        <f ca="1">[1]CAPEX_DETALHADO!Q316/1000</f>
        <v>0</v>
      </c>
      <c r="L222" s="78">
        <f ca="1">[1]CAPEX_DETALHADO!R316/1000</f>
        <v>0</v>
      </c>
      <c r="M222" s="78">
        <f ca="1">[1]CAPEX_DETALHADO!S316/1000</f>
        <v>0</v>
      </c>
      <c r="N222" s="78">
        <f ca="1">[1]CAPEX_DETALHADO!T316/1000</f>
        <v>0</v>
      </c>
      <c r="O222" s="78">
        <f ca="1">[1]CAPEX_DETALHADO!U316/1000</f>
        <v>0</v>
      </c>
      <c r="P222" s="78">
        <f ca="1">[1]CAPEX_DETALHADO!V316/1000</f>
        <v>0</v>
      </c>
      <c r="Q222" s="78">
        <f ca="1">[1]CAPEX_DETALHADO!W316/1000</f>
        <v>0</v>
      </c>
      <c r="R222" s="78">
        <f ca="1">[1]CAPEX_DETALHADO!X316/1000</f>
        <v>0</v>
      </c>
      <c r="S222" s="78">
        <f ca="1">[1]CAPEX_DETALHADO!Y316/1000</f>
        <v>0</v>
      </c>
      <c r="T222" s="78">
        <f ca="1">[1]CAPEX_DETALHADO!Z316/1000</f>
        <v>0</v>
      </c>
      <c r="U222" s="78">
        <f ca="1">[1]CAPEX_DETALHADO!AA316/1000</f>
        <v>0</v>
      </c>
      <c r="V222" s="78">
        <f ca="1">[1]CAPEX_DETALHADO!AB316/1000</f>
        <v>0</v>
      </c>
      <c r="W222" s="78">
        <f ca="1">[1]CAPEX_DETALHADO!AC316/1000</f>
        <v>0</v>
      </c>
      <c r="X222" s="78">
        <f ca="1">[1]CAPEX_DETALHADO!AD316/1000</f>
        <v>0</v>
      </c>
      <c r="Y222" s="78">
        <f ca="1">[1]CAPEX_DETALHADO!AE316/1000</f>
        <v>0</v>
      </c>
      <c r="Z222" s="78">
        <f ca="1">[1]CAPEX_DETALHADO!AF316/1000</f>
        <v>0</v>
      </c>
      <c r="AA222" s="78">
        <f ca="1">[1]CAPEX_DETALHADO!AG316/1000</f>
        <v>0</v>
      </c>
      <c r="AB222" s="78">
        <f ca="1">[1]CAPEX_DETALHADO!AH316/1000</f>
        <v>0</v>
      </c>
      <c r="AC222" s="78">
        <f ca="1">[1]CAPEX_DETALHADO!AI316/1000</f>
        <v>0</v>
      </c>
      <c r="AD222" s="78">
        <f ca="1">[1]CAPEX_DETALHADO!AJ316/1000</f>
        <v>0</v>
      </c>
      <c r="AE222" s="78">
        <f ca="1">[1]CAPEX_DETALHADO!AK316/1000</f>
        <v>0</v>
      </c>
      <c r="AF222" s="78">
        <f ca="1">[1]CAPEX_DETALHADO!AL316/1000</f>
        <v>0</v>
      </c>
      <c r="AG222" s="78">
        <f ca="1">[1]CAPEX_DETALHADO!AM316/1000</f>
        <v>0</v>
      </c>
      <c r="AH222" s="78">
        <f ca="1">[1]CAPEX_DETALHADO!AN316/1000</f>
        <v>0</v>
      </c>
      <c r="AI222" s="78">
        <f ca="1">[1]CAPEX_DETALHADO!AO316/1000</f>
        <v>0</v>
      </c>
      <c r="AJ222" s="20"/>
      <c r="AK222" s="170"/>
      <c r="AL222" s="183">
        <v>1</v>
      </c>
      <c r="AM222" s="183"/>
      <c r="AN222" s="183">
        <v>1</v>
      </c>
      <c r="AO222" s="45" t="str">
        <f t="shared" si="41"/>
        <v>Acessos - Trecho 36,1 - 1 Unidades</v>
      </c>
    </row>
    <row r="223" spans="1:41" s="22" customFormat="1" ht="16.5" customHeight="1" outlineLevel="2">
      <c r="A223" s="119"/>
      <c r="B223" s="199" t="s">
        <v>252</v>
      </c>
      <c r="C223" s="200" t="str">
        <f>[1]CAPEX_DETALHADO!C317&amp;" - Trecho "&amp;[1]CAPEX_DETALHADO!E317&amp;" - "&amp;[1]CAPEX_DETALHADO!F317&amp;" Unidades"</f>
        <v>Acessos - Trecho 36,2 - 17 Unidades</v>
      </c>
      <c r="D223" s="181">
        <f t="shared" ca="1" si="42"/>
        <v>8760.3555534073967</v>
      </c>
      <c r="E223" s="182">
        <f t="shared" ca="1" si="43"/>
        <v>12826.036565743774</v>
      </c>
      <c r="F223" s="78">
        <f ca="1">[1]CAPEX_DETALHADO!L317/1000</f>
        <v>0</v>
      </c>
      <c r="G223" s="78">
        <f ca="1">[1]CAPEX_DETALHADO!M317/1000</f>
        <v>0</v>
      </c>
      <c r="H223" s="78">
        <f ca="1">[1]CAPEX_DETALHADO!N317/1000</f>
        <v>0</v>
      </c>
      <c r="I223" s="78">
        <f ca="1">[1]CAPEX_DETALHADO!O317/1000</f>
        <v>12826.036565743774</v>
      </c>
      <c r="J223" s="78">
        <f ca="1">[1]CAPEX_DETALHADO!P317/1000</f>
        <v>0</v>
      </c>
      <c r="K223" s="78">
        <f ca="1">[1]CAPEX_DETALHADO!Q317/1000</f>
        <v>0</v>
      </c>
      <c r="L223" s="78">
        <f ca="1">[1]CAPEX_DETALHADO!R317/1000</f>
        <v>0</v>
      </c>
      <c r="M223" s="78">
        <f ca="1">[1]CAPEX_DETALHADO!S317/1000</f>
        <v>0</v>
      </c>
      <c r="N223" s="78">
        <f ca="1">[1]CAPEX_DETALHADO!T317/1000</f>
        <v>0</v>
      </c>
      <c r="O223" s="78">
        <f ca="1">[1]CAPEX_DETALHADO!U317/1000</f>
        <v>0</v>
      </c>
      <c r="P223" s="78">
        <f ca="1">[1]CAPEX_DETALHADO!V317/1000</f>
        <v>0</v>
      </c>
      <c r="Q223" s="78">
        <f ca="1">[1]CAPEX_DETALHADO!W317/1000</f>
        <v>0</v>
      </c>
      <c r="R223" s="78">
        <f ca="1">[1]CAPEX_DETALHADO!X317/1000</f>
        <v>0</v>
      </c>
      <c r="S223" s="78">
        <f ca="1">[1]CAPEX_DETALHADO!Y317/1000</f>
        <v>0</v>
      </c>
      <c r="T223" s="78">
        <f ca="1">[1]CAPEX_DETALHADO!Z317/1000</f>
        <v>0</v>
      </c>
      <c r="U223" s="78">
        <f ca="1">[1]CAPEX_DETALHADO!AA317/1000</f>
        <v>0</v>
      </c>
      <c r="V223" s="78">
        <f ca="1">[1]CAPEX_DETALHADO!AB317/1000</f>
        <v>0</v>
      </c>
      <c r="W223" s="78">
        <f ca="1">[1]CAPEX_DETALHADO!AC317/1000</f>
        <v>0</v>
      </c>
      <c r="X223" s="78">
        <f ca="1">[1]CAPEX_DETALHADO!AD317/1000</f>
        <v>0</v>
      </c>
      <c r="Y223" s="78">
        <f ca="1">[1]CAPEX_DETALHADO!AE317/1000</f>
        <v>0</v>
      </c>
      <c r="Z223" s="78">
        <f ca="1">[1]CAPEX_DETALHADO!AF317/1000</f>
        <v>0</v>
      </c>
      <c r="AA223" s="78">
        <f ca="1">[1]CAPEX_DETALHADO!AG317/1000</f>
        <v>0</v>
      </c>
      <c r="AB223" s="78">
        <f ca="1">[1]CAPEX_DETALHADO!AH317/1000</f>
        <v>0</v>
      </c>
      <c r="AC223" s="78">
        <f ca="1">[1]CAPEX_DETALHADO!AI317/1000</f>
        <v>0</v>
      </c>
      <c r="AD223" s="78">
        <f ca="1">[1]CAPEX_DETALHADO!AJ317/1000</f>
        <v>0</v>
      </c>
      <c r="AE223" s="78">
        <f ca="1">[1]CAPEX_DETALHADO!AK317/1000</f>
        <v>0</v>
      </c>
      <c r="AF223" s="78">
        <f ca="1">[1]CAPEX_DETALHADO!AL317/1000</f>
        <v>0</v>
      </c>
      <c r="AG223" s="78">
        <f ca="1">[1]CAPEX_DETALHADO!AM317/1000</f>
        <v>0</v>
      </c>
      <c r="AH223" s="78">
        <f ca="1">[1]CAPEX_DETALHADO!AN317/1000</f>
        <v>0</v>
      </c>
      <c r="AI223" s="78">
        <f ca="1">[1]CAPEX_DETALHADO!AO317/1000</f>
        <v>0</v>
      </c>
      <c r="AJ223" s="20"/>
      <c r="AK223" s="170"/>
      <c r="AL223" s="183">
        <v>1</v>
      </c>
      <c r="AM223" s="183"/>
      <c r="AN223" s="183">
        <v>1</v>
      </c>
      <c r="AO223" s="45" t="str">
        <f t="shared" si="41"/>
        <v>Acessos - Trecho 36,2 - 17 Unidades</v>
      </c>
    </row>
    <row r="224" spans="1:41" s="22" customFormat="1" ht="16.5" customHeight="1" outlineLevel="2">
      <c r="A224" s="119"/>
      <c r="B224" s="199" t="s">
        <v>253</v>
      </c>
      <c r="C224" s="200" t="str">
        <f>[1]CAPEX_DETALHADO!C318&amp;" - Trecho "&amp;[1]CAPEX_DETALHADO!E318&amp;" - "&amp;[1]CAPEX_DETALHADO!F318&amp;" Unidades"</f>
        <v>Acessos - Trecho 37 - 15 Unidades</v>
      </c>
      <c r="D224" s="181">
        <f t="shared" ca="1" si="42"/>
        <v>8116.2117627156786</v>
      </c>
      <c r="E224" s="182">
        <f t="shared" ca="1" si="43"/>
        <v>11317.091087420979</v>
      </c>
      <c r="F224" s="78">
        <f ca="1">[1]CAPEX_DETALHADO!L318/1000</f>
        <v>0</v>
      </c>
      <c r="G224" s="78">
        <f ca="1">[1]CAPEX_DETALHADO!M318/1000</f>
        <v>0</v>
      </c>
      <c r="H224" s="78">
        <f ca="1">[1]CAPEX_DETALHADO!N318/1000</f>
        <v>5658.5455437104893</v>
      </c>
      <c r="I224" s="78">
        <f ca="1">[1]CAPEX_DETALHADO!O318/1000</f>
        <v>5658.5455437104893</v>
      </c>
      <c r="J224" s="78">
        <f ca="1">[1]CAPEX_DETALHADO!P318/1000</f>
        <v>0</v>
      </c>
      <c r="K224" s="78">
        <f ca="1">[1]CAPEX_DETALHADO!Q318/1000</f>
        <v>0</v>
      </c>
      <c r="L224" s="78">
        <f ca="1">[1]CAPEX_DETALHADO!R318/1000</f>
        <v>0</v>
      </c>
      <c r="M224" s="78">
        <f ca="1">[1]CAPEX_DETALHADO!S318/1000</f>
        <v>0</v>
      </c>
      <c r="N224" s="78">
        <f ca="1">[1]CAPEX_DETALHADO!T318/1000</f>
        <v>0</v>
      </c>
      <c r="O224" s="78">
        <f ca="1">[1]CAPEX_DETALHADO!U318/1000</f>
        <v>0</v>
      </c>
      <c r="P224" s="78">
        <f ca="1">[1]CAPEX_DETALHADO!V318/1000</f>
        <v>0</v>
      </c>
      <c r="Q224" s="78">
        <f ca="1">[1]CAPEX_DETALHADO!W318/1000</f>
        <v>0</v>
      </c>
      <c r="R224" s="78">
        <f ca="1">[1]CAPEX_DETALHADO!X318/1000</f>
        <v>0</v>
      </c>
      <c r="S224" s="78">
        <f ca="1">[1]CAPEX_DETALHADO!Y318/1000</f>
        <v>0</v>
      </c>
      <c r="T224" s="78">
        <f ca="1">[1]CAPEX_DETALHADO!Z318/1000</f>
        <v>0</v>
      </c>
      <c r="U224" s="78">
        <f ca="1">[1]CAPEX_DETALHADO!AA318/1000</f>
        <v>0</v>
      </c>
      <c r="V224" s="78">
        <f ca="1">[1]CAPEX_DETALHADO!AB318/1000</f>
        <v>0</v>
      </c>
      <c r="W224" s="78">
        <f ca="1">[1]CAPEX_DETALHADO!AC318/1000</f>
        <v>0</v>
      </c>
      <c r="X224" s="78">
        <f ca="1">[1]CAPEX_DETALHADO!AD318/1000</f>
        <v>0</v>
      </c>
      <c r="Y224" s="78">
        <f ca="1">[1]CAPEX_DETALHADO!AE318/1000</f>
        <v>0</v>
      </c>
      <c r="Z224" s="78">
        <f ca="1">[1]CAPEX_DETALHADO!AF318/1000</f>
        <v>0</v>
      </c>
      <c r="AA224" s="78">
        <f ca="1">[1]CAPEX_DETALHADO!AG318/1000</f>
        <v>0</v>
      </c>
      <c r="AB224" s="78">
        <f ca="1">[1]CAPEX_DETALHADO!AH318/1000</f>
        <v>0</v>
      </c>
      <c r="AC224" s="78">
        <f ca="1">[1]CAPEX_DETALHADO!AI318/1000</f>
        <v>0</v>
      </c>
      <c r="AD224" s="78">
        <f ca="1">[1]CAPEX_DETALHADO!AJ318/1000</f>
        <v>0</v>
      </c>
      <c r="AE224" s="78">
        <f ca="1">[1]CAPEX_DETALHADO!AK318/1000</f>
        <v>0</v>
      </c>
      <c r="AF224" s="78">
        <f ca="1">[1]CAPEX_DETALHADO!AL318/1000</f>
        <v>0</v>
      </c>
      <c r="AG224" s="78">
        <f ca="1">[1]CAPEX_DETALHADO!AM318/1000</f>
        <v>0</v>
      </c>
      <c r="AH224" s="78">
        <f ca="1">[1]CAPEX_DETALHADO!AN318/1000</f>
        <v>0</v>
      </c>
      <c r="AI224" s="78">
        <f ca="1">[1]CAPEX_DETALHADO!AO318/1000</f>
        <v>0</v>
      </c>
      <c r="AJ224" s="20"/>
      <c r="AK224" s="170"/>
      <c r="AL224" s="183">
        <v>1</v>
      </c>
      <c r="AM224" s="183"/>
      <c r="AN224" s="183">
        <v>1</v>
      </c>
      <c r="AO224" s="45" t="str">
        <f t="shared" si="41"/>
        <v>Acessos - Trecho 37 - 15 Unidades</v>
      </c>
    </row>
    <row r="225" spans="1:41" s="22" customFormat="1" ht="16.5" customHeight="1" outlineLevel="2">
      <c r="A225" s="119"/>
      <c r="B225" s="199" t="s">
        <v>254</v>
      </c>
      <c r="C225" s="200" t="str">
        <f>[1]CAPEX_DETALHADO!C319&amp;" - Trecho "&amp;[1]CAPEX_DETALHADO!E319&amp;" - "&amp;[1]CAPEX_DETALHADO!F319&amp;" Unidades"</f>
        <v>Acessos - Trecho 38 - 11 Unidades</v>
      </c>
      <c r="D225" s="181">
        <f t="shared" ca="1" si="42"/>
        <v>5951.8886259914962</v>
      </c>
      <c r="E225" s="182">
        <f t="shared" ca="1" si="43"/>
        <v>8299.2001307753835</v>
      </c>
      <c r="F225" s="78">
        <f ca="1">[1]CAPEX_DETALHADO!L319/1000</f>
        <v>0</v>
      </c>
      <c r="G225" s="78">
        <f ca="1">[1]CAPEX_DETALHADO!M319/1000</f>
        <v>0</v>
      </c>
      <c r="H225" s="78">
        <f ca="1">[1]CAPEX_DETALHADO!N319/1000</f>
        <v>4149.6000653876918</v>
      </c>
      <c r="I225" s="78">
        <f ca="1">[1]CAPEX_DETALHADO!O319/1000</f>
        <v>4149.6000653876918</v>
      </c>
      <c r="J225" s="78">
        <f ca="1">[1]CAPEX_DETALHADO!P319/1000</f>
        <v>0</v>
      </c>
      <c r="K225" s="78">
        <f ca="1">[1]CAPEX_DETALHADO!Q319/1000</f>
        <v>0</v>
      </c>
      <c r="L225" s="78">
        <f ca="1">[1]CAPEX_DETALHADO!R319/1000</f>
        <v>0</v>
      </c>
      <c r="M225" s="78">
        <f ca="1">[1]CAPEX_DETALHADO!S319/1000</f>
        <v>0</v>
      </c>
      <c r="N225" s="78">
        <f ca="1">[1]CAPEX_DETALHADO!T319/1000</f>
        <v>0</v>
      </c>
      <c r="O225" s="78">
        <f ca="1">[1]CAPEX_DETALHADO!U319/1000</f>
        <v>0</v>
      </c>
      <c r="P225" s="78">
        <f ca="1">[1]CAPEX_DETALHADO!V319/1000</f>
        <v>0</v>
      </c>
      <c r="Q225" s="78">
        <f ca="1">[1]CAPEX_DETALHADO!W319/1000</f>
        <v>0</v>
      </c>
      <c r="R225" s="78">
        <f ca="1">[1]CAPEX_DETALHADO!X319/1000</f>
        <v>0</v>
      </c>
      <c r="S225" s="78">
        <f ca="1">[1]CAPEX_DETALHADO!Y319/1000</f>
        <v>0</v>
      </c>
      <c r="T225" s="78">
        <f ca="1">[1]CAPEX_DETALHADO!Z319/1000</f>
        <v>0</v>
      </c>
      <c r="U225" s="78">
        <f ca="1">[1]CAPEX_DETALHADO!AA319/1000</f>
        <v>0</v>
      </c>
      <c r="V225" s="78">
        <f ca="1">[1]CAPEX_DETALHADO!AB319/1000</f>
        <v>0</v>
      </c>
      <c r="W225" s="78">
        <f ca="1">[1]CAPEX_DETALHADO!AC319/1000</f>
        <v>0</v>
      </c>
      <c r="X225" s="78">
        <f ca="1">[1]CAPEX_DETALHADO!AD319/1000</f>
        <v>0</v>
      </c>
      <c r="Y225" s="78">
        <f ca="1">[1]CAPEX_DETALHADO!AE319/1000</f>
        <v>0</v>
      </c>
      <c r="Z225" s="78">
        <f ca="1">[1]CAPEX_DETALHADO!AF319/1000</f>
        <v>0</v>
      </c>
      <c r="AA225" s="78">
        <f ca="1">[1]CAPEX_DETALHADO!AG319/1000</f>
        <v>0</v>
      </c>
      <c r="AB225" s="78">
        <f ca="1">[1]CAPEX_DETALHADO!AH319/1000</f>
        <v>0</v>
      </c>
      <c r="AC225" s="78">
        <f ca="1">[1]CAPEX_DETALHADO!AI319/1000</f>
        <v>0</v>
      </c>
      <c r="AD225" s="78">
        <f ca="1">[1]CAPEX_DETALHADO!AJ319/1000</f>
        <v>0</v>
      </c>
      <c r="AE225" s="78">
        <f ca="1">[1]CAPEX_DETALHADO!AK319/1000</f>
        <v>0</v>
      </c>
      <c r="AF225" s="78">
        <f ca="1">[1]CAPEX_DETALHADO!AL319/1000</f>
        <v>0</v>
      </c>
      <c r="AG225" s="78">
        <f ca="1">[1]CAPEX_DETALHADO!AM319/1000</f>
        <v>0</v>
      </c>
      <c r="AH225" s="78">
        <f ca="1">[1]CAPEX_DETALHADO!AN319/1000</f>
        <v>0</v>
      </c>
      <c r="AI225" s="78">
        <f ca="1">[1]CAPEX_DETALHADO!AO319/1000</f>
        <v>0</v>
      </c>
      <c r="AJ225" s="20"/>
      <c r="AK225" s="170"/>
      <c r="AL225" s="183">
        <v>1</v>
      </c>
      <c r="AM225" s="183"/>
      <c r="AN225" s="183">
        <v>1</v>
      </c>
      <c r="AO225" s="45" t="str">
        <f t="shared" si="41"/>
        <v>Acessos - Trecho 38 - 11 Unidades</v>
      </c>
    </row>
    <row r="226" spans="1:41" s="22" customFormat="1" ht="16.5" customHeight="1" outlineLevel="2">
      <c r="A226" s="119"/>
      <c r="B226" s="199" t="s">
        <v>255</v>
      </c>
      <c r="C226" s="200" t="str">
        <f>[1]CAPEX_DETALHADO!C320&amp;" - Trecho "&amp;[1]CAPEX_DETALHADO!E320&amp;" - "&amp;[1]CAPEX_DETALHADO!F320&amp;" Unidades"</f>
        <v>Acessos - Trecho 39 - 6 Unidades</v>
      </c>
      <c r="D226" s="181">
        <f t="shared" ca="1" si="42"/>
        <v>3401.0792148522842</v>
      </c>
      <c r="E226" s="182">
        <f t="shared" ca="1" si="43"/>
        <v>4526.8364349683916</v>
      </c>
      <c r="F226" s="78">
        <f ca="1">[1]CAPEX_DETALHADO!L320/1000</f>
        <v>0</v>
      </c>
      <c r="G226" s="78">
        <f ca="1">[1]CAPEX_DETALHADO!M320/1000</f>
        <v>0</v>
      </c>
      <c r="H226" s="78">
        <f ca="1">[1]CAPEX_DETALHADO!N320/1000</f>
        <v>4526.8364349683916</v>
      </c>
      <c r="I226" s="78">
        <f ca="1">[1]CAPEX_DETALHADO!O320/1000</f>
        <v>0</v>
      </c>
      <c r="J226" s="78">
        <f ca="1">[1]CAPEX_DETALHADO!P320/1000</f>
        <v>0</v>
      </c>
      <c r="K226" s="78">
        <f ca="1">[1]CAPEX_DETALHADO!Q320/1000</f>
        <v>0</v>
      </c>
      <c r="L226" s="78">
        <f ca="1">[1]CAPEX_DETALHADO!R320/1000</f>
        <v>0</v>
      </c>
      <c r="M226" s="78">
        <f ca="1">[1]CAPEX_DETALHADO!S320/1000</f>
        <v>0</v>
      </c>
      <c r="N226" s="78">
        <f ca="1">[1]CAPEX_DETALHADO!T320/1000</f>
        <v>0</v>
      </c>
      <c r="O226" s="78">
        <f ca="1">[1]CAPEX_DETALHADO!U320/1000</f>
        <v>0</v>
      </c>
      <c r="P226" s="78">
        <f ca="1">[1]CAPEX_DETALHADO!V320/1000</f>
        <v>0</v>
      </c>
      <c r="Q226" s="78">
        <f ca="1">[1]CAPEX_DETALHADO!W320/1000</f>
        <v>0</v>
      </c>
      <c r="R226" s="78">
        <f ca="1">[1]CAPEX_DETALHADO!X320/1000</f>
        <v>0</v>
      </c>
      <c r="S226" s="78">
        <f ca="1">[1]CAPEX_DETALHADO!Y320/1000</f>
        <v>0</v>
      </c>
      <c r="T226" s="78">
        <f ca="1">[1]CAPEX_DETALHADO!Z320/1000</f>
        <v>0</v>
      </c>
      <c r="U226" s="78">
        <f ca="1">[1]CAPEX_DETALHADO!AA320/1000</f>
        <v>0</v>
      </c>
      <c r="V226" s="78">
        <f ca="1">[1]CAPEX_DETALHADO!AB320/1000</f>
        <v>0</v>
      </c>
      <c r="W226" s="78">
        <f ca="1">[1]CAPEX_DETALHADO!AC320/1000</f>
        <v>0</v>
      </c>
      <c r="X226" s="78">
        <f ca="1">[1]CAPEX_DETALHADO!AD320/1000</f>
        <v>0</v>
      </c>
      <c r="Y226" s="78">
        <f ca="1">[1]CAPEX_DETALHADO!AE320/1000</f>
        <v>0</v>
      </c>
      <c r="Z226" s="78">
        <f ca="1">[1]CAPEX_DETALHADO!AF320/1000</f>
        <v>0</v>
      </c>
      <c r="AA226" s="78">
        <f ca="1">[1]CAPEX_DETALHADO!AG320/1000</f>
        <v>0</v>
      </c>
      <c r="AB226" s="78">
        <f ca="1">[1]CAPEX_DETALHADO!AH320/1000</f>
        <v>0</v>
      </c>
      <c r="AC226" s="78">
        <f ca="1">[1]CAPEX_DETALHADO!AI320/1000</f>
        <v>0</v>
      </c>
      <c r="AD226" s="78">
        <f ca="1">[1]CAPEX_DETALHADO!AJ320/1000</f>
        <v>0</v>
      </c>
      <c r="AE226" s="78">
        <f ca="1">[1]CAPEX_DETALHADO!AK320/1000</f>
        <v>0</v>
      </c>
      <c r="AF226" s="78">
        <f ca="1">[1]CAPEX_DETALHADO!AL320/1000</f>
        <v>0</v>
      </c>
      <c r="AG226" s="78">
        <f ca="1">[1]CAPEX_DETALHADO!AM320/1000</f>
        <v>0</v>
      </c>
      <c r="AH226" s="78">
        <f ca="1">[1]CAPEX_DETALHADO!AN320/1000</f>
        <v>0</v>
      </c>
      <c r="AI226" s="78">
        <f ca="1">[1]CAPEX_DETALHADO!AO320/1000</f>
        <v>0</v>
      </c>
      <c r="AJ226" s="20"/>
      <c r="AK226" s="170"/>
      <c r="AL226" s="183">
        <v>1</v>
      </c>
      <c r="AM226" s="183"/>
      <c r="AN226" s="183">
        <v>1</v>
      </c>
      <c r="AO226" s="45" t="str">
        <f t="shared" si="41"/>
        <v>Acessos - Trecho 39 - 6 Unidades</v>
      </c>
    </row>
    <row r="227" spans="1:41" s="22" customFormat="1" ht="16.5" customHeight="1" outlineLevel="2">
      <c r="A227" s="119"/>
      <c r="B227" s="199" t="s">
        <v>256</v>
      </c>
      <c r="C227" s="200" t="str">
        <f>[1]CAPEX_DETALHADO!C321&amp;" - Trecho "&amp;[1]CAPEX_DETALHADO!E321&amp;" - "&amp;[1]CAPEX_DETALHADO!F321&amp;" Unidades"</f>
        <v>Acessos - Trecho 40 - 9 Unidades</v>
      </c>
      <c r="D227" s="181">
        <f t="shared" ca="1" si="42"/>
        <v>5101.6188222784249</v>
      </c>
      <c r="E227" s="182">
        <f t="shared" ca="1" si="43"/>
        <v>6790.254652452586</v>
      </c>
      <c r="F227" s="78">
        <f ca="1">[1]CAPEX_DETALHADO!L321/1000</f>
        <v>0</v>
      </c>
      <c r="G227" s="78">
        <f ca="1">[1]CAPEX_DETALHADO!M321/1000</f>
        <v>0</v>
      </c>
      <c r="H227" s="78">
        <f ca="1">[1]CAPEX_DETALHADO!N321/1000</f>
        <v>6790.254652452586</v>
      </c>
      <c r="I227" s="78">
        <f ca="1">[1]CAPEX_DETALHADO!O321/1000</f>
        <v>0</v>
      </c>
      <c r="J227" s="78">
        <f ca="1">[1]CAPEX_DETALHADO!P321/1000</f>
        <v>0</v>
      </c>
      <c r="K227" s="78">
        <f ca="1">[1]CAPEX_DETALHADO!Q321/1000</f>
        <v>0</v>
      </c>
      <c r="L227" s="78">
        <f ca="1">[1]CAPEX_DETALHADO!R321/1000</f>
        <v>0</v>
      </c>
      <c r="M227" s="78">
        <f ca="1">[1]CAPEX_DETALHADO!S321/1000</f>
        <v>0</v>
      </c>
      <c r="N227" s="78">
        <f ca="1">[1]CAPEX_DETALHADO!T321/1000</f>
        <v>0</v>
      </c>
      <c r="O227" s="78">
        <f ca="1">[1]CAPEX_DETALHADO!U321/1000</f>
        <v>0</v>
      </c>
      <c r="P227" s="78">
        <f ca="1">[1]CAPEX_DETALHADO!V321/1000</f>
        <v>0</v>
      </c>
      <c r="Q227" s="78">
        <f ca="1">[1]CAPEX_DETALHADO!W321/1000</f>
        <v>0</v>
      </c>
      <c r="R227" s="78">
        <f ca="1">[1]CAPEX_DETALHADO!X321/1000</f>
        <v>0</v>
      </c>
      <c r="S227" s="78">
        <f ca="1">[1]CAPEX_DETALHADO!Y321/1000</f>
        <v>0</v>
      </c>
      <c r="T227" s="78">
        <f ca="1">[1]CAPEX_DETALHADO!Z321/1000</f>
        <v>0</v>
      </c>
      <c r="U227" s="78">
        <f ca="1">[1]CAPEX_DETALHADO!AA321/1000</f>
        <v>0</v>
      </c>
      <c r="V227" s="78">
        <f ca="1">[1]CAPEX_DETALHADO!AB321/1000</f>
        <v>0</v>
      </c>
      <c r="W227" s="78">
        <f ca="1">[1]CAPEX_DETALHADO!AC321/1000</f>
        <v>0</v>
      </c>
      <c r="X227" s="78">
        <f ca="1">[1]CAPEX_DETALHADO!AD321/1000</f>
        <v>0</v>
      </c>
      <c r="Y227" s="78">
        <f ca="1">[1]CAPEX_DETALHADO!AE321/1000</f>
        <v>0</v>
      </c>
      <c r="Z227" s="78">
        <f ca="1">[1]CAPEX_DETALHADO!AF321/1000</f>
        <v>0</v>
      </c>
      <c r="AA227" s="78">
        <f ca="1">[1]CAPEX_DETALHADO!AG321/1000</f>
        <v>0</v>
      </c>
      <c r="AB227" s="78">
        <f ca="1">[1]CAPEX_DETALHADO!AH321/1000</f>
        <v>0</v>
      </c>
      <c r="AC227" s="78">
        <f ca="1">[1]CAPEX_DETALHADO!AI321/1000</f>
        <v>0</v>
      </c>
      <c r="AD227" s="78">
        <f ca="1">[1]CAPEX_DETALHADO!AJ321/1000</f>
        <v>0</v>
      </c>
      <c r="AE227" s="78">
        <f ca="1">[1]CAPEX_DETALHADO!AK321/1000</f>
        <v>0</v>
      </c>
      <c r="AF227" s="78">
        <f ca="1">[1]CAPEX_DETALHADO!AL321/1000</f>
        <v>0</v>
      </c>
      <c r="AG227" s="78">
        <f ca="1">[1]CAPEX_DETALHADO!AM321/1000</f>
        <v>0</v>
      </c>
      <c r="AH227" s="78">
        <f ca="1">[1]CAPEX_DETALHADO!AN321/1000</f>
        <v>0</v>
      </c>
      <c r="AI227" s="78">
        <f ca="1">[1]CAPEX_DETALHADO!AO321/1000</f>
        <v>0</v>
      </c>
      <c r="AJ227" s="20"/>
      <c r="AK227" s="170"/>
      <c r="AL227" s="183">
        <v>1</v>
      </c>
      <c r="AM227" s="183"/>
      <c r="AN227" s="183">
        <v>1</v>
      </c>
      <c r="AO227" s="45" t="str">
        <f t="shared" si="41"/>
        <v>Acessos - Trecho 40 - 9 Unidades</v>
      </c>
    </row>
    <row r="228" spans="1:41" s="22" customFormat="1" ht="16.5" customHeight="1" outlineLevel="2">
      <c r="A228" s="119"/>
      <c r="B228" s="199" t="s">
        <v>257</v>
      </c>
      <c r="C228" s="200" t="str">
        <f>[1]CAPEX_DETALHADO!C322&amp;" - Trecho "&amp;[1]CAPEX_DETALHADO!E322&amp;" - "&amp;[1]CAPEX_DETALHADO!F322&amp;" Unidades"</f>
        <v>Acessos - Trecho 41 - 6 Unidades</v>
      </c>
      <c r="D228" s="181">
        <f t="shared" ca="1" si="42"/>
        <v>3091.890195320258</v>
      </c>
      <c r="E228" s="182">
        <f t="shared" ca="1" si="43"/>
        <v>4526.8364349683916</v>
      </c>
      <c r="F228" s="78">
        <f ca="1">[1]CAPEX_DETALHADO!L322/1000</f>
        <v>0</v>
      </c>
      <c r="G228" s="78">
        <f ca="1">[1]CAPEX_DETALHADO!M322/1000</f>
        <v>0</v>
      </c>
      <c r="H228" s="78">
        <f ca="1">[1]CAPEX_DETALHADO!N322/1000</f>
        <v>0</v>
      </c>
      <c r="I228" s="78">
        <f ca="1">[1]CAPEX_DETALHADO!O322/1000</f>
        <v>4526.8364349683916</v>
      </c>
      <c r="J228" s="78">
        <f ca="1">[1]CAPEX_DETALHADO!P322/1000</f>
        <v>0</v>
      </c>
      <c r="K228" s="78">
        <f ca="1">[1]CAPEX_DETALHADO!Q322/1000</f>
        <v>0</v>
      </c>
      <c r="L228" s="78">
        <f ca="1">[1]CAPEX_DETALHADO!R322/1000</f>
        <v>0</v>
      </c>
      <c r="M228" s="78">
        <f ca="1">[1]CAPEX_DETALHADO!S322/1000</f>
        <v>0</v>
      </c>
      <c r="N228" s="78">
        <f ca="1">[1]CAPEX_DETALHADO!T322/1000</f>
        <v>0</v>
      </c>
      <c r="O228" s="78">
        <f ca="1">[1]CAPEX_DETALHADO!U322/1000</f>
        <v>0</v>
      </c>
      <c r="P228" s="78">
        <f ca="1">[1]CAPEX_DETALHADO!V322/1000</f>
        <v>0</v>
      </c>
      <c r="Q228" s="78">
        <f ca="1">[1]CAPEX_DETALHADO!W322/1000</f>
        <v>0</v>
      </c>
      <c r="R228" s="78">
        <f ca="1">[1]CAPEX_DETALHADO!X322/1000</f>
        <v>0</v>
      </c>
      <c r="S228" s="78">
        <f ca="1">[1]CAPEX_DETALHADO!Y322/1000</f>
        <v>0</v>
      </c>
      <c r="T228" s="78">
        <f ca="1">[1]CAPEX_DETALHADO!Z322/1000</f>
        <v>0</v>
      </c>
      <c r="U228" s="78">
        <f ca="1">[1]CAPEX_DETALHADO!AA322/1000</f>
        <v>0</v>
      </c>
      <c r="V228" s="78">
        <f ca="1">[1]CAPEX_DETALHADO!AB322/1000</f>
        <v>0</v>
      </c>
      <c r="W228" s="78">
        <f ca="1">[1]CAPEX_DETALHADO!AC322/1000</f>
        <v>0</v>
      </c>
      <c r="X228" s="78">
        <f ca="1">[1]CAPEX_DETALHADO!AD322/1000</f>
        <v>0</v>
      </c>
      <c r="Y228" s="78">
        <f ca="1">[1]CAPEX_DETALHADO!AE322/1000</f>
        <v>0</v>
      </c>
      <c r="Z228" s="78">
        <f ca="1">[1]CAPEX_DETALHADO!AF322/1000</f>
        <v>0</v>
      </c>
      <c r="AA228" s="78">
        <f ca="1">[1]CAPEX_DETALHADO!AG322/1000</f>
        <v>0</v>
      </c>
      <c r="AB228" s="78">
        <f ca="1">[1]CAPEX_DETALHADO!AH322/1000</f>
        <v>0</v>
      </c>
      <c r="AC228" s="78">
        <f ca="1">[1]CAPEX_DETALHADO!AI322/1000</f>
        <v>0</v>
      </c>
      <c r="AD228" s="78">
        <f ca="1">[1]CAPEX_DETALHADO!AJ322/1000</f>
        <v>0</v>
      </c>
      <c r="AE228" s="78">
        <f ca="1">[1]CAPEX_DETALHADO!AK322/1000</f>
        <v>0</v>
      </c>
      <c r="AF228" s="78">
        <f ca="1">[1]CAPEX_DETALHADO!AL322/1000</f>
        <v>0</v>
      </c>
      <c r="AG228" s="78">
        <f ca="1">[1]CAPEX_DETALHADO!AM322/1000</f>
        <v>0</v>
      </c>
      <c r="AH228" s="78">
        <f ca="1">[1]CAPEX_DETALHADO!AN322/1000</f>
        <v>0</v>
      </c>
      <c r="AI228" s="78">
        <f ca="1">[1]CAPEX_DETALHADO!AO322/1000</f>
        <v>0</v>
      </c>
      <c r="AJ228" s="20"/>
      <c r="AK228" s="170"/>
      <c r="AL228" s="183">
        <v>1</v>
      </c>
      <c r="AM228" s="183"/>
      <c r="AN228" s="183">
        <v>1</v>
      </c>
      <c r="AO228" s="45" t="str">
        <f t="shared" si="41"/>
        <v>Acessos - Trecho 41 - 6 Unidades</v>
      </c>
    </row>
    <row r="229" spans="1:41" s="22" customFormat="1" ht="16.5" customHeight="1" outlineLevel="2">
      <c r="A229" s="119"/>
      <c r="B229" s="199" t="s">
        <v>258</v>
      </c>
      <c r="C229" s="200" t="str">
        <f>[1]CAPEX_DETALHADO!C323&amp;" - Trecho "&amp;[1]CAPEX_DETALHADO!E323&amp;" - "&amp;[1]CAPEX_DETALHADO!F323&amp;" Unidades"</f>
        <v>Acessos - Trecho 42 - 2 Unidades</v>
      </c>
      <c r="D229" s="181">
        <f t="shared" ca="1" si="42"/>
        <v>1030.6300651067525</v>
      </c>
      <c r="E229" s="182">
        <f t="shared" ca="1" si="43"/>
        <v>1508.945478322797</v>
      </c>
      <c r="F229" s="78">
        <f ca="1">[1]CAPEX_DETALHADO!L323/1000</f>
        <v>0</v>
      </c>
      <c r="G229" s="78">
        <f ca="1">[1]CAPEX_DETALHADO!M323/1000</f>
        <v>0</v>
      </c>
      <c r="H229" s="78">
        <f ca="1">[1]CAPEX_DETALHADO!N323/1000</f>
        <v>0</v>
      </c>
      <c r="I229" s="78">
        <f ca="1">[1]CAPEX_DETALHADO!O323/1000</f>
        <v>1508.945478322797</v>
      </c>
      <c r="J229" s="78">
        <f ca="1">[1]CAPEX_DETALHADO!P323/1000</f>
        <v>0</v>
      </c>
      <c r="K229" s="78">
        <f ca="1">[1]CAPEX_DETALHADO!Q323/1000</f>
        <v>0</v>
      </c>
      <c r="L229" s="78">
        <f ca="1">[1]CAPEX_DETALHADO!R323/1000</f>
        <v>0</v>
      </c>
      <c r="M229" s="78">
        <f ca="1">[1]CAPEX_DETALHADO!S323/1000</f>
        <v>0</v>
      </c>
      <c r="N229" s="78">
        <f ca="1">[1]CAPEX_DETALHADO!T323/1000</f>
        <v>0</v>
      </c>
      <c r="O229" s="78">
        <f ca="1">[1]CAPEX_DETALHADO!U323/1000</f>
        <v>0</v>
      </c>
      <c r="P229" s="78">
        <f ca="1">[1]CAPEX_DETALHADO!V323/1000</f>
        <v>0</v>
      </c>
      <c r="Q229" s="78">
        <f ca="1">[1]CAPEX_DETALHADO!W323/1000</f>
        <v>0</v>
      </c>
      <c r="R229" s="78">
        <f ca="1">[1]CAPEX_DETALHADO!X323/1000</f>
        <v>0</v>
      </c>
      <c r="S229" s="78">
        <f ca="1">[1]CAPEX_DETALHADO!Y323/1000</f>
        <v>0</v>
      </c>
      <c r="T229" s="78">
        <f ca="1">[1]CAPEX_DETALHADO!Z323/1000</f>
        <v>0</v>
      </c>
      <c r="U229" s="78">
        <f ca="1">[1]CAPEX_DETALHADO!AA323/1000</f>
        <v>0</v>
      </c>
      <c r="V229" s="78">
        <f ca="1">[1]CAPEX_DETALHADO!AB323/1000</f>
        <v>0</v>
      </c>
      <c r="W229" s="78">
        <f ca="1">[1]CAPEX_DETALHADO!AC323/1000</f>
        <v>0</v>
      </c>
      <c r="X229" s="78">
        <f ca="1">[1]CAPEX_DETALHADO!AD323/1000</f>
        <v>0</v>
      </c>
      <c r="Y229" s="78">
        <f ca="1">[1]CAPEX_DETALHADO!AE323/1000</f>
        <v>0</v>
      </c>
      <c r="Z229" s="78">
        <f ca="1">[1]CAPEX_DETALHADO!AF323/1000</f>
        <v>0</v>
      </c>
      <c r="AA229" s="78">
        <f ca="1">[1]CAPEX_DETALHADO!AG323/1000</f>
        <v>0</v>
      </c>
      <c r="AB229" s="78">
        <f ca="1">[1]CAPEX_DETALHADO!AH323/1000</f>
        <v>0</v>
      </c>
      <c r="AC229" s="78">
        <f ca="1">[1]CAPEX_DETALHADO!AI323/1000</f>
        <v>0</v>
      </c>
      <c r="AD229" s="78">
        <f ca="1">[1]CAPEX_DETALHADO!AJ323/1000</f>
        <v>0</v>
      </c>
      <c r="AE229" s="78">
        <f ca="1">[1]CAPEX_DETALHADO!AK323/1000</f>
        <v>0</v>
      </c>
      <c r="AF229" s="78">
        <f ca="1">[1]CAPEX_DETALHADO!AL323/1000</f>
        <v>0</v>
      </c>
      <c r="AG229" s="78">
        <f ca="1">[1]CAPEX_DETALHADO!AM323/1000</f>
        <v>0</v>
      </c>
      <c r="AH229" s="78">
        <f ca="1">[1]CAPEX_DETALHADO!AN323/1000</f>
        <v>0</v>
      </c>
      <c r="AI229" s="78">
        <f ca="1">[1]CAPEX_DETALHADO!AO323/1000</f>
        <v>0</v>
      </c>
      <c r="AJ229" s="20"/>
      <c r="AK229" s="170"/>
      <c r="AL229" s="183">
        <v>1</v>
      </c>
      <c r="AM229" s="183"/>
      <c r="AN229" s="183">
        <v>1</v>
      </c>
      <c r="AO229" s="45" t="str">
        <f t="shared" si="41"/>
        <v>Acessos - Trecho 42 - 2 Unidades</v>
      </c>
    </row>
    <row r="230" spans="1:41" s="22" customFormat="1" ht="16.5" customHeight="1" outlineLevel="2">
      <c r="A230" s="119"/>
      <c r="B230" s="199" t="s">
        <v>259</v>
      </c>
      <c r="C230" s="200" t="str">
        <f>[1]CAPEX_DETALHADO!C324&amp;" - Trecho "&amp;[1]CAPEX_DETALHADO!E324&amp;" - "&amp;[1]CAPEX_DETALHADO!F324&amp;" Unidades"</f>
        <v>Acessos - Trecho 45 - 6 Unidades</v>
      </c>
      <c r="D230" s="181">
        <f t="shared" ca="1" si="42"/>
        <v>3091.890195320258</v>
      </c>
      <c r="E230" s="182">
        <f t="shared" ca="1" si="43"/>
        <v>4526.8364349683916</v>
      </c>
      <c r="F230" s="78">
        <f ca="1">[1]CAPEX_DETALHADO!L324/1000</f>
        <v>0</v>
      </c>
      <c r="G230" s="78">
        <f ca="1">[1]CAPEX_DETALHADO!M324/1000</f>
        <v>0</v>
      </c>
      <c r="H230" s="78">
        <f ca="1">[1]CAPEX_DETALHADO!N324/1000</f>
        <v>0</v>
      </c>
      <c r="I230" s="78">
        <f ca="1">[1]CAPEX_DETALHADO!O324/1000</f>
        <v>4526.8364349683916</v>
      </c>
      <c r="J230" s="78">
        <f ca="1">[1]CAPEX_DETALHADO!P324/1000</f>
        <v>0</v>
      </c>
      <c r="K230" s="78">
        <f ca="1">[1]CAPEX_DETALHADO!Q324/1000</f>
        <v>0</v>
      </c>
      <c r="L230" s="78">
        <f ca="1">[1]CAPEX_DETALHADO!R324/1000</f>
        <v>0</v>
      </c>
      <c r="M230" s="78">
        <f ca="1">[1]CAPEX_DETALHADO!S324/1000</f>
        <v>0</v>
      </c>
      <c r="N230" s="78">
        <f ca="1">[1]CAPEX_DETALHADO!T324/1000</f>
        <v>0</v>
      </c>
      <c r="O230" s="78">
        <f ca="1">[1]CAPEX_DETALHADO!U324/1000</f>
        <v>0</v>
      </c>
      <c r="P230" s="78">
        <f ca="1">[1]CAPEX_DETALHADO!V324/1000</f>
        <v>0</v>
      </c>
      <c r="Q230" s="78">
        <f ca="1">[1]CAPEX_DETALHADO!W324/1000</f>
        <v>0</v>
      </c>
      <c r="R230" s="78">
        <f ca="1">[1]CAPEX_DETALHADO!X324/1000</f>
        <v>0</v>
      </c>
      <c r="S230" s="78">
        <f ca="1">[1]CAPEX_DETALHADO!Y324/1000</f>
        <v>0</v>
      </c>
      <c r="T230" s="78">
        <f ca="1">[1]CAPEX_DETALHADO!Z324/1000</f>
        <v>0</v>
      </c>
      <c r="U230" s="78">
        <f ca="1">[1]CAPEX_DETALHADO!AA324/1000</f>
        <v>0</v>
      </c>
      <c r="V230" s="78">
        <f ca="1">[1]CAPEX_DETALHADO!AB324/1000</f>
        <v>0</v>
      </c>
      <c r="W230" s="78">
        <f ca="1">[1]CAPEX_DETALHADO!AC324/1000</f>
        <v>0</v>
      </c>
      <c r="X230" s="78">
        <f ca="1">[1]CAPEX_DETALHADO!AD324/1000</f>
        <v>0</v>
      </c>
      <c r="Y230" s="78">
        <f ca="1">[1]CAPEX_DETALHADO!AE324/1000</f>
        <v>0</v>
      </c>
      <c r="Z230" s="78">
        <f ca="1">[1]CAPEX_DETALHADO!AF324/1000</f>
        <v>0</v>
      </c>
      <c r="AA230" s="78">
        <f ca="1">[1]CAPEX_DETALHADO!AG324/1000</f>
        <v>0</v>
      </c>
      <c r="AB230" s="78">
        <f ca="1">[1]CAPEX_DETALHADO!AH324/1000</f>
        <v>0</v>
      </c>
      <c r="AC230" s="78">
        <f ca="1">[1]CAPEX_DETALHADO!AI324/1000</f>
        <v>0</v>
      </c>
      <c r="AD230" s="78">
        <f ca="1">[1]CAPEX_DETALHADO!AJ324/1000</f>
        <v>0</v>
      </c>
      <c r="AE230" s="78">
        <f ca="1">[1]CAPEX_DETALHADO!AK324/1000</f>
        <v>0</v>
      </c>
      <c r="AF230" s="78">
        <f ca="1">[1]CAPEX_DETALHADO!AL324/1000</f>
        <v>0</v>
      </c>
      <c r="AG230" s="78">
        <f ca="1">[1]CAPEX_DETALHADO!AM324/1000</f>
        <v>0</v>
      </c>
      <c r="AH230" s="78">
        <f ca="1">[1]CAPEX_DETALHADO!AN324/1000</f>
        <v>0</v>
      </c>
      <c r="AI230" s="78">
        <f ca="1">[1]CAPEX_DETALHADO!AO324/1000</f>
        <v>0</v>
      </c>
      <c r="AJ230" s="20"/>
      <c r="AK230" s="170"/>
      <c r="AL230" s="183">
        <v>1</v>
      </c>
      <c r="AM230" s="183"/>
      <c r="AN230" s="183">
        <v>1</v>
      </c>
      <c r="AO230" s="45" t="str">
        <f t="shared" si="41"/>
        <v>Acessos - Trecho 45 - 6 Unidades</v>
      </c>
    </row>
    <row r="231" spans="1:41" s="22" customFormat="1" ht="16.5" customHeight="1" outlineLevel="2">
      <c r="A231" s="119"/>
      <c r="B231" s="199" t="s">
        <v>260</v>
      </c>
      <c r="C231" s="200" t="str">
        <f>[1]CAPEX_DETALHADO!C325&amp;" - Trecho "&amp;[1]CAPEX_DETALHADO!E325&amp;" - "&amp;[1]CAPEX_DETALHADO!F325&amp;" Unidades"</f>
        <v>Acessos - Trecho 46,1 - 12 Unidades</v>
      </c>
      <c r="D231" s="181">
        <f t="shared" ca="1" si="42"/>
        <v>5638.6537446336379</v>
      </c>
      <c r="E231" s="182">
        <f t="shared" ca="1" si="43"/>
        <v>9053.6728699367814</v>
      </c>
      <c r="F231" s="78">
        <f ca="1">[1]CAPEX_DETALHADO!L325/1000</f>
        <v>0</v>
      </c>
      <c r="G231" s="78">
        <f ca="1">[1]CAPEX_DETALHADO!M325/1000</f>
        <v>0</v>
      </c>
      <c r="H231" s="78">
        <f ca="1">[1]CAPEX_DETALHADO!N325/1000</f>
        <v>0</v>
      </c>
      <c r="I231" s="78">
        <f ca="1">[1]CAPEX_DETALHADO!O325/1000</f>
        <v>3017.8909566455941</v>
      </c>
      <c r="J231" s="78">
        <f ca="1">[1]CAPEX_DETALHADO!P325/1000</f>
        <v>3017.8909566455941</v>
      </c>
      <c r="K231" s="78">
        <f ca="1">[1]CAPEX_DETALHADO!Q325/1000</f>
        <v>3017.8909566455941</v>
      </c>
      <c r="L231" s="78">
        <f ca="1">[1]CAPEX_DETALHADO!R325/1000</f>
        <v>0</v>
      </c>
      <c r="M231" s="78">
        <f ca="1">[1]CAPEX_DETALHADO!S325/1000</f>
        <v>0</v>
      </c>
      <c r="N231" s="78">
        <f ca="1">[1]CAPEX_DETALHADO!T325/1000</f>
        <v>0</v>
      </c>
      <c r="O231" s="78">
        <f ca="1">[1]CAPEX_DETALHADO!U325/1000</f>
        <v>0</v>
      </c>
      <c r="P231" s="78">
        <f ca="1">[1]CAPEX_DETALHADO!V325/1000</f>
        <v>0</v>
      </c>
      <c r="Q231" s="78">
        <f ca="1">[1]CAPEX_DETALHADO!W325/1000</f>
        <v>0</v>
      </c>
      <c r="R231" s="78">
        <f ca="1">[1]CAPEX_DETALHADO!X325/1000</f>
        <v>0</v>
      </c>
      <c r="S231" s="78">
        <f ca="1">[1]CAPEX_DETALHADO!Y325/1000</f>
        <v>0</v>
      </c>
      <c r="T231" s="78">
        <f ca="1">[1]CAPEX_DETALHADO!Z325/1000</f>
        <v>0</v>
      </c>
      <c r="U231" s="78">
        <f ca="1">[1]CAPEX_DETALHADO!AA325/1000</f>
        <v>0</v>
      </c>
      <c r="V231" s="78">
        <f ca="1">[1]CAPEX_DETALHADO!AB325/1000</f>
        <v>0</v>
      </c>
      <c r="W231" s="78">
        <f ca="1">[1]CAPEX_DETALHADO!AC325/1000</f>
        <v>0</v>
      </c>
      <c r="X231" s="78">
        <f ca="1">[1]CAPEX_DETALHADO!AD325/1000</f>
        <v>0</v>
      </c>
      <c r="Y231" s="78">
        <f ca="1">[1]CAPEX_DETALHADO!AE325/1000</f>
        <v>0</v>
      </c>
      <c r="Z231" s="78">
        <f ca="1">[1]CAPEX_DETALHADO!AF325/1000</f>
        <v>0</v>
      </c>
      <c r="AA231" s="78">
        <f ca="1">[1]CAPEX_DETALHADO!AG325/1000</f>
        <v>0</v>
      </c>
      <c r="AB231" s="78">
        <f ca="1">[1]CAPEX_DETALHADO!AH325/1000</f>
        <v>0</v>
      </c>
      <c r="AC231" s="78">
        <f ca="1">[1]CAPEX_DETALHADO!AI325/1000</f>
        <v>0</v>
      </c>
      <c r="AD231" s="78">
        <f ca="1">[1]CAPEX_DETALHADO!AJ325/1000</f>
        <v>0</v>
      </c>
      <c r="AE231" s="78">
        <f ca="1">[1]CAPEX_DETALHADO!AK325/1000</f>
        <v>0</v>
      </c>
      <c r="AF231" s="78">
        <f ca="1">[1]CAPEX_DETALHADO!AL325/1000</f>
        <v>0</v>
      </c>
      <c r="AG231" s="78">
        <f ca="1">[1]CAPEX_DETALHADO!AM325/1000</f>
        <v>0</v>
      </c>
      <c r="AH231" s="78">
        <f ca="1">[1]CAPEX_DETALHADO!AN325/1000</f>
        <v>0</v>
      </c>
      <c r="AI231" s="78">
        <f ca="1">[1]CAPEX_DETALHADO!AO325/1000</f>
        <v>0</v>
      </c>
      <c r="AJ231" s="20"/>
      <c r="AK231" s="170"/>
      <c r="AL231" s="183">
        <v>1</v>
      </c>
      <c r="AM231" s="183"/>
      <c r="AN231" s="183">
        <v>1</v>
      </c>
      <c r="AO231" s="45" t="str">
        <f t="shared" ref="AO231:AO294" si="45">IFERROR(_xlfn.XLOOKUP(LEFT(B231,LEN(B231)-2),$B$8:$B$458,$C$8:$C$458),C231)</f>
        <v>Acessos - Trecho 46,1 - 12 Unidades</v>
      </c>
    </row>
    <row r="232" spans="1:41" s="22" customFormat="1" ht="16.5" customHeight="1" outlineLevel="2">
      <c r="A232" s="119"/>
      <c r="B232" s="199" t="s">
        <v>261</v>
      </c>
      <c r="C232" s="200" t="str">
        <f>[1]CAPEX_DETALHADO!C326&amp;" - Trecho "&amp;[1]CAPEX_DETALHADO!E326&amp;" - "&amp;[1]CAPEX_DETALHADO!F326&amp;" Unidades"</f>
        <v>Acessos - Trecho 46,2 - 1 Unidades</v>
      </c>
      <c r="D232" s="181">
        <f t="shared" ca="1" si="42"/>
        <v>469.88781205280304</v>
      </c>
      <c r="E232" s="182">
        <f t="shared" ca="1" si="43"/>
        <v>754.47273916139852</v>
      </c>
      <c r="F232" s="78">
        <f ca="1">[1]CAPEX_DETALHADO!L326/1000</f>
        <v>0</v>
      </c>
      <c r="G232" s="78">
        <f ca="1">[1]CAPEX_DETALHADO!M326/1000</f>
        <v>0</v>
      </c>
      <c r="H232" s="78">
        <f ca="1">[1]CAPEX_DETALHADO!N326/1000</f>
        <v>0</v>
      </c>
      <c r="I232" s="78">
        <f ca="1">[1]CAPEX_DETALHADO!O326/1000</f>
        <v>251.49091305379949</v>
      </c>
      <c r="J232" s="78">
        <f ca="1">[1]CAPEX_DETALHADO!P326/1000</f>
        <v>251.49091305379949</v>
      </c>
      <c r="K232" s="78">
        <f ca="1">[1]CAPEX_DETALHADO!Q326/1000</f>
        <v>251.49091305379949</v>
      </c>
      <c r="L232" s="78">
        <f ca="1">[1]CAPEX_DETALHADO!R326/1000</f>
        <v>0</v>
      </c>
      <c r="M232" s="78">
        <f ca="1">[1]CAPEX_DETALHADO!S326/1000</f>
        <v>0</v>
      </c>
      <c r="N232" s="78">
        <f ca="1">[1]CAPEX_DETALHADO!T326/1000</f>
        <v>0</v>
      </c>
      <c r="O232" s="78">
        <f ca="1">[1]CAPEX_DETALHADO!U326/1000</f>
        <v>0</v>
      </c>
      <c r="P232" s="78">
        <f ca="1">[1]CAPEX_DETALHADO!V326/1000</f>
        <v>0</v>
      </c>
      <c r="Q232" s="78">
        <f ca="1">[1]CAPEX_DETALHADO!W326/1000</f>
        <v>0</v>
      </c>
      <c r="R232" s="78">
        <f ca="1">[1]CAPEX_DETALHADO!X326/1000</f>
        <v>0</v>
      </c>
      <c r="S232" s="78">
        <f ca="1">[1]CAPEX_DETALHADO!Y326/1000</f>
        <v>0</v>
      </c>
      <c r="T232" s="78">
        <f ca="1">[1]CAPEX_DETALHADO!Z326/1000</f>
        <v>0</v>
      </c>
      <c r="U232" s="78">
        <f ca="1">[1]CAPEX_DETALHADO!AA326/1000</f>
        <v>0</v>
      </c>
      <c r="V232" s="78">
        <f ca="1">[1]CAPEX_DETALHADO!AB326/1000</f>
        <v>0</v>
      </c>
      <c r="W232" s="78">
        <f ca="1">[1]CAPEX_DETALHADO!AC326/1000</f>
        <v>0</v>
      </c>
      <c r="X232" s="78">
        <f ca="1">[1]CAPEX_DETALHADO!AD326/1000</f>
        <v>0</v>
      </c>
      <c r="Y232" s="78">
        <f ca="1">[1]CAPEX_DETALHADO!AE326/1000</f>
        <v>0</v>
      </c>
      <c r="Z232" s="78">
        <f ca="1">[1]CAPEX_DETALHADO!AF326/1000</f>
        <v>0</v>
      </c>
      <c r="AA232" s="78">
        <f ca="1">[1]CAPEX_DETALHADO!AG326/1000</f>
        <v>0</v>
      </c>
      <c r="AB232" s="78">
        <f ca="1">[1]CAPEX_DETALHADO!AH326/1000</f>
        <v>0</v>
      </c>
      <c r="AC232" s="78">
        <f ca="1">[1]CAPEX_DETALHADO!AI326/1000</f>
        <v>0</v>
      </c>
      <c r="AD232" s="78">
        <f ca="1">[1]CAPEX_DETALHADO!AJ326/1000</f>
        <v>0</v>
      </c>
      <c r="AE232" s="78">
        <f ca="1">[1]CAPEX_DETALHADO!AK326/1000</f>
        <v>0</v>
      </c>
      <c r="AF232" s="78">
        <f ca="1">[1]CAPEX_DETALHADO!AL326/1000</f>
        <v>0</v>
      </c>
      <c r="AG232" s="78">
        <f ca="1">[1]CAPEX_DETALHADO!AM326/1000</f>
        <v>0</v>
      </c>
      <c r="AH232" s="78">
        <f ca="1">[1]CAPEX_DETALHADO!AN326/1000</f>
        <v>0</v>
      </c>
      <c r="AI232" s="78">
        <f ca="1">[1]CAPEX_DETALHADO!AO326/1000</f>
        <v>0</v>
      </c>
      <c r="AJ232" s="20"/>
      <c r="AK232" s="170"/>
      <c r="AL232" s="183">
        <v>1</v>
      </c>
      <c r="AM232" s="183"/>
      <c r="AN232" s="183">
        <v>1</v>
      </c>
      <c r="AO232" s="45" t="str">
        <f t="shared" si="45"/>
        <v>Acessos - Trecho 46,2 - 1 Unidades</v>
      </c>
    </row>
    <row r="233" spans="1:41" s="22" customFormat="1" ht="16.5" customHeight="1" outlineLevel="2">
      <c r="A233" s="119"/>
      <c r="B233" s="199" t="s">
        <v>262</v>
      </c>
      <c r="C233" s="200" t="str">
        <f>[1]CAPEX_DETALHADO!C327&amp;" - Trecho "&amp;[1]CAPEX_DETALHADO!E327&amp;" - "&amp;[1]CAPEX_DETALHADO!F327&amp;" Unidades"</f>
        <v>Acessos - Trecho 46,3 - 4 Unidades</v>
      </c>
      <c r="D233" s="181">
        <f t="shared" ca="1" si="42"/>
        <v>1879.5512482112122</v>
      </c>
      <c r="E233" s="182">
        <f t="shared" ca="1" si="43"/>
        <v>3017.8909566455941</v>
      </c>
      <c r="F233" s="78">
        <f ca="1">[1]CAPEX_DETALHADO!L327/1000</f>
        <v>0</v>
      </c>
      <c r="G233" s="78">
        <f ca="1">[1]CAPEX_DETALHADO!M327/1000</f>
        <v>0</v>
      </c>
      <c r="H233" s="78">
        <f ca="1">[1]CAPEX_DETALHADO!N327/1000</f>
        <v>0</v>
      </c>
      <c r="I233" s="78">
        <f ca="1">[1]CAPEX_DETALHADO!O327/1000</f>
        <v>1005.963652215198</v>
      </c>
      <c r="J233" s="78">
        <f ca="1">[1]CAPEX_DETALHADO!P327/1000</f>
        <v>1005.963652215198</v>
      </c>
      <c r="K233" s="78">
        <f ca="1">[1]CAPEX_DETALHADO!Q327/1000</f>
        <v>1005.963652215198</v>
      </c>
      <c r="L233" s="78">
        <f ca="1">[1]CAPEX_DETALHADO!R327/1000</f>
        <v>0</v>
      </c>
      <c r="M233" s="78">
        <f ca="1">[1]CAPEX_DETALHADO!S327/1000</f>
        <v>0</v>
      </c>
      <c r="N233" s="78">
        <f ca="1">[1]CAPEX_DETALHADO!T327/1000</f>
        <v>0</v>
      </c>
      <c r="O233" s="78">
        <f ca="1">[1]CAPEX_DETALHADO!U327/1000</f>
        <v>0</v>
      </c>
      <c r="P233" s="78">
        <f ca="1">[1]CAPEX_DETALHADO!V327/1000</f>
        <v>0</v>
      </c>
      <c r="Q233" s="78">
        <f ca="1">[1]CAPEX_DETALHADO!W327/1000</f>
        <v>0</v>
      </c>
      <c r="R233" s="78">
        <f ca="1">[1]CAPEX_DETALHADO!X327/1000</f>
        <v>0</v>
      </c>
      <c r="S233" s="78">
        <f ca="1">[1]CAPEX_DETALHADO!Y327/1000</f>
        <v>0</v>
      </c>
      <c r="T233" s="78">
        <f ca="1">[1]CAPEX_DETALHADO!Z327/1000</f>
        <v>0</v>
      </c>
      <c r="U233" s="78">
        <f ca="1">[1]CAPEX_DETALHADO!AA327/1000</f>
        <v>0</v>
      </c>
      <c r="V233" s="78">
        <f ca="1">[1]CAPEX_DETALHADO!AB327/1000</f>
        <v>0</v>
      </c>
      <c r="W233" s="78">
        <f ca="1">[1]CAPEX_DETALHADO!AC327/1000</f>
        <v>0</v>
      </c>
      <c r="X233" s="78">
        <f ca="1">[1]CAPEX_DETALHADO!AD327/1000</f>
        <v>0</v>
      </c>
      <c r="Y233" s="78">
        <f ca="1">[1]CAPEX_DETALHADO!AE327/1000</f>
        <v>0</v>
      </c>
      <c r="Z233" s="78">
        <f ca="1">[1]CAPEX_DETALHADO!AF327/1000</f>
        <v>0</v>
      </c>
      <c r="AA233" s="78">
        <f ca="1">[1]CAPEX_DETALHADO!AG327/1000</f>
        <v>0</v>
      </c>
      <c r="AB233" s="78">
        <f ca="1">[1]CAPEX_DETALHADO!AH327/1000</f>
        <v>0</v>
      </c>
      <c r="AC233" s="78">
        <f ca="1">[1]CAPEX_DETALHADO!AI327/1000</f>
        <v>0</v>
      </c>
      <c r="AD233" s="78">
        <f ca="1">[1]CAPEX_DETALHADO!AJ327/1000</f>
        <v>0</v>
      </c>
      <c r="AE233" s="78">
        <f ca="1">[1]CAPEX_DETALHADO!AK327/1000</f>
        <v>0</v>
      </c>
      <c r="AF233" s="78">
        <f ca="1">[1]CAPEX_DETALHADO!AL327/1000</f>
        <v>0</v>
      </c>
      <c r="AG233" s="78">
        <f ca="1">[1]CAPEX_DETALHADO!AM327/1000</f>
        <v>0</v>
      </c>
      <c r="AH233" s="78">
        <f ca="1">[1]CAPEX_DETALHADO!AN327/1000</f>
        <v>0</v>
      </c>
      <c r="AI233" s="78">
        <f ca="1">[1]CAPEX_DETALHADO!AO327/1000</f>
        <v>0</v>
      </c>
      <c r="AJ233" s="20"/>
      <c r="AK233" s="170"/>
      <c r="AL233" s="183">
        <v>1</v>
      </c>
      <c r="AM233" s="183"/>
      <c r="AN233" s="183">
        <v>1</v>
      </c>
      <c r="AO233" s="45" t="str">
        <f t="shared" si="45"/>
        <v>Acessos - Trecho 46,3 - 4 Unidades</v>
      </c>
    </row>
    <row r="234" spans="1:41" s="22" customFormat="1" ht="16.5" customHeight="1" outlineLevel="2">
      <c r="A234" s="119"/>
      <c r="B234" s="199" t="s">
        <v>263</v>
      </c>
      <c r="C234" s="200" t="str">
        <f>[1]CAPEX_DETALHADO!C328&amp;" - Trecho "&amp;[1]CAPEX_DETALHADO!E328&amp;" - "&amp;[1]CAPEX_DETALHADO!F328&amp;" Unidades"</f>
        <v>Acessos - Trecho 47 - 33 Unidades</v>
      </c>
      <c r="D234" s="181">
        <f t="shared" ca="1" si="42"/>
        <v>14756.748659483044</v>
      </c>
      <c r="E234" s="182">
        <f t="shared" ca="1" si="43"/>
        <v>24897.600392326149</v>
      </c>
      <c r="F234" s="78">
        <f ca="1">[1]CAPEX_DETALHADO!L328/1000</f>
        <v>0</v>
      </c>
      <c r="G234" s="78">
        <f ca="1">[1]CAPEX_DETALHADO!M328/1000</f>
        <v>0</v>
      </c>
      <c r="H234" s="78">
        <f ca="1">[1]CAPEX_DETALHADO!N328/1000</f>
        <v>0</v>
      </c>
      <c r="I234" s="78">
        <f ca="1">[1]CAPEX_DETALHADO!O328/1000</f>
        <v>0</v>
      </c>
      <c r="J234" s="78">
        <f ca="1">[1]CAPEX_DETALHADO!P328/1000</f>
        <v>12448.800196163074</v>
      </c>
      <c r="K234" s="78">
        <f ca="1">[1]CAPEX_DETALHADO!Q328/1000</f>
        <v>12448.800196163074</v>
      </c>
      <c r="L234" s="78">
        <f ca="1">[1]CAPEX_DETALHADO!R328/1000</f>
        <v>0</v>
      </c>
      <c r="M234" s="78">
        <f ca="1">[1]CAPEX_DETALHADO!S328/1000</f>
        <v>0</v>
      </c>
      <c r="N234" s="78">
        <f ca="1">[1]CAPEX_DETALHADO!T328/1000</f>
        <v>0</v>
      </c>
      <c r="O234" s="78">
        <f ca="1">[1]CAPEX_DETALHADO!U328/1000</f>
        <v>0</v>
      </c>
      <c r="P234" s="78">
        <f ca="1">[1]CAPEX_DETALHADO!V328/1000</f>
        <v>0</v>
      </c>
      <c r="Q234" s="78">
        <f ca="1">[1]CAPEX_DETALHADO!W328/1000</f>
        <v>0</v>
      </c>
      <c r="R234" s="78">
        <f ca="1">[1]CAPEX_DETALHADO!X328/1000</f>
        <v>0</v>
      </c>
      <c r="S234" s="78">
        <f ca="1">[1]CAPEX_DETALHADO!Y328/1000</f>
        <v>0</v>
      </c>
      <c r="T234" s="78">
        <f ca="1">[1]CAPEX_DETALHADO!Z328/1000</f>
        <v>0</v>
      </c>
      <c r="U234" s="78">
        <f ca="1">[1]CAPEX_DETALHADO!AA328/1000</f>
        <v>0</v>
      </c>
      <c r="V234" s="78">
        <f ca="1">[1]CAPEX_DETALHADO!AB328/1000</f>
        <v>0</v>
      </c>
      <c r="W234" s="78">
        <f ca="1">[1]CAPEX_DETALHADO!AC328/1000</f>
        <v>0</v>
      </c>
      <c r="X234" s="78">
        <f ca="1">[1]CAPEX_DETALHADO!AD328/1000</f>
        <v>0</v>
      </c>
      <c r="Y234" s="78">
        <f ca="1">[1]CAPEX_DETALHADO!AE328/1000</f>
        <v>0</v>
      </c>
      <c r="Z234" s="78">
        <f ca="1">[1]CAPEX_DETALHADO!AF328/1000</f>
        <v>0</v>
      </c>
      <c r="AA234" s="78">
        <f ca="1">[1]CAPEX_DETALHADO!AG328/1000</f>
        <v>0</v>
      </c>
      <c r="AB234" s="78">
        <f ca="1">[1]CAPEX_DETALHADO!AH328/1000</f>
        <v>0</v>
      </c>
      <c r="AC234" s="78">
        <f ca="1">[1]CAPEX_DETALHADO!AI328/1000</f>
        <v>0</v>
      </c>
      <c r="AD234" s="78">
        <f ca="1">[1]CAPEX_DETALHADO!AJ328/1000</f>
        <v>0</v>
      </c>
      <c r="AE234" s="78">
        <f ca="1">[1]CAPEX_DETALHADO!AK328/1000</f>
        <v>0</v>
      </c>
      <c r="AF234" s="78">
        <f ca="1">[1]CAPEX_DETALHADO!AL328/1000</f>
        <v>0</v>
      </c>
      <c r="AG234" s="78">
        <f ca="1">[1]CAPEX_DETALHADO!AM328/1000</f>
        <v>0</v>
      </c>
      <c r="AH234" s="78">
        <f ca="1">[1]CAPEX_DETALHADO!AN328/1000</f>
        <v>0</v>
      </c>
      <c r="AI234" s="78">
        <f ca="1">[1]CAPEX_DETALHADO!AO328/1000</f>
        <v>0</v>
      </c>
      <c r="AJ234" s="20"/>
      <c r="AK234" s="170"/>
      <c r="AL234" s="183">
        <v>1</v>
      </c>
      <c r="AM234" s="183"/>
      <c r="AN234" s="183">
        <v>1</v>
      </c>
      <c r="AO234" s="45" t="str">
        <f t="shared" si="45"/>
        <v>Acessos - Trecho 47 - 33 Unidades</v>
      </c>
    </row>
    <row r="235" spans="1:41" s="22" customFormat="1" ht="16.5" customHeight="1" outlineLevel="2">
      <c r="A235" s="119"/>
      <c r="B235" s="199" t="s">
        <v>264</v>
      </c>
      <c r="C235" s="200" t="str">
        <f>[1]CAPEX_DETALHADO!C329&amp;" - Trecho "&amp;[1]CAPEX_DETALHADO!E329&amp;" - "&amp;[1]CAPEX_DETALHADO!F329&amp;" Unidades"</f>
        <v>Acessos - Trecho 48 - 1 Unidades</v>
      </c>
      <c r="D235" s="181">
        <f t="shared" ca="1" si="42"/>
        <v>447.17420180251656</v>
      </c>
      <c r="E235" s="182">
        <f t="shared" ca="1" si="43"/>
        <v>754.47273916139852</v>
      </c>
      <c r="F235" s="78">
        <f ca="1">[1]CAPEX_DETALHADO!L329/1000</f>
        <v>0</v>
      </c>
      <c r="G235" s="78">
        <f ca="1">[1]CAPEX_DETALHADO!M329/1000</f>
        <v>0</v>
      </c>
      <c r="H235" s="78">
        <f ca="1">[1]CAPEX_DETALHADO!N329/1000</f>
        <v>0</v>
      </c>
      <c r="I235" s="78">
        <f ca="1">[1]CAPEX_DETALHADO!O329/1000</f>
        <v>0</v>
      </c>
      <c r="J235" s="78">
        <f ca="1">[1]CAPEX_DETALHADO!P329/1000</f>
        <v>377.23636958069926</v>
      </c>
      <c r="K235" s="78">
        <f ca="1">[1]CAPEX_DETALHADO!Q329/1000</f>
        <v>377.23636958069926</v>
      </c>
      <c r="L235" s="78">
        <f ca="1">[1]CAPEX_DETALHADO!R329/1000</f>
        <v>0</v>
      </c>
      <c r="M235" s="78">
        <f ca="1">[1]CAPEX_DETALHADO!S329/1000</f>
        <v>0</v>
      </c>
      <c r="N235" s="78">
        <f ca="1">[1]CAPEX_DETALHADO!T329/1000</f>
        <v>0</v>
      </c>
      <c r="O235" s="78">
        <f ca="1">[1]CAPEX_DETALHADO!U329/1000</f>
        <v>0</v>
      </c>
      <c r="P235" s="78">
        <f ca="1">[1]CAPEX_DETALHADO!V329/1000</f>
        <v>0</v>
      </c>
      <c r="Q235" s="78">
        <f ca="1">[1]CAPEX_DETALHADO!W329/1000</f>
        <v>0</v>
      </c>
      <c r="R235" s="78">
        <f ca="1">[1]CAPEX_DETALHADO!X329/1000</f>
        <v>0</v>
      </c>
      <c r="S235" s="78">
        <f ca="1">[1]CAPEX_DETALHADO!Y329/1000</f>
        <v>0</v>
      </c>
      <c r="T235" s="78">
        <f ca="1">[1]CAPEX_DETALHADO!Z329/1000</f>
        <v>0</v>
      </c>
      <c r="U235" s="78">
        <f ca="1">[1]CAPEX_DETALHADO!AA329/1000</f>
        <v>0</v>
      </c>
      <c r="V235" s="78">
        <f ca="1">[1]CAPEX_DETALHADO!AB329/1000</f>
        <v>0</v>
      </c>
      <c r="W235" s="78">
        <f ca="1">[1]CAPEX_DETALHADO!AC329/1000</f>
        <v>0</v>
      </c>
      <c r="X235" s="78">
        <f ca="1">[1]CAPEX_DETALHADO!AD329/1000</f>
        <v>0</v>
      </c>
      <c r="Y235" s="78">
        <f ca="1">[1]CAPEX_DETALHADO!AE329/1000</f>
        <v>0</v>
      </c>
      <c r="Z235" s="78">
        <f ca="1">[1]CAPEX_DETALHADO!AF329/1000</f>
        <v>0</v>
      </c>
      <c r="AA235" s="78">
        <f ca="1">[1]CAPEX_DETALHADO!AG329/1000</f>
        <v>0</v>
      </c>
      <c r="AB235" s="78">
        <f ca="1">[1]CAPEX_DETALHADO!AH329/1000</f>
        <v>0</v>
      </c>
      <c r="AC235" s="78">
        <f ca="1">[1]CAPEX_DETALHADO!AI329/1000</f>
        <v>0</v>
      </c>
      <c r="AD235" s="78">
        <f ca="1">[1]CAPEX_DETALHADO!AJ329/1000</f>
        <v>0</v>
      </c>
      <c r="AE235" s="78">
        <f ca="1">[1]CAPEX_DETALHADO!AK329/1000</f>
        <v>0</v>
      </c>
      <c r="AF235" s="78">
        <f ca="1">[1]CAPEX_DETALHADO!AL329/1000</f>
        <v>0</v>
      </c>
      <c r="AG235" s="78">
        <f ca="1">[1]CAPEX_DETALHADO!AM329/1000</f>
        <v>0</v>
      </c>
      <c r="AH235" s="78">
        <f ca="1">[1]CAPEX_DETALHADO!AN329/1000</f>
        <v>0</v>
      </c>
      <c r="AI235" s="78">
        <f ca="1">[1]CAPEX_DETALHADO!AO329/1000</f>
        <v>0</v>
      </c>
      <c r="AJ235" s="20"/>
      <c r="AK235" s="170"/>
      <c r="AL235" s="183">
        <v>1</v>
      </c>
      <c r="AM235" s="183"/>
      <c r="AN235" s="183">
        <v>1</v>
      </c>
      <c r="AO235" s="45" t="str">
        <f t="shared" si="45"/>
        <v>Acessos - Trecho 48 - 1 Unidades</v>
      </c>
    </row>
    <row r="236" spans="1:41" s="22" customFormat="1" ht="16.5" customHeight="1" outlineLevel="2">
      <c r="A236" s="119"/>
      <c r="B236" s="199" t="s">
        <v>265</v>
      </c>
      <c r="C236" s="200" t="str">
        <f>[1]CAPEX_DETALHADO!C330&amp;" - Trecho "&amp;[1]CAPEX_DETALHADO!E330&amp;" - "&amp;[1]CAPEX_DETALHADO!F330&amp;" Unidades"</f>
        <v>Acessos - Trecho 49 - 58 Unidades</v>
      </c>
      <c r="D236" s="181">
        <f t="shared" ca="1" si="42"/>
        <v>24775.902817329617</v>
      </c>
      <c r="E236" s="182">
        <f t="shared" ca="1" si="43"/>
        <v>43759.418871361107</v>
      </c>
      <c r="F236" s="78">
        <f ca="1">[1]CAPEX_DETALHADO!L330/1000</f>
        <v>0</v>
      </c>
      <c r="G236" s="78">
        <f ca="1">[1]CAPEX_DETALHADO!M330/1000</f>
        <v>0</v>
      </c>
      <c r="H236" s="78">
        <f ca="1">[1]CAPEX_DETALHADO!N330/1000</f>
        <v>0</v>
      </c>
      <c r="I236" s="78">
        <f ca="1">[1]CAPEX_DETALHADO!O330/1000</f>
        <v>0</v>
      </c>
      <c r="J236" s="78">
        <f ca="1">[1]CAPEX_DETALHADO!P330/1000</f>
        <v>14586.47295712037</v>
      </c>
      <c r="K236" s="78">
        <f ca="1">[1]CAPEX_DETALHADO!Q330/1000</f>
        <v>14586.47295712037</v>
      </c>
      <c r="L236" s="78">
        <f ca="1">[1]CAPEX_DETALHADO!R330/1000</f>
        <v>14586.47295712037</v>
      </c>
      <c r="M236" s="78">
        <f ca="1">[1]CAPEX_DETALHADO!S330/1000</f>
        <v>0</v>
      </c>
      <c r="N236" s="78">
        <f ca="1">[1]CAPEX_DETALHADO!T330/1000</f>
        <v>0</v>
      </c>
      <c r="O236" s="78">
        <f ca="1">[1]CAPEX_DETALHADO!U330/1000</f>
        <v>0</v>
      </c>
      <c r="P236" s="78">
        <f ca="1">[1]CAPEX_DETALHADO!V330/1000</f>
        <v>0</v>
      </c>
      <c r="Q236" s="78">
        <f ca="1">[1]CAPEX_DETALHADO!W330/1000</f>
        <v>0</v>
      </c>
      <c r="R236" s="78">
        <f ca="1">[1]CAPEX_DETALHADO!X330/1000</f>
        <v>0</v>
      </c>
      <c r="S236" s="78">
        <f ca="1">[1]CAPEX_DETALHADO!Y330/1000</f>
        <v>0</v>
      </c>
      <c r="T236" s="78">
        <f ca="1">[1]CAPEX_DETALHADO!Z330/1000</f>
        <v>0</v>
      </c>
      <c r="U236" s="78">
        <f ca="1">[1]CAPEX_DETALHADO!AA330/1000</f>
        <v>0</v>
      </c>
      <c r="V236" s="78">
        <f ca="1">[1]CAPEX_DETALHADO!AB330/1000</f>
        <v>0</v>
      </c>
      <c r="W236" s="78">
        <f ca="1">[1]CAPEX_DETALHADO!AC330/1000</f>
        <v>0</v>
      </c>
      <c r="X236" s="78">
        <f ca="1">[1]CAPEX_DETALHADO!AD330/1000</f>
        <v>0</v>
      </c>
      <c r="Y236" s="78">
        <f ca="1">[1]CAPEX_DETALHADO!AE330/1000</f>
        <v>0</v>
      </c>
      <c r="Z236" s="78">
        <f ca="1">[1]CAPEX_DETALHADO!AF330/1000</f>
        <v>0</v>
      </c>
      <c r="AA236" s="78">
        <f ca="1">[1]CAPEX_DETALHADO!AG330/1000</f>
        <v>0</v>
      </c>
      <c r="AB236" s="78">
        <f ca="1">[1]CAPEX_DETALHADO!AH330/1000</f>
        <v>0</v>
      </c>
      <c r="AC236" s="78">
        <f ca="1">[1]CAPEX_DETALHADO!AI330/1000</f>
        <v>0</v>
      </c>
      <c r="AD236" s="78">
        <f ca="1">[1]CAPEX_DETALHADO!AJ330/1000</f>
        <v>0</v>
      </c>
      <c r="AE236" s="78">
        <f ca="1">[1]CAPEX_DETALHADO!AK330/1000</f>
        <v>0</v>
      </c>
      <c r="AF236" s="78">
        <f ca="1">[1]CAPEX_DETALHADO!AL330/1000</f>
        <v>0</v>
      </c>
      <c r="AG236" s="78">
        <f ca="1">[1]CAPEX_DETALHADO!AM330/1000</f>
        <v>0</v>
      </c>
      <c r="AH236" s="78">
        <f ca="1">[1]CAPEX_DETALHADO!AN330/1000</f>
        <v>0</v>
      </c>
      <c r="AI236" s="78">
        <f ca="1">[1]CAPEX_DETALHADO!AO330/1000</f>
        <v>0</v>
      </c>
      <c r="AJ236" s="20"/>
      <c r="AK236" s="170"/>
      <c r="AL236" s="183">
        <v>1</v>
      </c>
      <c r="AM236" s="183"/>
      <c r="AN236" s="183">
        <v>1</v>
      </c>
      <c r="AO236" s="45" t="str">
        <f t="shared" si="45"/>
        <v>Acessos - Trecho 49 - 58 Unidades</v>
      </c>
    </row>
    <row r="237" spans="1:41" s="22" customFormat="1" ht="16.5" customHeight="1" outlineLevel="2">
      <c r="A237" s="119"/>
      <c r="B237" s="199" t="s">
        <v>266</v>
      </c>
      <c r="C237" s="200" t="str">
        <f>[1]CAPEX_DETALHADO!C331&amp;" - Trecho "&amp;[1]CAPEX_DETALHADO!E331&amp;" - "&amp;[1]CAPEX_DETALHADO!F331&amp;" Unidades"</f>
        <v>Acessos - Trecho 50 - 2 Unidades</v>
      </c>
      <c r="D237" s="181">
        <f t="shared" ca="1" si="42"/>
        <v>854.34147645964185</v>
      </c>
      <c r="E237" s="182">
        <f t="shared" ca="1" si="43"/>
        <v>1508.945478322797</v>
      </c>
      <c r="F237" s="78">
        <f ca="1">[1]CAPEX_DETALHADO!L331/1000</f>
        <v>0</v>
      </c>
      <c r="G237" s="78">
        <f ca="1">[1]CAPEX_DETALHADO!M331/1000</f>
        <v>0</v>
      </c>
      <c r="H237" s="78">
        <f ca="1">[1]CAPEX_DETALHADO!N331/1000</f>
        <v>0</v>
      </c>
      <c r="I237" s="78">
        <f ca="1">[1]CAPEX_DETALHADO!O331/1000</f>
        <v>0</v>
      </c>
      <c r="J237" s="78">
        <f ca="1">[1]CAPEX_DETALHADO!P331/1000</f>
        <v>502.98182610759898</v>
      </c>
      <c r="K237" s="78">
        <f ca="1">[1]CAPEX_DETALHADO!Q331/1000</f>
        <v>502.98182610759898</v>
      </c>
      <c r="L237" s="78">
        <f ca="1">[1]CAPEX_DETALHADO!R331/1000</f>
        <v>502.98182610759898</v>
      </c>
      <c r="M237" s="78">
        <f ca="1">[1]CAPEX_DETALHADO!S331/1000</f>
        <v>0</v>
      </c>
      <c r="N237" s="78">
        <f ca="1">[1]CAPEX_DETALHADO!T331/1000</f>
        <v>0</v>
      </c>
      <c r="O237" s="78">
        <f ca="1">[1]CAPEX_DETALHADO!U331/1000</f>
        <v>0</v>
      </c>
      <c r="P237" s="78">
        <f ca="1">[1]CAPEX_DETALHADO!V331/1000</f>
        <v>0</v>
      </c>
      <c r="Q237" s="78">
        <f ca="1">[1]CAPEX_DETALHADO!W331/1000</f>
        <v>0</v>
      </c>
      <c r="R237" s="78">
        <f ca="1">[1]CAPEX_DETALHADO!X331/1000</f>
        <v>0</v>
      </c>
      <c r="S237" s="78">
        <f ca="1">[1]CAPEX_DETALHADO!Y331/1000</f>
        <v>0</v>
      </c>
      <c r="T237" s="78">
        <f ca="1">[1]CAPEX_DETALHADO!Z331/1000</f>
        <v>0</v>
      </c>
      <c r="U237" s="78">
        <f ca="1">[1]CAPEX_DETALHADO!AA331/1000</f>
        <v>0</v>
      </c>
      <c r="V237" s="78">
        <f ca="1">[1]CAPEX_DETALHADO!AB331/1000</f>
        <v>0</v>
      </c>
      <c r="W237" s="78">
        <f ca="1">[1]CAPEX_DETALHADO!AC331/1000</f>
        <v>0</v>
      </c>
      <c r="X237" s="78">
        <f ca="1">[1]CAPEX_DETALHADO!AD331/1000</f>
        <v>0</v>
      </c>
      <c r="Y237" s="78">
        <f ca="1">[1]CAPEX_DETALHADO!AE331/1000</f>
        <v>0</v>
      </c>
      <c r="Z237" s="78">
        <f ca="1">[1]CAPEX_DETALHADO!AF331/1000</f>
        <v>0</v>
      </c>
      <c r="AA237" s="78">
        <f ca="1">[1]CAPEX_DETALHADO!AG331/1000</f>
        <v>0</v>
      </c>
      <c r="AB237" s="78">
        <f ca="1">[1]CAPEX_DETALHADO!AH331/1000</f>
        <v>0</v>
      </c>
      <c r="AC237" s="78">
        <f ca="1">[1]CAPEX_DETALHADO!AI331/1000</f>
        <v>0</v>
      </c>
      <c r="AD237" s="78">
        <f ca="1">[1]CAPEX_DETALHADO!AJ331/1000</f>
        <v>0</v>
      </c>
      <c r="AE237" s="78">
        <f ca="1">[1]CAPEX_DETALHADO!AK331/1000</f>
        <v>0</v>
      </c>
      <c r="AF237" s="78">
        <f ca="1">[1]CAPEX_DETALHADO!AL331/1000</f>
        <v>0</v>
      </c>
      <c r="AG237" s="78">
        <f ca="1">[1]CAPEX_DETALHADO!AM331/1000</f>
        <v>0</v>
      </c>
      <c r="AH237" s="78">
        <f ca="1">[1]CAPEX_DETALHADO!AN331/1000</f>
        <v>0</v>
      </c>
      <c r="AI237" s="78">
        <f ca="1">[1]CAPEX_DETALHADO!AO331/1000</f>
        <v>0</v>
      </c>
      <c r="AJ237" s="20"/>
      <c r="AK237" s="170"/>
      <c r="AL237" s="183">
        <v>1</v>
      </c>
      <c r="AM237" s="183"/>
      <c r="AN237" s="183">
        <v>1</v>
      </c>
      <c r="AO237" s="45" t="str">
        <f t="shared" si="45"/>
        <v>Acessos - Trecho 50 - 2 Unidades</v>
      </c>
    </row>
    <row r="238" spans="1:41" s="22" customFormat="1" ht="16.5" customHeight="1" outlineLevel="2">
      <c r="A238" s="119"/>
      <c r="B238" s="199" t="s">
        <v>267</v>
      </c>
      <c r="C238" s="200" t="str">
        <f>[1]CAPEX_DETALHADO!C332&amp;" - Trecho "&amp;[1]CAPEX_DETALHADO!E332&amp;" - "&amp;[1]CAPEX_DETALHADO!F332&amp;" Unidades"</f>
        <v>Acessos - Trecho 51 - 23 Unidades</v>
      </c>
      <c r="D238" s="181">
        <f t="shared" ca="1" si="42"/>
        <v>13689.343839780442</v>
      </c>
      <c r="E238" s="182">
        <f t="shared" ca="1" si="43"/>
        <v>17352.873000712163</v>
      </c>
      <c r="F238" s="78">
        <f ca="1">[1]CAPEX_DETALHADO!L332/1000</f>
        <v>0</v>
      </c>
      <c r="G238" s="78">
        <f ca="1">[1]CAPEX_DETALHADO!M332/1000</f>
        <v>8676.4365003560815</v>
      </c>
      <c r="H238" s="78">
        <f ca="1">[1]CAPEX_DETALHADO!N332/1000</f>
        <v>8676.4365003560815</v>
      </c>
      <c r="I238" s="78">
        <f ca="1">[1]CAPEX_DETALHADO!O332/1000</f>
        <v>0</v>
      </c>
      <c r="J238" s="78">
        <f ca="1">[1]CAPEX_DETALHADO!P332/1000</f>
        <v>0</v>
      </c>
      <c r="K238" s="78">
        <f ca="1">[1]CAPEX_DETALHADO!Q332/1000</f>
        <v>0</v>
      </c>
      <c r="L238" s="78">
        <f ca="1">[1]CAPEX_DETALHADO!R332/1000</f>
        <v>0</v>
      </c>
      <c r="M238" s="78">
        <f ca="1">[1]CAPEX_DETALHADO!S332/1000</f>
        <v>0</v>
      </c>
      <c r="N238" s="78">
        <f ca="1">[1]CAPEX_DETALHADO!T332/1000</f>
        <v>0</v>
      </c>
      <c r="O238" s="78">
        <f ca="1">[1]CAPEX_DETALHADO!U332/1000</f>
        <v>0</v>
      </c>
      <c r="P238" s="78">
        <f ca="1">[1]CAPEX_DETALHADO!V332/1000</f>
        <v>0</v>
      </c>
      <c r="Q238" s="78">
        <f ca="1">[1]CAPEX_DETALHADO!W332/1000</f>
        <v>0</v>
      </c>
      <c r="R238" s="78">
        <f ca="1">[1]CAPEX_DETALHADO!X332/1000</f>
        <v>0</v>
      </c>
      <c r="S238" s="78">
        <f ca="1">[1]CAPEX_DETALHADO!Y332/1000</f>
        <v>0</v>
      </c>
      <c r="T238" s="78">
        <f ca="1">[1]CAPEX_DETALHADO!Z332/1000</f>
        <v>0</v>
      </c>
      <c r="U238" s="78">
        <f ca="1">[1]CAPEX_DETALHADO!AA332/1000</f>
        <v>0</v>
      </c>
      <c r="V238" s="78">
        <f ca="1">[1]CAPEX_DETALHADO!AB332/1000</f>
        <v>0</v>
      </c>
      <c r="W238" s="78">
        <f ca="1">[1]CAPEX_DETALHADO!AC332/1000</f>
        <v>0</v>
      </c>
      <c r="X238" s="78">
        <f ca="1">[1]CAPEX_DETALHADO!AD332/1000</f>
        <v>0</v>
      </c>
      <c r="Y238" s="78">
        <f ca="1">[1]CAPEX_DETALHADO!AE332/1000</f>
        <v>0</v>
      </c>
      <c r="Z238" s="78">
        <f ca="1">[1]CAPEX_DETALHADO!AF332/1000</f>
        <v>0</v>
      </c>
      <c r="AA238" s="78">
        <f ca="1">[1]CAPEX_DETALHADO!AG332/1000</f>
        <v>0</v>
      </c>
      <c r="AB238" s="78">
        <f ca="1">[1]CAPEX_DETALHADO!AH332/1000</f>
        <v>0</v>
      </c>
      <c r="AC238" s="78">
        <f ca="1">[1]CAPEX_DETALHADO!AI332/1000</f>
        <v>0</v>
      </c>
      <c r="AD238" s="78">
        <f ca="1">[1]CAPEX_DETALHADO!AJ332/1000</f>
        <v>0</v>
      </c>
      <c r="AE238" s="78">
        <f ca="1">[1]CAPEX_DETALHADO!AK332/1000</f>
        <v>0</v>
      </c>
      <c r="AF238" s="78">
        <f ca="1">[1]CAPEX_DETALHADO!AL332/1000</f>
        <v>0</v>
      </c>
      <c r="AG238" s="78">
        <f ca="1">[1]CAPEX_DETALHADO!AM332/1000</f>
        <v>0</v>
      </c>
      <c r="AH238" s="78">
        <f ca="1">[1]CAPEX_DETALHADO!AN332/1000</f>
        <v>0</v>
      </c>
      <c r="AI238" s="78">
        <f ca="1">[1]CAPEX_DETALHADO!AO332/1000</f>
        <v>0</v>
      </c>
      <c r="AJ238" s="20"/>
      <c r="AK238" s="170"/>
      <c r="AL238" s="183">
        <v>1</v>
      </c>
      <c r="AM238" s="183"/>
      <c r="AN238" s="183">
        <v>1</v>
      </c>
      <c r="AO238" s="45" t="str">
        <f t="shared" si="45"/>
        <v>Acessos - Trecho 51 - 23 Unidades</v>
      </c>
    </row>
    <row r="239" spans="1:41" s="22" customFormat="1" ht="16.5" customHeight="1" outlineLevel="2">
      <c r="A239" s="119"/>
      <c r="B239" s="199" t="s">
        <v>268</v>
      </c>
      <c r="C239" s="200" t="str">
        <f>[1]CAPEX_DETALHADO!C333&amp;" - Trecho "&amp;[1]CAPEX_DETALHADO!E333&amp;" - "&amp;[1]CAPEX_DETALHADO!F333&amp;" Unidades"</f>
        <v>Acessos - Trecho 52 - 6 Unidades</v>
      </c>
      <c r="D239" s="181">
        <f t="shared" ca="1" si="42"/>
        <v>3571.1331755948991</v>
      </c>
      <c r="E239" s="182">
        <f t="shared" ca="1" si="43"/>
        <v>4526.8364349683916</v>
      </c>
      <c r="F239" s="78">
        <f ca="1">[1]CAPEX_DETALHADO!L333/1000</f>
        <v>0</v>
      </c>
      <c r="G239" s="78">
        <f ca="1">[1]CAPEX_DETALHADO!M333/1000</f>
        <v>2263.4182174841958</v>
      </c>
      <c r="H239" s="78">
        <f ca="1">[1]CAPEX_DETALHADO!N333/1000</f>
        <v>2263.4182174841958</v>
      </c>
      <c r="I239" s="78">
        <f ca="1">[1]CAPEX_DETALHADO!O333/1000</f>
        <v>0</v>
      </c>
      <c r="J239" s="78">
        <f ca="1">[1]CAPEX_DETALHADO!P333/1000</f>
        <v>0</v>
      </c>
      <c r="K239" s="78">
        <f ca="1">[1]CAPEX_DETALHADO!Q333/1000</f>
        <v>0</v>
      </c>
      <c r="L239" s="78">
        <f ca="1">[1]CAPEX_DETALHADO!R333/1000</f>
        <v>0</v>
      </c>
      <c r="M239" s="78">
        <f ca="1">[1]CAPEX_DETALHADO!S333/1000</f>
        <v>0</v>
      </c>
      <c r="N239" s="78">
        <f ca="1">[1]CAPEX_DETALHADO!T333/1000</f>
        <v>0</v>
      </c>
      <c r="O239" s="78">
        <f ca="1">[1]CAPEX_DETALHADO!U333/1000</f>
        <v>0</v>
      </c>
      <c r="P239" s="78">
        <f ca="1">[1]CAPEX_DETALHADO!V333/1000</f>
        <v>0</v>
      </c>
      <c r="Q239" s="78">
        <f ca="1">[1]CAPEX_DETALHADO!W333/1000</f>
        <v>0</v>
      </c>
      <c r="R239" s="78">
        <f ca="1">[1]CAPEX_DETALHADO!X333/1000</f>
        <v>0</v>
      </c>
      <c r="S239" s="78">
        <f ca="1">[1]CAPEX_DETALHADO!Y333/1000</f>
        <v>0</v>
      </c>
      <c r="T239" s="78">
        <f ca="1">[1]CAPEX_DETALHADO!Z333/1000</f>
        <v>0</v>
      </c>
      <c r="U239" s="78">
        <f ca="1">[1]CAPEX_DETALHADO!AA333/1000</f>
        <v>0</v>
      </c>
      <c r="V239" s="78">
        <f ca="1">[1]CAPEX_DETALHADO!AB333/1000</f>
        <v>0</v>
      </c>
      <c r="W239" s="78">
        <f ca="1">[1]CAPEX_DETALHADO!AC333/1000</f>
        <v>0</v>
      </c>
      <c r="X239" s="78">
        <f ca="1">[1]CAPEX_DETALHADO!AD333/1000</f>
        <v>0</v>
      </c>
      <c r="Y239" s="78">
        <f ca="1">[1]CAPEX_DETALHADO!AE333/1000</f>
        <v>0</v>
      </c>
      <c r="Z239" s="78">
        <f ca="1">[1]CAPEX_DETALHADO!AF333/1000</f>
        <v>0</v>
      </c>
      <c r="AA239" s="78">
        <f ca="1">[1]CAPEX_DETALHADO!AG333/1000</f>
        <v>0</v>
      </c>
      <c r="AB239" s="78">
        <f ca="1">[1]CAPEX_DETALHADO!AH333/1000</f>
        <v>0</v>
      </c>
      <c r="AC239" s="78">
        <f ca="1">[1]CAPEX_DETALHADO!AI333/1000</f>
        <v>0</v>
      </c>
      <c r="AD239" s="78">
        <f ca="1">[1]CAPEX_DETALHADO!AJ333/1000</f>
        <v>0</v>
      </c>
      <c r="AE239" s="78">
        <f ca="1">[1]CAPEX_DETALHADO!AK333/1000</f>
        <v>0</v>
      </c>
      <c r="AF239" s="78">
        <f ca="1">[1]CAPEX_DETALHADO!AL333/1000</f>
        <v>0</v>
      </c>
      <c r="AG239" s="78">
        <f ca="1">[1]CAPEX_DETALHADO!AM333/1000</f>
        <v>0</v>
      </c>
      <c r="AH239" s="78">
        <f ca="1">[1]CAPEX_DETALHADO!AN333/1000</f>
        <v>0</v>
      </c>
      <c r="AI239" s="78">
        <f ca="1">[1]CAPEX_DETALHADO!AO333/1000</f>
        <v>0</v>
      </c>
      <c r="AJ239" s="20"/>
      <c r="AK239" s="170"/>
      <c r="AL239" s="183">
        <v>1</v>
      </c>
      <c r="AM239" s="183"/>
      <c r="AN239" s="183">
        <v>1</v>
      </c>
      <c r="AO239" s="45" t="str">
        <f t="shared" si="45"/>
        <v>Acessos - Trecho 52 - 6 Unidades</v>
      </c>
    </row>
    <row r="240" spans="1:41" s="22" customFormat="1" ht="16.5" customHeight="1" outlineLevel="2">
      <c r="A240" s="119"/>
      <c r="B240" s="199" t="s">
        <v>252</v>
      </c>
      <c r="C240" s="200" t="str">
        <f>[1]CAPEX_DETALHADO!C334&amp;" - Trecho "&amp;[1]CAPEX_DETALHADO!E334&amp;" - "&amp;[1]CAPEX_DETALHADO!F334&amp;" Unidades"</f>
        <v>Acessos - Trecho 53 - 22 Unidades</v>
      </c>
      <c r="D240" s="181">
        <f t="shared" ca="1" si="42"/>
        <v>10821.615683620901</v>
      </c>
      <c r="E240" s="182">
        <f t="shared" ca="1" si="43"/>
        <v>16598.400261550767</v>
      </c>
      <c r="F240" s="78">
        <f ca="1">[1]CAPEX_DETALHADO!L334/1000</f>
        <v>0</v>
      </c>
      <c r="G240" s="78">
        <f ca="1">[1]CAPEX_DETALHADO!M334/1000</f>
        <v>0</v>
      </c>
      <c r="H240" s="78">
        <f ca="1">[1]CAPEX_DETALHADO!N334/1000</f>
        <v>0</v>
      </c>
      <c r="I240" s="78">
        <f ca="1">[1]CAPEX_DETALHADO!O334/1000</f>
        <v>8299.2001307753835</v>
      </c>
      <c r="J240" s="78">
        <f ca="1">[1]CAPEX_DETALHADO!P334/1000</f>
        <v>8299.2001307753835</v>
      </c>
      <c r="K240" s="78">
        <f ca="1">[1]CAPEX_DETALHADO!Q334/1000</f>
        <v>0</v>
      </c>
      <c r="L240" s="78">
        <f ca="1">[1]CAPEX_DETALHADO!R334/1000</f>
        <v>0</v>
      </c>
      <c r="M240" s="78">
        <f ca="1">[1]CAPEX_DETALHADO!S334/1000</f>
        <v>0</v>
      </c>
      <c r="N240" s="78">
        <f ca="1">[1]CAPEX_DETALHADO!T334/1000</f>
        <v>0</v>
      </c>
      <c r="O240" s="78">
        <f ca="1">[1]CAPEX_DETALHADO!U334/1000</f>
        <v>0</v>
      </c>
      <c r="P240" s="78">
        <f ca="1">[1]CAPEX_DETALHADO!V334/1000</f>
        <v>0</v>
      </c>
      <c r="Q240" s="78">
        <f ca="1">[1]CAPEX_DETALHADO!W334/1000</f>
        <v>0</v>
      </c>
      <c r="R240" s="78">
        <f ca="1">[1]CAPEX_DETALHADO!X334/1000</f>
        <v>0</v>
      </c>
      <c r="S240" s="78">
        <f ca="1">[1]CAPEX_DETALHADO!Y334/1000</f>
        <v>0</v>
      </c>
      <c r="T240" s="78">
        <f ca="1">[1]CAPEX_DETALHADO!Z334/1000</f>
        <v>0</v>
      </c>
      <c r="U240" s="78">
        <f ca="1">[1]CAPEX_DETALHADO!AA334/1000</f>
        <v>0</v>
      </c>
      <c r="V240" s="78">
        <f ca="1">[1]CAPEX_DETALHADO!AB334/1000</f>
        <v>0</v>
      </c>
      <c r="W240" s="78">
        <f ca="1">[1]CAPEX_DETALHADO!AC334/1000</f>
        <v>0</v>
      </c>
      <c r="X240" s="78">
        <f ca="1">[1]CAPEX_DETALHADO!AD334/1000</f>
        <v>0</v>
      </c>
      <c r="Y240" s="78">
        <f ca="1">[1]CAPEX_DETALHADO!AE334/1000</f>
        <v>0</v>
      </c>
      <c r="Z240" s="78">
        <f ca="1">[1]CAPEX_DETALHADO!AF334/1000</f>
        <v>0</v>
      </c>
      <c r="AA240" s="78">
        <f ca="1">[1]CAPEX_DETALHADO!AG334/1000</f>
        <v>0</v>
      </c>
      <c r="AB240" s="78">
        <f ca="1">[1]CAPEX_DETALHADO!AH334/1000</f>
        <v>0</v>
      </c>
      <c r="AC240" s="78">
        <f ca="1">[1]CAPEX_DETALHADO!AI334/1000</f>
        <v>0</v>
      </c>
      <c r="AD240" s="78">
        <f ca="1">[1]CAPEX_DETALHADO!AJ334/1000</f>
        <v>0</v>
      </c>
      <c r="AE240" s="78">
        <f ca="1">[1]CAPEX_DETALHADO!AK334/1000</f>
        <v>0</v>
      </c>
      <c r="AF240" s="78">
        <f ca="1">[1]CAPEX_DETALHADO!AL334/1000</f>
        <v>0</v>
      </c>
      <c r="AG240" s="78">
        <f ca="1">[1]CAPEX_DETALHADO!AM334/1000</f>
        <v>0</v>
      </c>
      <c r="AH240" s="78">
        <f ca="1">[1]CAPEX_DETALHADO!AN334/1000</f>
        <v>0</v>
      </c>
      <c r="AI240" s="78">
        <f ca="1">[1]CAPEX_DETALHADO!AO334/1000</f>
        <v>0</v>
      </c>
      <c r="AJ240" s="20"/>
      <c r="AK240" s="170"/>
      <c r="AL240" s="183">
        <v>1</v>
      </c>
      <c r="AM240" s="183"/>
      <c r="AN240" s="183">
        <v>1</v>
      </c>
      <c r="AO240" s="45" t="str">
        <f t="shared" si="45"/>
        <v>Acessos - Trecho 53 - 22 Unidades</v>
      </c>
    </row>
    <row r="241" spans="1:41" s="22" customFormat="1" ht="16.5" customHeight="1" outlineLevel="2">
      <c r="A241" s="119"/>
      <c r="B241" s="199" t="s">
        <v>253</v>
      </c>
      <c r="C241" s="200" t="str">
        <f>[1]CAPEX_DETALHADO!C335&amp;" - Trecho "&amp;[1]CAPEX_DETALHADO!E335&amp;" - "&amp;[1]CAPEX_DETALHADO!F335&amp;" Unidades"</f>
        <v>Acessos - Trecho 54 - 4 Unidades</v>
      </c>
      <c r="D241" s="181">
        <f t="shared" ca="1" si="42"/>
        <v>1788.6968072100663</v>
      </c>
      <c r="E241" s="182">
        <f t="shared" ca="1" si="43"/>
        <v>3017.8909566455941</v>
      </c>
      <c r="F241" s="78">
        <f ca="1">[1]CAPEX_DETALHADO!L335/1000</f>
        <v>0</v>
      </c>
      <c r="G241" s="78">
        <f ca="1">[1]CAPEX_DETALHADO!M335/1000</f>
        <v>0</v>
      </c>
      <c r="H241" s="78">
        <f ca="1">[1]CAPEX_DETALHADO!N335/1000</f>
        <v>0</v>
      </c>
      <c r="I241" s="78">
        <f ca="1">[1]CAPEX_DETALHADO!O335/1000</f>
        <v>0</v>
      </c>
      <c r="J241" s="78">
        <f ca="1">[1]CAPEX_DETALHADO!P335/1000</f>
        <v>1508.945478322797</v>
      </c>
      <c r="K241" s="78">
        <f ca="1">[1]CAPEX_DETALHADO!Q335/1000</f>
        <v>1508.945478322797</v>
      </c>
      <c r="L241" s="78">
        <f ca="1">[1]CAPEX_DETALHADO!R335/1000</f>
        <v>0</v>
      </c>
      <c r="M241" s="78">
        <f ca="1">[1]CAPEX_DETALHADO!S335/1000</f>
        <v>0</v>
      </c>
      <c r="N241" s="78">
        <f ca="1">[1]CAPEX_DETALHADO!T335/1000</f>
        <v>0</v>
      </c>
      <c r="O241" s="78">
        <f ca="1">[1]CAPEX_DETALHADO!U335/1000</f>
        <v>0</v>
      </c>
      <c r="P241" s="78">
        <f ca="1">[1]CAPEX_DETALHADO!V335/1000</f>
        <v>0</v>
      </c>
      <c r="Q241" s="78">
        <f ca="1">[1]CAPEX_DETALHADO!W335/1000</f>
        <v>0</v>
      </c>
      <c r="R241" s="78">
        <f ca="1">[1]CAPEX_DETALHADO!X335/1000</f>
        <v>0</v>
      </c>
      <c r="S241" s="78">
        <f ca="1">[1]CAPEX_DETALHADO!Y335/1000</f>
        <v>0</v>
      </c>
      <c r="T241" s="78">
        <f ca="1">[1]CAPEX_DETALHADO!Z335/1000</f>
        <v>0</v>
      </c>
      <c r="U241" s="78">
        <f ca="1">[1]CAPEX_DETALHADO!AA335/1000</f>
        <v>0</v>
      </c>
      <c r="V241" s="78">
        <f ca="1">[1]CAPEX_DETALHADO!AB335/1000</f>
        <v>0</v>
      </c>
      <c r="W241" s="78">
        <f ca="1">[1]CAPEX_DETALHADO!AC335/1000</f>
        <v>0</v>
      </c>
      <c r="X241" s="78">
        <f ca="1">[1]CAPEX_DETALHADO!AD335/1000</f>
        <v>0</v>
      </c>
      <c r="Y241" s="78">
        <f ca="1">[1]CAPEX_DETALHADO!AE335/1000</f>
        <v>0</v>
      </c>
      <c r="Z241" s="78">
        <f ca="1">[1]CAPEX_DETALHADO!AF335/1000</f>
        <v>0</v>
      </c>
      <c r="AA241" s="78">
        <f ca="1">[1]CAPEX_DETALHADO!AG335/1000</f>
        <v>0</v>
      </c>
      <c r="AB241" s="78">
        <f ca="1">[1]CAPEX_DETALHADO!AH335/1000</f>
        <v>0</v>
      </c>
      <c r="AC241" s="78">
        <f ca="1">[1]CAPEX_DETALHADO!AI335/1000</f>
        <v>0</v>
      </c>
      <c r="AD241" s="78">
        <f ca="1">[1]CAPEX_DETALHADO!AJ335/1000</f>
        <v>0</v>
      </c>
      <c r="AE241" s="78">
        <f ca="1">[1]CAPEX_DETALHADO!AK335/1000</f>
        <v>0</v>
      </c>
      <c r="AF241" s="78">
        <f ca="1">[1]CAPEX_DETALHADO!AL335/1000</f>
        <v>0</v>
      </c>
      <c r="AG241" s="78">
        <f ca="1">[1]CAPEX_DETALHADO!AM335/1000</f>
        <v>0</v>
      </c>
      <c r="AH241" s="78">
        <f ca="1">[1]CAPEX_DETALHADO!AN335/1000</f>
        <v>0</v>
      </c>
      <c r="AI241" s="78">
        <f ca="1">[1]CAPEX_DETALHADO!AO335/1000</f>
        <v>0</v>
      </c>
      <c r="AJ241" s="20"/>
      <c r="AK241" s="170"/>
      <c r="AL241" s="183">
        <v>1</v>
      </c>
      <c r="AM241" s="183"/>
      <c r="AN241" s="183">
        <v>1</v>
      </c>
      <c r="AO241" s="45" t="str">
        <f t="shared" si="45"/>
        <v>Acessos - Trecho 54 - 4 Unidades</v>
      </c>
    </row>
    <row r="242" spans="1:41" s="22" customFormat="1" ht="16.5" customHeight="1" outlineLevel="2">
      <c r="A242" s="119"/>
      <c r="B242" s="199" t="s">
        <v>254</v>
      </c>
      <c r="C242" s="200" t="str">
        <f>[1]CAPEX_DETALHADO!C336&amp;" - Trecho "&amp;[1]CAPEX_DETALHADO!E336&amp;" - "&amp;[1]CAPEX_DETALHADO!F336&amp;" Unidades"</f>
        <v>Acessos - Trecho 55 - 2 Unidades</v>
      </c>
      <c r="D242" s="181">
        <f t="shared" ca="1" si="42"/>
        <v>894.34840360503313</v>
      </c>
      <c r="E242" s="182">
        <f t="shared" ca="1" si="43"/>
        <v>1508.945478322797</v>
      </c>
      <c r="F242" s="78">
        <f ca="1">[1]CAPEX_DETALHADO!L336/1000</f>
        <v>0</v>
      </c>
      <c r="G242" s="78">
        <f ca="1">[1]CAPEX_DETALHADO!M336/1000</f>
        <v>0</v>
      </c>
      <c r="H242" s="78">
        <f ca="1">[1]CAPEX_DETALHADO!N336/1000</f>
        <v>0</v>
      </c>
      <c r="I242" s="78">
        <f ca="1">[1]CAPEX_DETALHADO!O336/1000</f>
        <v>0</v>
      </c>
      <c r="J242" s="78">
        <f ca="1">[1]CAPEX_DETALHADO!P336/1000</f>
        <v>754.47273916139852</v>
      </c>
      <c r="K242" s="78">
        <f ca="1">[1]CAPEX_DETALHADO!Q336/1000</f>
        <v>754.47273916139852</v>
      </c>
      <c r="L242" s="78">
        <f ca="1">[1]CAPEX_DETALHADO!R336/1000</f>
        <v>0</v>
      </c>
      <c r="M242" s="78">
        <f ca="1">[1]CAPEX_DETALHADO!S336/1000</f>
        <v>0</v>
      </c>
      <c r="N242" s="78">
        <f ca="1">[1]CAPEX_DETALHADO!T336/1000</f>
        <v>0</v>
      </c>
      <c r="O242" s="78">
        <f ca="1">[1]CAPEX_DETALHADO!U336/1000</f>
        <v>0</v>
      </c>
      <c r="P242" s="78">
        <f ca="1">[1]CAPEX_DETALHADO!V336/1000</f>
        <v>0</v>
      </c>
      <c r="Q242" s="78">
        <f ca="1">[1]CAPEX_DETALHADO!W336/1000</f>
        <v>0</v>
      </c>
      <c r="R242" s="78">
        <f ca="1">[1]CAPEX_DETALHADO!X336/1000</f>
        <v>0</v>
      </c>
      <c r="S242" s="78">
        <f ca="1">[1]CAPEX_DETALHADO!Y336/1000</f>
        <v>0</v>
      </c>
      <c r="T242" s="78">
        <f ca="1">[1]CAPEX_DETALHADO!Z336/1000</f>
        <v>0</v>
      </c>
      <c r="U242" s="78">
        <f ca="1">[1]CAPEX_DETALHADO!AA336/1000</f>
        <v>0</v>
      </c>
      <c r="V242" s="78">
        <f ca="1">[1]CAPEX_DETALHADO!AB336/1000</f>
        <v>0</v>
      </c>
      <c r="W242" s="78">
        <f ca="1">[1]CAPEX_DETALHADO!AC336/1000</f>
        <v>0</v>
      </c>
      <c r="X242" s="78">
        <f ca="1">[1]CAPEX_DETALHADO!AD336/1000</f>
        <v>0</v>
      </c>
      <c r="Y242" s="78">
        <f ca="1">[1]CAPEX_DETALHADO!AE336/1000</f>
        <v>0</v>
      </c>
      <c r="Z242" s="78">
        <f ca="1">[1]CAPEX_DETALHADO!AF336/1000</f>
        <v>0</v>
      </c>
      <c r="AA242" s="78">
        <f ca="1">[1]CAPEX_DETALHADO!AG336/1000</f>
        <v>0</v>
      </c>
      <c r="AB242" s="78">
        <f ca="1">[1]CAPEX_DETALHADO!AH336/1000</f>
        <v>0</v>
      </c>
      <c r="AC242" s="78">
        <f ca="1">[1]CAPEX_DETALHADO!AI336/1000</f>
        <v>0</v>
      </c>
      <c r="AD242" s="78">
        <f ca="1">[1]CAPEX_DETALHADO!AJ336/1000</f>
        <v>0</v>
      </c>
      <c r="AE242" s="78">
        <f ca="1">[1]CAPEX_DETALHADO!AK336/1000</f>
        <v>0</v>
      </c>
      <c r="AF242" s="78">
        <f ca="1">[1]CAPEX_DETALHADO!AL336/1000</f>
        <v>0</v>
      </c>
      <c r="AG242" s="78">
        <f ca="1">[1]CAPEX_DETALHADO!AM336/1000</f>
        <v>0</v>
      </c>
      <c r="AH242" s="78">
        <f ca="1">[1]CAPEX_DETALHADO!AN336/1000</f>
        <v>0</v>
      </c>
      <c r="AI242" s="78">
        <f ca="1">[1]CAPEX_DETALHADO!AO336/1000</f>
        <v>0</v>
      </c>
      <c r="AJ242" s="20"/>
      <c r="AK242" s="170"/>
      <c r="AL242" s="183">
        <v>1</v>
      </c>
      <c r="AM242" s="183"/>
      <c r="AN242" s="183">
        <v>1</v>
      </c>
      <c r="AO242" s="45" t="str">
        <f t="shared" si="45"/>
        <v>Acessos - Trecho 55 - 2 Unidades</v>
      </c>
    </row>
    <row r="243" spans="1:41" s="22" customFormat="1" ht="16.5" customHeight="1" outlineLevel="2">
      <c r="A243" s="119"/>
      <c r="B243" s="199" t="s">
        <v>255</v>
      </c>
      <c r="C243" s="200" t="str">
        <f>[1]CAPEX_DETALHADO!C337&amp;" - Trecho "&amp;[1]CAPEX_DETALHADO!E337&amp;" - "&amp;[1]CAPEX_DETALHADO!F337&amp;" Unidades"</f>
        <v>Acessos - Trecho 56 - 40 Unidades</v>
      </c>
      <c r="D243" s="181">
        <f t="shared" ca="1" si="42"/>
        <v>17886.968072100663</v>
      </c>
      <c r="E243" s="182">
        <f t="shared" ca="1" si="43"/>
        <v>30178.909566455939</v>
      </c>
      <c r="F243" s="78">
        <f ca="1">[1]CAPEX_DETALHADO!L337/1000</f>
        <v>0</v>
      </c>
      <c r="G243" s="78">
        <f ca="1">[1]CAPEX_DETALHADO!M337/1000</f>
        <v>0</v>
      </c>
      <c r="H243" s="78">
        <f ca="1">[1]CAPEX_DETALHADO!N337/1000</f>
        <v>0</v>
      </c>
      <c r="I243" s="78">
        <f ca="1">[1]CAPEX_DETALHADO!O337/1000</f>
        <v>0</v>
      </c>
      <c r="J243" s="78">
        <f ca="1">[1]CAPEX_DETALHADO!P337/1000</f>
        <v>15089.45478322797</v>
      </c>
      <c r="K243" s="78">
        <f ca="1">[1]CAPEX_DETALHADO!Q337/1000</f>
        <v>15089.45478322797</v>
      </c>
      <c r="L243" s="78">
        <f ca="1">[1]CAPEX_DETALHADO!R337/1000</f>
        <v>0</v>
      </c>
      <c r="M243" s="78">
        <f ca="1">[1]CAPEX_DETALHADO!S337/1000</f>
        <v>0</v>
      </c>
      <c r="N243" s="78">
        <f ca="1">[1]CAPEX_DETALHADO!T337/1000</f>
        <v>0</v>
      </c>
      <c r="O243" s="78">
        <f ca="1">[1]CAPEX_DETALHADO!U337/1000</f>
        <v>0</v>
      </c>
      <c r="P243" s="78">
        <f ca="1">[1]CAPEX_DETALHADO!V337/1000</f>
        <v>0</v>
      </c>
      <c r="Q243" s="78">
        <f ca="1">[1]CAPEX_DETALHADO!W337/1000</f>
        <v>0</v>
      </c>
      <c r="R243" s="78">
        <f ca="1">[1]CAPEX_DETALHADO!X337/1000</f>
        <v>0</v>
      </c>
      <c r="S243" s="78">
        <f ca="1">[1]CAPEX_DETALHADO!Y337/1000</f>
        <v>0</v>
      </c>
      <c r="T243" s="78">
        <f ca="1">[1]CAPEX_DETALHADO!Z337/1000</f>
        <v>0</v>
      </c>
      <c r="U243" s="78">
        <f ca="1">[1]CAPEX_DETALHADO!AA337/1000</f>
        <v>0</v>
      </c>
      <c r="V243" s="78">
        <f ca="1">[1]CAPEX_DETALHADO!AB337/1000</f>
        <v>0</v>
      </c>
      <c r="W243" s="78">
        <f ca="1">[1]CAPEX_DETALHADO!AC337/1000</f>
        <v>0</v>
      </c>
      <c r="X243" s="78">
        <f ca="1">[1]CAPEX_DETALHADO!AD337/1000</f>
        <v>0</v>
      </c>
      <c r="Y243" s="78">
        <f ca="1">[1]CAPEX_DETALHADO!AE337/1000</f>
        <v>0</v>
      </c>
      <c r="Z243" s="78">
        <f ca="1">[1]CAPEX_DETALHADO!AF337/1000</f>
        <v>0</v>
      </c>
      <c r="AA243" s="78">
        <f ca="1">[1]CAPEX_DETALHADO!AG337/1000</f>
        <v>0</v>
      </c>
      <c r="AB243" s="78">
        <f ca="1">[1]CAPEX_DETALHADO!AH337/1000</f>
        <v>0</v>
      </c>
      <c r="AC243" s="78">
        <f ca="1">[1]CAPEX_DETALHADO!AI337/1000</f>
        <v>0</v>
      </c>
      <c r="AD243" s="78">
        <f ca="1">[1]CAPEX_DETALHADO!AJ337/1000</f>
        <v>0</v>
      </c>
      <c r="AE243" s="78">
        <f ca="1">[1]CAPEX_DETALHADO!AK337/1000</f>
        <v>0</v>
      </c>
      <c r="AF243" s="78">
        <f ca="1">[1]CAPEX_DETALHADO!AL337/1000</f>
        <v>0</v>
      </c>
      <c r="AG243" s="78">
        <f ca="1">[1]CAPEX_DETALHADO!AM337/1000</f>
        <v>0</v>
      </c>
      <c r="AH243" s="78">
        <f ca="1">[1]CAPEX_DETALHADO!AN337/1000</f>
        <v>0</v>
      </c>
      <c r="AI243" s="78">
        <f ca="1">[1]CAPEX_DETALHADO!AO337/1000</f>
        <v>0</v>
      </c>
      <c r="AJ243" s="20"/>
      <c r="AK243" s="170"/>
      <c r="AL243" s="183">
        <v>1</v>
      </c>
      <c r="AM243" s="183"/>
      <c r="AN243" s="183">
        <v>1</v>
      </c>
      <c r="AO243" s="45" t="str">
        <f t="shared" si="45"/>
        <v>Acessos - Trecho 56 - 40 Unidades</v>
      </c>
    </row>
    <row r="244" spans="1:41" s="22" customFormat="1" ht="16.5" customHeight="1" outlineLevel="2">
      <c r="A244" s="119"/>
      <c r="B244" s="199" t="s">
        <v>256</v>
      </c>
      <c r="C244" s="200" t="str">
        <f>[1]CAPEX_DETALHADO!C338&amp;" - Trecho "&amp;[1]CAPEX_DETALHADO!E338&amp;" - "&amp;[1]CAPEX_DETALHADO!F338&amp;" Unidades"</f>
        <v>Acessos - Trecho 57 - 35 Unidades</v>
      </c>
      <c r="D244" s="181">
        <f t="shared" ca="1" si="42"/>
        <v>16396.387399425606</v>
      </c>
      <c r="E244" s="182">
        <f t="shared" ca="1" si="43"/>
        <v>26406.545870648948</v>
      </c>
      <c r="F244" s="78">
        <f ca="1">[1]CAPEX_DETALHADO!L338/1000</f>
        <v>0</v>
      </c>
      <c r="G244" s="78">
        <f ca="1">[1]CAPEX_DETALHADO!M338/1000</f>
        <v>0</v>
      </c>
      <c r="H244" s="78">
        <f ca="1">[1]CAPEX_DETALHADO!N338/1000</f>
        <v>0</v>
      </c>
      <c r="I244" s="78">
        <f ca="1">[1]CAPEX_DETALHADO!O338/1000</f>
        <v>0</v>
      </c>
      <c r="J244" s="78">
        <f ca="1">[1]CAPEX_DETALHADO!P338/1000</f>
        <v>26406.545870648948</v>
      </c>
      <c r="K244" s="78">
        <f ca="1">[1]CAPEX_DETALHADO!Q338/1000</f>
        <v>0</v>
      </c>
      <c r="L244" s="78">
        <f ca="1">[1]CAPEX_DETALHADO!R338/1000</f>
        <v>0</v>
      </c>
      <c r="M244" s="78">
        <f ca="1">[1]CAPEX_DETALHADO!S338/1000</f>
        <v>0</v>
      </c>
      <c r="N244" s="78">
        <f ca="1">[1]CAPEX_DETALHADO!T338/1000</f>
        <v>0</v>
      </c>
      <c r="O244" s="78">
        <f ca="1">[1]CAPEX_DETALHADO!U338/1000</f>
        <v>0</v>
      </c>
      <c r="P244" s="78">
        <f ca="1">[1]CAPEX_DETALHADO!V338/1000</f>
        <v>0</v>
      </c>
      <c r="Q244" s="78">
        <f ca="1">[1]CAPEX_DETALHADO!W338/1000</f>
        <v>0</v>
      </c>
      <c r="R244" s="78">
        <f ca="1">[1]CAPEX_DETALHADO!X338/1000</f>
        <v>0</v>
      </c>
      <c r="S244" s="78">
        <f ca="1">[1]CAPEX_DETALHADO!Y338/1000</f>
        <v>0</v>
      </c>
      <c r="T244" s="78">
        <f ca="1">[1]CAPEX_DETALHADO!Z338/1000</f>
        <v>0</v>
      </c>
      <c r="U244" s="78">
        <f ca="1">[1]CAPEX_DETALHADO!AA338/1000</f>
        <v>0</v>
      </c>
      <c r="V244" s="78">
        <f ca="1">[1]CAPEX_DETALHADO!AB338/1000</f>
        <v>0</v>
      </c>
      <c r="W244" s="78">
        <f ca="1">[1]CAPEX_DETALHADO!AC338/1000</f>
        <v>0</v>
      </c>
      <c r="X244" s="78">
        <f ca="1">[1]CAPEX_DETALHADO!AD338/1000</f>
        <v>0</v>
      </c>
      <c r="Y244" s="78">
        <f ca="1">[1]CAPEX_DETALHADO!AE338/1000</f>
        <v>0</v>
      </c>
      <c r="Z244" s="78">
        <f ca="1">[1]CAPEX_DETALHADO!AF338/1000</f>
        <v>0</v>
      </c>
      <c r="AA244" s="78">
        <f ca="1">[1]CAPEX_DETALHADO!AG338/1000</f>
        <v>0</v>
      </c>
      <c r="AB244" s="78">
        <f ca="1">[1]CAPEX_DETALHADO!AH338/1000</f>
        <v>0</v>
      </c>
      <c r="AC244" s="78">
        <f ca="1">[1]CAPEX_DETALHADO!AI338/1000</f>
        <v>0</v>
      </c>
      <c r="AD244" s="78">
        <f ca="1">[1]CAPEX_DETALHADO!AJ338/1000</f>
        <v>0</v>
      </c>
      <c r="AE244" s="78">
        <f ca="1">[1]CAPEX_DETALHADO!AK338/1000</f>
        <v>0</v>
      </c>
      <c r="AF244" s="78">
        <f ca="1">[1]CAPEX_DETALHADO!AL338/1000</f>
        <v>0</v>
      </c>
      <c r="AG244" s="78">
        <f ca="1">[1]CAPEX_DETALHADO!AM338/1000</f>
        <v>0</v>
      </c>
      <c r="AH244" s="78">
        <f ca="1">[1]CAPEX_DETALHADO!AN338/1000</f>
        <v>0</v>
      </c>
      <c r="AI244" s="78">
        <f ca="1">[1]CAPEX_DETALHADO!AO338/1000</f>
        <v>0</v>
      </c>
      <c r="AJ244" s="20"/>
      <c r="AK244" s="170"/>
      <c r="AL244" s="183">
        <v>1</v>
      </c>
      <c r="AM244" s="183"/>
      <c r="AN244" s="183">
        <v>1</v>
      </c>
      <c r="AO244" s="45" t="str">
        <f t="shared" si="45"/>
        <v>Acessos - Trecho 57 - 35 Unidades</v>
      </c>
    </row>
    <row r="245" spans="1:41" s="22" customFormat="1" ht="16.5" customHeight="1" outlineLevel="2">
      <c r="A245" s="119"/>
      <c r="B245" s="199" t="s">
        <v>257</v>
      </c>
      <c r="C245" s="200" t="str">
        <f>[1]CAPEX_DETALHADO!C339&amp;" - Trecho "&amp;[1]CAPEX_DETALHADO!E339&amp;" - "&amp;[1]CAPEX_DETALHADO!F339&amp;" Unidades"</f>
        <v>Acessos - Trecho 58 - 14 Unidades</v>
      </c>
      <c r="D245" s="181">
        <f t="shared" ca="1" si="42"/>
        <v>5962.3226907002199</v>
      </c>
      <c r="E245" s="182">
        <f t="shared" ca="1" si="43"/>
        <v>10562.618348259579</v>
      </c>
      <c r="F245" s="78">
        <f ca="1">[1]CAPEX_DETALHADO!L339/1000</f>
        <v>0</v>
      </c>
      <c r="G245" s="78">
        <f ca="1">[1]CAPEX_DETALHADO!M339/1000</f>
        <v>0</v>
      </c>
      <c r="H245" s="78">
        <f ca="1">[1]CAPEX_DETALHADO!N339/1000</f>
        <v>0</v>
      </c>
      <c r="I245" s="78">
        <f ca="1">[1]CAPEX_DETALHADO!O339/1000</f>
        <v>0</v>
      </c>
      <c r="J245" s="78">
        <f ca="1">[1]CAPEX_DETALHADO!P339/1000</f>
        <v>0</v>
      </c>
      <c r="K245" s="78">
        <f ca="1">[1]CAPEX_DETALHADO!Q339/1000</f>
        <v>10562.618348259579</v>
      </c>
      <c r="L245" s="78">
        <f ca="1">[1]CAPEX_DETALHADO!R339/1000</f>
        <v>0</v>
      </c>
      <c r="M245" s="78">
        <f ca="1">[1]CAPEX_DETALHADO!S339/1000</f>
        <v>0</v>
      </c>
      <c r="N245" s="78">
        <f ca="1">[1]CAPEX_DETALHADO!T339/1000</f>
        <v>0</v>
      </c>
      <c r="O245" s="78">
        <f ca="1">[1]CAPEX_DETALHADO!U339/1000</f>
        <v>0</v>
      </c>
      <c r="P245" s="78">
        <f ca="1">[1]CAPEX_DETALHADO!V339/1000</f>
        <v>0</v>
      </c>
      <c r="Q245" s="78">
        <f ca="1">[1]CAPEX_DETALHADO!W339/1000</f>
        <v>0</v>
      </c>
      <c r="R245" s="78">
        <f ca="1">[1]CAPEX_DETALHADO!X339/1000</f>
        <v>0</v>
      </c>
      <c r="S245" s="78">
        <f ca="1">[1]CAPEX_DETALHADO!Y339/1000</f>
        <v>0</v>
      </c>
      <c r="T245" s="78">
        <f ca="1">[1]CAPEX_DETALHADO!Z339/1000</f>
        <v>0</v>
      </c>
      <c r="U245" s="78">
        <f ca="1">[1]CAPEX_DETALHADO!AA339/1000</f>
        <v>0</v>
      </c>
      <c r="V245" s="78">
        <f ca="1">[1]CAPEX_DETALHADO!AB339/1000</f>
        <v>0</v>
      </c>
      <c r="W245" s="78">
        <f ca="1">[1]CAPEX_DETALHADO!AC339/1000</f>
        <v>0</v>
      </c>
      <c r="X245" s="78">
        <f ca="1">[1]CAPEX_DETALHADO!AD339/1000</f>
        <v>0</v>
      </c>
      <c r="Y245" s="78">
        <f ca="1">[1]CAPEX_DETALHADO!AE339/1000</f>
        <v>0</v>
      </c>
      <c r="Z245" s="78">
        <f ca="1">[1]CAPEX_DETALHADO!AF339/1000</f>
        <v>0</v>
      </c>
      <c r="AA245" s="78">
        <f ca="1">[1]CAPEX_DETALHADO!AG339/1000</f>
        <v>0</v>
      </c>
      <c r="AB245" s="78">
        <f ca="1">[1]CAPEX_DETALHADO!AH339/1000</f>
        <v>0</v>
      </c>
      <c r="AC245" s="78">
        <f ca="1">[1]CAPEX_DETALHADO!AI339/1000</f>
        <v>0</v>
      </c>
      <c r="AD245" s="78">
        <f ca="1">[1]CAPEX_DETALHADO!AJ339/1000</f>
        <v>0</v>
      </c>
      <c r="AE245" s="78">
        <f ca="1">[1]CAPEX_DETALHADO!AK339/1000</f>
        <v>0</v>
      </c>
      <c r="AF245" s="78">
        <f ca="1">[1]CAPEX_DETALHADO!AL339/1000</f>
        <v>0</v>
      </c>
      <c r="AG245" s="78">
        <f ca="1">[1]CAPEX_DETALHADO!AM339/1000</f>
        <v>0</v>
      </c>
      <c r="AH245" s="78">
        <f ca="1">[1]CAPEX_DETALHADO!AN339/1000</f>
        <v>0</v>
      </c>
      <c r="AI245" s="78">
        <f ca="1">[1]CAPEX_DETALHADO!AO339/1000</f>
        <v>0</v>
      </c>
      <c r="AJ245" s="20"/>
      <c r="AK245" s="170"/>
      <c r="AL245" s="183">
        <v>1</v>
      </c>
      <c r="AM245" s="183"/>
      <c r="AN245" s="183">
        <v>1</v>
      </c>
      <c r="AO245" s="45" t="str">
        <f t="shared" si="45"/>
        <v>Acessos - Trecho 58 - 14 Unidades</v>
      </c>
    </row>
    <row r="246" spans="1:41" s="22" customFormat="1" ht="16.5" customHeight="1" outlineLevel="2">
      <c r="A246" s="119"/>
      <c r="B246" s="199" t="s">
        <v>258</v>
      </c>
      <c r="C246" s="200" t="str">
        <f>[1]CAPEX_DETALHADO!C340&amp;" - Trecho "&amp;[1]CAPEX_DETALHADO!E340&amp;" - "&amp;[1]CAPEX_DETALHADO!F340&amp;" Unidades"</f>
        <v>Acessos - Trecho 59 - 2 Unidades</v>
      </c>
      <c r="D246" s="181">
        <f t="shared" ca="1" si="42"/>
        <v>813.04400327730275</v>
      </c>
      <c r="E246" s="182">
        <f t="shared" ca="1" si="43"/>
        <v>1508.945478322797</v>
      </c>
      <c r="F246" s="78">
        <f ca="1">[1]CAPEX_DETALHADO!L340/1000</f>
        <v>0</v>
      </c>
      <c r="G246" s="78">
        <f ca="1">[1]CAPEX_DETALHADO!M340/1000</f>
        <v>0</v>
      </c>
      <c r="H246" s="78">
        <f ca="1">[1]CAPEX_DETALHADO!N340/1000</f>
        <v>0</v>
      </c>
      <c r="I246" s="78">
        <f ca="1">[1]CAPEX_DETALHADO!O340/1000</f>
        <v>0</v>
      </c>
      <c r="J246" s="78">
        <f ca="1">[1]CAPEX_DETALHADO!P340/1000</f>
        <v>0</v>
      </c>
      <c r="K246" s="78">
        <f ca="1">[1]CAPEX_DETALHADO!Q340/1000</f>
        <v>754.47273916139852</v>
      </c>
      <c r="L246" s="78">
        <f ca="1">[1]CAPEX_DETALHADO!R340/1000</f>
        <v>754.47273916139852</v>
      </c>
      <c r="M246" s="78">
        <f ca="1">[1]CAPEX_DETALHADO!S340/1000</f>
        <v>0</v>
      </c>
      <c r="N246" s="78">
        <f ca="1">[1]CAPEX_DETALHADO!T340/1000</f>
        <v>0</v>
      </c>
      <c r="O246" s="78">
        <f ca="1">[1]CAPEX_DETALHADO!U340/1000</f>
        <v>0</v>
      </c>
      <c r="P246" s="78">
        <f ca="1">[1]CAPEX_DETALHADO!V340/1000</f>
        <v>0</v>
      </c>
      <c r="Q246" s="78">
        <f ca="1">[1]CAPEX_DETALHADO!W340/1000</f>
        <v>0</v>
      </c>
      <c r="R246" s="78">
        <f ca="1">[1]CAPEX_DETALHADO!X340/1000</f>
        <v>0</v>
      </c>
      <c r="S246" s="78">
        <f ca="1">[1]CAPEX_DETALHADO!Y340/1000</f>
        <v>0</v>
      </c>
      <c r="T246" s="78">
        <f ca="1">[1]CAPEX_DETALHADO!Z340/1000</f>
        <v>0</v>
      </c>
      <c r="U246" s="78">
        <f ca="1">[1]CAPEX_DETALHADO!AA340/1000</f>
        <v>0</v>
      </c>
      <c r="V246" s="78">
        <f ca="1">[1]CAPEX_DETALHADO!AB340/1000</f>
        <v>0</v>
      </c>
      <c r="W246" s="78">
        <f ca="1">[1]CAPEX_DETALHADO!AC340/1000</f>
        <v>0</v>
      </c>
      <c r="X246" s="78">
        <f ca="1">[1]CAPEX_DETALHADO!AD340/1000</f>
        <v>0</v>
      </c>
      <c r="Y246" s="78">
        <f ca="1">[1]CAPEX_DETALHADO!AE340/1000</f>
        <v>0</v>
      </c>
      <c r="Z246" s="78">
        <f ca="1">[1]CAPEX_DETALHADO!AF340/1000</f>
        <v>0</v>
      </c>
      <c r="AA246" s="78">
        <f ca="1">[1]CAPEX_DETALHADO!AG340/1000</f>
        <v>0</v>
      </c>
      <c r="AB246" s="78">
        <f ca="1">[1]CAPEX_DETALHADO!AH340/1000</f>
        <v>0</v>
      </c>
      <c r="AC246" s="78">
        <f ca="1">[1]CAPEX_DETALHADO!AI340/1000</f>
        <v>0</v>
      </c>
      <c r="AD246" s="78">
        <f ca="1">[1]CAPEX_DETALHADO!AJ340/1000</f>
        <v>0</v>
      </c>
      <c r="AE246" s="78">
        <f ca="1">[1]CAPEX_DETALHADO!AK340/1000</f>
        <v>0</v>
      </c>
      <c r="AF246" s="78">
        <f ca="1">[1]CAPEX_DETALHADO!AL340/1000</f>
        <v>0</v>
      </c>
      <c r="AG246" s="78">
        <f ca="1">[1]CAPEX_DETALHADO!AM340/1000</f>
        <v>0</v>
      </c>
      <c r="AH246" s="78">
        <f ca="1">[1]CAPEX_DETALHADO!AN340/1000</f>
        <v>0</v>
      </c>
      <c r="AI246" s="78">
        <f ca="1">[1]CAPEX_DETALHADO!AO340/1000</f>
        <v>0</v>
      </c>
      <c r="AJ246" s="20"/>
      <c r="AK246" s="170"/>
      <c r="AL246" s="183">
        <v>1</v>
      </c>
      <c r="AM246" s="183"/>
      <c r="AN246" s="183">
        <v>1</v>
      </c>
      <c r="AO246" s="45" t="str">
        <f t="shared" si="45"/>
        <v>Acessos - Trecho 59 - 2 Unidades</v>
      </c>
    </row>
    <row r="247" spans="1:41" s="22" customFormat="1" ht="16.5" customHeight="1" outlineLevel="2">
      <c r="A247" s="119"/>
      <c r="B247" s="199" t="s">
        <v>259</v>
      </c>
      <c r="C247" s="200" t="str">
        <f>[1]CAPEX_DETALHADO!C341&amp;" - Trecho "&amp;[1]CAPEX_DETALHADO!E341&amp;" - "&amp;[1]CAPEX_DETALHADO!F341&amp;" Unidades"</f>
        <v>Acessos - Trecho 60 - 18 Unidades</v>
      </c>
      <c r="D247" s="181">
        <f t="shared" ca="1" si="42"/>
        <v>7317.3960294957242</v>
      </c>
      <c r="E247" s="182">
        <f t="shared" ca="1" si="43"/>
        <v>13580.509304905172</v>
      </c>
      <c r="F247" s="78">
        <f ca="1">[1]CAPEX_DETALHADO!L341/1000</f>
        <v>0</v>
      </c>
      <c r="G247" s="78">
        <f ca="1">[1]CAPEX_DETALHADO!M341/1000</f>
        <v>0</v>
      </c>
      <c r="H247" s="78">
        <f ca="1">[1]CAPEX_DETALHADO!N341/1000</f>
        <v>0</v>
      </c>
      <c r="I247" s="78">
        <f ca="1">[1]CAPEX_DETALHADO!O341/1000</f>
        <v>0</v>
      </c>
      <c r="J247" s="78">
        <f ca="1">[1]CAPEX_DETALHADO!P341/1000</f>
        <v>0</v>
      </c>
      <c r="K247" s="78">
        <f ca="1">[1]CAPEX_DETALHADO!Q341/1000</f>
        <v>6790.254652452586</v>
      </c>
      <c r="L247" s="78">
        <f ca="1">[1]CAPEX_DETALHADO!R341/1000</f>
        <v>6790.254652452586</v>
      </c>
      <c r="M247" s="78">
        <f ca="1">[1]CAPEX_DETALHADO!S341/1000</f>
        <v>0</v>
      </c>
      <c r="N247" s="78">
        <f ca="1">[1]CAPEX_DETALHADO!T341/1000</f>
        <v>0</v>
      </c>
      <c r="O247" s="78">
        <f ca="1">[1]CAPEX_DETALHADO!U341/1000</f>
        <v>0</v>
      </c>
      <c r="P247" s="78">
        <f ca="1">[1]CAPEX_DETALHADO!V341/1000</f>
        <v>0</v>
      </c>
      <c r="Q247" s="78">
        <f ca="1">[1]CAPEX_DETALHADO!W341/1000</f>
        <v>0</v>
      </c>
      <c r="R247" s="78">
        <f ca="1">[1]CAPEX_DETALHADO!X341/1000</f>
        <v>0</v>
      </c>
      <c r="S247" s="78">
        <f ca="1">[1]CAPEX_DETALHADO!Y341/1000</f>
        <v>0</v>
      </c>
      <c r="T247" s="78">
        <f ca="1">[1]CAPEX_DETALHADO!Z341/1000</f>
        <v>0</v>
      </c>
      <c r="U247" s="78">
        <f ca="1">[1]CAPEX_DETALHADO!AA341/1000</f>
        <v>0</v>
      </c>
      <c r="V247" s="78">
        <f ca="1">[1]CAPEX_DETALHADO!AB341/1000</f>
        <v>0</v>
      </c>
      <c r="W247" s="78">
        <f ca="1">[1]CAPEX_DETALHADO!AC341/1000</f>
        <v>0</v>
      </c>
      <c r="X247" s="78">
        <f ca="1">[1]CAPEX_DETALHADO!AD341/1000</f>
        <v>0</v>
      </c>
      <c r="Y247" s="78">
        <f ca="1">[1]CAPEX_DETALHADO!AE341/1000</f>
        <v>0</v>
      </c>
      <c r="Z247" s="78">
        <f ca="1">[1]CAPEX_DETALHADO!AF341/1000</f>
        <v>0</v>
      </c>
      <c r="AA247" s="78">
        <f ca="1">[1]CAPEX_DETALHADO!AG341/1000</f>
        <v>0</v>
      </c>
      <c r="AB247" s="78">
        <f ca="1">[1]CAPEX_DETALHADO!AH341/1000</f>
        <v>0</v>
      </c>
      <c r="AC247" s="78">
        <f ca="1">[1]CAPEX_DETALHADO!AI341/1000</f>
        <v>0</v>
      </c>
      <c r="AD247" s="78">
        <f ca="1">[1]CAPEX_DETALHADO!AJ341/1000</f>
        <v>0</v>
      </c>
      <c r="AE247" s="78">
        <f ca="1">[1]CAPEX_DETALHADO!AK341/1000</f>
        <v>0</v>
      </c>
      <c r="AF247" s="78">
        <f ca="1">[1]CAPEX_DETALHADO!AL341/1000</f>
        <v>0</v>
      </c>
      <c r="AG247" s="78">
        <f ca="1">[1]CAPEX_DETALHADO!AM341/1000</f>
        <v>0</v>
      </c>
      <c r="AH247" s="78">
        <f ca="1">[1]CAPEX_DETALHADO!AN341/1000</f>
        <v>0</v>
      </c>
      <c r="AI247" s="78">
        <f ca="1">[1]CAPEX_DETALHADO!AO341/1000</f>
        <v>0</v>
      </c>
      <c r="AJ247" s="20"/>
      <c r="AK247" s="170"/>
      <c r="AL247" s="183">
        <v>1</v>
      </c>
      <c r="AM247" s="183"/>
      <c r="AN247" s="183">
        <v>1</v>
      </c>
      <c r="AO247" s="45" t="str">
        <f t="shared" si="45"/>
        <v>Acessos - Trecho 60 - 18 Unidades</v>
      </c>
    </row>
    <row r="248" spans="1:41" s="22" customFormat="1" ht="16.5" customHeight="1" outlineLevel="2">
      <c r="A248" s="119"/>
      <c r="B248" s="199" t="s">
        <v>260</v>
      </c>
      <c r="C248" s="200" t="str">
        <f>[1]CAPEX_DETALHADO!C342&amp;" - Trecho "&amp;[1]CAPEX_DETALHADO!E342&amp;" - "&amp;[1]CAPEX_DETALHADO!F342&amp;" Unidades"</f>
        <v>Acessos - Trecho 61 - 8 Unidades</v>
      </c>
      <c r="D248" s="181">
        <f t="shared" ca="1" si="42"/>
        <v>3417.3659058385674</v>
      </c>
      <c r="E248" s="182">
        <f t="shared" ca="1" si="43"/>
        <v>6035.7819132911882</v>
      </c>
      <c r="F248" s="78">
        <f ca="1">[1]CAPEX_DETALHADO!L342/1000</f>
        <v>0</v>
      </c>
      <c r="G248" s="78">
        <f ca="1">[1]CAPEX_DETALHADO!M342/1000</f>
        <v>0</v>
      </c>
      <c r="H248" s="78">
        <f ca="1">[1]CAPEX_DETALHADO!N342/1000</f>
        <v>0</v>
      </c>
      <c r="I248" s="78">
        <f ca="1">[1]CAPEX_DETALHADO!O342/1000</f>
        <v>0</v>
      </c>
      <c r="J248" s="78">
        <f ca="1">[1]CAPEX_DETALHADO!P342/1000</f>
        <v>2011.9273044303959</v>
      </c>
      <c r="K248" s="78">
        <f ca="1">[1]CAPEX_DETALHADO!Q342/1000</f>
        <v>2011.9273044303959</v>
      </c>
      <c r="L248" s="78">
        <f ca="1">[1]CAPEX_DETALHADO!R342/1000</f>
        <v>2011.9273044303959</v>
      </c>
      <c r="M248" s="78">
        <f ca="1">[1]CAPEX_DETALHADO!S342/1000</f>
        <v>0</v>
      </c>
      <c r="N248" s="78">
        <f ca="1">[1]CAPEX_DETALHADO!T342/1000</f>
        <v>0</v>
      </c>
      <c r="O248" s="78">
        <f ca="1">[1]CAPEX_DETALHADO!U342/1000</f>
        <v>0</v>
      </c>
      <c r="P248" s="78">
        <f ca="1">[1]CAPEX_DETALHADO!V342/1000</f>
        <v>0</v>
      </c>
      <c r="Q248" s="78">
        <f ca="1">[1]CAPEX_DETALHADO!W342/1000</f>
        <v>0</v>
      </c>
      <c r="R248" s="78">
        <f ca="1">[1]CAPEX_DETALHADO!X342/1000</f>
        <v>0</v>
      </c>
      <c r="S248" s="78">
        <f ca="1">[1]CAPEX_DETALHADO!Y342/1000</f>
        <v>0</v>
      </c>
      <c r="T248" s="78">
        <f ca="1">[1]CAPEX_DETALHADO!Z342/1000</f>
        <v>0</v>
      </c>
      <c r="U248" s="78">
        <f ca="1">[1]CAPEX_DETALHADO!AA342/1000</f>
        <v>0</v>
      </c>
      <c r="V248" s="78">
        <f ca="1">[1]CAPEX_DETALHADO!AB342/1000</f>
        <v>0</v>
      </c>
      <c r="W248" s="78">
        <f ca="1">[1]CAPEX_DETALHADO!AC342/1000</f>
        <v>0</v>
      </c>
      <c r="X248" s="78">
        <f ca="1">[1]CAPEX_DETALHADO!AD342/1000</f>
        <v>0</v>
      </c>
      <c r="Y248" s="78">
        <f ca="1">[1]CAPEX_DETALHADO!AE342/1000</f>
        <v>0</v>
      </c>
      <c r="Z248" s="78">
        <f ca="1">[1]CAPEX_DETALHADO!AF342/1000</f>
        <v>0</v>
      </c>
      <c r="AA248" s="78">
        <f ca="1">[1]CAPEX_DETALHADO!AG342/1000</f>
        <v>0</v>
      </c>
      <c r="AB248" s="78">
        <f ca="1">[1]CAPEX_DETALHADO!AH342/1000</f>
        <v>0</v>
      </c>
      <c r="AC248" s="78">
        <f ca="1">[1]CAPEX_DETALHADO!AI342/1000</f>
        <v>0</v>
      </c>
      <c r="AD248" s="78">
        <f ca="1">[1]CAPEX_DETALHADO!AJ342/1000</f>
        <v>0</v>
      </c>
      <c r="AE248" s="78">
        <f ca="1">[1]CAPEX_DETALHADO!AK342/1000</f>
        <v>0</v>
      </c>
      <c r="AF248" s="78">
        <f ca="1">[1]CAPEX_DETALHADO!AL342/1000</f>
        <v>0</v>
      </c>
      <c r="AG248" s="78">
        <f ca="1">[1]CAPEX_DETALHADO!AM342/1000</f>
        <v>0</v>
      </c>
      <c r="AH248" s="78">
        <f ca="1">[1]CAPEX_DETALHADO!AN342/1000</f>
        <v>0</v>
      </c>
      <c r="AI248" s="78">
        <f ca="1">[1]CAPEX_DETALHADO!AO342/1000</f>
        <v>0</v>
      </c>
      <c r="AJ248" s="20"/>
      <c r="AK248" s="170"/>
      <c r="AL248" s="183">
        <v>1</v>
      </c>
      <c r="AM248" s="183"/>
      <c r="AN248" s="183">
        <v>1</v>
      </c>
      <c r="AO248" s="45" t="str">
        <f t="shared" si="45"/>
        <v>Acessos - Trecho 61 - 8 Unidades</v>
      </c>
    </row>
    <row r="249" spans="1:41" s="22" customFormat="1" ht="16.5" customHeight="1" outlineLevel="2">
      <c r="A249" s="119"/>
      <c r="B249" s="199" t="s">
        <v>261</v>
      </c>
      <c r="C249" s="200" t="str">
        <f>[1]CAPEX_DETALHADO!C343&amp;" - Trecho "&amp;[1]CAPEX_DETALHADO!E343&amp;" - "&amp;[1]CAPEX_DETALHADO!F343&amp;" Unidades"</f>
        <v>Acessos - Trecho 62 - 13 Unidades</v>
      </c>
      <c r="D249" s="181">
        <f t="shared" ca="1" si="42"/>
        <v>7034.0501943535864</v>
      </c>
      <c r="E249" s="182">
        <f t="shared" ca="1" si="43"/>
        <v>9808.145609098181</v>
      </c>
      <c r="F249" s="78">
        <f ca="1">[1]CAPEX_DETALHADO!L343/1000</f>
        <v>0</v>
      </c>
      <c r="G249" s="78">
        <f ca="1">[1]CAPEX_DETALHADO!M343/1000</f>
        <v>0</v>
      </c>
      <c r="H249" s="78">
        <f ca="1">[1]CAPEX_DETALHADO!N343/1000</f>
        <v>4904.0728045490905</v>
      </c>
      <c r="I249" s="78">
        <f ca="1">[1]CAPEX_DETALHADO!O343/1000</f>
        <v>4904.0728045490905</v>
      </c>
      <c r="J249" s="78">
        <f ca="1">[1]CAPEX_DETALHADO!P343/1000</f>
        <v>0</v>
      </c>
      <c r="K249" s="78">
        <f ca="1">[1]CAPEX_DETALHADO!Q343/1000</f>
        <v>0</v>
      </c>
      <c r="L249" s="78">
        <f ca="1">[1]CAPEX_DETALHADO!R343/1000</f>
        <v>0</v>
      </c>
      <c r="M249" s="78">
        <f ca="1">[1]CAPEX_DETALHADO!S343/1000</f>
        <v>0</v>
      </c>
      <c r="N249" s="78">
        <f ca="1">[1]CAPEX_DETALHADO!T343/1000</f>
        <v>0</v>
      </c>
      <c r="O249" s="78">
        <f ca="1">[1]CAPEX_DETALHADO!U343/1000</f>
        <v>0</v>
      </c>
      <c r="P249" s="78">
        <f ca="1">[1]CAPEX_DETALHADO!V343/1000</f>
        <v>0</v>
      </c>
      <c r="Q249" s="78">
        <f ca="1">[1]CAPEX_DETALHADO!W343/1000</f>
        <v>0</v>
      </c>
      <c r="R249" s="78">
        <f ca="1">[1]CAPEX_DETALHADO!X343/1000</f>
        <v>0</v>
      </c>
      <c r="S249" s="78">
        <f ca="1">[1]CAPEX_DETALHADO!Y343/1000</f>
        <v>0</v>
      </c>
      <c r="T249" s="78">
        <f ca="1">[1]CAPEX_DETALHADO!Z343/1000</f>
        <v>0</v>
      </c>
      <c r="U249" s="78">
        <f ca="1">[1]CAPEX_DETALHADO!AA343/1000</f>
        <v>0</v>
      </c>
      <c r="V249" s="78">
        <f ca="1">[1]CAPEX_DETALHADO!AB343/1000</f>
        <v>0</v>
      </c>
      <c r="W249" s="78">
        <f ca="1">[1]CAPEX_DETALHADO!AC343/1000</f>
        <v>0</v>
      </c>
      <c r="X249" s="78">
        <f ca="1">[1]CAPEX_DETALHADO!AD343/1000</f>
        <v>0</v>
      </c>
      <c r="Y249" s="78">
        <f ca="1">[1]CAPEX_DETALHADO!AE343/1000</f>
        <v>0</v>
      </c>
      <c r="Z249" s="78">
        <f ca="1">[1]CAPEX_DETALHADO!AF343/1000</f>
        <v>0</v>
      </c>
      <c r="AA249" s="78">
        <f ca="1">[1]CAPEX_DETALHADO!AG343/1000</f>
        <v>0</v>
      </c>
      <c r="AB249" s="78">
        <f ca="1">[1]CAPEX_DETALHADO!AH343/1000</f>
        <v>0</v>
      </c>
      <c r="AC249" s="78">
        <f ca="1">[1]CAPEX_DETALHADO!AI343/1000</f>
        <v>0</v>
      </c>
      <c r="AD249" s="78">
        <f ca="1">[1]CAPEX_DETALHADO!AJ343/1000</f>
        <v>0</v>
      </c>
      <c r="AE249" s="78">
        <f ca="1">[1]CAPEX_DETALHADO!AK343/1000</f>
        <v>0</v>
      </c>
      <c r="AF249" s="78">
        <f ca="1">[1]CAPEX_DETALHADO!AL343/1000</f>
        <v>0</v>
      </c>
      <c r="AG249" s="78">
        <f ca="1">[1]CAPEX_DETALHADO!AM343/1000</f>
        <v>0</v>
      </c>
      <c r="AH249" s="78">
        <f ca="1">[1]CAPEX_DETALHADO!AN343/1000</f>
        <v>0</v>
      </c>
      <c r="AI249" s="78">
        <f ca="1">[1]CAPEX_DETALHADO!AO343/1000</f>
        <v>0</v>
      </c>
      <c r="AJ249" s="20"/>
      <c r="AK249" s="170"/>
      <c r="AL249" s="183">
        <v>1</v>
      </c>
      <c r="AM249" s="183"/>
      <c r="AN249" s="183">
        <v>1</v>
      </c>
      <c r="AO249" s="45" t="str">
        <f t="shared" si="45"/>
        <v>Acessos - Trecho 62 - 13 Unidades</v>
      </c>
    </row>
    <row r="250" spans="1:41" s="22" customFormat="1" ht="16.5" customHeight="1" outlineLevel="2">
      <c r="A250" s="119"/>
      <c r="B250" s="199" t="s">
        <v>262</v>
      </c>
      <c r="C250" s="200" t="str">
        <f>[1]CAPEX_DETALHADO!C344&amp;" - Trecho "&amp;[1]CAPEX_DETALHADO!E344&amp;" - "&amp;[1]CAPEX_DETALHADO!F344&amp;" Unidades"</f>
        <v>Acessos - Trecho 63 - 25 Unidades</v>
      </c>
      <c r="D250" s="181">
        <f t="shared" ca="1" si="42"/>
        <v>12297.290549569205</v>
      </c>
      <c r="E250" s="182">
        <f t="shared" ca="1" si="43"/>
        <v>18861.818479034962</v>
      </c>
      <c r="F250" s="78">
        <f ca="1">[1]CAPEX_DETALHADO!L344/1000</f>
        <v>0</v>
      </c>
      <c r="G250" s="78">
        <f ca="1">[1]CAPEX_DETALHADO!M344/1000</f>
        <v>0</v>
      </c>
      <c r="H250" s="78">
        <f ca="1">[1]CAPEX_DETALHADO!N344/1000</f>
        <v>0</v>
      </c>
      <c r="I250" s="78">
        <f ca="1">[1]CAPEX_DETALHADO!O344/1000</f>
        <v>9430.9092395174812</v>
      </c>
      <c r="J250" s="78">
        <f ca="1">[1]CAPEX_DETALHADO!P344/1000</f>
        <v>9430.9092395174812</v>
      </c>
      <c r="K250" s="78">
        <f ca="1">[1]CAPEX_DETALHADO!Q344/1000</f>
        <v>0</v>
      </c>
      <c r="L250" s="78">
        <f ca="1">[1]CAPEX_DETALHADO!R344/1000</f>
        <v>0</v>
      </c>
      <c r="M250" s="78">
        <f ca="1">[1]CAPEX_DETALHADO!S344/1000</f>
        <v>0</v>
      </c>
      <c r="N250" s="78">
        <f ca="1">[1]CAPEX_DETALHADO!T344/1000</f>
        <v>0</v>
      </c>
      <c r="O250" s="78">
        <f ca="1">[1]CAPEX_DETALHADO!U344/1000</f>
        <v>0</v>
      </c>
      <c r="P250" s="78">
        <f ca="1">[1]CAPEX_DETALHADO!V344/1000</f>
        <v>0</v>
      </c>
      <c r="Q250" s="78">
        <f ca="1">[1]CAPEX_DETALHADO!W344/1000</f>
        <v>0</v>
      </c>
      <c r="R250" s="78">
        <f ca="1">[1]CAPEX_DETALHADO!X344/1000</f>
        <v>0</v>
      </c>
      <c r="S250" s="78">
        <f ca="1">[1]CAPEX_DETALHADO!Y344/1000</f>
        <v>0</v>
      </c>
      <c r="T250" s="78">
        <f ca="1">[1]CAPEX_DETALHADO!Z344/1000</f>
        <v>0</v>
      </c>
      <c r="U250" s="78">
        <f ca="1">[1]CAPEX_DETALHADO!AA344/1000</f>
        <v>0</v>
      </c>
      <c r="V250" s="78">
        <f ca="1">[1]CAPEX_DETALHADO!AB344/1000</f>
        <v>0</v>
      </c>
      <c r="W250" s="78">
        <f ca="1">[1]CAPEX_DETALHADO!AC344/1000</f>
        <v>0</v>
      </c>
      <c r="X250" s="78">
        <f ca="1">[1]CAPEX_DETALHADO!AD344/1000</f>
        <v>0</v>
      </c>
      <c r="Y250" s="78">
        <f ca="1">[1]CAPEX_DETALHADO!AE344/1000</f>
        <v>0</v>
      </c>
      <c r="Z250" s="78">
        <f ca="1">[1]CAPEX_DETALHADO!AF344/1000</f>
        <v>0</v>
      </c>
      <c r="AA250" s="78">
        <f ca="1">[1]CAPEX_DETALHADO!AG344/1000</f>
        <v>0</v>
      </c>
      <c r="AB250" s="78">
        <f ca="1">[1]CAPEX_DETALHADO!AH344/1000</f>
        <v>0</v>
      </c>
      <c r="AC250" s="78">
        <f ca="1">[1]CAPEX_DETALHADO!AI344/1000</f>
        <v>0</v>
      </c>
      <c r="AD250" s="78">
        <f ca="1">[1]CAPEX_DETALHADO!AJ344/1000</f>
        <v>0</v>
      </c>
      <c r="AE250" s="78">
        <f ca="1">[1]CAPEX_DETALHADO!AK344/1000</f>
        <v>0</v>
      </c>
      <c r="AF250" s="78">
        <f ca="1">[1]CAPEX_DETALHADO!AL344/1000</f>
        <v>0</v>
      </c>
      <c r="AG250" s="78">
        <f ca="1">[1]CAPEX_DETALHADO!AM344/1000</f>
        <v>0</v>
      </c>
      <c r="AH250" s="78">
        <f ca="1">[1]CAPEX_DETALHADO!AN344/1000</f>
        <v>0</v>
      </c>
      <c r="AI250" s="78">
        <f ca="1">[1]CAPEX_DETALHADO!AO344/1000</f>
        <v>0</v>
      </c>
      <c r="AJ250" s="20"/>
      <c r="AK250" s="170"/>
      <c r="AL250" s="183">
        <v>1</v>
      </c>
      <c r="AM250" s="183"/>
      <c r="AN250" s="183">
        <v>1</v>
      </c>
      <c r="AO250" s="45" t="str">
        <f t="shared" si="45"/>
        <v>Acessos - Trecho 63 - 25 Unidades</v>
      </c>
    </row>
    <row r="251" spans="1:41" s="22" customFormat="1" ht="16.5" customHeight="1" outlineLevel="1">
      <c r="A251" s="119"/>
      <c r="B251" s="174" t="s">
        <v>237</v>
      </c>
      <c r="C251" s="175" t="s">
        <v>269</v>
      </c>
      <c r="D251" s="176">
        <f t="shared" ca="1" si="42"/>
        <v>432136.14354141388</v>
      </c>
      <c r="E251" s="177">
        <f t="shared" ca="1" si="43"/>
        <v>610171.34851513163</v>
      </c>
      <c r="F251" s="41">
        <f t="shared" ref="F251:AI251" ca="1" si="46">SUBTOTAL(9,F252:F318)</f>
        <v>0</v>
      </c>
      <c r="G251" s="41">
        <f t="shared" ca="1" si="46"/>
        <v>0</v>
      </c>
      <c r="H251" s="41">
        <f t="shared" ca="1" si="46"/>
        <v>372953.66331467353</v>
      </c>
      <c r="I251" s="41">
        <f t="shared" ca="1" si="46"/>
        <v>133779.98928016418</v>
      </c>
      <c r="J251" s="41">
        <f t="shared" ca="1" si="46"/>
        <v>52356.557594487706</v>
      </c>
      <c r="K251" s="41">
        <f t="shared" ca="1" si="46"/>
        <v>35758.952411595717</v>
      </c>
      <c r="L251" s="41">
        <f t="shared" ca="1" si="46"/>
        <v>15322.185914210479</v>
      </c>
      <c r="M251" s="41">
        <f t="shared" ca="1" si="46"/>
        <v>0</v>
      </c>
      <c r="N251" s="41">
        <f t="shared" ca="1" si="46"/>
        <v>0</v>
      </c>
      <c r="O251" s="41">
        <f t="shared" ca="1" si="46"/>
        <v>0</v>
      </c>
      <c r="P251" s="41">
        <f t="shared" ca="1" si="46"/>
        <v>0</v>
      </c>
      <c r="Q251" s="41">
        <f t="shared" ca="1" si="46"/>
        <v>0</v>
      </c>
      <c r="R251" s="41">
        <f t="shared" ca="1" si="46"/>
        <v>0</v>
      </c>
      <c r="S251" s="41">
        <f t="shared" ca="1" si="46"/>
        <v>0</v>
      </c>
      <c r="T251" s="41">
        <f t="shared" ca="1" si="46"/>
        <v>0</v>
      </c>
      <c r="U251" s="41">
        <f t="shared" ca="1" si="46"/>
        <v>0</v>
      </c>
      <c r="V251" s="41">
        <f t="shared" ca="1" si="46"/>
        <v>0</v>
      </c>
      <c r="W251" s="41">
        <f t="shared" ca="1" si="46"/>
        <v>0</v>
      </c>
      <c r="X251" s="41">
        <f t="shared" ca="1" si="46"/>
        <v>0</v>
      </c>
      <c r="Y251" s="41">
        <f t="shared" ca="1" si="46"/>
        <v>0</v>
      </c>
      <c r="Z251" s="41">
        <f t="shared" ca="1" si="46"/>
        <v>0</v>
      </c>
      <c r="AA251" s="41">
        <f t="shared" ca="1" si="46"/>
        <v>0</v>
      </c>
      <c r="AB251" s="41">
        <f t="shared" ca="1" si="46"/>
        <v>0</v>
      </c>
      <c r="AC251" s="41">
        <f t="shared" ca="1" si="46"/>
        <v>0</v>
      </c>
      <c r="AD251" s="41">
        <f t="shared" ca="1" si="46"/>
        <v>0</v>
      </c>
      <c r="AE251" s="41">
        <f t="shared" ca="1" si="46"/>
        <v>0</v>
      </c>
      <c r="AF251" s="41">
        <f t="shared" ca="1" si="46"/>
        <v>0</v>
      </c>
      <c r="AG251" s="41">
        <f t="shared" ca="1" si="46"/>
        <v>0</v>
      </c>
      <c r="AH251" s="41">
        <f t="shared" ca="1" si="46"/>
        <v>0</v>
      </c>
      <c r="AI251" s="41">
        <f t="shared" ca="1" si="46"/>
        <v>0</v>
      </c>
      <c r="AJ251" s="20"/>
      <c r="AK251" s="169"/>
      <c r="AL251" s="178"/>
      <c r="AM251" s="178"/>
      <c r="AN251" s="178"/>
      <c r="AO251" s="45" t="str">
        <f t="shared" si="45"/>
        <v>OAEs</v>
      </c>
    </row>
    <row r="252" spans="1:41" s="22" customFormat="1" ht="16.5" customHeight="1" outlineLevel="2">
      <c r="A252" s="119"/>
      <c r="B252" s="199" t="s">
        <v>239</v>
      </c>
      <c r="C252" s="191" t="s">
        <v>270</v>
      </c>
      <c r="D252" s="181">
        <f t="shared" ca="1" si="42"/>
        <v>229132.23300053558</v>
      </c>
      <c r="E252" s="182">
        <f t="shared" ca="1" si="43"/>
        <v>317955.93193245644</v>
      </c>
      <c r="F252" s="78">
        <f t="shared" ref="F252:AI252" ca="1" si="47">SUBTOTAL(9,F253:F270)</f>
        <v>0</v>
      </c>
      <c r="G252" s="78">
        <f t="shared" ca="1" si="47"/>
        <v>0</v>
      </c>
      <c r="H252" s="78">
        <f t="shared" ca="1" si="47"/>
        <v>209526.27616847493</v>
      </c>
      <c r="I252" s="78">
        <f t="shared" ca="1" si="47"/>
        <v>74808.355647075921</v>
      </c>
      <c r="J252" s="78">
        <f t="shared" ca="1" si="47"/>
        <v>29028.437965543126</v>
      </c>
      <c r="K252" s="78">
        <f t="shared" ca="1" si="47"/>
        <v>4592.8621513624703</v>
      </c>
      <c r="L252" s="78">
        <f t="shared" ca="1" si="47"/>
        <v>0</v>
      </c>
      <c r="M252" s="78">
        <f t="shared" ca="1" si="47"/>
        <v>0</v>
      </c>
      <c r="N252" s="78">
        <f t="shared" ca="1" si="47"/>
        <v>0</v>
      </c>
      <c r="O252" s="78">
        <f t="shared" ca="1" si="47"/>
        <v>0</v>
      </c>
      <c r="P252" s="78">
        <f t="shared" ca="1" si="47"/>
        <v>0</v>
      </c>
      <c r="Q252" s="78">
        <f t="shared" ca="1" si="47"/>
        <v>0</v>
      </c>
      <c r="R252" s="78">
        <f t="shared" ca="1" si="47"/>
        <v>0</v>
      </c>
      <c r="S252" s="78">
        <f t="shared" ca="1" si="47"/>
        <v>0</v>
      </c>
      <c r="T252" s="78">
        <f t="shared" ca="1" si="47"/>
        <v>0</v>
      </c>
      <c r="U252" s="78">
        <f t="shared" ca="1" si="47"/>
        <v>0</v>
      </c>
      <c r="V252" s="78">
        <f t="shared" ca="1" si="47"/>
        <v>0</v>
      </c>
      <c r="W252" s="78">
        <f t="shared" ca="1" si="47"/>
        <v>0</v>
      </c>
      <c r="X252" s="78">
        <f t="shared" ca="1" si="47"/>
        <v>0</v>
      </c>
      <c r="Y252" s="78">
        <f t="shared" ca="1" si="47"/>
        <v>0</v>
      </c>
      <c r="Z252" s="78">
        <f t="shared" ca="1" si="47"/>
        <v>0</v>
      </c>
      <c r="AA252" s="78">
        <f t="shared" ca="1" si="47"/>
        <v>0</v>
      </c>
      <c r="AB252" s="78">
        <f t="shared" ca="1" si="47"/>
        <v>0</v>
      </c>
      <c r="AC252" s="78">
        <f t="shared" ca="1" si="47"/>
        <v>0</v>
      </c>
      <c r="AD252" s="78">
        <f t="shared" ca="1" si="47"/>
        <v>0</v>
      </c>
      <c r="AE252" s="78">
        <f t="shared" ca="1" si="47"/>
        <v>0</v>
      </c>
      <c r="AF252" s="78">
        <f t="shared" ca="1" si="47"/>
        <v>0</v>
      </c>
      <c r="AG252" s="78">
        <f t="shared" ca="1" si="47"/>
        <v>0</v>
      </c>
      <c r="AH252" s="78">
        <f t="shared" ca="1" si="47"/>
        <v>0</v>
      </c>
      <c r="AI252" s="78">
        <f t="shared" ca="1" si="47"/>
        <v>0</v>
      </c>
      <c r="AJ252" s="20"/>
      <c r="AK252" s="170"/>
      <c r="AL252" s="183">
        <v>1</v>
      </c>
      <c r="AM252" s="183"/>
      <c r="AN252" s="183"/>
      <c r="AO252" s="45" t="str">
        <f t="shared" si="45"/>
        <v>Acessos</v>
      </c>
    </row>
    <row r="253" spans="1:41" s="22" customFormat="1" ht="16.5" customHeight="1" outlineLevel="3">
      <c r="A253" s="47"/>
      <c r="B253" s="184" t="s">
        <v>271</v>
      </c>
      <c r="C253" s="185" t="str">
        <f>"Subtrecho "&amp;[1]CAPEX_DETALHADO!E201&amp;" - Implantação de OAE - "&amp;[1]CAPEX_DETALHADO!D201</f>
        <v xml:space="preserve">Subtrecho 46,3 - Implantação de OAE -  Passagem Inferior </v>
      </c>
      <c r="D253" s="186">
        <f t="shared" ca="1" si="42"/>
        <v>8581.3436404446529</v>
      </c>
      <c r="E253" s="187">
        <f t="shared" ca="1" si="43"/>
        <v>13778.58645408741</v>
      </c>
      <c r="F253" s="60">
        <f ca="1">[1]CAPEX_DETALHADO!L201/1000</f>
        <v>0</v>
      </c>
      <c r="G253" s="60">
        <f ca="1">[1]CAPEX_DETALHADO!M201/1000</f>
        <v>0</v>
      </c>
      <c r="H253" s="60">
        <f ca="1">[1]CAPEX_DETALHADO!N201/1000</f>
        <v>0</v>
      </c>
      <c r="I253" s="60">
        <f ca="1">[1]CAPEX_DETALHADO!O201/1000</f>
        <v>4592.8621513624703</v>
      </c>
      <c r="J253" s="60">
        <f ca="1">[1]CAPEX_DETALHADO!P201/1000</f>
        <v>4592.8621513624703</v>
      </c>
      <c r="K253" s="60">
        <f ca="1">[1]CAPEX_DETALHADO!Q201/1000</f>
        <v>4592.8621513624703</v>
      </c>
      <c r="L253" s="60">
        <f ca="1">[1]CAPEX_DETALHADO!R201/1000</f>
        <v>0</v>
      </c>
      <c r="M253" s="60">
        <f ca="1">[1]CAPEX_DETALHADO!S201/1000</f>
        <v>0</v>
      </c>
      <c r="N253" s="60">
        <f ca="1">[1]CAPEX_DETALHADO!T201/1000</f>
        <v>0</v>
      </c>
      <c r="O253" s="60">
        <f ca="1">[1]CAPEX_DETALHADO!U201/1000</f>
        <v>0</v>
      </c>
      <c r="P253" s="60">
        <f ca="1">[1]CAPEX_DETALHADO!V201/1000</f>
        <v>0</v>
      </c>
      <c r="Q253" s="60">
        <f ca="1">[1]CAPEX_DETALHADO!W201/1000</f>
        <v>0</v>
      </c>
      <c r="R253" s="60">
        <f ca="1">[1]CAPEX_DETALHADO!X201/1000</f>
        <v>0</v>
      </c>
      <c r="S253" s="60">
        <f ca="1">[1]CAPEX_DETALHADO!Y201/1000</f>
        <v>0</v>
      </c>
      <c r="T253" s="60">
        <f ca="1">[1]CAPEX_DETALHADO!Z201/1000</f>
        <v>0</v>
      </c>
      <c r="U253" s="60">
        <f ca="1">[1]CAPEX_DETALHADO!AA201/1000</f>
        <v>0</v>
      </c>
      <c r="V253" s="60">
        <f ca="1">[1]CAPEX_DETALHADO!AB201/1000</f>
        <v>0</v>
      </c>
      <c r="W253" s="60">
        <f ca="1">[1]CAPEX_DETALHADO!AC201/1000</f>
        <v>0</v>
      </c>
      <c r="X253" s="60">
        <f ca="1">[1]CAPEX_DETALHADO!AD201/1000</f>
        <v>0</v>
      </c>
      <c r="Y253" s="60">
        <f ca="1">[1]CAPEX_DETALHADO!AE201/1000</f>
        <v>0</v>
      </c>
      <c r="Z253" s="60">
        <f ca="1">[1]CAPEX_DETALHADO!AF201/1000</f>
        <v>0</v>
      </c>
      <c r="AA253" s="60">
        <f ca="1">[1]CAPEX_DETALHADO!AG201/1000</f>
        <v>0</v>
      </c>
      <c r="AB253" s="60">
        <f ca="1">[1]CAPEX_DETALHADO!AH201/1000</f>
        <v>0</v>
      </c>
      <c r="AC253" s="60">
        <f ca="1">[1]CAPEX_DETALHADO!AI201/1000</f>
        <v>0</v>
      </c>
      <c r="AD253" s="60">
        <f ca="1">[1]CAPEX_DETALHADO!AJ201/1000</f>
        <v>0</v>
      </c>
      <c r="AE253" s="60">
        <f ca="1">[1]CAPEX_DETALHADO!AK201/1000</f>
        <v>0</v>
      </c>
      <c r="AF253" s="60">
        <f ca="1">[1]CAPEX_DETALHADO!AL201/1000</f>
        <v>0</v>
      </c>
      <c r="AG253" s="60">
        <f ca="1">[1]CAPEX_DETALHADO!AM201/1000</f>
        <v>0</v>
      </c>
      <c r="AH253" s="60">
        <f ca="1">[1]CAPEX_DETALHADO!AN201/1000</f>
        <v>0</v>
      </c>
      <c r="AI253" s="60">
        <f ca="1">[1]CAPEX_DETALHADO!AO201/1000</f>
        <v>0</v>
      </c>
      <c r="AJ253" s="61"/>
      <c r="AK253" s="171"/>
      <c r="AL253" s="188">
        <v>1</v>
      </c>
      <c r="AM253" s="188"/>
      <c r="AN253" s="188"/>
      <c r="AO253" s="45" t="str">
        <f t="shared" si="45"/>
        <v>Acessos - Trecho 26 - 9 Unidades</v>
      </c>
    </row>
    <row r="254" spans="1:41" s="22" customFormat="1" ht="16.5" customHeight="1" outlineLevel="3">
      <c r="A254" s="47"/>
      <c r="B254" s="184" t="s">
        <v>271</v>
      </c>
      <c r="C254" s="185" t="str">
        <f>"Subtrecho "&amp;[1]CAPEX_DETALHADO!E202&amp;" - Implantação de OAE - "&amp;[1]CAPEX_DETALHADO!D202</f>
        <v xml:space="preserve">Subtrecho 63 - Implantação de OAE -  Passarela Supermercado Paulistano </v>
      </c>
      <c r="D254" s="186">
        <f t="shared" ca="1" si="42"/>
        <v>9151.8216469698946</v>
      </c>
      <c r="E254" s="187">
        <f t="shared" ca="1" si="43"/>
        <v>14037.23836253475</v>
      </c>
      <c r="F254" s="60">
        <f ca="1">[1]CAPEX_DETALHADO!L202/1000</f>
        <v>0</v>
      </c>
      <c r="G254" s="60">
        <f ca="1">[1]CAPEX_DETALHADO!M202/1000</f>
        <v>0</v>
      </c>
      <c r="H254" s="60">
        <f ca="1">[1]CAPEX_DETALHADO!N202/1000</f>
        <v>0</v>
      </c>
      <c r="I254" s="60">
        <f ca="1">[1]CAPEX_DETALHADO!O202/1000</f>
        <v>7018.6191812673751</v>
      </c>
      <c r="J254" s="60">
        <f ca="1">[1]CAPEX_DETALHADO!P202/1000</f>
        <v>7018.6191812673751</v>
      </c>
      <c r="K254" s="60">
        <f ca="1">[1]CAPEX_DETALHADO!Q202/1000</f>
        <v>0</v>
      </c>
      <c r="L254" s="60">
        <f ca="1">[1]CAPEX_DETALHADO!R202/1000</f>
        <v>0</v>
      </c>
      <c r="M254" s="60">
        <f ca="1">[1]CAPEX_DETALHADO!S202/1000</f>
        <v>0</v>
      </c>
      <c r="N254" s="60">
        <f ca="1">[1]CAPEX_DETALHADO!T202/1000</f>
        <v>0</v>
      </c>
      <c r="O254" s="60">
        <f ca="1">[1]CAPEX_DETALHADO!U202/1000</f>
        <v>0</v>
      </c>
      <c r="P254" s="60">
        <f ca="1">[1]CAPEX_DETALHADO!V202/1000</f>
        <v>0</v>
      </c>
      <c r="Q254" s="60">
        <f ca="1">[1]CAPEX_DETALHADO!W202/1000</f>
        <v>0</v>
      </c>
      <c r="R254" s="60">
        <f ca="1">[1]CAPEX_DETALHADO!X202/1000</f>
        <v>0</v>
      </c>
      <c r="S254" s="60">
        <f ca="1">[1]CAPEX_DETALHADO!Y202/1000</f>
        <v>0</v>
      </c>
      <c r="T254" s="60">
        <f ca="1">[1]CAPEX_DETALHADO!Z202/1000</f>
        <v>0</v>
      </c>
      <c r="U254" s="60">
        <f ca="1">[1]CAPEX_DETALHADO!AA202/1000</f>
        <v>0</v>
      </c>
      <c r="V254" s="60">
        <f ca="1">[1]CAPEX_DETALHADO!AB202/1000</f>
        <v>0</v>
      </c>
      <c r="W254" s="60">
        <f ca="1">[1]CAPEX_DETALHADO!AC202/1000</f>
        <v>0</v>
      </c>
      <c r="X254" s="60">
        <f ca="1">[1]CAPEX_DETALHADO!AD202/1000</f>
        <v>0</v>
      </c>
      <c r="Y254" s="60">
        <f ca="1">[1]CAPEX_DETALHADO!AE202/1000</f>
        <v>0</v>
      </c>
      <c r="Z254" s="60">
        <f ca="1">[1]CAPEX_DETALHADO!AF202/1000</f>
        <v>0</v>
      </c>
      <c r="AA254" s="60">
        <f ca="1">[1]CAPEX_DETALHADO!AG202/1000</f>
        <v>0</v>
      </c>
      <c r="AB254" s="60">
        <f ca="1">[1]CAPEX_DETALHADO!AH202/1000</f>
        <v>0</v>
      </c>
      <c r="AC254" s="60">
        <f ca="1">[1]CAPEX_DETALHADO!AI202/1000</f>
        <v>0</v>
      </c>
      <c r="AD254" s="60">
        <f ca="1">[1]CAPEX_DETALHADO!AJ202/1000</f>
        <v>0</v>
      </c>
      <c r="AE254" s="60">
        <f ca="1">[1]CAPEX_DETALHADO!AK202/1000</f>
        <v>0</v>
      </c>
      <c r="AF254" s="60">
        <f ca="1">[1]CAPEX_DETALHADO!AL202/1000</f>
        <v>0</v>
      </c>
      <c r="AG254" s="60">
        <f ca="1">[1]CAPEX_DETALHADO!AM202/1000</f>
        <v>0</v>
      </c>
      <c r="AH254" s="60">
        <f ca="1">[1]CAPEX_DETALHADO!AN202/1000</f>
        <v>0</v>
      </c>
      <c r="AI254" s="60">
        <f ca="1">[1]CAPEX_DETALHADO!AO202/1000</f>
        <v>0</v>
      </c>
      <c r="AJ254" s="61"/>
      <c r="AK254" s="171"/>
      <c r="AL254" s="188">
        <v>1</v>
      </c>
      <c r="AM254" s="188"/>
      <c r="AN254" s="188"/>
      <c r="AO254" s="45" t="str">
        <f t="shared" si="45"/>
        <v>Acessos - Trecho 26 - 9 Unidades</v>
      </c>
    </row>
    <row r="255" spans="1:41" s="22" customFormat="1" ht="16.5" customHeight="1" outlineLevel="3">
      <c r="A255" s="47"/>
      <c r="B255" s="184" t="s">
        <v>271</v>
      </c>
      <c r="C255" s="185" t="str">
        <f>"Subtrecho "&amp;[1]CAPEX_DETALHADO!E203&amp;" - Implantação de OAE - "&amp;[1]CAPEX_DETALHADO!D203</f>
        <v>Subtrecho 63 - Implantação de OAE -  Ponte sobre o Rio Sarapuí</v>
      </c>
      <c r="D255" s="186">
        <f t="shared" ca="1" si="42"/>
        <v>11355.28774398106</v>
      </c>
      <c r="E255" s="187">
        <f t="shared" ca="1" si="43"/>
        <v>17416.956632913279</v>
      </c>
      <c r="F255" s="60">
        <f ca="1">[1]CAPEX_DETALHADO!L203/1000</f>
        <v>0</v>
      </c>
      <c r="G255" s="60">
        <f ca="1">[1]CAPEX_DETALHADO!M203/1000</f>
        <v>0</v>
      </c>
      <c r="H255" s="60">
        <f ca="1">[1]CAPEX_DETALHADO!N203/1000</f>
        <v>0</v>
      </c>
      <c r="I255" s="60">
        <f ca="1">[1]CAPEX_DETALHADO!O203/1000</f>
        <v>8708.4783164566397</v>
      </c>
      <c r="J255" s="60">
        <f ca="1">[1]CAPEX_DETALHADO!P203/1000</f>
        <v>8708.4783164566397</v>
      </c>
      <c r="K255" s="60">
        <f ca="1">[1]CAPEX_DETALHADO!Q203/1000</f>
        <v>0</v>
      </c>
      <c r="L255" s="60">
        <f ca="1">[1]CAPEX_DETALHADO!R203/1000</f>
        <v>0</v>
      </c>
      <c r="M255" s="60">
        <f ca="1">[1]CAPEX_DETALHADO!S203/1000</f>
        <v>0</v>
      </c>
      <c r="N255" s="60">
        <f ca="1">[1]CAPEX_DETALHADO!T203/1000</f>
        <v>0</v>
      </c>
      <c r="O255" s="60">
        <f ca="1">[1]CAPEX_DETALHADO!U203/1000</f>
        <v>0</v>
      </c>
      <c r="P255" s="60">
        <f ca="1">[1]CAPEX_DETALHADO!V203/1000</f>
        <v>0</v>
      </c>
      <c r="Q255" s="60">
        <f ca="1">[1]CAPEX_DETALHADO!W203/1000</f>
        <v>0</v>
      </c>
      <c r="R255" s="60">
        <f ca="1">[1]CAPEX_DETALHADO!X203/1000</f>
        <v>0</v>
      </c>
      <c r="S255" s="60">
        <f ca="1">[1]CAPEX_DETALHADO!Y203/1000</f>
        <v>0</v>
      </c>
      <c r="T255" s="60">
        <f ca="1">[1]CAPEX_DETALHADO!Z203/1000</f>
        <v>0</v>
      </c>
      <c r="U255" s="60">
        <f ca="1">[1]CAPEX_DETALHADO!AA203/1000</f>
        <v>0</v>
      </c>
      <c r="V255" s="60">
        <f ca="1">[1]CAPEX_DETALHADO!AB203/1000</f>
        <v>0</v>
      </c>
      <c r="W255" s="60">
        <f ca="1">[1]CAPEX_DETALHADO!AC203/1000</f>
        <v>0</v>
      </c>
      <c r="X255" s="60">
        <f ca="1">[1]CAPEX_DETALHADO!AD203/1000</f>
        <v>0</v>
      </c>
      <c r="Y255" s="60">
        <f ca="1">[1]CAPEX_DETALHADO!AE203/1000</f>
        <v>0</v>
      </c>
      <c r="Z255" s="60">
        <f ca="1">[1]CAPEX_DETALHADO!AF203/1000</f>
        <v>0</v>
      </c>
      <c r="AA255" s="60">
        <f ca="1">[1]CAPEX_DETALHADO!AG203/1000</f>
        <v>0</v>
      </c>
      <c r="AB255" s="60">
        <f ca="1">[1]CAPEX_DETALHADO!AH203/1000</f>
        <v>0</v>
      </c>
      <c r="AC255" s="60">
        <f ca="1">[1]CAPEX_DETALHADO!AI203/1000</f>
        <v>0</v>
      </c>
      <c r="AD255" s="60">
        <f ca="1">[1]CAPEX_DETALHADO!AJ203/1000</f>
        <v>0</v>
      </c>
      <c r="AE255" s="60">
        <f ca="1">[1]CAPEX_DETALHADO!AK203/1000</f>
        <v>0</v>
      </c>
      <c r="AF255" s="60">
        <f ca="1">[1]CAPEX_DETALHADO!AL203/1000</f>
        <v>0</v>
      </c>
      <c r="AG255" s="60">
        <f ca="1">[1]CAPEX_DETALHADO!AM203/1000</f>
        <v>0</v>
      </c>
      <c r="AH255" s="60">
        <f ca="1">[1]CAPEX_DETALHADO!AN203/1000</f>
        <v>0</v>
      </c>
      <c r="AI255" s="60">
        <f ca="1">[1]CAPEX_DETALHADO!AO203/1000</f>
        <v>0</v>
      </c>
      <c r="AJ255" s="61"/>
      <c r="AK255" s="171"/>
      <c r="AL255" s="188">
        <v>1</v>
      </c>
      <c r="AM255" s="188"/>
      <c r="AN255" s="188"/>
      <c r="AO255" s="45" t="str">
        <f t="shared" si="45"/>
        <v>Acessos - Trecho 26 - 9 Unidades</v>
      </c>
    </row>
    <row r="256" spans="1:41" s="22" customFormat="1" ht="16.5" customHeight="1" outlineLevel="3">
      <c r="A256" s="47"/>
      <c r="B256" s="184" t="s">
        <v>271</v>
      </c>
      <c r="C256" s="185" t="str">
        <f>"Subtrecho "&amp;[1]CAPEX_DETALHADO!E204&amp;" - Implantação de OAE - "&amp;[1]CAPEX_DETALHADO!D204</f>
        <v>Subtrecho 63 - Implantação de OAE -  Ponte sobre o Rio Turvo</v>
      </c>
      <c r="D256" s="186">
        <f t="shared" ca="1" si="42"/>
        <v>11355.28774398106</v>
      </c>
      <c r="E256" s="187">
        <f t="shared" ca="1" si="43"/>
        <v>17416.956632913279</v>
      </c>
      <c r="F256" s="60">
        <f ca="1">[1]CAPEX_DETALHADO!L204/1000</f>
        <v>0</v>
      </c>
      <c r="G256" s="60">
        <f ca="1">[1]CAPEX_DETALHADO!M204/1000</f>
        <v>0</v>
      </c>
      <c r="H256" s="60">
        <f ca="1">[1]CAPEX_DETALHADO!N204/1000</f>
        <v>0</v>
      </c>
      <c r="I256" s="60">
        <f ca="1">[1]CAPEX_DETALHADO!O204/1000</f>
        <v>8708.4783164566397</v>
      </c>
      <c r="J256" s="60">
        <f ca="1">[1]CAPEX_DETALHADO!P204/1000</f>
        <v>8708.4783164566397</v>
      </c>
      <c r="K256" s="60">
        <f ca="1">[1]CAPEX_DETALHADO!Q204/1000</f>
        <v>0</v>
      </c>
      <c r="L256" s="60">
        <f ca="1">[1]CAPEX_DETALHADO!R204/1000</f>
        <v>0</v>
      </c>
      <c r="M256" s="60">
        <f ca="1">[1]CAPEX_DETALHADO!S204/1000</f>
        <v>0</v>
      </c>
      <c r="N256" s="60">
        <f ca="1">[1]CAPEX_DETALHADO!T204/1000</f>
        <v>0</v>
      </c>
      <c r="O256" s="60">
        <f ca="1">[1]CAPEX_DETALHADO!U204/1000</f>
        <v>0</v>
      </c>
      <c r="P256" s="60">
        <f ca="1">[1]CAPEX_DETALHADO!V204/1000</f>
        <v>0</v>
      </c>
      <c r="Q256" s="60">
        <f ca="1">[1]CAPEX_DETALHADO!W204/1000</f>
        <v>0</v>
      </c>
      <c r="R256" s="60">
        <f ca="1">[1]CAPEX_DETALHADO!X204/1000</f>
        <v>0</v>
      </c>
      <c r="S256" s="60">
        <f ca="1">[1]CAPEX_DETALHADO!Y204/1000</f>
        <v>0</v>
      </c>
      <c r="T256" s="60">
        <f ca="1">[1]CAPEX_DETALHADO!Z204/1000</f>
        <v>0</v>
      </c>
      <c r="U256" s="60">
        <f ca="1">[1]CAPEX_DETALHADO!AA204/1000</f>
        <v>0</v>
      </c>
      <c r="V256" s="60">
        <f ca="1">[1]CAPEX_DETALHADO!AB204/1000</f>
        <v>0</v>
      </c>
      <c r="W256" s="60">
        <f ca="1">[1]CAPEX_DETALHADO!AC204/1000</f>
        <v>0</v>
      </c>
      <c r="X256" s="60">
        <f ca="1">[1]CAPEX_DETALHADO!AD204/1000</f>
        <v>0</v>
      </c>
      <c r="Y256" s="60">
        <f ca="1">[1]CAPEX_DETALHADO!AE204/1000</f>
        <v>0</v>
      </c>
      <c r="Z256" s="60">
        <f ca="1">[1]CAPEX_DETALHADO!AF204/1000</f>
        <v>0</v>
      </c>
      <c r="AA256" s="60">
        <f ca="1">[1]CAPEX_DETALHADO!AG204/1000</f>
        <v>0</v>
      </c>
      <c r="AB256" s="60">
        <f ca="1">[1]CAPEX_DETALHADO!AH204/1000</f>
        <v>0</v>
      </c>
      <c r="AC256" s="60">
        <f ca="1">[1]CAPEX_DETALHADO!AI204/1000</f>
        <v>0</v>
      </c>
      <c r="AD256" s="60">
        <f ca="1">[1]CAPEX_DETALHADO!AJ204/1000</f>
        <v>0</v>
      </c>
      <c r="AE256" s="60">
        <f ca="1">[1]CAPEX_DETALHADO!AK204/1000</f>
        <v>0</v>
      </c>
      <c r="AF256" s="60">
        <f ca="1">[1]CAPEX_DETALHADO!AL204/1000</f>
        <v>0</v>
      </c>
      <c r="AG256" s="60">
        <f ca="1">[1]CAPEX_DETALHADO!AM204/1000</f>
        <v>0</v>
      </c>
      <c r="AH256" s="60">
        <f ca="1">[1]CAPEX_DETALHADO!AN204/1000</f>
        <v>0</v>
      </c>
      <c r="AI256" s="60">
        <f ca="1">[1]CAPEX_DETALHADO!AO204/1000</f>
        <v>0</v>
      </c>
      <c r="AJ256" s="61"/>
      <c r="AK256" s="171"/>
      <c r="AL256" s="188">
        <v>1</v>
      </c>
      <c r="AM256" s="188"/>
      <c r="AN256" s="188"/>
      <c r="AO256" s="45" t="str">
        <f t="shared" si="45"/>
        <v>Acessos - Trecho 26 - 9 Unidades</v>
      </c>
    </row>
    <row r="257" spans="1:41" s="22" customFormat="1" ht="16.5" customHeight="1" outlineLevel="3">
      <c r="A257" s="47"/>
      <c r="B257" s="184" t="s">
        <v>271</v>
      </c>
      <c r="C257" s="185" t="str">
        <f>"Subtrecho "&amp;[1]CAPEX_DETALHADO!E205&amp;" - Implantação de OAE - "&amp;[1]CAPEX_DETALHADO!D205</f>
        <v xml:space="preserve">Subtrecho 32 - Implantação de OAE -  Passarela de Pedestres  </v>
      </c>
      <c r="D257" s="186">
        <f t="shared" ca="1" si="42"/>
        <v>10427.196487869056</v>
      </c>
      <c r="E257" s="187">
        <f t="shared" ca="1" si="43"/>
        <v>13878.598525353716</v>
      </c>
      <c r="F257" s="60">
        <f ca="1">[1]CAPEX_DETALHADO!L205/1000</f>
        <v>0</v>
      </c>
      <c r="G257" s="60">
        <f ca="1">[1]CAPEX_DETALHADO!M205/1000</f>
        <v>0</v>
      </c>
      <c r="H257" s="60">
        <f ca="1">[1]CAPEX_DETALHADO!N205/1000</f>
        <v>13878.598525353716</v>
      </c>
      <c r="I257" s="60">
        <f ca="1">[1]CAPEX_DETALHADO!O205/1000</f>
        <v>0</v>
      </c>
      <c r="J257" s="60">
        <f ca="1">[1]CAPEX_DETALHADO!P205/1000</f>
        <v>0</v>
      </c>
      <c r="K257" s="60">
        <f ca="1">[1]CAPEX_DETALHADO!Q205/1000</f>
        <v>0</v>
      </c>
      <c r="L257" s="60">
        <f ca="1">[1]CAPEX_DETALHADO!R205/1000</f>
        <v>0</v>
      </c>
      <c r="M257" s="60">
        <f ca="1">[1]CAPEX_DETALHADO!S205/1000</f>
        <v>0</v>
      </c>
      <c r="N257" s="60">
        <f ca="1">[1]CAPEX_DETALHADO!T205/1000</f>
        <v>0</v>
      </c>
      <c r="O257" s="60">
        <f ca="1">[1]CAPEX_DETALHADO!U205/1000</f>
        <v>0</v>
      </c>
      <c r="P257" s="60">
        <f ca="1">[1]CAPEX_DETALHADO!V205/1000</f>
        <v>0</v>
      </c>
      <c r="Q257" s="60">
        <f ca="1">[1]CAPEX_DETALHADO!W205/1000</f>
        <v>0</v>
      </c>
      <c r="R257" s="60">
        <f ca="1">[1]CAPEX_DETALHADO!X205/1000</f>
        <v>0</v>
      </c>
      <c r="S257" s="60">
        <f ca="1">[1]CAPEX_DETALHADO!Y205/1000</f>
        <v>0</v>
      </c>
      <c r="T257" s="60">
        <f ca="1">[1]CAPEX_DETALHADO!Z205/1000</f>
        <v>0</v>
      </c>
      <c r="U257" s="60">
        <f ca="1">[1]CAPEX_DETALHADO!AA205/1000</f>
        <v>0</v>
      </c>
      <c r="V257" s="60">
        <f ca="1">[1]CAPEX_DETALHADO!AB205/1000</f>
        <v>0</v>
      </c>
      <c r="W257" s="60">
        <f ca="1">[1]CAPEX_DETALHADO!AC205/1000</f>
        <v>0</v>
      </c>
      <c r="X257" s="60">
        <f ca="1">[1]CAPEX_DETALHADO!AD205/1000</f>
        <v>0</v>
      </c>
      <c r="Y257" s="60">
        <f ca="1">[1]CAPEX_DETALHADO!AE205/1000</f>
        <v>0</v>
      </c>
      <c r="Z257" s="60">
        <f ca="1">[1]CAPEX_DETALHADO!AF205/1000</f>
        <v>0</v>
      </c>
      <c r="AA257" s="60">
        <f ca="1">[1]CAPEX_DETALHADO!AG205/1000</f>
        <v>0</v>
      </c>
      <c r="AB257" s="60">
        <f ca="1">[1]CAPEX_DETALHADO!AH205/1000</f>
        <v>0</v>
      </c>
      <c r="AC257" s="60">
        <f ca="1">[1]CAPEX_DETALHADO!AI205/1000</f>
        <v>0</v>
      </c>
      <c r="AD257" s="60">
        <f ca="1">[1]CAPEX_DETALHADO!AJ205/1000</f>
        <v>0</v>
      </c>
      <c r="AE257" s="60">
        <f ca="1">[1]CAPEX_DETALHADO!AK205/1000</f>
        <v>0</v>
      </c>
      <c r="AF257" s="60">
        <f ca="1">[1]CAPEX_DETALHADO!AL205/1000</f>
        <v>0</v>
      </c>
      <c r="AG257" s="60">
        <f ca="1">[1]CAPEX_DETALHADO!AM205/1000</f>
        <v>0</v>
      </c>
      <c r="AH257" s="60">
        <f ca="1">[1]CAPEX_DETALHADO!AN205/1000</f>
        <v>0</v>
      </c>
      <c r="AI257" s="60">
        <f ca="1">[1]CAPEX_DETALHADO!AO205/1000</f>
        <v>0</v>
      </c>
      <c r="AJ257" s="61"/>
      <c r="AK257" s="171"/>
      <c r="AL257" s="188">
        <v>1</v>
      </c>
      <c r="AM257" s="188"/>
      <c r="AN257" s="188"/>
      <c r="AO257" s="45" t="str">
        <f t="shared" si="45"/>
        <v>Acessos - Trecho 26 - 9 Unidades</v>
      </c>
    </row>
    <row r="258" spans="1:41" s="22" customFormat="1" ht="16.5" customHeight="1" outlineLevel="3">
      <c r="A258" s="47"/>
      <c r="B258" s="184" t="s">
        <v>271</v>
      </c>
      <c r="C258" s="185" t="str">
        <f>"Subtrecho "&amp;[1]CAPEX_DETALHADO!E206&amp;" - Implantação de OAE - "&amp;[1]CAPEX_DETALHADO!D206</f>
        <v>Subtrecho 33 - Implantação de OAE -  Viaduto Zuleika Sucupira Kenw</v>
      </c>
      <c r="D258" s="186">
        <f t="shared" ca="1" si="42"/>
        <v>18246.166596392544</v>
      </c>
      <c r="E258" s="187">
        <f t="shared" ca="1" si="43"/>
        <v>24285.647739798485</v>
      </c>
      <c r="F258" s="60">
        <f ca="1">[1]CAPEX_DETALHADO!L206/1000</f>
        <v>0</v>
      </c>
      <c r="G258" s="60">
        <f ca="1">[1]CAPEX_DETALHADO!M206/1000</f>
        <v>0</v>
      </c>
      <c r="H258" s="60">
        <f ca="1">[1]CAPEX_DETALHADO!N206/1000</f>
        <v>24285.647739798485</v>
      </c>
      <c r="I258" s="60">
        <f ca="1">[1]CAPEX_DETALHADO!O206/1000</f>
        <v>0</v>
      </c>
      <c r="J258" s="60">
        <f ca="1">[1]CAPEX_DETALHADO!P206/1000</f>
        <v>0</v>
      </c>
      <c r="K258" s="60">
        <f ca="1">[1]CAPEX_DETALHADO!Q206/1000</f>
        <v>0</v>
      </c>
      <c r="L258" s="60">
        <f ca="1">[1]CAPEX_DETALHADO!R206/1000</f>
        <v>0</v>
      </c>
      <c r="M258" s="60">
        <f ca="1">[1]CAPEX_DETALHADO!S206/1000</f>
        <v>0</v>
      </c>
      <c r="N258" s="60">
        <f ca="1">[1]CAPEX_DETALHADO!T206/1000</f>
        <v>0</v>
      </c>
      <c r="O258" s="60">
        <f ca="1">[1]CAPEX_DETALHADO!U206/1000</f>
        <v>0</v>
      </c>
      <c r="P258" s="60">
        <f ca="1">[1]CAPEX_DETALHADO!V206/1000</f>
        <v>0</v>
      </c>
      <c r="Q258" s="60">
        <f ca="1">[1]CAPEX_DETALHADO!W206/1000</f>
        <v>0</v>
      </c>
      <c r="R258" s="60">
        <f ca="1">[1]CAPEX_DETALHADO!X206/1000</f>
        <v>0</v>
      </c>
      <c r="S258" s="60">
        <f ca="1">[1]CAPEX_DETALHADO!Y206/1000</f>
        <v>0</v>
      </c>
      <c r="T258" s="60">
        <f ca="1">[1]CAPEX_DETALHADO!Z206/1000</f>
        <v>0</v>
      </c>
      <c r="U258" s="60">
        <f ca="1">[1]CAPEX_DETALHADO!AA206/1000</f>
        <v>0</v>
      </c>
      <c r="V258" s="60">
        <f ca="1">[1]CAPEX_DETALHADO!AB206/1000</f>
        <v>0</v>
      </c>
      <c r="W258" s="60">
        <f ca="1">[1]CAPEX_DETALHADO!AC206/1000</f>
        <v>0</v>
      </c>
      <c r="X258" s="60">
        <f ca="1">[1]CAPEX_DETALHADO!AD206/1000</f>
        <v>0</v>
      </c>
      <c r="Y258" s="60">
        <f ca="1">[1]CAPEX_DETALHADO!AE206/1000</f>
        <v>0</v>
      </c>
      <c r="Z258" s="60">
        <f ca="1">[1]CAPEX_DETALHADO!AF206/1000</f>
        <v>0</v>
      </c>
      <c r="AA258" s="60">
        <f ca="1">[1]CAPEX_DETALHADO!AG206/1000</f>
        <v>0</v>
      </c>
      <c r="AB258" s="60">
        <f ca="1">[1]CAPEX_DETALHADO!AH206/1000</f>
        <v>0</v>
      </c>
      <c r="AC258" s="60">
        <f ca="1">[1]CAPEX_DETALHADO!AI206/1000</f>
        <v>0</v>
      </c>
      <c r="AD258" s="60">
        <f ca="1">[1]CAPEX_DETALHADO!AJ206/1000</f>
        <v>0</v>
      </c>
      <c r="AE258" s="60">
        <f ca="1">[1]CAPEX_DETALHADO!AK206/1000</f>
        <v>0</v>
      </c>
      <c r="AF258" s="60">
        <f ca="1">[1]CAPEX_DETALHADO!AL206/1000</f>
        <v>0</v>
      </c>
      <c r="AG258" s="60">
        <f ca="1">[1]CAPEX_DETALHADO!AM206/1000</f>
        <v>0</v>
      </c>
      <c r="AH258" s="60">
        <f ca="1">[1]CAPEX_DETALHADO!AN206/1000</f>
        <v>0</v>
      </c>
      <c r="AI258" s="60">
        <f ca="1">[1]CAPEX_DETALHADO!AO206/1000</f>
        <v>0</v>
      </c>
      <c r="AJ258" s="61"/>
      <c r="AK258" s="171"/>
      <c r="AL258" s="188">
        <v>1</v>
      </c>
      <c r="AM258" s="188"/>
      <c r="AN258" s="188"/>
      <c r="AO258" s="45" t="str">
        <f t="shared" si="45"/>
        <v>Acessos - Trecho 26 - 9 Unidades</v>
      </c>
    </row>
    <row r="259" spans="1:41" s="22" customFormat="1" ht="16.5" customHeight="1" outlineLevel="3">
      <c r="A259" s="47"/>
      <c r="B259" s="184" t="s">
        <v>271</v>
      </c>
      <c r="C259" s="185" t="str">
        <f>"Subtrecho "&amp;[1]CAPEX_DETALHADO!E207&amp;" - Implantação de OAE - "&amp;[1]CAPEX_DETALHADO!D207</f>
        <v xml:space="preserve">Subtrecho 35 - Implantação de OAE -  Passarela Arena Sorocaba </v>
      </c>
      <c r="D259" s="186">
        <f t="shared" ca="1" si="42"/>
        <v>10093.584747167486</v>
      </c>
      <c r="E259" s="187">
        <f t="shared" ca="1" si="43"/>
        <v>14778.017428327923</v>
      </c>
      <c r="F259" s="60">
        <f ca="1">[1]CAPEX_DETALHADO!L207/1000</f>
        <v>0</v>
      </c>
      <c r="G259" s="60">
        <f ca="1">[1]CAPEX_DETALHADO!M207/1000</f>
        <v>0</v>
      </c>
      <c r="H259" s="60">
        <f ca="1">[1]CAPEX_DETALHADO!N207/1000</f>
        <v>0</v>
      </c>
      <c r="I259" s="60">
        <f ca="1">[1]CAPEX_DETALHADO!O207/1000</f>
        <v>14778.017428327923</v>
      </c>
      <c r="J259" s="60">
        <f ca="1">[1]CAPEX_DETALHADO!P207/1000</f>
        <v>0</v>
      </c>
      <c r="K259" s="60">
        <f ca="1">[1]CAPEX_DETALHADO!Q207/1000</f>
        <v>0</v>
      </c>
      <c r="L259" s="60">
        <f ca="1">[1]CAPEX_DETALHADO!R207/1000</f>
        <v>0</v>
      </c>
      <c r="M259" s="60">
        <f ca="1">[1]CAPEX_DETALHADO!S207/1000</f>
        <v>0</v>
      </c>
      <c r="N259" s="60">
        <f ca="1">[1]CAPEX_DETALHADO!T207/1000</f>
        <v>0</v>
      </c>
      <c r="O259" s="60">
        <f ca="1">[1]CAPEX_DETALHADO!U207/1000</f>
        <v>0</v>
      </c>
      <c r="P259" s="60">
        <f ca="1">[1]CAPEX_DETALHADO!V207/1000</f>
        <v>0</v>
      </c>
      <c r="Q259" s="60">
        <f ca="1">[1]CAPEX_DETALHADO!W207/1000</f>
        <v>0</v>
      </c>
      <c r="R259" s="60">
        <f ca="1">[1]CAPEX_DETALHADO!X207/1000</f>
        <v>0</v>
      </c>
      <c r="S259" s="60">
        <f ca="1">[1]CAPEX_DETALHADO!Y207/1000</f>
        <v>0</v>
      </c>
      <c r="T259" s="60">
        <f ca="1">[1]CAPEX_DETALHADO!Z207/1000</f>
        <v>0</v>
      </c>
      <c r="U259" s="60">
        <f ca="1">[1]CAPEX_DETALHADO!AA207/1000</f>
        <v>0</v>
      </c>
      <c r="V259" s="60">
        <f ca="1">[1]CAPEX_DETALHADO!AB207/1000</f>
        <v>0</v>
      </c>
      <c r="W259" s="60">
        <f ca="1">[1]CAPEX_DETALHADO!AC207/1000</f>
        <v>0</v>
      </c>
      <c r="X259" s="60">
        <f ca="1">[1]CAPEX_DETALHADO!AD207/1000</f>
        <v>0</v>
      </c>
      <c r="Y259" s="60">
        <f ca="1">[1]CAPEX_DETALHADO!AE207/1000</f>
        <v>0</v>
      </c>
      <c r="Z259" s="60">
        <f ca="1">[1]CAPEX_DETALHADO!AF207/1000</f>
        <v>0</v>
      </c>
      <c r="AA259" s="60">
        <f ca="1">[1]CAPEX_DETALHADO!AG207/1000</f>
        <v>0</v>
      </c>
      <c r="AB259" s="60">
        <f ca="1">[1]CAPEX_DETALHADO!AH207/1000</f>
        <v>0</v>
      </c>
      <c r="AC259" s="60">
        <f ca="1">[1]CAPEX_DETALHADO!AI207/1000</f>
        <v>0</v>
      </c>
      <c r="AD259" s="60">
        <f ca="1">[1]CAPEX_DETALHADO!AJ207/1000</f>
        <v>0</v>
      </c>
      <c r="AE259" s="60">
        <f ca="1">[1]CAPEX_DETALHADO!AK207/1000</f>
        <v>0</v>
      </c>
      <c r="AF259" s="60">
        <f ca="1">[1]CAPEX_DETALHADO!AL207/1000</f>
        <v>0</v>
      </c>
      <c r="AG259" s="60">
        <f ca="1">[1]CAPEX_DETALHADO!AM207/1000</f>
        <v>0</v>
      </c>
      <c r="AH259" s="60">
        <f ca="1">[1]CAPEX_DETALHADO!AN207/1000</f>
        <v>0</v>
      </c>
      <c r="AI259" s="60">
        <f ca="1">[1]CAPEX_DETALHADO!AO207/1000</f>
        <v>0</v>
      </c>
      <c r="AJ259" s="61"/>
      <c r="AK259" s="171"/>
      <c r="AL259" s="188">
        <v>1</v>
      </c>
      <c r="AM259" s="188"/>
      <c r="AN259" s="188"/>
      <c r="AO259" s="45" t="str">
        <f t="shared" si="45"/>
        <v>Acessos - Trecho 26 - 9 Unidades</v>
      </c>
    </row>
    <row r="260" spans="1:41" s="22" customFormat="1" ht="16.5" customHeight="1" outlineLevel="3">
      <c r="A260" s="47"/>
      <c r="B260" s="184" t="s">
        <v>271</v>
      </c>
      <c r="C260" s="185" t="str">
        <f>"Subtrecho "&amp;[1]CAPEX_DETALHADO!E208&amp;" - Implantação de OAE - "&amp;[1]CAPEX_DETALHADO!D208</f>
        <v>Subtrecho 40 - Implantação de OAE - Passagem Superior - Acesso à SP-091</v>
      </c>
      <c r="D260" s="186">
        <f t="shared" ca="1" si="42"/>
        <v>16066.457038949526</v>
      </c>
      <c r="E260" s="187">
        <f t="shared" ca="1" si="43"/>
        <v>21384.454318841825</v>
      </c>
      <c r="F260" s="60">
        <f ca="1">[1]CAPEX_DETALHADO!L208/1000</f>
        <v>0</v>
      </c>
      <c r="G260" s="60">
        <f ca="1">[1]CAPEX_DETALHADO!M208/1000</f>
        <v>0</v>
      </c>
      <c r="H260" s="60">
        <f ca="1">[1]CAPEX_DETALHADO!N208/1000</f>
        <v>21384.454318841825</v>
      </c>
      <c r="I260" s="60">
        <f ca="1">[1]CAPEX_DETALHADO!O208/1000</f>
        <v>0</v>
      </c>
      <c r="J260" s="60">
        <f ca="1">[1]CAPEX_DETALHADO!P208/1000</f>
        <v>0</v>
      </c>
      <c r="K260" s="60">
        <f ca="1">[1]CAPEX_DETALHADO!Q208/1000</f>
        <v>0</v>
      </c>
      <c r="L260" s="60">
        <f ca="1">[1]CAPEX_DETALHADO!R208/1000</f>
        <v>0</v>
      </c>
      <c r="M260" s="60">
        <f ca="1">[1]CAPEX_DETALHADO!S208/1000</f>
        <v>0</v>
      </c>
      <c r="N260" s="60">
        <f ca="1">[1]CAPEX_DETALHADO!T208/1000</f>
        <v>0</v>
      </c>
      <c r="O260" s="60">
        <f ca="1">[1]CAPEX_DETALHADO!U208/1000</f>
        <v>0</v>
      </c>
      <c r="P260" s="60">
        <f ca="1">[1]CAPEX_DETALHADO!V208/1000</f>
        <v>0</v>
      </c>
      <c r="Q260" s="60">
        <f ca="1">[1]CAPEX_DETALHADO!W208/1000</f>
        <v>0</v>
      </c>
      <c r="R260" s="60">
        <f ca="1">[1]CAPEX_DETALHADO!X208/1000</f>
        <v>0</v>
      </c>
      <c r="S260" s="60">
        <f ca="1">[1]CAPEX_DETALHADO!Y208/1000</f>
        <v>0</v>
      </c>
      <c r="T260" s="60">
        <f ca="1">[1]CAPEX_DETALHADO!Z208/1000</f>
        <v>0</v>
      </c>
      <c r="U260" s="60">
        <f ca="1">[1]CAPEX_DETALHADO!AA208/1000</f>
        <v>0</v>
      </c>
      <c r="V260" s="60">
        <f ca="1">[1]CAPEX_DETALHADO!AB208/1000</f>
        <v>0</v>
      </c>
      <c r="W260" s="60">
        <f ca="1">[1]CAPEX_DETALHADO!AC208/1000</f>
        <v>0</v>
      </c>
      <c r="X260" s="60">
        <f ca="1">[1]CAPEX_DETALHADO!AD208/1000</f>
        <v>0</v>
      </c>
      <c r="Y260" s="60">
        <f ca="1">[1]CAPEX_DETALHADO!AE208/1000</f>
        <v>0</v>
      </c>
      <c r="Z260" s="60">
        <f ca="1">[1]CAPEX_DETALHADO!AF208/1000</f>
        <v>0</v>
      </c>
      <c r="AA260" s="60">
        <f ca="1">[1]CAPEX_DETALHADO!AG208/1000</f>
        <v>0</v>
      </c>
      <c r="AB260" s="60">
        <f ca="1">[1]CAPEX_DETALHADO!AH208/1000</f>
        <v>0</v>
      </c>
      <c r="AC260" s="60">
        <f ca="1">[1]CAPEX_DETALHADO!AI208/1000</f>
        <v>0</v>
      </c>
      <c r="AD260" s="60">
        <f ca="1">[1]CAPEX_DETALHADO!AJ208/1000</f>
        <v>0</v>
      </c>
      <c r="AE260" s="60">
        <f ca="1">[1]CAPEX_DETALHADO!AK208/1000</f>
        <v>0</v>
      </c>
      <c r="AF260" s="60">
        <f ca="1">[1]CAPEX_DETALHADO!AL208/1000</f>
        <v>0</v>
      </c>
      <c r="AG260" s="60">
        <f ca="1">[1]CAPEX_DETALHADO!AM208/1000</f>
        <v>0</v>
      </c>
      <c r="AH260" s="60">
        <f ca="1">[1]CAPEX_DETALHADO!AN208/1000</f>
        <v>0</v>
      </c>
      <c r="AI260" s="60">
        <f ca="1">[1]CAPEX_DETALHADO!AO208/1000</f>
        <v>0</v>
      </c>
      <c r="AJ260" s="61"/>
      <c r="AK260" s="171"/>
      <c r="AL260" s="188">
        <v>1</v>
      </c>
      <c r="AM260" s="188"/>
      <c r="AN260" s="188"/>
      <c r="AO260" s="45" t="str">
        <f t="shared" si="45"/>
        <v>Acessos - Trecho 26 - 9 Unidades</v>
      </c>
    </row>
    <row r="261" spans="1:41" s="22" customFormat="1" ht="16.5" customHeight="1" outlineLevel="3">
      <c r="A261" s="47"/>
      <c r="B261" s="184" t="s">
        <v>271</v>
      </c>
      <c r="C261" s="185" t="str">
        <f>"Subtrecho "&amp;[1]CAPEX_DETALHADO!E209&amp;" - Implantação de OAE - "&amp;[1]CAPEX_DETALHADO!D209</f>
        <v>Subtrecho 40 - Implantação de OAE - Passagem Superior - Trevo com Estrada Municipal</v>
      </c>
      <c r="D261" s="186">
        <f t="shared" ca="1" si="42"/>
        <v>17019.509778939504</v>
      </c>
      <c r="E261" s="187">
        <f t="shared" ca="1" si="43"/>
        <v>22652.967515768483</v>
      </c>
      <c r="F261" s="60">
        <f ca="1">[1]CAPEX_DETALHADO!L209/1000</f>
        <v>0</v>
      </c>
      <c r="G261" s="60">
        <f ca="1">[1]CAPEX_DETALHADO!M209/1000</f>
        <v>0</v>
      </c>
      <c r="H261" s="60">
        <f ca="1">[1]CAPEX_DETALHADO!N209/1000</f>
        <v>22652.967515768483</v>
      </c>
      <c r="I261" s="60">
        <f ca="1">[1]CAPEX_DETALHADO!O209/1000</f>
        <v>0</v>
      </c>
      <c r="J261" s="60">
        <f ca="1">[1]CAPEX_DETALHADO!P209/1000</f>
        <v>0</v>
      </c>
      <c r="K261" s="60">
        <f ca="1">[1]CAPEX_DETALHADO!Q209/1000</f>
        <v>0</v>
      </c>
      <c r="L261" s="60">
        <f ca="1">[1]CAPEX_DETALHADO!R209/1000</f>
        <v>0</v>
      </c>
      <c r="M261" s="60">
        <f ca="1">[1]CAPEX_DETALHADO!S209/1000</f>
        <v>0</v>
      </c>
      <c r="N261" s="60">
        <f ca="1">[1]CAPEX_DETALHADO!T209/1000</f>
        <v>0</v>
      </c>
      <c r="O261" s="60">
        <f ca="1">[1]CAPEX_DETALHADO!U209/1000</f>
        <v>0</v>
      </c>
      <c r="P261" s="60">
        <f ca="1">[1]CAPEX_DETALHADO!V209/1000</f>
        <v>0</v>
      </c>
      <c r="Q261" s="60">
        <f ca="1">[1]CAPEX_DETALHADO!W209/1000</f>
        <v>0</v>
      </c>
      <c r="R261" s="60">
        <f ca="1">[1]CAPEX_DETALHADO!X209/1000</f>
        <v>0</v>
      </c>
      <c r="S261" s="60">
        <f ca="1">[1]CAPEX_DETALHADO!Y209/1000</f>
        <v>0</v>
      </c>
      <c r="T261" s="60">
        <f ca="1">[1]CAPEX_DETALHADO!Z209/1000</f>
        <v>0</v>
      </c>
      <c r="U261" s="60">
        <f ca="1">[1]CAPEX_DETALHADO!AA209/1000</f>
        <v>0</v>
      </c>
      <c r="V261" s="60">
        <f ca="1">[1]CAPEX_DETALHADO!AB209/1000</f>
        <v>0</v>
      </c>
      <c r="W261" s="60">
        <f ca="1">[1]CAPEX_DETALHADO!AC209/1000</f>
        <v>0</v>
      </c>
      <c r="X261" s="60">
        <f ca="1">[1]CAPEX_DETALHADO!AD209/1000</f>
        <v>0</v>
      </c>
      <c r="Y261" s="60">
        <f ca="1">[1]CAPEX_DETALHADO!AE209/1000</f>
        <v>0</v>
      </c>
      <c r="Z261" s="60">
        <f ca="1">[1]CAPEX_DETALHADO!AF209/1000</f>
        <v>0</v>
      </c>
      <c r="AA261" s="60">
        <f ca="1">[1]CAPEX_DETALHADO!AG209/1000</f>
        <v>0</v>
      </c>
      <c r="AB261" s="60">
        <f ca="1">[1]CAPEX_DETALHADO!AH209/1000</f>
        <v>0</v>
      </c>
      <c r="AC261" s="60">
        <f ca="1">[1]CAPEX_DETALHADO!AI209/1000</f>
        <v>0</v>
      </c>
      <c r="AD261" s="60">
        <f ca="1">[1]CAPEX_DETALHADO!AJ209/1000</f>
        <v>0</v>
      </c>
      <c r="AE261" s="60">
        <f ca="1">[1]CAPEX_DETALHADO!AK209/1000</f>
        <v>0</v>
      </c>
      <c r="AF261" s="60">
        <f ca="1">[1]CAPEX_DETALHADO!AL209/1000</f>
        <v>0</v>
      </c>
      <c r="AG261" s="60">
        <f ca="1">[1]CAPEX_DETALHADO!AM209/1000</f>
        <v>0</v>
      </c>
      <c r="AH261" s="60">
        <f ca="1">[1]CAPEX_DETALHADO!AN209/1000</f>
        <v>0</v>
      </c>
      <c r="AI261" s="60">
        <f ca="1">[1]CAPEX_DETALHADO!AO209/1000</f>
        <v>0</v>
      </c>
      <c r="AJ261" s="61"/>
      <c r="AK261" s="171"/>
      <c r="AL261" s="188">
        <v>1</v>
      </c>
      <c r="AM261" s="188"/>
      <c r="AN261" s="188"/>
      <c r="AO261" s="45" t="str">
        <f t="shared" si="45"/>
        <v>Acessos - Trecho 26 - 9 Unidades</v>
      </c>
    </row>
    <row r="262" spans="1:41" s="22" customFormat="1" ht="16.5" customHeight="1" outlineLevel="3">
      <c r="A262" s="47"/>
      <c r="B262" s="184" t="s">
        <v>271</v>
      </c>
      <c r="C262" s="185" t="str">
        <f>"Subtrecho "&amp;[1]CAPEX_DETALHADO!E210&amp;" - Implantação de OAE - "&amp;[1]CAPEX_DETALHADO!D210</f>
        <v>Subtrecho 40 - Implantação de OAE - Passagem Superior - Trevo da SP-280</v>
      </c>
      <c r="D262" s="186">
        <f t="shared" ca="1" si="42"/>
        <v>17486.638368673917</v>
      </c>
      <c r="E262" s="187">
        <f t="shared" ca="1" si="43"/>
        <v>23274.71566870499</v>
      </c>
      <c r="F262" s="60">
        <f ca="1">[1]CAPEX_DETALHADO!L210/1000</f>
        <v>0</v>
      </c>
      <c r="G262" s="60">
        <f ca="1">[1]CAPEX_DETALHADO!M210/1000</f>
        <v>0</v>
      </c>
      <c r="H262" s="60">
        <f ca="1">[1]CAPEX_DETALHADO!N210/1000</f>
        <v>23274.71566870499</v>
      </c>
      <c r="I262" s="60">
        <f ca="1">[1]CAPEX_DETALHADO!O210/1000</f>
        <v>0</v>
      </c>
      <c r="J262" s="60">
        <f ca="1">[1]CAPEX_DETALHADO!P210/1000</f>
        <v>0</v>
      </c>
      <c r="K262" s="60">
        <f ca="1">[1]CAPEX_DETALHADO!Q210/1000</f>
        <v>0</v>
      </c>
      <c r="L262" s="60">
        <f ca="1">[1]CAPEX_DETALHADO!R210/1000</f>
        <v>0</v>
      </c>
      <c r="M262" s="60">
        <f ca="1">[1]CAPEX_DETALHADO!S210/1000</f>
        <v>0</v>
      </c>
      <c r="N262" s="60">
        <f ca="1">[1]CAPEX_DETALHADO!T210/1000</f>
        <v>0</v>
      </c>
      <c r="O262" s="60">
        <f ca="1">[1]CAPEX_DETALHADO!U210/1000</f>
        <v>0</v>
      </c>
      <c r="P262" s="60">
        <f ca="1">[1]CAPEX_DETALHADO!V210/1000</f>
        <v>0</v>
      </c>
      <c r="Q262" s="60">
        <f ca="1">[1]CAPEX_DETALHADO!W210/1000</f>
        <v>0</v>
      </c>
      <c r="R262" s="60">
        <f ca="1">[1]CAPEX_DETALHADO!X210/1000</f>
        <v>0</v>
      </c>
      <c r="S262" s="60">
        <f ca="1">[1]CAPEX_DETALHADO!Y210/1000</f>
        <v>0</v>
      </c>
      <c r="T262" s="60">
        <f ca="1">[1]CAPEX_DETALHADO!Z210/1000</f>
        <v>0</v>
      </c>
      <c r="U262" s="60">
        <f ca="1">[1]CAPEX_DETALHADO!AA210/1000</f>
        <v>0</v>
      </c>
      <c r="V262" s="60">
        <f ca="1">[1]CAPEX_DETALHADO!AB210/1000</f>
        <v>0</v>
      </c>
      <c r="W262" s="60">
        <f ca="1">[1]CAPEX_DETALHADO!AC210/1000</f>
        <v>0</v>
      </c>
      <c r="X262" s="60">
        <f ca="1">[1]CAPEX_DETALHADO!AD210/1000</f>
        <v>0</v>
      </c>
      <c r="Y262" s="60">
        <f ca="1">[1]CAPEX_DETALHADO!AE210/1000</f>
        <v>0</v>
      </c>
      <c r="Z262" s="60">
        <f ca="1">[1]CAPEX_DETALHADO!AF210/1000</f>
        <v>0</v>
      </c>
      <c r="AA262" s="60">
        <f ca="1">[1]CAPEX_DETALHADO!AG210/1000</f>
        <v>0</v>
      </c>
      <c r="AB262" s="60">
        <f ca="1">[1]CAPEX_DETALHADO!AH210/1000</f>
        <v>0</v>
      </c>
      <c r="AC262" s="60">
        <f ca="1">[1]CAPEX_DETALHADO!AI210/1000</f>
        <v>0</v>
      </c>
      <c r="AD262" s="60">
        <f ca="1">[1]CAPEX_DETALHADO!AJ210/1000</f>
        <v>0</v>
      </c>
      <c r="AE262" s="60">
        <f ca="1">[1]CAPEX_DETALHADO!AK210/1000</f>
        <v>0</v>
      </c>
      <c r="AF262" s="60">
        <f ca="1">[1]CAPEX_DETALHADO!AL210/1000</f>
        <v>0</v>
      </c>
      <c r="AG262" s="60">
        <f ca="1">[1]CAPEX_DETALHADO!AM210/1000</f>
        <v>0</v>
      </c>
      <c r="AH262" s="60">
        <f ca="1">[1]CAPEX_DETALHADO!AN210/1000</f>
        <v>0</v>
      </c>
      <c r="AI262" s="60">
        <f ca="1">[1]CAPEX_DETALHADO!AO210/1000</f>
        <v>0</v>
      </c>
      <c r="AJ262" s="61"/>
      <c r="AK262" s="171"/>
      <c r="AL262" s="188">
        <v>1</v>
      </c>
      <c r="AM262" s="188"/>
      <c r="AN262" s="188"/>
      <c r="AO262" s="45" t="str">
        <f t="shared" si="45"/>
        <v>Acessos - Trecho 26 - 9 Unidades</v>
      </c>
    </row>
    <row r="263" spans="1:41" s="22" customFormat="1" ht="16.5" customHeight="1" outlineLevel="3">
      <c r="A263" s="47"/>
      <c r="B263" s="184" t="s">
        <v>271</v>
      </c>
      <c r="C263" s="185" t="str">
        <f>"Subtrecho "&amp;[1]CAPEX_DETALHADO!E211&amp;" - Implantação de OAE - "&amp;[1]CAPEX_DETALHADO!D211</f>
        <v>Subtrecho 32 - Implantação de OAE - Passarela</v>
      </c>
      <c r="D263" s="186">
        <f t="shared" ca="1" si="42"/>
        <v>10764.053062416458</v>
      </c>
      <c r="E263" s="187">
        <f t="shared" ca="1" si="43"/>
        <v>14326.954626076309</v>
      </c>
      <c r="F263" s="60">
        <f ca="1">[1]CAPEX_DETALHADO!L211/1000</f>
        <v>0</v>
      </c>
      <c r="G263" s="60">
        <f ca="1">[1]CAPEX_DETALHADO!M211/1000</f>
        <v>0</v>
      </c>
      <c r="H263" s="60">
        <f ca="1">[1]CAPEX_DETALHADO!N211/1000</f>
        <v>14326.954626076309</v>
      </c>
      <c r="I263" s="60">
        <f ca="1">[1]CAPEX_DETALHADO!O211/1000</f>
        <v>0</v>
      </c>
      <c r="J263" s="60">
        <f ca="1">[1]CAPEX_DETALHADO!P211/1000</f>
        <v>0</v>
      </c>
      <c r="K263" s="60">
        <f ca="1">[1]CAPEX_DETALHADO!Q211/1000</f>
        <v>0</v>
      </c>
      <c r="L263" s="60">
        <f ca="1">[1]CAPEX_DETALHADO!R211/1000</f>
        <v>0</v>
      </c>
      <c r="M263" s="60">
        <f ca="1">[1]CAPEX_DETALHADO!S211/1000</f>
        <v>0</v>
      </c>
      <c r="N263" s="60">
        <f ca="1">[1]CAPEX_DETALHADO!T211/1000</f>
        <v>0</v>
      </c>
      <c r="O263" s="60">
        <f ca="1">[1]CAPEX_DETALHADO!U211/1000</f>
        <v>0</v>
      </c>
      <c r="P263" s="60">
        <f ca="1">[1]CAPEX_DETALHADO!V211/1000</f>
        <v>0</v>
      </c>
      <c r="Q263" s="60">
        <f ca="1">[1]CAPEX_DETALHADO!W211/1000</f>
        <v>0</v>
      </c>
      <c r="R263" s="60">
        <f ca="1">[1]CAPEX_DETALHADO!X211/1000</f>
        <v>0</v>
      </c>
      <c r="S263" s="60">
        <f ca="1">[1]CAPEX_DETALHADO!Y211/1000</f>
        <v>0</v>
      </c>
      <c r="T263" s="60">
        <f ca="1">[1]CAPEX_DETALHADO!Z211/1000</f>
        <v>0</v>
      </c>
      <c r="U263" s="60">
        <f ca="1">[1]CAPEX_DETALHADO!AA211/1000</f>
        <v>0</v>
      </c>
      <c r="V263" s="60">
        <f ca="1">[1]CAPEX_DETALHADO!AB211/1000</f>
        <v>0</v>
      </c>
      <c r="W263" s="60">
        <f ca="1">[1]CAPEX_DETALHADO!AC211/1000</f>
        <v>0</v>
      </c>
      <c r="X263" s="60">
        <f ca="1">[1]CAPEX_DETALHADO!AD211/1000</f>
        <v>0</v>
      </c>
      <c r="Y263" s="60">
        <f ca="1">[1]CAPEX_DETALHADO!AE211/1000</f>
        <v>0</v>
      </c>
      <c r="Z263" s="60">
        <f ca="1">[1]CAPEX_DETALHADO!AF211/1000</f>
        <v>0</v>
      </c>
      <c r="AA263" s="60">
        <f ca="1">[1]CAPEX_DETALHADO!AG211/1000</f>
        <v>0</v>
      </c>
      <c r="AB263" s="60">
        <f ca="1">[1]CAPEX_DETALHADO!AH211/1000</f>
        <v>0</v>
      </c>
      <c r="AC263" s="60">
        <f ca="1">[1]CAPEX_DETALHADO!AI211/1000</f>
        <v>0</v>
      </c>
      <c r="AD263" s="60">
        <f ca="1">[1]CAPEX_DETALHADO!AJ211/1000</f>
        <v>0</v>
      </c>
      <c r="AE263" s="60">
        <f ca="1">[1]CAPEX_DETALHADO!AK211/1000</f>
        <v>0</v>
      </c>
      <c r="AF263" s="60">
        <f ca="1">[1]CAPEX_DETALHADO!AL211/1000</f>
        <v>0</v>
      </c>
      <c r="AG263" s="60">
        <f ca="1">[1]CAPEX_DETALHADO!AM211/1000</f>
        <v>0</v>
      </c>
      <c r="AH263" s="60">
        <f ca="1">[1]CAPEX_DETALHADO!AN211/1000</f>
        <v>0</v>
      </c>
      <c r="AI263" s="60">
        <f ca="1">[1]CAPEX_DETALHADO!AO211/1000</f>
        <v>0</v>
      </c>
      <c r="AJ263" s="61"/>
      <c r="AK263" s="171"/>
      <c r="AL263" s="188">
        <v>1</v>
      </c>
      <c r="AM263" s="188"/>
      <c r="AN263" s="188"/>
      <c r="AO263" s="45" t="str">
        <f t="shared" si="45"/>
        <v>Acessos - Trecho 26 - 9 Unidades</v>
      </c>
    </row>
    <row r="264" spans="1:41" s="22" customFormat="1" ht="16.5" customHeight="1" outlineLevel="3">
      <c r="A264" s="47"/>
      <c r="B264" s="184" t="s">
        <v>271</v>
      </c>
      <c r="C264" s="185" t="str">
        <f>"Subtrecho "&amp;[1]CAPEX_DETALHADO!E212&amp;" - Implantação de OAE - "&amp;[1]CAPEX_DETALHADO!D212</f>
        <v>Subtrecho 32 - Implantação de OAE - Passarela</v>
      </c>
      <c r="D264" s="186">
        <f t="shared" ca="1" si="42"/>
        <v>10944.416109871148</v>
      </c>
      <c r="E264" s="187">
        <f t="shared" ca="1" si="43"/>
        <v>14567.017842238502</v>
      </c>
      <c r="F264" s="60">
        <f ca="1">[1]CAPEX_DETALHADO!L212/1000</f>
        <v>0</v>
      </c>
      <c r="G264" s="60">
        <f ca="1">[1]CAPEX_DETALHADO!M212/1000</f>
        <v>0</v>
      </c>
      <c r="H264" s="60">
        <f ca="1">[1]CAPEX_DETALHADO!N212/1000</f>
        <v>14567.017842238502</v>
      </c>
      <c r="I264" s="60">
        <f ca="1">[1]CAPEX_DETALHADO!O212/1000</f>
        <v>0</v>
      </c>
      <c r="J264" s="60">
        <f ca="1">[1]CAPEX_DETALHADO!P212/1000</f>
        <v>0</v>
      </c>
      <c r="K264" s="60">
        <f ca="1">[1]CAPEX_DETALHADO!Q212/1000</f>
        <v>0</v>
      </c>
      <c r="L264" s="60">
        <f ca="1">[1]CAPEX_DETALHADO!R212/1000</f>
        <v>0</v>
      </c>
      <c r="M264" s="60">
        <f ca="1">[1]CAPEX_DETALHADO!S212/1000</f>
        <v>0</v>
      </c>
      <c r="N264" s="60">
        <f ca="1">[1]CAPEX_DETALHADO!T212/1000</f>
        <v>0</v>
      </c>
      <c r="O264" s="60">
        <f ca="1">[1]CAPEX_DETALHADO!U212/1000</f>
        <v>0</v>
      </c>
      <c r="P264" s="60">
        <f ca="1">[1]CAPEX_DETALHADO!V212/1000</f>
        <v>0</v>
      </c>
      <c r="Q264" s="60">
        <f ca="1">[1]CAPEX_DETALHADO!W212/1000</f>
        <v>0</v>
      </c>
      <c r="R264" s="60">
        <f ca="1">[1]CAPEX_DETALHADO!X212/1000</f>
        <v>0</v>
      </c>
      <c r="S264" s="60">
        <f ca="1">[1]CAPEX_DETALHADO!Y212/1000</f>
        <v>0</v>
      </c>
      <c r="T264" s="60">
        <f ca="1">[1]CAPEX_DETALHADO!Z212/1000</f>
        <v>0</v>
      </c>
      <c r="U264" s="60">
        <f ca="1">[1]CAPEX_DETALHADO!AA212/1000</f>
        <v>0</v>
      </c>
      <c r="V264" s="60">
        <f ca="1">[1]CAPEX_DETALHADO!AB212/1000</f>
        <v>0</v>
      </c>
      <c r="W264" s="60">
        <f ca="1">[1]CAPEX_DETALHADO!AC212/1000</f>
        <v>0</v>
      </c>
      <c r="X264" s="60">
        <f ca="1">[1]CAPEX_DETALHADO!AD212/1000</f>
        <v>0</v>
      </c>
      <c r="Y264" s="60">
        <f ca="1">[1]CAPEX_DETALHADO!AE212/1000</f>
        <v>0</v>
      </c>
      <c r="Z264" s="60">
        <f ca="1">[1]CAPEX_DETALHADO!AF212/1000</f>
        <v>0</v>
      </c>
      <c r="AA264" s="60">
        <f ca="1">[1]CAPEX_DETALHADO!AG212/1000</f>
        <v>0</v>
      </c>
      <c r="AB264" s="60">
        <f ca="1">[1]CAPEX_DETALHADO!AH212/1000</f>
        <v>0</v>
      </c>
      <c r="AC264" s="60">
        <f ca="1">[1]CAPEX_DETALHADO!AI212/1000</f>
        <v>0</v>
      </c>
      <c r="AD264" s="60">
        <f ca="1">[1]CAPEX_DETALHADO!AJ212/1000</f>
        <v>0</v>
      </c>
      <c r="AE264" s="60">
        <f ca="1">[1]CAPEX_DETALHADO!AK212/1000</f>
        <v>0</v>
      </c>
      <c r="AF264" s="60">
        <f ca="1">[1]CAPEX_DETALHADO!AL212/1000</f>
        <v>0</v>
      </c>
      <c r="AG264" s="60">
        <f ca="1">[1]CAPEX_DETALHADO!AM212/1000</f>
        <v>0</v>
      </c>
      <c r="AH264" s="60">
        <f ca="1">[1]CAPEX_DETALHADO!AN212/1000</f>
        <v>0</v>
      </c>
      <c r="AI264" s="60">
        <f ca="1">[1]CAPEX_DETALHADO!AO212/1000</f>
        <v>0</v>
      </c>
      <c r="AJ264" s="61"/>
      <c r="AK264" s="171"/>
      <c r="AL264" s="188">
        <v>1</v>
      </c>
      <c r="AM264" s="188"/>
      <c r="AN264" s="188"/>
      <c r="AO264" s="45" t="str">
        <f t="shared" si="45"/>
        <v>Acessos - Trecho 26 - 9 Unidades</v>
      </c>
    </row>
    <row r="265" spans="1:41" s="22" customFormat="1" ht="16.5" customHeight="1" outlineLevel="3">
      <c r="A265" s="47"/>
      <c r="B265" s="184" t="s">
        <v>271</v>
      </c>
      <c r="C265" s="185" t="str">
        <f>"Subtrecho "&amp;[1]CAPEX_DETALHADO!E213&amp;" - Implantação de OAE - "&amp;[1]CAPEX_DETALHADO!D213</f>
        <v>Subtrecho 32 - Implantação de OAE - Passarela Metálica</v>
      </c>
      <c r="D265" s="186">
        <f t="shared" ca="1" si="42"/>
        <v>11579.989256313371</v>
      </c>
      <c r="E265" s="187">
        <f t="shared" ca="1" si="43"/>
        <v>15412.965700153101</v>
      </c>
      <c r="F265" s="60">
        <f ca="1">[1]CAPEX_DETALHADO!L213/1000</f>
        <v>0</v>
      </c>
      <c r="G265" s="60">
        <f ca="1">[1]CAPEX_DETALHADO!M213/1000</f>
        <v>0</v>
      </c>
      <c r="H265" s="60">
        <f ca="1">[1]CAPEX_DETALHADO!N213/1000</f>
        <v>15412.965700153101</v>
      </c>
      <c r="I265" s="60">
        <f ca="1">[1]CAPEX_DETALHADO!O213/1000</f>
        <v>0</v>
      </c>
      <c r="J265" s="60">
        <f ca="1">[1]CAPEX_DETALHADO!P213/1000</f>
        <v>0</v>
      </c>
      <c r="K265" s="60">
        <f ca="1">[1]CAPEX_DETALHADO!Q213/1000</f>
        <v>0</v>
      </c>
      <c r="L265" s="60">
        <f ca="1">[1]CAPEX_DETALHADO!R213/1000</f>
        <v>0</v>
      </c>
      <c r="M265" s="60">
        <f ca="1">[1]CAPEX_DETALHADO!S213/1000</f>
        <v>0</v>
      </c>
      <c r="N265" s="60">
        <f ca="1">[1]CAPEX_DETALHADO!T213/1000</f>
        <v>0</v>
      </c>
      <c r="O265" s="60">
        <f ca="1">[1]CAPEX_DETALHADO!U213/1000</f>
        <v>0</v>
      </c>
      <c r="P265" s="60">
        <f ca="1">[1]CAPEX_DETALHADO!V213/1000</f>
        <v>0</v>
      </c>
      <c r="Q265" s="60">
        <f ca="1">[1]CAPEX_DETALHADO!W213/1000</f>
        <v>0</v>
      </c>
      <c r="R265" s="60">
        <f ca="1">[1]CAPEX_DETALHADO!X213/1000</f>
        <v>0</v>
      </c>
      <c r="S265" s="60">
        <f ca="1">[1]CAPEX_DETALHADO!Y213/1000</f>
        <v>0</v>
      </c>
      <c r="T265" s="60">
        <f ca="1">[1]CAPEX_DETALHADO!Z213/1000</f>
        <v>0</v>
      </c>
      <c r="U265" s="60">
        <f ca="1">[1]CAPEX_DETALHADO!AA213/1000</f>
        <v>0</v>
      </c>
      <c r="V265" s="60">
        <f ca="1">[1]CAPEX_DETALHADO!AB213/1000</f>
        <v>0</v>
      </c>
      <c r="W265" s="60">
        <f ca="1">[1]CAPEX_DETALHADO!AC213/1000</f>
        <v>0</v>
      </c>
      <c r="X265" s="60">
        <f ca="1">[1]CAPEX_DETALHADO!AD213/1000</f>
        <v>0</v>
      </c>
      <c r="Y265" s="60">
        <f ca="1">[1]CAPEX_DETALHADO!AE213/1000</f>
        <v>0</v>
      </c>
      <c r="Z265" s="60">
        <f ca="1">[1]CAPEX_DETALHADO!AF213/1000</f>
        <v>0</v>
      </c>
      <c r="AA265" s="60">
        <f ca="1">[1]CAPEX_DETALHADO!AG213/1000</f>
        <v>0</v>
      </c>
      <c r="AB265" s="60">
        <f ca="1">[1]CAPEX_DETALHADO!AH213/1000</f>
        <v>0</v>
      </c>
      <c r="AC265" s="60">
        <f ca="1">[1]CAPEX_DETALHADO!AI213/1000</f>
        <v>0</v>
      </c>
      <c r="AD265" s="60">
        <f ca="1">[1]CAPEX_DETALHADO!AJ213/1000</f>
        <v>0</v>
      </c>
      <c r="AE265" s="60">
        <f ca="1">[1]CAPEX_DETALHADO!AK213/1000</f>
        <v>0</v>
      </c>
      <c r="AF265" s="60">
        <f ca="1">[1]CAPEX_DETALHADO!AL213/1000</f>
        <v>0</v>
      </c>
      <c r="AG265" s="60">
        <f ca="1">[1]CAPEX_DETALHADO!AM213/1000</f>
        <v>0</v>
      </c>
      <c r="AH265" s="60">
        <f ca="1">[1]CAPEX_DETALHADO!AN213/1000</f>
        <v>0</v>
      </c>
      <c r="AI265" s="60">
        <f ca="1">[1]CAPEX_DETALHADO!AO213/1000</f>
        <v>0</v>
      </c>
      <c r="AJ265" s="61"/>
      <c r="AK265" s="171"/>
      <c r="AL265" s="188">
        <v>1</v>
      </c>
      <c r="AM265" s="188"/>
      <c r="AN265" s="188"/>
      <c r="AO265" s="45" t="str">
        <f t="shared" si="45"/>
        <v>Acessos - Trecho 26 - 9 Unidades</v>
      </c>
    </row>
    <row r="266" spans="1:41" s="22" customFormat="1" ht="16.5" customHeight="1" outlineLevel="3">
      <c r="A266" s="47"/>
      <c r="B266" s="184" t="s">
        <v>271</v>
      </c>
      <c r="C266" s="185" t="str">
        <f>"Subtrecho "&amp;[1]CAPEX_DETALHADO!E214&amp;" - Implantação de OAE - "&amp;[1]CAPEX_DETALHADO!D214</f>
        <v>Subtrecho 33 - Implantação de OAE - Passagem Superior</v>
      </c>
      <c r="D266" s="186">
        <f t="shared" ca="1" si="42"/>
        <v>15987.015265046699</v>
      </c>
      <c r="E266" s="187">
        <f t="shared" ca="1" si="43"/>
        <v>21278.717317777162</v>
      </c>
      <c r="F266" s="60">
        <f ca="1">[1]CAPEX_DETALHADO!L214/1000</f>
        <v>0</v>
      </c>
      <c r="G266" s="60">
        <f ca="1">[1]CAPEX_DETALHADO!M214/1000</f>
        <v>0</v>
      </c>
      <c r="H266" s="60">
        <f ca="1">[1]CAPEX_DETALHADO!N214/1000</f>
        <v>21278.717317777162</v>
      </c>
      <c r="I266" s="60">
        <f ca="1">[1]CAPEX_DETALHADO!O214/1000</f>
        <v>0</v>
      </c>
      <c r="J266" s="60">
        <f ca="1">[1]CAPEX_DETALHADO!P214/1000</f>
        <v>0</v>
      </c>
      <c r="K266" s="60">
        <f ca="1">[1]CAPEX_DETALHADO!Q214/1000</f>
        <v>0</v>
      </c>
      <c r="L266" s="60">
        <f ca="1">[1]CAPEX_DETALHADO!R214/1000</f>
        <v>0</v>
      </c>
      <c r="M266" s="60">
        <f ca="1">[1]CAPEX_DETALHADO!S214/1000</f>
        <v>0</v>
      </c>
      <c r="N266" s="60">
        <f ca="1">[1]CAPEX_DETALHADO!T214/1000</f>
        <v>0</v>
      </c>
      <c r="O266" s="60">
        <f ca="1">[1]CAPEX_DETALHADO!U214/1000</f>
        <v>0</v>
      </c>
      <c r="P266" s="60">
        <f ca="1">[1]CAPEX_DETALHADO!V214/1000</f>
        <v>0</v>
      </c>
      <c r="Q266" s="60">
        <f ca="1">[1]CAPEX_DETALHADO!W214/1000</f>
        <v>0</v>
      </c>
      <c r="R266" s="60">
        <f ca="1">[1]CAPEX_DETALHADO!X214/1000</f>
        <v>0</v>
      </c>
      <c r="S266" s="60">
        <f ca="1">[1]CAPEX_DETALHADO!Y214/1000</f>
        <v>0</v>
      </c>
      <c r="T266" s="60">
        <f ca="1">[1]CAPEX_DETALHADO!Z214/1000</f>
        <v>0</v>
      </c>
      <c r="U266" s="60">
        <f ca="1">[1]CAPEX_DETALHADO!AA214/1000</f>
        <v>0</v>
      </c>
      <c r="V266" s="60">
        <f ca="1">[1]CAPEX_DETALHADO!AB214/1000</f>
        <v>0</v>
      </c>
      <c r="W266" s="60">
        <f ca="1">[1]CAPEX_DETALHADO!AC214/1000</f>
        <v>0</v>
      </c>
      <c r="X266" s="60">
        <f ca="1">[1]CAPEX_DETALHADO!AD214/1000</f>
        <v>0</v>
      </c>
      <c r="Y266" s="60">
        <f ca="1">[1]CAPEX_DETALHADO!AE214/1000</f>
        <v>0</v>
      </c>
      <c r="Z266" s="60">
        <f ca="1">[1]CAPEX_DETALHADO!AF214/1000</f>
        <v>0</v>
      </c>
      <c r="AA266" s="60">
        <f ca="1">[1]CAPEX_DETALHADO!AG214/1000</f>
        <v>0</v>
      </c>
      <c r="AB266" s="60">
        <f ca="1">[1]CAPEX_DETALHADO!AH214/1000</f>
        <v>0</v>
      </c>
      <c r="AC266" s="60">
        <f ca="1">[1]CAPEX_DETALHADO!AI214/1000</f>
        <v>0</v>
      </c>
      <c r="AD266" s="60">
        <f ca="1">[1]CAPEX_DETALHADO!AJ214/1000</f>
        <v>0</v>
      </c>
      <c r="AE266" s="60">
        <f ca="1">[1]CAPEX_DETALHADO!AK214/1000</f>
        <v>0</v>
      </c>
      <c r="AF266" s="60">
        <f ca="1">[1]CAPEX_DETALHADO!AL214/1000</f>
        <v>0</v>
      </c>
      <c r="AG266" s="60">
        <f ca="1">[1]CAPEX_DETALHADO!AM214/1000</f>
        <v>0</v>
      </c>
      <c r="AH266" s="60">
        <f ca="1">[1]CAPEX_DETALHADO!AN214/1000</f>
        <v>0</v>
      </c>
      <c r="AI266" s="60">
        <f ca="1">[1]CAPEX_DETALHADO!AO214/1000</f>
        <v>0</v>
      </c>
      <c r="AJ266" s="61"/>
      <c r="AK266" s="171"/>
      <c r="AL266" s="188">
        <v>1</v>
      </c>
      <c r="AM266" s="188"/>
      <c r="AN266" s="188"/>
      <c r="AO266" s="45" t="str">
        <f t="shared" si="45"/>
        <v>Acessos - Trecho 26 - 9 Unidades</v>
      </c>
    </row>
    <row r="267" spans="1:41" s="22" customFormat="1" ht="16.5" customHeight="1" outlineLevel="3">
      <c r="A267" s="47"/>
      <c r="B267" s="184" t="s">
        <v>271</v>
      </c>
      <c r="C267" s="185" t="str">
        <f>"Subtrecho "&amp;[1]CAPEX_DETALHADO!E215&amp;" - Implantação de OAE - "&amp;[1]CAPEX_DETALHADO!D215</f>
        <v>Subtrecho 33 - Implantação de OAE - Passagem Superior</v>
      </c>
      <c r="D267" s="186">
        <f t="shared" ca="1" si="42"/>
        <v>14267.785381383312</v>
      </c>
      <c r="E267" s="187">
        <f t="shared" ca="1" si="43"/>
        <v>18990.422342621194</v>
      </c>
      <c r="F267" s="60">
        <f ca="1">[1]CAPEX_DETALHADO!L215/1000</f>
        <v>0</v>
      </c>
      <c r="G267" s="60">
        <f ca="1">[1]CAPEX_DETALHADO!M215/1000</f>
        <v>0</v>
      </c>
      <c r="H267" s="60">
        <f ca="1">[1]CAPEX_DETALHADO!N215/1000</f>
        <v>18990.422342621194</v>
      </c>
      <c r="I267" s="60">
        <f ca="1">[1]CAPEX_DETALHADO!O215/1000</f>
        <v>0</v>
      </c>
      <c r="J267" s="60">
        <f ca="1">[1]CAPEX_DETALHADO!P215/1000</f>
        <v>0</v>
      </c>
      <c r="K267" s="60">
        <f ca="1">[1]CAPEX_DETALHADO!Q215/1000</f>
        <v>0</v>
      </c>
      <c r="L267" s="60">
        <f ca="1">[1]CAPEX_DETALHADO!R215/1000</f>
        <v>0</v>
      </c>
      <c r="M267" s="60">
        <f ca="1">[1]CAPEX_DETALHADO!S215/1000</f>
        <v>0</v>
      </c>
      <c r="N267" s="60">
        <f ca="1">[1]CAPEX_DETALHADO!T215/1000</f>
        <v>0</v>
      </c>
      <c r="O267" s="60">
        <f ca="1">[1]CAPEX_DETALHADO!U215/1000</f>
        <v>0</v>
      </c>
      <c r="P267" s="60">
        <f ca="1">[1]CAPEX_DETALHADO!V215/1000</f>
        <v>0</v>
      </c>
      <c r="Q267" s="60">
        <f ca="1">[1]CAPEX_DETALHADO!W215/1000</f>
        <v>0</v>
      </c>
      <c r="R267" s="60">
        <f ca="1">[1]CAPEX_DETALHADO!X215/1000</f>
        <v>0</v>
      </c>
      <c r="S267" s="60">
        <f ca="1">[1]CAPEX_DETALHADO!Y215/1000</f>
        <v>0</v>
      </c>
      <c r="T267" s="60">
        <f ca="1">[1]CAPEX_DETALHADO!Z215/1000</f>
        <v>0</v>
      </c>
      <c r="U267" s="60">
        <f ca="1">[1]CAPEX_DETALHADO!AA215/1000</f>
        <v>0</v>
      </c>
      <c r="V267" s="60">
        <f ca="1">[1]CAPEX_DETALHADO!AB215/1000</f>
        <v>0</v>
      </c>
      <c r="W267" s="60">
        <f ca="1">[1]CAPEX_DETALHADO!AC215/1000</f>
        <v>0</v>
      </c>
      <c r="X267" s="60">
        <f ca="1">[1]CAPEX_DETALHADO!AD215/1000</f>
        <v>0</v>
      </c>
      <c r="Y267" s="60">
        <f ca="1">[1]CAPEX_DETALHADO!AE215/1000</f>
        <v>0</v>
      </c>
      <c r="Z267" s="60">
        <f ca="1">[1]CAPEX_DETALHADO!AF215/1000</f>
        <v>0</v>
      </c>
      <c r="AA267" s="60">
        <f ca="1">[1]CAPEX_DETALHADO!AG215/1000</f>
        <v>0</v>
      </c>
      <c r="AB267" s="60">
        <f ca="1">[1]CAPEX_DETALHADO!AH215/1000</f>
        <v>0</v>
      </c>
      <c r="AC267" s="60">
        <f ca="1">[1]CAPEX_DETALHADO!AI215/1000</f>
        <v>0</v>
      </c>
      <c r="AD267" s="60">
        <f ca="1">[1]CAPEX_DETALHADO!AJ215/1000</f>
        <v>0</v>
      </c>
      <c r="AE267" s="60">
        <f ca="1">[1]CAPEX_DETALHADO!AK215/1000</f>
        <v>0</v>
      </c>
      <c r="AF267" s="60">
        <f ca="1">[1]CAPEX_DETALHADO!AL215/1000</f>
        <v>0</v>
      </c>
      <c r="AG267" s="60">
        <f ca="1">[1]CAPEX_DETALHADO!AM215/1000</f>
        <v>0</v>
      </c>
      <c r="AH267" s="60">
        <f ca="1">[1]CAPEX_DETALHADO!AN215/1000</f>
        <v>0</v>
      </c>
      <c r="AI267" s="60">
        <f ca="1">[1]CAPEX_DETALHADO!AO215/1000</f>
        <v>0</v>
      </c>
      <c r="AJ267" s="61"/>
      <c r="AK267" s="171"/>
      <c r="AL267" s="188">
        <v>1</v>
      </c>
      <c r="AM267" s="188"/>
      <c r="AN267" s="188"/>
      <c r="AO267" s="45" t="str">
        <f t="shared" si="45"/>
        <v>Acessos - Trecho 26 - 9 Unidades</v>
      </c>
    </row>
    <row r="268" spans="1:41" s="22" customFormat="1" ht="16.5" customHeight="1" outlineLevel="3">
      <c r="A268" s="47"/>
      <c r="B268" s="184" t="s">
        <v>271</v>
      </c>
      <c r="C268" s="185" t="str">
        <f>"Subtrecho "&amp;[1]CAPEX_DETALHADO!E216&amp;" - Implantação de OAE - "&amp;[1]CAPEX_DETALHADO!D216</f>
        <v>Subtrecho 33 - Implantação de OAE - Passagem Superior</v>
      </c>
      <c r="D268" s="186">
        <f t="shared" ref="D268:D331" ca="1" si="48">NPV($H$1,F268:AI268)</f>
        <v>14630.965117311156</v>
      </c>
      <c r="E268" s="187">
        <f t="shared" ref="E268:E331" ca="1" si="49">SUM(F268:AI268)</f>
        <v>19473.814571141153</v>
      </c>
      <c r="F268" s="60">
        <f ca="1">[1]CAPEX_DETALHADO!L216/1000</f>
        <v>0</v>
      </c>
      <c r="G268" s="60">
        <f ca="1">[1]CAPEX_DETALHADO!M216/1000</f>
        <v>0</v>
      </c>
      <c r="H268" s="60">
        <f ca="1">[1]CAPEX_DETALHADO!N216/1000</f>
        <v>19473.814571141153</v>
      </c>
      <c r="I268" s="60">
        <f ca="1">[1]CAPEX_DETALHADO!O216/1000</f>
        <v>0</v>
      </c>
      <c r="J268" s="60">
        <f ca="1">[1]CAPEX_DETALHADO!P216/1000</f>
        <v>0</v>
      </c>
      <c r="K268" s="60">
        <f ca="1">[1]CAPEX_DETALHADO!Q216/1000</f>
        <v>0</v>
      </c>
      <c r="L268" s="60">
        <f ca="1">[1]CAPEX_DETALHADO!R216/1000</f>
        <v>0</v>
      </c>
      <c r="M268" s="60">
        <f ca="1">[1]CAPEX_DETALHADO!S216/1000</f>
        <v>0</v>
      </c>
      <c r="N268" s="60">
        <f ca="1">[1]CAPEX_DETALHADO!T216/1000</f>
        <v>0</v>
      </c>
      <c r="O268" s="60">
        <f ca="1">[1]CAPEX_DETALHADO!U216/1000</f>
        <v>0</v>
      </c>
      <c r="P268" s="60">
        <f ca="1">[1]CAPEX_DETALHADO!V216/1000</f>
        <v>0</v>
      </c>
      <c r="Q268" s="60">
        <f ca="1">[1]CAPEX_DETALHADO!W216/1000</f>
        <v>0</v>
      </c>
      <c r="R268" s="60">
        <f ca="1">[1]CAPEX_DETALHADO!X216/1000</f>
        <v>0</v>
      </c>
      <c r="S268" s="60">
        <f ca="1">[1]CAPEX_DETALHADO!Y216/1000</f>
        <v>0</v>
      </c>
      <c r="T268" s="60">
        <f ca="1">[1]CAPEX_DETALHADO!Z216/1000</f>
        <v>0</v>
      </c>
      <c r="U268" s="60">
        <f ca="1">[1]CAPEX_DETALHADO!AA216/1000</f>
        <v>0</v>
      </c>
      <c r="V268" s="60">
        <f ca="1">[1]CAPEX_DETALHADO!AB216/1000</f>
        <v>0</v>
      </c>
      <c r="W268" s="60">
        <f ca="1">[1]CAPEX_DETALHADO!AC216/1000</f>
        <v>0</v>
      </c>
      <c r="X268" s="60">
        <f ca="1">[1]CAPEX_DETALHADO!AD216/1000</f>
        <v>0</v>
      </c>
      <c r="Y268" s="60">
        <f ca="1">[1]CAPEX_DETALHADO!AE216/1000</f>
        <v>0</v>
      </c>
      <c r="Z268" s="60">
        <f ca="1">[1]CAPEX_DETALHADO!AF216/1000</f>
        <v>0</v>
      </c>
      <c r="AA268" s="60">
        <f ca="1">[1]CAPEX_DETALHADO!AG216/1000</f>
        <v>0</v>
      </c>
      <c r="AB268" s="60">
        <f ca="1">[1]CAPEX_DETALHADO!AH216/1000</f>
        <v>0</v>
      </c>
      <c r="AC268" s="60">
        <f ca="1">[1]CAPEX_DETALHADO!AI216/1000</f>
        <v>0</v>
      </c>
      <c r="AD268" s="60">
        <f ca="1">[1]CAPEX_DETALHADO!AJ216/1000</f>
        <v>0</v>
      </c>
      <c r="AE268" s="60">
        <f ca="1">[1]CAPEX_DETALHADO!AK216/1000</f>
        <v>0</v>
      </c>
      <c r="AF268" s="60">
        <f ca="1">[1]CAPEX_DETALHADO!AL216/1000</f>
        <v>0</v>
      </c>
      <c r="AG268" s="60">
        <f ca="1">[1]CAPEX_DETALHADO!AM216/1000</f>
        <v>0</v>
      </c>
      <c r="AH268" s="60">
        <f ca="1">[1]CAPEX_DETALHADO!AN216/1000</f>
        <v>0</v>
      </c>
      <c r="AI268" s="60">
        <f ca="1">[1]CAPEX_DETALHADO!AO216/1000</f>
        <v>0</v>
      </c>
      <c r="AJ268" s="61"/>
      <c r="AK268" s="171"/>
      <c r="AL268" s="188">
        <v>1</v>
      </c>
      <c r="AM268" s="188"/>
      <c r="AN268" s="188"/>
      <c r="AO268" s="45" t="str">
        <f t="shared" si="45"/>
        <v>Acessos - Trecho 26 - 9 Unidades</v>
      </c>
    </row>
    <row r="269" spans="1:41" s="22" customFormat="1" ht="16.5" customHeight="1" outlineLevel="3">
      <c r="A269" s="47"/>
      <c r="B269" s="184" t="s">
        <v>271</v>
      </c>
      <c r="C269" s="185" t="str">
        <f>"Subtrecho "&amp;[1]CAPEX_DETALHADO!E217&amp;" - Implantação de OAE - "&amp;[1]CAPEX_DETALHADO!D217</f>
        <v>Subtrecho 34 - Implantação de OAE - Passarela Metálica</v>
      </c>
      <c r="D269" s="186">
        <f t="shared" ca="1" si="48"/>
        <v>10285.20783821057</v>
      </c>
      <c r="E269" s="187">
        <f t="shared" ca="1" si="49"/>
        <v>15058.572795924101</v>
      </c>
      <c r="F269" s="60">
        <f ca="1">[1]CAPEX_DETALHADO!L217/1000</f>
        <v>0</v>
      </c>
      <c r="G269" s="60">
        <f ca="1">[1]CAPEX_DETALHADO!M217/1000</f>
        <v>0</v>
      </c>
      <c r="H269" s="60">
        <f ca="1">[1]CAPEX_DETALHADO!N217/1000</f>
        <v>0</v>
      </c>
      <c r="I269" s="60">
        <f ca="1">[1]CAPEX_DETALHADO!O217/1000</f>
        <v>15058.572795924101</v>
      </c>
      <c r="J269" s="60">
        <f ca="1">[1]CAPEX_DETALHADO!P217/1000</f>
        <v>0</v>
      </c>
      <c r="K269" s="60">
        <f ca="1">[1]CAPEX_DETALHADO!Q217/1000</f>
        <v>0</v>
      </c>
      <c r="L269" s="60">
        <f ca="1">[1]CAPEX_DETALHADO!R217/1000</f>
        <v>0</v>
      </c>
      <c r="M269" s="60">
        <f ca="1">[1]CAPEX_DETALHADO!S217/1000</f>
        <v>0</v>
      </c>
      <c r="N269" s="60">
        <f ca="1">[1]CAPEX_DETALHADO!T217/1000</f>
        <v>0</v>
      </c>
      <c r="O269" s="60">
        <f ca="1">[1]CAPEX_DETALHADO!U217/1000</f>
        <v>0</v>
      </c>
      <c r="P269" s="60">
        <f ca="1">[1]CAPEX_DETALHADO!V217/1000</f>
        <v>0</v>
      </c>
      <c r="Q269" s="60">
        <f ca="1">[1]CAPEX_DETALHADO!W217/1000</f>
        <v>0</v>
      </c>
      <c r="R269" s="60">
        <f ca="1">[1]CAPEX_DETALHADO!X217/1000</f>
        <v>0</v>
      </c>
      <c r="S269" s="60">
        <f ca="1">[1]CAPEX_DETALHADO!Y217/1000</f>
        <v>0</v>
      </c>
      <c r="T269" s="60">
        <f ca="1">[1]CAPEX_DETALHADO!Z217/1000</f>
        <v>0</v>
      </c>
      <c r="U269" s="60">
        <f ca="1">[1]CAPEX_DETALHADO!AA217/1000</f>
        <v>0</v>
      </c>
      <c r="V269" s="60">
        <f ca="1">[1]CAPEX_DETALHADO!AB217/1000</f>
        <v>0</v>
      </c>
      <c r="W269" s="60">
        <f ca="1">[1]CAPEX_DETALHADO!AC217/1000</f>
        <v>0</v>
      </c>
      <c r="X269" s="60">
        <f ca="1">[1]CAPEX_DETALHADO!AD217/1000</f>
        <v>0</v>
      </c>
      <c r="Y269" s="60">
        <f ca="1">[1]CAPEX_DETALHADO!AE217/1000</f>
        <v>0</v>
      </c>
      <c r="Z269" s="60">
        <f ca="1">[1]CAPEX_DETALHADO!AF217/1000</f>
        <v>0</v>
      </c>
      <c r="AA269" s="60">
        <f ca="1">[1]CAPEX_DETALHADO!AG217/1000</f>
        <v>0</v>
      </c>
      <c r="AB269" s="60">
        <f ca="1">[1]CAPEX_DETALHADO!AH217/1000</f>
        <v>0</v>
      </c>
      <c r="AC269" s="60">
        <f ca="1">[1]CAPEX_DETALHADO!AI217/1000</f>
        <v>0</v>
      </c>
      <c r="AD269" s="60">
        <f ca="1">[1]CAPEX_DETALHADO!AJ217/1000</f>
        <v>0</v>
      </c>
      <c r="AE269" s="60">
        <f ca="1">[1]CAPEX_DETALHADO!AK217/1000</f>
        <v>0</v>
      </c>
      <c r="AF269" s="60">
        <f ca="1">[1]CAPEX_DETALHADO!AL217/1000</f>
        <v>0</v>
      </c>
      <c r="AG269" s="60">
        <f ca="1">[1]CAPEX_DETALHADO!AM217/1000</f>
        <v>0</v>
      </c>
      <c r="AH269" s="60">
        <f ca="1">[1]CAPEX_DETALHADO!AN217/1000</f>
        <v>0</v>
      </c>
      <c r="AI269" s="60">
        <f ca="1">[1]CAPEX_DETALHADO!AO217/1000</f>
        <v>0</v>
      </c>
      <c r="AJ269" s="61"/>
      <c r="AK269" s="171"/>
      <c r="AL269" s="188">
        <v>1</v>
      </c>
      <c r="AM269" s="188"/>
      <c r="AN269" s="188"/>
      <c r="AO269" s="45" t="str">
        <f t="shared" si="45"/>
        <v>Acessos - Trecho 26 - 9 Unidades</v>
      </c>
    </row>
    <row r="270" spans="1:41" s="22" customFormat="1" ht="16.5" customHeight="1" outlineLevel="3">
      <c r="A270" s="47"/>
      <c r="B270" s="184" t="s">
        <v>271</v>
      </c>
      <c r="C270" s="185" t="str">
        <f>"Subtrecho "&amp;[1]CAPEX_DETALHADO!E218&amp;" - Implantação de OAE - "&amp;[1]CAPEX_DETALHADO!D218</f>
        <v>Subtrecho 35 - Implantação de OAE - Passarela Metálica</v>
      </c>
      <c r="D270" s="186">
        <f t="shared" ca="1" si="48"/>
        <v>10889.507176614143</v>
      </c>
      <c r="E270" s="187">
        <f t="shared" ca="1" si="49"/>
        <v>15943.327457280773</v>
      </c>
      <c r="F270" s="60">
        <f ca="1">[1]CAPEX_DETALHADO!L218/1000</f>
        <v>0</v>
      </c>
      <c r="G270" s="60">
        <f ca="1">[1]CAPEX_DETALHADO!M218/1000</f>
        <v>0</v>
      </c>
      <c r="H270" s="60">
        <f ca="1">[1]CAPEX_DETALHADO!N218/1000</f>
        <v>0</v>
      </c>
      <c r="I270" s="60">
        <f ca="1">[1]CAPEX_DETALHADO!O218/1000</f>
        <v>15943.327457280773</v>
      </c>
      <c r="J270" s="60">
        <f ca="1">[1]CAPEX_DETALHADO!P218/1000</f>
        <v>0</v>
      </c>
      <c r="K270" s="60">
        <f ca="1">[1]CAPEX_DETALHADO!Q218/1000</f>
        <v>0</v>
      </c>
      <c r="L270" s="60">
        <f ca="1">[1]CAPEX_DETALHADO!R218/1000</f>
        <v>0</v>
      </c>
      <c r="M270" s="60">
        <f ca="1">[1]CAPEX_DETALHADO!S218/1000</f>
        <v>0</v>
      </c>
      <c r="N270" s="60">
        <f ca="1">[1]CAPEX_DETALHADO!T218/1000</f>
        <v>0</v>
      </c>
      <c r="O270" s="60">
        <f ca="1">[1]CAPEX_DETALHADO!U218/1000</f>
        <v>0</v>
      </c>
      <c r="P270" s="60">
        <f ca="1">[1]CAPEX_DETALHADO!V218/1000</f>
        <v>0</v>
      </c>
      <c r="Q270" s="60">
        <f ca="1">[1]CAPEX_DETALHADO!W218/1000</f>
        <v>0</v>
      </c>
      <c r="R270" s="60">
        <f ca="1">[1]CAPEX_DETALHADO!X218/1000</f>
        <v>0</v>
      </c>
      <c r="S270" s="60">
        <f ca="1">[1]CAPEX_DETALHADO!Y218/1000</f>
        <v>0</v>
      </c>
      <c r="T270" s="60">
        <f ca="1">[1]CAPEX_DETALHADO!Z218/1000</f>
        <v>0</v>
      </c>
      <c r="U270" s="60">
        <f ca="1">[1]CAPEX_DETALHADO!AA218/1000</f>
        <v>0</v>
      </c>
      <c r="V270" s="60">
        <f ca="1">[1]CAPEX_DETALHADO!AB218/1000</f>
        <v>0</v>
      </c>
      <c r="W270" s="60">
        <f ca="1">[1]CAPEX_DETALHADO!AC218/1000</f>
        <v>0</v>
      </c>
      <c r="X270" s="60">
        <f ca="1">[1]CAPEX_DETALHADO!AD218/1000</f>
        <v>0</v>
      </c>
      <c r="Y270" s="60">
        <f ca="1">[1]CAPEX_DETALHADO!AE218/1000</f>
        <v>0</v>
      </c>
      <c r="Z270" s="60">
        <f ca="1">[1]CAPEX_DETALHADO!AF218/1000</f>
        <v>0</v>
      </c>
      <c r="AA270" s="60">
        <f ca="1">[1]CAPEX_DETALHADO!AG218/1000</f>
        <v>0</v>
      </c>
      <c r="AB270" s="60">
        <f ca="1">[1]CAPEX_DETALHADO!AH218/1000</f>
        <v>0</v>
      </c>
      <c r="AC270" s="60">
        <f ca="1">[1]CAPEX_DETALHADO!AI218/1000</f>
        <v>0</v>
      </c>
      <c r="AD270" s="60">
        <f ca="1">[1]CAPEX_DETALHADO!AJ218/1000</f>
        <v>0</v>
      </c>
      <c r="AE270" s="60">
        <f ca="1">[1]CAPEX_DETALHADO!AK218/1000</f>
        <v>0</v>
      </c>
      <c r="AF270" s="60">
        <f ca="1">[1]CAPEX_DETALHADO!AL218/1000</f>
        <v>0</v>
      </c>
      <c r="AG270" s="60">
        <f ca="1">[1]CAPEX_DETALHADO!AM218/1000</f>
        <v>0</v>
      </c>
      <c r="AH270" s="60">
        <f ca="1">[1]CAPEX_DETALHADO!AN218/1000</f>
        <v>0</v>
      </c>
      <c r="AI270" s="60">
        <f ca="1">[1]CAPEX_DETALHADO!AO218/1000</f>
        <v>0</v>
      </c>
      <c r="AJ270" s="61"/>
      <c r="AK270" s="171"/>
      <c r="AL270" s="188">
        <v>1</v>
      </c>
      <c r="AM270" s="188"/>
      <c r="AN270" s="188"/>
      <c r="AO270" s="45" t="str">
        <f t="shared" si="45"/>
        <v>Acessos - Trecho 26 - 9 Unidades</v>
      </c>
    </row>
    <row r="271" spans="1:41" s="22" customFormat="1" ht="16.5" customHeight="1" outlineLevel="2">
      <c r="A271" s="47"/>
      <c r="B271" s="179" t="s">
        <v>240</v>
      </c>
      <c r="C271" s="180" t="s">
        <v>272</v>
      </c>
      <c r="D271" s="181">
        <f t="shared" ca="1" si="48"/>
        <v>203003.91054087831</v>
      </c>
      <c r="E271" s="182">
        <f t="shared" ca="1" si="49"/>
        <v>292215.41658267524</v>
      </c>
      <c r="F271" s="52">
        <f t="shared" ref="F271:AI271" ca="1" si="50">SUBTOTAL(9,F272:F318)</f>
        <v>0</v>
      </c>
      <c r="G271" s="52">
        <f t="shared" ca="1" si="50"/>
        <v>0</v>
      </c>
      <c r="H271" s="52">
        <f t="shared" ca="1" si="50"/>
        <v>163427.38714619871</v>
      </c>
      <c r="I271" s="52">
        <f t="shared" ca="1" si="50"/>
        <v>58971.633633088255</v>
      </c>
      <c r="J271" s="52">
        <f t="shared" ca="1" si="50"/>
        <v>23328.119628944569</v>
      </c>
      <c r="K271" s="52">
        <f t="shared" ca="1" si="50"/>
        <v>31166.090260233246</v>
      </c>
      <c r="L271" s="52">
        <f t="shared" ca="1" si="50"/>
        <v>15322.185914210479</v>
      </c>
      <c r="M271" s="52">
        <f t="shared" ca="1" si="50"/>
        <v>0</v>
      </c>
      <c r="N271" s="52">
        <f t="shared" ca="1" si="50"/>
        <v>0</v>
      </c>
      <c r="O271" s="52">
        <f t="shared" ca="1" si="50"/>
        <v>0</v>
      </c>
      <c r="P271" s="52">
        <f t="shared" ca="1" si="50"/>
        <v>0</v>
      </c>
      <c r="Q271" s="52">
        <f t="shared" ca="1" si="50"/>
        <v>0</v>
      </c>
      <c r="R271" s="52">
        <f t="shared" ca="1" si="50"/>
        <v>0</v>
      </c>
      <c r="S271" s="52">
        <f t="shared" ca="1" si="50"/>
        <v>0</v>
      </c>
      <c r="T271" s="52">
        <f t="shared" ca="1" si="50"/>
        <v>0</v>
      </c>
      <c r="U271" s="52">
        <f t="shared" ca="1" si="50"/>
        <v>0</v>
      </c>
      <c r="V271" s="52">
        <f t="shared" ca="1" si="50"/>
        <v>0</v>
      </c>
      <c r="W271" s="52">
        <f t="shared" ca="1" si="50"/>
        <v>0</v>
      </c>
      <c r="X271" s="52">
        <f t="shared" ca="1" si="50"/>
        <v>0</v>
      </c>
      <c r="Y271" s="52">
        <f t="shared" ca="1" si="50"/>
        <v>0</v>
      </c>
      <c r="Z271" s="52">
        <f t="shared" ca="1" si="50"/>
        <v>0</v>
      </c>
      <c r="AA271" s="52">
        <f t="shared" ca="1" si="50"/>
        <v>0</v>
      </c>
      <c r="AB271" s="52">
        <f t="shared" ca="1" si="50"/>
        <v>0</v>
      </c>
      <c r="AC271" s="52">
        <f t="shared" ca="1" si="50"/>
        <v>0</v>
      </c>
      <c r="AD271" s="52">
        <f t="shared" ca="1" si="50"/>
        <v>0</v>
      </c>
      <c r="AE271" s="52">
        <f t="shared" ca="1" si="50"/>
        <v>0</v>
      </c>
      <c r="AF271" s="52">
        <f t="shared" ca="1" si="50"/>
        <v>0</v>
      </c>
      <c r="AG271" s="52">
        <f t="shared" ca="1" si="50"/>
        <v>0</v>
      </c>
      <c r="AH271" s="52">
        <f t="shared" ca="1" si="50"/>
        <v>0</v>
      </c>
      <c r="AI271" s="52">
        <f t="shared" ca="1" si="50"/>
        <v>0</v>
      </c>
      <c r="AJ271" s="20"/>
      <c r="AK271" s="170"/>
      <c r="AL271" s="183">
        <v>1</v>
      </c>
      <c r="AM271" s="183"/>
      <c r="AN271" s="183"/>
      <c r="AO271" s="36" t="str">
        <f t="shared" si="45"/>
        <v>Acessos</v>
      </c>
    </row>
    <row r="272" spans="1:41" s="22" customFormat="1" ht="16.5" customHeight="1" outlineLevel="3">
      <c r="A272" s="47"/>
      <c r="B272" s="184" t="s">
        <v>273</v>
      </c>
      <c r="C272" s="185" t="str">
        <f>"Subtrecho "&amp;[1]CAPEX_DETALHADO!E154&amp;" - Alargamento de OAE - "&amp;[1]CAPEX_DETALHADO!D154</f>
        <v>Subtrecho 60 - Alargamento de OAE -  Ponte Horácio Prudente da Silva (Horácio Pereira)</v>
      </c>
      <c r="D272" s="186">
        <f t="shared" ca="1" si="48"/>
        <v>2522.7100104724832</v>
      </c>
      <c r="E272" s="187">
        <f t="shared" ca="1" si="49"/>
        <v>4681.9506054751519</v>
      </c>
      <c r="F272" s="60">
        <f ca="1">[1]CAPEX_DETALHADO!L154/1000</f>
        <v>0</v>
      </c>
      <c r="G272" s="60">
        <f ca="1">[1]CAPEX_DETALHADO!M154/1000</f>
        <v>0</v>
      </c>
      <c r="H272" s="60">
        <f ca="1">[1]CAPEX_DETALHADO!N154/1000</f>
        <v>0</v>
      </c>
      <c r="I272" s="60">
        <f ca="1">[1]CAPEX_DETALHADO!O154/1000</f>
        <v>0</v>
      </c>
      <c r="J272" s="60">
        <f ca="1">[1]CAPEX_DETALHADO!P154/1000</f>
        <v>0</v>
      </c>
      <c r="K272" s="60">
        <f ca="1">[1]CAPEX_DETALHADO!Q154/1000</f>
        <v>2340.9753027375759</v>
      </c>
      <c r="L272" s="60">
        <f ca="1">[1]CAPEX_DETALHADO!R154/1000</f>
        <v>2340.9753027375759</v>
      </c>
      <c r="M272" s="60">
        <f ca="1">[1]CAPEX_DETALHADO!S154/1000</f>
        <v>0</v>
      </c>
      <c r="N272" s="60">
        <f ca="1">[1]CAPEX_DETALHADO!T154/1000</f>
        <v>0</v>
      </c>
      <c r="O272" s="60">
        <f ca="1">[1]CAPEX_DETALHADO!U154/1000</f>
        <v>0</v>
      </c>
      <c r="P272" s="60">
        <f ca="1">[1]CAPEX_DETALHADO!V154/1000</f>
        <v>0</v>
      </c>
      <c r="Q272" s="60">
        <f ca="1">[1]CAPEX_DETALHADO!W154/1000</f>
        <v>0</v>
      </c>
      <c r="R272" s="60">
        <f ca="1">[1]CAPEX_DETALHADO!X154/1000</f>
        <v>0</v>
      </c>
      <c r="S272" s="60">
        <f ca="1">[1]CAPEX_DETALHADO!Y154/1000</f>
        <v>0</v>
      </c>
      <c r="T272" s="60">
        <f ca="1">[1]CAPEX_DETALHADO!Z154/1000</f>
        <v>0</v>
      </c>
      <c r="U272" s="60">
        <f ca="1">[1]CAPEX_DETALHADO!AA154/1000</f>
        <v>0</v>
      </c>
      <c r="V272" s="60">
        <f ca="1">[1]CAPEX_DETALHADO!AB154/1000</f>
        <v>0</v>
      </c>
      <c r="W272" s="60">
        <f ca="1">[1]CAPEX_DETALHADO!AC154/1000</f>
        <v>0</v>
      </c>
      <c r="X272" s="60">
        <f ca="1">[1]CAPEX_DETALHADO!AD154/1000</f>
        <v>0</v>
      </c>
      <c r="Y272" s="60">
        <f ca="1">[1]CAPEX_DETALHADO!AE154/1000</f>
        <v>0</v>
      </c>
      <c r="Z272" s="60">
        <f ca="1">[1]CAPEX_DETALHADO!AF154/1000</f>
        <v>0</v>
      </c>
      <c r="AA272" s="60">
        <f ca="1">[1]CAPEX_DETALHADO!AG154/1000</f>
        <v>0</v>
      </c>
      <c r="AB272" s="60">
        <f ca="1">[1]CAPEX_DETALHADO!AH154/1000</f>
        <v>0</v>
      </c>
      <c r="AC272" s="60">
        <f ca="1">[1]CAPEX_DETALHADO!AI154/1000</f>
        <v>0</v>
      </c>
      <c r="AD272" s="60">
        <f ca="1">[1]CAPEX_DETALHADO!AJ154/1000</f>
        <v>0</v>
      </c>
      <c r="AE272" s="60">
        <f ca="1">[1]CAPEX_DETALHADO!AK154/1000</f>
        <v>0</v>
      </c>
      <c r="AF272" s="60">
        <f ca="1">[1]CAPEX_DETALHADO!AL154/1000</f>
        <v>0</v>
      </c>
      <c r="AG272" s="60">
        <f ca="1">[1]CAPEX_DETALHADO!AM154/1000</f>
        <v>0</v>
      </c>
      <c r="AH272" s="60">
        <f ca="1">[1]CAPEX_DETALHADO!AN154/1000</f>
        <v>0</v>
      </c>
      <c r="AI272" s="60">
        <f ca="1">[1]CAPEX_DETALHADO!AO154/1000</f>
        <v>0</v>
      </c>
      <c r="AJ272" s="61"/>
      <c r="AK272" s="171"/>
      <c r="AL272" s="188">
        <v>1</v>
      </c>
      <c r="AM272" s="188"/>
      <c r="AN272" s="188"/>
      <c r="AO272" s="45" t="str">
        <f t="shared" si="45"/>
        <v>Acessos - Trecho 27 - 4 Unidades</v>
      </c>
    </row>
    <row r="273" spans="1:41" s="22" customFormat="1" ht="16.5" customHeight="1" outlineLevel="3">
      <c r="A273" s="47"/>
      <c r="B273" s="184" t="s">
        <v>274</v>
      </c>
      <c r="C273" s="185" t="str">
        <f>"Subtrecho "&amp;[1]CAPEX_DETALHADO!E155&amp;" - Alargamento de OAE - "&amp;[1]CAPEX_DETALHADO!D155</f>
        <v>Subtrecho 49 - Alargamento de OAE -  Ponte sobre Rio Div. Juquiá/Tapiraí</v>
      </c>
      <c r="D273" s="186">
        <f t="shared" ca="1" si="48"/>
        <v>2325.4719361298071</v>
      </c>
      <c r="E273" s="187">
        <f t="shared" ca="1" si="49"/>
        <v>4107.2691185857393</v>
      </c>
      <c r="F273" s="60">
        <f ca="1">[1]CAPEX_DETALHADO!L155/1000</f>
        <v>0</v>
      </c>
      <c r="G273" s="60">
        <f ca="1">[1]CAPEX_DETALHADO!M155/1000</f>
        <v>0</v>
      </c>
      <c r="H273" s="60">
        <f ca="1">[1]CAPEX_DETALHADO!N155/1000</f>
        <v>0</v>
      </c>
      <c r="I273" s="60">
        <f ca="1">[1]CAPEX_DETALHADO!O155/1000</f>
        <v>0</v>
      </c>
      <c r="J273" s="60">
        <f ca="1">[1]CAPEX_DETALHADO!P155/1000</f>
        <v>1369.0897061952464</v>
      </c>
      <c r="K273" s="60">
        <f ca="1">[1]CAPEX_DETALHADO!Q155/1000</f>
        <v>1369.0897061952464</v>
      </c>
      <c r="L273" s="60">
        <f ca="1">[1]CAPEX_DETALHADO!R155/1000</f>
        <v>1369.0897061952464</v>
      </c>
      <c r="M273" s="60">
        <f ca="1">[1]CAPEX_DETALHADO!S155/1000</f>
        <v>0</v>
      </c>
      <c r="N273" s="60">
        <f ca="1">[1]CAPEX_DETALHADO!T155/1000</f>
        <v>0</v>
      </c>
      <c r="O273" s="60">
        <f ca="1">[1]CAPEX_DETALHADO!U155/1000</f>
        <v>0</v>
      </c>
      <c r="P273" s="60">
        <f ca="1">[1]CAPEX_DETALHADO!V155/1000</f>
        <v>0</v>
      </c>
      <c r="Q273" s="60">
        <f ca="1">[1]CAPEX_DETALHADO!W155/1000</f>
        <v>0</v>
      </c>
      <c r="R273" s="60">
        <f ca="1">[1]CAPEX_DETALHADO!X155/1000</f>
        <v>0</v>
      </c>
      <c r="S273" s="60">
        <f ca="1">[1]CAPEX_DETALHADO!Y155/1000</f>
        <v>0</v>
      </c>
      <c r="T273" s="60">
        <f ca="1">[1]CAPEX_DETALHADO!Z155/1000</f>
        <v>0</v>
      </c>
      <c r="U273" s="60">
        <f ca="1">[1]CAPEX_DETALHADO!AA155/1000</f>
        <v>0</v>
      </c>
      <c r="V273" s="60">
        <f ca="1">[1]CAPEX_DETALHADO!AB155/1000</f>
        <v>0</v>
      </c>
      <c r="W273" s="60">
        <f ca="1">[1]CAPEX_DETALHADO!AC155/1000</f>
        <v>0</v>
      </c>
      <c r="X273" s="60">
        <f ca="1">[1]CAPEX_DETALHADO!AD155/1000</f>
        <v>0</v>
      </c>
      <c r="Y273" s="60">
        <f ca="1">[1]CAPEX_DETALHADO!AE155/1000</f>
        <v>0</v>
      </c>
      <c r="Z273" s="60">
        <f ca="1">[1]CAPEX_DETALHADO!AF155/1000</f>
        <v>0</v>
      </c>
      <c r="AA273" s="60">
        <f ca="1">[1]CAPEX_DETALHADO!AG155/1000</f>
        <v>0</v>
      </c>
      <c r="AB273" s="60">
        <f ca="1">[1]CAPEX_DETALHADO!AH155/1000</f>
        <v>0</v>
      </c>
      <c r="AC273" s="60">
        <f ca="1">[1]CAPEX_DETALHADO!AI155/1000</f>
        <v>0</v>
      </c>
      <c r="AD273" s="60">
        <f ca="1">[1]CAPEX_DETALHADO!AJ155/1000</f>
        <v>0</v>
      </c>
      <c r="AE273" s="60">
        <f ca="1">[1]CAPEX_DETALHADO!AK155/1000</f>
        <v>0</v>
      </c>
      <c r="AF273" s="60">
        <f ca="1">[1]CAPEX_DETALHADO!AL155/1000</f>
        <v>0</v>
      </c>
      <c r="AG273" s="60">
        <f ca="1">[1]CAPEX_DETALHADO!AM155/1000</f>
        <v>0</v>
      </c>
      <c r="AH273" s="60">
        <f ca="1">[1]CAPEX_DETALHADO!AN155/1000</f>
        <v>0</v>
      </c>
      <c r="AI273" s="60">
        <f ca="1">[1]CAPEX_DETALHADO!AO155/1000</f>
        <v>0</v>
      </c>
      <c r="AJ273" s="61"/>
      <c r="AK273" s="171"/>
      <c r="AL273" s="188">
        <v>1</v>
      </c>
      <c r="AM273" s="188"/>
      <c r="AN273" s="188"/>
      <c r="AO273" s="45" t="str">
        <f t="shared" si="45"/>
        <v>Acessos - Trecho 27 - 4 Unidades</v>
      </c>
    </row>
    <row r="274" spans="1:41" s="22" customFormat="1" ht="16.5" customHeight="1" outlineLevel="3">
      <c r="A274" s="47"/>
      <c r="B274" s="184" t="s">
        <v>275</v>
      </c>
      <c r="C274" s="185" t="str">
        <f>"Subtrecho "&amp;[1]CAPEX_DETALHADO!E156&amp;" - Alargamento de OAE - "&amp;[1]CAPEX_DETALHADO!D156</f>
        <v>Subtrecho 49 - Alargamento de OAE -  Ponte sobre córrego</v>
      </c>
      <c r="D274" s="186">
        <f t="shared" ca="1" si="48"/>
        <v>2601.185051038176</v>
      </c>
      <c r="E274" s="187">
        <f t="shared" ca="1" si="49"/>
        <v>4594.2360627393991</v>
      </c>
      <c r="F274" s="60">
        <f ca="1">[1]CAPEX_DETALHADO!L156/1000</f>
        <v>0</v>
      </c>
      <c r="G274" s="60">
        <f ca="1">[1]CAPEX_DETALHADO!M156/1000</f>
        <v>0</v>
      </c>
      <c r="H274" s="60">
        <f ca="1">[1]CAPEX_DETALHADO!N156/1000</f>
        <v>0</v>
      </c>
      <c r="I274" s="60">
        <f ca="1">[1]CAPEX_DETALHADO!O156/1000</f>
        <v>0</v>
      </c>
      <c r="J274" s="60">
        <f ca="1">[1]CAPEX_DETALHADO!P156/1000</f>
        <v>1531.4120209131329</v>
      </c>
      <c r="K274" s="60">
        <f ca="1">[1]CAPEX_DETALHADO!Q156/1000</f>
        <v>1531.4120209131329</v>
      </c>
      <c r="L274" s="60">
        <f ca="1">[1]CAPEX_DETALHADO!R156/1000</f>
        <v>1531.4120209131329</v>
      </c>
      <c r="M274" s="60">
        <f ca="1">[1]CAPEX_DETALHADO!S156/1000</f>
        <v>0</v>
      </c>
      <c r="N274" s="60">
        <f ca="1">[1]CAPEX_DETALHADO!T156/1000</f>
        <v>0</v>
      </c>
      <c r="O274" s="60">
        <f ca="1">[1]CAPEX_DETALHADO!U156/1000</f>
        <v>0</v>
      </c>
      <c r="P274" s="60">
        <f ca="1">[1]CAPEX_DETALHADO!V156/1000</f>
        <v>0</v>
      </c>
      <c r="Q274" s="60">
        <f ca="1">[1]CAPEX_DETALHADO!W156/1000</f>
        <v>0</v>
      </c>
      <c r="R274" s="60">
        <f ca="1">[1]CAPEX_DETALHADO!X156/1000</f>
        <v>0</v>
      </c>
      <c r="S274" s="60">
        <f ca="1">[1]CAPEX_DETALHADO!Y156/1000</f>
        <v>0</v>
      </c>
      <c r="T274" s="60">
        <f ca="1">[1]CAPEX_DETALHADO!Z156/1000</f>
        <v>0</v>
      </c>
      <c r="U274" s="60">
        <f ca="1">[1]CAPEX_DETALHADO!AA156/1000</f>
        <v>0</v>
      </c>
      <c r="V274" s="60">
        <f ca="1">[1]CAPEX_DETALHADO!AB156/1000</f>
        <v>0</v>
      </c>
      <c r="W274" s="60">
        <f ca="1">[1]CAPEX_DETALHADO!AC156/1000</f>
        <v>0</v>
      </c>
      <c r="X274" s="60">
        <f ca="1">[1]CAPEX_DETALHADO!AD156/1000</f>
        <v>0</v>
      </c>
      <c r="Y274" s="60">
        <f ca="1">[1]CAPEX_DETALHADO!AE156/1000</f>
        <v>0</v>
      </c>
      <c r="Z274" s="60">
        <f ca="1">[1]CAPEX_DETALHADO!AF156/1000</f>
        <v>0</v>
      </c>
      <c r="AA274" s="60">
        <f ca="1">[1]CAPEX_DETALHADO!AG156/1000</f>
        <v>0</v>
      </c>
      <c r="AB274" s="60">
        <f ca="1">[1]CAPEX_DETALHADO!AH156/1000</f>
        <v>0</v>
      </c>
      <c r="AC274" s="60">
        <f ca="1">[1]CAPEX_DETALHADO!AI156/1000</f>
        <v>0</v>
      </c>
      <c r="AD274" s="60">
        <f ca="1">[1]CAPEX_DETALHADO!AJ156/1000</f>
        <v>0</v>
      </c>
      <c r="AE274" s="60">
        <f ca="1">[1]CAPEX_DETALHADO!AK156/1000</f>
        <v>0</v>
      </c>
      <c r="AF274" s="60">
        <f ca="1">[1]CAPEX_DETALHADO!AL156/1000</f>
        <v>0</v>
      </c>
      <c r="AG274" s="60">
        <f ca="1">[1]CAPEX_DETALHADO!AM156/1000</f>
        <v>0</v>
      </c>
      <c r="AH274" s="60">
        <f ca="1">[1]CAPEX_DETALHADO!AN156/1000</f>
        <v>0</v>
      </c>
      <c r="AI274" s="60">
        <f ca="1">[1]CAPEX_DETALHADO!AO156/1000</f>
        <v>0</v>
      </c>
      <c r="AJ274" s="61"/>
      <c r="AK274" s="171"/>
      <c r="AL274" s="188">
        <v>1</v>
      </c>
      <c r="AM274" s="188"/>
      <c r="AN274" s="188"/>
      <c r="AO274" s="45" t="str">
        <f t="shared" si="45"/>
        <v>Acessos - Trecho 27 - 4 Unidades</v>
      </c>
    </row>
    <row r="275" spans="1:41" s="22" customFormat="1" ht="16.5" customHeight="1" outlineLevel="3">
      <c r="A275" s="47"/>
      <c r="B275" s="184" t="s">
        <v>276</v>
      </c>
      <c r="C275" s="185" t="str">
        <f>"Subtrecho "&amp;[1]CAPEX_DETALHADO!E157&amp;" - Alargamento de OAE - "&amp;[1]CAPEX_DETALHADO!D157</f>
        <v>Subtrecho 49 - Alargamento de OAE -  Ponte sobre Rio Açungui</v>
      </c>
      <c r="D275" s="186">
        <f t="shared" ca="1" si="48"/>
        <v>2890.5981965009996</v>
      </c>
      <c r="E275" s="187">
        <f t="shared" ca="1" si="49"/>
        <v>5105.400122130508</v>
      </c>
      <c r="F275" s="60">
        <f ca="1">[1]CAPEX_DETALHADO!L157/1000</f>
        <v>0</v>
      </c>
      <c r="G275" s="60">
        <f ca="1">[1]CAPEX_DETALHADO!M157/1000</f>
        <v>0</v>
      </c>
      <c r="H275" s="60">
        <f ca="1">[1]CAPEX_DETALHADO!N157/1000</f>
        <v>0</v>
      </c>
      <c r="I275" s="60">
        <f ca="1">[1]CAPEX_DETALHADO!O157/1000</f>
        <v>0</v>
      </c>
      <c r="J275" s="60">
        <f ca="1">[1]CAPEX_DETALHADO!P157/1000</f>
        <v>1701.8000407101695</v>
      </c>
      <c r="K275" s="60">
        <f ca="1">[1]CAPEX_DETALHADO!Q157/1000</f>
        <v>1701.8000407101695</v>
      </c>
      <c r="L275" s="60">
        <f ca="1">[1]CAPEX_DETALHADO!R157/1000</f>
        <v>1701.8000407101695</v>
      </c>
      <c r="M275" s="60">
        <f ca="1">[1]CAPEX_DETALHADO!S157/1000</f>
        <v>0</v>
      </c>
      <c r="N275" s="60">
        <f ca="1">[1]CAPEX_DETALHADO!T157/1000</f>
        <v>0</v>
      </c>
      <c r="O275" s="60">
        <f ca="1">[1]CAPEX_DETALHADO!U157/1000</f>
        <v>0</v>
      </c>
      <c r="P275" s="60">
        <f ca="1">[1]CAPEX_DETALHADO!V157/1000</f>
        <v>0</v>
      </c>
      <c r="Q275" s="60">
        <f ca="1">[1]CAPEX_DETALHADO!W157/1000</f>
        <v>0</v>
      </c>
      <c r="R275" s="60">
        <f ca="1">[1]CAPEX_DETALHADO!X157/1000</f>
        <v>0</v>
      </c>
      <c r="S275" s="60">
        <f ca="1">[1]CAPEX_DETALHADO!Y157/1000</f>
        <v>0</v>
      </c>
      <c r="T275" s="60">
        <f ca="1">[1]CAPEX_DETALHADO!Z157/1000</f>
        <v>0</v>
      </c>
      <c r="U275" s="60">
        <f ca="1">[1]CAPEX_DETALHADO!AA157/1000</f>
        <v>0</v>
      </c>
      <c r="V275" s="60">
        <f ca="1">[1]CAPEX_DETALHADO!AB157/1000</f>
        <v>0</v>
      </c>
      <c r="W275" s="60">
        <f ca="1">[1]CAPEX_DETALHADO!AC157/1000</f>
        <v>0</v>
      </c>
      <c r="X275" s="60">
        <f ca="1">[1]CAPEX_DETALHADO!AD157/1000</f>
        <v>0</v>
      </c>
      <c r="Y275" s="60">
        <f ca="1">[1]CAPEX_DETALHADO!AE157/1000</f>
        <v>0</v>
      </c>
      <c r="Z275" s="60">
        <f ca="1">[1]CAPEX_DETALHADO!AF157/1000</f>
        <v>0</v>
      </c>
      <c r="AA275" s="60">
        <f ca="1">[1]CAPEX_DETALHADO!AG157/1000</f>
        <v>0</v>
      </c>
      <c r="AB275" s="60">
        <f ca="1">[1]CAPEX_DETALHADO!AH157/1000</f>
        <v>0</v>
      </c>
      <c r="AC275" s="60">
        <f ca="1">[1]CAPEX_DETALHADO!AI157/1000</f>
        <v>0</v>
      </c>
      <c r="AD275" s="60">
        <f ca="1">[1]CAPEX_DETALHADO!AJ157/1000</f>
        <v>0</v>
      </c>
      <c r="AE275" s="60">
        <f ca="1">[1]CAPEX_DETALHADO!AK157/1000</f>
        <v>0</v>
      </c>
      <c r="AF275" s="60">
        <f ca="1">[1]CAPEX_DETALHADO!AL157/1000</f>
        <v>0</v>
      </c>
      <c r="AG275" s="60">
        <f ca="1">[1]CAPEX_DETALHADO!AM157/1000</f>
        <v>0</v>
      </c>
      <c r="AH275" s="60">
        <f ca="1">[1]CAPEX_DETALHADO!AN157/1000</f>
        <v>0</v>
      </c>
      <c r="AI275" s="60">
        <f ca="1">[1]CAPEX_DETALHADO!AO157/1000</f>
        <v>0</v>
      </c>
      <c r="AJ275" s="61"/>
      <c r="AK275" s="171"/>
      <c r="AL275" s="188">
        <v>1</v>
      </c>
      <c r="AM275" s="188"/>
      <c r="AN275" s="188"/>
      <c r="AO275" s="45" t="str">
        <f t="shared" si="45"/>
        <v>Acessos - Trecho 27 - 4 Unidades</v>
      </c>
    </row>
    <row r="276" spans="1:41" s="22" customFormat="1" ht="16.5" customHeight="1" outlineLevel="3">
      <c r="A276" s="47"/>
      <c r="B276" s="184" t="s">
        <v>277</v>
      </c>
      <c r="C276" s="185" t="str">
        <f>"Subtrecho "&amp;[1]CAPEX_DETALHADO!E158&amp;" - Alargamento de OAE - "&amp;[1]CAPEX_DETALHADO!D158</f>
        <v>Subtrecho 49 - Alargamento de OAE -  Ponte sobre afluente do Rio Juquiá</v>
      </c>
      <c r="D276" s="186">
        <f t="shared" ca="1" si="48"/>
        <v>2611.460073954016</v>
      </c>
      <c r="E276" s="187">
        <f t="shared" ca="1" si="49"/>
        <v>4612.3838991674847</v>
      </c>
      <c r="F276" s="60">
        <f ca="1">[1]CAPEX_DETALHADO!L158/1000</f>
        <v>0</v>
      </c>
      <c r="G276" s="60">
        <f ca="1">[1]CAPEX_DETALHADO!M158/1000</f>
        <v>0</v>
      </c>
      <c r="H276" s="60">
        <f ca="1">[1]CAPEX_DETALHADO!N158/1000</f>
        <v>0</v>
      </c>
      <c r="I276" s="60">
        <f ca="1">[1]CAPEX_DETALHADO!O158/1000</f>
        <v>0</v>
      </c>
      <c r="J276" s="60">
        <f ca="1">[1]CAPEX_DETALHADO!P158/1000</f>
        <v>1537.4612997224949</v>
      </c>
      <c r="K276" s="60">
        <f ca="1">[1]CAPEX_DETALHADO!Q158/1000</f>
        <v>1537.4612997224949</v>
      </c>
      <c r="L276" s="60">
        <f ca="1">[1]CAPEX_DETALHADO!R158/1000</f>
        <v>1537.4612997224949</v>
      </c>
      <c r="M276" s="60">
        <f ca="1">[1]CAPEX_DETALHADO!S158/1000</f>
        <v>0</v>
      </c>
      <c r="N276" s="60">
        <f ca="1">[1]CAPEX_DETALHADO!T158/1000</f>
        <v>0</v>
      </c>
      <c r="O276" s="60">
        <f ca="1">[1]CAPEX_DETALHADO!U158/1000</f>
        <v>0</v>
      </c>
      <c r="P276" s="60">
        <f ca="1">[1]CAPEX_DETALHADO!V158/1000</f>
        <v>0</v>
      </c>
      <c r="Q276" s="60">
        <f ca="1">[1]CAPEX_DETALHADO!W158/1000</f>
        <v>0</v>
      </c>
      <c r="R276" s="60">
        <f ca="1">[1]CAPEX_DETALHADO!X158/1000</f>
        <v>0</v>
      </c>
      <c r="S276" s="60">
        <f ca="1">[1]CAPEX_DETALHADO!Y158/1000</f>
        <v>0</v>
      </c>
      <c r="T276" s="60">
        <f ca="1">[1]CAPEX_DETALHADO!Z158/1000</f>
        <v>0</v>
      </c>
      <c r="U276" s="60">
        <f ca="1">[1]CAPEX_DETALHADO!AA158/1000</f>
        <v>0</v>
      </c>
      <c r="V276" s="60">
        <f ca="1">[1]CAPEX_DETALHADO!AB158/1000</f>
        <v>0</v>
      </c>
      <c r="W276" s="60">
        <f ca="1">[1]CAPEX_DETALHADO!AC158/1000</f>
        <v>0</v>
      </c>
      <c r="X276" s="60">
        <f ca="1">[1]CAPEX_DETALHADO!AD158/1000</f>
        <v>0</v>
      </c>
      <c r="Y276" s="60">
        <f ca="1">[1]CAPEX_DETALHADO!AE158/1000</f>
        <v>0</v>
      </c>
      <c r="Z276" s="60">
        <f ca="1">[1]CAPEX_DETALHADO!AF158/1000</f>
        <v>0</v>
      </c>
      <c r="AA276" s="60">
        <f ca="1">[1]CAPEX_DETALHADO!AG158/1000</f>
        <v>0</v>
      </c>
      <c r="AB276" s="60">
        <f ca="1">[1]CAPEX_DETALHADO!AH158/1000</f>
        <v>0</v>
      </c>
      <c r="AC276" s="60">
        <f ca="1">[1]CAPEX_DETALHADO!AI158/1000</f>
        <v>0</v>
      </c>
      <c r="AD276" s="60">
        <f ca="1">[1]CAPEX_DETALHADO!AJ158/1000</f>
        <v>0</v>
      </c>
      <c r="AE276" s="60">
        <f ca="1">[1]CAPEX_DETALHADO!AK158/1000</f>
        <v>0</v>
      </c>
      <c r="AF276" s="60">
        <f ca="1">[1]CAPEX_DETALHADO!AL158/1000</f>
        <v>0</v>
      </c>
      <c r="AG276" s="60">
        <f ca="1">[1]CAPEX_DETALHADO!AM158/1000</f>
        <v>0</v>
      </c>
      <c r="AH276" s="60">
        <f ca="1">[1]CAPEX_DETALHADO!AN158/1000</f>
        <v>0</v>
      </c>
      <c r="AI276" s="60">
        <f ca="1">[1]CAPEX_DETALHADO!AO158/1000</f>
        <v>0</v>
      </c>
      <c r="AJ276" s="61"/>
      <c r="AK276" s="171"/>
      <c r="AL276" s="188">
        <v>1</v>
      </c>
      <c r="AM276" s="188"/>
      <c r="AN276" s="188"/>
      <c r="AO276" s="45" t="str">
        <f t="shared" si="45"/>
        <v>Acessos - Trecho 27 - 4 Unidades</v>
      </c>
    </row>
    <row r="277" spans="1:41" s="22" customFormat="1" ht="16.5" customHeight="1" outlineLevel="3">
      <c r="A277" s="47"/>
      <c r="B277" s="184" t="s">
        <v>278</v>
      </c>
      <c r="C277" s="185" t="str">
        <f>"Subtrecho "&amp;[1]CAPEX_DETALHADO!E159&amp;" - Alargamento de OAE - "&amp;[1]CAPEX_DETALHADO!D159</f>
        <v>Subtrecho 49 - Alargamento de OAE -  Ponte sobre córrego</v>
      </c>
      <c r="D277" s="186">
        <f t="shared" ca="1" si="48"/>
        <v>2548.0974326396704</v>
      </c>
      <c r="E277" s="187">
        <f t="shared" ca="1" si="49"/>
        <v>4500.4722411942839</v>
      </c>
      <c r="F277" s="60">
        <f ca="1">[1]CAPEX_DETALHADO!L159/1000</f>
        <v>0</v>
      </c>
      <c r="G277" s="60">
        <f ca="1">[1]CAPEX_DETALHADO!M159/1000</f>
        <v>0</v>
      </c>
      <c r="H277" s="60">
        <f ca="1">[1]CAPEX_DETALHADO!N159/1000</f>
        <v>0</v>
      </c>
      <c r="I277" s="60">
        <f ca="1">[1]CAPEX_DETALHADO!O159/1000</f>
        <v>0</v>
      </c>
      <c r="J277" s="60">
        <f ca="1">[1]CAPEX_DETALHADO!P159/1000</f>
        <v>1500.1574137314281</v>
      </c>
      <c r="K277" s="60">
        <f ca="1">[1]CAPEX_DETALHADO!Q159/1000</f>
        <v>1500.1574137314281</v>
      </c>
      <c r="L277" s="60">
        <f ca="1">[1]CAPEX_DETALHADO!R159/1000</f>
        <v>1500.1574137314281</v>
      </c>
      <c r="M277" s="60">
        <f ca="1">[1]CAPEX_DETALHADO!S159/1000</f>
        <v>0</v>
      </c>
      <c r="N277" s="60">
        <f ca="1">[1]CAPEX_DETALHADO!T159/1000</f>
        <v>0</v>
      </c>
      <c r="O277" s="60">
        <f ca="1">[1]CAPEX_DETALHADO!U159/1000</f>
        <v>0</v>
      </c>
      <c r="P277" s="60">
        <f ca="1">[1]CAPEX_DETALHADO!V159/1000</f>
        <v>0</v>
      </c>
      <c r="Q277" s="60">
        <f ca="1">[1]CAPEX_DETALHADO!W159/1000</f>
        <v>0</v>
      </c>
      <c r="R277" s="60">
        <f ca="1">[1]CAPEX_DETALHADO!X159/1000</f>
        <v>0</v>
      </c>
      <c r="S277" s="60">
        <f ca="1">[1]CAPEX_DETALHADO!Y159/1000</f>
        <v>0</v>
      </c>
      <c r="T277" s="60">
        <f ca="1">[1]CAPEX_DETALHADO!Z159/1000</f>
        <v>0</v>
      </c>
      <c r="U277" s="60">
        <f ca="1">[1]CAPEX_DETALHADO!AA159/1000</f>
        <v>0</v>
      </c>
      <c r="V277" s="60">
        <f ca="1">[1]CAPEX_DETALHADO!AB159/1000</f>
        <v>0</v>
      </c>
      <c r="W277" s="60">
        <f ca="1">[1]CAPEX_DETALHADO!AC159/1000</f>
        <v>0</v>
      </c>
      <c r="X277" s="60">
        <f ca="1">[1]CAPEX_DETALHADO!AD159/1000</f>
        <v>0</v>
      </c>
      <c r="Y277" s="60">
        <f ca="1">[1]CAPEX_DETALHADO!AE159/1000</f>
        <v>0</v>
      </c>
      <c r="Z277" s="60">
        <f ca="1">[1]CAPEX_DETALHADO!AF159/1000</f>
        <v>0</v>
      </c>
      <c r="AA277" s="60">
        <f ca="1">[1]CAPEX_DETALHADO!AG159/1000</f>
        <v>0</v>
      </c>
      <c r="AB277" s="60">
        <f ca="1">[1]CAPEX_DETALHADO!AH159/1000</f>
        <v>0</v>
      </c>
      <c r="AC277" s="60">
        <f ca="1">[1]CAPEX_DETALHADO!AI159/1000</f>
        <v>0</v>
      </c>
      <c r="AD277" s="60">
        <f ca="1">[1]CAPEX_DETALHADO!AJ159/1000</f>
        <v>0</v>
      </c>
      <c r="AE277" s="60">
        <f ca="1">[1]CAPEX_DETALHADO!AK159/1000</f>
        <v>0</v>
      </c>
      <c r="AF277" s="60">
        <f ca="1">[1]CAPEX_DETALHADO!AL159/1000</f>
        <v>0</v>
      </c>
      <c r="AG277" s="60">
        <f ca="1">[1]CAPEX_DETALHADO!AM159/1000</f>
        <v>0</v>
      </c>
      <c r="AH277" s="60">
        <f ca="1">[1]CAPEX_DETALHADO!AN159/1000</f>
        <v>0</v>
      </c>
      <c r="AI277" s="60">
        <f ca="1">[1]CAPEX_DETALHADO!AO159/1000</f>
        <v>0</v>
      </c>
      <c r="AJ277" s="61"/>
      <c r="AK277" s="171"/>
      <c r="AL277" s="188">
        <v>1</v>
      </c>
      <c r="AM277" s="188"/>
      <c r="AN277" s="188"/>
      <c r="AO277" s="45" t="str">
        <f t="shared" si="45"/>
        <v>Acessos - Trecho 27 - 4 Unidades</v>
      </c>
    </row>
    <row r="278" spans="1:41" s="22" customFormat="1" ht="16.5" customHeight="1" outlineLevel="3">
      <c r="A278" s="47"/>
      <c r="B278" s="184" t="s">
        <v>279</v>
      </c>
      <c r="C278" s="185" t="str">
        <f>"Subtrecho "&amp;[1]CAPEX_DETALHADO!E160&amp;" - Alargamento de OAE - "&amp;[1]CAPEX_DETALHADO!D160</f>
        <v>Subtrecho 49 - Alargamento de OAE -  Ponte sobre córrego</v>
      </c>
      <c r="D278" s="186">
        <f t="shared" ca="1" si="48"/>
        <v>2548.0974326396704</v>
      </c>
      <c r="E278" s="187">
        <f t="shared" ca="1" si="49"/>
        <v>4500.4722411942839</v>
      </c>
      <c r="F278" s="60">
        <f ca="1">[1]CAPEX_DETALHADO!L160/1000</f>
        <v>0</v>
      </c>
      <c r="G278" s="60">
        <f ca="1">[1]CAPEX_DETALHADO!M160/1000</f>
        <v>0</v>
      </c>
      <c r="H278" s="60">
        <f ca="1">[1]CAPEX_DETALHADO!N160/1000</f>
        <v>0</v>
      </c>
      <c r="I278" s="60">
        <f ca="1">[1]CAPEX_DETALHADO!O160/1000</f>
        <v>0</v>
      </c>
      <c r="J278" s="60">
        <f ca="1">[1]CAPEX_DETALHADO!P160/1000</f>
        <v>1500.1574137314281</v>
      </c>
      <c r="K278" s="60">
        <f ca="1">[1]CAPEX_DETALHADO!Q160/1000</f>
        <v>1500.1574137314281</v>
      </c>
      <c r="L278" s="60">
        <f ca="1">[1]CAPEX_DETALHADO!R160/1000</f>
        <v>1500.1574137314281</v>
      </c>
      <c r="M278" s="60">
        <f ca="1">[1]CAPEX_DETALHADO!S160/1000</f>
        <v>0</v>
      </c>
      <c r="N278" s="60">
        <f ca="1">[1]CAPEX_DETALHADO!T160/1000</f>
        <v>0</v>
      </c>
      <c r="O278" s="60">
        <f ca="1">[1]CAPEX_DETALHADO!U160/1000</f>
        <v>0</v>
      </c>
      <c r="P278" s="60">
        <f ca="1">[1]CAPEX_DETALHADO!V160/1000</f>
        <v>0</v>
      </c>
      <c r="Q278" s="60">
        <f ca="1">[1]CAPEX_DETALHADO!W160/1000</f>
        <v>0</v>
      </c>
      <c r="R278" s="60">
        <f ca="1">[1]CAPEX_DETALHADO!X160/1000</f>
        <v>0</v>
      </c>
      <c r="S278" s="60">
        <f ca="1">[1]CAPEX_DETALHADO!Y160/1000</f>
        <v>0</v>
      </c>
      <c r="T278" s="60">
        <f ca="1">[1]CAPEX_DETALHADO!Z160/1000</f>
        <v>0</v>
      </c>
      <c r="U278" s="60">
        <f ca="1">[1]CAPEX_DETALHADO!AA160/1000</f>
        <v>0</v>
      </c>
      <c r="V278" s="60">
        <f ca="1">[1]CAPEX_DETALHADO!AB160/1000</f>
        <v>0</v>
      </c>
      <c r="W278" s="60">
        <f ca="1">[1]CAPEX_DETALHADO!AC160/1000</f>
        <v>0</v>
      </c>
      <c r="X278" s="60">
        <f ca="1">[1]CAPEX_DETALHADO!AD160/1000</f>
        <v>0</v>
      </c>
      <c r="Y278" s="60">
        <f ca="1">[1]CAPEX_DETALHADO!AE160/1000</f>
        <v>0</v>
      </c>
      <c r="Z278" s="60">
        <f ca="1">[1]CAPEX_DETALHADO!AF160/1000</f>
        <v>0</v>
      </c>
      <c r="AA278" s="60">
        <f ca="1">[1]CAPEX_DETALHADO!AG160/1000</f>
        <v>0</v>
      </c>
      <c r="AB278" s="60">
        <f ca="1">[1]CAPEX_DETALHADO!AH160/1000</f>
        <v>0</v>
      </c>
      <c r="AC278" s="60">
        <f ca="1">[1]CAPEX_DETALHADO!AI160/1000</f>
        <v>0</v>
      </c>
      <c r="AD278" s="60">
        <f ca="1">[1]CAPEX_DETALHADO!AJ160/1000</f>
        <v>0</v>
      </c>
      <c r="AE278" s="60">
        <f ca="1">[1]CAPEX_DETALHADO!AK160/1000</f>
        <v>0</v>
      </c>
      <c r="AF278" s="60">
        <f ca="1">[1]CAPEX_DETALHADO!AL160/1000</f>
        <v>0</v>
      </c>
      <c r="AG278" s="60">
        <f ca="1">[1]CAPEX_DETALHADO!AM160/1000</f>
        <v>0</v>
      </c>
      <c r="AH278" s="60">
        <f ca="1">[1]CAPEX_DETALHADO!AN160/1000</f>
        <v>0</v>
      </c>
      <c r="AI278" s="60">
        <f ca="1">[1]CAPEX_DETALHADO!AO160/1000</f>
        <v>0</v>
      </c>
      <c r="AJ278" s="61"/>
      <c r="AK278" s="171"/>
      <c r="AL278" s="188">
        <v>1</v>
      </c>
      <c r="AM278" s="188"/>
      <c r="AN278" s="188"/>
      <c r="AO278" s="45" t="str">
        <f t="shared" si="45"/>
        <v>Acessos - Trecho 27 - 4 Unidades</v>
      </c>
    </row>
    <row r="279" spans="1:41" s="22" customFormat="1" ht="16.5" customHeight="1" outlineLevel="3">
      <c r="A279" s="47"/>
      <c r="B279" s="184" t="s">
        <v>280</v>
      </c>
      <c r="C279" s="185" t="str">
        <f>"Subtrecho "&amp;[1]CAPEX_DETALHADO!E161&amp;" - Alargamento de OAE - "&amp;[1]CAPEX_DETALHADO!D161</f>
        <v>Subtrecho 49 - Alargamento de OAE -  Ponte sobre córrego</v>
      </c>
      <c r="D279" s="186">
        <f t="shared" ca="1" si="48"/>
        <v>2548.0974326396704</v>
      </c>
      <c r="E279" s="187">
        <f t="shared" ca="1" si="49"/>
        <v>4500.4722411942839</v>
      </c>
      <c r="F279" s="60">
        <f ca="1">[1]CAPEX_DETALHADO!L161/1000</f>
        <v>0</v>
      </c>
      <c r="G279" s="60">
        <f ca="1">[1]CAPEX_DETALHADO!M161/1000</f>
        <v>0</v>
      </c>
      <c r="H279" s="60">
        <f ca="1">[1]CAPEX_DETALHADO!N161/1000</f>
        <v>0</v>
      </c>
      <c r="I279" s="60">
        <f ca="1">[1]CAPEX_DETALHADO!O161/1000</f>
        <v>0</v>
      </c>
      <c r="J279" s="60">
        <f ca="1">[1]CAPEX_DETALHADO!P161/1000</f>
        <v>1500.1574137314281</v>
      </c>
      <c r="K279" s="60">
        <f ca="1">[1]CAPEX_DETALHADO!Q161/1000</f>
        <v>1500.1574137314281</v>
      </c>
      <c r="L279" s="60">
        <f ca="1">[1]CAPEX_DETALHADO!R161/1000</f>
        <v>1500.1574137314281</v>
      </c>
      <c r="M279" s="60">
        <f ca="1">[1]CAPEX_DETALHADO!S161/1000</f>
        <v>0</v>
      </c>
      <c r="N279" s="60">
        <f ca="1">[1]CAPEX_DETALHADO!T161/1000</f>
        <v>0</v>
      </c>
      <c r="O279" s="60">
        <f ca="1">[1]CAPEX_DETALHADO!U161/1000</f>
        <v>0</v>
      </c>
      <c r="P279" s="60">
        <f ca="1">[1]CAPEX_DETALHADO!V161/1000</f>
        <v>0</v>
      </c>
      <c r="Q279" s="60">
        <f ca="1">[1]CAPEX_DETALHADO!W161/1000</f>
        <v>0</v>
      </c>
      <c r="R279" s="60">
        <f ca="1">[1]CAPEX_DETALHADO!X161/1000</f>
        <v>0</v>
      </c>
      <c r="S279" s="60">
        <f ca="1">[1]CAPEX_DETALHADO!Y161/1000</f>
        <v>0</v>
      </c>
      <c r="T279" s="60">
        <f ca="1">[1]CAPEX_DETALHADO!Z161/1000</f>
        <v>0</v>
      </c>
      <c r="U279" s="60">
        <f ca="1">[1]CAPEX_DETALHADO!AA161/1000</f>
        <v>0</v>
      </c>
      <c r="V279" s="60">
        <f ca="1">[1]CAPEX_DETALHADO!AB161/1000</f>
        <v>0</v>
      </c>
      <c r="W279" s="60">
        <f ca="1">[1]CAPEX_DETALHADO!AC161/1000</f>
        <v>0</v>
      </c>
      <c r="X279" s="60">
        <f ca="1">[1]CAPEX_DETALHADO!AD161/1000</f>
        <v>0</v>
      </c>
      <c r="Y279" s="60">
        <f ca="1">[1]CAPEX_DETALHADO!AE161/1000</f>
        <v>0</v>
      </c>
      <c r="Z279" s="60">
        <f ca="1">[1]CAPEX_DETALHADO!AF161/1000</f>
        <v>0</v>
      </c>
      <c r="AA279" s="60">
        <f ca="1">[1]CAPEX_DETALHADO!AG161/1000</f>
        <v>0</v>
      </c>
      <c r="AB279" s="60">
        <f ca="1">[1]CAPEX_DETALHADO!AH161/1000</f>
        <v>0</v>
      </c>
      <c r="AC279" s="60">
        <f ca="1">[1]CAPEX_DETALHADO!AI161/1000</f>
        <v>0</v>
      </c>
      <c r="AD279" s="60">
        <f ca="1">[1]CAPEX_DETALHADO!AJ161/1000</f>
        <v>0</v>
      </c>
      <c r="AE279" s="60">
        <f ca="1">[1]CAPEX_DETALHADO!AK161/1000</f>
        <v>0</v>
      </c>
      <c r="AF279" s="60">
        <f ca="1">[1]CAPEX_DETALHADO!AL161/1000</f>
        <v>0</v>
      </c>
      <c r="AG279" s="60">
        <f ca="1">[1]CAPEX_DETALHADO!AM161/1000</f>
        <v>0</v>
      </c>
      <c r="AH279" s="60">
        <f ca="1">[1]CAPEX_DETALHADO!AN161/1000</f>
        <v>0</v>
      </c>
      <c r="AI279" s="60">
        <f ca="1">[1]CAPEX_DETALHADO!AO161/1000</f>
        <v>0</v>
      </c>
      <c r="AJ279" s="61"/>
      <c r="AK279" s="171"/>
      <c r="AL279" s="188">
        <v>1</v>
      </c>
      <c r="AM279" s="188"/>
      <c r="AN279" s="188"/>
      <c r="AO279" s="45" t="str">
        <f t="shared" si="45"/>
        <v>Acessos - Trecho 27 - 4 Unidades</v>
      </c>
    </row>
    <row r="280" spans="1:41" s="22" customFormat="1" ht="16.5" customHeight="1" outlineLevel="3">
      <c r="A280" s="47"/>
      <c r="B280" s="184" t="s">
        <v>281</v>
      </c>
      <c r="C280" s="185" t="str">
        <f>"Subtrecho "&amp;[1]CAPEX_DETALHADO!E162&amp;" - Alargamento de OAE - "&amp;[1]CAPEX_DETALHADO!D162</f>
        <v>Subtrecho 60 - Alargamento de OAE -  Ponte Horácio Prudente da Silva (Horácio Pereira)</v>
      </c>
      <c r="D280" s="186">
        <f t="shared" ca="1" si="48"/>
        <v>2522.7100104724832</v>
      </c>
      <c r="E280" s="187">
        <f t="shared" ca="1" si="49"/>
        <v>4681.9506054751519</v>
      </c>
      <c r="F280" s="60">
        <f ca="1">[1]CAPEX_DETALHADO!L162/1000</f>
        <v>0</v>
      </c>
      <c r="G280" s="60">
        <f ca="1">[1]CAPEX_DETALHADO!M162/1000</f>
        <v>0</v>
      </c>
      <c r="H280" s="60">
        <f ca="1">[1]CAPEX_DETALHADO!N162/1000</f>
        <v>0</v>
      </c>
      <c r="I280" s="60">
        <f ca="1">[1]CAPEX_DETALHADO!O162/1000</f>
        <v>0</v>
      </c>
      <c r="J280" s="60">
        <f ca="1">[1]CAPEX_DETALHADO!P162/1000</f>
        <v>0</v>
      </c>
      <c r="K280" s="60">
        <f ca="1">[1]CAPEX_DETALHADO!Q162/1000</f>
        <v>2340.9753027375759</v>
      </c>
      <c r="L280" s="60">
        <f ca="1">[1]CAPEX_DETALHADO!R162/1000</f>
        <v>2340.9753027375759</v>
      </c>
      <c r="M280" s="60">
        <f ca="1">[1]CAPEX_DETALHADO!S162/1000</f>
        <v>0</v>
      </c>
      <c r="N280" s="60">
        <f ca="1">[1]CAPEX_DETALHADO!T162/1000</f>
        <v>0</v>
      </c>
      <c r="O280" s="60">
        <f ca="1">[1]CAPEX_DETALHADO!U162/1000</f>
        <v>0</v>
      </c>
      <c r="P280" s="60">
        <f ca="1">[1]CAPEX_DETALHADO!V162/1000</f>
        <v>0</v>
      </c>
      <c r="Q280" s="60">
        <f ca="1">[1]CAPEX_DETALHADO!W162/1000</f>
        <v>0</v>
      </c>
      <c r="R280" s="60">
        <f ca="1">[1]CAPEX_DETALHADO!X162/1000</f>
        <v>0</v>
      </c>
      <c r="S280" s="60">
        <f ca="1">[1]CAPEX_DETALHADO!Y162/1000</f>
        <v>0</v>
      </c>
      <c r="T280" s="60">
        <f ca="1">[1]CAPEX_DETALHADO!Z162/1000</f>
        <v>0</v>
      </c>
      <c r="U280" s="60">
        <f ca="1">[1]CAPEX_DETALHADO!AA162/1000</f>
        <v>0</v>
      </c>
      <c r="V280" s="60">
        <f ca="1">[1]CAPEX_DETALHADO!AB162/1000</f>
        <v>0</v>
      </c>
      <c r="W280" s="60">
        <f ca="1">[1]CAPEX_DETALHADO!AC162/1000</f>
        <v>0</v>
      </c>
      <c r="X280" s="60">
        <f ca="1">[1]CAPEX_DETALHADO!AD162/1000</f>
        <v>0</v>
      </c>
      <c r="Y280" s="60">
        <f ca="1">[1]CAPEX_DETALHADO!AE162/1000</f>
        <v>0</v>
      </c>
      <c r="Z280" s="60">
        <f ca="1">[1]CAPEX_DETALHADO!AF162/1000</f>
        <v>0</v>
      </c>
      <c r="AA280" s="60">
        <f ca="1">[1]CAPEX_DETALHADO!AG162/1000</f>
        <v>0</v>
      </c>
      <c r="AB280" s="60">
        <f ca="1">[1]CAPEX_DETALHADO!AH162/1000</f>
        <v>0</v>
      </c>
      <c r="AC280" s="60">
        <f ca="1">[1]CAPEX_DETALHADO!AI162/1000</f>
        <v>0</v>
      </c>
      <c r="AD280" s="60">
        <f ca="1">[1]CAPEX_DETALHADO!AJ162/1000</f>
        <v>0</v>
      </c>
      <c r="AE280" s="60">
        <f ca="1">[1]CAPEX_DETALHADO!AK162/1000</f>
        <v>0</v>
      </c>
      <c r="AF280" s="60">
        <f ca="1">[1]CAPEX_DETALHADO!AL162/1000</f>
        <v>0</v>
      </c>
      <c r="AG280" s="60">
        <f ca="1">[1]CAPEX_DETALHADO!AM162/1000</f>
        <v>0</v>
      </c>
      <c r="AH280" s="60">
        <f ca="1">[1]CAPEX_DETALHADO!AN162/1000</f>
        <v>0</v>
      </c>
      <c r="AI280" s="60">
        <f ca="1">[1]CAPEX_DETALHADO!AO162/1000</f>
        <v>0</v>
      </c>
      <c r="AJ280" s="61"/>
      <c r="AK280" s="171"/>
      <c r="AL280" s="188">
        <v>1</v>
      </c>
      <c r="AM280" s="188"/>
      <c r="AN280" s="188"/>
      <c r="AO280" s="45" t="str">
        <f t="shared" si="45"/>
        <v>Acessos - Trecho 27 - 4 Unidades</v>
      </c>
    </row>
    <row r="281" spans="1:41" s="22" customFormat="1" ht="16.5" customHeight="1" outlineLevel="3">
      <c r="A281" s="47"/>
      <c r="B281" s="184" t="s">
        <v>282</v>
      </c>
      <c r="C281" s="185" t="str">
        <f>"Subtrecho "&amp;[1]CAPEX_DETALHADO!E163&amp;" - Alargamento de OAE - "&amp;[1]CAPEX_DETALHADO!D163</f>
        <v xml:space="preserve">Subtrecho 56 - Alargamento de OAE -  Ponte sobre o Rio Sarapuí </v>
      </c>
      <c r="D281" s="186">
        <f t="shared" ca="1" si="48"/>
        <v>2667.4192157391117</v>
      </c>
      <c r="E281" s="187">
        <f t="shared" ca="1" si="49"/>
        <v>4500.4722411942848</v>
      </c>
      <c r="F281" s="60">
        <f ca="1">[1]CAPEX_DETALHADO!L163/1000</f>
        <v>0</v>
      </c>
      <c r="G281" s="60">
        <f ca="1">[1]CAPEX_DETALHADO!M163/1000</f>
        <v>0</v>
      </c>
      <c r="H281" s="60">
        <f ca="1">[1]CAPEX_DETALHADO!N163/1000</f>
        <v>0</v>
      </c>
      <c r="I281" s="60">
        <f ca="1">[1]CAPEX_DETALHADO!O163/1000</f>
        <v>0</v>
      </c>
      <c r="J281" s="60">
        <f ca="1">[1]CAPEX_DETALHADO!P163/1000</f>
        <v>2250.2361205971424</v>
      </c>
      <c r="K281" s="60">
        <f ca="1">[1]CAPEX_DETALHADO!Q163/1000</f>
        <v>2250.2361205971424</v>
      </c>
      <c r="L281" s="60">
        <f ca="1">[1]CAPEX_DETALHADO!R163/1000</f>
        <v>0</v>
      </c>
      <c r="M281" s="60">
        <f ca="1">[1]CAPEX_DETALHADO!S163/1000</f>
        <v>0</v>
      </c>
      <c r="N281" s="60">
        <f ca="1">[1]CAPEX_DETALHADO!T163/1000</f>
        <v>0</v>
      </c>
      <c r="O281" s="60">
        <f ca="1">[1]CAPEX_DETALHADO!U163/1000</f>
        <v>0</v>
      </c>
      <c r="P281" s="60">
        <f ca="1">[1]CAPEX_DETALHADO!V163/1000</f>
        <v>0</v>
      </c>
      <c r="Q281" s="60">
        <f ca="1">[1]CAPEX_DETALHADO!W163/1000</f>
        <v>0</v>
      </c>
      <c r="R281" s="60">
        <f ca="1">[1]CAPEX_DETALHADO!X163/1000</f>
        <v>0</v>
      </c>
      <c r="S281" s="60">
        <f ca="1">[1]CAPEX_DETALHADO!Y163/1000</f>
        <v>0</v>
      </c>
      <c r="T281" s="60">
        <f ca="1">[1]CAPEX_DETALHADO!Z163/1000</f>
        <v>0</v>
      </c>
      <c r="U281" s="60">
        <f ca="1">[1]CAPEX_DETALHADO!AA163/1000</f>
        <v>0</v>
      </c>
      <c r="V281" s="60">
        <f ca="1">[1]CAPEX_DETALHADO!AB163/1000</f>
        <v>0</v>
      </c>
      <c r="W281" s="60">
        <f ca="1">[1]CAPEX_DETALHADO!AC163/1000</f>
        <v>0</v>
      </c>
      <c r="X281" s="60">
        <f ca="1">[1]CAPEX_DETALHADO!AD163/1000</f>
        <v>0</v>
      </c>
      <c r="Y281" s="60">
        <f ca="1">[1]CAPEX_DETALHADO!AE163/1000</f>
        <v>0</v>
      </c>
      <c r="Z281" s="60">
        <f ca="1">[1]CAPEX_DETALHADO!AF163/1000</f>
        <v>0</v>
      </c>
      <c r="AA281" s="60">
        <f ca="1">[1]CAPEX_DETALHADO!AG163/1000</f>
        <v>0</v>
      </c>
      <c r="AB281" s="60">
        <f ca="1">[1]CAPEX_DETALHADO!AH163/1000</f>
        <v>0</v>
      </c>
      <c r="AC281" s="60">
        <f ca="1">[1]CAPEX_DETALHADO!AI163/1000</f>
        <v>0</v>
      </c>
      <c r="AD281" s="60">
        <f ca="1">[1]CAPEX_DETALHADO!AJ163/1000</f>
        <v>0</v>
      </c>
      <c r="AE281" s="60">
        <f ca="1">[1]CAPEX_DETALHADO!AK163/1000</f>
        <v>0</v>
      </c>
      <c r="AF281" s="60">
        <f ca="1">[1]CAPEX_DETALHADO!AL163/1000</f>
        <v>0</v>
      </c>
      <c r="AG281" s="60">
        <f ca="1">[1]CAPEX_DETALHADO!AM163/1000</f>
        <v>0</v>
      </c>
      <c r="AH281" s="60">
        <f ca="1">[1]CAPEX_DETALHADO!AN163/1000</f>
        <v>0</v>
      </c>
      <c r="AI281" s="60">
        <f ca="1">[1]CAPEX_DETALHADO!AO163/1000</f>
        <v>0</v>
      </c>
      <c r="AJ281" s="61"/>
      <c r="AK281" s="171"/>
      <c r="AL281" s="188">
        <v>1</v>
      </c>
      <c r="AM281" s="188"/>
      <c r="AN281" s="188"/>
      <c r="AO281" s="45" t="str">
        <f t="shared" si="45"/>
        <v xml:space="preserve">Subtrecho 56 - Alargamento de OAE -  Ponte sobre o Rio Sarapuí </v>
      </c>
    </row>
    <row r="282" spans="1:41" s="22" customFormat="1" ht="16.5" customHeight="1" outlineLevel="3">
      <c r="A282" s="47"/>
      <c r="B282" s="184" t="s">
        <v>283</v>
      </c>
      <c r="C282" s="185" t="str">
        <f>"Subtrecho "&amp;[1]CAPEX_DETALHADO!E164&amp;" - Alargamento de OAE - "&amp;[1]CAPEX_DETALHADO!D164</f>
        <v xml:space="preserve">Subtrecho 56 - Alargamento de OAE -  Ponte sobre rio </v>
      </c>
      <c r="D282" s="186">
        <f t="shared" ca="1" si="48"/>
        <v>2846.6888753734779</v>
      </c>
      <c r="E282" s="187">
        <f t="shared" ca="1" si="49"/>
        <v>4802.9361816623968</v>
      </c>
      <c r="F282" s="60">
        <f ca="1">[1]CAPEX_DETALHADO!L164/1000</f>
        <v>0</v>
      </c>
      <c r="G282" s="60">
        <f ca="1">[1]CAPEX_DETALHADO!M164/1000</f>
        <v>0</v>
      </c>
      <c r="H282" s="60">
        <f ca="1">[1]CAPEX_DETALHADO!N164/1000</f>
        <v>0</v>
      </c>
      <c r="I282" s="60">
        <f ca="1">[1]CAPEX_DETALHADO!O164/1000</f>
        <v>0</v>
      </c>
      <c r="J282" s="60">
        <f ca="1">[1]CAPEX_DETALHADO!P164/1000</f>
        <v>2401.4680908311984</v>
      </c>
      <c r="K282" s="60">
        <f ca="1">[1]CAPEX_DETALHADO!Q164/1000</f>
        <v>2401.4680908311984</v>
      </c>
      <c r="L282" s="60">
        <f ca="1">[1]CAPEX_DETALHADO!R164/1000</f>
        <v>0</v>
      </c>
      <c r="M282" s="60">
        <f ca="1">[1]CAPEX_DETALHADO!S164/1000</f>
        <v>0</v>
      </c>
      <c r="N282" s="60">
        <f ca="1">[1]CAPEX_DETALHADO!T164/1000</f>
        <v>0</v>
      </c>
      <c r="O282" s="60">
        <f ca="1">[1]CAPEX_DETALHADO!U164/1000</f>
        <v>0</v>
      </c>
      <c r="P282" s="60">
        <f ca="1">[1]CAPEX_DETALHADO!V164/1000</f>
        <v>0</v>
      </c>
      <c r="Q282" s="60">
        <f ca="1">[1]CAPEX_DETALHADO!W164/1000</f>
        <v>0</v>
      </c>
      <c r="R282" s="60">
        <f ca="1">[1]CAPEX_DETALHADO!X164/1000</f>
        <v>0</v>
      </c>
      <c r="S282" s="60">
        <f ca="1">[1]CAPEX_DETALHADO!Y164/1000</f>
        <v>0</v>
      </c>
      <c r="T282" s="60">
        <f ca="1">[1]CAPEX_DETALHADO!Z164/1000</f>
        <v>0</v>
      </c>
      <c r="U282" s="60">
        <f ca="1">[1]CAPEX_DETALHADO!AA164/1000</f>
        <v>0</v>
      </c>
      <c r="V282" s="60">
        <f ca="1">[1]CAPEX_DETALHADO!AB164/1000</f>
        <v>0</v>
      </c>
      <c r="W282" s="60">
        <f ca="1">[1]CAPEX_DETALHADO!AC164/1000</f>
        <v>0</v>
      </c>
      <c r="X282" s="60">
        <f ca="1">[1]CAPEX_DETALHADO!AD164/1000</f>
        <v>0</v>
      </c>
      <c r="Y282" s="60">
        <f ca="1">[1]CAPEX_DETALHADO!AE164/1000</f>
        <v>0</v>
      </c>
      <c r="Z282" s="60">
        <f ca="1">[1]CAPEX_DETALHADO!AF164/1000</f>
        <v>0</v>
      </c>
      <c r="AA282" s="60">
        <f ca="1">[1]CAPEX_DETALHADO!AG164/1000</f>
        <v>0</v>
      </c>
      <c r="AB282" s="60">
        <f ca="1">[1]CAPEX_DETALHADO!AH164/1000</f>
        <v>0</v>
      </c>
      <c r="AC282" s="60">
        <f ca="1">[1]CAPEX_DETALHADO!AI164/1000</f>
        <v>0</v>
      </c>
      <c r="AD282" s="60">
        <f ca="1">[1]CAPEX_DETALHADO!AJ164/1000</f>
        <v>0</v>
      </c>
      <c r="AE282" s="60">
        <f ca="1">[1]CAPEX_DETALHADO!AK164/1000</f>
        <v>0</v>
      </c>
      <c r="AF282" s="60">
        <f ca="1">[1]CAPEX_DETALHADO!AL164/1000</f>
        <v>0</v>
      </c>
      <c r="AG282" s="60">
        <f ca="1">[1]CAPEX_DETALHADO!AM164/1000</f>
        <v>0</v>
      </c>
      <c r="AH282" s="60">
        <f ca="1">[1]CAPEX_DETALHADO!AN164/1000</f>
        <v>0</v>
      </c>
      <c r="AI282" s="60">
        <f ca="1">[1]CAPEX_DETALHADO!AO164/1000</f>
        <v>0</v>
      </c>
      <c r="AJ282" s="61"/>
      <c r="AK282" s="171"/>
      <c r="AL282" s="188">
        <v>1</v>
      </c>
      <c r="AM282" s="188"/>
      <c r="AN282" s="188"/>
      <c r="AO282" s="45" t="str">
        <f t="shared" si="45"/>
        <v xml:space="preserve">Subtrecho 56 - Alargamento de OAE -  Ponte sobre rio </v>
      </c>
    </row>
    <row r="283" spans="1:41" s="22" customFormat="1" ht="16.5" customHeight="1" outlineLevel="3">
      <c r="A283" s="47"/>
      <c r="B283" s="184" t="s">
        <v>284</v>
      </c>
      <c r="C283" s="185" t="str">
        <f>"Subtrecho "&amp;[1]CAPEX_DETALHADO!E165&amp;" - Alargamento de OAE - "&amp;[1]CAPEX_DETALHADO!D165</f>
        <v>Subtrecho 56 - Alargamento de OAE -  Ponte sobre rio Turvo</v>
      </c>
      <c r="D283" s="186">
        <f t="shared" ca="1" si="48"/>
        <v>2757.0540455562946</v>
      </c>
      <c r="E283" s="187">
        <f t="shared" ca="1" si="49"/>
        <v>4651.7042114283404</v>
      </c>
      <c r="F283" s="60">
        <f ca="1">[1]CAPEX_DETALHADO!L165/1000</f>
        <v>0</v>
      </c>
      <c r="G283" s="60">
        <f ca="1">[1]CAPEX_DETALHADO!M165/1000</f>
        <v>0</v>
      </c>
      <c r="H283" s="60">
        <f ca="1">[1]CAPEX_DETALHADO!N165/1000</f>
        <v>0</v>
      </c>
      <c r="I283" s="60">
        <f ca="1">[1]CAPEX_DETALHADO!O165/1000</f>
        <v>0</v>
      </c>
      <c r="J283" s="60">
        <f ca="1">[1]CAPEX_DETALHADO!P165/1000</f>
        <v>2325.8521057141702</v>
      </c>
      <c r="K283" s="60">
        <f ca="1">[1]CAPEX_DETALHADO!Q165/1000</f>
        <v>2325.8521057141702</v>
      </c>
      <c r="L283" s="60">
        <f ca="1">[1]CAPEX_DETALHADO!R165/1000</f>
        <v>0</v>
      </c>
      <c r="M283" s="60">
        <f ca="1">[1]CAPEX_DETALHADO!S165/1000</f>
        <v>0</v>
      </c>
      <c r="N283" s="60">
        <f ca="1">[1]CAPEX_DETALHADO!T165/1000</f>
        <v>0</v>
      </c>
      <c r="O283" s="60">
        <f ca="1">[1]CAPEX_DETALHADO!U165/1000</f>
        <v>0</v>
      </c>
      <c r="P283" s="60">
        <f ca="1">[1]CAPEX_DETALHADO!V165/1000</f>
        <v>0</v>
      </c>
      <c r="Q283" s="60">
        <f ca="1">[1]CAPEX_DETALHADO!W165/1000</f>
        <v>0</v>
      </c>
      <c r="R283" s="60">
        <f ca="1">[1]CAPEX_DETALHADO!X165/1000</f>
        <v>0</v>
      </c>
      <c r="S283" s="60">
        <f ca="1">[1]CAPEX_DETALHADO!Y165/1000</f>
        <v>0</v>
      </c>
      <c r="T283" s="60">
        <f ca="1">[1]CAPEX_DETALHADO!Z165/1000</f>
        <v>0</v>
      </c>
      <c r="U283" s="60">
        <f ca="1">[1]CAPEX_DETALHADO!AA165/1000</f>
        <v>0</v>
      </c>
      <c r="V283" s="60">
        <f ca="1">[1]CAPEX_DETALHADO!AB165/1000</f>
        <v>0</v>
      </c>
      <c r="W283" s="60">
        <f ca="1">[1]CAPEX_DETALHADO!AC165/1000</f>
        <v>0</v>
      </c>
      <c r="X283" s="60">
        <f ca="1">[1]CAPEX_DETALHADO!AD165/1000</f>
        <v>0</v>
      </c>
      <c r="Y283" s="60">
        <f ca="1">[1]CAPEX_DETALHADO!AE165/1000</f>
        <v>0</v>
      </c>
      <c r="Z283" s="60">
        <f ca="1">[1]CAPEX_DETALHADO!AF165/1000</f>
        <v>0</v>
      </c>
      <c r="AA283" s="60">
        <f ca="1">[1]CAPEX_DETALHADO!AG165/1000</f>
        <v>0</v>
      </c>
      <c r="AB283" s="60">
        <f ca="1">[1]CAPEX_DETALHADO!AH165/1000</f>
        <v>0</v>
      </c>
      <c r="AC283" s="60">
        <f ca="1">[1]CAPEX_DETALHADO!AI165/1000</f>
        <v>0</v>
      </c>
      <c r="AD283" s="60">
        <f ca="1">[1]CAPEX_DETALHADO!AJ165/1000</f>
        <v>0</v>
      </c>
      <c r="AE283" s="60">
        <f ca="1">[1]CAPEX_DETALHADO!AK165/1000</f>
        <v>0</v>
      </c>
      <c r="AF283" s="60">
        <f ca="1">[1]CAPEX_DETALHADO!AL165/1000</f>
        <v>0</v>
      </c>
      <c r="AG283" s="60">
        <f ca="1">[1]CAPEX_DETALHADO!AM165/1000</f>
        <v>0</v>
      </c>
      <c r="AH283" s="60">
        <f ca="1">[1]CAPEX_DETALHADO!AN165/1000</f>
        <v>0</v>
      </c>
      <c r="AI283" s="60">
        <f ca="1">[1]CAPEX_DETALHADO!AO165/1000</f>
        <v>0</v>
      </c>
      <c r="AJ283" s="61"/>
      <c r="AK283" s="171"/>
      <c r="AL283" s="188">
        <v>1</v>
      </c>
      <c r="AM283" s="188"/>
      <c r="AN283" s="188"/>
      <c r="AO283" s="45" t="str">
        <f t="shared" si="45"/>
        <v>Subtrecho 56 - Alargamento de OAE -  Ponte sobre rio Turvo</v>
      </c>
    </row>
    <row r="284" spans="1:41" s="22" customFormat="1" ht="16.5" customHeight="1" outlineLevel="3">
      <c r="A284" s="47"/>
      <c r="B284" s="184" t="s">
        <v>285</v>
      </c>
      <c r="C284" s="185" t="str">
        <f>"Subtrecho "&amp;[1]CAPEX_DETALHADO!E166&amp;" - Alargamento de OAE - "&amp;[1]CAPEX_DETALHADO!D166</f>
        <v>Subtrecho 57 - Alargamento de OAE -  Ponte sobre Rio do Pinhal</v>
      </c>
      <c r="D284" s="186">
        <f t="shared" ca="1" si="48"/>
        <v>3545.6644187659358</v>
      </c>
      <c r="E284" s="187">
        <f t="shared" ca="1" si="49"/>
        <v>5710.3280030667302</v>
      </c>
      <c r="F284" s="60">
        <f ca="1">[1]CAPEX_DETALHADO!L166/1000</f>
        <v>0</v>
      </c>
      <c r="G284" s="60">
        <f ca="1">[1]CAPEX_DETALHADO!M166/1000</f>
        <v>0</v>
      </c>
      <c r="H284" s="60">
        <f ca="1">[1]CAPEX_DETALHADO!N166/1000</f>
        <v>0</v>
      </c>
      <c r="I284" s="60">
        <f ca="1">[1]CAPEX_DETALHADO!O166/1000</f>
        <v>0</v>
      </c>
      <c r="J284" s="60">
        <f ca="1">[1]CAPEX_DETALHADO!P166/1000</f>
        <v>5710.3280030667302</v>
      </c>
      <c r="K284" s="60">
        <f ca="1">[1]CAPEX_DETALHADO!Q166/1000</f>
        <v>0</v>
      </c>
      <c r="L284" s="60">
        <f ca="1">[1]CAPEX_DETALHADO!R166/1000</f>
        <v>0</v>
      </c>
      <c r="M284" s="60">
        <f ca="1">[1]CAPEX_DETALHADO!S166/1000</f>
        <v>0</v>
      </c>
      <c r="N284" s="60">
        <f ca="1">[1]CAPEX_DETALHADO!T166/1000</f>
        <v>0</v>
      </c>
      <c r="O284" s="60">
        <f ca="1">[1]CAPEX_DETALHADO!U166/1000</f>
        <v>0</v>
      </c>
      <c r="P284" s="60">
        <f ca="1">[1]CAPEX_DETALHADO!V166/1000</f>
        <v>0</v>
      </c>
      <c r="Q284" s="60">
        <f ca="1">[1]CAPEX_DETALHADO!W166/1000</f>
        <v>0</v>
      </c>
      <c r="R284" s="60">
        <f ca="1">[1]CAPEX_DETALHADO!X166/1000</f>
        <v>0</v>
      </c>
      <c r="S284" s="60">
        <f ca="1">[1]CAPEX_DETALHADO!Y166/1000</f>
        <v>0</v>
      </c>
      <c r="T284" s="60">
        <f ca="1">[1]CAPEX_DETALHADO!Z166/1000</f>
        <v>0</v>
      </c>
      <c r="U284" s="60">
        <f ca="1">[1]CAPEX_DETALHADO!AA166/1000</f>
        <v>0</v>
      </c>
      <c r="V284" s="60">
        <f ca="1">[1]CAPEX_DETALHADO!AB166/1000</f>
        <v>0</v>
      </c>
      <c r="W284" s="60">
        <f ca="1">[1]CAPEX_DETALHADO!AC166/1000</f>
        <v>0</v>
      </c>
      <c r="X284" s="60">
        <f ca="1">[1]CAPEX_DETALHADO!AD166/1000</f>
        <v>0</v>
      </c>
      <c r="Y284" s="60">
        <f ca="1">[1]CAPEX_DETALHADO!AE166/1000</f>
        <v>0</v>
      </c>
      <c r="Z284" s="60">
        <f ca="1">[1]CAPEX_DETALHADO!AF166/1000</f>
        <v>0</v>
      </c>
      <c r="AA284" s="60">
        <f ca="1">[1]CAPEX_DETALHADO!AG166/1000</f>
        <v>0</v>
      </c>
      <c r="AB284" s="60">
        <f ca="1">[1]CAPEX_DETALHADO!AH166/1000</f>
        <v>0</v>
      </c>
      <c r="AC284" s="60">
        <f ca="1">[1]CAPEX_DETALHADO!AI166/1000</f>
        <v>0</v>
      </c>
      <c r="AD284" s="60">
        <f ca="1">[1]CAPEX_DETALHADO!AJ166/1000</f>
        <v>0</v>
      </c>
      <c r="AE284" s="60">
        <f ca="1">[1]CAPEX_DETALHADO!AK166/1000</f>
        <v>0</v>
      </c>
      <c r="AF284" s="60">
        <f ca="1">[1]CAPEX_DETALHADO!AL166/1000</f>
        <v>0</v>
      </c>
      <c r="AG284" s="60">
        <f ca="1">[1]CAPEX_DETALHADO!AM166/1000</f>
        <v>0</v>
      </c>
      <c r="AH284" s="60">
        <f ca="1">[1]CAPEX_DETALHADO!AN166/1000</f>
        <v>0</v>
      </c>
      <c r="AI284" s="60">
        <f ca="1">[1]CAPEX_DETALHADO!AO166/1000</f>
        <v>0</v>
      </c>
      <c r="AJ284" s="61"/>
      <c r="AK284" s="171"/>
      <c r="AL284" s="188">
        <v>1</v>
      </c>
      <c r="AM284" s="188"/>
      <c r="AN284" s="188"/>
      <c r="AO284" s="45" t="str">
        <f t="shared" si="45"/>
        <v>Subtrecho 57 - Alargamento de OAE -  Ponte sobre Rio do Pinhal</v>
      </c>
    </row>
    <row r="285" spans="1:41" s="22" customFormat="1" ht="16.5" customHeight="1" outlineLevel="3">
      <c r="A285" s="47"/>
      <c r="B285" s="184" t="s">
        <v>286</v>
      </c>
      <c r="C285" s="185" t="str">
        <f>"Subtrecho "&amp;[1]CAPEX_DETALHADO!E167&amp;" - Alargamento de OAE - "&amp;[1]CAPEX_DETALHADO!D167</f>
        <v>Subtrecho 58 - Alargamento de OAE -  Viaduto Jorge José Hakim – Dispositivo SP-139</v>
      </c>
      <c r="D285" s="186">
        <f t="shared" ca="1" si="48"/>
        <v>2632.5950780396847</v>
      </c>
      <c r="E285" s="187">
        <f t="shared" ca="1" si="49"/>
        <v>4663.8027690470644</v>
      </c>
      <c r="F285" s="60">
        <f ca="1">[1]CAPEX_DETALHADO!L167/1000</f>
        <v>0</v>
      </c>
      <c r="G285" s="60">
        <f ca="1">[1]CAPEX_DETALHADO!M167/1000</f>
        <v>0</v>
      </c>
      <c r="H285" s="60">
        <f ca="1">[1]CAPEX_DETALHADO!N167/1000</f>
        <v>0</v>
      </c>
      <c r="I285" s="60">
        <f ca="1">[1]CAPEX_DETALHADO!O167/1000</f>
        <v>0</v>
      </c>
      <c r="J285" s="60">
        <f ca="1">[1]CAPEX_DETALHADO!P167/1000</f>
        <v>0</v>
      </c>
      <c r="K285" s="60">
        <f ca="1">[1]CAPEX_DETALHADO!Q167/1000</f>
        <v>4663.8027690470644</v>
      </c>
      <c r="L285" s="60">
        <f ca="1">[1]CAPEX_DETALHADO!R167/1000</f>
        <v>0</v>
      </c>
      <c r="M285" s="60">
        <f ca="1">[1]CAPEX_DETALHADO!S167/1000</f>
        <v>0</v>
      </c>
      <c r="N285" s="60">
        <f ca="1">[1]CAPEX_DETALHADO!T167/1000</f>
        <v>0</v>
      </c>
      <c r="O285" s="60">
        <f ca="1">[1]CAPEX_DETALHADO!U167/1000</f>
        <v>0</v>
      </c>
      <c r="P285" s="60">
        <f ca="1">[1]CAPEX_DETALHADO!V167/1000</f>
        <v>0</v>
      </c>
      <c r="Q285" s="60">
        <f ca="1">[1]CAPEX_DETALHADO!W167/1000</f>
        <v>0</v>
      </c>
      <c r="R285" s="60">
        <f ca="1">[1]CAPEX_DETALHADO!X167/1000</f>
        <v>0</v>
      </c>
      <c r="S285" s="60">
        <f ca="1">[1]CAPEX_DETALHADO!Y167/1000</f>
        <v>0</v>
      </c>
      <c r="T285" s="60">
        <f ca="1">[1]CAPEX_DETALHADO!Z167/1000</f>
        <v>0</v>
      </c>
      <c r="U285" s="60">
        <f ca="1">[1]CAPEX_DETALHADO!AA167/1000</f>
        <v>0</v>
      </c>
      <c r="V285" s="60">
        <f ca="1">[1]CAPEX_DETALHADO!AB167/1000</f>
        <v>0</v>
      </c>
      <c r="W285" s="60">
        <f ca="1">[1]CAPEX_DETALHADO!AC167/1000</f>
        <v>0</v>
      </c>
      <c r="X285" s="60">
        <f ca="1">[1]CAPEX_DETALHADO!AD167/1000</f>
        <v>0</v>
      </c>
      <c r="Y285" s="60">
        <f ca="1">[1]CAPEX_DETALHADO!AE167/1000</f>
        <v>0</v>
      </c>
      <c r="Z285" s="60">
        <f ca="1">[1]CAPEX_DETALHADO!AF167/1000</f>
        <v>0</v>
      </c>
      <c r="AA285" s="60">
        <f ca="1">[1]CAPEX_DETALHADO!AG167/1000</f>
        <v>0</v>
      </c>
      <c r="AB285" s="60">
        <f ca="1">[1]CAPEX_DETALHADO!AH167/1000</f>
        <v>0</v>
      </c>
      <c r="AC285" s="60">
        <f ca="1">[1]CAPEX_DETALHADO!AI167/1000</f>
        <v>0</v>
      </c>
      <c r="AD285" s="60">
        <f ca="1">[1]CAPEX_DETALHADO!AJ167/1000</f>
        <v>0</v>
      </c>
      <c r="AE285" s="60">
        <f ca="1">[1]CAPEX_DETALHADO!AK167/1000</f>
        <v>0</v>
      </c>
      <c r="AF285" s="60">
        <f ca="1">[1]CAPEX_DETALHADO!AL167/1000</f>
        <v>0</v>
      </c>
      <c r="AG285" s="60">
        <f ca="1">[1]CAPEX_DETALHADO!AM167/1000</f>
        <v>0</v>
      </c>
      <c r="AH285" s="60">
        <f ca="1">[1]CAPEX_DETALHADO!AN167/1000</f>
        <v>0</v>
      </c>
      <c r="AI285" s="60">
        <f ca="1">[1]CAPEX_DETALHADO!AO167/1000</f>
        <v>0</v>
      </c>
      <c r="AJ285" s="61"/>
      <c r="AK285" s="171"/>
      <c r="AL285" s="188">
        <v>1</v>
      </c>
      <c r="AM285" s="188"/>
      <c r="AN285" s="188"/>
      <c r="AO285" s="45" t="str">
        <f t="shared" si="45"/>
        <v>Subtrecho 58 - Alargamento de OAE -  Viaduto Jorge José Hakim – Dispositivo SP-139</v>
      </c>
    </row>
    <row r="286" spans="1:41" s="22" customFormat="1" ht="16.5" customHeight="1" outlineLevel="3">
      <c r="A286" s="47"/>
      <c r="B286" s="184" t="s">
        <v>287</v>
      </c>
      <c r="C286" s="185" t="str">
        <f>"Subtrecho "&amp;[1]CAPEX_DETALHADO!E168&amp;" - Alargamento de OAE - "&amp;[1]CAPEX_DETALHADO!D168</f>
        <v>Subtrecho 58 - Alargamento de OAE -  Ponte sobre o Córrego</v>
      </c>
      <c r="D286" s="186">
        <f t="shared" ca="1" si="48"/>
        <v>2372.2272390469152</v>
      </c>
      <c r="E286" s="187">
        <f t="shared" ca="1" si="49"/>
        <v>4202.545259833194</v>
      </c>
      <c r="F286" s="60">
        <f ca="1">[1]CAPEX_DETALHADO!L168/1000</f>
        <v>0</v>
      </c>
      <c r="G286" s="60">
        <f ca="1">[1]CAPEX_DETALHADO!M168/1000</f>
        <v>0</v>
      </c>
      <c r="H286" s="60">
        <f ca="1">[1]CAPEX_DETALHADO!N168/1000</f>
        <v>0</v>
      </c>
      <c r="I286" s="60">
        <f ca="1">[1]CAPEX_DETALHADO!O168/1000</f>
        <v>0</v>
      </c>
      <c r="J286" s="60">
        <f ca="1">[1]CAPEX_DETALHADO!P168/1000</f>
        <v>0</v>
      </c>
      <c r="K286" s="60">
        <f ca="1">[1]CAPEX_DETALHADO!Q168/1000</f>
        <v>4202.545259833194</v>
      </c>
      <c r="L286" s="60">
        <f ca="1">[1]CAPEX_DETALHADO!R168/1000</f>
        <v>0</v>
      </c>
      <c r="M286" s="60">
        <f ca="1">[1]CAPEX_DETALHADO!S168/1000</f>
        <v>0</v>
      </c>
      <c r="N286" s="60">
        <f ca="1">[1]CAPEX_DETALHADO!T168/1000</f>
        <v>0</v>
      </c>
      <c r="O286" s="60">
        <f ca="1">[1]CAPEX_DETALHADO!U168/1000</f>
        <v>0</v>
      </c>
      <c r="P286" s="60">
        <f ca="1">[1]CAPEX_DETALHADO!V168/1000</f>
        <v>0</v>
      </c>
      <c r="Q286" s="60">
        <f ca="1">[1]CAPEX_DETALHADO!W168/1000</f>
        <v>0</v>
      </c>
      <c r="R286" s="60">
        <f ca="1">[1]CAPEX_DETALHADO!X168/1000</f>
        <v>0</v>
      </c>
      <c r="S286" s="60">
        <f ca="1">[1]CAPEX_DETALHADO!Y168/1000</f>
        <v>0</v>
      </c>
      <c r="T286" s="60">
        <f ca="1">[1]CAPEX_DETALHADO!Z168/1000</f>
        <v>0</v>
      </c>
      <c r="U286" s="60">
        <f ca="1">[1]CAPEX_DETALHADO!AA168/1000</f>
        <v>0</v>
      </c>
      <c r="V286" s="60">
        <f ca="1">[1]CAPEX_DETALHADO!AB168/1000</f>
        <v>0</v>
      </c>
      <c r="W286" s="60">
        <f ca="1">[1]CAPEX_DETALHADO!AC168/1000</f>
        <v>0</v>
      </c>
      <c r="X286" s="60">
        <f ca="1">[1]CAPEX_DETALHADO!AD168/1000</f>
        <v>0</v>
      </c>
      <c r="Y286" s="60">
        <f ca="1">[1]CAPEX_DETALHADO!AE168/1000</f>
        <v>0</v>
      </c>
      <c r="Z286" s="60">
        <f ca="1">[1]CAPEX_DETALHADO!AF168/1000</f>
        <v>0</v>
      </c>
      <c r="AA286" s="60">
        <f ca="1">[1]CAPEX_DETALHADO!AG168/1000</f>
        <v>0</v>
      </c>
      <c r="AB286" s="60">
        <f ca="1">[1]CAPEX_DETALHADO!AH168/1000</f>
        <v>0</v>
      </c>
      <c r="AC286" s="60">
        <f ca="1">[1]CAPEX_DETALHADO!AI168/1000</f>
        <v>0</v>
      </c>
      <c r="AD286" s="60">
        <f ca="1">[1]CAPEX_DETALHADO!AJ168/1000</f>
        <v>0</v>
      </c>
      <c r="AE286" s="60">
        <f ca="1">[1]CAPEX_DETALHADO!AK168/1000</f>
        <v>0</v>
      </c>
      <c r="AF286" s="60">
        <f ca="1">[1]CAPEX_DETALHADO!AL168/1000</f>
        <v>0</v>
      </c>
      <c r="AG286" s="60">
        <f ca="1">[1]CAPEX_DETALHADO!AM168/1000</f>
        <v>0</v>
      </c>
      <c r="AH286" s="60">
        <f ca="1">[1]CAPEX_DETALHADO!AN168/1000</f>
        <v>0</v>
      </c>
      <c r="AI286" s="60">
        <f ca="1">[1]CAPEX_DETALHADO!AO168/1000</f>
        <v>0</v>
      </c>
      <c r="AJ286" s="61"/>
      <c r="AK286" s="171"/>
      <c r="AL286" s="188">
        <v>1</v>
      </c>
      <c r="AM286" s="188"/>
      <c r="AN286" s="188"/>
      <c r="AO286" s="45" t="str">
        <f t="shared" si="45"/>
        <v>Subtrecho 58 - Alargamento de OAE -  Ponte sobre o Córrego</v>
      </c>
    </row>
    <row r="287" spans="1:41" s="22" customFormat="1" ht="16.5" customHeight="1" outlineLevel="3">
      <c r="A287" s="47"/>
      <c r="B287" s="184" t="s">
        <v>288</v>
      </c>
      <c r="C287" s="185" t="str">
        <f>"Subtrecho "&amp;[1]CAPEX_DETALHADO!E169&amp;" - Alargamento de OAE - "&amp;[1]CAPEX_DETALHADO!D169</f>
        <v>Subtrecho 40 - Alargamento de OAE - Ponte sobre o Ribeirão Piragibú</v>
      </c>
      <c r="D287" s="186">
        <f t="shared" ca="1" si="48"/>
        <v>8360.2798231151282</v>
      </c>
      <c r="E287" s="187">
        <f t="shared" ca="1" si="49"/>
        <v>11127.532444566239</v>
      </c>
      <c r="F287" s="60">
        <f ca="1">[1]CAPEX_DETALHADO!L169/1000</f>
        <v>0</v>
      </c>
      <c r="G287" s="60">
        <f ca="1">[1]CAPEX_DETALHADO!M169/1000</f>
        <v>0</v>
      </c>
      <c r="H287" s="60">
        <f ca="1">[1]CAPEX_DETALHADO!N169/1000</f>
        <v>11127.532444566239</v>
      </c>
      <c r="I287" s="60">
        <f ca="1">[1]CAPEX_DETALHADO!O169/1000</f>
        <v>0</v>
      </c>
      <c r="J287" s="60">
        <f ca="1">[1]CAPEX_DETALHADO!P169/1000</f>
        <v>0</v>
      </c>
      <c r="K287" s="60">
        <f ca="1">[1]CAPEX_DETALHADO!Q169/1000</f>
        <v>0</v>
      </c>
      <c r="L287" s="60">
        <f ca="1">[1]CAPEX_DETALHADO!R169/1000</f>
        <v>0</v>
      </c>
      <c r="M287" s="60">
        <f ca="1">[1]CAPEX_DETALHADO!S169/1000</f>
        <v>0</v>
      </c>
      <c r="N287" s="60">
        <f ca="1">[1]CAPEX_DETALHADO!T169/1000</f>
        <v>0</v>
      </c>
      <c r="O287" s="60">
        <f ca="1">[1]CAPEX_DETALHADO!U169/1000</f>
        <v>0</v>
      </c>
      <c r="P287" s="60">
        <f ca="1">[1]CAPEX_DETALHADO!V169/1000</f>
        <v>0</v>
      </c>
      <c r="Q287" s="60">
        <f ca="1">[1]CAPEX_DETALHADO!W169/1000</f>
        <v>0</v>
      </c>
      <c r="R287" s="60">
        <f ca="1">[1]CAPEX_DETALHADO!X169/1000</f>
        <v>0</v>
      </c>
      <c r="S287" s="60">
        <f ca="1">[1]CAPEX_DETALHADO!Y169/1000</f>
        <v>0</v>
      </c>
      <c r="T287" s="60">
        <f ca="1">[1]CAPEX_DETALHADO!Z169/1000</f>
        <v>0</v>
      </c>
      <c r="U287" s="60">
        <f ca="1">[1]CAPEX_DETALHADO!AA169/1000</f>
        <v>0</v>
      </c>
      <c r="V287" s="60">
        <f ca="1">[1]CAPEX_DETALHADO!AB169/1000</f>
        <v>0</v>
      </c>
      <c r="W287" s="60">
        <f ca="1">[1]CAPEX_DETALHADO!AC169/1000</f>
        <v>0</v>
      </c>
      <c r="X287" s="60">
        <f ca="1">[1]CAPEX_DETALHADO!AD169/1000</f>
        <v>0</v>
      </c>
      <c r="Y287" s="60">
        <f ca="1">[1]CAPEX_DETALHADO!AE169/1000</f>
        <v>0</v>
      </c>
      <c r="Z287" s="60">
        <f ca="1">[1]CAPEX_DETALHADO!AF169/1000</f>
        <v>0</v>
      </c>
      <c r="AA287" s="60">
        <f ca="1">[1]CAPEX_DETALHADO!AG169/1000</f>
        <v>0</v>
      </c>
      <c r="AB287" s="60">
        <f ca="1">[1]CAPEX_DETALHADO!AH169/1000</f>
        <v>0</v>
      </c>
      <c r="AC287" s="60">
        <f ca="1">[1]CAPEX_DETALHADO!AI169/1000</f>
        <v>0</v>
      </c>
      <c r="AD287" s="60">
        <f ca="1">[1]CAPEX_DETALHADO!AJ169/1000</f>
        <v>0</v>
      </c>
      <c r="AE287" s="60">
        <f ca="1">[1]CAPEX_DETALHADO!AK169/1000</f>
        <v>0</v>
      </c>
      <c r="AF287" s="60">
        <f ca="1">[1]CAPEX_DETALHADO!AL169/1000</f>
        <v>0</v>
      </c>
      <c r="AG287" s="60">
        <f ca="1">[1]CAPEX_DETALHADO!AM169/1000</f>
        <v>0</v>
      </c>
      <c r="AH287" s="60">
        <f ca="1">[1]CAPEX_DETALHADO!AN169/1000</f>
        <v>0</v>
      </c>
      <c r="AI287" s="60">
        <f ca="1">[1]CAPEX_DETALHADO!AO169/1000</f>
        <v>0</v>
      </c>
      <c r="AJ287" s="61"/>
      <c r="AK287" s="171"/>
      <c r="AL287" s="188">
        <v>1</v>
      </c>
      <c r="AM287" s="188"/>
      <c r="AN287" s="188"/>
      <c r="AO287" s="45" t="str">
        <f t="shared" si="45"/>
        <v>Subtrecho 40 - Alargamento de OAE - Ponte sobre o Ribeirão Piragibú</v>
      </c>
    </row>
    <row r="288" spans="1:41" s="22" customFormat="1" ht="16.5" customHeight="1" outlineLevel="3">
      <c r="A288" s="47"/>
      <c r="B288" s="184" t="s">
        <v>289</v>
      </c>
      <c r="C288" s="185" t="str">
        <f>"Subtrecho "&amp;[1]CAPEX_DETALHADO!E170&amp;" - Alargamento de OAE - "&amp;[1]CAPEX_DETALHADO!D170</f>
        <v>Subtrecho 40 - Alargamento de OAE - Ponte sobre o Ribeirão Piragibú</v>
      </c>
      <c r="D288" s="186">
        <f t="shared" ca="1" si="48"/>
        <v>7636.4699106691824</v>
      </c>
      <c r="E288" s="187">
        <f t="shared" ca="1" si="49"/>
        <v>10164.141451100684</v>
      </c>
      <c r="F288" s="60">
        <f ca="1">[1]CAPEX_DETALHADO!L170/1000</f>
        <v>0</v>
      </c>
      <c r="G288" s="60">
        <f ca="1">[1]CAPEX_DETALHADO!M170/1000</f>
        <v>0</v>
      </c>
      <c r="H288" s="60">
        <f ca="1">[1]CAPEX_DETALHADO!N170/1000</f>
        <v>10164.141451100684</v>
      </c>
      <c r="I288" s="60">
        <f ca="1">[1]CAPEX_DETALHADO!O170/1000</f>
        <v>0</v>
      </c>
      <c r="J288" s="60">
        <f ca="1">[1]CAPEX_DETALHADO!P170/1000</f>
        <v>0</v>
      </c>
      <c r="K288" s="60">
        <f ca="1">[1]CAPEX_DETALHADO!Q170/1000</f>
        <v>0</v>
      </c>
      <c r="L288" s="60">
        <f ca="1">[1]CAPEX_DETALHADO!R170/1000</f>
        <v>0</v>
      </c>
      <c r="M288" s="60">
        <f ca="1">[1]CAPEX_DETALHADO!S170/1000</f>
        <v>0</v>
      </c>
      <c r="N288" s="60">
        <f ca="1">[1]CAPEX_DETALHADO!T170/1000</f>
        <v>0</v>
      </c>
      <c r="O288" s="60">
        <f ca="1">[1]CAPEX_DETALHADO!U170/1000</f>
        <v>0</v>
      </c>
      <c r="P288" s="60">
        <f ca="1">[1]CAPEX_DETALHADO!V170/1000</f>
        <v>0</v>
      </c>
      <c r="Q288" s="60">
        <f ca="1">[1]CAPEX_DETALHADO!W170/1000</f>
        <v>0</v>
      </c>
      <c r="R288" s="60">
        <f ca="1">[1]CAPEX_DETALHADO!X170/1000</f>
        <v>0</v>
      </c>
      <c r="S288" s="60">
        <f ca="1">[1]CAPEX_DETALHADO!Y170/1000</f>
        <v>0</v>
      </c>
      <c r="T288" s="60">
        <f ca="1">[1]CAPEX_DETALHADO!Z170/1000</f>
        <v>0</v>
      </c>
      <c r="U288" s="60">
        <f ca="1">[1]CAPEX_DETALHADO!AA170/1000</f>
        <v>0</v>
      </c>
      <c r="V288" s="60">
        <f ca="1">[1]CAPEX_DETALHADO!AB170/1000</f>
        <v>0</v>
      </c>
      <c r="W288" s="60">
        <f ca="1">[1]CAPEX_DETALHADO!AC170/1000</f>
        <v>0</v>
      </c>
      <c r="X288" s="60">
        <f ca="1">[1]CAPEX_DETALHADO!AD170/1000</f>
        <v>0</v>
      </c>
      <c r="Y288" s="60">
        <f ca="1">[1]CAPEX_DETALHADO!AE170/1000</f>
        <v>0</v>
      </c>
      <c r="Z288" s="60">
        <f ca="1">[1]CAPEX_DETALHADO!AF170/1000</f>
        <v>0</v>
      </c>
      <c r="AA288" s="60">
        <f ca="1">[1]CAPEX_DETALHADO!AG170/1000</f>
        <v>0</v>
      </c>
      <c r="AB288" s="60">
        <f ca="1">[1]CAPEX_DETALHADO!AH170/1000</f>
        <v>0</v>
      </c>
      <c r="AC288" s="60">
        <f ca="1">[1]CAPEX_DETALHADO!AI170/1000</f>
        <v>0</v>
      </c>
      <c r="AD288" s="60">
        <f ca="1">[1]CAPEX_DETALHADO!AJ170/1000</f>
        <v>0</v>
      </c>
      <c r="AE288" s="60">
        <f ca="1">[1]CAPEX_DETALHADO!AK170/1000</f>
        <v>0</v>
      </c>
      <c r="AF288" s="60">
        <f ca="1">[1]CAPEX_DETALHADO!AL170/1000</f>
        <v>0</v>
      </c>
      <c r="AG288" s="60">
        <f ca="1">[1]CAPEX_DETALHADO!AM170/1000</f>
        <v>0</v>
      </c>
      <c r="AH288" s="60">
        <f ca="1">[1]CAPEX_DETALHADO!AN170/1000</f>
        <v>0</v>
      </c>
      <c r="AI288" s="60">
        <f ca="1">[1]CAPEX_DETALHADO!AO170/1000</f>
        <v>0</v>
      </c>
      <c r="AJ288" s="61"/>
      <c r="AK288" s="171"/>
      <c r="AL288" s="188">
        <v>1</v>
      </c>
      <c r="AM288" s="188"/>
      <c r="AN288" s="188"/>
      <c r="AO288" s="45" t="str">
        <f t="shared" si="45"/>
        <v>Subtrecho 40 - Alargamento de OAE - Ponte sobre o Ribeirão Piragibú</v>
      </c>
    </row>
    <row r="289" spans="1:41" s="22" customFormat="1" ht="16.5" customHeight="1" outlineLevel="3">
      <c r="A289" s="47"/>
      <c r="B289" s="184" t="s">
        <v>290</v>
      </c>
      <c r="C289" s="185" t="str">
        <f>"Subtrecho "&amp;[1]CAPEX_DETALHADO!E171&amp;" - Alargamento de OAE - "&amp;[1]CAPEX_DETALHADO!D171</f>
        <v>Subtrecho 40 - Alargamento de OAE - Passagem Inferior sobre a SP-280</v>
      </c>
      <c r="D289" s="186">
        <f t="shared" ca="1" si="48"/>
        <v>4855.2910842319161</v>
      </c>
      <c r="E289" s="187">
        <f t="shared" ca="1" si="49"/>
        <v>6462.3924331126818</v>
      </c>
      <c r="F289" s="60">
        <f ca="1">[1]CAPEX_DETALHADO!L171/1000</f>
        <v>0</v>
      </c>
      <c r="G289" s="60">
        <f ca="1">[1]CAPEX_DETALHADO!M171/1000</f>
        <v>0</v>
      </c>
      <c r="H289" s="60">
        <f ca="1">[1]CAPEX_DETALHADO!N171/1000</f>
        <v>6462.3924331126818</v>
      </c>
      <c r="I289" s="60">
        <f ca="1">[1]CAPEX_DETALHADO!O171/1000</f>
        <v>0</v>
      </c>
      <c r="J289" s="60">
        <f ca="1">[1]CAPEX_DETALHADO!P171/1000</f>
        <v>0</v>
      </c>
      <c r="K289" s="60">
        <f ca="1">[1]CAPEX_DETALHADO!Q171/1000</f>
        <v>0</v>
      </c>
      <c r="L289" s="60">
        <f ca="1">[1]CAPEX_DETALHADO!R171/1000</f>
        <v>0</v>
      </c>
      <c r="M289" s="60">
        <f ca="1">[1]CAPEX_DETALHADO!S171/1000</f>
        <v>0</v>
      </c>
      <c r="N289" s="60">
        <f ca="1">[1]CAPEX_DETALHADO!T171/1000</f>
        <v>0</v>
      </c>
      <c r="O289" s="60">
        <f ca="1">[1]CAPEX_DETALHADO!U171/1000</f>
        <v>0</v>
      </c>
      <c r="P289" s="60">
        <f ca="1">[1]CAPEX_DETALHADO!V171/1000</f>
        <v>0</v>
      </c>
      <c r="Q289" s="60">
        <f ca="1">[1]CAPEX_DETALHADO!W171/1000</f>
        <v>0</v>
      </c>
      <c r="R289" s="60">
        <f ca="1">[1]CAPEX_DETALHADO!X171/1000</f>
        <v>0</v>
      </c>
      <c r="S289" s="60">
        <f ca="1">[1]CAPEX_DETALHADO!Y171/1000</f>
        <v>0</v>
      </c>
      <c r="T289" s="60">
        <f ca="1">[1]CAPEX_DETALHADO!Z171/1000</f>
        <v>0</v>
      </c>
      <c r="U289" s="60">
        <f ca="1">[1]CAPEX_DETALHADO!AA171/1000</f>
        <v>0</v>
      </c>
      <c r="V289" s="60">
        <f ca="1">[1]CAPEX_DETALHADO!AB171/1000</f>
        <v>0</v>
      </c>
      <c r="W289" s="60">
        <f ca="1">[1]CAPEX_DETALHADO!AC171/1000</f>
        <v>0</v>
      </c>
      <c r="X289" s="60">
        <f ca="1">[1]CAPEX_DETALHADO!AD171/1000</f>
        <v>0</v>
      </c>
      <c r="Y289" s="60">
        <f ca="1">[1]CAPEX_DETALHADO!AE171/1000</f>
        <v>0</v>
      </c>
      <c r="Z289" s="60">
        <f ca="1">[1]CAPEX_DETALHADO!AF171/1000</f>
        <v>0</v>
      </c>
      <c r="AA289" s="60">
        <f ca="1">[1]CAPEX_DETALHADO!AG171/1000</f>
        <v>0</v>
      </c>
      <c r="AB289" s="60">
        <f ca="1">[1]CAPEX_DETALHADO!AH171/1000</f>
        <v>0</v>
      </c>
      <c r="AC289" s="60">
        <f ca="1">[1]CAPEX_DETALHADO!AI171/1000</f>
        <v>0</v>
      </c>
      <c r="AD289" s="60">
        <f ca="1">[1]CAPEX_DETALHADO!AJ171/1000</f>
        <v>0</v>
      </c>
      <c r="AE289" s="60">
        <f ca="1">[1]CAPEX_DETALHADO!AK171/1000</f>
        <v>0</v>
      </c>
      <c r="AF289" s="60">
        <f ca="1">[1]CAPEX_DETALHADO!AL171/1000</f>
        <v>0</v>
      </c>
      <c r="AG289" s="60">
        <f ca="1">[1]CAPEX_DETALHADO!AM171/1000</f>
        <v>0</v>
      </c>
      <c r="AH289" s="60">
        <f ca="1">[1]CAPEX_DETALHADO!AN171/1000</f>
        <v>0</v>
      </c>
      <c r="AI289" s="60">
        <f ca="1">[1]CAPEX_DETALHADO!AO171/1000</f>
        <v>0</v>
      </c>
      <c r="AJ289" s="61"/>
      <c r="AK289" s="171"/>
      <c r="AL289" s="188">
        <v>1</v>
      </c>
      <c r="AM289" s="188"/>
      <c r="AN289" s="188"/>
      <c r="AO289" s="45" t="str">
        <f t="shared" si="45"/>
        <v>Subtrecho 40 - Alargamento de OAE - Passagem Inferior sobre a SP-280</v>
      </c>
    </row>
    <row r="290" spans="1:41" s="22" customFormat="1" ht="16.5" customHeight="1" outlineLevel="3">
      <c r="A290" s="47"/>
      <c r="B290" s="184" t="s">
        <v>291</v>
      </c>
      <c r="C290" s="185" t="str">
        <f>"Subtrecho "&amp;[1]CAPEX_DETALHADO!E172&amp;" - Alargamento de OAE - "&amp;[1]CAPEX_DETALHADO!D172</f>
        <v>Subtrecho 40 - Alargamento de OAE - Passagem Inferior sobre a SP-280</v>
      </c>
      <c r="D290" s="186">
        <f t="shared" ca="1" si="48"/>
        <v>5251.9150103430884</v>
      </c>
      <c r="E290" s="187">
        <f t="shared" ca="1" si="49"/>
        <v>6990.2988787666518</v>
      </c>
      <c r="F290" s="60">
        <f ca="1">[1]CAPEX_DETALHADO!L172/1000</f>
        <v>0</v>
      </c>
      <c r="G290" s="60">
        <f ca="1">[1]CAPEX_DETALHADO!M172/1000</f>
        <v>0</v>
      </c>
      <c r="H290" s="60">
        <f ca="1">[1]CAPEX_DETALHADO!N172/1000</f>
        <v>6990.2988787666518</v>
      </c>
      <c r="I290" s="60">
        <f ca="1">[1]CAPEX_DETALHADO!O172/1000</f>
        <v>0</v>
      </c>
      <c r="J290" s="60">
        <f ca="1">[1]CAPEX_DETALHADO!P172/1000</f>
        <v>0</v>
      </c>
      <c r="K290" s="60">
        <f ca="1">[1]CAPEX_DETALHADO!Q172/1000</f>
        <v>0</v>
      </c>
      <c r="L290" s="60">
        <f ca="1">[1]CAPEX_DETALHADO!R172/1000</f>
        <v>0</v>
      </c>
      <c r="M290" s="60">
        <f ca="1">[1]CAPEX_DETALHADO!S172/1000</f>
        <v>0</v>
      </c>
      <c r="N290" s="60">
        <f ca="1">[1]CAPEX_DETALHADO!T172/1000</f>
        <v>0</v>
      </c>
      <c r="O290" s="60">
        <f ca="1">[1]CAPEX_DETALHADO!U172/1000</f>
        <v>0</v>
      </c>
      <c r="P290" s="60">
        <f ca="1">[1]CAPEX_DETALHADO!V172/1000</f>
        <v>0</v>
      </c>
      <c r="Q290" s="60">
        <f ca="1">[1]CAPEX_DETALHADO!W172/1000</f>
        <v>0</v>
      </c>
      <c r="R290" s="60">
        <f ca="1">[1]CAPEX_DETALHADO!X172/1000</f>
        <v>0</v>
      </c>
      <c r="S290" s="60">
        <f ca="1">[1]CAPEX_DETALHADO!Y172/1000</f>
        <v>0</v>
      </c>
      <c r="T290" s="60">
        <f ca="1">[1]CAPEX_DETALHADO!Z172/1000</f>
        <v>0</v>
      </c>
      <c r="U290" s="60">
        <f ca="1">[1]CAPEX_DETALHADO!AA172/1000</f>
        <v>0</v>
      </c>
      <c r="V290" s="60">
        <f ca="1">[1]CAPEX_DETALHADO!AB172/1000</f>
        <v>0</v>
      </c>
      <c r="W290" s="60">
        <f ca="1">[1]CAPEX_DETALHADO!AC172/1000</f>
        <v>0</v>
      </c>
      <c r="X290" s="60">
        <f ca="1">[1]CAPEX_DETALHADO!AD172/1000</f>
        <v>0</v>
      </c>
      <c r="Y290" s="60">
        <f ca="1">[1]CAPEX_DETALHADO!AE172/1000</f>
        <v>0</v>
      </c>
      <c r="Z290" s="60">
        <f ca="1">[1]CAPEX_DETALHADO!AF172/1000</f>
        <v>0</v>
      </c>
      <c r="AA290" s="60">
        <f ca="1">[1]CAPEX_DETALHADO!AG172/1000</f>
        <v>0</v>
      </c>
      <c r="AB290" s="60">
        <f ca="1">[1]CAPEX_DETALHADO!AH172/1000</f>
        <v>0</v>
      </c>
      <c r="AC290" s="60">
        <f ca="1">[1]CAPEX_DETALHADO!AI172/1000</f>
        <v>0</v>
      </c>
      <c r="AD290" s="60">
        <f ca="1">[1]CAPEX_DETALHADO!AJ172/1000</f>
        <v>0</v>
      </c>
      <c r="AE290" s="60">
        <f ca="1">[1]CAPEX_DETALHADO!AK172/1000</f>
        <v>0</v>
      </c>
      <c r="AF290" s="60">
        <f ca="1">[1]CAPEX_DETALHADO!AL172/1000</f>
        <v>0</v>
      </c>
      <c r="AG290" s="60">
        <f ca="1">[1]CAPEX_DETALHADO!AM172/1000</f>
        <v>0</v>
      </c>
      <c r="AH290" s="60">
        <f ca="1">[1]CAPEX_DETALHADO!AN172/1000</f>
        <v>0</v>
      </c>
      <c r="AI290" s="60">
        <f ca="1">[1]CAPEX_DETALHADO!AO172/1000</f>
        <v>0</v>
      </c>
      <c r="AJ290" s="61"/>
      <c r="AK290" s="171"/>
      <c r="AL290" s="188">
        <v>1</v>
      </c>
      <c r="AM290" s="188"/>
      <c r="AN290" s="188"/>
      <c r="AO290" s="45" t="str">
        <f t="shared" si="45"/>
        <v>Subtrecho 40 - Alargamento de OAE - Passagem Inferior sobre a SP-280</v>
      </c>
    </row>
    <row r="291" spans="1:41" s="22" customFormat="1" ht="16.5" customHeight="1" outlineLevel="3">
      <c r="A291" s="47"/>
      <c r="B291" s="184" t="s">
        <v>292</v>
      </c>
      <c r="C291" s="185" t="str">
        <f>"Subtrecho "&amp;[1]CAPEX_DETALHADO!E173&amp;" - Alargamento de OAE - "&amp;[1]CAPEX_DETALHADO!D173</f>
        <v>Subtrecho 40 - Alargamento de OAE - Passagem Inferior - Trevo da SP-280</v>
      </c>
      <c r="D291" s="186">
        <f t="shared" ca="1" si="48"/>
        <v>4235.3677673689608</v>
      </c>
      <c r="E291" s="187">
        <f t="shared" ca="1" si="49"/>
        <v>5637.2744983680877</v>
      </c>
      <c r="F291" s="60">
        <f ca="1">[1]CAPEX_DETALHADO!L173/1000</f>
        <v>0</v>
      </c>
      <c r="G291" s="60">
        <f ca="1">[1]CAPEX_DETALHADO!M173/1000</f>
        <v>0</v>
      </c>
      <c r="H291" s="60">
        <f ca="1">[1]CAPEX_DETALHADO!N173/1000</f>
        <v>5637.2744983680877</v>
      </c>
      <c r="I291" s="60">
        <f ca="1">[1]CAPEX_DETALHADO!O173/1000</f>
        <v>0</v>
      </c>
      <c r="J291" s="60">
        <f ca="1">[1]CAPEX_DETALHADO!P173/1000</f>
        <v>0</v>
      </c>
      <c r="K291" s="60">
        <f ca="1">[1]CAPEX_DETALHADO!Q173/1000</f>
        <v>0</v>
      </c>
      <c r="L291" s="60">
        <f ca="1">[1]CAPEX_DETALHADO!R173/1000</f>
        <v>0</v>
      </c>
      <c r="M291" s="60">
        <f ca="1">[1]CAPEX_DETALHADO!S173/1000</f>
        <v>0</v>
      </c>
      <c r="N291" s="60">
        <f ca="1">[1]CAPEX_DETALHADO!T173/1000</f>
        <v>0</v>
      </c>
      <c r="O291" s="60">
        <f ca="1">[1]CAPEX_DETALHADO!U173/1000</f>
        <v>0</v>
      </c>
      <c r="P291" s="60">
        <f ca="1">[1]CAPEX_DETALHADO!V173/1000</f>
        <v>0</v>
      </c>
      <c r="Q291" s="60">
        <f ca="1">[1]CAPEX_DETALHADO!W173/1000</f>
        <v>0</v>
      </c>
      <c r="R291" s="60">
        <f ca="1">[1]CAPEX_DETALHADO!X173/1000</f>
        <v>0</v>
      </c>
      <c r="S291" s="60">
        <f ca="1">[1]CAPEX_DETALHADO!Y173/1000</f>
        <v>0</v>
      </c>
      <c r="T291" s="60">
        <f ca="1">[1]CAPEX_DETALHADO!Z173/1000</f>
        <v>0</v>
      </c>
      <c r="U291" s="60">
        <f ca="1">[1]CAPEX_DETALHADO!AA173/1000</f>
        <v>0</v>
      </c>
      <c r="V291" s="60">
        <f ca="1">[1]CAPEX_DETALHADO!AB173/1000</f>
        <v>0</v>
      </c>
      <c r="W291" s="60">
        <f ca="1">[1]CAPEX_DETALHADO!AC173/1000</f>
        <v>0</v>
      </c>
      <c r="X291" s="60">
        <f ca="1">[1]CAPEX_DETALHADO!AD173/1000</f>
        <v>0</v>
      </c>
      <c r="Y291" s="60">
        <f ca="1">[1]CAPEX_DETALHADO!AE173/1000</f>
        <v>0</v>
      </c>
      <c r="Z291" s="60">
        <f ca="1">[1]CAPEX_DETALHADO!AF173/1000</f>
        <v>0</v>
      </c>
      <c r="AA291" s="60">
        <f ca="1">[1]CAPEX_DETALHADO!AG173/1000</f>
        <v>0</v>
      </c>
      <c r="AB291" s="60">
        <f ca="1">[1]CAPEX_DETALHADO!AH173/1000</f>
        <v>0</v>
      </c>
      <c r="AC291" s="60">
        <f ca="1">[1]CAPEX_DETALHADO!AI173/1000</f>
        <v>0</v>
      </c>
      <c r="AD291" s="60">
        <f ca="1">[1]CAPEX_DETALHADO!AJ173/1000</f>
        <v>0</v>
      </c>
      <c r="AE291" s="60">
        <f ca="1">[1]CAPEX_DETALHADO!AK173/1000</f>
        <v>0</v>
      </c>
      <c r="AF291" s="60">
        <f ca="1">[1]CAPEX_DETALHADO!AL173/1000</f>
        <v>0</v>
      </c>
      <c r="AG291" s="60">
        <f ca="1">[1]CAPEX_DETALHADO!AM173/1000</f>
        <v>0</v>
      </c>
      <c r="AH291" s="60">
        <f ca="1">[1]CAPEX_DETALHADO!AN173/1000</f>
        <v>0</v>
      </c>
      <c r="AI291" s="60">
        <f ca="1">[1]CAPEX_DETALHADO!AO173/1000</f>
        <v>0</v>
      </c>
      <c r="AJ291" s="61"/>
      <c r="AK291" s="171"/>
      <c r="AL291" s="188">
        <v>1</v>
      </c>
      <c r="AM291" s="188"/>
      <c r="AN291" s="188"/>
      <c r="AO291" s="45" t="str">
        <f t="shared" si="45"/>
        <v>Subtrecho 40 - Alargamento de OAE - Passagem Inferior - Trevo da SP-280</v>
      </c>
    </row>
    <row r="292" spans="1:41" s="22" customFormat="1" ht="16.5" customHeight="1" outlineLevel="3">
      <c r="A292" s="47"/>
      <c r="B292" s="184" t="s">
        <v>293</v>
      </c>
      <c r="C292" s="185" t="str">
        <f>"Subtrecho "&amp;[1]CAPEX_DETALHADO!E174&amp;" - Alargamento de OAE - "&amp;[1]CAPEX_DETALHADO!D174</f>
        <v>Subtrecho 40 - Alargamento de OAE - Passagem Inferior - Trevo da SP-280</v>
      </c>
      <c r="D292" s="186">
        <f t="shared" ca="1" si="48"/>
        <v>4391.941852622379</v>
      </c>
      <c r="E292" s="187">
        <f t="shared" ca="1" si="49"/>
        <v>5845.6746058403878</v>
      </c>
      <c r="F292" s="60">
        <f ca="1">[1]CAPEX_DETALHADO!L174/1000</f>
        <v>0</v>
      </c>
      <c r="G292" s="60">
        <f ca="1">[1]CAPEX_DETALHADO!M174/1000</f>
        <v>0</v>
      </c>
      <c r="H292" s="60">
        <f ca="1">[1]CAPEX_DETALHADO!N174/1000</f>
        <v>5845.6746058403878</v>
      </c>
      <c r="I292" s="60">
        <f ca="1">[1]CAPEX_DETALHADO!O174/1000</f>
        <v>0</v>
      </c>
      <c r="J292" s="60">
        <f ca="1">[1]CAPEX_DETALHADO!P174/1000</f>
        <v>0</v>
      </c>
      <c r="K292" s="60">
        <f ca="1">[1]CAPEX_DETALHADO!Q174/1000</f>
        <v>0</v>
      </c>
      <c r="L292" s="60">
        <f ca="1">[1]CAPEX_DETALHADO!R174/1000</f>
        <v>0</v>
      </c>
      <c r="M292" s="60">
        <f ca="1">[1]CAPEX_DETALHADO!S174/1000</f>
        <v>0</v>
      </c>
      <c r="N292" s="60">
        <f ca="1">[1]CAPEX_DETALHADO!T174/1000</f>
        <v>0</v>
      </c>
      <c r="O292" s="60">
        <f ca="1">[1]CAPEX_DETALHADO!U174/1000</f>
        <v>0</v>
      </c>
      <c r="P292" s="60">
        <f ca="1">[1]CAPEX_DETALHADO!V174/1000</f>
        <v>0</v>
      </c>
      <c r="Q292" s="60">
        <f ca="1">[1]CAPEX_DETALHADO!W174/1000</f>
        <v>0</v>
      </c>
      <c r="R292" s="60">
        <f ca="1">[1]CAPEX_DETALHADO!X174/1000</f>
        <v>0</v>
      </c>
      <c r="S292" s="60">
        <f ca="1">[1]CAPEX_DETALHADO!Y174/1000</f>
        <v>0</v>
      </c>
      <c r="T292" s="60">
        <f ca="1">[1]CAPEX_DETALHADO!Z174/1000</f>
        <v>0</v>
      </c>
      <c r="U292" s="60">
        <f ca="1">[1]CAPEX_DETALHADO!AA174/1000</f>
        <v>0</v>
      </c>
      <c r="V292" s="60">
        <f ca="1">[1]CAPEX_DETALHADO!AB174/1000</f>
        <v>0</v>
      </c>
      <c r="W292" s="60">
        <f ca="1">[1]CAPEX_DETALHADO!AC174/1000</f>
        <v>0</v>
      </c>
      <c r="X292" s="60">
        <f ca="1">[1]CAPEX_DETALHADO!AD174/1000</f>
        <v>0</v>
      </c>
      <c r="Y292" s="60">
        <f ca="1">[1]CAPEX_DETALHADO!AE174/1000</f>
        <v>0</v>
      </c>
      <c r="Z292" s="60">
        <f ca="1">[1]CAPEX_DETALHADO!AF174/1000</f>
        <v>0</v>
      </c>
      <c r="AA292" s="60">
        <f ca="1">[1]CAPEX_DETALHADO!AG174/1000</f>
        <v>0</v>
      </c>
      <c r="AB292" s="60">
        <f ca="1">[1]CAPEX_DETALHADO!AH174/1000</f>
        <v>0</v>
      </c>
      <c r="AC292" s="60">
        <f ca="1">[1]CAPEX_DETALHADO!AI174/1000</f>
        <v>0</v>
      </c>
      <c r="AD292" s="60">
        <f ca="1">[1]CAPEX_DETALHADO!AJ174/1000</f>
        <v>0</v>
      </c>
      <c r="AE292" s="60">
        <f ca="1">[1]CAPEX_DETALHADO!AK174/1000</f>
        <v>0</v>
      </c>
      <c r="AF292" s="60">
        <f ca="1">[1]CAPEX_DETALHADO!AL174/1000</f>
        <v>0</v>
      </c>
      <c r="AG292" s="60">
        <f ca="1">[1]CAPEX_DETALHADO!AM174/1000</f>
        <v>0</v>
      </c>
      <c r="AH292" s="60">
        <f ca="1">[1]CAPEX_DETALHADO!AN174/1000</f>
        <v>0</v>
      </c>
      <c r="AI292" s="60">
        <f ca="1">[1]CAPEX_DETALHADO!AO174/1000</f>
        <v>0</v>
      </c>
      <c r="AJ292" s="61"/>
      <c r="AK292" s="171"/>
      <c r="AL292" s="188">
        <v>1</v>
      </c>
      <c r="AM292" s="188"/>
      <c r="AN292" s="188"/>
      <c r="AO292" s="45" t="str">
        <f t="shared" si="45"/>
        <v>Subtrecho 40 - Alargamento de OAE - Passagem Inferior - Trevo da SP-280</v>
      </c>
    </row>
    <row r="293" spans="1:41" s="22" customFormat="1" ht="16.5" customHeight="1" outlineLevel="3">
      <c r="A293" s="47"/>
      <c r="B293" s="184" t="s">
        <v>294</v>
      </c>
      <c r="C293" s="185" t="str">
        <f>"Subtrecho "&amp;[1]CAPEX_DETALHADO!E175&amp;" - Alargamento de OAE - "&amp;[1]CAPEX_DETALHADO!D175</f>
        <v>Subtrecho 32 - Alargamento de OAE - Passagem Inferior - Acesso à UNISO</v>
      </c>
      <c r="D293" s="186">
        <f t="shared" ca="1" si="48"/>
        <v>3683.5456328209752</v>
      </c>
      <c r="E293" s="187">
        <f t="shared" ca="1" si="49"/>
        <v>4902.7992372847193</v>
      </c>
      <c r="F293" s="60">
        <f ca="1">[1]CAPEX_DETALHADO!L175/1000</f>
        <v>0</v>
      </c>
      <c r="G293" s="60">
        <f ca="1">[1]CAPEX_DETALHADO!M175/1000</f>
        <v>0</v>
      </c>
      <c r="H293" s="60">
        <f ca="1">[1]CAPEX_DETALHADO!N175/1000</f>
        <v>4902.7992372847193</v>
      </c>
      <c r="I293" s="60">
        <f ca="1">[1]CAPEX_DETALHADO!O175/1000</f>
        <v>0</v>
      </c>
      <c r="J293" s="60">
        <f ca="1">[1]CAPEX_DETALHADO!P175/1000</f>
        <v>0</v>
      </c>
      <c r="K293" s="60">
        <f ca="1">[1]CAPEX_DETALHADO!Q175/1000</f>
        <v>0</v>
      </c>
      <c r="L293" s="60">
        <f ca="1">[1]CAPEX_DETALHADO!R175/1000</f>
        <v>0</v>
      </c>
      <c r="M293" s="60">
        <f ca="1">[1]CAPEX_DETALHADO!S175/1000</f>
        <v>0</v>
      </c>
      <c r="N293" s="60">
        <f ca="1">[1]CAPEX_DETALHADO!T175/1000</f>
        <v>0</v>
      </c>
      <c r="O293" s="60">
        <f ca="1">[1]CAPEX_DETALHADO!U175/1000</f>
        <v>0</v>
      </c>
      <c r="P293" s="60">
        <f ca="1">[1]CAPEX_DETALHADO!V175/1000</f>
        <v>0</v>
      </c>
      <c r="Q293" s="60">
        <f ca="1">[1]CAPEX_DETALHADO!W175/1000</f>
        <v>0</v>
      </c>
      <c r="R293" s="60">
        <f ca="1">[1]CAPEX_DETALHADO!X175/1000</f>
        <v>0</v>
      </c>
      <c r="S293" s="60">
        <f ca="1">[1]CAPEX_DETALHADO!Y175/1000</f>
        <v>0</v>
      </c>
      <c r="T293" s="60">
        <f ca="1">[1]CAPEX_DETALHADO!Z175/1000</f>
        <v>0</v>
      </c>
      <c r="U293" s="60">
        <f ca="1">[1]CAPEX_DETALHADO!AA175/1000</f>
        <v>0</v>
      </c>
      <c r="V293" s="60">
        <f ca="1">[1]CAPEX_DETALHADO!AB175/1000</f>
        <v>0</v>
      </c>
      <c r="W293" s="60">
        <f ca="1">[1]CAPEX_DETALHADO!AC175/1000</f>
        <v>0</v>
      </c>
      <c r="X293" s="60">
        <f ca="1">[1]CAPEX_DETALHADO!AD175/1000</f>
        <v>0</v>
      </c>
      <c r="Y293" s="60">
        <f ca="1">[1]CAPEX_DETALHADO!AE175/1000</f>
        <v>0</v>
      </c>
      <c r="Z293" s="60">
        <f ca="1">[1]CAPEX_DETALHADO!AF175/1000</f>
        <v>0</v>
      </c>
      <c r="AA293" s="60">
        <f ca="1">[1]CAPEX_DETALHADO!AG175/1000</f>
        <v>0</v>
      </c>
      <c r="AB293" s="60">
        <f ca="1">[1]CAPEX_DETALHADO!AH175/1000</f>
        <v>0</v>
      </c>
      <c r="AC293" s="60">
        <f ca="1">[1]CAPEX_DETALHADO!AI175/1000</f>
        <v>0</v>
      </c>
      <c r="AD293" s="60">
        <f ca="1">[1]CAPEX_DETALHADO!AJ175/1000</f>
        <v>0</v>
      </c>
      <c r="AE293" s="60">
        <f ca="1">[1]CAPEX_DETALHADO!AK175/1000</f>
        <v>0</v>
      </c>
      <c r="AF293" s="60">
        <f ca="1">[1]CAPEX_DETALHADO!AL175/1000</f>
        <v>0</v>
      </c>
      <c r="AG293" s="60">
        <f ca="1">[1]CAPEX_DETALHADO!AM175/1000</f>
        <v>0</v>
      </c>
      <c r="AH293" s="60">
        <f ca="1">[1]CAPEX_DETALHADO!AN175/1000</f>
        <v>0</v>
      </c>
      <c r="AI293" s="60">
        <f ca="1">[1]CAPEX_DETALHADO!AO175/1000</f>
        <v>0</v>
      </c>
      <c r="AJ293" s="61"/>
      <c r="AK293" s="171"/>
      <c r="AL293" s="188">
        <v>1</v>
      </c>
      <c r="AM293" s="188"/>
      <c r="AN293" s="188"/>
      <c r="AO293" s="45" t="str">
        <f t="shared" si="45"/>
        <v>Subtrecho 32 - Alargamento de OAE - Passagem Inferior - Acesso à UNISO</v>
      </c>
    </row>
    <row r="294" spans="1:41" s="22" customFormat="1" ht="16.5" customHeight="1" outlineLevel="3">
      <c r="A294" s="47"/>
      <c r="B294" s="184" t="s">
        <v>295</v>
      </c>
      <c r="C294" s="185" t="str">
        <f>"Subtrecho "&amp;[1]CAPEX_DETALHADO!E176&amp;" - Alargamento de OAE - "&amp;[1]CAPEX_DETALHADO!D176</f>
        <v>Subtrecho 32 - Alargamento de OAE - Passagem Inferior - Acesso à UNISO</v>
      </c>
      <c r="D294" s="186">
        <f t="shared" ca="1" si="48"/>
        <v>3668.7293043023728</v>
      </c>
      <c r="E294" s="187">
        <f t="shared" ca="1" si="49"/>
        <v>4883.0787040264595</v>
      </c>
      <c r="F294" s="60">
        <f ca="1">[1]CAPEX_DETALHADO!L176/1000</f>
        <v>0</v>
      </c>
      <c r="G294" s="60">
        <f ca="1">[1]CAPEX_DETALHADO!M176/1000</f>
        <v>0</v>
      </c>
      <c r="H294" s="60">
        <f ca="1">[1]CAPEX_DETALHADO!N176/1000</f>
        <v>4883.0787040264595</v>
      </c>
      <c r="I294" s="60">
        <f ca="1">[1]CAPEX_DETALHADO!O176/1000</f>
        <v>0</v>
      </c>
      <c r="J294" s="60">
        <f ca="1">[1]CAPEX_DETALHADO!P176/1000</f>
        <v>0</v>
      </c>
      <c r="K294" s="60">
        <f ca="1">[1]CAPEX_DETALHADO!Q176/1000</f>
        <v>0</v>
      </c>
      <c r="L294" s="60">
        <f ca="1">[1]CAPEX_DETALHADO!R176/1000</f>
        <v>0</v>
      </c>
      <c r="M294" s="60">
        <f ca="1">[1]CAPEX_DETALHADO!S176/1000</f>
        <v>0</v>
      </c>
      <c r="N294" s="60">
        <f ca="1">[1]CAPEX_DETALHADO!T176/1000</f>
        <v>0</v>
      </c>
      <c r="O294" s="60">
        <f ca="1">[1]CAPEX_DETALHADO!U176/1000</f>
        <v>0</v>
      </c>
      <c r="P294" s="60">
        <f ca="1">[1]CAPEX_DETALHADO!V176/1000</f>
        <v>0</v>
      </c>
      <c r="Q294" s="60">
        <f ca="1">[1]CAPEX_DETALHADO!W176/1000</f>
        <v>0</v>
      </c>
      <c r="R294" s="60">
        <f ca="1">[1]CAPEX_DETALHADO!X176/1000</f>
        <v>0</v>
      </c>
      <c r="S294" s="60">
        <f ca="1">[1]CAPEX_DETALHADO!Y176/1000</f>
        <v>0</v>
      </c>
      <c r="T294" s="60">
        <f ca="1">[1]CAPEX_DETALHADO!Z176/1000</f>
        <v>0</v>
      </c>
      <c r="U294" s="60">
        <f ca="1">[1]CAPEX_DETALHADO!AA176/1000</f>
        <v>0</v>
      </c>
      <c r="V294" s="60">
        <f ca="1">[1]CAPEX_DETALHADO!AB176/1000</f>
        <v>0</v>
      </c>
      <c r="W294" s="60">
        <f ca="1">[1]CAPEX_DETALHADO!AC176/1000</f>
        <v>0</v>
      </c>
      <c r="X294" s="60">
        <f ca="1">[1]CAPEX_DETALHADO!AD176/1000</f>
        <v>0</v>
      </c>
      <c r="Y294" s="60">
        <f ca="1">[1]CAPEX_DETALHADO!AE176/1000</f>
        <v>0</v>
      </c>
      <c r="Z294" s="60">
        <f ca="1">[1]CAPEX_DETALHADO!AF176/1000</f>
        <v>0</v>
      </c>
      <c r="AA294" s="60">
        <f ca="1">[1]CAPEX_DETALHADO!AG176/1000</f>
        <v>0</v>
      </c>
      <c r="AB294" s="60">
        <f ca="1">[1]CAPEX_DETALHADO!AH176/1000</f>
        <v>0</v>
      </c>
      <c r="AC294" s="60">
        <f ca="1">[1]CAPEX_DETALHADO!AI176/1000</f>
        <v>0</v>
      </c>
      <c r="AD294" s="60">
        <f ca="1">[1]CAPEX_DETALHADO!AJ176/1000</f>
        <v>0</v>
      </c>
      <c r="AE294" s="60">
        <f ca="1">[1]CAPEX_DETALHADO!AK176/1000</f>
        <v>0</v>
      </c>
      <c r="AF294" s="60">
        <f ca="1">[1]CAPEX_DETALHADO!AL176/1000</f>
        <v>0</v>
      </c>
      <c r="AG294" s="60">
        <f ca="1">[1]CAPEX_DETALHADO!AM176/1000</f>
        <v>0</v>
      </c>
      <c r="AH294" s="60">
        <f ca="1">[1]CAPEX_DETALHADO!AN176/1000</f>
        <v>0</v>
      </c>
      <c r="AI294" s="60">
        <f ca="1">[1]CAPEX_DETALHADO!AO176/1000</f>
        <v>0</v>
      </c>
      <c r="AJ294" s="61"/>
      <c r="AK294" s="171"/>
      <c r="AL294" s="188">
        <v>1</v>
      </c>
      <c r="AM294" s="188"/>
      <c r="AN294" s="188"/>
      <c r="AO294" s="45" t="str">
        <f t="shared" si="45"/>
        <v>Subtrecho 32 - Alargamento de OAE - Passagem Inferior - Acesso à UNISO</v>
      </c>
    </row>
    <row r="295" spans="1:41" s="22" customFormat="1" ht="16.5" customHeight="1" outlineLevel="3">
      <c r="A295" s="47"/>
      <c r="B295" s="184" t="s">
        <v>296</v>
      </c>
      <c r="C295" s="185" t="str">
        <f>"Subtrecho "&amp;[1]CAPEX_DETALHADO!E177&amp;" - Alargamento de OAE - "&amp;[1]CAPEX_DETALHADO!D177</f>
        <v>Subtrecho 32 - Alargamento de OAE - Passagem Inferior</v>
      </c>
      <c r="D295" s="186">
        <f t="shared" ca="1" si="48"/>
        <v>4129.4657177992594</v>
      </c>
      <c r="E295" s="187">
        <f t="shared" ca="1" si="49"/>
        <v>5496.3188703908163</v>
      </c>
      <c r="F295" s="60">
        <f ca="1">[1]CAPEX_DETALHADO!L177/1000</f>
        <v>0</v>
      </c>
      <c r="G295" s="60">
        <f ca="1">[1]CAPEX_DETALHADO!M177/1000</f>
        <v>0</v>
      </c>
      <c r="H295" s="60">
        <f ca="1">[1]CAPEX_DETALHADO!N177/1000</f>
        <v>5496.3188703908163</v>
      </c>
      <c r="I295" s="60">
        <f ca="1">[1]CAPEX_DETALHADO!O177/1000</f>
        <v>0</v>
      </c>
      <c r="J295" s="60">
        <f ca="1">[1]CAPEX_DETALHADO!P177/1000</f>
        <v>0</v>
      </c>
      <c r="K295" s="60">
        <f ca="1">[1]CAPEX_DETALHADO!Q177/1000</f>
        <v>0</v>
      </c>
      <c r="L295" s="60">
        <f ca="1">[1]CAPEX_DETALHADO!R177/1000</f>
        <v>0</v>
      </c>
      <c r="M295" s="60">
        <f ca="1">[1]CAPEX_DETALHADO!S177/1000</f>
        <v>0</v>
      </c>
      <c r="N295" s="60">
        <f ca="1">[1]CAPEX_DETALHADO!T177/1000</f>
        <v>0</v>
      </c>
      <c r="O295" s="60">
        <f ca="1">[1]CAPEX_DETALHADO!U177/1000</f>
        <v>0</v>
      </c>
      <c r="P295" s="60">
        <f ca="1">[1]CAPEX_DETALHADO!V177/1000</f>
        <v>0</v>
      </c>
      <c r="Q295" s="60">
        <f ca="1">[1]CAPEX_DETALHADO!W177/1000</f>
        <v>0</v>
      </c>
      <c r="R295" s="60">
        <f ca="1">[1]CAPEX_DETALHADO!X177/1000</f>
        <v>0</v>
      </c>
      <c r="S295" s="60">
        <f ca="1">[1]CAPEX_DETALHADO!Y177/1000</f>
        <v>0</v>
      </c>
      <c r="T295" s="60">
        <f ca="1">[1]CAPEX_DETALHADO!Z177/1000</f>
        <v>0</v>
      </c>
      <c r="U295" s="60">
        <f ca="1">[1]CAPEX_DETALHADO!AA177/1000</f>
        <v>0</v>
      </c>
      <c r="V295" s="60">
        <f ca="1">[1]CAPEX_DETALHADO!AB177/1000</f>
        <v>0</v>
      </c>
      <c r="W295" s="60">
        <f ca="1">[1]CAPEX_DETALHADO!AC177/1000</f>
        <v>0</v>
      </c>
      <c r="X295" s="60">
        <f ca="1">[1]CAPEX_DETALHADO!AD177/1000</f>
        <v>0</v>
      </c>
      <c r="Y295" s="60">
        <f ca="1">[1]CAPEX_DETALHADO!AE177/1000</f>
        <v>0</v>
      </c>
      <c r="Z295" s="60">
        <f ca="1">[1]CAPEX_DETALHADO!AF177/1000</f>
        <v>0</v>
      </c>
      <c r="AA295" s="60">
        <f ca="1">[1]CAPEX_DETALHADO!AG177/1000</f>
        <v>0</v>
      </c>
      <c r="AB295" s="60">
        <f ca="1">[1]CAPEX_DETALHADO!AH177/1000</f>
        <v>0</v>
      </c>
      <c r="AC295" s="60">
        <f ca="1">[1]CAPEX_DETALHADO!AI177/1000</f>
        <v>0</v>
      </c>
      <c r="AD295" s="60">
        <f ca="1">[1]CAPEX_DETALHADO!AJ177/1000</f>
        <v>0</v>
      </c>
      <c r="AE295" s="60">
        <f ca="1">[1]CAPEX_DETALHADO!AK177/1000</f>
        <v>0</v>
      </c>
      <c r="AF295" s="60">
        <f ca="1">[1]CAPEX_DETALHADO!AL177/1000</f>
        <v>0</v>
      </c>
      <c r="AG295" s="60">
        <f ca="1">[1]CAPEX_DETALHADO!AM177/1000</f>
        <v>0</v>
      </c>
      <c r="AH295" s="60">
        <f ca="1">[1]CAPEX_DETALHADO!AN177/1000</f>
        <v>0</v>
      </c>
      <c r="AI295" s="60">
        <f ca="1">[1]CAPEX_DETALHADO!AO177/1000</f>
        <v>0</v>
      </c>
      <c r="AJ295" s="61"/>
      <c r="AK295" s="171"/>
      <c r="AL295" s="188">
        <v>1</v>
      </c>
      <c r="AM295" s="188"/>
      <c r="AN295" s="188"/>
      <c r="AO295" s="45" t="str">
        <f t="shared" ref="AO295:AO358" si="51">IFERROR(_xlfn.XLOOKUP(LEFT(B295,LEN(B295)-2),$B$8:$B$458,$C$8:$C$458),C295)</f>
        <v>Subtrecho 32 - Alargamento de OAE - Passagem Inferior</v>
      </c>
    </row>
    <row r="296" spans="1:41" s="22" customFormat="1" ht="16.5" customHeight="1" outlineLevel="3">
      <c r="A296" s="47"/>
      <c r="B296" s="184" t="s">
        <v>297</v>
      </c>
      <c r="C296" s="185" t="str">
        <f>"Subtrecho "&amp;[1]CAPEX_DETALHADO!E178&amp;" - Alargamento de OAE - "&amp;[1]CAPEX_DETALHADO!D178</f>
        <v>Subtrecho 32 - Alargamento de OAE - Passagem Inferior</v>
      </c>
      <c r="D296" s="186">
        <f t="shared" ca="1" si="48"/>
        <v>4004.7008288364177</v>
      </c>
      <c r="E296" s="187">
        <f t="shared" ca="1" si="49"/>
        <v>5330.2568031812734</v>
      </c>
      <c r="F296" s="60">
        <f ca="1">[1]CAPEX_DETALHADO!L178/1000</f>
        <v>0</v>
      </c>
      <c r="G296" s="60">
        <f ca="1">[1]CAPEX_DETALHADO!M178/1000</f>
        <v>0</v>
      </c>
      <c r="H296" s="60">
        <f ca="1">[1]CAPEX_DETALHADO!N178/1000</f>
        <v>5330.2568031812734</v>
      </c>
      <c r="I296" s="60">
        <f ca="1">[1]CAPEX_DETALHADO!O178/1000</f>
        <v>0</v>
      </c>
      <c r="J296" s="60">
        <f ca="1">[1]CAPEX_DETALHADO!P178/1000</f>
        <v>0</v>
      </c>
      <c r="K296" s="60">
        <f ca="1">[1]CAPEX_DETALHADO!Q178/1000</f>
        <v>0</v>
      </c>
      <c r="L296" s="60">
        <f ca="1">[1]CAPEX_DETALHADO!R178/1000</f>
        <v>0</v>
      </c>
      <c r="M296" s="60">
        <f ca="1">[1]CAPEX_DETALHADO!S178/1000</f>
        <v>0</v>
      </c>
      <c r="N296" s="60">
        <f ca="1">[1]CAPEX_DETALHADO!T178/1000</f>
        <v>0</v>
      </c>
      <c r="O296" s="60">
        <f ca="1">[1]CAPEX_DETALHADO!U178/1000</f>
        <v>0</v>
      </c>
      <c r="P296" s="60">
        <f ca="1">[1]CAPEX_DETALHADO!V178/1000</f>
        <v>0</v>
      </c>
      <c r="Q296" s="60">
        <f ca="1">[1]CAPEX_DETALHADO!W178/1000</f>
        <v>0</v>
      </c>
      <c r="R296" s="60">
        <f ca="1">[1]CAPEX_DETALHADO!X178/1000</f>
        <v>0</v>
      </c>
      <c r="S296" s="60">
        <f ca="1">[1]CAPEX_DETALHADO!Y178/1000</f>
        <v>0</v>
      </c>
      <c r="T296" s="60">
        <f ca="1">[1]CAPEX_DETALHADO!Z178/1000</f>
        <v>0</v>
      </c>
      <c r="U296" s="60">
        <f ca="1">[1]CAPEX_DETALHADO!AA178/1000</f>
        <v>0</v>
      </c>
      <c r="V296" s="60">
        <f ca="1">[1]CAPEX_DETALHADO!AB178/1000</f>
        <v>0</v>
      </c>
      <c r="W296" s="60">
        <f ca="1">[1]CAPEX_DETALHADO!AC178/1000</f>
        <v>0</v>
      </c>
      <c r="X296" s="60">
        <f ca="1">[1]CAPEX_DETALHADO!AD178/1000</f>
        <v>0</v>
      </c>
      <c r="Y296" s="60">
        <f ca="1">[1]CAPEX_DETALHADO!AE178/1000</f>
        <v>0</v>
      </c>
      <c r="Z296" s="60">
        <f ca="1">[1]CAPEX_DETALHADO!AF178/1000</f>
        <v>0</v>
      </c>
      <c r="AA296" s="60">
        <f ca="1">[1]CAPEX_DETALHADO!AG178/1000</f>
        <v>0</v>
      </c>
      <c r="AB296" s="60">
        <f ca="1">[1]CAPEX_DETALHADO!AH178/1000</f>
        <v>0</v>
      </c>
      <c r="AC296" s="60">
        <f ca="1">[1]CAPEX_DETALHADO!AI178/1000</f>
        <v>0</v>
      </c>
      <c r="AD296" s="60">
        <f ca="1">[1]CAPEX_DETALHADO!AJ178/1000</f>
        <v>0</v>
      </c>
      <c r="AE296" s="60">
        <f ca="1">[1]CAPEX_DETALHADO!AK178/1000</f>
        <v>0</v>
      </c>
      <c r="AF296" s="60">
        <f ca="1">[1]CAPEX_DETALHADO!AL178/1000</f>
        <v>0</v>
      </c>
      <c r="AG296" s="60">
        <f ca="1">[1]CAPEX_DETALHADO!AM178/1000</f>
        <v>0</v>
      </c>
      <c r="AH296" s="60">
        <f ca="1">[1]CAPEX_DETALHADO!AN178/1000</f>
        <v>0</v>
      </c>
      <c r="AI296" s="60">
        <f ca="1">[1]CAPEX_DETALHADO!AO178/1000</f>
        <v>0</v>
      </c>
      <c r="AJ296" s="61"/>
      <c r="AK296" s="171"/>
      <c r="AL296" s="188">
        <v>1</v>
      </c>
      <c r="AM296" s="188"/>
      <c r="AN296" s="188"/>
      <c r="AO296" s="45" t="str">
        <f t="shared" si="51"/>
        <v>Subtrecho 32 - Alargamento de OAE - Passagem Inferior</v>
      </c>
    </row>
    <row r="297" spans="1:41" s="22" customFormat="1" ht="16.5" customHeight="1" outlineLevel="3">
      <c r="A297" s="47"/>
      <c r="B297" s="184" t="s">
        <v>298</v>
      </c>
      <c r="C297" s="185" t="str">
        <f>"Subtrecho "&amp;[1]CAPEX_DETALHADO!E179&amp;" - Alargamento de OAE - "&amp;[1]CAPEX_DETALHADO!D179</f>
        <v>Subtrecho 32 - Alargamento de OAE - Passagem Inferior</v>
      </c>
      <c r="D297" s="186">
        <f t="shared" ca="1" si="48"/>
        <v>3976.054712640529</v>
      </c>
      <c r="E297" s="187">
        <f t="shared" ca="1" si="49"/>
        <v>5292.1288225245453</v>
      </c>
      <c r="F297" s="60">
        <f ca="1">[1]CAPEX_DETALHADO!L179/1000</f>
        <v>0</v>
      </c>
      <c r="G297" s="60">
        <f ca="1">[1]CAPEX_DETALHADO!M179/1000</f>
        <v>0</v>
      </c>
      <c r="H297" s="60">
        <f ca="1">[1]CAPEX_DETALHADO!N179/1000</f>
        <v>5292.1288225245453</v>
      </c>
      <c r="I297" s="60">
        <f ca="1">[1]CAPEX_DETALHADO!O179/1000</f>
        <v>0</v>
      </c>
      <c r="J297" s="60">
        <f ca="1">[1]CAPEX_DETALHADO!P179/1000</f>
        <v>0</v>
      </c>
      <c r="K297" s="60">
        <f ca="1">[1]CAPEX_DETALHADO!Q179/1000</f>
        <v>0</v>
      </c>
      <c r="L297" s="60">
        <f ca="1">[1]CAPEX_DETALHADO!R179/1000</f>
        <v>0</v>
      </c>
      <c r="M297" s="60">
        <f ca="1">[1]CAPEX_DETALHADO!S179/1000</f>
        <v>0</v>
      </c>
      <c r="N297" s="60">
        <f ca="1">[1]CAPEX_DETALHADO!T179/1000</f>
        <v>0</v>
      </c>
      <c r="O297" s="60">
        <f ca="1">[1]CAPEX_DETALHADO!U179/1000</f>
        <v>0</v>
      </c>
      <c r="P297" s="60">
        <f ca="1">[1]CAPEX_DETALHADO!V179/1000</f>
        <v>0</v>
      </c>
      <c r="Q297" s="60">
        <f ca="1">[1]CAPEX_DETALHADO!W179/1000</f>
        <v>0</v>
      </c>
      <c r="R297" s="60">
        <f ca="1">[1]CAPEX_DETALHADO!X179/1000</f>
        <v>0</v>
      </c>
      <c r="S297" s="60">
        <f ca="1">[1]CAPEX_DETALHADO!Y179/1000</f>
        <v>0</v>
      </c>
      <c r="T297" s="60">
        <f ca="1">[1]CAPEX_DETALHADO!Z179/1000</f>
        <v>0</v>
      </c>
      <c r="U297" s="60">
        <f ca="1">[1]CAPEX_DETALHADO!AA179/1000</f>
        <v>0</v>
      </c>
      <c r="V297" s="60">
        <f ca="1">[1]CAPEX_DETALHADO!AB179/1000</f>
        <v>0</v>
      </c>
      <c r="W297" s="60">
        <f ca="1">[1]CAPEX_DETALHADO!AC179/1000</f>
        <v>0</v>
      </c>
      <c r="X297" s="60">
        <f ca="1">[1]CAPEX_DETALHADO!AD179/1000</f>
        <v>0</v>
      </c>
      <c r="Y297" s="60">
        <f ca="1">[1]CAPEX_DETALHADO!AE179/1000</f>
        <v>0</v>
      </c>
      <c r="Z297" s="60">
        <f ca="1">[1]CAPEX_DETALHADO!AF179/1000</f>
        <v>0</v>
      </c>
      <c r="AA297" s="60">
        <f ca="1">[1]CAPEX_DETALHADO!AG179/1000</f>
        <v>0</v>
      </c>
      <c r="AB297" s="60">
        <f ca="1">[1]CAPEX_DETALHADO!AH179/1000</f>
        <v>0</v>
      </c>
      <c r="AC297" s="60">
        <f ca="1">[1]CAPEX_DETALHADO!AI179/1000</f>
        <v>0</v>
      </c>
      <c r="AD297" s="60">
        <f ca="1">[1]CAPEX_DETALHADO!AJ179/1000</f>
        <v>0</v>
      </c>
      <c r="AE297" s="60">
        <f ca="1">[1]CAPEX_DETALHADO!AK179/1000</f>
        <v>0</v>
      </c>
      <c r="AF297" s="60">
        <f ca="1">[1]CAPEX_DETALHADO!AL179/1000</f>
        <v>0</v>
      </c>
      <c r="AG297" s="60">
        <f ca="1">[1]CAPEX_DETALHADO!AM179/1000</f>
        <v>0</v>
      </c>
      <c r="AH297" s="60">
        <f ca="1">[1]CAPEX_DETALHADO!AN179/1000</f>
        <v>0</v>
      </c>
      <c r="AI297" s="60">
        <f ca="1">[1]CAPEX_DETALHADO!AO179/1000</f>
        <v>0</v>
      </c>
      <c r="AJ297" s="61"/>
      <c r="AK297" s="171"/>
      <c r="AL297" s="188">
        <v>1</v>
      </c>
      <c r="AM297" s="188"/>
      <c r="AN297" s="188"/>
      <c r="AO297" s="45" t="str">
        <f t="shared" si="51"/>
        <v>Subtrecho 32 - Alargamento de OAE - Passagem Inferior</v>
      </c>
    </row>
    <row r="298" spans="1:41" s="22" customFormat="1" ht="16.5" customHeight="1" outlineLevel="3">
      <c r="A298" s="47"/>
      <c r="B298" s="184" t="s">
        <v>299</v>
      </c>
      <c r="C298" s="185" t="str">
        <f>"Subtrecho "&amp;[1]CAPEX_DETALHADO!E180&amp;" - Alargamento de OAE - "&amp;[1]CAPEX_DETALHADO!D180</f>
        <v>Subtrecho 32 - Alargamento de OAE - Passagem Inferior</v>
      </c>
      <c r="D298" s="186">
        <f t="shared" ca="1" si="48"/>
        <v>4310.7415022484447</v>
      </c>
      <c r="E298" s="187">
        <f t="shared" ca="1" si="49"/>
        <v>5737.5969394926815</v>
      </c>
      <c r="F298" s="60">
        <f ca="1">[1]CAPEX_DETALHADO!L180/1000</f>
        <v>0</v>
      </c>
      <c r="G298" s="60">
        <f ca="1">[1]CAPEX_DETALHADO!M180/1000</f>
        <v>0</v>
      </c>
      <c r="H298" s="60">
        <f ca="1">[1]CAPEX_DETALHADO!N180/1000</f>
        <v>5737.5969394926815</v>
      </c>
      <c r="I298" s="60">
        <f ca="1">[1]CAPEX_DETALHADO!O180/1000</f>
        <v>0</v>
      </c>
      <c r="J298" s="60">
        <f ca="1">[1]CAPEX_DETALHADO!P180/1000</f>
        <v>0</v>
      </c>
      <c r="K298" s="60">
        <f ca="1">[1]CAPEX_DETALHADO!Q180/1000</f>
        <v>0</v>
      </c>
      <c r="L298" s="60">
        <f ca="1">[1]CAPEX_DETALHADO!R180/1000</f>
        <v>0</v>
      </c>
      <c r="M298" s="60">
        <f ca="1">[1]CAPEX_DETALHADO!S180/1000</f>
        <v>0</v>
      </c>
      <c r="N298" s="60">
        <f ca="1">[1]CAPEX_DETALHADO!T180/1000</f>
        <v>0</v>
      </c>
      <c r="O298" s="60">
        <f ca="1">[1]CAPEX_DETALHADO!U180/1000</f>
        <v>0</v>
      </c>
      <c r="P298" s="60">
        <f ca="1">[1]CAPEX_DETALHADO!V180/1000</f>
        <v>0</v>
      </c>
      <c r="Q298" s="60">
        <f ca="1">[1]CAPEX_DETALHADO!W180/1000</f>
        <v>0</v>
      </c>
      <c r="R298" s="60">
        <f ca="1">[1]CAPEX_DETALHADO!X180/1000</f>
        <v>0</v>
      </c>
      <c r="S298" s="60">
        <f ca="1">[1]CAPEX_DETALHADO!Y180/1000</f>
        <v>0</v>
      </c>
      <c r="T298" s="60">
        <f ca="1">[1]CAPEX_DETALHADO!Z180/1000</f>
        <v>0</v>
      </c>
      <c r="U298" s="60">
        <f ca="1">[1]CAPEX_DETALHADO!AA180/1000</f>
        <v>0</v>
      </c>
      <c r="V298" s="60">
        <f ca="1">[1]CAPEX_DETALHADO!AB180/1000</f>
        <v>0</v>
      </c>
      <c r="W298" s="60">
        <f ca="1">[1]CAPEX_DETALHADO!AC180/1000</f>
        <v>0</v>
      </c>
      <c r="X298" s="60">
        <f ca="1">[1]CAPEX_DETALHADO!AD180/1000</f>
        <v>0</v>
      </c>
      <c r="Y298" s="60">
        <f ca="1">[1]CAPEX_DETALHADO!AE180/1000</f>
        <v>0</v>
      </c>
      <c r="Z298" s="60">
        <f ca="1">[1]CAPEX_DETALHADO!AF180/1000</f>
        <v>0</v>
      </c>
      <c r="AA298" s="60">
        <f ca="1">[1]CAPEX_DETALHADO!AG180/1000</f>
        <v>0</v>
      </c>
      <c r="AB298" s="60">
        <f ca="1">[1]CAPEX_DETALHADO!AH180/1000</f>
        <v>0</v>
      </c>
      <c r="AC298" s="60">
        <f ca="1">[1]CAPEX_DETALHADO!AI180/1000</f>
        <v>0</v>
      </c>
      <c r="AD298" s="60">
        <f ca="1">[1]CAPEX_DETALHADO!AJ180/1000</f>
        <v>0</v>
      </c>
      <c r="AE298" s="60">
        <f ca="1">[1]CAPEX_DETALHADO!AK180/1000</f>
        <v>0</v>
      </c>
      <c r="AF298" s="60">
        <f ca="1">[1]CAPEX_DETALHADO!AL180/1000</f>
        <v>0</v>
      </c>
      <c r="AG298" s="60">
        <f ca="1">[1]CAPEX_DETALHADO!AM180/1000</f>
        <v>0</v>
      </c>
      <c r="AH298" s="60">
        <f ca="1">[1]CAPEX_DETALHADO!AN180/1000</f>
        <v>0</v>
      </c>
      <c r="AI298" s="60">
        <f ca="1">[1]CAPEX_DETALHADO!AO180/1000</f>
        <v>0</v>
      </c>
      <c r="AJ298" s="61"/>
      <c r="AK298" s="171"/>
      <c r="AL298" s="188">
        <v>1</v>
      </c>
      <c r="AM298" s="188"/>
      <c r="AN298" s="188"/>
      <c r="AO298" s="45" t="str">
        <f t="shared" si="51"/>
        <v>Subtrecho 32 - Alargamento de OAE - Passagem Inferior</v>
      </c>
    </row>
    <row r="299" spans="1:41" s="22" customFormat="1" ht="16.5" customHeight="1" outlineLevel="3">
      <c r="A299" s="47"/>
      <c r="B299" s="184" t="s">
        <v>300</v>
      </c>
      <c r="C299" s="185" t="str">
        <f>"Subtrecho "&amp;[1]CAPEX_DETALHADO!E181&amp;" - Alargamento de OAE - "&amp;[1]CAPEX_DETALHADO!D181</f>
        <v>Subtrecho 32 - Alargamento de OAE - Passagem Inferior</v>
      </c>
      <c r="D299" s="186">
        <f t="shared" ca="1" si="48"/>
        <v>3863.0321525068975</v>
      </c>
      <c r="E299" s="187">
        <f t="shared" ca="1" si="49"/>
        <v>5141.6957949866819</v>
      </c>
      <c r="F299" s="60">
        <f ca="1">[1]CAPEX_DETALHADO!L181/1000</f>
        <v>0</v>
      </c>
      <c r="G299" s="60">
        <f ca="1">[1]CAPEX_DETALHADO!M181/1000</f>
        <v>0</v>
      </c>
      <c r="H299" s="60">
        <f ca="1">[1]CAPEX_DETALHADO!N181/1000</f>
        <v>5141.6957949866819</v>
      </c>
      <c r="I299" s="60">
        <f ca="1">[1]CAPEX_DETALHADO!O181/1000</f>
        <v>0</v>
      </c>
      <c r="J299" s="60">
        <f ca="1">[1]CAPEX_DETALHADO!P181/1000</f>
        <v>0</v>
      </c>
      <c r="K299" s="60">
        <f ca="1">[1]CAPEX_DETALHADO!Q181/1000</f>
        <v>0</v>
      </c>
      <c r="L299" s="60">
        <f ca="1">[1]CAPEX_DETALHADO!R181/1000</f>
        <v>0</v>
      </c>
      <c r="M299" s="60">
        <f ca="1">[1]CAPEX_DETALHADO!S181/1000</f>
        <v>0</v>
      </c>
      <c r="N299" s="60">
        <f ca="1">[1]CAPEX_DETALHADO!T181/1000</f>
        <v>0</v>
      </c>
      <c r="O299" s="60">
        <f ca="1">[1]CAPEX_DETALHADO!U181/1000</f>
        <v>0</v>
      </c>
      <c r="P299" s="60">
        <f ca="1">[1]CAPEX_DETALHADO!V181/1000</f>
        <v>0</v>
      </c>
      <c r="Q299" s="60">
        <f ca="1">[1]CAPEX_DETALHADO!W181/1000</f>
        <v>0</v>
      </c>
      <c r="R299" s="60">
        <f ca="1">[1]CAPEX_DETALHADO!X181/1000</f>
        <v>0</v>
      </c>
      <c r="S299" s="60">
        <f ca="1">[1]CAPEX_DETALHADO!Y181/1000</f>
        <v>0</v>
      </c>
      <c r="T299" s="60">
        <f ca="1">[1]CAPEX_DETALHADO!Z181/1000</f>
        <v>0</v>
      </c>
      <c r="U299" s="60">
        <f ca="1">[1]CAPEX_DETALHADO!AA181/1000</f>
        <v>0</v>
      </c>
      <c r="V299" s="60">
        <f ca="1">[1]CAPEX_DETALHADO!AB181/1000</f>
        <v>0</v>
      </c>
      <c r="W299" s="60">
        <f ca="1">[1]CAPEX_DETALHADO!AC181/1000</f>
        <v>0</v>
      </c>
      <c r="X299" s="60">
        <f ca="1">[1]CAPEX_DETALHADO!AD181/1000</f>
        <v>0</v>
      </c>
      <c r="Y299" s="60">
        <f ca="1">[1]CAPEX_DETALHADO!AE181/1000</f>
        <v>0</v>
      </c>
      <c r="Z299" s="60">
        <f ca="1">[1]CAPEX_DETALHADO!AF181/1000</f>
        <v>0</v>
      </c>
      <c r="AA299" s="60">
        <f ca="1">[1]CAPEX_DETALHADO!AG181/1000</f>
        <v>0</v>
      </c>
      <c r="AB299" s="60">
        <f ca="1">[1]CAPEX_DETALHADO!AH181/1000</f>
        <v>0</v>
      </c>
      <c r="AC299" s="60">
        <f ca="1">[1]CAPEX_DETALHADO!AI181/1000</f>
        <v>0</v>
      </c>
      <c r="AD299" s="60">
        <f ca="1">[1]CAPEX_DETALHADO!AJ181/1000</f>
        <v>0</v>
      </c>
      <c r="AE299" s="60">
        <f ca="1">[1]CAPEX_DETALHADO!AK181/1000</f>
        <v>0</v>
      </c>
      <c r="AF299" s="60">
        <f ca="1">[1]CAPEX_DETALHADO!AL181/1000</f>
        <v>0</v>
      </c>
      <c r="AG299" s="60">
        <f ca="1">[1]CAPEX_DETALHADO!AM181/1000</f>
        <v>0</v>
      </c>
      <c r="AH299" s="60">
        <f ca="1">[1]CAPEX_DETALHADO!AN181/1000</f>
        <v>0</v>
      </c>
      <c r="AI299" s="60">
        <f ca="1">[1]CAPEX_DETALHADO!AO181/1000</f>
        <v>0</v>
      </c>
      <c r="AJ299" s="61"/>
      <c r="AK299" s="171"/>
      <c r="AL299" s="188">
        <v>1</v>
      </c>
      <c r="AM299" s="188"/>
      <c r="AN299" s="188"/>
      <c r="AO299" s="45" t="str">
        <f t="shared" si="51"/>
        <v>Subtrecho 32 - Alargamento de OAE - Passagem Inferior</v>
      </c>
    </row>
    <row r="300" spans="1:41" s="22" customFormat="1" ht="16.5" customHeight="1" outlineLevel="3">
      <c r="A300" s="47"/>
      <c r="B300" s="184" t="s">
        <v>301</v>
      </c>
      <c r="C300" s="185" t="str">
        <f>"Subtrecho "&amp;[1]CAPEX_DETALHADO!E182&amp;" - Alargamento de OAE - "&amp;[1]CAPEX_DETALHADO!D182</f>
        <v>Subtrecho 32 - Alargamento de OAE - Passagem Inferior</v>
      </c>
      <c r="D300" s="186">
        <f t="shared" ca="1" si="48"/>
        <v>3908.1550857875313</v>
      </c>
      <c r="E300" s="187">
        <f t="shared" ca="1" si="49"/>
        <v>5201.7544191832048</v>
      </c>
      <c r="F300" s="60">
        <f ca="1">[1]CAPEX_DETALHADO!L182/1000</f>
        <v>0</v>
      </c>
      <c r="G300" s="60">
        <f ca="1">[1]CAPEX_DETALHADO!M182/1000</f>
        <v>0</v>
      </c>
      <c r="H300" s="60">
        <f ca="1">[1]CAPEX_DETALHADO!N182/1000</f>
        <v>5201.7544191832048</v>
      </c>
      <c r="I300" s="60">
        <f ca="1">[1]CAPEX_DETALHADO!O182/1000</f>
        <v>0</v>
      </c>
      <c r="J300" s="60">
        <f ca="1">[1]CAPEX_DETALHADO!P182/1000</f>
        <v>0</v>
      </c>
      <c r="K300" s="60">
        <f ca="1">[1]CAPEX_DETALHADO!Q182/1000</f>
        <v>0</v>
      </c>
      <c r="L300" s="60">
        <f ca="1">[1]CAPEX_DETALHADO!R182/1000</f>
        <v>0</v>
      </c>
      <c r="M300" s="60">
        <f ca="1">[1]CAPEX_DETALHADO!S182/1000</f>
        <v>0</v>
      </c>
      <c r="N300" s="60">
        <f ca="1">[1]CAPEX_DETALHADO!T182/1000</f>
        <v>0</v>
      </c>
      <c r="O300" s="60">
        <f ca="1">[1]CAPEX_DETALHADO!U182/1000</f>
        <v>0</v>
      </c>
      <c r="P300" s="60">
        <f ca="1">[1]CAPEX_DETALHADO!V182/1000</f>
        <v>0</v>
      </c>
      <c r="Q300" s="60">
        <f ca="1">[1]CAPEX_DETALHADO!W182/1000</f>
        <v>0</v>
      </c>
      <c r="R300" s="60">
        <f ca="1">[1]CAPEX_DETALHADO!X182/1000</f>
        <v>0</v>
      </c>
      <c r="S300" s="60">
        <f ca="1">[1]CAPEX_DETALHADO!Y182/1000</f>
        <v>0</v>
      </c>
      <c r="T300" s="60">
        <f ca="1">[1]CAPEX_DETALHADO!Z182/1000</f>
        <v>0</v>
      </c>
      <c r="U300" s="60">
        <f ca="1">[1]CAPEX_DETALHADO!AA182/1000</f>
        <v>0</v>
      </c>
      <c r="V300" s="60">
        <f ca="1">[1]CAPEX_DETALHADO!AB182/1000</f>
        <v>0</v>
      </c>
      <c r="W300" s="60">
        <f ca="1">[1]CAPEX_DETALHADO!AC182/1000</f>
        <v>0</v>
      </c>
      <c r="X300" s="60">
        <f ca="1">[1]CAPEX_DETALHADO!AD182/1000</f>
        <v>0</v>
      </c>
      <c r="Y300" s="60">
        <f ca="1">[1]CAPEX_DETALHADO!AE182/1000</f>
        <v>0</v>
      </c>
      <c r="Z300" s="60">
        <f ca="1">[1]CAPEX_DETALHADO!AF182/1000</f>
        <v>0</v>
      </c>
      <c r="AA300" s="60">
        <f ca="1">[1]CAPEX_DETALHADO!AG182/1000</f>
        <v>0</v>
      </c>
      <c r="AB300" s="60">
        <f ca="1">[1]CAPEX_DETALHADO!AH182/1000</f>
        <v>0</v>
      </c>
      <c r="AC300" s="60">
        <f ca="1">[1]CAPEX_DETALHADO!AI182/1000</f>
        <v>0</v>
      </c>
      <c r="AD300" s="60">
        <f ca="1">[1]CAPEX_DETALHADO!AJ182/1000</f>
        <v>0</v>
      </c>
      <c r="AE300" s="60">
        <f ca="1">[1]CAPEX_DETALHADO!AK182/1000</f>
        <v>0</v>
      </c>
      <c r="AF300" s="60">
        <f ca="1">[1]CAPEX_DETALHADO!AL182/1000</f>
        <v>0</v>
      </c>
      <c r="AG300" s="60">
        <f ca="1">[1]CAPEX_DETALHADO!AM182/1000</f>
        <v>0</v>
      </c>
      <c r="AH300" s="60">
        <f ca="1">[1]CAPEX_DETALHADO!AN182/1000</f>
        <v>0</v>
      </c>
      <c r="AI300" s="60">
        <f ca="1">[1]CAPEX_DETALHADO!AO182/1000</f>
        <v>0</v>
      </c>
      <c r="AJ300" s="61"/>
      <c r="AK300" s="171"/>
      <c r="AL300" s="188">
        <v>1</v>
      </c>
      <c r="AM300" s="188"/>
      <c r="AN300" s="188"/>
      <c r="AO300" s="45" t="str">
        <f t="shared" si="51"/>
        <v>Subtrecho 32 - Alargamento de OAE - Passagem Inferior</v>
      </c>
    </row>
    <row r="301" spans="1:41" s="22" customFormat="1" ht="16.5" customHeight="1" outlineLevel="3">
      <c r="A301" s="47"/>
      <c r="B301" s="184" t="s">
        <v>302</v>
      </c>
      <c r="C301" s="185" t="str">
        <f>"Subtrecho "&amp;[1]CAPEX_DETALHADO!E183&amp;" - Alargamento de OAE - "&amp;[1]CAPEX_DETALHADO!D183</f>
        <v>Subtrecho 32 - Alargamento de OAE - Passagem Inferior</v>
      </c>
      <c r="D301" s="186">
        <f t="shared" ca="1" si="48"/>
        <v>3796.5700401174586</v>
      </c>
      <c r="E301" s="187">
        <f t="shared" ca="1" si="49"/>
        <v>5053.2347233963383</v>
      </c>
      <c r="F301" s="60">
        <f ca="1">[1]CAPEX_DETALHADO!L183/1000</f>
        <v>0</v>
      </c>
      <c r="G301" s="60">
        <f ca="1">[1]CAPEX_DETALHADO!M183/1000</f>
        <v>0</v>
      </c>
      <c r="H301" s="60">
        <f ca="1">[1]CAPEX_DETALHADO!N183/1000</f>
        <v>5053.2347233963383</v>
      </c>
      <c r="I301" s="60">
        <f ca="1">[1]CAPEX_DETALHADO!O183/1000</f>
        <v>0</v>
      </c>
      <c r="J301" s="60">
        <f ca="1">[1]CAPEX_DETALHADO!P183/1000</f>
        <v>0</v>
      </c>
      <c r="K301" s="60">
        <f ca="1">[1]CAPEX_DETALHADO!Q183/1000</f>
        <v>0</v>
      </c>
      <c r="L301" s="60">
        <f ca="1">[1]CAPEX_DETALHADO!R183/1000</f>
        <v>0</v>
      </c>
      <c r="M301" s="60">
        <f ca="1">[1]CAPEX_DETALHADO!S183/1000</f>
        <v>0</v>
      </c>
      <c r="N301" s="60">
        <f ca="1">[1]CAPEX_DETALHADO!T183/1000</f>
        <v>0</v>
      </c>
      <c r="O301" s="60">
        <f ca="1">[1]CAPEX_DETALHADO!U183/1000</f>
        <v>0</v>
      </c>
      <c r="P301" s="60">
        <f ca="1">[1]CAPEX_DETALHADO!V183/1000</f>
        <v>0</v>
      </c>
      <c r="Q301" s="60">
        <f ca="1">[1]CAPEX_DETALHADO!W183/1000</f>
        <v>0</v>
      </c>
      <c r="R301" s="60">
        <f ca="1">[1]CAPEX_DETALHADO!X183/1000</f>
        <v>0</v>
      </c>
      <c r="S301" s="60">
        <f ca="1">[1]CAPEX_DETALHADO!Y183/1000</f>
        <v>0</v>
      </c>
      <c r="T301" s="60">
        <f ca="1">[1]CAPEX_DETALHADO!Z183/1000</f>
        <v>0</v>
      </c>
      <c r="U301" s="60">
        <f ca="1">[1]CAPEX_DETALHADO!AA183/1000</f>
        <v>0</v>
      </c>
      <c r="V301" s="60">
        <f ca="1">[1]CAPEX_DETALHADO!AB183/1000</f>
        <v>0</v>
      </c>
      <c r="W301" s="60">
        <f ca="1">[1]CAPEX_DETALHADO!AC183/1000</f>
        <v>0</v>
      </c>
      <c r="X301" s="60">
        <f ca="1">[1]CAPEX_DETALHADO!AD183/1000</f>
        <v>0</v>
      </c>
      <c r="Y301" s="60">
        <f ca="1">[1]CAPEX_DETALHADO!AE183/1000</f>
        <v>0</v>
      </c>
      <c r="Z301" s="60">
        <f ca="1">[1]CAPEX_DETALHADO!AF183/1000</f>
        <v>0</v>
      </c>
      <c r="AA301" s="60">
        <f ca="1">[1]CAPEX_DETALHADO!AG183/1000</f>
        <v>0</v>
      </c>
      <c r="AB301" s="60">
        <f ca="1">[1]CAPEX_DETALHADO!AH183/1000</f>
        <v>0</v>
      </c>
      <c r="AC301" s="60">
        <f ca="1">[1]CAPEX_DETALHADO!AI183/1000</f>
        <v>0</v>
      </c>
      <c r="AD301" s="60">
        <f ca="1">[1]CAPEX_DETALHADO!AJ183/1000</f>
        <v>0</v>
      </c>
      <c r="AE301" s="60">
        <f ca="1">[1]CAPEX_DETALHADO!AK183/1000</f>
        <v>0</v>
      </c>
      <c r="AF301" s="60">
        <f ca="1">[1]CAPEX_DETALHADO!AL183/1000</f>
        <v>0</v>
      </c>
      <c r="AG301" s="60">
        <f ca="1">[1]CAPEX_DETALHADO!AM183/1000</f>
        <v>0</v>
      </c>
      <c r="AH301" s="60">
        <f ca="1">[1]CAPEX_DETALHADO!AN183/1000</f>
        <v>0</v>
      </c>
      <c r="AI301" s="60">
        <f ca="1">[1]CAPEX_DETALHADO!AO183/1000</f>
        <v>0</v>
      </c>
      <c r="AJ301" s="61"/>
      <c r="AK301" s="171"/>
      <c r="AL301" s="188">
        <v>1</v>
      </c>
      <c r="AM301" s="188"/>
      <c r="AN301" s="188"/>
      <c r="AO301" s="45" t="str">
        <f t="shared" si="51"/>
        <v>Subtrecho 32 - Alargamento de OAE - Passagem Inferior</v>
      </c>
    </row>
    <row r="302" spans="1:41" s="22" customFormat="1" ht="16.5" customHeight="1" outlineLevel="3">
      <c r="A302" s="47"/>
      <c r="B302" s="184" t="s">
        <v>303</v>
      </c>
      <c r="C302" s="185" t="str">
        <f>"Subtrecho "&amp;[1]CAPEX_DETALHADO!E184&amp;" - Alargamento de OAE - "&amp;[1]CAPEX_DETALHADO!D184</f>
        <v>Subtrecho 32 - Alargamento de OAE - Passagem Inferior</v>
      </c>
      <c r="D302" s="186">
        <f t="shared" ca="1" si="48"/>
        <v>3931.2983822791762</v>
      </c>
      <c r="E302" s="187">
        <f t="shared" ca="1" si="49"/>
        <v>5232.5581468135842</v>
      </c>
      <c r="F302" s="60">
        <f ca="1">[1]CAPEX_DETALHADO!L184/1000</f>
        <v>0</v>
      </c>
      <c r="G302" s="60">
        <f ca="1">[1]CAPEX_DETALHADO!M184/1000</f>
        <v>0</v>
      </c>
      <c r="H302" s="60">
        <f ca="1">[1]CAPEX_DETALHADO!N184/1000</f>
        <v>5232.5581468135842</v>
      </c>
      <c r="I302" s="60">
        <f ca="1">[1]CAPEX_DETALHADO!O184/1000</f>
        <v>0</v>
      </c>
      <c r="J302" s="60">
        <f ca="1">[1]CAPEX_DETALHADO!P184/1000</f>
        <v>0</v>
      </c>
      <c r="K302" s="60">
        <f ca="1">[1]CAPEX_DETALHADO!Q184/1000</f>
        <v>0</v>
      </c>
      <c r="L302" s="60">
        <f ca="1">[1]CAPEX_DETALHADO!R184/1000</f>
        <v>0</v>
      </c>
      <c r="M302" s="60">
        <f ca="1">[1]CAPEX_DETALHADO!S184/1000</f>
        <v>0</v>
      </c>
      <c r="N302" s="60">
        <f ca="1">[1]CAPEX_DETALHADO!T184/1000</f>
        <v>0</v>
      </c>
      <c r="O302" s="60">
        <f ca="1">[1]CAPEX_DETALHADO!U184/1000</f>
        <v>0</v>
      </c>
      <c r="P302" s="60">
        <f ca="1">[1]CAPEX_DETALHADO!V184/1000</f>
        <v>0</v>
      </c>
      <c r="Q302" s="60">
        <f ca="1">[1]CAPEX_DETALHADO!W184/1000</f>
        <v>0</v>
      </c>
      <c r="R302" s="60">
        <f ca="1">[1]CAPEX_DETALHADO!X184/1000</f>
        <v>0</v>
      </c>
      <c r="S302" s="60">
        <f ca="1">[1]CAPEX_DETALHADO!Y184/1000</f>
        <v>0</v>
      </c>
      <c r="T302" s="60">
        <f ca="1">[1]CAPEX_DETALHADO!Z184/1000</f>
        <v>0</v>
      </c>
      <c r="U302" s="60">
        <f ca="1">[1]CAPEX_DETALHADO!AA184/1000</f>
        <v>0</v>
      </c>
      <c r="V302" s="60">
        <f ca="1">[1]CAPEX_DETALHADO!AB184/1000</f>
        <v>0</v>
      </c>
      <c r="W302" s="60">
        <f ca="1">[1]CAPEX_DETALHADO!AC184/1000</f>
        <v>0</v>
      </c>
      <c r="X302" s="60">
        <f ca="1">[1]CAPEX_DETALHADO!AD184/1000</f>
        <v>0</v>
      </c>
      <c r="Y302" s="60">
        <f ca="1">[1]CAPEX_DETALHADO!AE184/1000</f>
        <v>0</v>
      </c>
      <c r="Z302" s="60">
        <f ca="1">[1]CAPEX_DETALHADO!AF184/1000</f>
        <v>0</v>
      </c>
      <c r="AA302" s="60">
        <f ca="1">[1]CAPEX_DETALHADO!AG184/1000</f>
        <v>0</v>
      </c>
      <c r="AB302" s="60">
        <f ca="1">[1]CAPEX_DETALHADO!AH184/1000</f>
        <v>0</v>
      </c>
      <c r="AC302" s="60">
        <f ca="1">[1]CAPEX_DETALHADO!AI184/1000</f>
        <v>0</v>
      </c>
      <c r="AD302" s="60">
        <f ca="1">[1]CAPEX_DETALHADO!AJ184/1000</f>
        <v>0</v>
      </c>
      <c r="AE302" s="60">
        <f ca="1">[1]CAPEX_DETALHADO!AK184/1000</f>
        <v>0</v>
      </c>
      <c r="AF302" s="60">
        <f ca="1">[1]CAPEX_DETALHADO!AL184/1000</f>
        <v>0</v>
      </c>
      <c r="AG302" s="60">
        <f ca="1">[1]CAPEX_DETALHADO!AM184/1000</f>
        <v>0</v>
      </c>
      <c r="AH302" s="60">
        <f ca="1">[1]CAPEX_DETALHADO!AN184/1000</f>
        <v>0</v>
      </c>
      <c r="AI302" s="60">
        <f ca="1">[1]CAPEX_DETALHADO!AO184/1000</f>
        <v>0</v>
      </c>
      <c r="AJ302" s="61"/>
      <c r="AK302" s="171"/>
      <c r="AL302" s="188">
        <v>1</v>
      </c>
      <c r="AM302" s="188"/>
      <c r="AN302" s="188"/>
      <c r="AO302" s="45" t="str">
        <f t="shared" si="51"/>
        <v>Subtrecho 32 - Alargamento de OAE - Passagem Inferior</v>
      </c>
    </row>
    <row r="303" spans="1:41" s="22" customFormat="1" ht="16.5" customHeight="1" outlineLevel="3">
      <c r="A303" s="47"/>
      <c r="B303" s="184" t="s">
        <v>304</v>
      </c>
      <c r="C303" s="185" t="str">
        <f>"Subtrecho "&amp;[1]CAPEX_DETALHADO!E185&amp;" - Alargamento de OAE - "&amp;[1]CAPEX_DETALHADO!D185</f>
        <v>Subtrecho 32 - Alargamento de OAE - Passagem Inferior sobre Via Férrea e Estrada Municipal</v>
      </c>
      <c r="D303" s="186">
        <f t="shared" ca="1" si="48"/>
        <v>4656.5359364682927</v>
      </c>
      <c r="E303" s="187">
        <f t="shared" ca="1" si="49"/>
        <v>6197.849331439299</v>
      </c>
      <c r="F303" s="60">
        <f ca="1">[1]CAPEX_DETALHADO!L185/1000</f>
        <v>0</v>
      </c>
      <c r="G303" s="60">
        <f ca="1">[1]CAPEX_DETALHADO!M185/1000</f>
        <v>0</v>
      </c>
      <c r="H303" s="60">
        <f ca="1">[1]CAPEX_DETALHADO!N185/1000</f>
        <v>6197.849331439299</v>
      </c>
      <c r="I303" s="60">
        <f ca="1">[1]CAPEX_DETALHADO!O185/1000</f>
        <v>0</v>
      </c>
      <c r="J303" s="60">
        <f ca="1">[1]CAPEX_DETALHADO!P185/1000</f>
        <v>0</v>
      </c>
      <c r="K303" s="60">
        <f ca="1">[1]CAPEX_DETALHADO!Q185/1000</f>
        <v>0</v>
      </c>
      <c r="L303" s="60">
        <f ca="1">[1]CAPEX_DETALHADO!R185/1000</f>
        <v>0</v>
      </c>
      <c r="M303" s="60">
        <f ca="1">[1]CAPEX_DETALHADO!S185/1000</f>
        <v>0</v>
      </c>
      <c r="N303" s="60">
        <f ca="1">[1]CAPEX_DETALHADO!T185/1000</f>
        <v>0</v>
      </c>
      <c r="O303" s="60">
        <f ca="1">[1]CAPEX_DETALHADO!U185/1000</f>
        <v>0</v>
      </c>
      <c r="P303" s="60">
        <f ca="1">[1]CAPEX_DETALHADO!V185/1000</f>
        <v>0</v>
      </c>
      <c r="Q303" s="60">
        <f ca="1">[1]CAPEX_DETALHADO!W185/1000</f>
        <v>0</v>
      </c>
      <c r="R303" s="60">
        <f ca="1">[1]CAPEX_DETALHADO!X185/1000</f>
        <v>0</v>
      </c>
      <c r="S303" s="60">
        <f ca="1">[1]CAPEX_DETALHADO!Y185/1000</f>
        <v>0</v>
      </c>
      <c r="T303" s="60">
        <f ca="1">[1]CAPEX_DETALHADO!Z185/1000</f>
        <v>0</v>
      </c>
      <c r="U303" s="60">
        <f ca="1">[1]CAPEX_DETALHADO!AA185/1000</f>
        <v>0</v>
      </c>
      <c r="V303" s="60">
        <f ca="1">[1]CAPEX_DETALHADO!AB185/1000</f>
        <v>0</v>
      </c>
      <c r="W303" s="60">
        <f ca="1">[1]CAPEX_DETALHADO!AC185/1000</f>
        <v>0</v>
      </c>
      <c r="X303" s="60">
        <f ca="1">[1]CAPEX_DETALHADO!AD185/1000</f>
        <v>0</v>
      </c>
      <c r="Y303" s="60">
        <f ca="1">[1]CAPEX_DETALHADO!AE185/1000</f>
        <v>0</v>
      </c>
      <c r="Z303" s="60">
        <f ca="1">[1]CAPEX_DETALHADO!AF185/1000</f>
        <v>0</v>
      </c>
      <c r="AA303" s="60">
        <f ca="1">[1]CAPEX_DETALHADO!AG185/1000</f>
        <v>0</v>
      </c>
      <c r="AB303" s="60">
        <f ca="1">[1]CAPEX_DETALHADO!AH185/1000</f>
        <v>0</v>
      </c>
      <c r="AC303" s="60">
        <f ca="1">[1]CAPEX_DETALHADO!AI185/1000</f>
        <v>0</v>
      </c>
      <c r="AD303" s="60">
        <f ca="1">[1]CAPEX_DETALHADO!AJ185/1000</f>
        <v>0</v>
      </c>
      <c r="AE303" s="60">
        <f ca="1">[1]CAPEX_DETALHADO!AK185/1000</f>
        <v>0</v>
      </c>
      <c r="AF303" s="60">
        <f ca="1">[1]CAPEX_DETALHADO!AL185/1000</f>
        <v>0</v>
      </c>
      <c r="AG303" s="60">
        <f ca="1">[1]CAPEX_DETALHADO!AM185/1000</f>
        <v>0</v>
      </c>
      <c r="AH303" s="60">
        <f ca="1">[1]CAPEX_DETALHADO!AN185/1000</f>
        <v>0</v>
      </c>
      <c r="AI303" s="60">
        <f ca="1">[1]CAPEX_DETALHADO!AO185/1000</f>
        <v>0</v>
      </c>
      <c r="AJ303" s="61"/>
      <c r="AK303" s="171"/>
      <c r="AL303" s="188">
        <v>1</v>
      </c>
      <c r="AM303" s="188"/>
      <c r="AN303" s="188"/>
      <c r="AO303" s="45" t="str">
        <f t="shared" si="51"/>
        <v>Subtrecho 32 - Alargamento de OAE - Passagem Inferior sobre Via Férrea e Estrada Municipal</v>
      </c>
    </row>
    <row r="304" spans="1:41" s="22" customFormat="1" ht="16.5" customHeight="1" outlineLevel="3">
      <c r="A304" s="47"/>
      <c r="B304" s="184" t="s">
        <v>305</v>
      </c>
      <c r="C304" s="185" t="str">
        <f>"Subtrecho "&amp;[1]CAPEX_DETALHADO!E186&amp;" - Alargamento de OAE - "&amp;[1]CAPEX_DETALHADO!D186</f>
        <v>Subtrecho 32 - Alargamento de OAE - Passagem Inferior sobre Via Férrea e Estrada Municipal</v>
      </c>
      <c r="D304" s="186">
        <f t="shared" ca="1" si="48"/>
        <v>4446.779968350651</v>
      </c>
      <c r="E304" s="187">
        <f t="shared" ca="1" si="49"/>
        <v>5918.6641378747181</v>
      </c>
      <c r="F304" s="60">
        <f ca="1">[1]CAPEX_DETALHADO!L186/1000</f>
        <v>0</v>
      </c>
      <c r="G304" s="60">
        <f ca="1">[1]CAPEX_DETALHADO!M186/1000</f>
        <v>0</v>
      </c>
      <c r="H304" s="60">
        <f ca="1">[1]CAPEX_DETALHADO!N186/1000</f>
        <v>5918.6641378747181</v>
      </c>
      <c r="I304" s="60">
        <f ca="1">[1]CAPEX_DETALHADO!O186/1000</f>
        <v>0</v>
      </c>
      <c r="J304" s="60">
        <f ca="1">[1]CAPEX_DETALHADO!P186/1000</f>
        <v>0</v>
      </c>
      <c r="K304" s="60">
        <f ca="1">[1]CAPEX_DETALHADO!Q186/1000</f>
        <v>0</v>
      </c>
      <c r="L304" s="60">
        <f ca="1">[1]CAPEX_DETALHADO!R186/1000</f>
        <v>0</v>
      </c>
      <c r="M304" s="60">
        <f ca="1">[1]CAPEX_DETALHADO!S186/1000</f>
        <v>0</v>
      </c>
      <c r="N304" s="60">
        <f ca="1">[1]CAPEX_DETALHADO!T186/1000</f>
        <v>0</v>
      </c>
      <c r="O304" s="60">
        <f ca="1">[1]CAPEX_DETALHADO!U186/1000</f>
        <v>0</v>
      </c>
      <c r="P304" s="60">
        <f ca="1">[1]CAPEX_DETALHADO!V186/1000</f>
        <v>0</v>
      </c>
      <c r="Q304" s="60">
        <f ca="1">[1]CAPEX_DETALHADO!W186/1000</f>
        <v>0</v>
      </c>
      <c r="R304" s="60">
        <f ca="1">[1]CAPEX_DETALHADO!X186/1000</f>
        <v>0</v>
      </c>
      <c r="S304" s="60">
        <f ca="1">[1]CAPEX_DETALHADO!Y186/1000</f>
        <v>0</v>
      </c>
      <c r="T304" s="60">
        <f ca="1">[1]CAPEX_DETALHADO!Z186/1000</f>
        <v>0</v>
      </c>
      <c r="U304" s="60">
        <f ca="1">[1]CAPEX_DETALHADO!AA186/1000</f>
        <v>0</v>
      </c>
      <c r="V304" s="60">
        <f ca="1">[1]CAPEX_DETALHADO!AB186/1000</f>
        <v>0</v>
      </c>
      <c r="W304" s="60">
        <f ca="1">[1]CAPEX_DETALHADO!AC186/1000</f>
        <v>0</v>
      </c>
      <c r="X304" s="60">
        <f ca="1">[1]CAPEX_DETALHADO!AD186/1000</f>
        <v>0</v>
      </c>
      <c r="Y304" s="60">
        <f ca="1">[1]CAPEX_DETALHADO!AE186/1000</f>
        <v>0</v>
      </c>
      <c r="Z304" s="60">
        <f ca="1">[1]CAPEX_DETALHADO!AF186/1000</f>
        <v>0</v>
      </c>
      <c r="AA304" s="60">
        <f ca="1">[1]CAPEX_DETALHADO!AG186/1000</f>
        <v>0</v>
      </c>
      <c r="AB304" s="60">
        <f ca="1">[1]CAPEX_DETALHADO!AH186/1000</f>
        <v>0</v>
      </c>
      <c r="AC304" s="60">
        <f ca="1">[1]CAPEX_DETALHADO!AI186/1000</f>
        <v>0</v>
      </c>
      <c r="AD304" s="60">
        <f ca="1">[1]CAPEX_DETALHADO!AJ186/1000</f>
        <v>0</v>
      </c>
      <c r="AE304" s="60">
        <f ca="1">[1]CAPEX_DETALHADO!AK186/1000</f>
        <v>0</v>
      </c>
      <c r="AF304" s="60">
        <f ca="1">[1]CAPEX_DETALHADO!AL186/1000</f>
        <v>0</v>
      </c>
      <c r="AG304" s="60">
        <f ca="1">[1]CAPEX_DETALHADO!AM186/1000</f>
        <v>0</v>
      </c>
      <c r="AH304" s="60">
        <f ca="1">[1]CAPEX_DETALHADO!AN186/1000</f>
        <v>0</v>
      </c>
      <c r="AI304" s="60">
        <f ca="1">[1]CAPEX_DETALHADO!AO186/1000</f>
        <v>0</v>
      </c>
      <c r="AJ304" s="61"/>
      <c r="AK304" s="171"/>
      <c r="AL304" s="188">
        <v>1</v>
      </c>
      <c r="AM304" s="188"/>
      <c r="AN304" s="188"/>
      <c r="AO304" s="45" t="str">
        <f t="shared" si="51"/>
        <v>Subtrecho 32 - Alargamento de OAE - Passagem Inferior sobre Via Férrea e Estrada Municipal</v>
      </c>
    </row>
    <row r="305" spans="1:41" s="22" customFormat="1" ht="16.5" customHeight="1" outlineLevel="3">
      <c r="A305" s="47"/>
      <c r="B305" s="184" t="s">
        <v>306</v>
      </c>
      <c r="C305" s="185" t="str">
        <f>"Subtrecho "&amp;[1]CAPEX_DETALHADO!E187&amp;" - Alargamento de OAE - "&amp;[1]CAPEX_DETALHADO!D187</f>
        <v>Subtrecho 32 - Alargamento de OAE - Passagem Inferior sobre Via Férrea e Estrada Municipal</v>
      </c>
      <c r="D305" s="186">
        <f t="shared" ca="1" si="48"/>
        <v>4642.5975479226599</v>
      </c>
      <c r="E305" s="187">
        <f t="shared" ca="1" si="49"/>
        <v>6179.2973362850626</v>
      </c>
      <c r="F305" s="60">
        <f ca="1">[1]CAPEX_DETALHADO!L187/1000</f>
        <v>0</v>
      </c>
      <c r="G305" s="60">
        <f ca="1">[1]CAPEX_DETALHADO!M187/1000</f>
        <v>0</v>
      </c>
      <c r="H305" s="60">
        <f ca="1">[1]CAPEX_DETALHADO!N187/1000</f>
        <v>6179.2973362850626</v>
      </c>
      <c r="I305" s="60">
        <f ca="1">[1]CAPEX_DETALHADO!O187/1000</f>
        <v>0</v>
      </c>
      <c r="J305" s="60">
        <f ca="1">[1]CAPEX_DETALHADO!P187/1000</f>
        <v>0</v>
      </c>
      <c r="K305" s="60">
        <f ca="1">[1]CAPEX_DETALHADO!Q187/1000</f>
        <v>0</v>
      </c>
      <c r="L305" s="60">
        <f ca="1">[1]CAPEX_DETALHADO!R187/1000</f>
        <v>0</v>
      </c>
      <c r="M305" s="60">
        <f ca="1">[1]CAPEX_DETALHADO!S187/1000</f>
        <v>0</v>
      </c>
      <c r="N305" s="60">
        <f ca="1">[1]CAPEX_DETALHADO!T187/1000</f>
        <v>0</v>
      </c>
      <c r="O305" s="60">
        <f ca="1">[1]CAPEX_DETALHADO!U187/1000</f>
        <v>0</v>
      </c>
      <c r="P305" s="60">
        <f ca="1">[1]CAPEX_DETALHADO!V187/1000</f>
        <v>0</v>
      </c>
      <c r="Q305" s="60">
        <f ca="1">[1]CAPEX_DETALHADO!W187/1000</f>
        <v>0</v>
      </c>
      <c r="R305" s="60">
        <f ca="1">[1]CAPEX_DETALHADO!X187/1000</f>
        <v>0</v>
      </c>
      <c r="S305" s="60">
        <f ca="1">[1]CAPEX_DETALHADO!Y187/1000</f>
        <v>0</v>
      </c>
      <c r="T305" s="60">
        <f ca="1">[1]CAPEX_DETALHADO!Z187/1000</f>
        <v>0</v>
      </c>
      <c r="U305" s="60">
        <f ca="1">[1]CAPEX_DETALHADO!AA187/1000</f>
        <v>0</v>
      </c>
      <c r="V305" s="60">
        <f ca="1">[1]CAPEX_DETALHADO!AB187/1000</f>
        <v>0</v>
      </c>
      <c r="W305" s="60">
        <f ca="1">[1]CAPEX_DETALHADO!AC187/1000</f>
        <v>0</v>
      </c>
      <c r="X305" s="60">
        <f ca="1">[1]CAPEX_DETALHADO!AD187/1000</f>
        <v>0</v>
      </c>
      <c r="Y305" s="60">
        <f ca="1">[1]CAPEX_DETALHADO!AE187/1000</f>
        <v>0</v>
      </c>
      <c r="Z305" s="60">
        <f ca="1">[1]CAPEX_DETALHADO!AF187/1000</f>
        <v>0</v>
      </c>
      <c r="AA305" s="60">
        <f ca="1">[1]CAPEX_DETALHADO!AG187/1000</f>
        <v>0</v>
      </c>
      <c r="AB305" s="60">
        <f ca="1">[1]CAPEX_DETALHADO!AH187/1000</f>
        <v>0</v>
      </c>
      <c r="AC305" s="60">
        <f ca="1">[1]CAPEX_DETALHADO!AI187/1000</f>
        <v>0</v>
      </c>
      <c r="AD305" s="60">
        <f ca="1">[1]CAPEX_DETALHADO!AJ187/1000</f>
        <v>0</v>
      </c>
      <c r="AE305" s="60">
        <f ca="1">[1]CAPEX_DETALHADO!AK187/1000</f>
        <v>0</v>
      </c>
      <c r="AF305" s="60">
        <f ca="1">[1]CAPEX_DETALHADO!AL187/1000</f>
        <v>0</v>
      </c>
      <c r="AG305" s="60">
        <f ca="1">[1]CAPEX_DETALHADO!AM187/1000</f>
        <v>0</v>
      </c>
      <c r="AH305" s="60">
        <f ca="1">[1]CAPEX_DETALHADO!AN187/1000</f>
        <v>0</v>
      </c>
      <c r="AI305" s="60">
        <f ca="1">[1]CAPEX_DETALHADO!AO187/1000</f>
        <v>0</v>
      </c>
      <c r="AJ305" s="61"/>
      <c r="AK305" s="171"/>
      <c r="AL305" s="188">
        <v>1</v>
      </c>
      <c r="AM305" s="188"/>
      <c r="AN305" s="188"/>
      <c r="AO305" s="45" t="str">
        <f t="shared" si="51"/>
        <v>Subtrecho 32 - Alargamento de OAE - Passagem Inferior sobre Via Férrea e Estrada Municipal</v>
      </c>
    </row>
    <row r="306" spans="1:41" s="22" customFormat="1" ht="16.5" customHeight="1" outlineLevel="3">
      <c r="A306" s="47"/>
      <c r="B306" s="184" t="s">
        <v>307</v>
      </c>
      <c r="C306" s="185" t="str">
        <f>"Subtrecho "&amp;[1]CAPEX_DETALHADO!E188&amp;" - Alargamento de OAE - "&amp;[1]CAPEX_DETALHADO!D188</f>
        <v>Subtrecho 32 - Alargamento de OAE - Passagem Inferior sobre Via Férrea e Estrada Municipal</v>
      </c>
      <c r="D306" s="186">
        <f t="shared" ca="1" si="48"/>
        <v>4563.7375661379601</v>
      </c>
      <c r="E306" s="187">
        <f t="shared" ca="1" si="49"/>
        <v>6074.3347005296264</v>
      </c>
      <c r="F306" s="60">
        <f ca="1">[1]CAPEX_DETALHADO!L188/1000</f>
        <v>0</v>
      </c>
      <c r="G306" s="60">
        <f ca="1">[1]CAPEX_DETALHADO!M188/1000</f>
        <v>0</v>
      </c>
      <c r="H306" s="60">
        <f ca="1">[1]CAPEX_DETALHADO!N188/1000</f>
        <v>6074.3347005296264</v>
      </c>
      <c r="I306" s="60">
        <f ca="1">[1]CAPEX_DETALHADO!O188/1000</f>
        <v>0</v>
      </c>
      <c r="J306" s="60">
        <f ca="1">[1]CAPEX_DETALHADO!P188/1000</f>
        <v>0</v>
      </c>
      <c r="K306" s="60">
        <f ca="1">[1]CAPEX_DETALHADO!Q188/1000</f>
        <v>0</v>
      </c>
      <c r="L306" s="60">
        <f ca="1">[1]CAPEX_DETALHADO!R188/1000</f>
        <v>0</v>
      </c>
      <c r="M306" s="60">
        <f ca="1">[1]CAPEX_DETALHADO!S188/1000</f>
        <v>0</v>
      </c>
      <c r="N306" s="60">
        <f ca="1">[1]CAPEX_DETALHADO!T188/1000</f>
        <v>0</v>
      </c>
      <c r="O306" s="60">
        <f ca="1">[1]CAPEX_DETALHADO!U188/1000</f>
        <v>0</v>
      </c>
      <c r="P306" s="60">
        <f ca="1">[1]CAPEX_DETALHADO!V188/1000</f>
        <v>0</v>
      </c>
      <c r="Q306" s="60">
        <f ca="1">[1]CAPEX_DETALHADO!W188/1000</f>
        <v>0</v>
      </c>
      <c r="R306" s="60">
        <f ca="1">[1]CAPEX_DETALHADO!X188/1000</f>
        <v>0</v>
      </c>
      <c r="S306" s="60">
        <f ca="1">[1]CAPEX_DETALHADO!Y188/1000</f>
        <v>0</v>
      </c>
      <c r="T306" s="60">
        <f ca="1">[1]CAPEX_DETALHADO!Z188/1000</f>
        <v>0</v>
      </c>
      <c r="U306" s="60">
        <f ca="1">[1]CAPEX_DETALHADO!AA188/1000</f>
        <v>0</v>
      </c>
      <c r="V306" s="60">
        <f ca="1">[1]CAPEX_DETALHADO!AB188/1000</f>
        <v>0</v>
      </c>
      <c r="W306" s="60">
        <f ca="1">[1]CAPEX_DETALHADO!AC188/1000</f>
        <v>0</v>
      </c>
      <c r="X306" s="60">
        <f ca="1">[1]CAPEX_DETALHADO!AD188/1000</f>
        <v>0</v>
      </c>
      <c r="Y306" s="60">
        <f ca="1">[1]CAPEX_DETALHADO!AE188/1000</f>
        <v>0</v>
      </c>
      <c r="Z306" s="60">
        <f ca="1">[1]CAPEX_DETALHADO!AF188/1000</f>
        <v>0</v>
      </c>
      <c r="AA306" s="60">
        <f ca="1">[1]CAPEX_DETALHADO!AG188/1000</f>
        <v>0</v>
      </c>
      <c r="AB306" s="60">
        <f ca="1">[1]CAPEX_DETALHADO!AH188/1000</f>
        <v>0</v>
      </c>
      <c r="AC306" s="60">
        <f ca="1">[1]CAPEX_DETALHADO!AI188/1000</f>
        <v>0</v>
      </c>
      <c r="AD306" s="60">
        <f ca="1">[1]CAPEX_DETALHADO!AJ188/1000</f>
        <v>0</v>
      </c>
      <c r="AE306" s="60">
        <f ca="1">[1]CAPEX_DETALHADO!AK188/1000</f>
        <v>0</v>
      </c>
      <c r="AF306" s="60">
        <f ca="1">[1]CAPEX_DETALHADO!AL188/1000</f>
        <v>0</v>
      </c>
      <c r="AG306" s="60">
        <f ca="1">[1]CAPEX_DETALHADO!AM188/1000</f>
        <v>0</v>
      </c>
      <c r="AH306" s="60">
        <f ca="1">[1]CAPEX_DETALHADO!AN188/1000</f>
        <v>0</v>
      </c>
      <c r="AI306" s="60">
        <f ca="1">[1]CAPEX_DETALHADO!AO188/1000</f>
        <v>0</v>
      </c>
      <c r="AJ306" s="61"/>
      <c r="AK306" s="171"/>
      <c r="AL306" s="188">
        <v>1</v>
      </c>
      <c r="AM306" s="188"/>
      <c r="AN306" s="188"/>
      <c r="AO306" s="45" t="str">
        <f t="shared" si="51"/>
        <v>Subtrecho 32 - Alargamento de OAE - Passagem Inferior sobre Via Férrea e Estrada Municipal</v>
      </c>
    </row>
    <row r="307" spans="1:41" s="22" customFormat="1" ht="16.5" customHeight="1" outlineLevel="3">
      <c r="A307" s="47"/>
      <c r="B307" s="184" t="s">
        <v>308</v>
      </c>
      <c r="C307" s="185" t="str">
        <f>"Subtrecho "&amp;[1]CAPEX_DETALHADO!E189&amp;" - Alargamento de OAE - "&amp;[1]CAPEX_DETALHADO!D189</f>
        <v>Subtrecho 33 - Alargamento de OAE - Ponte sobre o Rio Sorocaba e Estrada Municipal</v>
      </c>
      <c r="D307" s="186">
        <f t="shared" ca="1" si="48"/>
        <v>5989.289222390511</v>
      </c>
      <c r="E307" s="187">
        <f t="shared" ca="1" si="49"/>
        <v>7971.7439550017725</v>
      </c>
      <c r="F307" s="60">
        <f ca="1">[1]CAPEX_DETALHADO!L189/1000</f>
        <v>0</v>
      </c>
      <c r="G307" s="60">
        <f ca="1">[1]CAPEX_DETALHADO!M189/1000</f>
        <v>0</v>
      </c>
      <c r="H307" s="60">
        <f ca="1">[1]CAPEX_DETALHADO!N189/1000</f>
        <v>7971.7439550017725</v>
      </c>
      <c r="I307" s="60">
        <f ca="1">[1]CAPEX_DETALHADO!O189/1000</f>
        <v>0</v>
      </c>
      <c r="J307" s="60">
        <f ca="1">[1]CAPEX_DETALHADO!P189/1000</f>
        <v>0</v>
      </c>
      <c r="K307" s="60">
        <f ca="1">[1]CAPEX_DETALHADO!Q189/1000</f>
        <v>0</v>
      </c>
      <c r="L307" s="60">
        <f ca="1">[1]CAPEX_DETALHADO!R189/1000</f>
        <v>0</v>
      </c>
      <c r="M307" s="60">
        <f ca="1">[1]CAPEX_DETALHADO!S189/1000</f>
        <v>0</v>
      </c>
      <c r="N307" s="60">
        <f ca="1">[1]CAPEX_DETALHADO!T189/1000</f>
        <v>0</v>
      </c>
      <c r="O307" s="60">
        <f ca="1">[1]CAPEX_DETALHADO!U189/1000</f>
        <v>0</v>
      </c>
      <c r="P307" s="60">
        <f ca="1">[1]CAPEX_DETALHADO!V189/1000</f>
        <v>0</v>
      </c>
      <c r="Q307" s="60">
        <f ca="1">[1]CAPEX_DETALHADO!W189/1000</f>
        <v>0</v>
      </c>
      <c r="R307" s="60">
        <f ca="1">[1]CAPEX_DETALHADO!X189/1000</f>
        <v>0</v>
      </c>
      <c r="S307" s="60">
        <f ca="1">[1]CAPEX_DETALHADO!Y189/1000</f>
        <v>0</v>
      </c>
      <c r="T307" s="60">
        <f ca="1">[1]CAPEX_DETALHADO!Z189/1000</f>
        <v>0</v>
      </c>
      <c r="U307" s="60">
        <f ca="1">[1]CAPEX_DETALHADO!AA189/1000</f>
        <v>0</v>
      </c>
      <c r="V307" s="60">
        <f ca="1">[1]CAPEX_DETALHADO!AB189/1000</f>
        <v>0</v>
      </c>
      <c r="W307" s="60">
        <f ca="1">[1]CAPEX_DETALHADO!AC189/1000</f>
        <v>0</v>
      </c>
      <c r="X307" s="60">
        <f ca="1">[1]CAPEX_DETALHADO!AD189/1000</f>
        <v>0</v>
      </c>
      <c r="Y307" s="60">
        <f ca="1">[1]CAPEX_DETALHADO!AE189/1000</f>
        <v>0</v>
      </c>
      <c r="Z307" s="60">
        <f ca="1">[1]CAPEX_DETALHADO!AF189/1000</f>
        <v>0</v>
      </c>
      <c r="AA307" s="60">
        <f ca="1">[1]CAPEX_DETALHADO!AG189/1000</f>
        <v>0</v>
      </c>
      <c r="AB307" s="60">
        <f ca="1">[1]CAPEX_DETALHADO!AH189/1000</f>
        <v>0</v>
      </c>
      <c r="AC307" s="60">
        <f ca="1">[1]CAPEX_DETALHADO!AI189/1000</f>
        <v>0</v>
      </c>
      <c r="AD307" s="60">
        <f ca="1">[1]CAPEX_DETALHADO!AJ189/1000</f>
        <v>0</v>
      </c>
      <c r="AE307" s="60">
        <f ca="1">[1]CAPEX_DETALHADO!AK189/1000</f>
        <v>0</v>
      </c>
      <c r="AF307" s="60">
        <f ca="1">[1]CAPEX_DETALHADO!AL189/1000</f>
        <v>0</v>
      </c>
      <c r="AG307" s="60">
        <f ca="1">[1]CAPEX_DETALHADO!AM189/1000</f>
        <v>0</v>
      </c>
      <c r="AH307" s="60">
        <f ca="1">[1]CAPEX_DETALHADO!AN189/1000</f>
        <v>0</v>
      </c>
      <c r="AI307" s="60">
        <f ca="1">[1]CAPEX_DETALHADO!AO189/1000</f>
        <v>0</v>
      </c>
      <c r="AJ307" s="61"/>
      <c r="AK307" s="171"/>
      <c r="AL307" s="188">
        <v>1</v>
      </c>
      <c r="AM307" s="188"/>
      <c r="AN307" s="188"/>
      <c r="AO307" s="45" t="str">
        <f t="shared" si="51"/>
        <v>Subtrecho 33 - Alargamento de OAE - Ponte sobre o Rio Sorocaba e Estrada Municipal</v>
      </c>
    </row>
    <row r="308" spans="1:41" s="22" customFormat="1" ht="16.5" customHeight="1" outlineLevel="3">
      <c r="A308" s="47"/>
      <c r="B308" s="184" t="s">
        <v>309</v>
      </c>
      <c r="C308" s="185" t="str">
        <f>"Subtrecho "&amp;[1]CAPEX_DETALHADO!E190&amp;" - Alargamento de OAE - "&amp;[1]CAPEX_DETALHADO!D190</f>
        <v>Subtrecho 33 - Alargamento de OAE - Ponte sobre o Rio Sorocaba e Estrada Municipal</v>
      </c>
      <c r="D308" s="186">
        <f t="shared" ca="1" si="48"/>
        <v>6111.2205013158837</v>
      </c>
      <c r="E308" s="187">
        <f t="shared" ca="1" si="49"/>
        <v>8134.0344872514434</v>
      </c>
      <c r="F308" s="60">
        <f ca="1">[1]CAPEX_DETALHADO!L190/1000</f>
        <v>0</v>
      </c>
      <c r="G308" s="60">
        <f ca="1">[1]CAPEX_DETALHADO!M190/1000</f>
        <v>0</v>
      </c>
      <c r="H308" s="60">
        <f ca="1">[1]CAPEX_DETALHADO!N190/1000</f>
        <v>8134.0344872514434</v>
      </c>
      <c r="I308" s="60">
        <f ca="1">[1]CAPEX_DETALHADO!O190/1000</f>
        <v>0</v>
      </c>
      <c r="J308" s="60">
        <f ca="1">[1]CAPEX_DETALHADO!P190/1000</f>
        <v>0</v>
      </c>
      <c r="K308" s="60">
        <f ca="1">[1]CAPEX_DETALHADO!Q190/1000</f>
        <v>0</v>
      </c>
      <c r="L308" s="60">
        <f ca="1">[1]CAPEX_DETALHADO!R190/1000</f>
        <v>0</v>
      </c>
      <c r="M308" s="60">
        <f ca="1">[1]CAPEX_DETALHADO!S190/1000</f>
        <v>0</v>
      </c>
      <c r="N308" s="60">
        <f ca="1">[1]CAPEX_DETALHADO!T190/1000</f>
        <v>0</v>
      </c>
      <c r="O308" s="60">
        <f ca="1">[1]CAPEX_DETALHADO!U190/1000</f>
        <v>0</v>
      </c>
      <c r="P308" s="60">
        <f ca="1">[1]CAPEX_DETALHADO!V190/1000</f>
        <v>0</v>
      </c>
      <c r="Q308" s="60">
        <f ca="1">[1]CAPEX_DETALHADO!W190/1000</f>
        <v>0</v>
      </c>
      <c r="R308" s="60">
        <f ca="1">[1]CAPEX_DETALHADO!X190/1000</f>
        <v>0</v>
      </c>
      <c r="S308" s="60">
        <f ca="1">[1]CAPEX_DETALHADO!Y190/1000</f>
        <v>0</v>
      </c>
      <c r="T308" s="60">
        <f ca="1">[1]CAPEX_DETALHADO!Z190/1000</f>
        <v>0</v>
      </c>
      <c r="U308" s="60">
        <f ca="1">[1]CAPEX_DETALHADO!AA190/1000</f>
        <v>0</v>
      </c>
      <c r="V308" s="60">
        <f ca="1">[1]CAPEX_DETALHADO!AB190/1000</f>
        <v>0</v>
      </c>
      <c r="W308" s="60">
        <f ca="1">[1]CAPEX_DETALHADO!AC190/1000</f>
        <v>0</v>
      </c>
      <c r="X308" s="60">
        <f ca="1">[1]CAPEX_DETALHADO!AD190/1000</f>
        <v>0</v>
      </c>
      <c r="Y308" s="60">
        <f ca="1">[1]CAPEX_DETALHADO!AE190/1000</f>
        <v>0</v>
      </c>
      <c r="Z308" s="60">
        <f ca="1">[1]CAPEX_DETALHADO!AF190/1000</f>
        <v>0</v>
      </c>
      <c r="AA308" s="60">
        <f ca="1">[1]CAPEX_DETALHADO!AG190/1000</f>
        <v>0</v>
      </c>
      <c r="AB308" s="60">
        <f ca="1">[1]CAPEX_DETALHADO!AH190/1000</f>
        <v>0</v>
      </c>
      <c r="AC308" s="60">
        <f ca="1">[1]CAPEX_DETALHADO!AI190/1000</f>
        <v>0</v>
      </c>
      <c r="AD308" s="60">
        <f ca="1">[1]CAPEX_DETALHADO!AJ190/1000</f>
        <v>0</v>
      </c>
      <c r="AE308" s="60">
        <f ca="1">[1]CAPEX_DETALHADO!AK190/1000</f>
        <v>0</v>
      </c>
      <c r="AF308" s="60">
        <f ca="1">[1]CAPEX_DETALHADO!AL190/1000</f>
        <v>0</v>
      </c>
      <c r="AG308" s="60">
        <f ca="1">[1]CAPEX_DETALHADO!AM190/1000</f>
        <v>0</v>
      </c>
      <c r="AH308" s="60">
        <f ca="1">[1]CAPEX_DETALHADO!AN190/1000</f>
        <v>0</v>
      </c>
      <c r="AI308" s="60">
        <f ca="1">[1]CAPEX_DETALHADO!AO190/1000</f>
        <v>0</v>
      </c>
      <c r="AJ308" s="61"/>
      <c r="AK308" s="171"/>
      <c r="AL308" s="188">
        <v>1</v>
      </c>
      <c r="AM308" s="188"/>
      <c r="AN308" s="188"/>
      <c r="AO308" s="45" t="str">
        <f t="shared" si="51"/>
        <v>Subtrecho 33 - Alargamento de OAE - Ponte sobre o Rio Sorocaba e Estrada Municipal</v>
      </c>
    </row>
    <row r="309" spans="1:41" s="22" customFormat="1" ht="16.5" customHeight="1" outlineLevel="3">
      <c r="A309" s="47"/>
      <c r="B309" s="184" t="s">
        <v>310</v>
      </c>
      <c r="C309" s="185" t="str">
        <f>"Subtrecho "&amp;[1]CAPEX_DETALHADO!E191&amp;" - Alargamento de OAE - "&amp;[1]CAPEX_DETALHADO!D191</f>
        <v>Subtrecho 33 - Alargamento de OAE - Ponte sobre o Rio Sorocaba e Estrada Municipal</v>
      </c>
      <c r="D309" s="186">
        <f t="shared" ca="1" si="48"/>
        <v>7811.9270774748202</v>
      </c>
      <c r="E309" s="187">
        <f t="shared" ca="1" si="49"/>
        <v>10397.674940118988</v>
      </c>
      <c r="F309" s="60">
        <f ca="1">[1]CAPEX_DETALHADO!L191/1000</f>
        <v>0</v>
      </c>
      <c r="G309" s="60">
        <f ca="1">[1]CAPEX_DETALHADO!M191/1000</f>
        <v>0</v>
      </c>
      <c r="H309" s="60">
        <f ca="1">[1]CAPEX_DETALHADO!N191/1000</f>
        <v>10397.674940118988</v>
      </c>
      <c r="I309" s="60">
        <f ca="1">[1]CAPEX_DETALHADO!O191/1000</f>
        <v>0</v>
      </c>
      <c r="J309" s="60">
        <f ca="1">[1]CAPEX_DETALHADO!P191/1000</f>
        <v>0</v>
      </c>
      <c r="K309" s="60">
        <f ca="1">[1]CAPEX_DETALHADO!Q191/1000</f>
        <v>0</v>
      </c>
      <c r="L309" s="60">
        <f ca="1">[1]CAPEX_DETALHADO!R191/1000</f>
        <v>0</v>
      </c>
      <c r="M309" s="60">
        <f ca="1">[1]CAPEX_DETALHADO!S191/1000</f>
        <v>0</v>
      </c>
      <c r="N309" s="60">
        <f ca="1">[1]CAPEX_DETALHADO!T191/1000</f>
        <v>0</v>
      </c>
      <c r="O309" s="60">
        <f ca="1">[1]CAPEX_DETALHADO!U191/1000</f>
        <v>0</v>
      </c>
      <c r="P309" s="60">
        <f ca="1">[1]CAPEX_DETALHADO!V191/1000</f>
        <v>0</v>
      </c>
      <c r="Q309" s="60">
        <f ca="1">[1]CAPEX_DETALHADO!W191/1000</f>
        <v>0</v>
      </c>
      <c r="R309" s="60">
        <f ca="1">[1]CAPEX_DETALHADO!X191/1000</f>
        <v>0</v>
      </c>
      <c r="S309" s="60">
        <f ca="1">[1]CAPEX_DETALHADO!Y191/1000</f>
        <v>0</v>
      </c>
      <c r="T309" s="60">
        <f ca="1">[1]CAPEX_DETALHADO!Z191/1000</f>
        <v>0</v>
      </c>
      <c r="U309" s="60">
        <f ca="1">[1]CAPEX_DETALHADO!AA191/1000</f>
        <v>0</v>
      </c>
      <c r="V309" s="60">
        <f ca="1">[1]CAPEX_DETALHADO!AB191/1000</f>
        <v>0</v>
      </c>
      <c r="W309" s="60">
        <f ca="1">[1]CAPEX_DETALHADO!AC191/1000</f>
        <v>0</v>
      </c>
      <c r="X309" s="60">
        <f ca="1">[1]CAPEX_DETALHADO!AD191/1000</f>
        <v>0</v>
      </c>
      <c r="Y309" s="60">
        <f ca="1">[1]CAPEX_DETALHADO!AE191/1000</f>
        <v>0</v>
      </c>
      <c r="Z309" s="60">
        <f ca="1">[1]CAPEX_DETALHADO!AF191/1000</f>
        <v>0</v>
      </c>
      <c r="AA309" s="60">
        <f ca="1">[1]CAPEX_DETALHADO!AG191/1000</f>
        <v>0</v>
      </c>
      <c r="AB309" s="60">
        <f ca="1">[1]CAPEX_DETALHADO!AH191/1000</f>
        <v>0</v>
      </c>
      <c r="AC309" s="60">
        <f ca="1">[1]CAPEX_DETALHADO!AI191/1000</f>
        <v>0</v>
      </c>
      <c r="AD309" s="60">
        <f ca="1">[1]CAPEX_DETALHADO!AJ191/1000</f>
        <v>0</v>
      </c>
      <c r="AE309" s="60">
        <f ca="1">[1]CAPEX_DETALHADO!AK191/1000</f>
        <v>0</v>
      </c>
      <c r="AF309" s="60">
        <f ca="1">[1]CAPEX_DETALHADO!AL191/1000</f>
        <v>0</v>
      </c>
      <c r="AG309" s="60">
        <f ca="1">[1]CAPEX_DETALHADO!AM191/1000</f>
        <v>0</v>
      </c>
      <c r="AH309" s="60">
        <f ca="1">[1]CAPEX_DETALHADO!AN191/1000</f>
        <v>0</v>
      </c>
      <c r="AI309" s="60">
        <f ca="1">[1]CAPEX_DETALHADO!AO191/1000</f>
        <v>0</v>
      </c>
      <c r="AJ309" s="61"/>
      <c r="AK309" s="171"/>
      <c r="AL309" s="188">
        <v>1</v>
      </c>
      <c r="AM309" s="188"/>
      <c r="AN309" s="188"/>
      <c r="AO309" s="45" t="str">
        <f t="shared" si="51"/>
        <v>Subtrecho 33 - Alargamento de OAE - Ponte sobre o Rio Sorocaba e Estrada Municipal</v>
      </c>
    </row>
    <row r="310" spans="1:41" s="22" customFormat="1" ht="16.5" customHeight="1" outlineLevel="3">
      <c r="A310" s="47"/>
      <c r="B310" s="184" t="s">
        <v>311</v>
      </c>
      <c r="C310" s="185" t="str">
        <f>"Subtrecho "&amp;[1]CAPEX_DETALHADO!E192&amp;" - Alargamento de OAE - "&amp;[1]CAPEX_DETALHADO!D192</f>
        <v>Subtrecho 33 - Alargamento de OAE - Ponte sobre o Rio Sorocaba e Estrada Municipal</v>
      </c>
      <c r="D310" s="186">
        <f t="shared" ca="1" si="48"/>
        <v>6922.6864082579705</v>
      </c>
      <c r="E310" s="187">
        <f t="shared" ca="1" si="49"/>
        <v>9214.095609391361</v>
      </c>
      <c r="F310" s="60">
        <f ca="1">[1]CAPEX_DETALHADO!L192/1000</f>
        <v>0</v>
      </c>
      <c r="G310" s="60">
        <f ca="1">[1]CAPEX_DETALHADO!M192/1000</f>
        <v>0</v>
      </c>
      <c r="H310" s="60">
        <f ca="1">[1]CAPEX_DETALHADO!N192/1000</f>
        <v>9214.095609391361</v>
      </c>
      <c r="I310" s="60">
        <f ca="1">[1]CAPEX_DETALHADO!O192/1000</f>
        <v>0</v>
      </c>
      <c r="J310" s="60">
        <f ca="1">[1]CAPEX_DETALHADO!P192/1000</f>
        <v>0</v>
      </c>
      <c r="K310" s="60">
        <f ca="1">[1]CAPEX_DETALHADO!Q192/1000</f>
        <v>0</v>
      </c>
      <c r="L310" s="60">
        <f ca="1">[1]CAPEX_DETALHADO!R192/1000</f>
        <v>0</v>
      </c>
      <c r="M310" s="60">
        <f ca="1">[1]CAPEX_DETALHADO!S192/1000</f>
        <v>0</v>
      </c>
      <c r="N310" s="60">
        <f ca="1">[1]CAPEX_DETALHADO!T192/1000</f>
        <v>0</v>
      </c>
      <c r="O310" s="60">
        <f ca="1">[1]CAPEX_DETALHADO!U192/1000</f>
        <v>0</v>
      </c>
      <c r="P310" s="60">
        <f ca="1">[1]CAPEX_DETALHADO!V192/1000</f>
        <v>0</v>
      </c>
      <c r="Q310" s="60">
        <f ca="1">[1]CAPEX_DETALHADO!W192/1000</f>
        <v>0</v>
      </c>
      <c r="R310" s="60">
        <f ca="1">[1]CAPEX_DETALHADO!X192/1000</f>
        <v>0</v>
      </c>
      <c r="S310" s="60">
        <f ca="1">[1]CAPEX_DETALHADO!Y192/1000</f>
        <v>0</v>
      </c>
      <c r="T310" s="60">
        <f ca="1">[1]CAPEX_DETALHADO!Z192/1000</f>
        <v>0</v>
      </c>
      <c r="U310" s="60">
        <f ca="1">[1]CAPEX_DETALHADO!AA192/1000</f>
        <v>0</v>
      </c>
      <c r="V310" s="60">
        <f ca="1">[1]CAPEX_DETALHADO!AB192/1000</f>
        <v>0</v>
      </c>
      <c r="W310" s="60">
        <f ca="1">[1]CAPEX_DETALHADO!AC192/1000</f>
        <v>0</v>
      </c>
      <c r="X310" s="60">
        <f ca="1">[1]CAPEX_DETALHADO!AD192/1000</f>
        <v>0</v>
      </c>
      <c r="Y310" s="60">
        <f ca="1">[1]CAPEX_DETALHADO!AE192/1000</f>
        <v>0</v>
      </c>
      <c r="Z310" s="60">
        <f ca="1">[1]CAPEX_DETALHADO!AF192/1000</f>
        <v>0</v>
      </c>
      <c r="AA310" s="60">
        <f ca="1">[1]CAPEX_DETALHADO!AG192/1000</f>
        <v>0</v>
      </c>
      <c r="AB310" s="60">
        <f ca="1">[1]CAPEX_DETALHADO!AH192/1000</f>
        <v>0</v>
      </c>
      <c r="AC310" s="60">
        <f ca="1">[1]CAPEX_DETALHADO!AI192/1000</f>
        <v>0</v>
      </c>
      <c r="AD310" s="60">
        <f ca="1">[1]CAPEX_DETALHADO!AJ192/1000</f>
        <v>0</v>
      </c>
      <c r="AE310" s="60">
        <f ca="1">[1]CAPEX_DETALHADO!AK192/1000</f>
        <v>0</v>
      </c>
      <c r="AF310" s="60">
        <f ca="1">[1]CAPEX_DETALHADO!AL192/1000</f>
        <v>0</v>
      </c>
      <c r="AG310" s="60">
        <f ca="1">[1]CAPEX_DETALHADO!AM192/1000</f>
        <v>0</v>
      </c>
      <c r="AH310" s="60">
        <f ca="1">[1]CAPEX_DETALHADO!AN192/1000</f>
        <v>0</v>
      </c>
      <c r="AI310" s="60">
        <f ca="1">[1]CAPEX_DETALHADO!AO192/1000</f>
        <v>0</v>
      </c>
      <c r="AJ310" s="61"/>
      <c r="AK310" s="171"/>
      <c r="AL310" s="188">
        <v>1</v>
      </c>
      <c r="AM310" s="188"/>
      <c r="AN310" s="188"/>
      <c r="AO310" s="45" t="str">
        <f t="shared" si="51"/>
        <v>Subtrecho 33 - Alargamento de OAE - Ponte sobre o Rio Sorocaba e Estrada Municipal</v>
      </c>
    </row>
    <row r="311" spans="1:41" s="22" customFormat="1" ht="16.5" customHeight="1" outlineLevel="3">
      <c r="A311" s="47"/>
      <c r="B311" s="184" t="s">
        <v>312</v>
      </c>
      <c r="C311" s="185" t="str">
        <f>"Subtrecho "&amp;[1]CAPEX_DETALHADO!E193&amp;" - Alargamento de OAE - "&amp;[1]CAPEX_DETALHADO!D193</f>
        <v>Subtrecho 33 - Alargamento de OAE - Passagem Inferior sobre a SP-103/79</v>
      </c>
      <c r="D311" s="186">
        <f t="shared" ca="1" si="48"/>
        <v>3637.0817996028368</v>
      </c>
      <c r="E311" s="187">
        <f t="shared" ca="1" si="49"/>
        <v>4840.9558752713765</v>
      </c>
      <c r="F311" s="60">
        <f ca="1">[1]CAPEX_DETALHADO!L193/1000</f>
        <v>0</v>
      </c>
      <c r="G311" s="60">
        <f ca="1">[1]CAPEX_DETALHADO!M193/1000</f>
        <v>0</v>
      </c>
      <c r="H311" s="60">
        <f ca="1">[1]CAPEX_DETALHADO!N193/1000</f>
        <v>4840.9558752713765</v>
      </c>
      <c r="I311" s="60">
        <f ca="1">[1]CAPEX_DETALHADO!O193/1000</f>
        <v>0</v>
      </c>
      <c r="J311" s="60">
        <f ca="1">[1]CAPEX_DETALHADO!P193/1000</f>
        <v>0</v>
      </c>
      <c r="K311" s="60">
        <f ca="1">[1]CAPEX_DETALHADO!Q193/1000</f>
        <v>0</v>
      </c>
      <c r="L311" s="60">
        <f ca="1">[1]CAPEX_DETALHADO!R193/1000</f>
        <v>0</v>
      </c>
      <c r="M311" s="60">
        <f ca="1">[1]CAPEX_DETALHADO!S193/1000</f>
        <v>0</v>
      </c>
      <c r="N311" s="60">
        <f ca="1">[1]CAPEX_DETALHADO!T193/1000</f>
        <v>0</v>
      </c>
      <c r="O311" s="60">
        <f ca="1">[1]CAPEX_DETALHADO!U193/1000</f>
        <v>0</v>
      </c>
      <c r="P311" s="60">
        <f ca="1">[1]CAPEX_DETALHADO!V193/1000</f>
        <v>0</v>
      </c>
      <c r="Q311" s="60">
        <f ca="1">[1]CAPEX_DETALHADO!W193/1000</f>
        <v>0</v>
      </c>
      <c r="R311" s="60">
        <f ca="1">[1]CAPEX_DETALHADO!X193/1000</f>
        <v>0</v>
      </c>
      <c r="S311" s="60">
        <f ca="1">[1]CAPEX_DETALHADO!Y193/1000</f>
        <v>0</v>
      </c>
      <c r="T311" s="60">
        <f ca="1">[1]CAPEX_DETALHADO!Z193/1000</f>
        <v>0</v>
      </c>
      <c r="U311" s="60">
        <f ca="1">[1]CAPEX_DETALHADO!AA193/1000</f>
        <v>0</v>
      </c>
      <c r="V311" s="60">
        <f ca="1">[1]CAPEX_DETALHADO!AB193/1000</f>
        <v>0</v>
      </c>
      <c r="W311" s="60">
        <f ca="1">[1]CAPEX_DETALHADO!AC193/1000</f>
        <v>0</v>
      </c>
      <c r="X311" s="60">
        <f ca="1">[1]CAPEX_DETALHADO!AD193/1000</f>
        <v>0</v>
      </c>
      <c r="Y311" s="60">
        <f ca="1">[1]CAPEX_DETALHADO!AE193/1000</f>
        <v>0</v>
      </c>
      <c r="Z311" s="60">
        <f ca="1">[1]CAPEX_DETALHADO!AF193/1000</f>
        <v>0</v>
      </c>
      <c r="AA311" s="60">
        <f ca="1">[1]CAPEX_DETALHADO!AG193/1000</f>
        <v>0</v>
      </c>
      <c r="AB311" s="60">
        <f ca="1">[1]CAPEX_DETALHADO!AH193/1000</f>
        <v>0</v>
      </c>
      <c r="AC311" s="60">
        <f ca="1">[1]CAPEX_DETALHADO!AI193/1000</f>
        <v>0</v>
      </c>
      <c r="AD311" s="60">
        <f ca="1">[1]CAPEX_DETALHADO!AJ193/1000</f>
        <v>0</v>
      </c>
      <c r="AE311" s="60">
        <f ca="1">[1]CAPEX_DETALHADO!AK193/1000</f>
        <v>0</v>
      </c>
      <c r="AF311" s="60">
        <f ca="1">[1]CAPEX_DETALHADO!AL193/1000</f>
        <v>0</v>
      </c>
      <c r="AG311" s="60">
        <f ca="1">[1]CAPEX_DETALHADO!AM193/1000</f>
        <v>0</v>
      </c>
      <c r="AH311" s="60">
        <f ca="1">[1]CAPEX_DETALHADO!AN193/1000</f>
        <v>0</v>
      </c>
      <c r="AI311" s="60">
        <f ca="1">[1]CAPEX_DETALHADO!AO193/1000</f>
        <v>0</v>
      </c>
      <c r="AJ311" s="61"/>
      <c r="AK311" s="171"/>
      <c r="AL311" s="188">
        <v>1</v>
      </c>
      <c r="AM311" s="188"/>
      <c r="AN311" s="188"/>
      <c r="AO311" s="45" t="str">
        <f t="shared" si="51"/>
        <v>Subtrecho 33 - Alargamento de OAE - Passagem Inferior sobre a SP-103/79</v>
      </c>
    </row>
    <row r="312" spans="1:41" s="22" customFormat="1" ht="16.5" customHeight="1" outlineLevel="3">
      <c r="A312" s="47"/>
      <c r="B312" s="184" t="s">
        <v>313</v>
      </c>
      <c r="C312" s="185" t="str">
        <f>"Subtrecho "&amp;[1]CAPEX_DETALHADO!E194&amp;" - Alargamento de OAE - "&amp;[1]CAPEX_DETALHADO!D194</f>
        <v>Subtrecho 34 - Alargamento de OAE - Passagem Inferior</v>
      </c>
      <c r="D312" s="186">
        <f t="shared" ca="1" si="48"/>
        <v>3464.2766504396118</v>
      </c>
      <c r="E312" s="187">
        <f t="shared" ca="1" si="49"/>
        <v>5072.0474439086374</v>
      </c>
      <c r="F312" s="60">
        <f ca="1">[1]CAPEX_DETALHADO!L194/1000</f>
        <v>0</v>
      </c>
      <c r="G312" s="60">
        <f ca="1">[1]CAPEX_DETALHADO!M194/1000</f>
        <v>0</v>
      </c>
      <c r="H312" s="60">
        <f ca="1">[1]CAPEX_DETALHADO!N194/1000</f>
        <v>0</v>
      </c>
      <c r="I312" s="60">
        <f ca="1">[1]CAPEX_DETALHADO!O194/1000</f>
        <v>5072.0474439086374</v>
      </c>
      <c r="J312" s="60">
        <f ca="1">[1]CAPEX_DETALHADO!P194/1000</f>
        <v>0</v>
      </c>
      <c r="K312" s="60">
        <f ca="1">[1]CAPEX_DETALHADO!Q194/1000</f>
        <v>0</v>
      </c>
      <c r="L312" s="60">
        <f ca="1">[1]CAPEX_DETALHADO!R194/1000</f>
        <v>0</v>
      </c>
      <c r="M312" s="60">
        <f ca="1">[1]CAPEX_DETALHADO!S194/1000</f>
        <v>0</v>
      </c>
      <c r="N312" s="60">
        <f ca="1">[1]CAPEX_DETALHADO!T194/1000</f>
        <v>0</v>
      </c>
      <c r="O312" s="60">
        <f ca="1">[1]CAPEX_DETALHADO!U194/1000</f>
        <v>0</v>
      </c>
      <c r="P312" s="60">
        <f ca="1">[1]CAPEX_DETALHADO!V194/1000</f>
        <v>0</v>
      </c>
      <c r="Q312" s="60">
        <f ca="1">[1]CAPEX_DETALHADO!W194/1000</f>
        <v>0</v>
      </c>
      <c r="R312" s="60">
        <f ca="1">[1]CAPEX_DETALHADO!X194/1000</f>
        <v>0</v>
      </c>
      <c r="S312" s="60">
        <f ca="1">[1]CAPEX_DETALHADO!Y194/1000</f>
        <v>0</v>
      </c>
      <c r="T312" s="60">
        <f ca="1">[1]CAPEX_DETALHADO!Z194/1000</f>
        <v>0</v>
      </c>
      <c r="U312" s="60">
        <f ca="1">[1]CAPEX_DETALHADO!AA194/1000</f>
        <v>0</v>
      </c>
      <c r="V312" s="60">
        <f ca="1">[1]CAPEX_DETALHADO!AB194/1000</f>
        <v>0</v>
      </c>
      <c r="W312" s="60">
        <f ca="1">[1]CAPEX_DETALHADO!AC194/1000</f>
        <v>0</v>
      </c>
      <c r="X312" s="60">
        <f ca="1">[1]CAPEX_DETALHADO!AD194/1000</f>
        <v>0</v>
      </c>
      <c r="Y312" s="60">
        <f ca="1">[1]CAPEX_DETALHADO!AE194/1000</f>
        <v>0</v>
      </c>
      <c r="Z312" s="60">
        <f ca="1">[1]CAPEX_DETALHADO!AF194/1000</f>
        <v>0</v>
      </c>
      <c r="AA312" s="60">
        <f ca="1">[1]CAPEX_DETALHADO!AG194/1000</f>
        <v>0</v>
      </c>
      <c r="AB312" s="60">
        <f ca="1">[1]CAPEX_DETALHADO!AH194/1000</f>
        <v>0</v>
      </c>
      <c r="AC312" s="60">
        <f ca="1">[1]CAPEX_DETALHADO!AI194/1000</f>
        <v>0</v>
      </c>
      <c r="AD312" s="60">
        <f ca="1">[1]CAPEX_DETALHADO!AJ194/1000</f>
        <v>0</v>
      </c>
      <c r="AE312" s="60">
        <f ca="1">[1]CAPEX_DETALHADO!AK194/1000</f>
        <v>0</v>
      </c>
      <c r="AF312" s="60">
        <f ca="1">[1]CAPEX_DETALHADO!AL194/1000</f>
        <v>0</v>
      </c>
      <c r="AG312" s="60">
        <f ca="1">[1]CAPEX_DETALHADO!AM194/1000</f>
        <v>0</v>
      </c>
      <c r="AH312" s="60">
        <f ca="1">[1]CAPEX_DETALHADO!AN194/1000</f>
        <v>0</v>
      </c>
      <c r="AI312" s="60">
        <f ca="1">[1]CAPEX_DETALHADO!AO194/1000</f>
        <v>0</v>
      </c>
      <c r="AJ312" s="61"/>
      <c r="AK312" s="171"/>
      <c r="AL312" s="188">
        <v>1</v>
      </c>
      <c r="AM312" s="188"/>
      <c r="AN312" s="188"/>
      <c r="AO312" s="45" t="str">
        <f t="shared" si="51"/>
        <v>Subtrecho 34 - Alargamento de OAE - Passagem Inferior</v>
      </c>
    </row>
    <row r="313" spans="1:41" s="22" customFormat="1" ht="16.5" customHeight="1" outlineLevel="3">
      <c r="A313" s="47"/>
      <c r="B313" s="184" t="s">
        <v>314</v>
      </c>
      <c r="C313" s="185" t="str">
        <f>"Subtrecho "&amp;[1]CAPEX_DETALHADO!E195&amp;" - Alargamento de OAE - "&amp;[1]CAPEX_DETALHADO!D195</f>
        <v>Subtrecho 34 - Alargamento de OAE - Passagem Inferior</v>
      </c>
      <c r="D313" s="186">
        <f t="shared" ca="1" si="48"/>
        <v>3373.0598108149898</v>
      </c>
      <c r="E313" s="187">
        <f t="shared" ca="1" si="49"/>
        <v>4938.4968690142287</v>
      </c>
      <c r="F313" s="60">
        <f ca="1">[1]CAPEX_DETALHADO!L195/1000</f>
        <v>0</v>
      </c>
      <c r="G313" s="60">
        <f ca="1">[1]CAPEX_DETALHADO!M195/1000</f>
        <v>0</v>
      </c>
      <c r="H313" s="60">
        <f ca="1">[1]CAPEX_DETALHADO!N195/1000</f>
        <v>0</v>
      </c>
      <c r="I313" s="60">
        <f ca="1">[1]CAPEX_DETALHADO!O195/1000</f>
        <v>4938.4968690142287</v>
      </c>
      <c r="J313" s="60">
        <f ca="1">[1]CAPEX_DETALHADO!P195/1000</f>
        <v>0</v>
      </c>
      <c r="K313" s="60">
        <f ca="1">[1]CAPEX_DETALHADO!Q195/1000</f>
        <v>0</v>
      </c>
      <c r="L313" s="60">
        <f ca="1">[1]CAPEX_DETALHADO!R195/1000</f>
        <v>0</v>
      </c>
      <c r="M313" s="60">
        <f ca="1">[1]CAPEX_DETALHADO!S195/1000</f>
        <v>0</v>
      </c>
      <c r="N313" s="60">
        <f ca="1">[1]CAPEX_DETALHADO!T195/1000</f>
        <v>0</v>
      </c>
      <c r="O313" s="60">
        <f ca="1">[1]CAPEX_DETALHADO!U195/1000</f>
        <v>0</v>
      </c>
      <c r="P313" s="60">
        <f ca="1">[1]CAPEX_DETALHADO!V195/1000</f>
        <v>0</v>
      </c>
      <c r="Q313" s="60">
        <f ca="1">[1]CAPEX_DETALHADO!W195/1000</f>
        <v>0</v>
      </c>
      <c r="R313" s="60">
        <f ca="1">[1]CAPEX_DETALHADO!X195/1000</f>
        <v>0</v>
      </c>
      <c r="S313" s="60">
        <f ca="1">[1]CAPEX_DETALHADO!Y195/1000</f>
        <v>0</v>
      </c>
      <c r="T313" s="60">
        <f ca="1">[1]CAPEX_DETALHADO!Z195/1000</f>
        <v>0</v>
      </c>
      <c r="U313" s="60">
        <f ca="1">[1]CAPEX_DETALHADO!AA195/1000</f>
        <v>0</v>
      </c>
      <c r="V313" s="60">
        <f ca="1">[1]CAPEX_DETALHADO!AB195/1000</f>
        <v>0</v>
      </c>
      <c r="W313" s="60">
        <f ca="1">[1]CAPEX_DETALHADO!AC195/1000</f>
        <v>0</v>
      </c>
      <c r="X313" s="60">
        <f ca="1">[1]CAPEX_DETALHADO!AD195/1000</f>
        <v>0</v>
      </c>
      <c r="Y313" s="60">
        <f ca="1">[1]CAPEX_DETALHADO!AE195/1000</f>
        <v>0</v>
      </c>
      <c r="Z313" s="60">
        <f ca="1">[1]CAPEX_DETALHADO!AF195/1000</f>
        <v>0</v>
      </c>
      <c r="AA313" s="60">
        <f ca="1">[1]CAPEX_DETALHADO!AG195/1000</f>
        <v>0</v>
      </c>
      <c r="AB313" s="60">
        <f ca="1">[1]CAPEX_DETALHADO!AH195/1000</f>
        <v>0</v>
      </c>
      <c r="AC313" s="60">
        <f ca="1">[1]CAPEX_DETALHADO!AI195/1000</f>
        <v>0</v>
      </c>
      <c r="AD313" s="60">
        <f ca="1">[1]CAPEX_DETALHADO!AJ195/1000</f>
        <v>0</v>
      </c>
      <c r="AE313" s="60">
        <f ca="1">[1]CAPEX_DETALHADO!AK195/1000</f>
        <v>0</v>
      </c>
      <c r="AF313" s="60">
        <f ca="1">[1]CAPEX_DETALHADO!AL195/1000</f>
        <v>0</v>
      </c>
      <c r="AG313" s="60">
        <f ca="1">[1]CAPEX_DETALHADO!AM195/1000</f>
        <v>0</v>
      </c>
      <c r="AH313" s="60">
        <f ca="1">[1]CAPEX_DETALHADO!AN195/1000</f>
        <v>0</v>
      </c>
      <c r="AI313" s="60">
        <f ca="1">[1]CAPEX_DETALHADO!AO195/1000</f>
        <v>0</v>
      </c>
      <c r="AJ313" s="61"/>
      <c r="AK313" s="171"/>
      <c r="AL313" s="188">
        <v>1</v>
      </c>
      <c r="AM313" s="188"/>
      <c r="AN313" s="188"/>
      <c r="AO313" s="45" t="str">
        <f t="shared" si="51"/>
        <v>Subtrecho 34 - Alargamento de OAE - Passagem Inferior</v>
      </c>
    </row>
    <row r="314" spans="1:41" s="22" customFormat="1" ht="16.5" customHeight="1" outlineLevel="3">
      <c r="A314" s="47"/>
      <c r="B314" s="184" t="s">
        <v>315</v>
      </c>
      <c r="C314" s="185" t="str">
        <f>"Subtrecho "&amp;[1]CAPEX_DETALHADO!E196&amp;" - Alargamento de OAE - "&amp;[1]CAPEX_DETALHADO!D196</f>
        <v>Subtrecho 34 - Alargamento de OAE - Passagem Inferior</v>
      </c>
      <c r="D314" s="186">
        <f t="shared" ca="1" si="48"/>
        <v>3509.98006337785</v>
      </c>
      <c r="E314" s="187">
        <f t="shared" ca="1" si="49"/>
        <v>5138.9618107915121</v>
      </c>
      <c r="F314" s="60">
        <f ca="1">[1]CAPEX_DETALHADO!L196/1000</f>
        <v>0</v>
      </c>
      <c r="G314" s="60">
        <f ca="1">[1]CAPEX_DETALHADO!M196/1000</f>
        <v>0</v>
      </c>
      <c r="H314" s="60">
        <f ca="1">[1]CAPEX_DETALHADO!N196/1000</f>
        <v>0</v>
      </c>
      <c r="I314" s="60">
        <f ca="1">[1]CAPEX_DETALHADO!O196/1000</f>
        <v>5138.9618107915121</v>
      </c>
      <c r="J314" s="60">
        <f ca="1">[1]CAPEX_DETALHADO!P196/1000</f>
        <v>0</v>
      </c>
      <c r="K314" s="60">
        <f ca="1">[1]CAPEX_DETALHADO!Q196/1000</f>
        <v>0</v>
      </c>
      <c r="L314" s="60">
        <f ca="1">[1]CAPEX_DETALHADO!R196/1000</f>
        <v>0</v>
      </c>
      <c r="M314" s="60">
        <f ca="1">[1]CAPEX_DETALHADO!S196/1000</f>
        <v>0</v>
      </c>
      <c r="N314" s="60">
        <f ca="1">[1]CAPEX_DETALHADO!T196/1000</f>
        <v>0</v>
      </c>
      <c r="O314" s="60">
        <f ca="1">[1]CAPEX_DETALHADO!U196/1000</f>
        <v>0</v>
      </c>
      <c r="P314" s="60">
        <f ca="1">[1]CAPEX_DETALHADO!V196/1000</f>
        <v>0</v>
      </c>
      <c r="Q314" s="60">
        <f ca="1">[1]CAPEX_DETALHADO!W196/1000</f>
        <v>0</v>
      </c>
      <c r="R314" s="60">
        <f ca="1">[1]CAPEX_DETALHADO!X196/1000</f>
        <v>0</v>
      </c>
      <c r="S314" s="60">
        <f ca="1">[1]CAPEX_DETALHADO!Y196/1000</f>
        <v>0</v>
      </c>
      <c r="T314" s="60">
        <f ca="1">[1]CAPEX_DETALHADO!Z196/1000</f>
        <v>0</v>
      </c>
      <c r="U314" s="60">
        <f ca="1">[1]CAPEX_DETALHADO!AA196/1000</f>
        <v>0</v>
      </c>
      <c r="V314" s="60">
        <f ca="1">[1]CAPEX_DETALHADO!AB196/1000</f>
        <v>0</v>
      </c>
      <c r="W314" s="60">
        <f ca="1">[1]CAPEX_DETALHADO!AC196/1000</f>
        <v>0</v>
      </c>
      <c r="X314" s="60">
        <f ca="1">[1]CAPEX_DETALHADO!AD196/1000</f>
        <v>0</v>
      </c>
      <c r="Y314" s="60">
        <f ca="1">[1]CAPEX_DETALHADO!AE196/1000</f>
        <v>0</v>
      </c>
      <c r="Z314" s="60">
        <f ca="1">[1]CAPEX_DETALHADO!AF196/1000</f>
        <v>0</v>
      </c>
      <c r="AA314" s="60">
        <f ca="1">[1]CAPEX_DETALHADO!AG196/1000</f>
        <v>0</v>
      </c>
      <c r="AB314" s="60">
        <f ca="1">[1]CAPEX_DETALHADO!AH196/1000</f>
        <v>0</v>
      </c>
      <c r="AC314" s="60">
        <f ca="1">[1]CAPEX_DETALHADO!AI196/1000</f>
        <v>0</v>
      </c>
      <c r="AD314" s="60">
        <f ca="1">[1]CAPEX_DETALHADO!AJ196/1000</f>
        <v>0</v>
      </c>
      <c r="AE314" s="60">
        <f ca="1">[1]CAPEX_DETALHADO!AK196/1000</f>
        <v>0</v>
      </c>
      <c r="AF314" s="60">
        <f ca="1">[1]CAPEX_DETALHADO!AL196/1000</f>
        <v>0</v>
      </c>
      <c r="AG314" s="60">
        <f ca="1">[1]CAPEX_DETALHADO!AM196/1000</f>
        <v>0</v>
      </c>
      <c r="AH314" s="60">
        <f ca="1">[1]CAPEX_DETALHADO!AN196/1000</f>
        <v>0</v>
      </c>
      <c r="AI314" s="60">
        <f ca="1">[1]CAPEX_DETALHADO!AO196/1000</f>
        <v>0</v>
      </c>
      <c r="AJ314" s="61"/>
      <c r="AK314" s="171"/>
      <c r="AL314" s="188">
        <v>1</v>
      </c>
      <c r="AM314" s="188"/>
      <c r="AN314" s="188"/>
      <c r="AO314" s="45" t="str">
        <f t="shared" si="51"/>
        <v>Subtrecho 34 - Alargamento de OAE - Passagem Inferior</v>
      </c>
    </row>
    <row r="315" spans="1:41" s="22" customFormat="1" ht="16.5" customHeight="1" outlineLevel="3">
      <c r="A315" s="47"/>
      <c r="B315" s="184" t="s">
        <v>316</v>
      </c>
      <c r="C315" s="185" t="str">
        <f>"Subtrecho "&amp;[1]CAPEX_DETALHADO!E197&amp;" - Alargamento de OAE - "&amp;[1]CAPEX_DETALHADO!D197</f>
        <v>Subtrecho 34 - Alargamento de OAE - Passagem Inferior</v>
      </c>
      <c r="D315" s="186">
        <f t="shared" ca="1" si="48"/>
        <v>19043.691888278187</v>
      </c>
      <c r="E315" s="187">
        <f t="shared" ca="1" si="49"/>
        <v>27881.869293628104</v>
      </c>
      <c r="F315" s="60">
        <f ca="1">[1]CAPEX_DETALHADO!L197/1000</f>
        <v>0</v>
      </c>
      <c r="G315" s="60">
        <f ca="1">[1]CAPEX_DETALHADO!M197/1000</f>
        <v>0</v>
      </c>
      <c r="H315" s="60">
        <f ca="1">[1]CAPEX_DETALHADO!N197/1000</f>
        <v>0</v>
      </c>
      <c r="I315" s="60">
        <f ca="1">[1]CAPEX_DETALHADO!O197/1000</f>
        <v>27881.869293628104</v>
      </c>
      <c r="J315" s="60">
        <f ca="1">[1]CAPEX_DETALHADO!P197/1000</f>
        <v>0</v>
      </c>
      <c r="K315" s="60">
        <f ca="1">[1]CAPEX_DETALHADO!Q197/1000</f>
        <v>0</v>
      </c>
      <c r="L315" s="60">
        <f ca="1">[1]CAPEX_DETALHADO!R197/1000</f>
        <v>0</v>
      </c>
      <c r="M315" s="60">
        <f ca="1">[1]CAPEX_DETALHADO!S197/1000</f>
        <v>0</v>
      </c>
      <c r="N315" s="60">
        <f ca="1">[1]CAPEX_DETALHADO!T197/1000</f>
        <v>0</v>
      </c>
      <c r="O315" s="60">
        <f ca="1">[1]CAPEX_DETALHADO!U197/1000</f>
        <v>0</v>
      </c>
      <c r="P315" s="60">
        <f ca="1">[1]CAPEX_DETALHADO!V197/1000</f>
        <v>0</v>
      </c>
      <c r="Q315" s="60">
        <f ca="1">[1]CAPEX_DETALHADO!W197/1000</f>
        <v>0</v>
      </c>
      <c r="R315" s="60">
        <f ca="1">[1]CAPEX_DETALHADO!X197/1000</f>
        <v>0</v>
      </c>
      <c r="S315" s="60">
        <f ca="1">[1]CAPEX_DETALHADO!Y197/1000</f>
        <v>0</v>
      </c>
      <c r="T315" s="60">
        <f ca="1">[1]CAPEX_DETALHADO!Z197/1000</f>
        <v>0</v>
      </c>
      <c r="U315" s="60">
        <f ca="1">[1]CAPEX_DETALHADO!AA197/1000</f>
        <v>0</v>
      </c>
      <c r="V315" s="60">
        <f ca="1">[1]CAPEX_DETALHADO!AB197/1000</f>
        <v>0</v>
      </c>
      <c r="W315" s="60">
        <f ca="1">[1]CAPEX_DETALHADO!AC197/1000</f>
        <v>0</v>
      </c>
      <c r="X315" s="60">
        <f ca="1">[1]CAPEX_DETALHADO!AD197/1000</f>
        <v>0</v>
      </c>
      <c r="Y315" s="60">
        <f ca="1">[1]CAPEX_DETALHADO!AE197/1000</f>
        <v>0</v>
      </c>
      <c r="Z315" s="60">
        <f ca="1">[1]CAPEX_DETALHADO!AF197/1000</f>
        <v>0</v>
      </c>
      <c r="AA315" s="60">
        <f ca="1">[1]CAPEX_DETALHADO!AG197/1000</f>
        <v>0</v>
      </c>
      <c r="AB315" s="60">
        <f ca="1">[1]CAPEX_DETALHADO!AH197/1000</f>
        <v>0</v>
      </c>
      <c r="AC315" s="60">
        <f ca="1">[1]CAPEX_DETALHADO!AI197/1000</f>
        <v>0</v>
      </c>
      <c r="AD315" s="60">
        <f ca="1">[1]CAPEX_DETALHADO!AJ197/1000</f>
        <v>0</v>
      </c>
      <c r="AE315" s="60">
        <f ca="1">[1]CAPEX_DETALHADO!AK197/1000</f>
        <v>0</v>
      </c>
      <c r="AF315" s="60">
        <f ca="1">[1]CAPEX_DETALHADO!AL197/1000</f>
        <v>0</v>
      </c>
      <c r="AG315" s="60">
        <f ca="1">[1]CAPEX_DETALHADO!AM197/1000</f>
        <v>0</v>
      </c>
      <c r="AH315" s="60">
        <f ca="1">[1]CAPEX_DETALHADO!AN197/1000</f>
        <v>0</v>
      </c>
      <c r="AI315" s="60">
        <f ca="1">[1]CAPEX_DETALHADO!AO197/1000</f>
        <v>0</v>
      </c>
      <c r="AJ315" s="61"/>
      <c r="AK315" s="171"/>
      <c r="AL315" s="188">
        <v>1</v>
      </c>
      <c r="AM315" s="188"/>
      <c r="AN315" s="188"/>
      <c r="AO315" s="45" t="str">
        <f t="shared" si="51"/>
        <v>Subtrecho 34 - Alargamento de OAE - Passagem Inferior</v>
      </c>
    </row>
    <row r="316" spans="1:41" s="22" customFormat="1" ht="16.5" customHeight="1" outlineLevel="3">
      <c r="A316" s="47"/>
      <c r="B316" s="184" t="s">
        <v>317</v>
      </c>
      <c r="C316" s="185" t="str">
        <f>"Subtrecho "&amp;[1]CAPEX_DETALHADO!E198&amp;" - Alargamento de OAE - "&amp;[1]CAPEX_DETALHADO!D198</f>
        <v>Subtrecho 35 - Alargamento de OAE - Passagem Inferior</v>
      </c>
      <c r="D316" s="186">
        <f t="shared" ca="1" si="48"/>
        <v>3501.6474884323566</v>
      </c>
      <c r="E316" s="187">
        <f t="shared" ca="1" si="49"/>
        <v>5126.762087813815</v>
      </c>
      <c r="F316" s="60">
        <f ca="1">[1]CAPEX_DETALHADO!L198/1000</f>
        <v>0</v>
      </c>
      <c r="G316" s="60">
        <f ca="1">[1]CAPEX_DETALHADO!M198/1000</f>
        <v>0</v>
      </c>
      <c r="H316" s="60">
        <f ca="1">[1]CAPEX_DETALHADO!N198/1000</f>
        <v>0</v>
      </c>
      <c r="I316" s="60">
        <f ca="1">[1]CAPEX_DETALHADO!O198/1000</f>
        <v>5126.762087813815</v>
      </c>
      <c r="J316" s="60">
        <f ca="1">[1]CAPEX_DETALHADO!P198/1000</f>
        <v>0</v>
      </c>
      <c r="K316" s="60">
        <f ca="1">[1]CAPEX_DETALHADO!Q198/1000</f>
        <v>0</v>
      </c>
      <c r="L316" s="60">
        <f ca="1">[1]CAPEX_DETALHADO!R198/1000</f>
        <v>0</v>
      </c>
      <c r="M316" s="60">
        <f ca="1">[1]CAPEX_DETALHADO!S198/1000</f>
        <v>0</v>
      </c>
      <c r="N316" s="60">
        <f ca="1">[1]CAPEX_DETALHADO!T198/1000</f>
        <v>0</v>
      </c>
      <c r="O316" s="60">
        <f ca="1">[1]CAPEX_DETALHADO!U198/1000</f>
        <v>0</v>
      </c>
      <c r="P316" s="60">
        <f ca="1">[1]CAPEX_DETALHADO!V198/1000</f>
        <v>0</v>
      </c>
      <c r="Q316" s="60">
        <f ca="1">[1]CAPEX_DETALHADO!W198/1000</f>
        <v>0</v>
      </c>
      <c r="R316" s="60">
        <f ca="1">[1]CAPEX_DETALHADO!X198/1000</f>
        <v>0</v>
      </c>
      <c r="S316" s="60">
        <f ca="1">[1]CAPEX_DETALHADO!Y198/1000</f>
        <v>0</v>
      </c>
      <c r="T316" s="60">
        <f ca="1">[1]CAPEX_DETALHADO!Z198/1000</f>
        <v>0</v>
      </c>
      <c r="U316" s="60">
        <f ca="1">[1]CAPEX_DETALHADO!AA198/1000</f>
        <v>0</v>
      </c>
      <c r="V316" s="60">
        <f ca="1">[1]CAPEX_DETALHADO!AB198/1000</f>
        <v>0</v>
      </c>
      <c r="W316" s="60">
        <f ca="1">[1]CAPEX_DETALHADO!AC198/1000</f>
        <v>0</v>
      </c>
      <c r="X316" s="60">
        <f ca="1">[1]CAPEX_DETALHADO!AD198/1000</f>
        <v>0</v>
      </c>
      <c r="Y316" s="60">
        <f ca="1">[1]CAPEX_DETALHADO!AE198/1000</f>
        <v>0</v>
      </c>
      <c r="Z316" s="60">
        <f ca="1">[1]CAPEX_DETALHADO!AF198/1000</f>
        <v>0</v>
      </c>
      <c r="AA316" s="60">
        <f ca="1">[1]CAPEX_DETALHADO!AG198/1000</f>
        <v>0</v>
      </c>
      <c r="AB316" s="60">
        <f ca="1">[1]CAPEX_DETALHADO!AH198/1000</f>
        <v>0</v>
      </c>
      <c r="AC316" s="60">
        <f ca="1">[1]CAPEX_DETALHADO!AI198/1000</f>
        <v>0</v>
      </c>
      <c r="AD316" s="60">
        <f ca="1">[1]CAPEX_DETALHADO!AJ198/1000</f>
        <v>0</v>
      </c>
      <c r="AE316" s="60">
        <f ca="1">[1]CAPEX_DETALHADO!AK198/1000</f>
        <v>0</v>
      </c>
      <c r="AF316" s="60">
        <f ca="1">[1]CAPEX_DETALHADO!AL198/1000</f>
        <v>0</v>
      </c>
      <c r="AG316" s="60">
        <f ca="1">[1]CAPEX_DETALHADO!AM198/1000</f>
        <v>0</v>
      </c>
      <c r="AH316" s="60">
        <f ca="1">[1]CAPEX_DETALHADO!AN198/1000</f>
        <v>0</v>
      </c>
      <c r="AI316" s="60">
        <f ca="1">[1]CAPEX_DETALHADO!AO198/1000</f>
        <v>0</v>
      </c>
      <c r="AJ316" s="61"/>
      <c r="AK316" s="171"/>
      <c r="AL316" s="188">
        <v>1</v>
      </c>
      <c r="AM316" s="188"/>
      <c r="AN316" s="188"/>
      <c r="AO316" s="45" t="str">
        <f t="shared" si="51"/>
        <v>Subtrecho 35 - Alargamento de OAE - Passagem Inferior</v>
      </c>
    </row>
    <row r="317" spans="1:41" s="22" customFormat="1" ht="16.5" customHeight="1" outlineLevel="3">
      <c r="A317" s="47"/>
      <c r="B317" s="184" t="s">
        <v>318</v>
      </c>
      <c r="C317" s="185" t="str">
        <f>"Subtrecho "&amp;[1]CAPEX_DETALHADO!E199&amp;" - Alargamento de OAE - "&amp;[1]CAPEX_DETALHADO!D199</f>
        <v>Subtrecho 35 - Alargamento de OAE - Passagem Inferior - Retorno</v>
      </c>
      <c r="D317" s="186">
        <f t="shared" ca="1" si="48"/>
        <v>3830.983664860285</v>
      </c>
      <c r="E317" s="187">
        <f t="shared" ca="1" si="49"/>
        <v>5608.9431837219454</v>
      </c>
      <c r="F317" s="60">
        <f ca="1">[1]CAPEX_DETALHADO!L199/1000</f>
        <v>0</v>
      </c>
      <c r="G317" s="60">
        <f ca="1">[1]CAPEX_DETALHADO!M199/1000</f>
        <v>0</v>
      </c>
      <c r="H317" s="60">
        <f ca="1">[1]CAPEX_DETALHADO!N199/1000</f>
        <v>0</v>
      </c>
      <c r="I317" s="60">
        <f ca="1">[1]CAPEX_DETALHADO!O199/1000</f>
        <v>5608.9431837219454</v>
      </c>
      <c r="J317" s="60">
        <f ca="1">[1]CAPEX_DETALHADO!P199/1000</f>
        <v>0</v>
      </c>
      <c r="K317" s="60">
        <f ca="1">[1]CAPEX_DETALHADO!Q199/1000</f>
        <v>0</v>
      </c>
      <c r="L317" s="60">
        <f ca="1">[1]CAPEX_DETALHADO!R199/1000</f>
        <v>0</v>
      </c>
      <c r="M317" s="60">
        <f ca="1">[1]CAPEX_DETALHADO!S199/1000</f>
        <v>0</v>
      </c>
      <c r="N317" s="60">
        <f ca="1">[1]CAPEX_DETALHADO!T199/1000</f>
        <v>0</v>
      </c>
      <c r="O317" s="60">
        <f ca="1">[1]CAPEX_DETALHADO!U199/1000</f>
        <v>0</v>
      </c>
      <c r="P317" s="60">
        <f ca="1">[1]CAPEX_DETALHADO!V199/1000</f>
        <v>0</v>
      </c>
      <c r="Q317" s="60">
        <f ca="1">[1]CAPEX_DETALHADO!W199/1000</f>
        <v>0</v>
      </c>
      <c r="R317" s="60">
        <f ca="1">[1]CAPEX_DETALHADO!X199/1000</f>
        <v>0</v>
      </c>
      <c r="S317" s="60">
        <f ca="1">[1]CAPEX_DETALHADO!Y199/1000</f>
        <v>0</v>
      </c>
      <c r="T317" s="60">
        <f ca="1">[1]CAPEX_DETALHADO!Z199/1000</f>
        <v>0</v>
      </c>
      <c r="U317" s="60">
        <f ca="1">[1]CAPEX_DETALHADO!AA199/1000</f>
        <v>0</v>
      </c>
      <c r="V317" s="60">
        <f ca="1">[1]CAPEX_DETALHADO!AB199/1000</f>
        <v>0</v>
      </c>
      <c r="W317" s="60">
        <f ca="1">[1]CAPEX_DETALHADO!AC199/1000</f>
        <v>0</v>
      </c>
      <c r="X317" s="60">
        <f ca="1">[1]CAPEX_DETALHADO!AD199/1000</f>
        <v>0</v>
      </c>
      <c r="Y317" s="60">
        <f ca="1">[1]CAPEX_DETALHADO!AE199/1000</f>
        <v>0</v>
      </c>
      <c r="Z317" s="60">
        <f ca="1">[1]CAPEX_DETALHADO!AF199/1000</f>
        <v>0</v>
      </c>
      <c r="AA317" s="60">
        <f ca="1">[1]CAPEX_DETALHADO!AG199/1000</f>
        <v>0</v>
      </c>
      <c r="AB317" s="60">
        <f ca="1">[1]CAPEX_DETALHADO!AH199/1000</f>
        <v>0</v>
      </c>
      <c r="AC317" s="60">
        <f ca="1">[1]CAPEX_DETALHADO!AI199/1000</f>
        <v>0</v>
      </c>
      <c r="AD317" s="60">
        <f ca="1">[1]CAPEX_DETALHADO!AJ199/1000</f>
        <v>0</v>
      </c>
      <c r="AE317" s="60">
        <f ca="1">[1]CAPEX_DETALHADO!AK199/1000</f>
        <v>0</v>
      </c>
      <c r="AF317" s="60">
        <f ca="1">[1]CAPEX_DETALHADO!AL199/1000</f>
        <v>0</v>
      </c>
      <c r="AG317" s="60">
        <f ca="1">[1]CAPEX_DETALHADO!AM199/1000</f>
        <v>0</v>
      </c>
      <c r="AH317" s="60">
        <f ca="1">[1]CAPEX_DETALHADO!AN199/1000</f>
        <v>0</v>
      </c>
      <c r="AI317" s="60">
        <f ca="1">[1]CAPEX_DETALHADO!AO199/1000</f>
        <v>0</v>
      </c>
      <c r="AJ317" s="61"/>
      <c r="AK317" s="171"/>
      <c r="AL317" s="188">
        <v>1</v>
      </c>
      <c r="AM317" s="188"/>
      <c r="AN317" s="188"/>
      <c r="AO317" s="45" t="str">
        <f t="shared" si="51"/>
        <v>Subtrecho 35 - Alargamento de OAE - Passagem Inferior - Retorno</v>
      </c>
    </row>
    <row r="318" spans="1:41" s="22" customFormat="1" ht="16.5" customHeight="1" outlineLevel="3">
      <c r="A318" s="47"/>
      <c r="B318" s="184" t="s">
        <v>319</v>
      </c>
      <c r="C318" s="185" t="str">
        <f>"Subtrecho "&amp;[1]CAPEX_DETALHADO!E200&amp;" - Alargamento de OAE - "&amp;[1]CAPEX_DETALHADO!D200</f>
        <v>Subtrecho 35 - Alargamento de OAE - Passagem Inferior - Retorno</v>
      </c>
      <c r="D318" s="186">
        <f t="shared" ca="1" si="48"/>
        <v>3554.779690055334</v>
      </c>
      <c r="E318" s="187">
        <f t="shared" ca="1" si="49"/>
        <v>5204.5529442100169</v>
      </c>
      <c r="F318" s="60">
        <f ca="1">[1]CAPEX_DETALHADO!L200/1000</f>
        <v>0</v>
      </c>
      <c r="G318" s="60">
        <f ca="1">[1]CAPEX_DETALHADO!M200/1000</f>
        <v>0</v>
      </c>
      <c r="H318" s="60">
        <f ca="1">[1]CAPEX_DETALHADO!N200/1000</f>
        <v>0</v>
      </c>
      <c r="I318" s="60">
        <f ca="1">[1]CAPEX_DETALHADO!O200/1000</f>
        <v>5204.5529442100169</v>
      </c>
      <c r="J318" s="60">
        <f ca="1">[1]CAPEX_DETALHADO!P200/1000</f>
        <v>0</v>
      </c>
      <c r="K318" s="60">
        <f ca="1">[1]CAPEX_DETALHADO!Q200/1000</f>
        <v>0</v>
      </c>
      <c r="L318" s="60">
        <f ca="1">[1]CAPEX_DETALHADO!R200/1000</f>
        <v>0</v>
      </c>
      <c r="M318" s="60">
        <f ca="1">[1]CAPEX_DETALHADO!S200/1000</f>
        <v>0</v>
      </c>
      <c r="N318" s="60">
        <f ca="1">[1]CAPEX_DETALHADO!T200/1000</f>
        <v>0</v>
      </c>
      <c r="O318" s="60">
        <f ca="1">[1]CAPEX_DETALHADO!U200/1000</f>
        <v>0</v>
      </c>
      <c r="P318" s="60">
        <f ca="1">[1]CAPEX_DETALHADO!V200/1000</f>
        <v>0</v>
      </c>
      <c r="Q318" s="60">
        <f ca="1">[1]CAPEX_DETALHADO!W200/1000</f>
        <v>0</v>
      </c>
      <c r="R318" s="60">
        <f ca="1">[1]CAPEX_DETALHADO!X200/1000</f>
        <v>0</v>
      </c>
      <c r="S318" s="60">
        <f ca="1">[1]CAPEX_DETALHADO!Y200/1000</f>
        <v>0</v>
      </c>
      <c r="T318" s="60">
        <f ca="1">[1]CAPEX_DETALHADO!Z200/1000</f>
        <v>0</v>
      </c>
      <c r="U318" s="60">
        <f ca="1">[1]CAPEX_DETALHADO!AA200/1000</f>
        <v>0</v>
      </c>
      <c r="V318" s="60">
        <f ca="1">[1]CAPEX_DETALHADO!AB200/1000</f>
        <v>0</v>
      </c>
      <c r="W318" s="60">
        <f ca="1">[1]CAPEX_DETALHADO!AC200/1000</f>
        <v>0</v>
      </c>
      <c r="X318" s="60">
        <f ca="1">[1]CAPEX_DETALHADO!AD200/1000</f>
        <v>0</v>
      </c>
      <c r="Y318" s="60">
        <f ca="1">[1]CAPEX_DETALHADO!AE200/1000</f>
        <v>0</v>
      </c>
      <c r="Z318" s="60">
        <f ca="1">[1]CAPEX_DETALHADO!AF200/1000</f>
        <v>0</v>
      </c>
      <c r="AA318" s="60">
        <f ca="1">[1]CAPEX_DETALHADO!AG200/1000</f>
        <v>0</v>
      </c>
      <c r="AB318" s="60">
        <f ca="1">[1]CAPEX_DETALHADO!AH200/1000</f>
        <v>0</v>
      </c>
      <c r="AC318" s="60">
        <f ca="1">[1]CAPEX_DETALHADO!AI200/1000</f>
        <v>0</v>
      </c>
      <c r="AD318" s="60">
        <f ca="1">[1]CAPEX_DETALHADO!AJ200/1000</f>
        <v>0</v>
      </c>
      <c r="AE318" s="60">
        <f ca="1">[1]CAPEX_DETALHADO!AK200/1000</f>
        <v>0</v>
      </c>
      <c r="AF318" s="60">
        <f ca="1">[1]CAPEX_DETALHADO!AL200/1000</f>
        <v>0</v>
      </c>
      <c r="AG318" s="60">
        <f ca="1">[1]CAPEX_DETALHADO!AM200/1000</f>
        <v>0</v>
      </c>
      <c r="AH318" s="60">
        <f ca="1">[1]CAPEX_DETALHADO!AN200/1000</f>
        <v>0</v>
      </c>
      <c r="AI318" s="60">
        <f ca="1">[1]CAPEX_DETALHADO!AO200/1000</f>
        <v>0</v>
      </c>
      <c r="AJ318" s="61"/>
      <c r="AK318" s="171"/>
      <c r="AL318" s="188">
        <v>1</v>
      </c>
      <c r="AM318" s="188"/>
      <c r="AN318" s="188"/>
      <c r="AO318" s="45" t="str">
        <f t="shared" si="51"/>
        <v>Subtrecho 35 - Alargamento de OAE - Passagem Inferior - Retorno</v>
      </c>
    </row>
    <row r="319" spans="1:41" s="22" customFormat="1" ht="16.5" customHeight="1" outlineLevel="1">
      <c r="A319" s="119"/>
      <c r="B319" s="174" t="s">
        <v>320</v>
      </c>
      <c r="C319" s="175" t="s">
        <v>321</v>
      </c>
      <c r="D319" s="176">
        <f t="shared" si="48"/>
        <v>76636.289256198346</v>
      </c>
      <c r="E319" s="177">
        <f t="shared" si="49"/>
        <v>88314.2</v>
      </c>
      <c r="F319" s="41">
        <f t="shared" ref="F319:AI319" si="52">SUBTOTAL(9,F320:F320)</f>
        <v>44157.1</v>
      </c>
      <c r="G319" s="41">
        <f t="shared" si="52"/>
        <v>44157.1</v>
      </c>
      <c r="H319" s="41">
        <f t="shared" si="52"/>
        <v>0</v>
      </c>
      <c r="I319" s="41">
        <f t="shared" si="52"/>
        <v>0</v>
      </c>
      <c r="J319" s="41">
        <f t="shared" si="52"/>
        <v>0</v>
      </c>
      <c r="K319" s="41">
        <f t="shared" si="52"/>
        <v>0</v>
      </c>
      <c r="L319" s="41">
        <f t="shared" si="52"/>
        <v>0</v>
      </c>
      <c r="M319" s="41">
        <f t="shared" si="52"/>
        <v>0</v>
      </c>
      <c r="N319" s="41">
        <f t="shared" si="52"/>
        <v>0</v>
      </c>
      <c r="O319" s="41">
        <f t="shared" si="52"/>
        <v>0</v>
      </c>
      <c r="P319" s="41">
        <f t="shared" si="52"/>
        <v>0</v>
      </c>
      <c r="Q319" s="41">
        <f t="shared" si="52"/>
        <v>0</v>
      </c>
      <c r="R319" s="41">
        <f t="shared" si="52"/>
        <v>0</v>
      </c>
      <c r="S319" s="41">
        <f t="shared" si="52"/>
        <v>0</v>
      </c>
      <c r="T319" s="41">
        <f t="shared" si="52"/>
        <v>0</v>
      </c>
      <c r="U319" s="41">
        <f t="shared" si="52"/>
        <v>0</v>
      </c>
      <c r="V319" s="41">
        <f t="shared" si="52"/>
        <v>0</v>
      </c>
      <c r="W319" s="41">
        <f t="shared" si="52"/>
        <v>0</v>
      </c>
      <c r="X319" s="41">
        <f t="shared" si="52"/>
        <v>0</v>
      </c>
      <c r="Y319" s="41">
        <f t="shared" si="52"/>
        <v>0</v>
      </c>
      <c r="Z319" s="41">
        <f t="shared" si="52"/>
        <v>0</v>
      </c>
      <c r="AA319" s="41">
        <f t="shared" si="52"/>
        <v>0</v>
      </c>
      <c r="AB319" s="41">
        <f t="shared" si="52"/>
        <v>0</v>
      </c>
      <c r="AC319" s="41">
        <f t="shared" si="52"/>
        <v>0</v>
      </c>
      <c r="AD319" s="41">
        <f t="shared" si="52"/>
        <v>0</v>
      </c>
      <c r="AE319" s="41">
        <f t="shared" si="52"/>
        <v>0</v>
      </c>
      <c r="AF319" s="41">
        <f t="shared" si="52"/>
        <v>0</v>
      </c>
      <c r="AG319" s="41">
        <f t="shared" si="52"/>
        <v>0</v>
      </c>
      <c r="AH319" s="41">
        <f t="shared" si="52"/>
        <v>0</v>
      </c>
      <c r="AI319" s="77">
        <f t="shared" si="52"/>
        <v>0</v>
      </c>
      <c r="AJ319" s="20"/>
      <c r="AK319" s="169"/>
      <c r="AL319" s="178"/>
      <c r="AM319" s="178"/>
      <c r="AN319" s="178"/>
      <c r="AO319" s="45" t="str">
        <f t="shared" si="51"/>
        <v>Contramedidas adicionais</v>
      </c>
    </row>
    <row r="320" spans="1:41" s="22" customFormat="1" ht="16.5" customHeight="1" outlineLevel="2">
      <c r="A320" s="119"/>
      <c r="B320" s="179" t="s">
        <v>322</v>
      </c>
      <c r="C320" s="191" t="s">
        <v>323</v>
      </c>
      <c r="D320" s="181">
        <f t="shared" si="48"/>
        <v>76636.289256198346</v>
      </c>
      <c r="E320" s="182">
        <f t="shared" si="49"/>
        <v>88314.2</v>
      </c>
      <c r="F320" s="78">
        <f>[1]CAPEX_DETALHADO!L404/1000</f>
        <v>44157.1</v>
      </c>
      <c r="G320" s="78">
        <f>[1]CAPEX_DETALHADO!M404/1000</f>
        <v>44157.1</v>
      </c>
      <c r="H320" s="78">
        <f>[1]CAPEX_DETALHADO!N404/1000</f>
        <v>0</v>
      </c>
      <c r="I320" s="78">
        <f>[1]CAPEX_DETALHADO!O404/1000</f>
        <v>0</v>
      </c>
      <c r="J320" s="78">
        <f>[1]CAPEX_DETALHADO!P404/1000</f>
        <v>0</v>
      </c>
      <c r="K320" s="78">
        <f>[1]CAPEX_DETALHADO!Q404/1000</f>
        <v>0</v>
      </c>
      <c r="L320" s="78">
        <f>[1]CAPEX_DETALHADO!R404/1000</f>
        <v>0</v>
      </c>
      <c r="M320" s="78">
        <f>[1]CAPEX_DETALHADO!S404/1000</f>
        <v>0</v>
      </c>
      <c r="N320" s="78">
        <f>[1]CAPEX_DETALHADO!T404/1000</f>
        <v>0</v>
      </c>
      <c r="O320" s="78">
        <f>[1]CAPEX_DETALHADO!U404/1000</f>
        <v>0</v>
      </c>
      <c r="P320" s="78">
        <f>[1]CAPEX_DETALHADO!V404/1000</f>
        <v>0</v>
      </c>
      <c r="Q320" s="78">
        <f>[1]CAPEX_DETALHADO!W404/1000</f>
        <v>0</v>
      </c>
      <c r="R320" s="78">
        <f>[1]CAPEX_DETALHADO!X404/1000</f>
        <v>0</v>
      </c>
      <c r="S320" s="78">
        <f>[1]CAPEX_DETALHADO!Y404/1000</f>
        <v>0</v>
      </c>
      <c r="T320" s="78">
        <f>[1]CAPEX_DETALHADO!Z404/1000</f>
        <v>0</v>
      </c>
      <c r="U320" s="78">
        <f>[1]CAPEX_DETALHADO!AA404/1000</f>
        <v>0</v>
      </c>
      <c r="V320" s="78">
        <f>[1]CAPEX_DETALHADO!AB404/1000</f>
        <v>0</v>
      </c>
      <c r="W320" s="78">
        <f>[1]CAPEX_DETALHADO!AC404/1000</f>
        <v>0</v>
      </c>
      <c r="X320" s="78">
        <f>[1]CAPEX_DETALHADO!AD404/1000</f>
        <v>0</v>
      </c>
      <c r="Y320" s="78">
        <f>[1]CAPEX_DETALHADO!AE404/1000</f>
        <v>0</v>
      </c>
      <c r="Z320" s="78">
        <f>[1]CAPEX_DETALHADO!AF404/1000</f>
        <v>0</v>
      </c>
      <c r="AA320" s="78">
        <f>[1]CAPEX_DETALHADO!AG404/1000</f>
        <v>0</v>
      </c>
      <c r="AB320" s="78">
        <f>[1]CAPEX_DETALHADO!AH404/1000</f>
        <v>0</v>
      </c>
      <c r="AC320" s="78">
        <f>[1]CAPEX_DETALHADO!AI404/1000</f>
        <v>0</v>
      </c>
      <c r="AD320" s="78">
        <f>[1]CAPEX_DETALHADO!AJ404/1000</f>
        <v>0</v>
      </c>
      <c r="AE320" s="78">
        <f>[1]CAPEX_DETALHADO!AK404/1000</f>
        <v>0</v>
      </c>
      <c r="AF320" s="78">
        <f>[1]CAPEX_DETALHADO!AL404/1000</f>
        <v>0</v>
      </c>
      <c r="AG320" s="78">
        <f>[1]CAPEX_DETALHADO!AM404/1000</f>
        <v>0</v>
      </c>
      <c r="AH320" s="78">
        <f>[1]CAPEX_DETALHADO!AN404/1000</f>
        <v>0</v>
      </c>
      <c r="AI320" s="78">
        <f>[1]CAPEX_DETALHADO!AO404/1000</f>
        <v>0</v>
      </c>
      <c r="AJ320" s="20"/>
      <c r="AK320" s="170"/>
      <c r="AL320" s="183">
        <v>1</v>
      </c>
      <c r="AM320" s="183"/>
      <c r="AN320" s="183"/>
      <c r="AO320" s="45" t="str">
        <f t="shared" si="51"/>
        <v>Contramedidas adicionais</v>
      </c>
    </row>
    <row r="321" spans="1:41" s="22" customFormat="1" ht="16.5" customHeight="1" outlineLevel="1">
      <c r="A321" s="119"/>
      <c r="B321" s="174" t="s">
        <v>324</v>
      </c>
      <c r="C321" s="175" t="s">
        <v>75</v>
      </c>
      <c r="D321" s="176">
        <f t="shared" ca="1" si="48"/>
        <v>105363.17820843749</v>
      </c>
      <c r="E321" s="177">
        <f t="shared" ca="1" si="49"/>
        <v>152729.22725918671</v>
      </c>
      <c r="F321" s="41">
        <f t="shared" ref="F321:AI321" ca="1" si="53">SUBTOTAL(9,F322:F327)</f>
        <v>11105.887476222208</v>
      </c>
      <c r="G321" s="41">
        <f t="shared" ca="1" si="53"/>
        <v>6818.8062435549546</v>
      </c>
      <c r="H321" s="41">
        <f t="shared" ca="1" si="53"/>
        <v>45374.247509778834</v>
      </c>
      <c r="I321" s="41">
        <f t="shared" ca="1" si="53"/>
        <v>30984.364766147039</v>
      </c>
      <c r="J321" s="41">
        <f t="shared" ca="1" si="53"/>
        <v>31397.869053765295</v>
      </c>
      <c r="K321" s="41">
        <f t="shared" ca="1" si="53"/>
        <v>19544.152709749029</v>
      </c>
      <c r="L321" s="41">
        <f t="shared" ca="1" si="53"/>
        <v>7503.8994999693659</v>
      </c>
      <c r="M321" s="41">
        <f t="shared" ca="1" si="53"/>
        <v>0</v>
      </c>
      <c r="N321" s="41">
        <f t="shared" ca="1" si="53"/>
        <v>0</v>
      </c>
      <c r="O321" s="41">
        <f t="shared" ca="1" si="53"/>
        <v>0</v>
      </c>
      <c r="P321" s="41">
        <f t="shared" ca="1" si="53"/>
        <v>0</v>
      </c>
      <c r="Q321" s="41">
        <f t="shared" ca="1" si="53"/>
        <v>0</v>
      </c>
      <c r="R321" s="41">
        <f t="shared" ca="1" si="53"/>
        <v>0</v>
      </c>
      <c r="S321" s="41">
        <f t="shared" ca="1" si="53"/>
        <v>0</v>
      </c>
      <c r="T321" s="41">
        <f t="shared" ca="1" si="53"/>
        <v>0</v>
      </c>
      <c r="U321" s="41">
        <f t="shared" ca="1" si="53"/>
        <v>0</v>
      </c>
      <c r="V321" s="41">
        <f t="shared" ca="1" si="53"/>
        <v>0</v>
      </c>
      <c r="W321" s="41">
        <f t="shared" ca="1" si="53"/>
        <v>0</v>
      </c>
      <c r="X321" s="41">
        <f t="shared" ca="1" si="53"/>
        <v>0</v>
      </c>
      <c r="Y321" s="41">
        <f t="shared" ca="1" si="53"/>
        <v>0</v>
      </c>
      <c r="Z321" s="41">
        <f t="shared" ca="1" si="53"/>
        <v>0</v>
      </c>
      <c r="AA321" s="41">
        <f t="shared" ca="1" si="53"/>
        <v>0</v>
      </c>
      <c r="AB321" s="41">
        <f t="shared" ca="1" si="53"/>
        <v>0</v>
      </c>
      <c r="AC321" s="41">
        <f t="shared" ca="1" si="53"/>
        <v>0</v>
      </c>
      <c r="AD321" s="41">
        <f t="shared" ca="1" si="53"/>
        <v>0</v>
      </c>
      <c r="AE321" s="41">
        <f t="shared" ca="1" si="53"/>
        <v>0</v>
      </c>
      <c r="AF321" s="41">
        <f t="shared" ca="1" si="53"/>
        <v>0</v>
      </c>
      <c r="AG321" s="41">
        <f t="shared" ca="1" si="53"/>
        <v>0</v>
      </c>
      <c r="AH321" s="41">
        <f t="shared" ca="1" si="53"/>
        <v>0</v>
      </c>
      <c r="AI321" s="41">
        <f t="shared" ca="1" si="53"/>
        <v>0</v>
      </c>
      <c r="AJ321" s="20"/>
      <c r="AK321" s="169"/>
      <c r="AL321" s="178"/>
      <c r="AM321" s="178"/>
      <c r="AN321" s="178"/>
      <c r="AO321" s="45" t="str">
        <f t="shared" si="51"/>
        <v>Outros</v>
      </c>
    </row>
    <row r="322" spans="1:41" s="22" customFormat="1" ht="16.5" customHeight="1" outlineLevel="2" thickBot="1">
      <c r="A322" s="119"/>
      <c r="B322" s="179" t="s">
        <v>325</v>
      </c>
      <c r="C322" s="191" t="s">
        <v>77</v>
      </c>
      <c r="D322" s="181">
        <f t="shared" ca="1" si="48"/>
        <v>35515.678047787922</v>
      </c>
      <c r="E322" s="182">
        <f t="shared" ca="1" si="49"/>
        <v>51481.761997478672</v>
      </c>
      <c r="F322" s="83">
        <f ca="1">(SUM(F$72,F$73,F$77,F$78,F$97,F$153,F$156,F$160,F$167,F$209,F$251,F$319)*[1]CAPEX_DETALHADO!$J115)</f>
        <v>3743.5575762546764</v>
      </c>
      <c r="G322" s="83">
        <f ca="1">(SUM(G$72,G$73,G$77,G$78,G$97,G$153,G$156,G$160,G$167,G$209,G$251,G$319)*[1]CAPEX_DETALHADO!$J115)</f>
        <v>2298.4740146814447</v>
      </c>
      <c r="H322" s="83">
        <f ca="1">(SUM(H$72,H$73,H$77,H$78,H$97,H$153,H$156,H$160,H$167,H$209,H$251,H$319)*[1]CAPEX_DETALHADO!$J115)</f>
        <v>15294.690171835562</v>
      </c>
      <c r="I322" s="83">
        <f ca="1">(SUM(I$72,I$73,I$77,I$78,I$97,I$153,I$156,I$160,I$167,I$209,I$251,I$319)*[1]CAPEX_DETALHADO!$J115)</f>
        <v>10444.167898701249</v>
      </c>
      <c r="J322" s="83">
        <f ca="1">(SUM(J$72,J$73,J$77,J$78,J$97,J$153,J$156,J$160,J$167,J$209,J$251,J$319)*[1]CAPEX_DETALHADO!$J115)</f>
        <v>10583.551366437741</v>
      </c>
      <c r="K322" s="83">
        <f ca="1">(SUM(K$72,K$73,K$77,K$78,K$97,K$153,K$156,K$160,K$167,K$209,K$251,K$319)*[1]CAPEX_DETALHADO!$J115)</f>
        <v>6587.916643735628</v>
      </c>
      <c r="L322" s="83">
        <f ca="1">(SUM(L$72,L$73,L$77,L$78,L$97,L$153,L$156,L$160,L$167,L$209,L$251,L$319)*[1]CAPEX_DETALHADO!$J115)</f>
        <v>2529.4043258323704</v>
      </c>
      <c r="M322" s="83">
        <f ca="1">(SUM(M$72,M$73,M$77,M$78,M$97,M$153,M$156,M$160,M$167,M$209,M$251,M$319)*[1]CAPEX_DETALHADO!$J115)</f>
        <v>0</v>
      </c>
      <c r="N322" s="83">
        <f ca="1">(SUM(N$72,N$73,N$77,N$78,N$97,N$153,N$156,N$160,N$167,N$209,N$251,N$319)*[1]CAPEX_DETALHADO!$J115)</f>
        <v>0</v>
      </c>
      <c r="O322" s="83">
        <f ca="1">(SUM(O$72,O$73,O$77,O$78,O$97,O$153,O$156,O$160,O$167,O$209,O$251,O$319)*[1]CAPEX_DETALHADO!$J115)</f>
        <v>0</v>
      </c>
      <c r="P322" s="83">
        <f ca="1">(SUM(P$72,P$73,P$77,P$78,P$97,P$153,P$156,P$160,P$167,P$209,P$251,P$319)*[1]CAPEX_DETALHADO!$J115)</f>
        <v>0</v>
      </c>
      <c r="Q322" s="83">
        <f ca="1">(SUM(Q$72,Q$73,Q$77,Q$78,Q$97,Q$153,Q$156,Q$160,Q$167,Q$209,Q$251,Q$319)*[1]CAPEX_DETALHADO!$J115)</f>
        <v>0</v>
      </c>
      <c r="R322" s="83">
        <f ca="1">(SUM(R$72,R$73,R$77,R$78,R$97,R$153,R$156,R$160,R$167,R$209,R$251,R$319)*[1]CAPEX_DETALHADO!$J115)</f>
        <v>0</v>
      </c>
      <c r="S322" s="83">
        <f ca="1">(SUM(S$72,S$73,S$77,S$78,S$97,S$153,S$156,S$160,S$167,S$209,S$251,S$319)*[1]CAPEX_DETALHADO!$J115)</f>
        <v>0</v>
      </c>
      <c r="T322" s="83">
        <f ca="1">(SUM(T$72,T$73,T$77,T$78,T$97,T$153,T$156,T$160,T$167,T$209,T$251,T$319)*[1]CAPEX_DETALHADO!$J115)</f>
        <v>0</v>
      </c>
      <c r="U322" s="83">
        <f ca="1">(SUM(U$72,U$73,U$77,U$78,U$97,U$153,U$156,U$160,U$167,U$209,U$251,U$319)*[1]CAPEX_DETALHADO!$J115)</f>
        <v>0</v>
      </c>
      <c r="V322" s="83">
        <f ca="1">(SUM(V$72,V$73,V$77,V$78,V$97,V$153,V$156,V$160,V$167,V$209,V$251,V$319)*[1]CAPEX_DETALHADO!$J115)</f>
        <v>0</v>
      </c>
      <c r="W322" s="83">
        <f ca="1">(SUM(W$72,W$73,W$77,W$78,W$97,W$153,W$156,W$160,W$167,W$209,W$251,W$319)*[1]CAPEX_DETALHADO!$J115)</f>
        <v>0</v>
      </c>
      <c r="X322" s="83">
        <f ca="1">(SUM(X$72,X$73,X$77,X$78,X$97,X$153,X$156,X$160,X$167,X$209,X$251,X$319)*[1]CAPEX_DETALHADO!$J115)</f>
        <v>0</v>
      </c>
      <c r="Y322" s="83">
        <f ca="1">(SUM(Y$72,Y$73,Y$77,Y$78,Y$97,Y$153,Y$156,Y$160,Y$167,Y$209,Y$251,Y$319)*[1]CAPEX_DETALHADO!$J115)</f>
        <v>0</v>
      </c>
      <c r="Z322" s="83">
        <f ca="1">(SUM(Z$72,Z$73,Z$77,Z$78,Z$97,Z$153,Z$156,Z$160,Z$167,Z$209,Z$251,Z$319)*[1]CAPEX_DETALHADO!$J115)</f>
        <v>0</v>
      </c>
      <c r="AA322" s="83">
        <f ca="1">(SUM(AA$72,AA$73,AA$77,AA$78,AA$97,AA$153,AA$156,AA$160,AA$167,AA$209,AA$251,AA$319)*[1]CAPEX_DETALHADO!$J115)</f>
        <v>0</v>
      </c>
      <c r="AB322" s="83">
        <f ca="1">(SUM(AB$72,AB$73,AB$77,AB$78,AB$97,AB$153,AB$156,AB$160,AB$167,AB$209,AB$251,AB$319)*[1]CAPEX_DETALHADO!$J115)</f>
        <v>0</v>
      </c>
      <c r="AC322" s="83">
        <f ca="1">(SUM(AC$72,AC$73,AC$77,AC$78,AC$97,AC$153,AC$156,AC$160,AC$167,AC$209,AC$251,AC$319)*[1]CAPEX_DETALHADO!$J115)</f>
        <v>0</v>
      </c>
      <c r="AD322" s="83">
        <f ca="1">(SUM(AD$72,AD$73,AD$77,AD$78,AD$97,AD$153,AD$156,AD$160,AD$167,AD$209,AD$251,AD$319)*[1]CAPEX_DETALHADO!$J115)</f>
        <v>0</v>
      </c>
      <c r="AE322" s="83">
        <f ca="1">(SUM(AE$72,AE$73,AE$77,AE$78,AE$97,AE$153,AE$156,AE$160,AE$167,AE$209,AE$251,AE$319)*[1]CAPEX_DETALHADO!$J115)</f>
        <v>0</v>
      </c>
      <c r="AF322" s="83">
        <f ca="1">(SUM(AF$72,AF$73,AF$77,AF$78,AF$97,AF$153,AF$156,AF$160,AF$167,AF$209,AF$251,AF$319)*[1]CAPEX_DETALHADO!$J115)</f>
        <v>0</v>
      </c>
      <c r="AG322" s="83">
        <f ca="1">(SUM(AG$72,AG$73,AG$77,AG$78,AG$97,AG$153,AG$156,AG$160,AG$167,AG$209,AG$251,AG$319)*[1]CAPEX_DETALHADO!$J115)</f>
        <v>0</v>
      </c>
      <c r="AH322" s="83">
        <f ca="1">(SUM(AH$72,AH$73,AH$77,AH$78,AH$97,AH$153,AH$156,AH$160,AH$167,AH$209,AH$251,AH$319)*[1]CAPEX_DETALHADO!$J115)</f>
        <v>0</v>
      </c>
      <c r="AI322" s="83">
        <f ca="1">(SUM(AI$72,AI$73,AI$77,AI$78,AI$97,AI$153,AI$156,AI$160,AI$167,AI$209,AI$251,AI$319)*[1]CAPEX_DETALHADO!$J115)</f>
        <v>0</v>
      </c>
      <c r="AJ322" s="20"/>
      <c r="AK322" s="170"/>
      <c r="AL322" s="183">
        <v>1</v>
      </c>
      <c r="AM322" s="183"/>
      <c r="AN322" s="183"/>
      <c r="AO322" s="45" t="str">
        <f t="shared" si="51"/>
        <v>Projeto</v>
      </c>
    </row>
    <row r="323" spans="1:41" ht="16.5" customHeight="1" outlineLevel="2" thickTop="1" thickBot="1">
      <c r="B323" s="179" t="s">
        <v>326</v>
      </c>
      <c r="C323" s="191" t="s">
        <v>79</v>
      </c>
      <c r="D323" s="181">
        <f t="shared" ca="1" si="48"/>
        <v>33147.966177935392</v>
      </c>
      <c r="E323" s="182">
        <f t="shared" ca="1" si="49"/>
        <v>48049.644530980091</v>
      </c>
      <c r="F323" s="83">
        <f ca="1">(SUM(F$72,F$73,F$77,F$78,F$97,F$153,F$156,F$160,F$167,F$209,F$251,F$319)*[1]CAPEX_DETALHADO!$J116)</f>
        <v>3493.9870711710319</v>
      </c>
      <c r="G323" s="83">
        <f ca="1">(SUM(G$72,G$73,G$77,G$78,G$97,G$153,G$156,G$160,G$167,G$209,G$251,G$319)*[1]CAPEX_DETALHADO!$J116)</f>
        <v>2145.2424137026819</v>
      </c>
      <c r="H323" s="83">
        <f ca="1">(SUM(H$72,H$73,H$77,H$78,H$97,H$153,H$156,H$160,H$167,H$209,H$251,H$319)*[1]CAPEX_DETALHADO!$J116)</f>
        <v>14275.044160379859</v>
      </c>
      <c r="I323" s="83">
        <f ca="1">(SUM(I$72,I$73,I$77,I$78,I$97,I$153,I$156,I$160,I$167,I$209,I$251,I$319)*[1]CAPEX_DETALHADO!$J116)</f>
        <v>9747.890038787833</v>
      </c>
      <c r="J323" s="83">
        <f ca="1">(SUM(J$72,J$73,J$77,J$78,J$97,J$153,J$156,J$160,J$167,J$209,J$251,J$319)*[1]CAPEX_DETALHADO!$J116)</f>
        <v>9877.9812753418919</v>
      </c>
      <c r="K323" s="83">
        <f ca="1">(SUM(K$72,K$73,K$77,K$78,K$97,K$153,K$156,K$160,K$167,K$209,K$251,K$319)*[1]CAPEX_DETALHADO!$J116)</f>
        <v>6148.7222008199196</v>
      </c>
      <c r="L323" s="83">
        <f ca="1">(SUM(L$72,L$73,L$77,L$78,L$97,L$153,L$156,L$160,L$167,L$209,L$251,L$319)*[1]CAPEX_DETALHADO!$J116)</f>
        <v>2360.7773707768793</v>
      </c>
      <c r="M323" s="83">
        <f ca="1">(SUM(M$72,M$73,M$77,M$78,M$97,M$153,M$156,M$160,M$167,M$209,M$251,M$319)*[1]CAPEX_DETALHADO!$J116)</f>
        <v>0</v>
      </c>
      <c r="N323" s="83">
        <f ca="1">(SUM(N$72,N$73,N$77,N$78,N$97,N$153,N$156,N$160,N$167,N$209,N$251,N$319)*[1]CAPEX_DETALHADO!$J116)</f>
        <v>0</v>
      </c>
      <c r="O323" s="83">
        <f ca="1">(SUM(O$72,O$73,O$77,O$78,O$97,O$153,O$156,O$160,O$167,O$209,O$251,O$319)*[1]CAPEX_DETALHADO!$J116)</f>
        <v>0</v>
      </c>
      <c r="P323" s="83">
        <f ca="1">(SUM(P$72,P$73,P$77,P$78,P$97,P$153,P$156,P$160,P$167,P$209,P$251,P$319)*[1]CAPEX_DETALHADO!$J116)</f>
        <v>0</v>
      </c>
      <c r="Q323" s="83">
        <f ca="1">(SUM(Q$72,Q$73,Q$77,Q$78,Q$97,Q$153,Q$156,Q$160,Q$167,Q$209,Q$251,Q$319)*[1]CAPEX_DETALHADO!$J116)</f>
        <v>0</v>
      </c>
      <c r="R323" s="83">
        <f ca="1">(SUM(R$72,R$73,R$77,R$78,R$97,R$153,R$156,R$160,R$167,R$209,R$251,R$319)*[1]CAPEX_DETALHADO!$J116)</f>
        <v>0</v>
      </c>
      <c r="S323" s="83">
        <f ca="1">(SUM(S$72,S$73,S$77,S$78,S$97,S$153,S$156,S$160,S$167,S$209,S$251,S$319)*[1]CAPEX_DETALHADO!$J116)</f>
        <v>0</v>
      </c>
      <c r="T323" s="83">
        <f ca="1">(SUM(T$72,T$73,T$77,T$78,T$97,T$153,T$156,T$160,T$167,T$209,T$251,T$319)*[1]CAPEX_DETALHADO!$J116)</f>
        <v>0</v>
      </c>
      <c r="U323" s="83">
        <f ca="1">(SUM(U$72,U$73,U$77,U$78,U$97,U$153,U$156,U$160,U$167,U$209,U$251,U$319)*[1]CAPEX_DETALHADO!$J116)</f>
        <v>0</v>
      </c>
      <c r="V323" s="83">
        <f ca="1">(SUM(V$72,V$73,V$77,V$78,V$97,V$153,V$156,V$160,V$167,V$209,V$251,V$319)*[1]CAPEX_DETALHADO!$J116)</f>
        <v>0</v>
      </c>
      <c r="W323" s="83">
        <f ca="1">(SUM(W$72,W$73,W$77,W$78,W$97,W$153,W$156,W$160,W$167,W$209,W$251,W$319)*[1]CAPEX_DETALHADO!$J116)</f>
        <v>0</v>
      </c>
      <c r="X323" s="83">
        <f ca="1">(SUM(X$72,X$73,X$77,X$78,X$97,X$153,X$156,X$160,X$167,X$209,X$251,X$319)*[1]CAPEX_DETALHADO!$J116)</f>
        <v>0</v>
      </c>
      <c r="Y323" s="83">
        <f ca="1">(SUM(Y$72,Y$73,Y$77,Y$78,Y$97,Y$153,Y$156,Y$160,Y$167,Y$209,Y$251,Y$319)*[1]CAPEX_DETALHADO!$J116)</f>
        <v>0</v>
      </c>
      <c r="Z323" s="83">
        <f ca="1">(SUM(Z$72,Z$73,Z$77,Z$78,Z$97,Z$153,Z$156,Z$160,Z$167,Z$209,Z$251,Z$319)*[1]CAPEX_DETALHADO!$J116)</f>
        <v>0</v>
      </c>
      <c r="AA323" s="83">
        <f ca="1">(SUM(AA$72,AA$73,AA$77,AA$78,AA$97,AA$153,AA$156,AA$160,AA$167,AA$209,AA$251,AA$319)*[1]CAPEX_DETALHADO!$J116)</f>
        <v>0</v>
      </c>
      <c r="AB323" s="83">
        <f ca="1">(SUM(AB$72,AB$73,AB$77,AB$78,AB$97,AB$153,AB$156,AB$160,AB$167,AB$209,AB$251,AB$319)*[1]CAPEX_DETALHADO!$J116)</f>
        <v>0</v>
      </c>
      <c r="AC323" s="83">
        <f ca="1">(SUM(AC$72,AC$73,AC$77,AC$78,AC$97,AC$153,AC$156,AC$160,AC$167,AC$209,AC$251,AC$319)*[1]CAPEX_DETALHADO!$J116)</f>
        <v>0</v>
      </c>
      <c r="AD323" s="83">
        <f ca="1">(SUM(AD$72,AD$73,AD$77,AD$78,AD$97,AD$153,AD$156,AD$160,AD$167,AD$209,AD$251,AD$319)*[1]CAPEX_DETALHADO!$J116)</f>
        <v>0</v>
      </c>
      <c r="AE323" s="83">
        <f ca="1">(SUM(AE$72,AE$73,AE$77,AE$78,AE$97,AE$153,AE$156,AE$160,AE$167,AE$209,AE$251,AE$319)*[1]CAPEX_DETALHADO!$J116)</f>
        <v>0</v>
      </c>
      <c r="AF323" s="83">
        <f ca="1">(SUM(AF$72,AF$73,AF$77,AF$78,AF$97,AF$153,AF$156,AF$160,AF$167,AF$209,AF$251,AF$319)*[1]CAPEX_DETALHADO!$J116)</f>
        <v>0</v>
      </c>
      <c r="AG323" s="83">
        <f ca="1">(SUM(AG$72,AG$73,AG$77,AG$78,AG$97,AG$153,AG$156,AG$160,AG$167,AG$209,AG$251,AG$319)*[1]CAPEX_DETALHADO!$J116)</f>
        <v>0</v>
      </c>
      <c r="AH323" s="83">
        <f ca="1">(SUM(AH$72,AH$73,AH$77,AH$78,AH$97,AH$153,AH$156,AH$160,AH$167,AH$209,AH$251,AH$319)*[1]CAPEX_DETALHADO!$J116)</f>
        <v>0</v>
      </c>
      <c r="AI323" s="83">
        <f ca="1">(SUM(AI$72,AI$73,AI$77,AI$78,AI$97,AI$153,AI$156,AI$160,AI$167,AI$209,AI$251,AI$319)*[1]CAPEX_DETALHADO!$J116)</f>
        <v>0</v>
      </c>
      <c r="AK323" s="170"/>
      <c r="AL323" s="183">
        <v>1</v>
      </c>
      <c r="AM323" s="183"/>
      <c r="AN323" s="183"/>
      <c r="AO323" s="45" t="str">
        <f t="shared" si="51"/>
        <v>Canteiro de Obras</v>
      </c>
    </row>
    <row r="324" spans="1:41" s="22" customFormat="1" ht="16.5" customHeight="1" outlineLevel="2" thickTop="1" thickBot="1">
      <c r="A324" s="119"/>
      <c r="B324" s="179" t="s">
        <v>327</v>
      </c>
      <c r="C324" s="191" t="s">
        <v>81</v>
      </c>
      <c r="D324" s="181">
        <f t="shared" ca="1" si="48"/>
        <v>5919.2796746313215</v>
      </c>
      <c r="E324" s="182">
        <f t="shared" ca="1" si="49"/>
        <v>8580.2936662464472</v>
      </c>
      <c r="F324" s="83">
        <f ca="1">(SUM(F$72,F$73,F$77,F$78,F$97,F$153,F$156,F$160,F$167,F$209,F$251,F$319)*[1]CAPEX_DETALHADO!$J117)</f>
        <v>623.92626270911285</v>
      </c>
      <c r="G324" s="83">
        <f ca="1">(SUM(G$72,G$73,G$77,G$78,G$97,G$153,G$156,G$160,G$167,G$209,G$251,G$319)*[1]CAPEX_DETALHADO!$J117)</f>
        <v>383.07900244690757</v>
      </c>
      <c r="H324" s="83">
        <f ca="1">(SUM(H$72,H$73,H$77,H$78,H$97,H$153,H$156,H$160,H$167,H$209,H$251,H$319)*[1]CAPEX_DETALHADO!$J117)</f>
        <v>2549.1150286392613</v>
      </c>
      <c r="I324" s="83">
        <f ca="1">(SUM(I$72,I$73,I$77,I$78,I$97,I$153,I$156,I$160,I$167,I$209,I$251,I$319)*[1]CAPEX_DETALHADO!$J117)</f>
        <v>1740.694649783542</v>
      </c>
      <c r="J324" s="83">
        <f ca="1">(SUM(J$72,J$73,J$77,J$78,J$97,J$153,J$156,J$160,J$167,J$209,J$251,J$319)*[1]CAPEX_DETALHADO!$J117)</f>
        <v>1763.9252277396238</v>
      </c>
      <c r="K324" s="83">
        <f ca="1">(SUM(K$72,K$73,K$77,K$78,K$97,K$153,K$156,K$160,K$167,K$209,K$251,K$319)*[1]CAPEX_DETALHADO!$J117)</f>
        <v>1097.9861072892716</v>
      </c>
      <c r="L324" s="83">
        <f ca="1">(SUM(L$72,L$73,L$77,L$78,L$97,L$153,L$156,L$160,L$167,L$209,L$251,L$319)*[1]CAPEX_DETALHADO!$J117)</f>
        <v>421.56738763872846</v>
      </c>
      <c r="M324" s="83">
        <f ca="1">(SUM(M$72,M$73,M$77,M$78,M$97,M$153,M$156,M$160,M$167,M$209,M$251,M$319)*[1]CAPEX_DETALHADO!$J117)</f>
        <v>0</v>
      </c>
      <c r="N324" s="83">
        <f ca="1">(SUM(N$72,N$73,N$77,N$78,N$97,N$153,N$156,N$160,N$167,N$209,N$251,N$319)*[1]CAPEX_DETALHADO!$J117)</f>
        <v>0</v>
      </c>
      <c r="O324" s="83">
        <f ca="1">(SUM(O$72,O$73,O$77,O$78,O$97,O$153,O$156,O$160,O$167,O$209,O$251,O$319)*[1]CAPEX_DETALHADO!$J117)</f>
        <v>0</v>
      </c>
      <c r="P324" s="83">
        <f ca="1">(SUM(P$72,P$73,P$77,P$78,P$97,P$153,P$156,P$160,P$167,P$209,P$251,P$319)*[1]CAPEX_DETALHADO!$J117)</f>
        <v>0</v>
      </c>
      <c r="Q324" s="83">
        <f ca="1">(SUM(Q$72,Q$73,Q$77,Q$78,Q$97,Q$153,Q$156,Q$160,Q$167,Q$209,Q$251,Q$319)*[1]CAPEX_DETALHADO!$J117)</f>
        <v>0</v>
      </c>
      <c r="R324" s="83">
        <f ca="1">(SUM(R$72,R$73,R$77,R$78,R$97,R$153,R$156,R$160,R$167,R$209,R$251,R$319)*[1]CAPEX_DETALHADO!$J117)</f>
        <v>0</v>
      </c>
      <c r="S324" s="83">
        <f ca="1">(SUM(S$72,S$73,S$77,S$78,S$97,S$153,S$156,S$160,S$167,S$209,S$251,S$319)*[1]CAPEX_DETALHADO!$J117)</f>
        <v>0</v>
      </c>
      <c r="T324" s="83">
        <f ca="1">(SUM(T$72,T$73,T$77,T$78,T$97,T$153,T$156,T$160,T$167,T$209,T$251,T$319)*[1]CAPEX_DETALHADO!$J117)</f>
        <v>0</v>
      </c>
      <c r="U324" s="83">
        <f ca="1">(SUM(U$72,U$73,U$77,U$78,U$97,U$153,U$156,U$160,U$167,U$209,U$251,U$319)*[1]CAPEX_DETALHADO!$J117)</f>
        <v>0</v>
      </c>
      <c r="V324" s="83">
        <f ca="1">(SUM(V$72,V$73,V$77,V$78,V$97,V$153,V$156,V$160,V$167,V$209,V$251,V$319)*[1]CAPEX_DETALHADO!$J117)</f>
        <v>0</v>
      </c>
      <c r="W324" s="83">
        <f ca="1">(SUM(W$72,W$73,W$77,W$78,W$97,W$153,W$156,W$160,W$167,W$209,W$251,W$319)*[1]CAPEX_DETALHADO!$J117)</f>
        <v>0</v>
      </c>
      <c r="X324" s="83">
        <f ca="1">(SUM(X$72,X$73,X$77,X$78,X$97,X$153,X$156,X$160,X$167,X$209,X$251,X$319)*[1]CAPEX_DETALHADO!$J117)</f>
        <v>0</v>
      </c>
      <c r="Y324" s="83">
        <f ca="1">(SUM(Y$72,Y$73,Y$77,Y$78,Y$97,Y$153,Y$156,Y$160,Y$167,Y$209,Y$251,Y$319)*[1]CAPEX_DETALHADO!$J117)</f>
        <v>0</v>
      </c>
      <c r="Z324" s="83">
        <f ca="1">(SUM(Z$72,Z$73,Z$77,Z$78,Z$97,Z$153,Z$156,Z$160,Z$167,Z$209,Z$251,Z$319)*[1]CAPEX_DETALHADO!$J117)</f>
        <v>0</v>
      </c>
      <c r="AA324" s="83">
        <f ca="1">(SUM(AA$72,AA$73,AA$77,AA$78,AA$97,AA$153,AA$156,AA$160,AA$167,AA$209,AA$251,AA$319)*[1]CAPEX_DETALHADO!$J117)</f>
        <v>0</v>
      </c>
      <c r="AB324" s="83">
        <f ca="1">(SUM(AB$72,AB$73,AB$77,AB$78,AB$97,AB$153,AB$156,AB$160,AB$167,AB$209,AB$251,AB$319)*[1]CAPEX_DETALHADO!$J117)</f>
        <v>0</v>
      </c>
      <c r="AC324" s="83">
        <f ca="1">(SUM(AC$72,AC$73,AC$77,AC$78,AC$97,AC$153,AC$156,AC$160,AC$167,AC$209,AC$251,AC$319)*[1]CAPEX_DETALHADO!$J117)</f>
        <v>0</v>
      </c>
      <c r="AD324" s="83">
        <f ca="1">(SUM(AD$72,AD$73,AD$77,AD$78,AD$97,AD$153,AD$156,AD$160,AD$167,AD$209,AD$251,AD$319)*[1]CAPEX_DETALHADO!$J117)</f>
        <v>0</v>
      </c>
      <c r="AE324" s="83">
        <f ca="1">(SUM(AE$72,AE$73,AE$77,AE$78,AE$97,AE$153,AE$156,AE$160,AE$167,AE$209,AE$251,AE$319)*[1]CAPEX_DETALHADO!$J117)</f>
        <v>0</v>
      </c>
      <c r="AF324" s="83">
        <f ca="1">(SUM(AF$72,AF$73,AF$77,AF$78,AF$97,AF$153,AF$156,AF$160,AF$167,AF$209,AF$251,AF$319)*[1]CAPEX_DETALHADO!$J117)</f>
        <v>0</v>
      </c>
      <c r="AG324" s="83">
        <f ca="1">(SUM(AG$72,AG$73,AG$77,AG$78,AG$97,AG$153,AG$156,AG$160,AG$167,AG$209,AG$251,AG$319)*[1]CAPEX_DETALHADO!$J117)</f>
        <v>0</v>
      </c>
      <c r="AH324" s="83">
        <f ca="1">(SUM(AH$72,AH$73,AH$77,AH$78,AH$97,AH$153,AH$156,AH$160,AH$167,AH$209,AH$251,AH$319)*[1]CAPEX_DETALHADO!$J117)</f>
        <v>0</v>
      </c>
      <c r="AI324" s="83">
        <f ca="1">(SUM(AI$72,AI$73,AI$77,AI$78,AI$97,AI$153,AI$156,AI$160,AI$167,AI$209,AI$251,AI$319)*[1]CAPEX_DETALHADO!$J117)</f>
        <v>0</v>
      </c>
      <c r="AJ324" s="20"/>
      <c r="AK324" s="170"/>
      <c r="AL324" s="183">
        <v>1</v>
      </c>
      <c r="AM324" s="183"/>
      <c r="AN324" s="183"/>
      <c r="AO324" s="45" t="str">
        <f t="shared" si="51"/>
        <v>Mobilização e Desmobilização</v>
      </c>
    </row>
    <row r="325" spans="1:41" s="22" customFormat="1" ht="16.5" customHeight="1" outlineLevel="2" thickTop="1" thickBot="1">
      <c r="A325" s="119"/>
      <c r="B325" s="179" t="s">
        <v>328</v>
      </c>
      <c r="C325" s="191" t="s">
        <v>83</v>
      </c>
      <c r="D325" s="181">
        <f t="shared" ca="1" si="48"/>
        <v>5919.2796746313215</v>
      </c>
      <c r="E325" s="182">
        <f t="shared" ca="1" si="49"/>
        <v>8580.2936662464472</v>
      </c>
      <c r="F325" s="83">
        <f ca="1">(SUM(F$72,F$73,F$77,F$78,F$97,F$153,F$156,F$160,F$167,F$209,F$251,F$319)*[1]CAPEX_DETALHADO!$J118)</f>
        <v>623.92626270911285</v>
      </c>
      <c r="G325" s="83">
        <f ca="1">(SUM(G$72,G$73,G$77,G$78,G$97,G$153,G$156,G$160,G$167,G$209,G$251,G$319)*[1]CAPEX_DETALHADO!$J118)</f>
        <v>383.07900244690757</v>
      </c>
      <c r="H325" s="83">
        <f ca="1">(SUM(H$72,H$73,H$77,H$78,H$97,H$153,H$156,H$160,H$167,H$209,H$251,H$319)*[1]CAPEX_DETALHADO!$J118)</f>
        <v>2549.1150286392613</v>
      </c>
      <c r="I325" s="83">
        <f ca="1">(SUM(I$72,I$73,I$77,I$78,I$97,I$153,I$156,I$160,I$167,I$209,I$251,I$319)*[1]CAPEX_DETALHADO!$J118)</f>
        <v>1740.694649783542</v>
      </c>
      <c r="J325" s="83">
        <f ca="1">(SUM(J$72,J$73,J$77,J$78,J$97,J$153,J$156,J$160,J$167,J$209,J$251,J$319)*[1]CAPEX_DETALHADO!$J118)</f>
        <v>1763.9252277396238</v>
      </c>
      <c r="K325" s="83">
        <f ca="1">(SUM(K$72,K$73,K$77,K$78,K$97,K$153,K$156,K$160,K$167,K$209,K$251,K$319)*[1]CAPEX_DETALHADO!$J118)</f>
        <v>1097.9861072892716</v>
      </c>
      <c r="L325" s="83">
        <f ca="1">(SUM(L$72,L$73,L$77,L$78,L$97,L$153,L$156,L$160,L$167,L$209,L$251,L$319)*[1]CAPEX_DETALHADO!$J118)</f>
        <v>421.56738763872846</v>
      </c>
      <c r="M325" s="83">
        <f ca="1">(SUM(M$72,M$73,M$77,M$78,M$97,M$153,M$156,M$160,M$167,M$209,M$251,M$319)*[1]CAPEX_DETALHADO!$J118)</f>
        <v>0</v>
      </c>
      <c r="N325" s="83">
        <f ca="1">(SUM(N$72,N$73,N$77,N$78,N$97,N$153,N$156,N$160,N$167,N$209,N$251,N$319)*[1]CAPEX_DETALHADO!$J118)</f>
        <v>0</v>
      </c>
      <c r="O325" s="83">
        <f ca="1">(SUM(O$72,O$73,O$77,O$78,O$97,O$153,O$156,O$160,O$167,O$209,O$251,O$319)*[1]CAPEX_DETALHADO!$J118)</f>
        <v>0</v>
      </c>
      <c r="P325" s="83">
        <f ca="1">(SUM(P$72,P$73,P$77,P$78,P$97,P$153,P$156,P$160,P$167,P$209,P$251,P$319)*[1]CAPEX_DETALHADO!$J118)</f>
        <v>0</v>
      </c>
      <c r="Q325" s="83">
        <f ca="1">(SUM(Q$72,Q$73,Q$77,Q$78,Q$97,Q$153,Q$156,Q$160,Q$167,Q$209,Q$251,Q$319)*[1]CAPEX_DETALHADO!$J118)</f>
        <v>0</v>
      </c>
      <c r="R325" s="83">
        <f ca="1">(SUM(R$72,R$73,R$77,R$78,R$97,R$153,R$156,R$160,R$167,R$209,R$251,R$319)*[1]CAPEX_DETALHADO!$J118)</f>
        <v>0</v>
      </c>
      <c r="S325" s="83">
        <f ca="1">(SUM(S$72,S$73,S$77,S$78,S$97,S$153,S$156,S$160,S$167,S$209,S$251,S$319)*[1]CAPEX_DETALHADO!$J118)</f>
        <v>0</v>
      </c>
      <c r="T325" s="83">
        <f ca="1">(SUM(T$72,T$73,T$77,T$78,T$97,T$153,T$156,T$160,T$167,T$209,T$251,T$319)*[1]CAPEX_DETALHADO!$J118)</f>
        <v>0</v>
      </c>
      <c r="U325" s="83">
        <f ca="1">(SUM(U$72,U$73,U$77,U$78,U$97,U$153,U$156,U$160,U$167,U$209,U$251,U$319)*[1]CAPEX_DETALHADO!$J118)</f>
        <v>0</v>
      </c>
      <c r="V325" s="83">
        <f ca="1">(SUM(V$72,V$73,V$77,V$78,V$97,V$153,V$156,V$160,V$167,V$209,V$251,V$319)*[1]CAPEX_DETALHADO!$J118)</f>
        <v>0</v>
      </c>
      <c r="W325" s="83">
        <f ca="1">(SUM(W$72,W$73,W$77,W$78,W$97,W$153,W$156,W$160,W$167,W$209,W$251,W$319)*[1]CAPEX_DETALHADO!$J118)</f>
        <v>0</v>
      </c>
      <c r="X325" s="83">
        <f ca="1">(SUM(X$72,X$73,X$77,X$78,X$97,X$153,X$156,X$160,X$167,X$209,X$251,X$319)*[1]CAPEX_DETALHADO!$J118)</f>
        <v>0</v>
      </c>
      <c r="Y325" s="83">
        <f ca="1">(SUM(Y$72,Y$73,Y$77,Y$78,Y$97,Y$153,Y$156,Y$160,Y$167,Y$209,Y$251,Y$319)*[1]CAPEX_DETALHADO!$J118)</f>
        <v>0</v>
      </c>
      <c r="Z325" s="83">
        <f ca="1">(SUM(Z$72,Z$73,Z$77,Z$78,Z$97,Z$153,Z$156,Z$160,Z$167,Z$209,Z$251,Z$319)*[1]CAPEX_DETALHADO!$J118)</f>
        <v>0</v>
      </c>
      <c r="AA325" s="83">
        <f ca="1">(SUM(AA$72,AA$73,AA$77,AA$78,AA$97,AA$153,AA$156,AA$160,AA$167,AA$209,AA$251,AA$319)*[1]CAPEX_DETALHADO!$J118)</f>
        <v>0</v>
      </c>
      <c r="AB325" s="83">
        <f ca="1">(SUM(AB$72,AB$73,AB$77,AB$78,AB$97,AB$153,AB$156,AB$160,AB$167,AB$209,AB$251,AB$319)*[1]CAPEX_DETALHADO!$J118)</f>
        <v>0</v>
      </c>
      <c r="AC325" s="83">
        <f ca="1">(SUM(AC$72,AC$73,AC$77,AC$78,AC$97,AC$153,AC$156,AC$160,AC$167,AC$209,AC$251,AC$319)*[1]CAPEX_DETALHADO!$J118)</f>
        <v>0</v>
      </c>
      <c r="AD325" s="83">
        <f ca="1">(SUM(AD$72,AD$73,AD$77,AD$78,AD$97,AD$153,AD$156,AD$160,AD$167,AD$209,AD$251,AD$319)*[1]CAPEX_DETALHADO!$J118)</f>
        <v>0</v>
      </c>
      <c r="AE325" s="83">
        <f ca="1">(SUM(AE$72,AE$73,AE$77,AE$78,AE$97,AE$153,AE$156,AE$160,AE$167,AE$209,AE$251,AE$319)*[1]CAPEX_DETALHADO!$J118)</f>
        <v>0</v>
      </c>
      <c r="AF325" s="83">
        <f ca="1">(SUM(AF$72,AF$73,AF$77,AF$78,AF$97,AF$153,AF$156,AF$160,AF$167,AF$209,AF$251,AF$319)*[1]CAPEX_DETALHADO!$J118)</f>
        <v>0</v>
      </c>
      <c r="AG325" s="83">
        <f ca="1">(SUM(AG$72,AG$73,AG$77,AG$78,AG$97,AG$153,AG$156,AG$160,AG$167,AG$209,AG$251,AG$319)*[1]CAPEX_DETALHADO!$J118)</f>
        <v>0</v>
      </c>
      <c r="AH325" s="83">
        <f ca="1">(SUM(AH$72,AH$73,AH$77,AH$78,AH$97,AH$153,AH$156,AH$160,AH$167,AH$209,AH$251,AH$319)*[1]CAPEX_DETALHADO!$J118)</f>
        <v>0</v>
      </c>
      <c r="AI325" s="83">
        <f ca="1">(SUM(AI$72,AI$73,AI$77,AI$78,AI$97,AI$153,AI$156,AI$160,AI$167,AI$209,AI$251,AI$319)*[1]CAPEX_DETALHADO!$J118)</f>
        <v>0</v>
      </c>
      <c r="AJ325" s="20"/>
      <c r="AK325" s="170"/>
      <c r="AL325" s="183">
        <v>1</v>
      </c>
      <c r="AM325" s="183"/>
      <c r="AN325" s="183"/>
      <c r="AO325" s="45" t="str">
        <f t="shared" si="51"/>
        <v>Desvio de Tráfego + Sinalização de Obras</v>
      </c>
    </row>
    <row r="326" spans="1:41" s="22" customFormat="1" ht="16.5" customHeight="1" outlineLevel="2" thickTop="1" thickBot="1">
      <c r="A326" s="119"/>
      <c r="B326" s="179" t="s">
        <v>329</v>
      </c>
      <c r="C326" s="191" t="s">
        <v>85</v>
      </c>
      <c r="D326" s="181">
        <f t="shared" ca="1" si="48"/>
        <v>18941.694958820226</v>
      </c>
      <c r="E326" s="182">
        <f t="shared" ca="1" si="49"/>
        <v>27456.939731988623</v>
      </c>
      <c r="F326" s="83">
        <f ca="1">(SUM(F$72,F$73,F$77,F$78,F$97,F$153,F$156,F$160,F$167,F$209,F$251,F$319)*[1]CAPEX_DETALHADO!$J119)</f>
        <v>1996.5640406691609</v>
      </c>
      <c r="G326" s="83">
        <f ca="1">(SUM(G$72,G$73,G$77,G$78,G$97,G$153,G$156,G$160,G$167,G$209,G$251,G$319)*[1]CAPEX_DETALHADO!$J119)</f>
        <v>1225.852807830104</v>
      </c>
      <c r="H326" s="83">
        <f ca="1">(SUM(H$72,H$73,H$77,H$78,H$97,H$153,H$156,H$160,H$167,H$209,H$251,H$319)*[1]CAPEX_DETALHADO!$J119)</f>
        <v>8157.1680916456344</v>
      </c>
      <c r="I326" s="83">
        <f ca="1">(SUM(I$72,I$73,I$77,I$78,I$97,I$153,I$156,I$160,I$167,I$209,I$251,I$319)*[1]CAPEX_DETALHADO!$J119)</f>
        <v>5570.2228793073336</v>
      </c>
      <c r="J326" s="83">
        <f ca="1">(SUM(J$72,J$73,J$77,J$78,J$97,J$153,J$156,J$160,J$167,J$209,J$251,J$319)*[1]CAPEX_DETALHADO!$J119)</f>
        <v>5644.5607287667954</v>
      </c>
      <c r="K326" s="83">
        <f ca="1">(SUM(K$72,K$73,K$77,K$78,K$97,K$153,K$156,K$160,K$167,K$209,K$251,K$319)*[1]CAPEX_DETALHADO!$J119)</f>
        <v>3513.5555433256682</v>
      </c>
      <c r="L326" s="83">
        <f ca="1">(SUM(L$72,L$73,L$77,L$78,L$97,L$153,L$156,L$160,L$167,L$209,L$251,L$319)*[1]CAPEX_DETALHADO!$J119)</f>
        <v>1349.0156404439308</v>
      </c>
      <c r="M326" s="83">
        <f ca="1">(SUM(M$72,M$73,M$77,M$78,M$97,M$153,M$156,M$160,M$167,M$209,M$251,M$319)*[1]CAPEX_DETALHADO!$J119)</f>
        <v>0</v>
      </c>
      <c r="N326" s="83">
        <f ca="1">(SUM(N$72,N$73,N$77,N$78,N$97,N$153,N$156,N$160,N$167,N$209,N$251,N$319)*[1]CAPEX_DETALHADO!$J119)</f>
        <v>0</v>
      </c>
      <c r="O326" s="83">
        <f ca="1">(SUM(O$72,O$73,O$77,O$78,O$97,O$153,O$156,O$160,O$167,O$209,O$251,O$319)*[1]CAPEX_DETALHADO!$J119)</f>
        <v>0</v>
      </c>
      <c r="P326" s="83">
        <f ca="1">(SUM(P$72,P$73,P$77,P$78,P$97,P$153,P$156,P$160,P$167,P$209,P$251,P$319)*[1]CAPEX_DETALHADO!$J119)</f>
        <v>0</v>
      </c>
      <c r="Q326" s="83">
        <f ca="1">(SUM(Q$72,Q$73,Q$77,Q$78,Q$97,Q$153,Q$156,Q$160,Q$167,Q$209,Q$251,Q$319)*[1]CAPEX_DETALHADO!$J119)</f>
        <v>0</v>
      </c>
      <c r="R326" s="83">
        <f ca="1">(SUM(R$72,R$73,R$77,R$78,R$97,R$153,R$156,R$160,R$167,R$209,R$251,R$319)*[1]CAPEX_DETALHADO!$J119)</f>
        <v>0</v>
      </c>
      <c r="S326" s="83">
        <f ca="1">(SUM(S$72,S$73,S$77,S$78,S$97,S$153,S$156,S$160,S$167,S$209,S$251,S$319)*[1]CAPEX_DETALHADO!$J119)</f>
        <v>0</v>
      </c>
      <c r="T326" s="83">
        <f ca="1">(SUM(T$72,T$73,T$77,T$78,T$97,T$153,T$156,T$160,T$167,T$209,T$251,T$319)*[1]CAPEX_DETALHADO!$J119)</f>
        <v>0</v>
      </c>
      <c r="U326" s="83">
        <f ca="1">(SUM(U$72,U$73,U$77,U$78,U$97,U$153,U$156,U$160,U$167,U$209,U$251,U$319)*[1]CAPEX_DETALHADO!$J119)</f>
        <v>0</v>
      </c>
      <c r="V326" s="83">
        <f ca="1">(SUM(V$72,V$73,V$77,V$78,V$97,V$153,V$156,V$160,V$167,V$209,V$251,V$319)*[1]CAPEX_DETALHADO!$J119)</f>
        <v>0</v>
      </c>
      <c r="W326" s="83">
        <f ca="1">(SUM(W$72,W$73,W$77,W$78,W$97,W$153,W$156,W$160,W$167,W$209,W$251,W$319)*[1]CAPEX_DETALHADO!$J119)</f>
        <v>0</v>
      </c>
      <c r="X326" s="83">
        <f ca="1">(SUM(X$72,X$73,X$77,X$78,X$97,X$153,X$156,X$160,X$167,X$209,X$251,X$319)*[1]CAPEX_DETALHADO!$J119)</f>
        <v>0</v>
      </c>
      <c r="Y326" s="83">
        <f ca="1">(SUM(Y$72,Y$73,Y$77,Y$78,Y$97,Y$153,Y$156,Y$160,Y$167,Y$209,Y$251,Y$319)*[1]CAPEX_DETALHADO!$J119)</f>
        <v>0</v>
      </c>
      <c r="Z326" s="83">
        <f ca="1">(SUM(Z$72,Z$73,Z$77,Z$78,Z$97,Z$153,Z$156,Z$160,Z$167,Z$209,Z$251,Z$319)*[1]CAPEX_DETALHADO!$J119)</f>
        <v>0</v>
      </c>
      <c r="AA326" s="83">
        <f ca="1">(SUM(AA$72,AA$73,AA$77,AA$78,AA$97,AA$153,AA$156,AA$160,AA$167,AA$209,AA$251,AA$319)*[1]CAPEX_DETALHADO!$J119)</f>
        <v>0</v>
      </c>
      <c r="AB326" s="83">
        <f ca="1">(SUM(AB$72,AB$73,AB$77,AB$78,AB$97,AB$153,AB$156,AB$160,AB$167,AB$209,AB$251,AB$319)*[1]CAPEX_DETALHADO!$J119)</f>
        <v>0</v>
      </c>
      <c r="AC326" s="83">
        <f ca="1">(SUM(AC$72,AC$73,AC$77,AC$78,AC$97,AC$153,AC$156,AC$160,AC$167,AC$209,AC$251,AC$319)*[1]CAPEX_DETALHADO!$J119)</f>
        <v>0</v>
      </c>
      <c r="AD326" s="83">
        <f ca="1">(SUM(AD$72,AD$73,AD$77,AD$78,AD$97,AD$153,AD$156,AD$160,AD$167,AD$209,AD$251,AD$319)*[1]CAPEX_DETALHADO!$J119)</f>
        <v>0</v>
      </c>
      <c r="AE326" s="83">
        <f ca="1">(SUM(AE$72,AE$73,AE$77,AE$78,AE$97,AE$153,AE$156,AE$160,AE$167,AE$209,AE$251,AE$319)*[1]CAPEX_DETALHADO!$J119)</f>
        <v>0</v>
      </c>
      <c r="AF326" s="83">
        <f ca="1">(SUM(AF$72,AF$73,AF$77,AF$78,AF$97,AF$153,AF$156,AF$160,AF$167,AF$209,AF$251,AF$319)*[1]CAPEX_DETALHADO!$J119)</f>
        <v>0</v>
      </c>
      <c r="AG326" s="83">
        <f ca="1">(SUM(AG$72,AG$73,AG$77,AG$78,AG$97,AG$153,AG$156,AG$160,AG$167,AG$209,AG$251,AG$319)*[1]CAPEX_DETALHADO!$J119)</f>
        <v>0</v>
      </c>
      <c r="AH326" s="83">
        <f ca="1">(SUM(AH$72,AH$73,AH$77,AH$78,AH$97,AH$153,AH$156,AH$160,AH$167,AH$209,AH$251,AH$319)*[1]CAPEX_DETALHADO!$J119)</f>
        <v>0</v>
      </c>
      <c r="AI326" s="83">
        <f ca="1">(SUM(AI$72,AI$73,AI$77,AI$78,AI$97,AI$153,AI$156,AI$160,AI$167,AI$209,AI$251,AI$319)*[1]CAPEX_DETALHADO!$J119)</f>
        <v>0</v>
      </c>
      <c r="AJ326" s="20"/>
      <c r="AK326" s="170"/>
      <c r="AL326" s="183">
        <v>1</v>
      </c>
      <c r="AM326" s="183"/>
      <c r="AN326" s="183"/>
      <c r="AO326" s="45" t="str">
        <f t="shared" si="51"/>
        <v>Certificação de projetos e obras</v>
      </c>
    </row>
    <row r="327" spans="1:41" s="22" customFormat="1" ht="16.5" customHeight="1" outlineLevel="2" thickTop="1" thickBot="1">
      <c r="A327" s="119"/>
      <c r="B327" s="179" t="s">
        <v>330</v>
      </c>
      <c r="C327" s="191" t="s">
        <v>87</v>
      </c>
      <c r="D327" s="181">
        <f t="shared" ca="1" si="48"/>
        <v>5919.2796746313206</v>
      </c>
      <c r="E327" s="182">
        <f t="shared" ca="1" si="49"/>
        <v>8580.2936662464454</v>
      </c>
      <c r="F327" s="83">
        <f ca="1">(SUM(F$72,F$73,F$77,F$78,F$97,F$153,F$156,F$160,F$167,F$209,F$251,F$319)*[1]CAPEX_DETALHADO!$J120)</f>
        <v>623.92626270911285</v>
      </c>
      <c r="G327" s="83">
        <f ca="1">(SUM(G$72,G$73,G$77,G$78,G$97,G$153,G$156,G$160,G$167,G$209,G$251,G$319)*[1]CAPEX_DETALHADO!$J120)</f>
        <v>383.07900244690745</v>
      </c>
      <c r="H327" s="83">
        <f ca="1">(SUM(H$72,H$73,H$77,H$78,H$97,H$153,H$156,H$160,H$167,H$209,H$251,H$319)*[1]CAPEX_DETALHADO!$J120)</f>
        <v>2549.1150286392608</v>
      </c>
      <c r="I327" s="83">
        <f ca="1">(SUM(I$72,I$73,I$77,I$78,I$97,I$153,I$156,I$160,I$167,I$209,I$251,I$319)*[1]CAPEX_DETALHADO!$J120)</f>
        <v>1740.6946497835418</v>
      </c>
      <c r="J327" s="83">
        <f ca="1">(SUM(J$72,J$73,J$77,J$78,J$97,J$153,J$156,J$160,J$167,J$209,J$251,J$319)*[1]CAPEX_DETALHADO!$J120)</f>
        <v>1763.9252277396236</v>
      </c>
      <c r="K327" s="83">
        <f ca="1">(SUM(K$72,K$73,K$77,K$78,K$97,K$153,K$156,K$160,K$167,K$209,K$251,K$319)*[1]CAPEX_DETALHADO!$J120)</f>
        <v>1097.9861072892713</v>
      </c>
      <c r="L327" s="83">
        <f ca="1">(SUM(L$72,L$73,L$77,L$78,L$97,L$153,L$156,L$160,L$167,L$209,L$251,L$319)*[1]CAPEX_DETALHADO!$J120)</f>
        <v>421.56738763872841</v>
      </c>
      <c r="M327" s="83">
        <f ca="1">(SUM(M$72,M$73,M$77,M$78,M$97,M$153,M$156,M$160,M$167,M$209,M$251,M$319)*[1]CAPEX_DETALHADO!$J120)</f>
        <v>0</v>
      </c>
      <c r="N327" s="83">
        <f ca="1">(SUM(N$72,N$73,N$77,N$78,N$97,N$153,N$156,N$160,N$167,N$209,N$251,N$319)*[1]CAPEX_DETALHADO!$J120)</f>
        <v>0</v>
      </c>
      <c r="O327" s="83">
        <f ca="1">(SUM(O$72,O$73,O$77,O$78,O$97,O$153,O$156,O$160,O$167,O$209,O$251,O$319)*[1]CAPEX_DETALHADO!$J120)</f>
        <v>0</v>
      </c>
      <c r="P327" s="83">
        <f ca="1">(SUM(P$72,P$73,P$77,P$78,P$97,P$153,P$156,P$160,P$167,P$209,P$251,P$319)*[1]CAPEX_DETALHADO!$J120)</f>
        <v>0</v>
      </c>
      <c r="Q327" s="83">
        <f ca="1">(SUM(Q$72,Q$73,Q$77,Q$78,Q$97,Q$153,Q$156,Q$160,Q$167,Q$209,Q$251,Q$319)*[1]CAPEX_DETALHADO!$J120)</f>
        <v>0</v>
      </c>
      <c r="R327" s="83">
        <f ca="1">(SUM(R$72,R$73,R$77,R$78,R$97,R$153,R$156,R$160,R$167,R$209,R$251,R$319)*[1]CAPEX_DETALHADO!$J120)</f>
        <v>0</v>
      </c>
      <c r="S327" s="83">
        <f ca="1">(SUM(S$72,S$73,S$77,S$78,S$97,S$153,S$156,S$160,S$167,S$209,S$251,S$319)*[1]CAPEX_DETALHADO!$J120)</f>
        <v>0</v>
      </c>
      <c r="T327" s="83">
        <f ca="1">(SUM(T$72,T$73,T$77,T$78,T$97,T$153,T$156,T$160,T$167,T$209,T$251,T$319)*[1]CAPEX_DETALHADO!$J120)</f>
        <v>0</v>
      </c>
      <c r="U327" s="83">
        <f ca="1">(SUM(U$72,U$73,U$77,U$78,U$97,U$153,U$156,U$160,U$167,U$209,U$251,U$319)*[1]CAPEX_DETALHADO!$J120)</f>
        <v>0</v>
      </c>
      <c r="V327" s="83">
        <f ca="1">(SUM(V$72,V$73,V$77,V$78,V$97,V$153,V$156,V$160,V$167,V$209,V$251,V$319)*[1]CAPEX_DETALHADO!$J120)</f>
        <v>0</v>
      </c>
      <c r="W327" s="83">
        <f ca="1">(SUM(W$72,W$73,W$77,W$78,W$97,W$153,W$156,W$160,W$167,W$209,W$251,W$319)*[1]CAPEX_DETALHADO!$J120)</f>
        <v>0</v>
      </c>
      <c r="X327" s="83">
        <f ca="1">(SUM(X$72,X$73,X$77,X$78,X$97,X$153,X$156,X$160,X$167,X$209,X$251,X$319)*[1]CAPEX_DETALHADO!$J120)</f>
        <v>0</v>
      </c>
      <c r="Y327" s="83">
        <f ca="1">(SUM(Y$72,Y$73,Y$77,Y$78,Y$97,Y$153,Y$156,Y$160,Y$167,Y$209,Y$251,Y$319)*[1]CAPEX_DETALHADO!$J120)</f>
        <v>0</v>
      </c>
      <c r="Z327" s="83">
        <f ca="1">(SUM(Z$72,Z$73,Z$77,Z$78,Z$97,Z$153,Z$156,Z$160,Z$167,Z$209,Z$251,Z$319)*[1]CAPEX_DETALHADO!$J120)</f>
        <v>0</v>
      </c>
      <c r="AA327" s="83">
        <f ca="1">(SUM(AA$72,AA$73,AA$77,AA$78,AA$97,AA$153,AA$156,AA$160,AA$167,AA$209,AA$251,AA$319)*[1]CAPEX_DETALHADO!$J120)</f>
        <v>0</v>
      </c>
      <c r="AB327" s="83">
        <f ca="1">(SUM(AB$72,AB$73,AB$77,AB$78,AB$97,AB$153,AB$156,AB$160,AB$167,AB$209,AB$251,AB$319)*[1]CAPEX_DETALHADO!$J120)</f>
        <v>0</v>
      </c>
      <c r="AC327" s="83">
        <f ca="1">(SUM(AC$72,AC$73,AC$77,AC$78,AC$97,AC$153,AC$156,AC$160,AC$167,AC$209,AC$251,AC$319)*[1]CAPEX_DETALHADO!$J120)</f>
        <v>0</v>
      </c>
      <c r="AD327" s="83">
        <f ca="1">(SUM(AD$72,AD$73,AD$77,AD$78,AD$97,AD$153,AD$156,AD$160,AD$167,AD$209,AD$251,AD$319)*[1]CAPEX_DETALHADO!$J120)</f>
        <v>0</v>
      </c>
      <c r="AE327" s="83">
        <f ca="1">(SUM(AE$72,AE$73,AE$77,AE$78,AE$97,AE$153,AE$156,AE$160,AE$167,AE$209,AE$251,AE$319)*[1]CAPEX_DETALHADO!$J120)</f>
        <v>0</v>
      </c>
      <c r="AF327" s="83">
        <f ca="1">(SUM(AF$72,AF$73,AF$77,AF$78,AF$97,AF$153,AF$156,AF$160,AF$167,AF$209,AF$251,AF$319)*[1]CAPEX_DETALHADO!$J120)</f>
        <v>0</v>
      </c>
      <c r="AG327" s="83">
        <f ca="1">(SUM(AG$72,AG$73,AG$77,AG$78,AG$97,AG$153,AG$156,AG$160,AG$167,AG$209,AG$251,AG$319)*[1]CAPEX_DETALHADO!$J120)</f>
        <v>0</v>
      </c>
      <c r="AH327" s="83">
        <f ca="1">(SUM(AH$72,AH$73,AH$77,AH$78,AH$97,AH$153,AH$156,AH$160,AH$167,AH$209,AH$251,AH$319)*[1]CAPEX_DETALHADO!$J120)</f>
        <v>0</v>
      </c>
      <c r="AI327" s="83">
        <f ca="1">(SUM(AI$72,AI$73,AI$77,AI$78,AI$97,AI$153,AI$156,AI$160,AI$167,AI$209,AI$251,AI$319)*[1]CAPEX_DETALHADO!$J120)</f>
        <v>0</v>
      </c>
      <c r="AJ327" s="20"/>
      <c r="AK327" s="170"/>
      <c r="AL327" s="183">
        <v>1</v>
      </c>
      <c r="AM327" s="183"/>
      <c r="AN327" s="183"/>
      <c r="AO327" s="45" t="str">
        <f t="shared" si="51"/>
        <v>Remoção de Interferências</v>
      </c>
    </row>
    <row r="328" spans="1:41" s="22" customFormat="1" ht="16.5" customHeight="1" thickTop="1">
      <c r="A328" s="119"/>
      <c r="B328" s="192">
        <v>3</v>
      </c>
      <c r="C328" s="193" t="s">
        <v>331</v>
      </c>
      <c r="D328" s="194">
        <f t="shared" si="48"/>
        <v>428079.87932294857</v>
      </c>
      <c r="E328" s="195">
        <f t="shared" si="49"/>
        <v>973046.38386313582</v>
      </c>
      <c r="F328" s="73">
        <f t="shared" ref="F328:AI328" si="54">SUBTOTAL(9,F329:F343)</f>
        <v>126607.93729298323</v>
      </c>
      <c r="G328" s="73">
        <f t="shared" si="54"/>
        <v>167752.55679074166</v>
      </c>
      <c r="H328" s="73">
        <f t="shared" si="54"/>
        <v>6246.0921483412731</v>
      </c>
      <c r="I328" s="73">
        <f t="shared" si="54"/>
        <v>5749.9468163696001</v>
      </c>
      <c r="J328" s="73">
        <f t="shared" si="54"/>
        <v>6123.2485382347259</v>
      </c>
      <c r="K328" s="73">
        <f t="shared" si="54"/>
        <v>35388.87574333958</v>
      </c>
      <c r="L328" s="73">
        <f t="shared" si="54"/>
        <v>6123.2485382347259</v>
      </c>
      <c r="M328" s="73">
        <f t="shared" si="54"/>
        <v>5748.2440377128005</v>
      </c>
      <c r="N328" s="73">
        <f t="shared" si="54"/>
        <v>6121.5457595779253</v>
      </c>
      <c r="O328" s="73">
        <f t="shared" si="54"/>
        <v>5748.2440377128005</v>
      </c>
      <c r="P328" s="73">
        <f t="shared" si="54"/>
        <v>217954.82925984319</v>
      </c>
      <c r="Q328" s="73">
        <f t="shared" si="54"/>
        <v>5747.3926483844007</v>
      </c>
      <c r="R328" s="73">
        <f t="shared" si="54"/>
        <v>6120.6943702495255</v>
      </c>
      <c r="S328" s="73">
        <f t="shared" si="54"/>
        <v>5747.3926483844007</v>
      </c>
      <c r="T328" s="73">
        <f t="shared" si="54"/>
        <v>6120.6943702495255</v>
      </c>
      <c r="U328" s="73">
        <f t="shared" si="54"/>
        <v>35442.402660219988</v>
      </c>
      <c r="V328" s="73">
        <f t="shared" si="54"/>
        <v>6118.9915915927249</v>
      </c>
      <c r="W328" s="73">
        <f t="shared" si="54"/>
        <v>5745.689869727601</v>
      </c>
      <c r="X328" s="73">
        <f t="shared" si="54"/>
        <v>6118.9915915927249</v>
      </c>
      <c r="Y328" s="73">
        <f t="shared" si="54"/>
        <v>5745.689869727601</v>
      </c>
      <c r="Z328" s="73">
        <f t="shared" si="54"/>
        <v>217999.5897258551</v>
      </c>
      <c r="AA328" s="73">
        <f t="shared" si="54"/>
        <v>5745.689869727601</v>
      </c>
      <c r="AB328" s="73">
        <f t="shared" si="54"/>
        <v>6118.9915915927249</v>
      </c>
      <c r="AC328" s="73">
        <f t="shared" si="54"/>
        <v>5745.689869727601</v>
      </c>
      <c r="AD328" s="73">
        <f t="shared" si="54"/>
        <v>6118.9915915927249</v>
      </c>
      <c r="AE328" s="73">
        <f t="shared" si="54"/>
        <v>35115.359708779593</v>
      </c>
      <c r="AF328" s="73">
        <f t="shared" si="54"/>
        <v>6118.9915915927249</v>
      </c>
      <c r="AG328" s="73">
        <f t="shared" si="54"/>
        <v>5745.689869727601</v>
      </c>
      <c r="AH328" s="73">
        <f t="shared" si="54"/>
        <v>6118.9915915927249</v>
      </c>
      <c r="AI328" s="73">
        <f t="shared" si="54"/>
        <v>5745.689869727601</v>
      </c>
      <c r="AJ328" s="84"/>
      <c r="AK328" s="196"/>
      <c r="AL328" s="197"/>
      <c r="AM328" s="197"/>
      <c r="AN328" s="197"/>
      <c r="AO328" s="45" t="str">
        <f t="shared" si="51"/>
        <v>EQUIPAMENTOS, VEÍCULOS E SISTEMAS DE CONTROLE</v>
      </c>
    </row>
    <row r="329" spans="1:41" ht="16.5" customHeight="1" outlineLevel="1">
      <c r="B329" s="174" t="s">
        <v>332</v>
      </c>
      <c r="C329" s="175" t="s">
        <v>333</v>
      </c>
      <c r="D329" s="176">
        <f t="shared" si="48"/>
        <v>5211.2086633690078</v>
      </c>
      <c r="E329" s="177">
        <f t="shared" si="49"/>
        <v>12373.096233417842</v>
      </c>
      <c r="F329" s="85">
        <f>[1]CAPEX_DETALHADO!L435/1000</f>
        <v>2539.0453536477003</v>
      </c>
      <c r="G329" s="85">
        <f>[1]CAPEX_DETALHADO!M435/1000</f>
        <v>446.76675179330005</v>
      </c>
      <c r="H329" s="85">
        <f>[1]CAPEX_DETALHADO!N435/1000</f>
        <v>72.573116500400005</v>
      </c>
      <c r="I329" s="85">
        <f>[1]CAPEX_DETALHADO!O435/1000</f>
        <v>0</v>
      </c>
      <c r="J329" s="85">
        <f>[1]CAPEX_DETALHADO!P435/1000</f>
        <v>0</v>
      </c>
      <c r="K329" s="85">
        <f>[1]CAPEX_DETALHADO!Q435/1000</f>
        <v>1623.6387887661003</v>
      </c>
      <c r="L329" s="85">
        <f>[1]CAPEX_DETALHADO!R435/1000</f>
        <v>0</v>
      </c>
      <c r="M329" s="85">
        <f>[1]CAPEX_DETALHADO!S435/1000</f>
        <v>0</v>
      </c>
      <c r="N329" s="85">
        <f>[1]CAPEX_DETALHADO!T435/1000</f>
        <v>0</v>
      </c>
      <c r="O329" s="85">
        <f>[1]CAPEX_DETALHADO!U435/1000</f>
        <v>0</v>
      </c>
      <c r="P329" s="85">
        <f>[1]CAPEX_DETALHADO!V435/1000</f>
        <v>2194.6824039014205</v>
      </c>
      <c r="Q329" s="85">
        <f>[1]CAPEX_DETALHADO!W435/1000</f>
        <v>0</v>
      </c>
      <c r="R329" s="85">
        <f>[1]CAPEX_DETALHADO!X435/1000</f>
        <v>0</v>
      </c>
      <c r="S329" s="85">
        <f>[1]CAPEX_DETALHADO!Y435/1000</f>
        <v>0</v>
      </c>
      <c r="T329" s="85">
        <f>[1]CAPEX_DETALHADO!Z435/1000</f>
        <v>0</v>
      </c>
      <c r="U329" s="85">
        <f>[1]CAPEX_DETALHADO!AA435/1000</f>
        <v>1623.6387887661003</v>
      </c>
      <c r="V329" s="85">
        <f>[1]CAPEX_DETALHADO!AB435/1000</f>
        <v>0</v>
      </c>
      <c r="W329" s="85">
        <f>[1]CAPEX_DETALHADO!AC435/1000</f>
        <v>0</v>
      </c>
      <c r="X329" s="85">
        <f>[1]CAPEX_DETALHADO!AD435/1000</f>
        <v>0</v>
      </c>
      <c r="Y329" s="85">
        <f>[1]CAPEX_DETALHADO!AE435/1000</f>
        <v>0</v>
      </c>
      <c r="Z329" s="85">
        <f>[1]CAPEX_DETALHADO!AF435/1000</f>
        <v>2249.1122412767204</v>
      </c>
      <c r="AA329" s="85">
        <f>[1]CAPEX_DETALHADO!AG435/1000</f>
        <v>0</v>
      </c>
      <c r="AB329" s="85">
        <f>[1]CAPEX_DETALHADO!AH435/1000</f>
        <v>0</v>
      </c>
      <c r="AC329" s="85">
        <f>[1]CAPEX_DETALHADO!AI435/1000</f>
        <v>0</v>
      </c>
      <c r="AD329" s="85">
        <f>[1]CAPEX_DETALHADO!AJ435/1000</f>
        <v>0</v>
      </c>
      <c r="AE329" s="85">
        <f>[1]CAPEX_DETALHADO!AK435/1000</f>
        <v>1623.6387887661003</v>
      </c>
      <c r="AF329" s="85">
        <f>[1]CAPEX_DETALHADO!AL435/1000</f>
        <v>0</v>
      </c>
      <c r="AG329" s="85">
        <f>[1]CAPEX_DETALHADO!AM435/1000</f>
        <v>0</v>
      </c>
      <c r="AH329" s="85">
        <f>[1]CAPEX_DETALHADO!AN435/1000</f>
        <v>0</v>
      </c>
      <c r="AI329" s="85">
        <f>[1]CAPEX_DETALHADO!AO435/1000</f>
        <v>0</v>
      </c>
      <c r="AJ329" s="86"/>
      <c r="AK329" s="169"/>
      <c r="AL329" s="178">
        <v>1</v>
      </c>
      <c r="AM329" s="178"/>
      <c r="AN329" s="178"/>
      <c r="AO329" s="45" t="str">
        <f t="shared" si="51"/>
        <v>Veículos para Administração/Gerenciamento</v>
      </c>
    </row>
    <row r="330" spans="1:41" ht="16.5" customHeight="1" outlineLevel="1">
      <c r="B330" s="174" t="s">
        <v>334</v>
      </c>
      <c r="C330" s="175" t="s">
        <v>335</v>
      </c>
      <c r="D330" s="176">
        <f t="shared" si="48"/>
        <v>28707.650441458405</v>
      </c>
      <c r="E330" s="177">
        <f t="shared" si="49"/>
        <v>68726.016874925888</v>
      </c>
      <c r="F330" s="85">
        <f>[1]CAPEX_DETALHADO!L436/1000</f>
        <v>15633.0959255952</v>
      </c>
      <c r="G330" s="85">
        <f>[1]CAPEX_DETALHADO!M436/1000</f>
        <v>72.573116500400005</v>
      </c>
      <c r="H330" s="85">
        <f>[1]CAPEX_DETALHADO!N436/1000</f>
        <v>373.30172186512499</v>
      </c>
      <c r="I330" s="85">
        <f>[1]CAPEX_DETALHADO!O436/1000</f>
        <v>0</v>
      </c>
      <c r="J330" s="85">
        <f>[1]CAPEX_DETALHADO!P436/1000</f>
        <v>373.30172186512499</v>
      </c>
      <c r="K330" s="85">
        <f>[1]CAPEX_DETALHADO!Q436/1000</f>
        <v>9353.1160383102706</v>
      </c>
      <c r="L330" s="85">
        <f>[1]CAPEX_DETALHADO!R436/1000</f>
        <v>373.30172186512499</v>
      </c>
      <c r="M330" s="85">
        <f>[1]CAPEX_DETALHADO!S436/1000</f>
        <v>0</v>
      </c>
      <c r="N330" s="85">
        <f>[1]CAPEX_DETALHADO!T436/1000</f>
        <v>373.30172186512499</v>
      </c>
      <c r="O330" s="85">
        <f>[1]CAPEX_DETALHADO!U436/1000</f>
        <v>0</v>
      </c>
      <c r="P330" s="85">
        <f>[1]CAPEX_DETALHADO!V436/1000</f>
        <v>10458.408877260195</v>
      </c>
      <c r="Q330" s="85">
        <f>[1]CAPEX_DETALHADO!W436/1000</f>
        <v>0</v>
      </c>
      <c r="R330" s="85">
        <f>[1]CAPEX_DETALHADO!X436/1000</f>
        <v>373.30172186512499</v>
      </c>
      <c r="S330" s="85">
        <f>[1]CAPEX_DETALHADO!Y436/1000</f>
        <v>0</v>
      </c>
      <c r="T330" s="85">
        <f>[1]CAPEX_DETALHADO!Z436/1000</f>
        <v>373.30172186512499</v>
      </c>
      <c r="U330" s="85">
        <f>[1]CAPEX_DETALHADO!AA436/1000</f>
        <v>9135.3966888090708</v>
      </c>
      <c r="V330" s="85">
        <f>[1]CAPEX_DETALHADO!AB436/1000</f>
        <v>373.30172186512499</v>
      </c>
      <c r="W330" s="85">
        <f>[1]CAPEX_DETALHADO!AC436/1000</f>
        <v>0</v>
      </c>
      <c r="X330" s="85">
        <f>[1]CAPEX_DETALHADO!AD436/1000</f>
        <v>373.30172186512499</v>
      </c>
      <c r="Y330" s="85">
        <f>[1]CAPEX_DETALHADO!AE436/1000</f>
        <v>0</v>
      </c>
      <c r="Z330" s="85">
        <f>[1]CAPEX_DETALHADO!AF436/1000</f>
        <v>10458.408877260195</v>
      </c>
      <c r="AA330" s="85">
        <f>[1]CAPEX_DETALHADO!AG436/1000</f>
        <v>0</v>
      </c>
      <c r="AB330" s="85">
        <f>[1]CAPEX_DETALHADO!AH436/1000</f>
        <v>373.30172186512499</v>
      </c>
      <c r="AC330" s="85">
        <f>[1]CAPEX_DETALHADO!AI436/1000</f>
        <v>0</v>
      </c>
      <c r="AD330" s="85">
        <f>[1]CAPEX_DETALHADO!AJ436/1000</f>
        <v>373.30172186512499</v>
      </c>
      <c r="AE330" s="85">
        <f>[1]CAPEX_DETALHADO!AK436/1000</f>
        <v>9135.3966888090708</v>
      </c>
      <c r="AF330" s="85">
        <f>[1]CAPEX_DETALHADO!AL436/1000</f>
        <v>373.30172186512499</v>
      </c>
      <c r="AG330" s="85">
        <f>[1]CAPEX_DETALHADO!AM436/1000</f>
        <v>0</v>
      </c>
      <c r="AH330" s="85">
        <f>[1]CAPEX_DETALHADO!AN436/1000</f>
        <v>373.30172186512499</v>
      </c>
      <c r="AI330" s="85">
        <f>[1]CAPEX_DETALHADO!AO436/1000</f>
        <v>0</v>
      </c>
      <c r="AJ330" s="86"/>
      <c r="AK330" s="169"/>
      <c r="AL330" s="178">
        <v>1</v>
      </c>
      <c r="AM330" s="178"/>
      <c r="AN330" s="178"/>
      <c r="AO330" s="45" t="str">
        <f t="shared" si="51"/>
        <v>Veículos Operacionais</v>
      </c>
    </row>
    <row r="331" spans="1:41" ht="16.5" customHeight="1" outlineLevel="1">
      <c r="B331" s="174" t="s">
        <v>336</v>
      </c>
      <c r="C331" s="175" t="s">
        <v>337</v>
      </c>
      <c r="D331" s="176">
        <f t="shared" si="48"/>
        <v>167066.75039826924</v>
      </c>
      <c r="E331" s="177">
        <f t="shared" si="49"/>
        <v>381991.78714899893</v>
      </c>
      <c r="F331" s="85">
        <f>[1]CAPEX_DETALHADO!L437/1000</f>
        <v>0</v>
      </c>
      <c r="G331" s="85">
        <f>[1]CAPEX_DETALHADO!M437/1000</f>
        <v>127330.59571633299</v>
      </c>
      <c r="H331" s="85">
        <f>[1]CAPEX_DETALHADO!N437/1000</f>
        <v>0</v>
      </c>
      <c r="I331" s="85">
        <f>[1]CAPEX_DETALHADO!O437/1000</f>
        <v>0</v>
      </c>
      <c r="J331" s="85">
        <f>[1]CAPEX_DETALHADO!P437/1000</f>
        <v>0</v>
      </c>
      <c r="K331" s="85">
        <f>[1]CAPEX_DETALHADO!Q437/1000</f>
        <v>0</v>
      </c>
      <c r="L331" s="85">
        <f>[1]CAPEX_DETALHADO!R437/1000</f>
        <v>0</v>
      </c>
      <c r="M331" s="85">
        <f>[1]CAPEX_DETALHADO!S437/1000</f>
        <v>0</v>
      </c>
      <c r="N331" s="85">
        <f>[1]CAPEX_DETALHADO!T437/1000</f>
        <v>0</v>
      </c>
      <c r="O331" s="85">
        <f>[1]CAPEX_DETALHADO!U437/1000</f>
        <v>0</v>
      </c>
      <c r="P331" s="85">
        <f>[1]CAPEX_DETALHADO!V437/1000</f>
        <v>127330.59571633299</v>
      </c>
      <c r="Q331" s="85">
        <f>[1]CAPEX_DETALHADO!W437/1000</f>
        <v>0</v>
      </c>
      <c r="R331" s="85">
        <f>[1]CAPEX_DETALHADO!X437/1000</f>
        <v>0</v>
      </c>
      <c r="S331" s="85">
        <f>[1]CAPEX_DETALHADO!Y437/1000</f>
        <v>0</v>
      </c>
      <c r="T331" s="85">
        <f>[1]CAPEX_DETALHADO!Z437/1000</f>
        <v>0</v>
      </c>
      <c r="U331" s="85">
        <f>[1]CAPEX_DETALHADO!AA437/1000</f>
        <v>0</v>
      </c>
      <c r="V331" s="85">
        <f>[1]CAPEX_DETALHADO!AB437/1000</f>
        <v>0</v>
      </c>
      <c r="W331" s="85">
        <f>[1]CAPEX_DETALHADO!AC437/1000</f>
        <v>0</v>
      </c>
      <c r="X331" s="85">
        <f>[1]CAPEX_DETALHADO!AD437/1000</f>
        <v>0</v>
      </c>
      <c r="Y331" s="85">
        <f>[1]CAPEX_DETALHADO!AE437/1000</f>
        <v>0</v>
      </c>
      <c r="Z331" s="85">
        <f>[1]CAPEX_DETALHADO!AF437/1000</f>
        <v>127330.59571633299</v>
      </c>
      <c r="AA331" s="85">
        <f>[1]CAPEX_DETALHADO!AG437/1000</f>
        <v>0</v>
      </c>
      <c r="AB331" s="85">
        <f>[1]CAPEX_DETALHADO!AH437/1000</f>
        <v>0</v>
      </c>
      <c r="AC331" s="85">
        <f>[1]CAPEX_DETALHADO!AI437/1000</f>
        <v>0</v>
      </c>
      <c r="AD331" s="85">
        <f>[1]CAPEX_DETALHADO!AJ437/1000</f>
        <v>0</v>
      </c>
      <c r="AE331" s="85">
        <f>[1]CAPEX_DETALHADO!AK437/1000</f>
        <v>0</v>
      </c>
      <c r="AF331" s="85">
        <f>[1]CAPEX_DETALHADO!AL437/1000</f>
        <v>0</v>
      </c>
      <c r="AG331" s="85">
        <f>[1]CAPEX_DETALHADO!AM437/1000</f>
        <v>0</v>
      </c>
      <c r="AH331" s="85">
        <f>[1]CAPEX_DETALHADO!AN437/1000</f>
        <v>0</v>
      </c>
      <c r="AI331" s="85">
        <f>[1]CAPEX_DETALHADO!AO437/1000</f>
        <v>0</v>
      </c>
      <c r="AJ331" s="86"/>
      <c r="AK331" s="169"/>
      <c r="AL331" s="178">
        <v>1</v>
      </c>
      <c r="AM331" s="178"/>
      <c r="AN331" s="178"/>
      <c r="AO331" s="45" t="str">
        <f t="shared" si="51"/>
        <v>Sistemas e Equipamentos de Pedágios</v>
      </c>
    </row>
    <row r="332" spans="1:41" ht="16.5" customHeight="1" outlineLevel="1">
      <c r="B332" s="174" t="s">
        <v>338</v>
      </c>
      <c r="C332" s="175" t="s">
        <v>339</v>
      </c>
      <c r="D332" s="176">
        <f t="shared" ref="D332:D395" si="55">NPV($H$1,F332:AI332)</f>
        <v>30664.127539024157</v>
      </c>
      <c r="E332" s="177">
        <f t="shared" ref="E332:E395" si="56">SUM(F332:AI332)</f>
        <v>74168.111908643376</v>
      </c>
      <c r="F332" s="85">
        <f>[1]CAPEX_DETALHADO!L438/1000</f>
        <v>5114.7828395080305</v>
      </c>
      <c r="G332" s="85">
        <f>[1]CAPEX_DETALHADO!M438/1000</f>
        <v>13211.856483565494</v>
      </c>
      <c r="H332" s="85">
        <f>[1]CAPEX_DETALHADO!N438/1000</f>
        <v>0</v>
      </c>
      <c r="I332" s="85">
        <f>[1]CAPEX_DETALHADO!O438/1000</f>
        <v>0</v>
      </c>
      <c r="J332" s="85">
        <f>[1]CAPEX_DETALHADO!P438/1000</f>
        <v>0</v>
      </c>
      <c r="K332" s="85">
        <f>[1]CAPEX_DETALHADO!Q438/1000</f>
        <v>11168.294517113969</v>
      </c>
      <c r="L332" s="85">
        <f>[1]CAPEX_DETALHADO!R438/1000</f>
        <v>0</v>
      </c>
      <c r="M332" s="85">
        <f>[1]CAPEX_DETALHADO!S438/1000</f>
        <v>0</v>
      </c>
      <c r="N332" s="85">
        <f>[1]CAPEX_DETALHADO!T438/1000</f>
        <v>0</v>
      </c>
      <c r="O332" s="85">
        <f>[1]CAPEX_DETALHADO!U438/1000</f>
        <v>0</v>
      </c>
      <c r="P332" s="85">
        <f>[1]CAPEX_DETALHADO!V438/1000</f>
        <v>11168.294517113969</v>
      </c>
      <c r="Q332" s="85">
        <f>[1]CAPEX_DETALHADO!W438/1000</f>
        <v>0</v>
      </c>
      <c r="R332" s="85">
        <f>[1]CAPEX_DETALHADO!X438/1000</f>
        <v>0</v>
      </c>
      <c r="S332" s="85">
        <f>[1]CAPEX_DETALHADO!Y438/1000</f>
        <v>0</v>
      </c>
      <c r="T332" s="85">
        <f>[1]CAPEX_DETALHADO!Z438/1000</f>
        <v>0</v>
      </c>
      <c r="U332" s="85">
        <f>[1]CAPEX_DETALHADO!AA438/1000</f>
        <v>11168.294517113969</v>
      </c>
      <c r="V332" s="85">
        <f>[1]CAPEX_DETALHADO!AB438/1000</f>
        <v>0</v>
      </c>
      <c r="W332" s="85">
        <f>[1]CAPEX_DETALHADO!AC438/1000</f>
        <v>0</v>
      </c>
      <c r="X332" s="85">
        <f>[1]CAPEX_DETALHADO!AD438/1000</f>
        <v>0</v>
      </c>
      <c r="Y332" s="85">
        <f>[1]CAPEX_DETALHADO!AE438/1000</f>
        <v>0</v>
      </c>
      <c r="Z332" s="85">
        <f>[1]CAPEX_DETALHADO!AF438/1000</f>
        <v>11168.294517113969</v>
      </c>
      <c r="AA332" s="85">
        <f>[1]CAPEX_DETALHADO!AG438/1000</f>
        <v>0</v>
      </c>
      <c r="AB332" s="85">
        <f>[1]CAPEX_DETALHADO!AH438/1000</f>
        <v>0</v>
      </c>
      <c r="AC332" s="85">
        <f>[1]CAPEX_DETALHADO!AI438/1000</f>
        <v>0</v>
      </c>
      <c r="AD332" s="85">
        <f>[1]CAPEX_DETALHADO!AJ438/1000</f>
        <v>0</v>
      </c>
      <c r="AE332" s="85">
        <f>[1]CAPEX_DETALHADO!AK438/1000</f>
        <v>11168.294517113969</v>
      </c>
      <c r="AF332" s="85">
        <f>[1]CAPEX_DETALHADO!AL438/1000</f>
        <v>0</v>
      </c>
      <c r="AG332" s="85">
        <f>[1]CAPEX_DETALHADO!AM438/1000</f>
        <v>0</v>
      </c>
      <c r="AH332" s="85">
        <f>[1]CAPEX_DETALHADO!AN438/1000</f>
        <v>0</v>
      </c>
      <c r="AI332" s="85">
        <f>[1]CAPEX_DETALHADO!AO438/1000</f>
        <v>0</v>
      </c>
      <c r="AJ332" s="86"/>
      <c r="AK332" s="169"/>
      <c r="AL332" s="178">
        <v>1</v>
      </c>
      <c r="AM332" s="178"/>
      <c r="AN332" s="178"/>
      <c r="AO332" s="45" t="str">
        <f t="shared" si="51"/>
        <v>Implantação de CFTV, Infraestrutura e Sistemas</v>
      </c>
    </row>
    <row r="333" spans="1:41" ht="16.5" customHeight="1" outlineLevel="1">
      <c r="B333" s="174" t="s">
        <v>340</v>
      </c>
      <c r="C333" s="175" t="s">
        <v>341</v>
      </c>
      <c r="D333" s="176">
        <f t="shared" si="55"/>
        <v>43204.08927050863</v>
      </c>
      <c r="E333" s="177">
        <f t="shared" si="56"/>
        <v>47524.4981975595</v>
      </c>
      <c r="F333" s="85">
        <f>[1]CAPEX_DETALHADO!L439/1000</f>
        <v>47524.4981975595</v>
      </c>
      <c r="G333" s="85">
        <f>[1]CAPEX_DETALHADO!M439/1000</f>
        <v>0</v>
      </c>
      <c r="H333" s="85">
        <f>[1]CAPEX_DETALHADO!N439/1000</f>
        <v>0</v>
      </c>
      <c r="I333" s="85">
        <f>[1]CAPEX_DETALHADO!O439/1000</f>
        <v>0</v>
      </c>
      <c r="J333" s="85">
        <f>[1]CAPEX_DETALHADO!P439/1000</f>
        <v>0</v>
      </c>
      <c r="K333" s="85">
        <f>[1]CAPEX_DETALHADO!Q439/1000</f>
        <v>0</v>
      </c>
      <c r="L333" s="85">
        <f>[1]CAPEX_DETALHADO!R439/1000</f>
        <v>0</v>
      </c>
      <c r="M333" s="85">
        <f>[1]CAPEX_DETALHADO!S439/1000</f>
        <v>0</v>
      </c>
      <c r="N333" s="85">
        <f>[1]CAPEX_DETALHADO!T439/1000</f>
        <v>0</v>
      </c>
      <c r="O333" s="85">
        <f>[1]CAPEX_DETALHADO!U439/1000</f>
        <v>0</v>
      </c>
      <c r="P333" s="85">
        <f>[1]CAPEX_DETALHADO!V439/1000</f>
        <v>0</v>
      </c>
      <c r="Q333" s="85">
        <f>[1]CAPEX_DETALHADO!W439/1000</f>
        <v>0</v>
      </c>
      <c r="R333" s="85">
        <f>[1]CAPEX_DETALHADO!X439/1000</f>
        <v>0</v>
      </c>
      <c r="S333" s="85">
        <f>[1]CAPEX_DETALHADO!Y439/1000</f>
        <v>0</v>
      </c>
      <c r="T333" s="85">
        <f>[1]CAPEX_DETALHADO!Z439/1000</f>
        <v>0</v>
      </c>
      <c r="U333" s="85">
        <f>[1]CAPEX_DETALHADO!AA439/1000</f>
        <v>0</v>
      </c>
      <c r="V333" s="85">
        <f>[1]CAPEX_DETALHADO!AB439/1000</f>
        <v>0</v>
      </c>
      <c r="W333" s="85">
        <f>[1]CAPEX_DETALHADO!AC439/1000</f>
        <v>0</v>
      </c>
      <c r="X333" s="85">
        <f>[1]CAPEX_DETALHADO!AD439/1000</f>
        <v>0</v>
      </c>
      <c r="Y333" s="85">
        <f>[1]CAPEX_DETALHADO!AE439/1000</f>
        <v>0</v>
      </c>
      <c r="Z333" s="85">
        <f>[1]CAPEX_DETALHADO!AF439/1000</f>
        <v>0</v>
      </c>
      <c r="AA333" s="85">
        <f>[1]CAPEX_DETALHADO!AG439/1000</f>
        <v>0</v>
      </c>
      <c r="AB333" s="85">
        <f>[1]CAPEX_DETALHADO!AH439/1000</f>
        <v>0</v>
      </c>
      <c r="AC333" s="85">
        <f>[1]CAPEX_DETALHADO!AI439/1000</f>
        <v>0</v>
      </c>
      <c r="AD333" s="85">
        <f>[1]CAPEX_DETALHADO!AJ439/1000</f>
        <v>0</v>
      </c>
      <c r="AE333" s="85">
        <f>[1]CAPEX_DETALHADO!AK439/1000</f>
        <v>0</v>
      </c>
      <c r="AF333" s="85">
        <f>[1]CAPEX_DETALHADO!AL439/1000</f>
        <v>0</v>
      </c>
      <c r="AG333" s="85">
        <f>[1]CAPEX_DETALHADO!AM439/1000</f>
        <v>0</v>
      </c>
      <c r="AH333" s="85">
        <f>[1]CAPEX_DETALHADO!AN439/1000</f>
        <v>0</v>
      </c>
      <c r="AI333" s="85">
        <f>[1]CAPEX_DETALHADO!AO439/1000</f>
        <v>0</v>
      </c>
      <c r="AJ333" s="86"/>
      <c r="AK333" s="169"/>
      <c r="AL333" s="178">
        <v>1</v>
      </c>
      <c r="AM333" s="178"/>
      <c r="AN333" s="178"/>
      <c r="AO333" s="45" t="str">
        <f t="shared" si="51"/>
        <v>Implantação Fibra Óptica 36FO e Infraestrutura</v>
      </c>
    </row>
    <row r="334" spans="1:41" ht="16.5" customHeight="1" outlineLevel="1">
      <c r="B334" s="174" t="s">
        <v>342</v>
      </c>
      <c r="C334" s="175" t="s">
        <v>343</v>
      </c>
      <c r="D334" s="176">
        <f t="shared" si="55"/>
        <v>88608.700939093324</v>
      </c>
      <c r="E334" s="177">
        <f t="shared" si="56"/>
        <v>245256.75358975682</v>
      </c>
      <c r="F334" s="85">
        <f>[1]CAPEX_DETALHADO!L440/1000</f>
        <v>31141.885563918993</v>
      </c>
      <c r="G334" s="85">
        <f>[1]CAPEX_DETALHADO!M440/1000</f>
        <v>5627.8277640000006</v>
      </c>
      <c r="H334" s="85">
        <f>[1]CAPEX_DETALHADO!N440/1000</f>
        <v>5627.8277640000006</v>
      </c>
      <c r="I334" s="85">
        <f>[1]CAPEX_DETALHADO!O440/1000</f>
        <v>5627.8277640000006</v>
      </c>
      <c r="J334" s="85">
        <f>[1]CAPEX_DETALHADO!P440/1000</f>
        <v>5627.8277640000006</v>
      </c>
      <c r="K334" s="85">
        <f>[1]CAPEX_DETALHADO!Q440/1000</f>
        <v>5627.8277640000006</v>
      </c>
      <c r="L334" s="85">
        <f>[1]CAPEX_DETALHADO!R440/1000</f>
        <v>5627.8277640000006</v>
      </c>
      <c r="M334" s="85">
        <f>[1]CAPEX_DETALHADO!S440/1000</f>
        <v>5627.8277640000006</v>
      </c>
      <c r="N334" s="85">
        <f>[1]CAPEX_DETALHADO!T440/1000</f>
        <v>5627.8277640000006</v>
      </c>
      <c r="O334" s="85">
        <f>[1]CAPEX_DETALHADO!U440/1000</f>
        <v>5627.8277640000006</v>
      </c>
      <c r="P334" s="85">
        <f>[1]CAPEX_DETALHADO!V440/1000</f>
        <v>31081.759198918993</v>
      </c>
      <c r="Q334" s="85">
        <f>[1]CAPEX_DETALHADO!W440/1000</f>
        <v>5627.8277640000006</v>
      </c>
      <c r="R334" s="85">
        <f>[1]CAPEX_DETALHADO!X440/1000</f>
        <v>5627.8277640000006</v>
      </c>
      <c r="S334" s="85">
        <f>[1]CAPEX_DETALHADO!Y440/1000</f>
        <v>5627.8277640000006</v>
      </c>
      <c r="T334" s="85">
        <f>[1]CAPEX_DETALHADO!Z440/1000</f>
        <v>5627.8277640000006</v>
      </c>
      <c r="U334" s="85">
        <f>[1]CAPEX_DETALHADO!AA440/1000</f>
        <v>5627.8277640000006</v>
      </c>
      <c r="V334" s="85">
        <f>[1]CAPEX_DETALHADO!AB440/1000</f>
        <v>5627.8277640000006</v>
      </c>
      <c r="W334" s="85">
        <f>[1]CAPEX_DETALHADO!AC440/1000</f>
        <v>5627.8277640000006</v>
      </c>
      <c r="X334" s="85">
        <f>[1]CAPEX_DETALHADO!AD440/1000</f>
        <v>5627.8277640000006</v>
      </c>
      <c r="Y334" s="85">
        <f>[1]CAPEX_DETALHADO!AE440/1000</f>
        <v>5627.8277640000006</v>
      </c>
      <c r="Z334" s="85">
        <f>[1]CAPEX_DETALHADO!AF440/1000</f>
        <v>31081.759198918993</v>
      </c>
      <c r="AA334" s="85">
        <f>[1]CAPEX_DETALHADO!AG440/1000</f>
        <v>5627.8277640000006</v>
      </c>
      <c r="AB334" s="85">
        <f>[1]CAPEX_DETALHADO!AH440/1000</f>
        <v>5627.8277640000006</v>
      </c>
      <c r="AC334" s="85">
        <f>[1]CAPEX_DETALHADO!AI440/1000</f>
        <v>5627.8277640000006</v>
      </c>
      <c r="AD334" s="85">
        <f>[1]CAPEX_DETALHADO!AJ440/1000</f>
        <v>5627.8277640000006</v>
      </c>
      <c r="AE334" s="85">
        <f>[1]CAPEX_DETALHADO!AK440/1000</f>
        <v>5627.8277640000006</v>
      </c>
      <c r="AF334" s="85">
        <f>[1]CAPEX_DETALHADO!AL440/1000</f>
        <v>5627.8277640000006</v>
      </c>
      <c r="AG334" s="85">
        <f>[1]CAPEX_DETALHADO!AM440/1000</f>
        <v>5627.8277640000006</v>
      </c>
      <c r="AH334" s="85">
        <f>[1]CAPEX_DETALHADO!AN440/1000</f>
        <v>5627.8277640000006</v>
      </c>
      <c r="AI334" s="85">
        <f>[1]CAPEX_DETALHADO!AO440/1000</f>
        <v>5627.8277640000006</v>
      </c>
      <c r="AJ334" s="86"/>
      <c r="AK334" s="169"/>
      <c r="AL334" s="178">
        <v>1</v>
      </c>
      <c r="AM334" s="178"/>
      <c r="AN334" s="178"/>
      <c r="AO334" s="45" t="str">
        <f t="shared" si="51"/>
        <v>Implantação Sistema WIFI e Rede</v>
      </c>
    </row>
    <row r="335" spans="1:41" ht="16.5" customHeight="1" outlineLevel="1">
      <c r="B335" s="174" t="s">
        <v>344</v>
      </c>
      <c r="C335" s="175" t="s">
        <v>345</v>
      </c>
      <c r="D335" s="176">
        <f t="shared" si="55"/>
        <v>1538.3588250108214</v>
      </c>
      <c r="E335" s="177">
        <f t="shared" si="56"/>
        <v>3742.5033697748004</v>
      </c>
      <c r="F335" s="85">
        <f>[1]CAPEX_DETALHADO!L441/1000</f>
        <v>783.01885281160003</v>
      </c>
      <c r="G335" s="85">
        <f>[1]CAPEX_DETALHADO!M441/1000</f>
        <v>54.170382128400007</v>
      </c>
      <c r="H335" s="85">
        <f>[1]CAPEX_DETALHADO!N441/1000</f>
        <v>17.268692634000001</v>
      </c>
      <c r="I335" s="85">
        <f>[1]CAPEX_DETALHADO!O441/1000</f>
        <v>0</v>
      </c>
      <c r="J335" s="85">
        <f>[1]CAPEX_DETALHADO!P441/1000</f>
        <v>0</v>
      </c>
      <c r="K335" s="85">
        <f>[1]CAPEX_DETALHADO!Q441/1000</f>
        <v>527.41497613360002</v>
      </c>
      <c r="L335" s="85">
        <f>[1]CAPEX_DETALHADO!R441/1000</f>
        <v>0</v>
      </c>
      <c r="M335" s="85">
        <f>[1]CAPEX_DETALHADO!S441/1000</f>
        <v>0</v>
      </c>
      <c r="N335" s="85">
        <f>[1]CAPEX_DETALHADO!T441/1000</f>
        <v>0</v>
      </c>
      <c r="O335" s="85">
        <f>[1]CAPEX_DETALHADO!U441/1000</f>
        <v>0</v>
      </c>
      <c r="P335" s="85">
        <f>[1]CAPEX_DETALHADO!V441/1000</f>
        <v>506.95782093720004</v>
      </c>
      <c r="Q335" s="85">
        <f>[1]CAPEX_DETALHADO!W441/1000</f>
        <v>0</v>
      </c>
      <c r="R335" s="85">
        <f>[1]CAPEX_DETALHADO!X441/1000</f>
        <v>0</v>
      </c>
      <c r="S335" s="85">
        <f>[1]CAPEX_DETALHADO!Y441/1000</f>
        <v>0</v>
      </c>
      <c r="T335" s="85">
        <f>[1]CAPEX_DETALHADO!Z441/1000</f>
        <v>0</v>
      </c>
      <c r="U335" s="85">
        <f>[1]CAPEX_DETALHADO!AA441/1000</f>
        <v>835.91951600360005</v>
      </c>
      <c r="V335" s="85">
        <f>[1]CAPEX_DETALHADO!AB441/1000</f>
        <v>0</v>
      </c>
      <c r="W335" s="85">
        <f>[1]CAPEX_DETALHADO!AC441/1000</f>
        <v>0</v>
      </c>
      <c r="X335" s="85">
        <f>[1]CAPEX_DETALHADO!AD441/1000</f>
        <v>0</v>
      </c>
      <c r="Y335" s="85">
        <f>[1]CAPEX_DETALHADO!AE441/1000</f>
        <v>0</v>
      </c>
      <c r="Z335" s="85">
        <f>[1]CAPEX_DETALHADO!AF441/1000</f>
        <v>508.87656456319996</v>
      </c>
      <c r="AA335" s="85">
        <f>[1]CAPEX_DETALHADO!AG441/1000</f>
        <v>0</v>
      </c>
      <c r="AB335" s="85">
        <f>[1]CAPEX_DETALHADO!AH441/1000</f>
        <v>0</v>
      </c>
      <c r="AC335" s="85">
        <f>[1]CAPEX_DETALHADO!AI441/1000</f>
        <v>0</v>
      </c>
      <c r="AD335" s="85">
        <f>[1]CAPEX_DETALHADO!AJ441/1000</f>
        <v>0</v>
      </c>
      <c r="AE335" s="85">
        <f>[1]CAPEX_DETALHADO!AK441/1000</f>
        <v>508.87656456319996</v>
      </c>
      <c r="AF335" s="85">
        <f>[1]CAPEX_DETALHADO!AL441/1000</f>
        <v>0</v>
      </c>
      <c r="AG335" s="85">
        <f>[1]CAPEX_DETALHADO!AM441/1000</f>
        <v>0</v>
      </c>
      <c r="AH335" s="85">
        <f>[1]CAPEX_DETALHADO!AN441/1000</f>
        <v>0</v>
      </c>
      <c r="AI335" s="85">
        <f>[1]CAPEX_DETALHADO!AO441/1000</f>
        <v>0</v>
      </c>
      <c r="AJ335" s="86"/>
      <c r="AK335" s="169"/>
      <c r="AL335" s="178">
        <v>1</v>
      </c>
      <c r="AM335" s="178"/>
      <c r="AN335" s="178"/>
      <c r="AO335" s="45" t="str">
        <f t="shared" si="51"/>
        <v>Implantação de Rádiocomunicação</v>
      </c>
    </row>
    <row r="336" spans="1:41" ht="16.5" customHeight="1" outlineLevel="1">
      <c r="B336" s="174" t="s">
        <v>346</v>
      </c>
      <c r="C336" s="175" t="s">
        <v>347</v>
      </c>
      <c r="D336" s="176">
        <f t="shared" si="55"/>
        <v>7459.4508365233687</v>
      </c>
      <c r="E336" s="177">
        <f t="shared" si="56"/>
        <v>10004.85938205365</v>
      </c>
      <c r="F336" s="85">
        <f>[1]CAPEX_DETALHADO!L442/1000</f>
        <v>7444.3438706057032</v>
      </c>
      <c r="G336" s="85">
        <f>[1]CAPEX_DETALHADO!M442/1000</f>
        <v>6.4802531447370004</v>
      </c>
      <c r="H336" s="85">
        <f>[1]CAPEX_DETALHADO!N442/1000</f>
        <v>25.921012578948002</v>
      </c>
      <c r="I336" s="85">
        <f>[1]CAPEX_DETALHADO!O442/1000</f>
        <v>0</v>
      </c>
      <c r="J336" s="85">
        <f>[1]CAPEX_DETALHADO!P442/1000</f>
        <v>0</v>
      </c>
      <c r="K336" s="85">
        <f>[1]CAPEX_DETALHADO!Q442/1000</f>
        <v>386.54725868849505</v>
      </c>
      <c r="L336" s="85">
        <f>[1]CAPEX_DETALHADO!R442/1000</f>
        <v>0</v>
      </c>
      <c r="M336" s="85">
        <f>[1]CAPEX_DETALHADO!S442/1000</f>
        <v>0</v>
      </c>
      <c r="N336" s="85">
        <f>[1]CAPEX_DETALHADO!T442/1000</f>
        <v>0</v>
      </c>
      <c r="O336" s="85">
        <f>[1]CAPEX_DETALHADO!U442/1000</f>
        <v>0</v>
      </c>
      <c r="P336" s="85">
        <f>[1]CAPEX_DETALHADO!V442/1000</f>
        <v>684.23623482938899</v>
      </c>
      <c r="Q336" s="85">
        <f>[1]CAPEX_DETALHADO!W442/1000</f>
        <v>0</v>
      </c>
      <c r="R336" s="85">
        <f>[1]CAPEX_DETALHADO!X442/1000</f>
        <v>0</v>
      </c>
      <c r="S336" s="85">
        <f>[1]CAPEX_DETALHADO!Y442/1000</f>
        <v>0</v>
      </c>
      <c r="T336" s="85">
        <f>[1]CAPEX_DETALHADO!Z442/1000</f>
        <v>0</v>
      </c>
      <c r="U336" s="85">
        <f>[1]CAPEX_DETALHADO!AA442/1000</f>
        <v>386.54725868849505</v>
      </c>
      <c r="V336" s="85">
        <f>[1]CAPEX_DETALHADO!AB442/1000</f>
        <v>0</v>
      </c>
      <c r="W336" s="85">
        <f>[1]CAPEX_DETALHADO!AC442/1000</f>
        <v>0</v>
      </c>
      <c r="X336" s="85">
        <f>[1]CAPEX_DETALHADO!AD442/1000</f>
        <v>0</v>
      </c>
      <c r="Y336" s="85">
        <f>[1]CAPEX_DETALHADO!AE442/1000</f>
        <v>0</v>
      </c>
      <c r="Z336" s="85">
        <f>[1]CAPEX_DETALHADO!AF442/1000</f>
        <v>684.23623482938899</v>
      </c>
      <c r="AA336" s="85">
        <f>[1]CAPEX_DETALHADO!AG442/1000</f>
        <v>0</v>
      </c>
      <c r="AB336" s="85">
        <f>[1]CAPEX_DETALHADO!AH442/1000</f>
        <v>0</v>
      </c>
      <c r="AC336" s="85">
        <f>[1]CAPEX_DETALHADO!AI442/1000</f>
        <v>0</v>
      </c>
      <c r="AD336" s="85">
        <f>[1]CAPEX_DETALHADO!AJ442/1000</f>
        <v>0</v>
      </c>
      <c r="AE336" s="85">
        <f>[1]CAPEX_DETALHADO!AK442/1000</f>
        <v>386.54725868849505</v>
      </c>
      <c r="AF336" s="85">
        <f>[1]CAPEX_DETALHADO!AL442/1000</f>
        <v>0</v>
      </c>
      <c r="AG336" s="85">
        <f>[1]CAPEX_DETALHADO!AM442/1000</f>
        <v>0</v>
      </c>
      <c r="AH336" s="85">
        <f>[1]CAPEX_DETALHADO!AN442/1000</f>
        <v>0</v>
      </c>
      <c r="AI336" s="85">
        <f>[1]CAPEX_DETALHADO!AO442/1000</f>
        <v>0</v>
      </c>
      <c r="AJ336" s="86"/>
      <c r="AK336" s="169"/>
      <c r="AL336" s="178">
        <v>1</v>
      </c>
      <c r="AM336" s="178"/>
      <c r="AN336" s="178"/>
      <c r="AO336" s="45" t="str">
        <f t="shared" si="51"/>
        <v>Implantação do Centro de Controle Operacional</v>
      </c>
    </row>
    <row r="337" spans="1:41" ht="16.5" customHeight="1" outlineLevel="1">
      <c r="B337" s="174" t="s">
        <v>348</v>
      </c>
      <c r="C337" s="175" t="s">
        <v>349</v>
      </c>
      <c r="D337" s="176">
        <f t="shared" si="55"/>
        <v>27797.317518204673</v>
      </c>
      <c r="E337" s="177">
        <f t="shared" si="56"/>
        <v>64998.438419115831</v>
      </c>
      <c r="F337" s="85">
        <f>[1]CAPEX_DETALHADO!L443/1000</f>
        <v>6796.2318217751399</v>
      </c>
      <c r="G337" s="85">
        <f>[1]CAPEX_DETALHADO!M443/1000</f>
        <v>12197.930250599999</v>
      </c>
      <c r="H337" s="85">
        <f>[1]CAPEX_DETALHADO!N443/1000</f>
        <v>0</v>
      </c>
      <c r="I337" s="85">
        <f>[1]CAPEX_DETALHADO!O443/1000</f>
        <v>0</v>
      </c>
      <c r="J337" s="85">
        <f>[1]CAPEX_DETALHADO!P443/1000</f>
        <v>0</v>
      </c>
      <c r="K337" s="85">
        <f>[1]CAPEX_DETALHADO!Q443/1000</f>
        <v>2671.9840673301396</v>
      </c>
      <c r="L337" s="85">
        <f>[1]CAPEX_DETALHADO!R443/1000</f>
        <v>0</v>
      </c>
      <c r="M337" s="85">
        <f>[1]CAPEX_DETALHADO!S443/1000</f>
        <v>0</v>
      </c>
      <c r="N337" s="85">
        <f>[1]CAPEX_DETALHADO!T443/1000</f>
        <v>0</v>
      </c>
      <c r="O337" s="85">
        <f>[1]CAPEX_DETALHADO!U443/1000</f>
        <v>0</v>
      </c>
      <c r="P337" s="85">
        <f>[1]CAPEX_DETALHADO!V443/1000</f>
        <v>18994.162072375137</v>
      </c>
      <c r="Q337" s="85">
        <f>[1]CAPEX_DETALHADO!W443/1000</f>
        <v>0</v>
      </c>
      <c r="R337" s="85">
        <f>[1]CAPEX_DETALHADO!X443/1000</f>
        <v>0</v>
      </c>
      <c r="S337" s="85">
        <f>[1]CAPEX_DETALHADO!Y443/1000</f>
        <v>0</v>
      </c>
      <c r="T337" s="85">
        <f>[1]CAPEX_DETALHADO!Z443/1000</f>
        <v>0</v>
      </c>
      <c r="U337" s="85">
        <f>[1]CAPEX_DETALHADO!AA443/1000</f>
        <v>2671.9840673301396</v>
      </c>
      <c r="V337" s="85">
        <f>[1]CAPEX_DETALHADO!AB443/1000</f>
        <v>0</v>
      </c>
      <c r="W337" s="85">
        <f>[1]CAPEX_DETALHADO!AC443/1000</f>
        <v>0</v>
      </c>
      <c r="X337" s="85">
        <f>[1]CAPEX_DETALHADO!AD443/1000</f>
        <v>0</v>
      </c>
      <c r="Y337" s="85">
        <f>[1]CAPEX_DETALHADO!AE443/1000</f>
        <v>0</v>
      </c>
      <c r="Z337" s="85">
        <f>[1]CAPEX_DETALHADO!AF443/1000</f>
        <v>18994.162072375137</v>
      </c>
      <c r="AA337" s="85">
        <f>[1]CAPEX_DETALHADO!AG443/1000</f>
        <v>0</v>
      </c>
      <c r="AB337" s="85">
        <f>[1]CAPEX_DETALHADO!AH443/1000</f>
        <v>0</v>
      </c>
      <c r="AC337" s="85">
        <f>[1]CAPEX_DETALHADO!AI443/1000</f>
        <v>0</v>
      </c>
      <c r="AD337" s="85">
        <f>[1]CAPEX_DETALHADO!AJ443/1000</f>
        <v>0</v>
      </c>
      <c r="AE337" s="85">
        <f>[1]CAPEX_DETALHADO!AK443/1000</f>
        <v>2671.9840673301396</v>
      </c>
      <c r="AF337" s="85">
        <f>[1]CAPEX_DETALHADO!AL443/1000</f>
        <v>0</v>
      </c>
      <c r="AG337" s="85">
        <f>[1]CAPEX_DETALHADO!AM443/1000</f>
        <v>0</v>
      </c>
      <c r="AH337" s="85">
        <f>[1]CAPEX_DETALHADO!AN443/1000</f>
        <v>0</v>
      </c>
      <c r="AI337" s="85">
        <f>[1]CAPEX_DETALHADO!AO443/1000</f>
        <v>0</v>
      </c>
      <c r="AJ337" s="86"/>
      <c r="AK337" s="169"/>
      <c r="AL337" s="178">
        <v>1</v>
      </c>
      <c r="AM337" s="178"/>
      <c r="AN337" s="178"/>
      <c r="AO337" s="45" t="str">
        <f t="shared" si="51"/>
        <v>Implantação de Radares e OCR</v>
      </c>
    </row>
    <row r="338" spans="1:41" ht="16.5" customHeight="1" outlineLevel="1">
      <c r="B338" s="174" t="s">
        <v>350</v>
      </c>
      <c r="C338" s="175" t="s">
        <v>351</v>
      </c>
      <c r="D338" s="176">
        <f t="shared" si="55"/>
        <v>6084.089953997357</v>
      </c>
      <c r="E338" s="177">
        <f t="shared" si="56"/>
        <v>14121.428399812499</v>
      </c>
      <c r="F338" s="85">
        <f>[1]CAPEX_DETALHADO!L444/1000</f>
        <v>3797.3106447575001</v>
      </c>
      <c r="G338" s="85">
        <f>[1]CAPEX_DETALHADO!M444/1000</f>
        <v>0</v>
      </c>
      <c r="H338" s="85">
        <f>[1]CAPEX_DETALHADO!N444/1000</f>
        <v>0</v>
      </c>
      <c r="I338" s="85">
        <f>[1]CAPEX_DETALHADO!O444/1000</f>
        <v>0</v>
      </c>
      <c r="J338" s="85">
        <f>[1]CAPEX_DETALHADO!P444/1000</f>
        <v>0</v>
      </c>
      <c r="K338" s="85">
        <f>[1]CAPEX_DETALHADO!Q444/1000</f>
        <v>909.83215517999997</v>
      </c>
      <c r="L338" s="85">
        <f>[1]CAPEX_DETALHADO!R444/1000</f>
        <v>0</v>
      </c>
      <c r="M338" s="85">
        <f>[1]CAPEX_DETALHADO!S444/1000</f>
        <v>0</v>
      </c>
      <c r="N338" s="85">
        <f>[1]CAPEX_DETALHADO!T444/1000</f>
        <v>0</v>
      </c>
      <c r="O338" s="85">
        <f>[1]CAPEX_DETALHADO!U444/1000</f>
        <v>0</v>
      </c>
      <c r="P338" s="85">
        <f>[1]CAPEX_DETALHADO!V444/1000</f>
        <v>3797.3106447575001</v>
      </c>
      <c r="Q338" s="85">
        <f>[1]CAPEX_DETALHADO!W444/1000</f>
        <v>0</v>
      </c>
      <c r="R338" s="85">
        <f>[1]CAPEX_DETALHADO!X444/1000</f>
        <v>0</v>
      </c>
      <c r="S338" s="85">
        <f>[1]CAPEX_DETALHADO!Y444/1000</f>
        <v>0</v>
      </c>
      <c r="T338" s="85">
        <f>[1]CAPEX_DETALHADO!Z444/1000</f>
        <v>0</v>
      </c>
      <c r="U338" s="85">
        <f>[1]CAPEX_DETALHADO!AA444/1000</f>
        <v>909.83215517999997</v>
      </c>
      <c r="V338" s="85">
        <f>[1]CAPEX_DETALHADO!AB444/1000</f>
        <v>0</v>
      </c>
      <c r="W338" s="85">
        <f>[1]CAPEX_DETALHADO!AC444/1000</f>
        <v>0</v>
      </c>
      <c r="X338" s="85">
        <f>[1]CAPEX_DETALHADO!AD444/1000</f>
        <v>0</v>
      </c>
      <c r="Y338" s="85">
        <f>[1]CAPEX_DETALHADO!AE444/1000</f>
        <v>0</v>
      </c>
      <c r="Z338" s="85">
        <f>[1]CAPEX_DETALHADO!AF444/1000</f>
        <v>3797.3106447575001</v>
      </c>
      <c r="AA338" s="85">
        <f>[1]CAPEX_DETALHADO!AG444/1000</f>
        <v>0</v>
      </c>
      <c r="AB338" s="85">
        <f>[1]CAPEX_DETALHADO!AH444/1000</f>
        <v>0</v>
      </c>
      <c r="AC338" s="85">
        <f>[1]CAPEX_DETALHADO!AI444/1000</f>
        <v>0</v>
      </c>
      <c r="AD338" s="85">
        <f>[1]CAPEX_DETALHADO!AJ444/1000</f>
        <v>0</v>
      </c>
      <c r="AE338" s="85">
        <f>[1]CAPEX_DETALHADO!AK444/1000</f>
        <v>909.83215517999997</v>
      </c>
      <c r="AF338" s="85">
        <f>[1]CAPEX_DETALHADO!AL444/1000</f>
        <v>0</v>
      </c>
      <c r="AG338" s="85">
        <f>[1]CAPEX_DETALHADO!AM444/1000</f>
        <v>0</v>
      </c>
      <c r="AH338" s="85">
        <f>[1]CAPEX_DETALHADO!AN444/1000</f>
        <v>0</v>
      </c>
      <c r="AI338" s="85">
        <f>[1]CAPEX_DETALHADO!AO444/1000</f>
        <v>0</v>
      </c>
      <c r="AJ338" s="86"/>
      <c r="AK338" s="169"/>
      <c r="AL338" s="178">
        <v>1</v>
      </c>
      <c r="AM338" s="178"/>
      <c r="AN338" s="178"/>
      <c r="AO338" s="45" t="str">
        <f t="shared" si="51"/>
        <v>Painéis de Mensagem Variável - PMV</v>
      </c>
    </row>
    <row r="339" spans="1:41" ht="16.5" customHeight="1" outlineLevel="1">
      <c r="B339" s="174" t="s">
        <v>352</v>
      </c>
      <c r="C339" s="175" t="s">
        <v>353</v>
      </c>
      <c r="D339" s="176">
        <f t="shared" si="55"/>
        <v>12430.625875006326</v>
      </c>
      <c r="E339" s="177">
        <f t="shared" si="56"/>
        <v>29647.426291754018</v>
      </c>
      <c r="F339" s="85">
        <f>[1]CAPEX_DETALHADO!L445/1000</f>
        <v>0</v>
      </c>
      <c r="G339" s="85">
        <f>[1]CAPEX_DETALHADO!M445/1000</f>
        <v>8681.1159572123361</v>
      </c>
      <c r="H339" s="85">
        <f>[1]CAPEX_DETALHADO!N445/1000</f>
        <v>0</v>
      </c>
      <c r="I339" s="85">
        <f>[1]CAPEX_DETALHADO!O445/1000</f>
        <v>0</v>
      </c>
      <c r="J339" s="85">
        <f>[1]CAPEX_DETALHADO!P445/1000</f>
        <v>0</v>
      </c>
      <c r="K339" s="85">
        <f>[1]CAPEX_DETALHADO!Q445/1000</f>
        <v>1201.3594733723357</v>
      </c>
      <c r="L339" s="85">
        <f>[1]CAPEX_DETALHADO!R445/1000</f>
        <v>0</v>
      </c>
      <c r="M339" s="85">
        <f>[1]CAPEX_DETALHADO!S445/1000</f>
        <v>0</v>
      </c>
      <c r="N339" s="85">
        <f>[1]CAPEX_DETALHADO!T445/1000</f>
        <v>0</v>
      </c>
      <c r="O339" s="85">
        <f>[1]CAPEX_DETALHADO!U445/1000</f>
        <v>0</v>
      </c>
      <c r="P339" s="85">
        <f>[1]CAPEX_DETALHADO!V445/1000</f>
        <v>8681.1159572123361</v>
      </c>
      <c r="Q339" s="85">
        <f>[1]CAPEX_DETALHADO!W445/1000</f>
        <v>0</v>
      </c>
      <c r="R339" s="85">
        <f>[1]CAPEX_DETALHADO!X445/1000</f>
        <v>0</v>
      </c>
      <c r="S339" s="85">
        <f>[1]CAPEX_DETALHADO!Y445/1000</f>
        <v>0</v>
      </c>
      <c r="T339" s="85">
        <f>[1]CAPEX_DETALHADO!Z445/1000</f>
        <v>0</v>
      </c>
      <c r="U339" s="85">
        <f>[1]CAPEX_DETALHADO!AA445/1000</f>
        <v>1201.3594733723357</v>
      </c>
      <c r="V339" s="85">
        <f>[1]CAPEX_DETALHADO!AB445/1000</f>
        <v>0</v>
      </c>
      <c r="W339" s="85">
        <f>[1]CAPEX_DETALHADO!AC445/1000</f>
        <v>0</v>
      </c>
      <c r="X339" s="85">
        <f>[1]CAPEX_DETALHADO!AD445/1000</f>
        <v>0</v>
      </c>
      <c r="Y339" s="85">
        <f>[1]CAPEX_DETALHADO!AE445/1000</f>
        <v>0</v>
      </c>
      <c r="Z339" s="85">
        <f>[1]CAPEX_DETALHADO!AF445/1000</f>
        <v>8681.1159572123361</v>
      </c>
      <c r="AA339" s="85">
        <f>[1]CAPEX_DETALHADO!AG445/1000</f>
        <v>0</v>
      </c>
      <c r="AB339" s="85">
        <f>[1]CAPEX_DETALHADO!AH445/1000</f>
        <v>0</v>
      </c>
      <c r="AC339" s="85">
        <f>[1]CAPEX_DETALHADO!AI445/1000</f>
        <v>0</v>
      </c>
      <c r="AD339" s="85">
        <f>[1]CAPEX_DETALHADO!AJ445/1000</f>
        <v>0</v>
      </c>
      <c r="AE339" s="85">
        <f>[1]CAPEX_DETALHADO!AK445/1000</f>
        <v>1201.3594733723357</v>
      </c>
      <c r="AF339" s="85">
        <f>[1]CAPEX_DETALHADO!AL445/1000</f>
        <v>0</v>
      </c>
      <c r="AG339" s="85">
        <f>[1]CAPEX_DETALHADO!AM445/1000</f>
        <v>0</v>
      </c>
      <c r="AH339" s="85">
        <f>[1]CAPEX_DETALHADO!AN445/1000</f>
        <v>0</v>
      </c>
      <c r="AI339" s="85">
        <f>[1]CAPEX_DETALHADO!AO445/1000</f>
        <v>0</v>
      </c>
      <c r="AJ339" s="86"/>
      <c r="AK339" s="169"/>
      <c r="AL339" s="178">
        <v>1</v>
      </c>
      <c r="AM339" s="178"/>
      <c r="AN339" s="178"/>
      <c r="AO339" s="45" t="str">
        <f t="shared" si="51"/>
        <v>Postos de Pesagem</v>
      </c>
    </row>
    <row r="340" spans="1:41" ht="16.5" customHeight="1" outlineLevel="1">
      <c r="B340" s="174" t="s">
        <v>354</v>
      </c>
      <c r="C340" s="175" t="s">
        <v>355</v>
      </c>
      <c r="D340" s="176">
        <f t="shared" si="55"/>
        <v>674.2276944722164</v>
      </c>
      <c r="E340" s="177">
        <f t="shared" si="56"/>
        <v>1450.2479238000001</v>
      </c>
      <c r="F340" s="85">
        <f>[1]CAPEX_DETALHADO!L446/1000</f>
        <v>483.41597460000003</v>
      </c>
      <c r="G340" s="85">
        <f>[1]CAPEX_DETALHADO!M446/1000</f>
        <v>0</v>
      </c>
      <c r="H340" s="85">
        <f>[1]CAPEX_DETALHADO!N446/1000</f>
        <v>0</v>
      </c>
      <c r="I340" s="85">
        <f>[1]CAPEX_DETALHADO!O446/1000</f>
        <v>0</v>
      </c>
      <c r="J340" s="85">
        <f>[1]CAPEX_DETALHADO!P446/1000</f>
        <v>0</v>
      </c>
      <c r="K340" s="85">
        <f>[1]CAPEX_DETALHADO!Q446/1000</f>
        <v>0</v>
      </c>
      <c r="L340" s="85">
        <f>[1]CAPEX_DETALHADO!R446/1000</f>
        <v>0</v>
      </c>
      <c r="M340" s="85">
        <f>[1]CAPEX_DETALHADO!S446/1000</f>
        <v>0</v>
      </c>
      <c r="N340" s="85">
        <f>[1]CAPEX_DETALHADO!T446/1000</f>
        <v>0</v>
      </c>
      <c r="O340" s="85">
        <f>[1]CAPEX_DETALHADO!U446/1000</f>
        <v>0</v>
      </c>
      <c r="P340" s="85">
        <f>[1]CAPEX_DETALHADO!V446/1000</f>
        <v>483.41597460000003</v>
      </c>
      <c r="Q340" s="85">
        <f>[1]CAPEX_DETALHADO!W446/1000</f>
        <v>0</v>
      </c>
      <c r="R340" s="85">
        <f>[1]CAPEX_DETALHADO!X446/1000</f>
        <v>0</v>
      </c>
      <c r="S340" s="85">
        <f>[1]CAPEX_DETALHADO!Y446/1000</f>
        <v>0</v>
      </c>
      <c r="T340" s="85">
        <f>[1]CAPEX_DETALHADO!Z446/1000</f>
        <v>0</v>
      </c>
      <c r="U340" s="85">
        <f>[1]CAPEX_DETALHADO!AA446/1000</f>
        <v>0</v>
      </c>
      <c r="V340" s="85">
        <f>[1]CAPEX_DETALHADO!AB446/1000</f>
        <v>0</v>
      </c>
      <c r="W340" s="85">
        <f>[1]CAPEX_DETALHADO!AC446/1000</f>
        <v>0</v>
      </c>
      <c r="X340" s="85">
        <f>[1]CAPEX_DETALHADO!AD446/1000</f>
        <v>0</v>
      </c>
      <c r="Y340" s="85">
        <f>[1]CAPEX_DETALHADO!AE446/1000</f>
        <v>0</v>
      </c>
      <c r="Z340" s="85">
        <f>[1]CAPEX_DETALHADO!AF446/1000</f>
        <v>483.41597460000003</v>
      </c>
      <c r="AA340" s="85">
        <f>[1]CAPEX_DETALHADO!AG446/1000</f>
        <v>0</v>
      </c>
      <c r="AB340" s="85">
        <f>[1]CAPEX_DETALHADO!AH446/1000</f>
        <v>0</v>
      </c>
      <c r="AC340" s="85">
        <f>[1]CAPEX_DETALHADO!AI446/1000</f>
        <v>0</v>
      </c>
      <c r="AD340" s="85">
        <f>[1]CAPEX_DETALHADO!AJ446/1000</f>
        <v>0</v>
      </c>
      <c r="AE340" s="85">
        <f>[1]CAPEX_DETALHADO!AK446/1000</f>
        <v>0</v>
      </c>
      <c r="AF340" s="85">
        <f>[1]CAPEX_DETALHADO!AL446/1000</f>
        <v>0</v>
      </c>
      <c r="AG340" s="85">
        <f>[1]CAPEX_DETALHADO!AM446/1000</f>
        <v>0</v>
      </c>
      <c r="AH340" s="85">
        <f>[1]CAPEX_DETALHADO!AN446/1000</f>
        <v>0</v>
      </c>
      <c r="AI340" s="85">
        <f>[1]CAPEX_DETALHADO!AO446/1000</f>
        <v>0</v>
      </c>
      <c r="AJ340" s="86"/>
      <c r="AK340" s="169"/>
      <c r="AL340" s="178">
        <v>1</v>
      </c>
      <c r="AM340" s="178"/>
      <c r="AN340" s="178"/>
      <c r="AO340" s="45" t="str">
        <f t="shared" si="51"/>
        <v>Sistema de Atendimento aos Usuários</v>
      </c>
    </row>
    <row r="341" spans="1:41" ht="16.5" customHeight="1" outlineLevel="1">
      <c r="B341" s="174" t="s">
        <v>356</v>
      </c>
      <c r="C341" s="175" t="s">
        <v>357</v>
      </c>
      <c r="D341" s="176">
        <f t="shared" si="55"/>
        <v>0</v>
      </c>
      <c r="E341" s="177">
        <f t="shared" si="56"/>
        <v>0</v>
      </c>
      <c r="F341" s="85">
        <f>[1]CAPEX_DETALHADO!L447/1000</f>
        <v>0</v>
      </c>
      <c r="G341" s="85">
        <f>[1]CAPEX_DETALHADO!M447/1000</f>
        <v>0</v>
      </c>
      <c r="H341" s="85">
        <f>[1]CAPEX_DETALHADO!N447/1000</f>
        <v>0</v>
      </c>
      <c r="I341" s="85">
        <f>[1]CAPEX_DETALHADO!O447/1000</f>
        <v>0</v>
      </c>
      <c r="J341" s="85">
        <f>[1]CAPEX_DETALHADO!P447/1000</f>
        <v>0</v>
      </c>
      <c r="K341" s="85">
        <f>[1]CAPEX_DETALHADO!Q447/1000</f>
        <v>0</v>
      </c>
      <c r="L341" s="85">
        <f>[1]CAPEX_DETALHADO!R447/1000</f>
        <v>0</v>
      </c>
      <c r="M341" s="85">
        <f>[1]CAPEX_DETALHADO!S447/1000</f>
        <v>0</v>
      </c>
      <c r="N341" s="85">
        <f>[1]CAPEX_DETALHADO!T447/1000</f>
        <v>0</v>
      </c>
      <c r="O341" s="85">
        <f>[1]CAPEX_DETALHADO!U447/1000</f>
        <v>0</v>
      </c>
      <c r="P341" s="85">
        <f>[1]CAPEX_DETALHADO!V447/1000</f>
        <v>0</v>
      </c>
      <c r="Q341" s="85">
        <f>[1]CAPEX_DETALHADO!W447/1000</f>
        <v>0</v>
      </c>
      <c r="R341" s="85">
        <f>[1]CAPEX_DETALHADO!X447/1000</f>
        <v>0</v>
      </c>
      <c r="S341" s="85">
        <f>[1]CAPEX_DETALHADO!Y447/1000</f>
        <v>0</v>
      </c>
      <c r="T341" s="85">
        <f>[1]CAPEX_DETALHADO!Z447/1000</f>
        <v>0</v>
      </c>
      <c r="U341" s="85">
        <f>[1]CAPEX_DETALHADO!AA447/1000</f>
        <v>0</v>
      </c>
      <c r="V341" s="85">
        <f>[1]CAPEX_DETALHADO!AB447/1000</f>
        <v>0</v>
      </c>
      <c r="W341" s="85">
        <f>[1]CAPEX_DETALHADO!AC447/1000</f>
        <v>0</v>
      </c>
      <c r="X341" s="85">
        <f>[1]CAPEX_DETALHADO!AD447/1000</f>
        <v>0</v>
      </c>
      <c r="Y341" s="85">
        <f>[1]CAPEX_DETALHADO!AE447/1000</f>
        <v>0</v>
      </c>
      <c r="Z341" s="85">
        <f>[1]CAPEX_DETALHADO!AF447/1000</f>
        <v>0</v>
      </c>
      <c r="AA341" s="85">
        <f>[1]CAPEX_DETALHADO!AG447/1000</f>
        <v>0</v>
      </c>
      <c r="AB341" s="85">
        <f>[1]CAPEX_DETALHADO!AH447/1000</f>
        <v>0</v>
      </c>
      <c r="AC341" s="85">
        <f>[1]CAPEX_DETALHADO!AI447/1000</f>
        <v>0</v>
      </c>
      <c r="AD341" s="85">
        <f>[1]CAPEX_DETALHADO!AJ447/1000</f>
        <v>0</v>
      </c>
      <c r="AE341" s="85">
        <f>[1]CAPEX_DETALHADO!AK447/1000</f>
        <v>0</v>
      </c>
      <c r="AF341" s="85">
        <f>[1]CAPEX_DETALHADO!AL447/1000</f>
        <v>0</v>
      </c>
      <c r="AG341" s="85">
        <f>[1]CAPEX_DETALHADO!AM447/1000</f>
        <v>0</v>
      </c>
      <c r="AH341" s="85">
        <f>[1]CAPEX_DETALHADO!AN447/1000</f>
        <v>0</v>
      </c>
      <c r="AI341" s="85">
        <f>[1]CAPEX_DETALHADO!AO447/1000</f>
        <v>0</v>
      </c>
      <c r="AJ341" s="86"/>
      <c r="AK341" s="169"/>
      <c r="AL341" s="178">
        <v>1</v>
      </c>
      <c r="AM341" s="178"/>
      <c r="AN341" s="178"/>
      <c r="AO341" s="45" t="str">
        <f t="shared" si="51"/>
        <v>Sistema Faixa Reversível</v>
      </c>
    </row>
    <row r="342" spans="1:41" ht="16.5" customHeight="1" outlineLevel="1">
      <c r="B342" s="174" t="s">
        <v>358</v>
      </c>
      <c r="C342" s="175" t="s">
        <v>359</v>
      </c>
      <c r="D342" s="176">
        <f t="shared" si="55"/>
        <v>0</v>
      </c>
      <c r="E342" s="177">
        <f t="shared" si="56"/>
        <v>0</v>
      </c>
      <c r="F342" s="85">
        <f>[1]CAPEX_DETALHADO!L448/1000</f>
        <v>0</v>
      </c>
      <c r="G342" s="85">
        <f>[1]CAPEX_DETALHADO!M448/1000</f>
        <v>0</v>
      </c>
      <c r="H342" s="85">
        <f>[1]CAPEX_DETALHADO!N448/1000</f>
        <v>0</v>
      </c>
      <c r="I342" s="85">
        <f>[1]CAPEX_DETALHADO!O448/1000</f>
        <v>0</v>
      </c>
      <c r="J342" s="85">
        <f>[1]CAPEX_DETALHADO!P448/1000</f>
        <v>0</v>
      </c>
      <c r="K342" s="85">
        <f>[1]CAPEX_DETALHADO!Q448/1000</f>
        <v>0</v>
      </c>
      <c r="L342" s="85">
        <f>[1]CAPEX_DETALHADO!R448/1000</f>
        <v>0</v>
      </c>
      <c r="M342" s="85">
        <f>[1]CAPEX_DETALHADO!S448/1000</f>
        <v>0</v>
      </c>
      <c r="N342" s="85">
        <f>[1]CAPEX_DETALHADO!T448/1000</f>
        <v>0</v>
      </c>
      <c r="O342" s="85">
        <f>[1]CAPEX_DETALHADO!U448/1000</f>
        <v>0</v>
      </c>
      <c r="P342" s="85">
        <f>[1]CAPEX_DETALHADO!V448/1000</f>
        <v>0</v>
      </c>
      <c r="Q342" s="85">
        <f>[1]CAPEX_DETALHADO!W448/1000</f>
        <v>0</v>
      </c>
      <c r="R342" s="85">
        <f>[1]CAPEX_DETALHADO!X448/1000</f>
        <v>0</v>
      </c>
      <c r="S342" s="85">
        <f>[1]CAPEX_DETALHADO!Y448/1000</f>
        <v>0</v>
      </c>
      <c r="T342" s="85">
        <f>[1]CAPEX_DETALHADO!Z448/1000</f>
        <v>0</v>
      </c>
      <c r="U342" s="85">
        <f>[1]CAPEX_DETALHADO!AA448/1000</f>
        <v>0</v>
      </c>
      <c r="V342" s="85">
        <f>[1]CAPEX_DETALHADO!AB448/1000</f>
        <v>0</v>
      </c>
      <c r="W342" s="85">
        <f>[1]CAPEX_DETALHADO!AC448/1000</f>
        <v>0</v>
      </c>
      <c r="X342" s="85">
        <f>[1]CAPEX_DETALHADO!AD448/1000</f>
        <v>0</v>
      </c>
      <c r="Y342" s="85">
        <f>[1]CAPEX_DETALHADO!AE448/1000</f>
        <v>0</v>
      </c>
      <c r="Z342" s="85">
        <f>[1]CAPEX_DETALHADO!AF448/1000</f>
        <v>0</v>
      </c>
      <c r="AA342" s="85">
        <f>[1]CAPEX_DETALHADO!AG448/1000</f>
        <v>0</v>
      </c>
      <c r="AB342" s="85">
        <f>[1]CAPEX_DETALHADO!AH448/1000</f>
        <v>0</v>
      </c>
      <c r="AC342" s="85">
        <f>[1]CAPEX_DETALHADO!AI448/1000</f>
        <v>0</v>
      </c>
      <c r="AD342" s="85">
        <f>[1]CAPEX_DETALHADO!AJ448/1000</f>
        <v>0</v>
      </c>
      <c r="AE342" s="85">
        <f>[1]CAPEX_DETALHADO!AK448/1000</f>
        <v>0</v>
      </c>
      <c r="AF342" s="85">
        <f>[1]CAPEX_DETALHADO!AL448/1000</f>
        <v>0</v>
      </c>
      <c r="AG342" s="85">
        <f>[1]CAPEX_DETALHADO!AM448/1000</f>
        <v>0</v>
      </c>
      <c r="AH342" s="85">
        <f>[1]CAPEX_DETALHADO!AN448/1000</f>
        <v>0</v>
      </c>
      <c r="AI342" s="85">
        <f>[1]CAPEX_DETALHADO!AO448/1000</f>
        <v>0</v>
      </c>
      <c r="AJ342" s="86"/>
      <c r="AK342" s="169"/>
      <c r="AL342" s="178">
        <v>1</v>
      </c>
      <c r="AM342" s="178"/>
      <c r="AN342" s="178"/>
      <c r="AO342" s="45" t="str">
        <f t="shared" si="51"/>
        <v>Iluminação</v>
      </c>
    </row>
    <row r="343" spans="1:41" ht="16.5" customHeight="1" outlineLevel="1">
      <c r="B343" s="174" t="s">
        <v>360</v>
      </c>
      <c r="C343" s="175" t="s">
        <v>361</v>
      </c>
      <c r="D343" s="176">
        <f t="shared" si="55"/>
        <v>8633.2813680110576</v>
      </c>
      <c r="E343" s="177">
        <f t="shared" si="56"/>
        <v>19041.216123522594</v>
      </c>
      <c r="F343" s="85">
        <f>[1]CAPEX_DETALHADO!L449/1000</f>
        <v>5350.3082482038562</v>
      </c>
      <c r="G343" s="85">
        <f>[1]CAPEX_DETALHADO!M449/1000</f>
        <v>123.24011546400001</v>
      </c>
      <c r="H343" s="85">
        <f>[1]CAPEX_DETALHADO!N449/1000</f>
        <v>129.19984076280002</v>
      </c>
      <c r="I343" s="85">
        <f>[1]CAPEX_DETALHADO!O449/1000</f>
        <v>122.11905236960001</v>
      </c>
      <c r="J343" s="85">
        <f>[1]CAPEX_DETALHADO!P449/1000</f>
        <v>122.11905236960001</v>
      </c>
      <c r="K343" s="85">
        <f>[1]CAPEX_DETALHADO!Q449/1000</f>
        <v>1918.8607044446665</v>
      </c>
      <c r="L343" s="85">
        <f>[1]CAPEX_DETALHADO!R449/1000</f>
        <v>122.11905236960001</v>
      </c>
      <c r="M343" s="85">
        <f>[1]CAPEX_DETALHADO!S449/1000</f>
        <v>120.41627371280002</v>
      </c>
      <c r="N343" s="85">
        <f>[1]CAPEX_DETALHADO!T449/1000</f>
        <v>120.41627371280002</v>
      </c>
      <c r="O343" s="85">
        <f>[1]CAPEX_DETALHADO!U449/1000</f>
        <v>120.41627371280002</v>
      </c>
      <c r="P343" s="85">
        <f>[1]CAPEX_DETALHADO!V449/1000</f>
        <v>2573.8898416040442</v>
      </c>
      <c r="Q343" s="85">
        <f>[1]CAPEX_DETALHADO!W449/1000</f>
        <v>119.5648843844</v>
      </c>
      <c r="R343" s="85">
        <f>[1]CAPEX_DETALHADO!X449/1000</f>
        <v>119.5648843844</v>
      </c>
      <c r="S343" s="85">
        <f>[1]CAPEX_DETALHADO!Y449/1000</f>
        <v>119.5648843844</v>
      </c>
      <c r="T343" s="85">
        <f>[1]CAPEX_DETALHADO!Z449/1000</f>
        <v>119.5648843844</v>
      </c>
      <c r="U343" s="85">
        <f>[1]CAPEX_DETALHADO!AA449/1000</f>
        <v>1881.6024309562813</v>
      </c>
      <c r="V343" s="85">
        <f>[1]CAPEX_DETALHADO!AB449/1000</f>
        <v>117.86210572760001</v>
      </c>
      <c r="W343" s="85">
        <f>[1]CAPEX_DETALHADO!AC449/1000</f>
        <v>117.86210572760001</v>
      </c>
      <c r="X343" s="85">
        <f>[1]CAPEX_DETALHADO!AD449/1000</f>
        <v>117.86210572760001</v>
      </c>
      <c r="Y343" s="85">
        <f>[1]CAPEX_DETALHADO!AE449/1000</f>
        <v>117.86210572760001</v>
      </c>
      <c r="Z343" s="85">
        <f>[1]CAPEX_DETALHADO!AF449/1000</f>
        <v>2562.3017266146703</v>
      </c>
      <c r="AA343" s="85">
        <f>[1]CAPEX_DETALHADO!AG449/1000</f>
        <v>117.86210572760001</v>
      </c>
      <c r="AB343" s="85">
        <f>[1]CAPEX_DETALHADO!AH449/1000</f>
        <v>117.86210572760001</v>
      </c>
      <c r="AC343" s="85">
        <f>[1]CAPEX_DETALHADO!AI449/1000</f>
        <v>117.86210572760001</v>
      </c>
      <c r="AD343" s="85">
        <f>[1]CAPEX_DETALHADO!AJ449/1000</f>
        <v>117.86210572760001</v>
      </c>
      <c r="AE343" s="85">
        <f>[1]CAPEX_DETALHADO!AK449/1000</f>
        <v>1881.6024309562813</v>
      </c>
      <c r="AF343" s="85">
        <f>[1]CAPEX_DETALHADO!AL449/1000</f>
        <v>117.86210572760001</v>
      </c>
      <c r="AG343" s="85">
        <f>[1]CAPEX_DETALHADO!AM449/1000</f>
        <v>117.86210572760001</v>
      </c>
      <c r="AH343" s="85">
        <f>[1]CAPEX_DETALHADO!AN449/1000</f>
        <v>117.86210572760001</v>
      </c>
      <c r="AI343" s="85">
        <f>[1]CAPEX_DETALHADO!AO449/1000</f>
        <v>117.86210572760001</v>
      </c>
      <c r="AJ343" s="86"/>
      <c r="AK343" s="169"/>
      <c r="AL343" s="178">
        <v>1</v>
      </c>
      <c r="AM343" s="178"/>
      <c r="AN343" s="178"/>
      <c r="AO343" s="45" t="str">
        <f t="shared" si="51"/>
        <v>Equipamentos da Administração - ITS</v>
      </c>
    </row>
    <row r="344" spans="1:41" s="22" customFormat="1" ht="16.5" customHeight="1">
      <c r="A344" s="119"/>
      <c r="B344" s="192">
        <v>4</v>
      </c>
      <c r="C344" s="193" t="s">
        <v>362</v>
      </c>
      <c r="D344" s="194">
        <f t="shared" si="55"/>
        <v>602312.76950095966</v>
      </c>
      <c r="E344" s="195">
        <f t="shared" si="56"/>
        <v>757297.47612703196</v>
      </c>
      <c r="F344" s="87">
        <f t="shared" ref="F344:AI344" si="57">SUBTOTAL(9,F345:F429)</f>
        <v>300728.45724075008</v>
      </c>
      <c r="G344" s="88">
        <f t="shared" si="57"/>
        <v>114142.25472157047</v>
      </c>
      <c r="H344" s="88">
        <f t="shared" si="57"/>
        <v>114142.25472157047</v>
      </c>
      <c r="I344" s="88">
        <f t="shared" si="57"/>
        <v>114142.25472157047</v>
      </c>
      <c r="J344" s="88">
        <f t="shared" si="57"/>
        <v>114142.25472157047</v>
      </c>
      <c r="K344" s="88">
        <f t="shared" si="57"/>
        <v>0</v>
      </c>
      <c r="L344" s="88">
        <f t="shared" si="57"/>
        <v>0</v>
      </c>
      <c r="M344" s="88">
        <f t="shared" si="57"/>
        <v>0</v>
      </c>
      <c r="N344" s="88">
        <f t="shared" si="57"/>
        <v>0</v>
      </c>
      <c r="O344" s="88">
        <f t="shared" si="57"/>
        <v>0</v>
      </c>
      <c r="P344" s="88">
        <f t="shared" si="57"/>
        <v>0</v>
      </c>
      <c r="Q344" s="88">
        <f t="shared" si="57"/>
        <v>0</v>
      </c>
      <c r="R344" s="88">
        <f t="shared" si="57"/>
        <v>0</v>
      </c>
      <c r="S344" s="88">
        <f t="shared" si="57"/>
        <v>0</v>
      </c>
      <c r="T344" s="88">
        <f t="shared" si="57"/>
        <v>0</v>
      </c>
      <c r="U344" s="88">
        <f t="shared" si="57"/>
        <v>0</v>
      </c>
      <c r="V344" s="88">
        <f t="shared" si="57"/>
        <v>0</v>
      </c>
      <c r="W344" s="88">
        <f t="shared" si="57"/>
        <v>0</v>
      </c>
      <c r="X344" s="88">
        <f t="shared" si="57"/>
        <v>0</v>
      </c>
      <c r="Y344" s="88">
        <f t="shared" si="57"/>
        <v>0</v>
      </c>
      <c r="Z344" s="88">
        <f t="shared" si="57"/>
        <v>0</v>
      </c>
      <c r="AA344" s="88">
        <f t="shared" si="57"/>
        <v>0</v>
      </c>
      <c r="AB344" s="88">
        <f t="shared" si="57"/>
        <v>0</v>
      </c>
      <c r="AC344" s="88">
        <f t="shared" si="57"/>
        <v>0</v>
      </c>
      <c r="AD344" s="88">
        <f t="shared" si="57"/>
        <v>0</v>
      </c>
      <c r="AE344" s="88">
        <f t="shared" si="57"/>
        <v>0</v>
      </c>
      <c r="AF344" s="88">
        <f t="shared" si="57"/>
        <v>0</v>
      </c>
      <c r="AG344" s="88">
        <f t="shared" si="57"/>
        <v>0</v>
      </c>
      <c r="AH344" s="88">
        <f t="shared" si="57"/>
        <v>0</v>
      </c>
      <c r="AI344" s="89">
        <f t="shared" si="57"/>
        <v>0</v>
      </c>
      <c r="AJ344" s="20"/>
      <c r="AK344" s="196"/>
      <c r="AL344" s="197"/>
      <c r="AM344" s="197"/>
      <c r="AN344" s="197"/>
      <c r="AO344" s="45" t="str">
        <f t="shared" si="51"/>
        <v>TRABALHOS INICIAIS</v>
      </c>
    </row>
    <row r="345" spans="1:41" s="22" customFormat="1" ht="16.5" customHeight="1" outlineLevel="1">
      <c r="A345" s="90"/>
      <c r="B345" s="174" t="s">
        <v>363</v>
      </c>
      <c r="C345" s="175" t="s">
        <v>364</v>
      </c>
      <c r="D345" s="176">
        <f t="shared" si="55"/>
        <v>251046.37886363635</v>
      </c>
      <c r="E345" s="177">
        <f t="shared" si="56"/>
        <v>276151.01675000001</v>
      </c>
      <c r="F345" s="85">
        <f t="shared" ref="F345:AI345" si="58">SUBTOTAL(9,F346:F365)</f>
        <v>276151.01675000001</v>
      </c>
      <c r="G345" s="85">
        <f t="shared" si="58"/>
        <v>0</v>
      </c>
      <c r="H345" s="85">
        <f t="shared" si="58"/>
        <v>0</v>
      </c>
      <c r="I345" s="85">
        <f t="shared" si="58"/>
        <v>0</v>
      </c>
      <c r="J345" s="85">
        <f t="shared" si="58"/>
        <v>0</v>
      </c>
      <c r="K345" s="85">
        <f t="shared" si="58"/>
        <v>0</v>
      </c>
      <c r="L345" s="85">
        <f t="shared" si="58"/>
        <v>0</v>
      </c>
      <c r="M345" s="85">
        <f t="shared" si="58"/>
        <v>0</v>
      </c>
      <c r="N345" s="85">
        <f t="shared" si="58"/>
        <v>0</v>
      </c>
      <c r="O345" s="85">
        <f t="shared" si="58"/>
        <v>0</v>
      </c>
      <c r="P345" s="85">
        <f t="shared" si="58"/>
        <v>0</v>
      </c>
      <c r="Q345" s="85">
        <f t="shared" si="58"/>
        <v>0</v>
      </c>
      <c r="R345" s="85">
        <f t="shared" si="58"/>
        <v>0</v>
      </c>
      <c r="S345" s="85">
        <f t="shared" si="58"/>
        <v>0</v>
      </c>
      <c r="T345" s="85">
        <f t="shared" si="58"/>
        <v>0</v>
      </c>
      <c r="U345" s="85">
        <f t="shared" si="58"/>
        <v>0</v>
      </c>
      <c r="V345" s="85">
        <f t="shared" si="58"/>
        <v>0</v>
      </c>
      <c r="W345" s="85">
        <f t="shared" si="58"/>
        <v>0</v>
      </c>
      <c r="X345" s="85">
        <f t="shared" si="58"/>
        <v>0</v>
      </c>
      <c r="Y345" s="85">
        <f t="shared" si="58"/>
        <v>0</v>
      </c>
      <c r="Z345" s="85">
        <f t="shared" si="58"/>
        <v>0</v>
      </c>
      <c r="AA345" s="85">
        <f t="shared" si="58"/>
        <v>0</v>
      </c>
      <c r="AB345" s="85">
        <f t="shared" si="58"/>
        <v>0</v>
      </c>
      <c r="AC345" s="85">
        <f t="shared" si="58"/>
        <v>0</v>
      </c>
      <c r="AD345" s="85">
        <f t="shared" si="58"/>
        <v>0</v>
      </c>
      <c r="AE345" s="85">
        <f t="shared" si="58"/>
        <v>0</v>
      </c>
      <c r="AF345" s="85">
        <f t="shared" si="58"/>
        <v>0</v>
      </c>
      <c r="AG345" s="85">
        <f t="shared" si="58"/>
        <v>0</v>
      </c>
      <c r="AH345" s="85">
        <f t="shared" si="58"/>
        <v>0</v>
      </c>
      <c r="AI345" s="85">
        <f t="shared" si="58"/>
        <v>0</v>
      </c>
      <c r="AJ345" s="20"/>
      <c r="AK345" s="169"/>
      <c r="AL345" s="178"/>
      <c r="AM345" s="178"/>
      <c r="AN345" s="178"/>
      <c r="AO345" s="45" t="str">
        <f t="shared" si="51"/>
        <v>Programa Intensivo Inicial</v>
      </c>
    </row>
    <row r="346" spans="1:41" s="22" customFormat="1" ht="16.5" customHeight="1" outlineLevel="2">
      <c r="A346" s="91"/>
      <c r="B346" s="179" t="s">
        <v>365</v>
      </c>
      <c r="C346" s="191" t="s">
        <v>366</v>
      </c>
      <c r="D346" s="181">
        <f t="shared" si="55"/>
        <v>127221.18181818182</v>
      </c>
      <c r="E346" s="182">
        <f t="shared" si="56"/>
        <v>139943.30000000002</v>
      </c>
      <c r="F346" s="92">
        <f t="shared" ref="F346:AI346" si="59">SUBTOTAL(9,F347:F355)</f>
        <v>139943.30000000002</v>
      </c>
      <c r="G346" s="92">
        <f t="shared" si="59"/>
        <v>0</v>
      </c>
      <c r="H346" s="92">
        <f t="shared" si="59"/>
        <v>0</v>
      </c>
      <c r="I346" s="92">
        <f t="shared" si="59"/>
        <v>0</v>
      </c>
      <c r="J346" s="92">
        <f t="shared" si="59"/>
        <v>0</v>
      </c>
      <c r="K346" s="92">
        <f t="shared" si="59"/>
        <v>0</v>
      </c>
      <c r="L346" s="92">
        <f t="shared" si="59"/>
        <v>0</v>
      </c>
      <c r="M346" s="92">
        <f t="shared" si="59"/>
        <v>0</v>
      </c>
      <c r="N346" s="92">
        <f t="shared" si="59"/>
        <v>0</v>
      </c>
      <c r="O346" s="92">
        <f t="shared" si="59"/>
        <v>0</v>
      </c>
      <c r="P346" s="92">
        <f t="shared" si="59"/>
        <v>0</v>
      </c>
      <c r="Q346" s="92">
        <f t="shared" si="59"/>
        <v>0</v>
      </c>
      <c r="R346" s="92">
        <f t="shared" si="59"/>
        <v>0</v>
      </c>
      <c r="S346" s="92">
        <f t="shared" si="59"/>
        <v>0</v>
      </c>
      <c r="T346" s="92">
        <f t="shared" si="59"/>
        <v>0</v>
      </c>
      <c r="U346" s="92">
        <f t="shared" si="59"/>
        <v>0</v>
      </c>
      <c r="V346" s="92">
        <f t="shared" si="59"/>
        <v>0</v>
      </c>
      <c r="W346" s="92">
        <f t="shared" si="59"/>
        <v>0</v>
      </c>
      <c r="X346" s="92">
        <f t="shared" si="59"/>
        <v>0</v>
      </c>
      <c r="Y346" s="92">
        <f t="shared" si="59"/>
        <v>0</v>
      </c>
      <c r="Z346" s="92">
        <f t="shared" si="59"/>
        <v>0</v>
      </c>
      <c r="AA346" s="92">
        <f t="shared" si="59"/>
        <v>0</v>
      </c>
      <c r="AB346" s="92">
        <f t="shared" si="59"/>
        <v>0</v>
      </c>
      <c r="AC346" s="92">
        <f t="shared" si="59"/>
        <v>0</v>
      </c>
      <c r="AD346" s="92">
        <f t="shared" si="59"/>
        <v>0</v>
      </c>
      <c r="AE346" s="92">
        <f t="shared" si="59"/>
        <v>0</v>
      </c>
      <c r="AF346" s="92">
        <f t="shared" si="59"/>
        <v>0</v>
      </c>
      <c r="AG346" s="92">
        <f t="shared" si="59"/>
        <v>0</v>
      </c>
      <c r="AH346" s="92">
        <f t="shared" si="59"/>
        <v>0</v>
      </c>
      <c r="AI346" s="92">
        <f t="shared" si="59"/>
        <v>0</v>
      </c>
      <c r="AJ346" s="20"/>
      <c r="AK346" s="170"/>
      <c r="AL346" s="183">
        <v>1</v>
      </c>
      <c r="AM346" s="183"/>
      <c r="AN346" s="183"/>
      <c r="AO346" s="45" t="str">
        <f t="shared" si="51"/>
        <v>Programa Intensivo Inicial</v>
      </c>
    </row>
    <row r="347" spans="1:41" s="22" customFormat="1" ht="16.5" customHeight="1" outlineLevel="3">
      <c r="A347" s="119"/>
      <c r="B347" s="184" t="s">
        <v>367</v>
      </c>
      <c r="C347" s="201" t="s">
        <v>368</v>
      </c>
      <c r="D347" s="186">
        <f t="shared" si="55"/>
        <v>19622.999999999996</v>
      </c>
      <c r="E347" s="187">
        <f t="shared" si="56"/>
        <v>21585.3</v>
      </c>
      <c r="F347" s="94">
        <f>[1]CAPEX_DETALHADO!L10/1000</f>
        <v>21585.3</v>
      </c>
      <c r="G347" s="94">
        <f>[1]CAPEX_DETALHADO!M10/1000</f>
        <v>0</v>
      </c>
      <c r="H347" s="94">
        <f>[1]CAPEX_DETALHADO!N10/1000</f>
        <v>0</v>
      </c>
      <c r="I347" s="94">
        <f>[1]CAPEX_DETALHADO!O10/1000</f>
        <v>0</v>
      </c>
      <c r="J347" s="94">
        <f>[1]CAPEX_DETALHADO!P10/1000</f>
        <v>0</v>
      </c>
      <c r="K347" s="94">
        <f>[1]CAPEX_DETALHADO!Q10/1000</f>
        <v>0</v>
      </c>
      <c r="L347" s="94">
        <f>[1]CAPEX_DETALHADO!R10/1000</f>
        <v>0</v>
      </c>
      <c r="M347" s="94">
        <f>[1]CAPEX_DETALHADO!S10/1000</f>
        <v>0</v>
      </c>
      <c r="N347" s="94">
        <f>[1]CAPEX_DETALHADO!T10/1000</f>
        <v>0</v>
      </c>
      <c r="O347" s="94">
        <f>[1]CAPEX_DETALHADO!U10/1000</f>
        <v>0</v>
      </c>
      <c r="P347" s="94">
        <f>[1]CAPEX_DETALHADO!V10/1000</f>
        <v>0</v>
      </c>
      <c r="Q347" s="94">
        <f>[1]CAPEX_DETALHADO!W10/1000</f>
        <v>0</v>
      </c>
      <c r="R347" s="94">
        <f>[1]CAPEX_DETALHADO!X10/1000</f>
        <v>0</v>
      </c>
      <c r="S347" s="94">
        <f>[1]CAPEX_DETALHADO!Y10/1000</f>
        <v>0</v>
      </c>
      <c r="T347" s="94">
        <f>[1]CAPEX_DETALHADO!Z10/1000</f>
        <v>0</v>
      </c>
      <c r="U347" s="94">
        <f>[1]CAPEX_DETALHADO!AA10/1000</f>
        <v>0</v>
      </c>
      <c r="V347" s="94">
        <f>[1]CAPEX_DETALHADO!AB10/1000</f>
        <v>0</v>
      </c>
      <c r="W347" s="94">
        <f>[1]CAPEX_DETALHADO!AC10/1000</f>
        <v>0</v>
      </c>
      <c r="X347" s="94">
        <f>[1]CAPEX_DETALHADO!AD10/1000</f>
        <v>0</v>
      </c>
      <c r="Y347" s="94">
        <f>[1]CAPEX_DETALHADO!AE10/1000</f>
        <v>0</v>
      </c>
      <c r="Z347" s="94">
        <f>[1]CAPEX_DETALHADO!AF10/1000</f>
        <v>0</v>
      </c>
      <c r="AA347" s="94">
        <f>[1]CAPEX_DETALHADO!AG10/1000</f>
        <v>0</v>
      </c>
      <c r="AB347" s="94">
        <f>[1]CAPEX_DETALHADO!AH10/1000</f>
        <v>0</v>
      </c>
      <c r="AC347" s="94">
        <f>[1]CAPEX_DETALHADO!AI10/1000</f>
        <v>0</v>
      </c>
      <c r="AD347" s="94">
        <f>[1]CAPEX_DETALHADO!AJ10/1000</f>
        <v>0</v>
      </c>
      <c r="AE347" s="94">
        <f>[1]CAPEX_DETALHADO!AK10/1000</f>
        <v>0</v>
      </c>
      <c r="AF347" s="94">
        <f>[1]CAPEX_DETALHADO!AL10/1000</f>
        <v>0</v>
      </c>
      <c r="AG347" s="94">
        <f>[1]CAPEX_DETALHADO!AM10/1000</f>
        <v>0</v>
      </c>
      <c r="AH347" s="94">
        <f>[1]CAPEX_DETALHADO!AN10/1000</f>
        <v>0</v>
      </c>
      <c r="AI347" s="94">
        <f>[1]CAPEX_DETALHADO!AO10/1000</f>
        <v>0</v>
      </c>
      <c r="AJ347" s="20"/>
      <c r="AK347" s="171"/>
      <c r="AL347" s="188"/>
      <c r="AM347" s="188"/>
      <c r="AN347" s="188"/>
      <c r="AO347" s="45" t="str">
        <f t="shared" si="51"/>
        <v>Pavimento</v>
      </c>
    </row>
    <row r="348" spans="1:41" s="22" customFormat="1" ht="16.5" customHeight="1" outlineLevel="3">
      <c r="A348" s="119"/>
      <c r="B348" s="184" t="s">
        <v>369</v>
      </c>
      <c r="C348" s="201" t="s">
        <v>370</v>
      </c>
      <c r="D348" s="186">
        <f t="shared" si="55"/>
        <v>7152.5454545454522</v>
      </c>
      <c r="E348" s="187">
        <f t="shared" si="56"/>
        <v>7867.7999999999984</v>
      </c>
      <c r="F348" s="94">
        <f>[1]CAPEX_DETALHADO!L11/1000</f>
        <v>7867.7999999999984</v>
      </c>
      <c r="G348" s="94">
        <f>[1]CAPEX_DETALHADO!M11/1000</f>
        <v>0</v>
      </c>
      <c r="H348" s="94">
        <f>[1]CAPEX_DETALHADO!N11/1000</f>
        <v>0</v>
      </c>
      <c r="I348" s="94">
        <f>[1]CAPEX_DETALHADO!O11/1000</f>
        <v>0</v>
      </c>
      <c r="J348" s="94">
        <f>[1]CAPEX_DETALHADO!P11/1000</f>
        <v>0</v>
      </c>
      <c r="K348" s="94">
        <f>[1]CAPEX_DETALHADO!Q11/1000</f>
        <v>0</v>
      </c>
      <c r="L348" s="94">
        <f>[1]CAPEX_DETALHADO!R11/1000</f>
        <v>0</v>
      </c>
      <c r="M348" s="94">
        <f>[1]CAPEX_DETALHADO!S11/1000</f>
        <v>0</v>
      </c>
      <c r="N348" s="94">
        <f>[1]CAPEX_DETALHADO!T11/1000</f>
        <v>0</v>
      </c>
      <c r="O348" s="94">
        <f>[1]CAPEX_DETALHADO!U11/1000</f>
        <v>0</v>
      </c>
      <c r="P348" s="94">
        <f>[1]CAPEX_DETALHADO!V11/1000</f>
        <v>0</v>
      </c>
      <c r="Q348" s="94">
        <f>[1]CAPEX_DETALHADO!W11/1000</f>
        <v>0</v>
      </c>
      <c r="R348" s="94">
        <f>[1]CAPEX_DETALHADO!X11/1000</f>
        <v>0</v>
      </c>
      <c r="S348" s="94">
        <f>[1]CAPEX_DETALHADO!Y11/1000</f>
        <v>0</v>
      </c>
      <c r="T348" s="94">
        <f>[1]CAPEX_DETALHADO!Z11/1000</f>
        <v>0</v>
      </c>
      <c r="U348" s="94">
        <f>[1]CAPEX_DETALHADO!AA11/1000</f>
        <v>0</v>
      </c>
      <c r="V348" s="94">
        <f>[1]CAPEX_DETALHADO!AB11/1000</f>
        <v>0</v>
      </c>
      <c r="W348" s="94">
        <f>[1]CAPEX_DETALHADO!AC11/1000</f>
        <v>0</v>
      </c>
      <c r="X348" s="94">
        <f>[1]CAPEX_DETALHADO!AD11/1000</f>
        <v>0</v>
      </c>
      <c r="Y348" s="94">
        <f>[1]CAPEX_DETALHADO!AE11/1000</f>
        <v>0</v>
      </c>
      <c r="Z348" s="94">
        <f>[1]CAPEX_DETALHADO!AF11/1000</f>
        <v>0</v>
      </c>
      <c r="AA348" s="94">
        <f>[1]CAPEX_DETALHADO!AG11/1000</f>
        <v>0</v>
      </c>
      <c r="AB348" s="94">
        <f>[1]CAPEX_DETALHADO!AH11/1000</f>
        <v>0</v>
      </c>
      <c r="AC348" s="94">
        <f>[1]CAPEX_DETALHADO!AI11/1000</f>
        <v>0</v>
      </c>
      <c r="AD348" s="94">
        <f>[1]CAPEX_DETALHADO!AJ11/1000</f>
        <v>0</v>
      </c>
      <c r="AE348" s="94">
        <f>[1]CAPEX_DETALHADO!AK11/1000</f>
        <v>0</v>
      </c>
      <c r="AF348" s="94">
        <f>[1]CAPEX_DETALHADO!AL11/1000</f>
        <v>0</v>
      </c>
      <c r="AG348" s="94">
        <f>[1]CAPEX_DETALHADO!AM11/1000</f>
        <v>0</v>
      </c>
      <c r="AH348" s="94">
        <f>[1]CAPEX_DETALHADO!AN11/1000</f>
        <v>0</v>
      </c>
      <c r="AI348" s="94">
        <f>[1]CAPEX_DETALHADO!AO11/1000</f>
        <v>0</v>
      </c>
      <c r="AJ348" s="20"/>
      <c r="AK348" s="171"/>
      <c r="AL348" s="188"/>
      <c r="AM348" s="188"/>
      <c r="AN348" s="188"/>
      <c r="AO348" s="45" t="str">
        <f t="shared" si="51"/>
        <v>Pavimento</v>
      </c>
    </row>
    <row r="349" spans="1:41" s="22" customFormat="1" ht="16.5" customHeight="1" outlineLevel="3">
      <c r="A349" s="119"/>
      <c r="B349" s="184" t="s">
        <v>371</v>
      </c>
      <c r="C349" s="201" t="s">
        <v>372</v>
      </c>
      <c r="D349" s="186">
        <f t="shared" si="55"/>
        <v>4227.272727272727</v>
      </c>
      <c r="E349" s="187">
        <f t="shared" si="56"/>
        <v>4650</v>
      </c>
      <c r="F349" s="94">
        <f>[1]CAPEX_DETALHADO!L12/1000</f>
        <v>4650</v>
      </c>
      <c r="G349" s="94">
        <f>[1]CAPEX_DETALHADO!M12/1000</f>
        <v>0</v>
      </c>
      <c r="H349" s="94">
        <f>[1]CAPEX_DETALHADO!N12/1000</f>
        <v>0</v>
      </c>
      <c r="I349" s="94">
        <f>[1]CAPEX_DETALHADO!O12/1000</f>
        <v>0</v>
      </c>
      <c r="J349" s="94">
        <f>[1]CAPEX_DETALHADO!P12/1000</f>
        <v>0</v>
      </c>
      <c r="K349" s="94">
        <f>[1]CAPEX_DETALHADO!Q12/1000</f>
        <v>0</v>
      </c>
      <c r="L349" s="94">
        <f>[1]CAPEX_DETALHADO!R12/1000</f>
        <v>0</v>
      </c>
      <c r="M349" s="94">
        <f>[1]CAPEX_DETALHADO!S12/1000</f>
        <v>0</v>
      </c>
      <c r="N349" s="94">
        <f>[1]CAPEX_DETALHADO!T12/1000</f>
        <v>0</v>
      </c>
      <c r="O349" s="94">
        <f>[1]CAPEX_DETALHADO!U12/1000</f>
        <v>0</v>
      </c>
      <c r="P349" s="94">
        <f>[1]CAPEX_DETALHADO!V12/1000</f>
        <v>0</v>
      </c>
      <c r="Q349" s="94">
        <f>[1]CAPEX_DETALHADO!W12/1000</f>
        <v>0</v>
      </c>
      <c r="R349" s="94">
        <f>[1]CAPEX_DETALHADO!X12/1000</f>
        <v>0</v>
      </c>
      <c r="S349" s="94">
        <f>[1]CAPEX_DETALHADO!Y12/1000</f>
        <v>0</v>
      </c>
      <c r="T349" s="94">
        <f>[1]CAPEX_DETALHADO!Z12/1000</f>
        <v>0</v>
      </c>
      <c r="U349" s="94">
        <f>[1]CAPEX_DETALHADO!AA12/1000</f>
        <v>0</v>
      </c>
      <c r="V349" s="94">
        <f>[1]CAPEX_DETALHADO!AB12/1000</f>
        <v>0</v>
      </c>
      <c r="W349" s="94">
        <f>[1]CAPEX_DETALHADO!AC12/1000</f>
        <v>0</v>
      </c>
      <c r="X349" s="94">
        <f>[1]CAPEX_DETALHADO!AD12/1000</f>
        <v>0</v>
      </c>
      <c r="Y349" s="94">
        <f>[1]CAPEX_DETALHADO!AE12/1000</f>
        <v>0</v>
      </c>
      <c r="Z349" s="94">
        <f>[1]CAPEX_DETALHADO!AF12/1000</f>
        <v>0</v>
      </c>
      <c r="AA349" s="94">
        <f>[1]CAPEX_DETALHADO!AG12/1000</f>
        <v>0</v>
      </c>
      <c r="AB349" s="94">
        <f>[1]CAPEX_DETALHADO!AH12/1000</f>
        <v>0</v>
      </c>
      <c r="AC349" s="94">
        <f>[1]CAPEX_DETALHADO!AI12/1000</f>
        <v>0</v>
      </c>
      <c r="AD349" s="94">
        <f>[1]CAPEX_DETALHADO!AJ12/1000</f>
        <v>0</v>
      </c>
      <c r="AE349" s="94">
        <f>[1]CAPEX_DETALHADO!AK12/1000</f>
        <v>0</v>
      </c>
      <c r="AF349" s="94">
        <f>[1]CAPEX_DETALHADO!AL12/1000</f>
        <v>0</v>
      </c>
      <c r="AG349" s="94">
        <f>[1]CAPEX_DETALHADO!AM12/1000</f>
        <v>0</v>
      </c>
      <c r="AH349" s="94">
        <f>[1]CAPEX_DETALHADO!AN12/1000</f>
        <v>0</v>
      </c>
      <c r="AI349" s="94">
        <f>[1]CAPEX_DETALHADO!AO12/1000</f>
        <v>0</v>
      </c>
      <c r="AJ349" s="20"/>
      <c r="AK349" s="171"/>
      <c r="AL349" s="188"/>
      <c r="AM349" s="188"/>
      <c r="AN349" s="188"/>
      <c r="AO349" s="45" t="str">
        <f t="shared" si="51"/>
        <v>Pavimento</v>
      </c>
    </row>
    <row r="350" spans="1:41" s="22" customFormat="1" ht="16.5" customHeight="1" outlineLevel="3">
      <c r="A350" s="119"/>
      <c r="B350" s="184" t="s">
        <v>373</v>
      </c>
      <c r="C350" s="201" t="s">
        <v>374</v>
      </c>
      <c r="D350" s="186">
        <f t="shared" si="55"/>
        <v>1924.8181818181818</v>
      </c>
      <c r="E350" s="187">
        <f t="shared" si="56"/>
        <v>2117.3000000000002</v>
      </c>
      <c r="F350" s="94">
        <f>[1]CAPEX_DETALHADO!L13/1000</f>
        <v>2117.3000000000002</v>
      </c>
      <c r="G350" s="94">
        <f>[1]CAPEX_DETALHADO!M13/1000</f>
        <v>0</v>
      </c>
      <c r="H350" s="94">
        <f>[1]CAPEX_DETALHADO!N13/1000</f>
        <v>0</v>
      </c>
      <c r="I350" s="94">
        <f>[1]CAPEX_DETALHADO!O13/1000</f>
        <v>0</v>
      </c>
      <c r="J350" s="94">
        <f>[1]CAPEX_DETALHADO!P13/1000</f>
        <v>0</v>
      </c>
      <c r="K350" s="94">
        <f>[1]CAPEX_DETALHADO!Q13/1000</f>
        <v>0</v>
      </c>
      <c r="L350" s="94">
        <f>[1]CAPEX_DETALHADO!R13/1000</f>
        <v>0</v>
      </c>
      <c r="M350" s="94">
        <f>[1]CAPEX_DETALHADO!S13/1000</f>
        <v>0</v>
      </c>
      <c r="N350" s="94">
        <f>[1]CAPEX_DETALHADO!T13/1000</f>
        <v>0</v>
      </c>
      <c r="O350" s="94">
        <f>[1]CAPEX_DETALHADO!U13/1000</f>
        <v>0</v>
      </c>
      <c r="P350" s="94">
        <f>[1]CAPEX_DETALHADO!V13/1000</f>
        <v>0</v>
      </c>
      <c r="Q350" s="94">
        <f>[1]CAPEX_DETALHADO!W13/1000</f>
        <v>0</v>
      </c>
      <c r="R350" s="94">
        <f>[1]CAPEX_DETALHADO!X13/1000</f>
        <v>0</v>
      </c>
      <c r="S350" s="94">
        <f>[1]CAPEX_DETALHADO!Y13/1000</f>
        <v>0</v>
      </c>
      <c r="T350" s="94">
        <f>[1]CAPEX_DETALHADO!Z13/1000</f>
        <v>0</v>
      </c>
      <c r="U350" s="94">
        <f>[1]CAPEX_DETALHADO!AA13/1000</f>
        <v>0</v>
      </c>
      <c r="V350" s="94">
        <f>[1]CAPEX_DETALHADO!AB13/1000</f>
        <v>0</v>
      </c>
      <c r="W350" s="94">
        <f>[1]CAPEX_DETALHADO!AC13/1000</f>
        <v>0</v>
      </c>
      <c r="X350" s="94">
        <f>[1]CAPEX_DETALHADO!AD13/1000</f>
        <v>0</v>
      </c>
      <c r="Y350" s="94">
        <f>[1]CAPEX_DETALHADO!AE13/1000</f>
        <v>0</v>
      </c>
      <c r="Z350" s="94">
        <f>[1]CAPEX_DETALHADO!AF13/1000</f>
        <v>0</v>
      </c>
      <c r="AA350" s="94">
        <f>[1]CAPEX_DETALHADO!AG13/1000</f>
        <v>0</v>
      </c>
      <c r="AB350" s="94">
        <f>[1]CAPEX_DETALHADO!AH13/1000</f>
        <v>0</v>
      </c>
      <c r="AC350" s="94">
        <f>[1]CAPEX_DETALHADO!AI13/1000</f>
        <v>0</v>
      </c>
      <c r="AD350" s="94">
        <f>[1]CAPEX_DETALHADO!AJ13/1000</f>
        <v>0</v>
      </c>
      <c r="AE350" s="94">
        <f>[1]CAPEX_DETALHADO!AK13/1000</f>
        <v>0</v>
      </c>
      <c r="AF350" s="94">
        <f>[1]CAPEX_DETALHADO!AL13/1000</f>
        <v>0</v>
      </c>
      <c r="AG350" s="94">
        <f>[1]CAPEX_DETALHADO!AM13/1000</f>
        <v>0</v>
      </c>
      <c r="AH350" s="94">
        <f>[1]CAPEX_DETALHADO!AN13/1000</f>
        <v>0</v>
      </c>
      <c r="AI350" s="94">
        <f>[1]CAPEX_DETALHADO!AO13/1000</f>
        <v>0</v>
      </c>
      <c r="AJ350" s="20"/>
      <c r="AK350" s="171"/>
      <c r="AL350" s="188"/>
      <c r="AM350" s="188"/>
      <c r="AN350" s="188"/>
      <c r="AO350" s="45" t="str">
        <f t="shared" si="51"/>
        <v>Pavimento</v>
      </c>
    </row>
    <row r="351" spans="1:41" s="22" customFormat="1" ht="16.5" customHeight="1" outlineLevel="3">
      <c r="A351" s="119"/>
      <c r="B351" s="184" t="s">
        <v>375</v>
      </c>
      <c r="C351" s="201" t="s">
        <v>376</v>
      </c>
      <c r="D351" s="186">
        <f t="shared" si="55"/>
        <v>3226.8181818181815</v>
      </c>
      <c r="E351" s="187">
        <f t="shared" si="56"/>
        <v>3549.5</v>
      </c>
      <c r="F351" s="94">
        <f>[1]CAPEX_DETALHADO!L14/1000</f>
        <v>3549.5</v>
      </c>
      <c r="G351" s="94">
        <f>[1]CAPEX_DETALHADO!M14/1000</f>
        <v>0</v>
      </c>
      <c r="H351" s="94">
        <f>[1]CAPEX_DETALHADO!N14/1000</f>
        <v>0</v>
      </c>
      <c r="I351" s="94">
        <f>[1]CAPEX_DETALHADO!O14/1000</f>
        <v>0</v>
      </c>
      <c r="J351" s="94">
        <f>[1]CAPEX_DETALHADO!P14/1000</f>
        <v>0</v>
      </c>
      <c r="K351" s="94">
        <f>[1]CAPEX_DETALHADO!Q14/1000</f>
        <v>0</v>
      </c>
      <c r="L351" s="94">
        <f>[1]CAPEX_DETALHADO!R14/1000</f>
        <v>0</v>
      </c>
      <c r="M351" s="94">
        <f>[1]CAPEX_DETALHADO!S14/1000</f>
        <v>0</v>
      </c>
      <c r="N351" s="94">
        <f>[1]CAPEX_DETALHADO!T14/1000</f>
        <v>0</v>
      </c>
      <c r="O351" s="94">
        <f>[1]CAPEX_DETALHADO!U14/1000</f>
        <v>0</v>
      </c>
      <c r="P351" s="94">
        <f>[1]CAPEX_DETALHADO!V14/1000</f>
        <v>0</v>
      </c>
      <c r="Q351" s="94">
        <f>[1]CAPEX_DETALHADO!W14/1000</f>
        <v>0</v>
      </c>
      <c r="R351" s="94">
        <f>[1]CAPEX_DETALHADO!X14/1000</f>
        <v>0</v>
      </c>
      <c r="S351" s="94">
        <f>[1]CAPEX_DETALHADO!Y14/1000</f>
        <v>0</v>
      </c>
      <c r="T351" s="94">
        <f>[1]CAPEX_DETALHADO!Z14/1000</f>
        <v>0</v>
      </c>
      <c r="U351" s="94">
        <f>[1]CAPEX_DETALHADO!AA14/1000</f>
        <v>0</v>
      </c>
      <c r="V351" s="94">
        <f>[1]CAPEX_DETALHADO!AB14/1000</f>
        <v>0</v>
      </c>
      <c r="W351" s="94">
        <f>[1]CAPEX_DETALHADO!AC14/1000</f>
        <v>0</v>
      </c>
      <c r="X351" s="94">
        <f>[1]CAPEX_DETALHADO!AD14/1000</f>
        <v>0</v>
      </c>
      <c r="Y351" s="94">
        <f>[1]CAPEX_DETALHADO!AE14/1000</f>
        <v>0</v>
      </c>
      <c r="Z351" s="94">
        <f>[1]CAPEX_DETALHADO!AF14/1000</f>
        <v>0</v>
      </c>
      <c r="AA351" s="94">
        <f>[1]CAPEX_DETALHADO!AG14/1000</f>
        <v>0</v>
      </c>
      <c r="AB351" s="94">
        <f>[1]CAPEX_DETALHADO!AH14/1000</f>
        <v>0</v>
      </c>
      <c r="AC351" s="94">
        <f>[1]CAPEX_DETALHADO!AI14/1000</f>
        <v>0</v>
      </c>
      <c r="AD351" s="94">
        <f>[1]CAPEX_DETALHADO!AJ14/1000</f>
        <v>0</v>
      </c>
      <c r="AE351" s="94">
        <f>[1]CAPEX_DETALHADO!AK14/1000</f>
        <v>0</v>
      </c>
      <c r="AF351" s="94">
        <f>[1]CAPEX_DETALHADO!AL14/1000</f>
        <v>0</v>
      </c>
      <c r="AG351" s="94">
        <f>[1]CAPEX_DETALHADO!AM14/1000</f>
        <v>0</v>
      </c>
      <c r="AH351" s="94">
        <f>[1]CAPEX_DETALHADO!AN14/1000</f>
        <v>0</v>
      </c>
      <c r="AI351" s="94">
        <f>[1]CAPEX_DETALHADO!AO14/1000</f>
        <v>0</v>
      </c>
      <c r="AJ351" s="20"/>
      <c r="AK351" s="171"/>
      <c r="AL351" s="188"/>
      <c r="AM351" s="188"/>
      <c r="AN351" s="188"/>
      <c r="AO351" s="45" t="str">
        <f t="shared" si="51"/>
        <v>Pavimento</v>
      </c>
    </row>
    <row r="352" spans="1:41" s="22" customFormat="1" ht="16.5" customHeight="1" outlineLevel="3">
      <c r="A352" s="119"/>
      <c r="B352" s="184" t="s">
        <v>377</v>
      </c>
      <c r="C352" s="201" t="s">
        <v>378</v>
      </c>
      <c r="D352" s="186">
        <f t="shared" si="55"/>
        <v>32333</v>
      </c>
      <c r="E352" s="187">
        <f t="shared" si="56"/>
        <v>35566.300000000003</v>
      </c>
      <c r="F352" s="94">
        <f>[1]CAPEX_DETALHADO!L15/1000</f>
        <v>35566.300000000003</v>
      </c>
      <c r="G352" s="94">
        <f>[1]CAPEX_DETALHADO!M15/1000</f>
        <v>0</v>
      </c>
      <c r="H352" s="94">
        <f>[1]CAPEX_DETALHADO!N15/1000</f>
        <v>0</v>
      </c>
      <c r="I352" s="94">
        <f>[1]CAPEX_DETALHADO!O15/1000</f>
        <v>0</v>
      </c>
      <c r="J352" s="94">
        <f>[1]CAPEX_DETALHADO!P15/1000</f>
        <v>0</v>
      </c>
      <c r="K352" s="94">
        <f>[1]CAPEX_DETALHADO!Q15/1000</f>
        <v>0</v>
      </c>
      <c r="L352" s="94">
        <f>[1]CAPEX_DETALHADO!R15/1000</f>
        <v>0</v>
      </c>
      <c r="M352" s="94">
        <f>[1]CAPEX_DETALHADO!S15/1000</f>
        <v>0</v>
      </c>
      <c r="N352" s="94">
        <f>[1]CAPEX_DETALHADO!T15/1000</f>
        <v>0</v>
      </c>
      <c r="O352" s="94">
        <f>[1]CAPEX_DETALHADO!U15/1000</f>
        <v>0</v>
      </c>
      <c r="P352" s="94">
        <f>[1]CAPEX_DETALHADO!V15/1000</f>
        <v>0</v>
      </c>
      <c r="Q352" s="94">
        <f>[1]CAPEX_DETALHADO!W15/1000</f>
        <v>0</v>
      </c>
      <c r="R352" s="94">
        <f>[1]CAPEX_DETALHADO!X15/1000</f>
        <v>0</v>
      </c>
      <c r="S352" s="94">
        <f>[1]CAPEX_DETALHADO!Y15/1000</f>
        <v>0</v>
      </c>
      <c r="T352" s="94">
        <f>[1]CAPEX_DETALHADO!Z15/1000</f>
        <v>0</v>
      </c>
      <c r="U352" s="94">
        <f>[1]CAPEX_DETALHADO!AA15/1000</f>
        <v>0</v>
      </c>
      <c r="V352" s="94">
        <f>[1]CAPEX_DETALHADO!AB15/1000</f>
        <v>0</v>
      </c>
      <c r="W352" s="94">
        <f>[1]CAPEX_DETALHADO!AC15/1000</f>
        <v>0</v>
      </c>
      <c r="X352" s="94">
        <f>[1]CAPEX_DETALHADO!AD15/1000</f>
        <v>0</v>
      </c>
      <c r="Y352" s="94">
        <f>[1]CAPEX_DETALHADO!AE15/1000</f>
        <v>0</v>
      </c>
      <c r="Z352" s="94">
        <f>[1]CAPEX_DETALHADO!AF15/1000</f>
        <v>0</v>
      </c>
      <c r="AA352" s="94">
        <f>[1]CAPEX_DETALHADO!AG15/1000</f>
        <v>0</v>
      </c>
      <c r="AB352" s="94">
        <f>[1]CAPEX_DETALHADO!AH15/1000</f>
        <v>0</v>
      </c>
      <c r="AC352" s="94">
        <f>[1]CAPEX_DETALHADO!AI15/1000</f>
        <v>0</v>
      </c>
      <c r="AD352" s="94">
        <f>[1]CAPEX_DETALHADO!AJ15/1000</f>
        <v>0</v>
      </c>
      <c r="AE352" s="94">
        <f>[1]CAPEX_DETALHADO!AK15/1000</f>
        <v>0</v>
      </c>
      <c r="AF352" s="94">
        <f>[1]CAPEX_DETALHADO!AL15/1000</f>
        <v>0</v>
      </c>
      <c r="AG352" s="94">
        <f>[1]CAPEX_DETALHADO!AM15/1000</f>
        <v>0</v>
      </c>
      <c r="AH352" s="94">
        <f>[1]CAPEX_DETALHADO!AN15/1000</f>
        <v>0</v>
      </c>
      <c r="AI352" s="94">
        <f>[1]CAPEX_DETALHADO!AO15/1000</f>
        <v>0</v>
      </c>
      <c r="AJ352" s="20"/>
      <c r="AK352" s="171"/>
      <c r="AL352" s="188"/>
      <c r="AM352" s="188"/>
      <c r="AN352" s="188"/>
      <c r="AO352" s="45" t="str">
        <f t="shared" si="51"/>
        <v>Pavimento</v>
      </c>
    </row>
    <row r="353" spans="1:41" s="22" customFormat="1" ht="16.5" customHeight="1" outlineLevel="3">
      <c r="A353" s="119"/>
      <c r="B353" s="184" t="s">
        <v>379</v>
      </c>
      <c r="C353" s="201" t="s">
        <v>380</v>
      </c>
      <c r="D353" s="186">
        <f t="shared" si="55"/>
        <v>41032.727272727272</v>
      </c>
      <c r="E353" s="187">
        <f t="shared" si="56"/>
        <v>45136</v>
      </c>
      <c r="F353" s="94">
        <f>[1]CAPEX_DETALHADO!L16/1000</f>
        <v>45136</v>
      </c>
      <c r="G353" s="94">
        <f>[1]CAPEX_DETALHADO!M16/1000</f>
        <v>0</v>
      </c>
      <c r="H353" s="94">
        <f>[1]CAPEX_DETALHADO!N16/1000</f>
        <v>0</v>
      </c>
      <c r="I353" s="94">
        <f>[1]CAPEX_DETALHADO!O16/1000</f>
        <v>0</v>
      </c>
      <c r="J353" s="94">
        <f>[1]CAPEX_DETALHADO!P16/1000</f>
        <v>0</v>
      </c>
      <c r="K353" s="94">
        <f>[1]CAPEX_DETALHADO!Q16/1000</f>
        <v>0</v>
      </c>
      <c r="L353" s="94">
        <f>[1]CAPEX_DETALHADO!R16/1000</f>
        <v>0</v>
      </c>
      <c r="M353" s="94">
        <f>[1]CAPEX_DETALHADO!S16/1000</f>
        <v>0</v>
      </c>
      <c r="N353" s="94">
        <f>[1]CAPEX_DETALHADO!T16/1000</f>
        <v>0</v>
      </c>
      <c r="O353" s="94">
        <f>[1]CAPEX_DETALHADO!U16/1000</f>
        <v>0</v>
      </c>
      <c r="P353" s="94">
        <f>[1]CAPEX_DETALHADO!V16/1000</f>
        <v>0</v>
      </c>
      <c r="Q353" s="94">
        <f>[1]CAPEX_DETALHADO!W16/1000</f>
        <v>0</v>
      </c>
      <c r="R353" s="94">
        <f>[1]CAPEX_DETALHADO!X16/1000</f>
        <v>0</v>
      </c>
      <c r="S353" s="94">
        <f>[1]CAPEX_DETALHADO!Y16/1000</f>
        <v>0</v>
      </c>
      <c r="T353" s="94">
        <f>[1]CAPEX_DETALHADO!Z16/1000</f>
        <v>0</v>
      </c>
      <c r="U353" s="94">
        <f>[1]CAPEX_DETALHADO!AA16/1000</f>
        <v>0</v>
      </c>
      <c r="V353" s="94">
        <f>[1]CAPEX_DETALHADO!AB16/1000</f>
        <v>0</v>
      </c>
      <c r="W353" s="94">
        <f>[1]CAPEX_DETALHADO!AC16/1000</f>
        <v>0</v>
      </c>
      <c r="X353" s="94">
        <f>[1]CAPEX_DETALHADO!AD16/1000</f>
        <v>0</v>
      </c>
      <c r="Y353" s="94">
        <f>[1]CAPEX_DETALHADO!AE16/1000</f>
        <v>0</v>
      </c>
      <c r="Z353" s="94">
        <f>[1]CAPEX_DETALHADO!AF16/1000</f>
        <v>0</v>
      </c>
      <c r="AA353" s="94">
        <f>[1]CAPEX_DETALHADO!AG16/1000</f>
        <v>0</v>
      </c>
      <c r="AB353" s="94">
        <f>[1]CAPEX_DETALHADO!AH16/1000</f>
        <v>0</v>
      </c>
      <c r="AC353" s="94">
        <f>[1]CAPEX_DETALHADO!AI16/1000</f>
        <v>0</v>
      </c>
      <c r="AD353" s="94">
        <f>[1]CAPEX_DETALHADO!AJ16/1000</f>
        <v>0</v>
      </c>
      <c r="AE353" s="94">
        <f>[1]CAPEX_DETALHADO!AK16/1000</f>
        <v>0</v>
      </c>
      <c r="AF353" s="94">
        <f>[1]CAPEX_DETALHADO!AL16/1000</f>
        <v>0</v>
      </c>
      <c r="AG353" s="94">
        <f>[1]CAPEX_DETALHADO!AM16/1000</f>
        <v>0</v>
      </c>
      <c r="AH353" s="94">
        <f>[1]CAPEX_DETALHADO!AN16/1000</f>
        <v>0</v>
      </c>
      <c r="AI353" s="94">
        <f>[1]CAPEX_DETALHADO!AO16/1000</f>
        <v>0</v>
      </c>
      <c r="AJ353" s="20"/>
      <c r="AK353" s="171"/>
      <c r="AL353" s="188"/>
      <c r="AM353" s="188"/>
      <c r="AN353" s="188"/>
      <c r="AO353" s="45" t="str">
        <f t="shared" si="51"/>
        <v>Pavimento</v>
      </c>
    </row>
    <row r="354" spans="1:41" s="22" customFormat="1" ht="16.5" customHeight="1" outlineLevel="3">
      <c r="A354" s="119"/>
      <c r="B354" s="184" t="s">
        <v>381</v>
      </c>
      <c r="C354" s="201" t="s">
        <v>382</v>
      </c>
      <c r="D354" s="186">
        <f t="shared" si="55"/>
        <v>6047.8181818181838</v>
      </c>
      <c r="E354" s="187">
        <f t="shared" si="56"/>
        <v>6652.6000000000031</v>
      </c>
      <c r="F354" s="94">
        <f>[1]CAPEX_DETALHADO!L17/1000</f>
        <v>6652.6000000000031</v>
      </c>
      <c r="G354" s="94">
        <f>[1]CAPEX_DETALHADO!M17/1000</f>
        <v>0</v>
      </c>
      <c r="H354" s="94">
        <f>[1]CAPEX_DETALHADO!N17/1000</f>
        <v>0</v>
      </c>
      <c r="I354" s="94">
        <f>[1]CAPEX_DETALHADO!O17/1000</f>
        <v>0</v>
      </c>
      <c r="J354" s="94">
        <f>[1]CAPEX_DETALHADO!P17/1000</f>
        <v>0</v>
      </c>
      <c r="K354" s="94">
        <f>[1]CAPEX_DETALHADO!Q17/1000</f>
        <v>0</v>
      </c>
      <c r="L354" s="94">
        <f>[1]CAPEX_DETALHADO!R17/1000</f>
        <v>0</v>
      </c>
      <c r="M354" s="94">
        <f>[1]CAPEX_DETALHADO!S17/1000</f>
        <v>0</v>
      </c>
      <c r="N354" s="94">
        <f>[1]CAPEX_DETALHADO!T17/1000</f>
        <v>0</v>
      </c>
      <c r="O354" s="94">
        <f>[1]CAPEX_DETALHADO!U17/1000</f>
        <v>0</v>
      </c>
      <c r="P354" s="94">
        <f>[1]CAPEX_DETALHADO!V17/1000</f>
        <v>0</v>
      </c>
      <c r="Q354" s="94">
        <f>[1]CAPEX_DETALHADO!W17/1000</f>
        <v>0</v>
      </c>
      <c r="R354" s="94">
        <f>[1]CAPEX_DETALHADO!X17/1000</f>
        <v>0</v>
      </c>
      <c r="S354" s="94">
        <f>[1]CAPEX_DETALHADO!Y17/1000</f>
        <v>0</v>
      </c>
      <c r="T354" s="94">
        <f>[1]CAPEX_DETALHADO!Z17/1000</f>
        <v>0</v>
      </c>
      <c r="U354" s="94">
        <f>[1]CAPEX_DETALHADO!AA17/1000</f>
        <v>0</v>
      </c>
      <c r="V354" s="94">
        <f>[1]CAPEX_DETALHADO!AB17/1000</f>
        <v>0</v>
      </c>
      <c r="W354" s="94">
        <f>[1]CAPEX_DETALHADO!AC17/1000</f>
        <v>0</v>
      </c>
      <c r="X354" s="94">
        <f>[1]CAPEX_DETALHADO!AD17/1000</f>
        <v>0</v>
      </c>
      <c r="Y354" s="94">
        <f>[1]CAPEX_DETALHADO!AE17/1000</f>
        <v>0</v>
      </c>
      <c r="Z354" s="94">
        <f>[1]CAPEX_DETALHADO!AF17/1000</f>
        <v>0</v>
      </c>
      <c r="AA354" s="94">
        <f>[1]CAPEX_DETALHADO!AG17/1000</f>
        <v>0</v>
      </c>
      <c r="AB354" s="94">
        <f>[1]CAPEX_DETALHADO!AH17/1000</f>
        <v>0</v>
      </c>
      <c r="AC354" s="94">
        <f>[1]CAPEX_DETALHADO!AI17/1000</f>
        <v>0</v>
      </c>
      <c r="AD354" s="94">
        <f>[1]CAPEX_DETALHADO!AJ17/1000</f>
        <v>0</v>
      </c>
      <c r="AE354" s="94">
        <f>[1]CAPEX_DETALHADO!AK17/1000</f>
        <v>0</v>
      </c>
      <c r="AF354" s="94">
        <f>[1]CAPEX_DETALHADO!AL17/1000</f>
        <v>0</v>
      </c>
      <c r="AG354" s="94">
        <f>[1]CAPEX_DETALHADO!AM17/1000</f>
        <v>0</v>
      </c>
      <c r="AH354" s="94">
        <f>[1]CAPEX_DETALHADO!AN17/1000</f>
        <v>0</v>
      </c>
      <c r="AI354" s="94">
        <f>[1]CAPEX_DETALHADO!AO17/1000</f>
        <v>0</v>
      </c>
      <c r="AJ354" s="20"/>
      <c r="AK354" s="171"/>
      <c r="AL354" s="188"/>
      <c r="AM354" s="188"/>
      <c r="AN354" s="188"/>
      <c r="AO354" s="45" t="str">
        <f t="shared" si="51"/>
        <v>Pavimento</v>
      </c>
    </row>
    <row r="355" spans="1:41" s="22" customFormat="1" ht="16.5" customHeight="1" outlineLevel="3">
      <c r="A355" s="119"/>
      <c r="B355" s="184" t="s">
        <v>383</v>
      </c>
      <c r="C355" s="201" t="s">
        <v>384</v>
      </c>
      <c r="D355" s="186">
        <f t="shared" si="55"/>
        <v>11653.181818181818</v>
      </c>
      <c r="E355" s="187">
        <f t="shared" si="56"/>
        <v>12818.500000000002</v>
      </c>
      <c r="F355" s="94">
        <f>[1]CAPEX_DETALHADO!L18/1000</f>
        <v>12818.500000000002</v>
      </c>
      <c r="G355" s="94">
        <f>[1]CAPEX_DETALHADO!M18/1000</f>
        <v>0</v>
      </c>
      <c r="H355" s="94">
        <f>[1]CAPEX_DETALHADO!N18/1000</f>
        <v>0</v>
      </c>
      <c r="I355" s="94">
        <f>[1]CAPEX_DETALHADO!O18/1000</f>
        <v>0</v>
      </c>
      <c r="J355" s="94">
        <f>[1]CAPEX_DETALHADO!P18/1000</f>
        <v>0</v>
      </c>
      <c r="K355" s="94">
        <f>[1]CAPEX_DETALHADO!Q18/1000</f>
        <v>0</v>
      </c>
      <c r="L355" s="94">
        <f>[1]CAPEX_DETALHADO!R18/1000</f>
        <v>0</v>
      </c>
      <c r="M355" s="94">
        <f>[1]CAPEX_DETALHADO!S18/1000</f>
        <v>0</v>
      </c>
      <c r="N355" s="94">
        <f>[1]CAPEX_DETALHADO!T18/1000</f>
        <v>0</v>
      </c>
      <c r="O355" s="94">
        <f>[1]CAPEX_DETALHADO!U18/1000</f>
        <v>0</v>
      </c>
      <c r="P355" s="94">
        <f>[1]CAPEX_DETALHADO!V18/1000</f>
        <v>0</v>
      </c>
      <c r="Q355" s="94">
        <f>[1]CAPEX_DETALHADO!W18/1000</f>
        <v>0</v>
      </c>
      <c r="R355" s="94">
        <f>[1]CAPEX_DETALHADO!X18/1000</f>
        <v>0</v>
      </c>
      <c r="S355" s="94">
        <f>[1]CAPEX_DETALHADO!Y18/1000</f>
        <v>0</v>
      </c>
      <c r="T355" s="94">
        <f>[1]CAPEX_DETALHADO!Z18/1000</f>
        <v>0</v>
      </c>
      <c r="U355" s="94">
        <f>[1]CAPEX_DETALHADO!AA18/1000</f>
        <v>0</v>
      </c>
      <c r="V355" s="94">
        <f>[1]CAPEX_DETALHADO!AB18/1000</f>
        <v>0</v>
      </c>
      <c r="W355" s="94">
        <f>[1]CAPEX_DETALHADO!AC18/1000</f>
        <v>0</v>
      </c>
      <c r="X355" s="94">
        <f>[1]CAPEX_DETALHADO!AD18/1000</f>
        <v>0</v>
      </c>
      <c r="Y355" s="94">
        <f>[1]CAPEX_DETALHADO!AE18/1000</f>
        <v>0</v>
      </c>
      <c r="Z355" s="94">
        <f>[1]CAPEX_DETALHADO!AF18/1000</f>
        <v>0</v>
      </c>
      <c r="AA355" s="94">
        <f>[1]CAPEX_DETALHADO!AG18/1000</f>
        <v>0</v>
      </c>
      <c r="AB355" s="94">
        <f>[1]CAPEX_DETALHADO!AH18/1000</f>
        <v>0</v>
      </c>
      <c r="AC355" s="94">
        <f>[1]CAPEX_DETALHADO!AI18/1000</f>
        <v>0</v>
      </c>
      <c r="AD355" s="94">
        <f>[1]CAPEX_DETALHADO!AJ18/1000</f>
        <v>0</v>
      </c>
      <c r="AE355" s="94">
        <f>[1]CAPEX_DETALHADO!AK18/1000</f>
        <v>0</v>
      </c>
      <c r="AF355" s="94">
        <f>[1]CAPEX_DETALHADO!AL18/1000</f>
        <v>0</v>
      </c>
      <c r="AG355" s="94">
        <f>[1]CAPEX_DETALHADO!AM18/1000</f>
        <v>0</v>
      </c>
      <c r="AH355" s="94">
        <f>[1]CAPEX_DETALHADO!AN18/1000</f>
        <v>0</v>
      </c>
      <c r="AI355" s="94">
        <f>[1]CAPEX_DETALHADO!AO18/1000</f>
        <v>0</v>
      </c>
      <c r="AJ355" s="20"/>
      <c r="AK355" s="171"/>
      <c r="AL355" s="188"/>
      <c r="AM355" s="188"/>
      <c r="AN355" s="188"/>
      <c r="AO355" s="45" t="str">
        <f t="shared" si="51"/>
        <v>Pavimento</v>
      </c>
    </row>
    <row r="356" spans="1:41" s="22" customFormat="1" ht="16.5" customHeight="1" outlineLevel="2">
      <c r="A356" s="91"/>
      <c r="B356" s="179" t="s">
        <v>385</v>
      </c>
      <c r="C356" s="191" t="s">
        <v>386</v>
      </c>
      <c r="D356" s="181">
        <f t="shared" si="55"/>
        <v>123825.19704545455</v>
      </c>
      <c r="E356" s="182">
        <f t="shared" si="56"/>
        <v>136207.71675000002</v>
      </c>
      <c r="F356" s="92">
        <f t="shared" ref="F356:AI356" si="60">SUBTOTAL(9,F357:F365)</f>
        <v>136207.71675000002</v>
      </c>
      <c r="G356" s="92">
        <f t="shared" si="60"/>
        <v>0</v>
      </c>
      <c r="H356" s="92">
        <f t="shared" si="60"/>
        <v>0</v>
      </c>
      <c r="I356" s="92">
        <f t="shared" si="60"/>
        <v>0</v>
      </c>
      <c r="J356" s="92">
        <f t="shared" si="60"/>
        <v>0</v>
      </c>
      <c r="K356" s="92">
        <f t="shared" si="60"/>
        <v>0</v>
      </c>
      <c r="L356" s="92">
        <f t="shared" si="60"/>
        <v>0</v>
      </c>
      <c r="M356" s="92">
        <f t="shared" si="60"/>
        <v>0</v>
      </c>
      <c r="N356" s="92">
        <f t="shared" si="60"/>
        <v>0</v>
      </c>
      <c r="O356" s="92">
        <f t="shared" si="60"/>
        <v>0</v>
      </c>
      <c r="P356" s="92">
        <f t="shared" si="60"/>
        <v>0</v>
      </c>
      <c r="Q356" s="92">
        <f t="shared" si="60"/>
        <v>0</v>
      </c>
      <c r="R356" s="92">
        <f t="shared" si="60"/>
        <v>0</v>
      </c>
      <c r="S356" s="92">
        <f t="shared" si="60"/>
        <v>0</v>
      </c>
      <c r="T356" s="92">
        <f t="shared" si="60"/>
        <v>0</v>
      </c>
      <c r="U356" s="92">
        <f t="shared" si="60"/>
        <v>0</v>
      </c>
      <c r="V356" s="92">
        <f t="shared" si="60"/>
        <v>0</v>
      </c>
      <c r="W356" s="92">
        <f t="shared" si="60"/>
        <v>0</v>
      </c>
      <c r="X356" s="92">
        <f t="shared" si="60"/>
        <v>0</v>
      </c>
      <c r="Y356" s="92">
        <f t="shared" si="60"/>
        <v>0</v>
      </c>
      <c r="Z356" s="92">
        <f t="shared" si="60"/>
        <v>0</v>
      </c>
      <c r="AA356" s="92">
        <f t="shared" si="60"/>
        <v>0</v>
      </c>
      <c r="AB356" s="92">
        <f t="shared" si="60"/>
        <v>0</v>
      </c>
      <c r="AC356" s="92">
        <f t="shared" si="60"/>
        <v>0</v>
      </c>
      <c r="AD356" s="92">
        <f t="shared" si="60"/>
        <v>0</v>
      </c>
      <c r="AE356" s="92">
        <f t="shared" si="60"/>
        <v>0</v>
      </c>
      <c r="AF356" s="92">
        <f t="shared" si="60"/>
        <v>0</v>
      </c>
      <c r="AG356" s="92">
        <f t="shared" si="60"/>
        <v>0</v>
      </c>
      <c r="AH356" s="92">
        <f t="shared" si="60"/>
        <v>0</v>
      </c>
      <c r="AI356" s="92">
        <f t="shared" si="60"/>
        <v>0</v>
      </c>
      <c r="AJ356" s="20"/>
      <c r="AK356" s="170"/>
      <c r="AL356" s="183">
        <v>1</v>
      </c>
      <c r="AM356" s="183"/>
      <c r="AN356" s="183"/>
      <c r="AO356" s="45" t="str">
        <f t="shared" si="51"/>
        <v>Programa Intensivo Inicial</v>
      </c>
    </row>
    <row r="357" spans="1:41" s="22" customFormat="1" ht="16.5" customHeight="1" outlineLevel="3">
      <c r="A357" s="119"/>
      <c r="B357" s="184" t="s">
        <v>387</v>
      </c>
      <c r="C357" s="201" t="s">
        <v>368</v>
      </c>
      <c r="D357" s="186">
        <f t="shared" si="55"/>
        <v>19099.192499999997</v>
      </c>
      <c r="E357" s="187">
        <f t="shared" si="56"/>
        <v>21009.11175</v>
      </c>
      <c r="F357" s="94">
        <f>[1]CAPEX_DETALHADO!L20/1000</f>
        <v>21009.11175</v>
      </c>
      <c r="G357" s="94">
        <f>[1]CAPEX_DETALHADO!M20/1000</f>
        <v>0</v>
      </c>
      <c r="H357" s="94">
        <f>[1]CAPEX_DETALHADO!N20/1000</f>
        <v>0</v>
      </c>
      <c r="I357" s="94">
        <f>[1]CAPEX_DETALHADO!O20/1000</f>
        <v>0</v>
      </c>
      <c r="J357" s="94">
        <f>[1]CAPEX_DETALHADO!P20/1000</f>
        <v>0</v>
      </c>
      <c r="K357" s="94">
        <f>[1]CAPEX_DETALHADO!Q20/1000</f>
        <v>0</v>
      </c>
      <c r="L357" s="94">
        <f>[1]CAPEX_DETALHADO!R20/1000</f>
        <v>0</v>
      </c>
      <c r="M357" s="94">
        <f>[1]CAPEX_DETALHADO!S20/1000</f>
        <v>0</v>
      </c>
      <c r="N357" s="94">
        <f>[1]CAPEX_DETALHADO!T20/1000</f>
        <v>0</v>
      </c>
      <c r="O357" s="94">
        <f>[1]CAPEX_DETALHADO!U20/1000</f>
        <v>0</v>
      </c>
      <c r="P357" s="94">
        <f>[1]CAPEX_DETALHADO!V20/1000</f>
        <v>0</v>
      </c>
      <c r="Q357" s="94">
        <f>[1]CAPEX_DETALHADO!W20/1000</f>
        <v>0</v>
      </c>
      <c r="R357" s="94">
        <f>[1]CAPEX_DETALHADO!X20/1000</f>
        <v>0</v>
      </c>
      <c r="S357" s="94">
        <f>[1]CAPEX_DETALHADO!Y20/1000</f>
        <v>0</v>
      </c>
      <c r="T357" s="94">
        <f>[1]CAPEX_DETALHADO!Z20/1000</f>
        <v>0</v>
      </c>
      <c r="U357" s="94">
        <f>[1]CAPEX_DETALHADO!AA20/1000</f>
        <v>0</v>
      </c>
      <c r="V357" s="94">
        <f>[1]CAPEX_DETALHADO!AB20/1000</f>
        <v>0</v>
      </c>
      <c r="W357" s="94">
        <f>[1]CAPEX_DETALHADO!AC20/1000</f>
        <v>0</v>
      </c>
      <c r="X357" s="94">
        <f>[1]CAPEX_DETALHADO!AD20/1000</f>
        <v>0</v>
      </c>
      <c r="Y357" s="94">
        <f>[1]CAPEX_DETALHADO!AE20/1000</f>
        <v>0</v>
      </c>
      <c r="Z357" s="94">
        <f>[1]CAPEX_DETALHADO!AF20/1000</f>
        <v>0</v>
      </c>
      <c r="AA357" s="94">
        <f>[1]CAPEX_DETALHADO!AG20/1000</f>
        <v>0</v>
      </c>
      <c r="AB357" s="94">
        <f>[1]CAPEX_DETALHADO!AH20/1000</f>
        <v>0</v>
      </c>
      <c r="AC357" s="94">
        <f>[1]CAPEX_DETALHADO!AI20/1000</f>
        <v>0</v>
      </c>
      <c r="AD357" s="94">
        <f>[1]CAPEX_DETALHADO!AJ20/1000</f>
        <v>0</v>
      </c>
      <c r="AE357" s="94">
        <f>[1]CAPEX_DETALHADO!AK20/1000</f>
        <v>0</v>
      </c>
      <c r="AF357" s="94">
        <f>[1]CAPEX_DETALHADO!AL20/1000</f>
        <v>0</v>
      </c>
      <c r="AG357" s="94">
        <f>[1]CAPEX_DETALHADO!AM20/1000</f>
        <v>0</v>
      </c>
      <c r="AH357" s="94">
        <f>[1]CAPEX_DETALHADO!AN20/1000</f>
        <v>0</v>
      </c>
      <c r="AI357" s="94">
        <f>[1]CAPEX_DETALHADO!AO20/1000</f>
        <v>0</v>
      </c>
      <c r="AJ357" s="20"/>
      <c r="AK357" s="171"/>
      <c r="AL357" s="188"/>
      <c r="AM357" s="188"/>
      <c r="AN357" s="188"/>
      <c r="AO357" s="45" t="str">
        <f t="shared" si="51"/>
        <v>Demais Serviços</v>
      </c>
    </row>
    <row r="358" spans="1:41" s="22" customFormat="1" ht="16.5" customHeight="1" outlineLevel="3">
      <c r="A358" s="119"/>
      <c r="B358" s="184" t="s">
        <v>388</v>
      </c>
      <c r="C358" s="201" t="s">
        <v>370</v>
      </c>
      <c r="D358" s="186">
        <f t="shared" si="55"/>
        <v>6961.6186363636352</v>
      </c>
      <c r="E358" s="187">
        <f t="shared" si="56"/>
        <v>7657.7804999999989</v>
      </c>
      <c r="F358" s="94">
        <f>[1]CAPEX_DETALHADO!L21/1000</f>
        <v>7657.7804999999989</v>
      </c>
      <c r="G358" s="94">
        <f>[1]CAPEX_DETALHADO!M21/1000</f>
        <v>0</v>
      </c>
      <c r="H358" s="94">
        <f>[1]CAPEX_DETALHADO!N21/1000</f>
        <v>0</v>
      </c>
      <c r="I358" s="94">
        <f>[1]CAPEX_DETALHADO!O21/1000</f>
        <v>0</v>
      </c>
      <c r="J358" s="94">
        <f>[1]CAPEX_DETALHADO!P21/1000</f>
        <v>0</v>
      </c>
      <c r="K358" s="94">
        <f>[1]CAPEX_DETALHADO!Q21/1000</f>
        <v>0</v>
      </c>
      <c r="L358" s="94">
        <f>[1]CAPEX_DETALHADO!R21/1000</f>
        <v>0</v>
      </c>
      <c r="M358" s="94">
        <f>[1]CAPEX_DETALHADO!S21/1000</f>
        <v>0</v>
      </c>
      <c r="N358" s="94">
        <f>[1]CAPEX_DETALHADO!T21/1000</f>
        <v>0</v>
      </c>
      <c r="O358" s="94">
        <f>[1]CAPEX_DETALHADO!U21/1000</f>
        <v>0</v>
      </c>
      <c r="P358" s="94">
        <f>[1]CAPEX_DETALHADO!V21/1000</f>
        <v>0</v>
      </c>
      <c r="Q358" s="94">
        <f>[1]CAPEX_DETALHADO!W21/1000</f>
        <v>0</v>
      </c>
      <c r="R358" s="94">
        <f>[1]CAPEX_DETALHADO!X21/1000</f>
        <v>0</v>
      </c>
      <c r="S358" s="94">
        <f>[1]CAPEX_DETALHADO!Y21/1000</f>
        <v>0</v>
      </c>
      <c r="T358" s="94">
        <f>[1]CAPEX_DETALHADO!Z21/1000</f>
        <v>0</v>
      </c>
      <c r="U358" s="94">
        <f>[1]CAPEX_DETALHADO!AA21/1000</f>
        <v>0</v>
      </c>
      <c r="V358" s="94">
        <f>[1]CAPEX_DETALHADO!AB21/1000</f>
        <v>0</v>
      </c>
      <c r="W358" s="94">
        <f>[1]CAPEX_DETALHADO!AC21/1000</f>
        <v>0</v>
      </c>
      <c r="X358" s="94">
        <f>[1]CAPEX_DETALHADO!AD21/1000</f>
        <v>0</v>
      </c>
      <c r="Y358" s="94">
        <f>[1]CAPEX_DETALHADO!AE21/1000</f>
        <v>0</v>
      </c>
      <c r="Z358" s="94">
        <f>[1]CAPEX_DETALHADO!AF21/1000</f>
        <v>0</v>
      </c>
      <c r="AA358" s="94">
        <f>[1]CAPEX_DETALHADO!AG21/1000</f>
        <v>0</v>
      </c>
      <c r="AB358" s="94">
        <f>[1]CAPEX_DETALHADO!AH21/1000</f>
        <v>0</v>
      </c>
      <c r="AC358" s="94">
        <f>[1]CAPEX_DETALHADO!AI21/1000</f>
        <v>0</v>
      </c>
      <c r="AD358" s="94">
        <f>[1]CAPEX_DETALHADO!AJ21/1000</f>
        <v>0</v>
      </c>
      <c r="AE358" s="94">
        <f>[1]CAPEX_DETALHADO!AK21/1000</f>
        <v>0</v>
      </c>
      <c r="AF358" s="94">
        <f>[1]CAPEX_DETALHADO!AL21/1000</f>
        <v>0</v>
      </c>
      <c r="AG358" s="94">
        <f>[1]CAPEX_DETALHADO!AM21/1000</f>
        <v>0</v>
      </c>
      <c r="AH358" s="94">
        <f>[1]CAPEX_DETALHADO!AN21/1000</f>
        <v>0</v>
      </c>
      <c r="AI358" s="94">
        <f>[1]CAPEX_DETALHADO!AO21/1000</f>
        <v>0</v>
      </c>
      <c r="AJ358" s="20"/>
      <c r="AK358" s="171"/>
      <c r="AL358" s="188"/>
      <c r="AM358" s="188"/>
      <c r="AN358" s="188"/>
      <c r="AO358" s="45" t="str">
        <f t="shared" si="51"/>
        <v>Demais Serviços</v>
      </c>
    </row>
    <row r="359" spans="1:41" s="22" customFormat="1" ht="16.5" customHeight="1" outlineLevel="3">
      <c r="A359" s="119"/>
      <c r="B359" s="184" t="s">
        <v>389</v>
      </c>
      <c r="C359" s="201" t="s">
        <v>372</v>
      </c>
      <c r="D359" s="186">
        <f t="shared" si="55"/>
        <v>4114.431818181818</v>
      </c>
      <c r="E359" s="187">
        <f t="shared" si="56"/>
        <v>4525.875</v>
      </c>
      <c r="F359" s="94">
        <f>[1]CAPEX_DETALHADO!L22/1000</f>
        <v>4525.875</v>
      </c>
      <c r="G359" s="94">
        <f>[1]CAPEX_DETALHADO!M22/1000</f>
        <v>0</v>
      </c>
      <c r="H359" s="94">
        <f>[1]CAPEX_DETALHADO!N22/1000</f>
        <v>0</v>
      </c>
      <c r="I359" s="94">
        <f>[1]CAPEX_DETALHADO!O22/1000</f>
        <v>0</v>
      </c>
      <c r="J359" s="94">
        <f>[1]CAPEX_DETALHADO!P22/1000</f>
        <v>0</v>
      </c>
      <c r="K359" s="94">
        <f>[1]CAPEX_DETALHADO!Q22/1000</f>
        <v>0</v>
      </c>
      <c r="L359" s="94">
        <f>[1]CAPEX_DETALHADO!R22/1000</f>
        <v>0</v>
      </c>
      <c r="M359" s="94">
        <f>[1]CAPEX_DETALHADO!S22/1000</f>
        <v>0</v>
      </c>
      <c r="N359" s="94">
        <f>[1]CAPEX_DETALHADO!T22/1000</f>
        <v>0</v>
      </c>
      <c r="O359" s="94">
        <f>[1]CAPEX_DETALHADO!U22/1000</f>
        <v>0</v>
      </c>
      <c r="P359" s="94">
        <f>[1]CAPEX_DETALHADO!V22/1000</f>
        <v>0</v>
      </c>
      <c r="Q359" s="94">
        <f>[1]CAPEX_DETALHADO!W22/1000</f>
        <v>0</v>
      </c>
      <c r="R359" s="94">
        <f>[1]CAPEX_DETALHADO!X22/1000</f>
        <v>0</v>
      </c>
      <c r="S359" s="94">
        <f>[1]CAPEX_DETALHADO!Y22/1000</f>
        <v>0</v>
      </c>
      <c r="T359" s="94">
        <f>[1]CAPEX_DETALHADO!Z22/1000</f>
        <v>0</v>
      </c>
      <c r="U359" s="94">
        <f>[1]CAPEX_DETALHADO!AA22/1000</f>
        <v>0</v>
      </c>
      <c r="V359" s="94">
        <f>[1]CAPEX_DETALHADO!AB22/1000</f>
        <v>0</v>
      </c>
      <c r="W359" s="94">
        <f>[1]CAPEX_DETALHADO!AC22/1000</f>
        <v>0</v>
      </c>
      <c r="X359" s="94">
        <f>[1]CAPEX_DETALHADO!AD22/1000</f>
        <v>0</v>
      </c>
      <c r="Y359" s="94">
        <f>[1]CAPEX_DETALHADO!AE22/1000</f>
        <v>0</v>
      </c>
      <c r="Z359" s="94">
        <f>[1]CAPEX_DETALHADO!AF22/1000</f>
        <v>0</v>
      </c>
      <c r="AA359" s="94">
        <f>[1]CAPEX_DETALHADO!AG22/1000</f>
        <v>0</v>
      </c>
      <c r="AB359" s="94">
        <f>[1]CAPEX_DETALHADO!AH22/1000</f>
        <v>0</v>
      </c>
      <c r="AC359" s="94">
        <f>[1]CAPEX_DETALHADO!AI22/1000</f>
        <v>0</v>
      </c>
      <c r="AD359" s="94">
        <f>[1]CAPEX_DETALHADO!AJ22/1000</f>
        <v>0</v>
      </c>
      <c r="AE359" s="94">
        <f>[1]CAPEX_DETALHADO!AK22/1000</f>
        <v>0</v>
      </c>
      <c r="AF359" s="94">
        <f>[1]CAPEX_DETALHADO!AL22/1000</f>
        <v>0</v>
      </c>
      <c r="AG359" s="94">
        <f>[1]CAPEX_DETALHADO!AM22/1000</f>
        <v>0</v>
      </c>
      <c r="AH359" s="94">
        <f>[1]CAPEX_DETALHADO!AN22/1000</f>
        <v>0</v>
      </c>
      <c r="AI359" s="94">
        <f>[1]CAPEX_DETALHADO!AO22/1000</f>
        <v>0</v>
      </c>
      <c r="AJ359" s="20"/>
      <c r="AK359" s="171"/>
      <c r="AL359" s="188"/>
      <c r="AM359" s="188"/>
      <c r="AN359" s="188"/>
      <c r="AO359" s="45" t="str">
        <f t="shared" ref="AO359:AO422" si="61">IFERROR(_xlfn.XLOOKUP(LEFT(B359,LEN(B359)-2),$B$8:$B$458,$C$8:$C$458),C359)</f>
        <v>Demais Serviços</v>
      </c>
    </row>
    <row r="360" spans="1:41" s="22" customFormat="1" ht="16.5" customHeight="1" outlineLevel="3">
      <c r="A360" s="119"/>
      <c r="B360" s="184" t="s">
        <v>390</v>
      </c>
      <c r="C360" s="201" t="s">
        <v>374</v>
      </c>
      <c r="D360" s="186">
        <f t="shared" si="55"/>
        <v>1873.4379545454544</v>
      </c>
      <c r="E360" s="187">
        <f t="shared" si="56"/>
        <v>2060.7817500000001</v>
      </c>
      <c r="F360" s="94">
        <f>[1]CAPEX_DETALHADO!L23/1000</f>
        <v>2060.7817500000001</v>
      </c>
      <c r="G360" s="94">
        <f>[1]CAPEX_DETALHADO!M23/1000</f>
        <v>0</v>
      </c>
      <c r="H360" s="94">
        <f>[1]CAPEX_DETALHADO!N23/1000</f>
        <v>0</v>
      </c>
      <c r="I360" s="94">
        <f>[1]CAPEX_DETALHADO!O23/1000</f>
        <v>0</v>
      </c>
      <c r="J360" s="94">
        <f>[1]CAPEX_DETALHADO!P23/1000</f>
        <v>0</v>
      </c>
      <c r="K360" s="94">
        <f>[1]CAPEX_DETALHADO!Q23/1000</f>
        <v>0</v>
      </c>
      <c r="L360" s="94">
        <f>[1]CAPEX_DETALHADO!R23/1000</f>
        <v>0</v>
      </c>
      <c r="M360" s="94">
        <f>[1]CAPEX_DETALHADO!S23/1000</f>
        <v>0</v>
      </c>
      <c r="N360" s="94">
        <f>[1]CAPEX_DETALHADO!T23/1000</f>
        <v>0</v>
      </c>
      <c r="O360" s="94">
        <f>[1]CAPEX_DETALHADO!U23/1000</f>
        <v>0</v>
      </c>
      <c r="P360" s="94">
        <f>[1]CAPEX_DETALHADO!V23/1000</f>
        <v>0</v>
      </c>
      <c r="Q360" s="94">
        <f>[1]CAPEX_DETALHADO!W23/1000</f>
        <v>0</v>
      </c>
      <c r="R360" s="94">
        <f>[1]CAPEX_DETALHADO!X23/1000</f>
        <v>0</v>
      </c>
      <c r="S360" s="94">
        <f>[1]CAPEX_DETALHADO!Y23/1000</f>
        <v>0</v>
      </c>
      <c r="T360" s="94">
        <f>[1]CAPEX_DETALHADO!Z23/1000</f>
        <v>0</v>
      </c>
      <c r="U360" s="94">
        <f>[1]CAPEX_DETALHADO!AA23/1000</f>
        <v>0</v>
      </c>
      <c r="V360" s="94">
        <f>[1]CAPEX_DETALHADO!AB23/1000</f>
        <v>0</v>
      </c>
      <c r="W360" s="94">
        <f>[1]CAPEX_DETALHADO!AC23/1000</f>
        <v>0</v>
      </c>
      <c r="X360" s="94">
        <f>[1]CAPEX_DETALHADO!AD23/1000</f>
        <v>0</v>
      </c>
      <c r="Y360" s="94">
        <f>[1]CAPEX_DETALHADO!AE23/1000</f>
        <v>0</v>
      </c>
      <c r="Z360" s="94">
        <f>[1]CAPEX_DETALHADO!AF23/1000</f>
        <v>0</v>
      </c>
      <c r="AA360" s="94">
        <f>[1]CAPEX_DETALHADO!AG23/1000</f>
        <v>0</v>
      </c>
      <c r="AB360" s="94">
        <f>[1]CAPEX_DETALHADO!AH23/1000</f>
        <v>0</v>
      </c>
      <c r="AC360" s="94">
        <f>[1]CAPEX_DETALHADO!AI23/1000</f>
        <v>0</v>
      </c>
      <c r="AD360" s="94">
        <f>[1]CAPEX_DETALHADO!AJ23/1000</f>
        <v>0</v>
      </c>
      <c r="AE360" s="94">
        <f>[1]CAPEX_DETALHADO!AK23/1000</f>
        <v>0</v>
      </c>
      <c r="AF360" s="94">
        <f>[1]CAPEX_DETALHADO!AL23/1000</f>
        <v>0</v>
      </c>
      <c r="AG360" s="94">
        <f>[1]CAPEX_DETALHADO!AM23/1000</f>
        <v>0</v>
      </c>
      <c r="AH360" s="94">
        <f>[1]CAPEX_DETALHADO!AN23/1000</f>
        <v>0</v>
      </c>
      <c r="AI360" s="94">
        <f>[1]CAPEX_DETALHADO!AO23/1000</f>
        <v>0</v>
      </c>
      <c r="AJ360" s="20"/>
      <c r="AK360" s="171"/>
      <c r="AL360" s="188"/>
      <c r="AM360" s="188"/>
      <c r="AN360" s="188"/>
      <c r="AO360" s="45" t="str">
        <f t="shared" si="61"/>
        <v>Demais Serviços</v>
      </c>
    </row>
    <row r="361" spans="1:41" s="22" customFormat="1" ht="16.5" customHeight="1" outlineLevel="3">
      <c r="A361" s="119"/>
      <c r="B361" s="184" t="s">
        <v>391</v>
      </c>
      <c r="C361" s="201" t="s">
        <v>376</v>
      </c>
      <c r="D361" s="186">
        <f t="shared" si="55"/>
        <v>3140.6829545454543</v>
      </c>
      <c r="E361" s="187">
        <f t="shared" si="56"/>
        <v>3454.7512499999998</v>
      </c>
      <c r="F361" s="94">
        <f>[1]CAPEX_DETALHADO!L24/1000</f>
        <v>3454.7512499999998</v>
      </c>
      <c r="G361" s="94">
        <f>[1]CAPEX_DETALHADO!M24/1000</f>
        <v>0</v>
      </c>
      <c r="H361" s="94">
        <f>[1]CAPEX_DETALHADO!N24/1000</f>
        <v>0</v>
      </c>
      <c r="I361" s="94">
        <f>[1]CAPEX_DETALHADO!O24/1000</f>
        <v>0</v>
      </c>
      <c r="J361" s="94">
        <f>[1]CAPEX_DETALHADO!P24/1000</f>
        <v>0</v>
      </c>
      <c r="K361" s="94">
        <f>[1]CAPEX_DETALHADO!Q24/1000</f>
        <v>0</v>
      </c>
      <c r="L361" s="94">
        <f>[1]CAPEX_DETALHADO!R24/1000</f>
        <v>0</v>
      </c>
      <c r="M361" s="94">
        <f>[1]CAPEX_DETALHADO!S24/1000</f>
        <v>0</v>
      </c>
      <c r="N361" s="94">
        <f>[1]CAPEX_DETALHADO!T24/1000</f>
        <v>0</v>
      </c>
      <c r="O361" s="94">
        <f>[1]CAPEX_DETALHADO!U24/1000</f>
        <v>0</v>
      </c>
      <c r="P361" s="94">
        <f>[1]CAPEX_DETALHADO!V24/1000</f>
        <v>0</v>
      </c>
      <c r="Q361" s="94">
        <f>[1]CAPEX_DETALHADO!W24/1000</f>
        <v>0</v>
      </c>
      <c r="R361" s="94">
        <f>[1]CAPEX_DETALHADO!X24/1000</f>
        <v>0</v>
      </c>
      <c r="S361" s="94">
        <f>[1]CAPEX_DETALHADO!Y24/1000</f>
        <v>0</v>
      </c>
      <c r="T361" s="94">
        <f>[1]CAPEX_DETALHADO!Z24/1000</f>
        <v>0</v>
      </c>
      <c r="U361" s="94">
        <f>[1]CAPEX_DETALHADO!AA24/1000</f>
        <v>0</v>
      </c>
      <c r="V361" s="94">
        <f>[1]CAPEX_DETALHADO!AB24/1000</f>
        <v>0</v>
      </c>
      <c r="W361" s="94">
        <f>[1]CAPEX_DETALHADO!AC24/1000</f>
        <v>0</v>
      </c>
      <c r="X361" s="94">
        <f>[1]CAPEX_DETALHADO!AD24/1000</f>
        <v>0</v>
      </c>
      <c r="Y361" s="94">
        <f>[1]CAPEX_DETALHADO!AE24/1000</f>
        <v>0</v>
      </c>
      <c r="Z361" s="94">
        <f>[1]CAPEX_DETALHADO!AF24/1000</f>
        <v>0</v>
      </c>
      <c r="AA361" s="94">
        <f>[1]CAPEX_DETALHADO!AG24/1000</f>
        <v>0</v>
      </c>
      <c r="AB361" s="94">
        <f>[1]CAPEX_DETALHADO!AH24/1000</f>
        <v>0</v>
      </c>
      <c r="AC361" s="94">
        <f>[1]CAPEX_DETALHADO!AI24/1000</f>
        <v>0</v>
      </c>
      <c r="AD361" s="94">
        <f>[1]CAPEX_DETALHADO!AJ24/1000</f>
        <v>0</v>
      </c>
      <c r="AE361" s="94">
        <f>[1]CAPEX_DETALHADO!AK24/1000</f>
        <v>0</v>
      </c>
      <c r="AF361" s="94">
        <f>[1]CAPEX_DETALHADO!AL24/1000</f>
        <v>0</v>
      </c>
      <c r="AG361" s="94">
        <f>[1]CAPEX_DETALHADO!AM24/1000</f>
        <v>0</v>
      </c>
      <c r="AH361" s="94">
        <f>[1]CAPEX_DETALHADO!AN24/1000</f>
        <v>0</v>
      </c>
      <c r="AI361" s="94">
        <f>[1]CAPEX_DETALHADO!AO24/1000</f>
        <v>0</v>
      </c>
      <c r="AJ361" s="20"/>
      <c r="AK361" s="171"/>
      <c r="AL361" s="188"/>
      <c r="AM361" s="188"/>
      <c r="AN361" s="188"/>
      <c r="AO361" s="45" t="str">
        <f t="shared" si="61"/>
        <v>Demais Serviços</v>
      </c>
    </row>
    <row r="362" spans="1:41" s="22" customFormat="1" ht="16.5" customHeight="1" outlineLevel="3">
      <c r="A362" s="119"/>
      <c r="B362" s="184" t="s">
        <v>392</v>
      </c>
      <c r="C362" s="201" t="s">
        <v>378</v>
      </c>
      <c r="D362" s="186">
        <f t="shared" si="55"/>
        <v>31469.917499999996</v>
      </c>
      <c r="E362" s="187">
        <f t="shared" si="56"/>
        <v>34616.909249999997</v>
      </c>
      <c r="F362" s="94">
        <f>[1]CAPEX_DETALHADO!L25/1000</f>
        <v>34616.909249999997</v>
      </c>
      <c r="G362" s="94">
        <f>[1]CAPEX_DETALHADO!M25/1000</f>
        <v>0</v>
      </c>
      <c r="H362" s="94">
        <f>[1]CAPEX_DETALHADO!N25/1000</f>
        <v>0</v>
      </c>
      <c r="I362" s="94">
        <f>[1]CAPEX_DETALHADO!O25/1000</f>
        <v>0</v>
      </c>
      <c r="J362" s="94">
        <f>[1]CAPEX_DETALHADO!P25/1000</f>
        <v>0</v>
      </c>
      <c r="K362" s="94">
        <f>[1]CAPEX_DETALHADO!Q25/1000</f>
        <v>0</v>
      </c>
      <c r="L362" s="94">
        <f>[1]CAPEX_DETALHADO!R25/1000</f>
        <v>0</v>
      </c>
      <c r="M362" s="94">
        <f>[1]CAPEX_DETALHADO!S25/1000</f>
        <v>0</v>
      </c>
      <c r="N362" s="94">
        <f>[1]CAPEX_DETALHADO!T25/1000</f>
        <v>0</v>
      </c>
      <c r="O362" s="94">
        <f>[1]CAPEX_DETALHADO!U25/1000</f>
        <v>0</v>
      </c>
      <c r="P362" s="94">
        <f>[1]CAPEX_DETALHADO!V25/1000</f>
        <v>0</v>
      </c>
      <c r="Q362" s="94">
        <f>[1]CAPEX_DETALHADO!W25/1000</f>
        <v>0</v>
      </c>
      <c r="R362" s="94">
        <f>[1]CAPEX_DETALHADO!X25/1000</f>
        <v>0</v>
      </c>
      <c r="S362" s="94">
        <f>[1]CAPEX_DETALHADO!Y25/1000</f>
        <v>0</v>
      </c>
      <c r="T362" s="94">
        <f>[1]CAPEX_DETALHADO!Z25/1000</f>
        <v>0</v>
      </c>
      <c r="U362" s="94">
        <f>[1]CAPEX_DETALHADO!AA25/1000</f>
        <v>0</v>
      </c>
      <c r="V362" s="94">
        <f>[1]CAPEX_DETALHADO!AB25/1000</f>
        <v>0</v>
      </c>
      <c r="W362" s="94">
        <f>[1]CAPEX_DETALHADO!AC25/1000</f>
        <v>0</v>
      </c>
      <c r="X362" s="94">
        <f>[1]CAPEX_DETALHADO!AD25/1000</f>
        <v>0</v>
      </c>
      <c r="Y362" s="94">
        <f>[1]CAPEX_DETALHADO!AE25/1000</f>
        <v>0</v>
      </c>
      <c r="Z362" s="94">
        <f>[1]CAPEX_DETALHADO!AF25/1000</f>
        <v>0</v>
      </c>
      <c r="AA362" s="94">
        <f>[1]CAPEX_DETALHADO!AG25/1000</f>
        <v>0</v>
      </c>
      <c r="AB362" s="94">
        <f>[1]CAPEX_DETALHADO!AH25/1000</f>
        <v>0</v>
      </c>
      <c r="AC362" s="94">
        <f>[1]CAPEX_DETALHADO!AI25/1000</f>
        <v>0</v>
      </c>
      <c r="AD362" s="94">
        <f>[1]CAPEX_DETALHADO!AJ25/1000</f>
        <v>0</v>
      </c>
      <c r="AE362" s="94">
        <f>[1]CAPEX_DETALHADO!AK25/1000</f>
        <v>0</v>
      </c>
      <c r="AF362" s="94">
        <f>[1]CAPEX_DETALHADO!AL25/1000</f>
        <v>0</v>
      </c>
      <c r="AG362" s="94">
        <f>[1]CAPEX_DETALHADO!AM25/1000</f>
        <v>0</v>
      </c>
      <c r="AH362" s="94">
        <f>[1]CAPEX_DETALHADO!AN25/1000</f>
        <v>0</v>
      </c>
      <c r="AI362" s="94">
        <f>[1]CAPEX_DETALHADO!AO25/1000</f>
        <v>0</v>
      </c>
      <c r="AJ362" s="20"/>
      <c r="AK362" s="171"/>
      <c r="AL362" s="188"/>
      <c r="AM362" s="188"/>
      <c r="AN362" s="188"/>
      <c r="AO362" s="45" t="str">
        <f t="shared" si="61"/>
        <v>Demais Serviços</v>
      </c>
    </row>
    <row r="363" spans="1:41" s="22" customFormat="1" ht="16.5" customHeight="1" outlineLevel="3">
      <c r="A363" s="119"/>
      <c r="B363" s="184" t="s">
        <v>393</v>
      </c>
      <c r="C363" s="201" t="s">
        <v>380</v>
      </c>
      <c r="D363" s="186">
        <f t="shared" si="55"/>
        <v>39937.418181818182</v>
      </c>
      <c r="E363" s="187">
        <f t="shared" si="56"/>
        <v>43931.16</v>
      </c>
      <c r="F363" s="94">
        <f>[1]CAPEX_DETALHADO!L26/1000</f>
        <v>43931.16</v>
      </c>
      <c r="G363" s="94">
        <f>[1]CAPEX_DETALHADO!M26/1000</f>
        <v>0</v>
      </c>
      <c r="H363" s="94">
        <f>[1]CAPEX_DETALHADO!N26/1000</f>
        <v>0</v>
      </c>
      <c r="I363" s="94">
        <f>[1]CAPEX_DETALHADO!O26/1000</f>
        <v>0</v>
      </c>
      <c r="J363" s="94">
        <f>[1]CAPEX_DETALHADO!P26/1000</f>
        <v>0</v>
      </c>
      <c r="K363" s="94">
        <f>[1]CAPEX_DETALHADO!Q26/1000</f>
        <v>0</v>
      </c>
      <c r="L363" s="94">
        <f>[1]CAPEX_DETALHADO!R26/1000</f>
        <v>0</v>
      </c>
      <c r="M363" s="94">
        <f>[1]CAPEX_DETALHADO!S26/1000</f>
        <v>0</v>
      </c>
      <c r="N363" s="94">
        <f>[1]CAPEX_DETALHADO!T26/1000</f>
        <v>0</v>
      </c>
      <c r="O363" s="94">
        <f>[1]CAPEX_DETALHADO!U26/1000</f>
        <v>0</v>
      </c>
      <c r="P363" s="94">
        <f>[1]CAPEX_DETALHADO!V26/1000</f>
        <v>0</v>
      </c>
      <c r="Q363" s="94">
        <f>[1]CAPEX_DETALHADO!W26/1000</f>
        <v>0</v>
      </c>
      <c r="R363" s="94">
        <f>[1]CAPEX_DETALHADO!X26/1000</f>
        <v>0</v>
      </c>
      <c r="S363" s="94">
        <f>[1]CAPEX_DETALHADO!Y26/1000</f>
        <v>0</v>
      </c>
      <c r="T363" s="94">
        <f>[1]CAPEX_DETALHADO!Z26/1000</f>
        <v>0</v>
      </c>
      <c r="U363" s="94">
        <f>[1]CAPEX_DETALHADO!AA26/1000</f>
        <v>0</v>
      </c>
      <c r="V363" s="94">
        <f>[1]CAPEX_DETALHADO!AB26/1000</f>
        <v>0</v>
      </c>
      <c r="W363" s="94">
        <f>[1]CAPEX_DETALHADO!AC26/1000</f>
        <v>0</v>
      </c>
      <c r="X363" s="94">
        <f>[1]CAPEX_DETALHADO!AD26/1000</f>
        <v>0</v>
      </c>
      <c r="Y363" s="94">
        <f>[1]CAPEX_DETALHADO!AE26/1000</f>
        <v>0</v>
      </c>
      <c r="Z363" s="94">
        <f>[1]CAPEX_DETALHADO!AF26/1000</f>
        <v>0</v>
      </c>
      <c r="AA363" s="94">
        <f>[1]CAPEX_DETALHADO!AG26/1000</f>
        <v>0</v>
      </c>
      <c r="AB363" s="94">
        <f>[1]CAPEX_DETALHADO!AH26/1000</f>
        <v>0</v>
      </c>
      <c r="AC363" s="94">
        <f>[1]CAPEX_DETALHADO!AI26/1000</f>
        <v>0</v>
      </c>
      <c r="AD363" s="94">
        <f>[1]CAPEX_DETALHADO!AJ26/1000</f>
        <v>0</v>
      </c>
      <c r="AE363" s="94">
        <f>[1]CAPEX_DETALHADO!AK26/1000</f>
        <v>0</v>
      </c>
      <c r="AF363" s="94">
        <f>[1]CAPEX_DETALHADO!AL26/1000</f>
        <v>0</v>
      </c>
      <c r="AG363" s="94">
        <f>[1]CAPEX_DETALHADO!AM26/1000</f>
        <v>0</v>
      </c>
      <c r="AH363" s="94">
        <f>[1]CAPEX_DETALHADO!AN26/1000</f>
        <v>0</v>
      </c>
      <c r="AI363" s="94">
        <f>[1]CAPEX_DETALHADO!AO26/1000</f>
        <v>0</v>
      </c>
      <c r="AJ363" s="20"/>
      <c r="AK363" s="171"/>
      <c r="AL363" s="188"/>
      <c r="AM363" s="188"/>
      <c r="AN363" s="188"/>
      <c r="AO363" s="45" t="str">
        <f t="shared" si="61"/>
        <v>Demais Serviços</v>
      </c>
    </row>
    <row r="364" spans="1:41" s="22" customFormat="1" ht="16.5" customHeight="1" outlineLevel="3">
      <c r="A364" s="119"/>
      <c r="B364" s="184" t="s">
        <v>394</v>
      </c>
      <c r="C364" s="201" t="s">
        <v>382</v>
      </c>
      <c r="D364" s="186">
        <f t="shared" si="55"/>
        <v>5886.3804545454568</v>
      </c>
      <c r="E364" s="187">
        <f t="shared" si="56"/>
        <v>6475.0185000000029</v>
      </c>
      <c r="F364" s="94">
        <f>[1]CAPEX_DETALHADO!L27/1000</f>
        <v>6475.0185000000029</v>
      </c>
      <c r="G364" s="94">
        <f>[1]CAPEX_DETALHADO!M27/1000</f>
        <v>0</v>
      </c>
      <c r="H364" s="94">
        <f>[1]CAPEX_DETALHADO!N27/1000</f>
        <v>0</v>
      </c>
      <c r="I364" s="94">
        <f>[1]CAPEX_DETALHADO!O27/1000</f>
        <v>0</v>
      </c>
      <c r="J364" s="94">
        <f>[1]CAPEX_DETALHADO!P27/1000</f>
        <v>0</v>
      </c>
      <c r="K364" s="94">
        <f>[1]CAPEX_DETALHADO!Q27/1000</f>
        <v>0</v>
      </c>
      <c r="L364" s="94">
        <f>[1]CAPEX_DETALHADO!R27/1000</f>
        <v>0</v>
      </c>
      <c r="M364" s="94">
        <f>[1]CAPEX_DETALHADO!S27/1000</f>
        <v>0</v>
      </c>
      <c r="N364" s="94">
        <f>[1]CAPEX_DETALHADO!T27/1000</f>
        <v>0</v>
      </c>
      <c r="O364" s="94">
        <f>[1]CAPEX_DETALHADO!U27/1000</f>
        <v>0</v>
      </c>
      <c r="P364" s="94">
        <f>[1]CAPEX_DETALHADO!V27/1000</f>
        <v>0</v>
      </c>
      <c r="Q364" s="94">
        <f>[1]CAPEX_DETALHADO!W27/1000</f>
        <v>0</v>
      </c>
      <c r="R364" s="94">
        <f>[1]CAPEX_DETALHADO!X27/1000</f>
        <v>0</v>
      </c>
      <c r="S364" s="94">
        <f>[1]CAPEX_DETALHADO!Y27/1000</f>
        <v>0</v>
      </c>
      <c r="T364" s="94">
        <f>[1]CAPEX_DETALHADO!Z27/1000</f>
        <v>0</v>
      </c>
      <c r="U364" s="94">
        <f>[1]CAPEX_DETALHADO!AA27/1000</f>
        <v>0</v>
      </c>
      <c r="V364" s="94">
        <f>[1]CAPEX_DETALHADO!AB27/1000</f>
        <v>0</v>
      </c>
      <c r="W364" s="94">
        <f>[1]CAPEX_DETALHADO!AC27/1000</f>
        <v>0</v>
      </c>
      <c r="X364" s="94">
        <f>[1]CAPEX_DETALHADO!AD27/1000</f>
        <v>0</v>
      </c>
      <c r="Y364" s="94">
        <f>[1]CAPEX_DETALHADO!AE27/1000</f>
        <v>0</v>
      </c>
      <c r="Z364" s="94">
        <f>[1]CAPEX_DETALHADO!AF27/1000</f>
        <v>0</v>
      </c>
      <c r="AA364" s="94">
        <f>[1]CAPEX_DETALHADO!AG27/1000</f>
        <v>0</v>
      </c>
      <c r="AB364" s="94">
        <f>[1]CAPEX_DETALHADO!AH27/1000</f>
        <v>0</v>
      </c>
      <c r="AC364" s="94">
        <f>[1]CAPEX_DETALHADO!AI27/1000</f>
        <v>0</v>
      </c>
      <c r="AD364" s="94">
        <f>[1]CAPEX_DETALHADO!AJ27/1000</f>
        <v>0</v>
      </c>
      <c r="AE364" s="94">
        <f>[1]CAPEX_DETALHADO!AK27/1000</f>
        <v>0</v>
      </c>
      <c r="AF364" s="94">
        <f>[1]CAPEX_DETALHADO!AL27/1000</f>
        <v>0</v>
      </c>
      <c r="AG364" s="94">
        <f>[1]CAPEX_DETALHADO!AM27/1000</f>
        <v>0</v>
      </c>
      <c r="AH364" s="94">
        <f>[1]CAPEX_DETALHADO!AN27/1000</f>
        <v>0</v>
      </c>
      <c r="AI364" s="94">
        <f>[1]CAPEX_DETALHADO!AO27/1000</f>
        <v>0</v>
      </c>
      <c r="AJ364" s="20"/>
      <c r="AK364" s="171"/>
      <c r="AL364" s="188"/>
      <c r="AM364" s="188"/>
      <c r="AN364" s="188"/>
      <c r="AO364" s="45" t="str">
        <f t="shared" si="61"/>
        <v>Demais Serviços</v>
      </c>
    </row>
    <row r="365" spans="1:41" s="22" customFormat="1" ht="16.5" customHeight="1" outlineLevel="3">
      <c r="A365" s="119"/>
      <c r="B365" s="184" t="s">
        <v>395</v>
      </c>
      <c r="C365" s="201" t="s">
        <v>384</v>
      </c>
      <c r="D365" s="186">
        <f t="shared" si="55"/>
        <v>11342.117045454546</v>
      </c>
      <c r="E365" s="187">
        <f t="shared" si="56"/>
        <v>12476.328750000002</v>
      </c>
      <c r="F365" s="94">
        <f>[1]CAPEX_DETALHADO!L28/1000</f>
        <v>12476.328750000002</v>
      </c>
      <c r="G365" s="94">
        <f>[1]CAPEX_DETALHADO!M28/1000</f>
        <v>0</v>
      </c>
      <c r="H365" s="94">
        <f>[1]CAPEX_DETALHADO!N28/1000</f>
        <v>0</v>
      </c>
      <c r="I365" s="94">
        <f>[1]CAPEX_DETALHADO!O28/1000</f>
        <v>0</v>
      </c>
      <c r="J365" s="94">
        <f>[1]CAPEX_DETALHADO!P28/1000</f>
        <v>0</v>
      </c>
      <c r="K365" s="94">
        <f>[1]CAPEX_DETALHADO!Q28/1000</f>
        <v>0</v>
      </c>
      <c r="L365" s="94">
        <f>[1]CAPEX_DETALHADO!R28/1000</f>
        <v>0</v>
      </c>
      <c r="M365" s="94">
        <f>[1]CAPEX_DETALHADO!S28/1000</f>
        <v>0</v>
      </c>
      <c r="N365" s="94">
        <f>[1]CAPEX_DETALHADO!T28/1000</f>
        <v>0</v>
      </c>
      <c r="O365" s="94">
        <f>[1]CAPEX_DETALHADO!U28/1000</f>
        <v>0</v>
      </c>
      <c r="P365" s="94">
        <f>[1]CAPEX_DETALHADO!V28/1000</f>
        <v>0</v>
      </c>
      <c r="Q365" s="94">
        <f>[1]CAPEX_DETALHADO!W28/1000</f>
        <v>0</v>
      </c>
      <c r="R365" s="94">
        <f>[1]CAPEX_DETALHADO!X28/1000</f>
        <v>0</v>
      </c>
      <c r="S365" s="94">
        <f>[1]CAPEX_DETALHADO!Y28/1000</f>
        <v>0</v>
      </c>
      <c r="T365" s="94">
        <f>[1]CAPEX_DETALHADO!Z28/1000</f>
        <v>0</v>
      </c>
      <c r="U365" s="94">
        <f>[1]CAPEX_DETALHADO!AA28/1000</f>
        <v>0</v>
      </c>
      <c r="V365" s="94">
        <f>[1]CAPEX_DETALHADO!AB28/1000</f>
        <v>0</v>
      </c>
      <c r="W365" s="94">
        <f>[1]CAPEX_DETALHADO!AC28/1000</f>
        <v>0</v>
      </c>
      <c r="X365" s="94">
        <f>[1]CAPEX_DETALHADO!AD28/1000</f>
        <v>0</v>
      </c>
      <c r="Y365" s="94">
        <f>[1]CAPEX_DETALHADO!AE28/1000</f>
        <v>0</v>
      </c>
      <c r="Z365" s="94">
        <f>[1]CAPEX_DETALHADO!AF28/1000</f>
        <v>0</v>
      </c>
      <c r="AA365" s="94">
        <f>[1]CAPEX_DETALHADO!AG28/1000</f>
        <v>0</v>
      </c>
      <c r="AB365" s="94">
        <f>[1]CAPEX_DETALHADO!AH28/1000</f>
        <v>0</v>
      </c>
      <c r="AC365" s="94">
        <f>[1]CAPEX_DETALHADO!AI28/1000</f>
        <v>0</v>
      </c>
      <c r="AD365" s="94">
        <f>[1]CAPEX_DETALHADO!AJ28/1000</f>
        <v>0</v>
      </c>
      <c r="AE365" s="94">
        <f>[1]CAPEX_DETALHADO!AK28/1000</f>
        <v>0</v>
      </c>
      <c r="AF365" s="94">
        <f>[1]CAPEX_DETALHADO!AL28/1000</f>
        <v>0</v>
      </c>
      <c r="AG365" s="94">
        <f>[1]CAPEX_DETALHADO!AM28/1000</f>
        <v>0</v>
      </c>
      <c r="AH365" s="94">
        <f>[1]CAPEX_DETALHADO!AN28/1000</f>
        <v>0</v>
      </c>
      <c r="AI365" s="94">
        <f>[1]CAPEX_DETALHADO!AO28/1000</f>
        <v>0</v>
      </c>
      <c r="AJ365" s="20"/>
      <c r="AK365" s="171"/>
      <c r="AL365" s="188"/>
      <c r="AM365" s="188"/>
      <c r="AN365" s="188"/>
      <c r="AO365" s="45" t="str">
        <f t="shared" si="61"/>
        <v>Demais Serviços</v>
      </c>
    </row>
    <row r="366" spans="1:41" s="22" customFormat="1" ht="16.5" customHeight="1" outlineLevel="1">
      <c r="A366" s="90"/>
      <c r="B366" s="174" t="s">
        <v>396</v>
      </c>
      <c r="C366" s="175" t="s">
        <v>397</v>
      </c>
      <c r="D366" s="176">
        <f t="shared" si="55"/>
        <v>287538.49105926102</v>
      </c>
      <c r="E366" s="177">
        <f t="shared" si="56"/>
        <v>399123.99503197637</v>
      </c>
      <c r="F366" s="85">
        <f t="shared" ref="F366:AI366" si="62">SUBTOTAL(9,F367:F417)</f>
        <v>0</v>
      </c>
      <c r="G366" s="85">
        <f t="shared" si="62"/>
        <v>99780.998757994093</v>
      </c>
      <c r="H366" s="85">
        <f t="shared" si="62"/>
        <v>99780.998757994093</v>
      </c>
      <c r="I366" s="85">
        <f t="shared" si="62"/>
        <v>99780.998757994093</v>
      </c>
      <c r="J366" s="85">
        <f t="shared" si="62"/>
        <v>99780.998757994093</v>
      </c>
      <c r="K366" s="85">
        <f t="shared" si="62"/>
        <v>0</v>
      </c>
      <c r="L366" s="85">
        <f t="shared" si="62"/>
        <v>0</v>
      </c>
      <c r="M366" s="85">
        <f t="shared" si="62"/>
        <v>0</v>
      </c>
      <c r="N366" s="85">
        <f t="shared" si="62"/>
        <v>0</v>
      </c>
      <c r="O366" s="85">
        <f t="shared" si="62"/>
        <v>0</v>
      </c>
      <c r="P366" s="85">
        <f t="shared" si="62"/>
        <v>0</v>
      </c>
      <c r="Q366" s="85">
        <f t="shared" si="62"/>
        <v>0</v>
      </c>
      <c r="R366" s="85">
        <f t="shared" si="62"/>
        <v>0</v>
      </c>
      <c r="S366" s="85">
        <f t="shared" si="62"/>
        <v>0</v>
      </c>
      <c r="T366" s="85">
        <f t="shared" si="62"/>
        <v>0</v>
      </c>
      <c r="U366" s="85">
        <f t="shared" si="62"/>
        <v>0</v>
      </c>
      <c r="V366" s="85">
        <f t="shared" si="62"/>
        <v>0</v>
      </c>
      <c r="W366" s="85">
        <f t="shared" si="62"/>
        <v>0</v>
      </c>
      <c r="X366" s="85">
        <f t="shared" si="62"/>
        <v>0</v>
      </c>
      <c r="Y366" s="85">
        <f t="shared" si="62"/>
        <v>0</v>
      </c>
      <c r="Z366" s="85">
        <f t="shared" si="62"/>
        <v>0</v>
      </c>
      <c r="AA366" s="85">
        <f t="shared" si="62"/>
        <v>0</v>
      </c>
      <c r="AB366" s="85">
        <f t="shared" si="62"/>
        <v>0</v>
      </c>
      <c r="AC366" s="85">
        <f t="shared" si="62"/>
        <v>0</v>
      </c>
      <c r="AD366" s="85">
        <f t="shared" si="62"/>
        <v>0</v>
      </c>
      <c r="AE366" s="85">
        <f t="shared" si="62"/>
        <v>0</v>
      </c>
      <c r="AF366" s="85">
        <f t="shared" si="62"/>
        <v>0</v>
      </c>
      <c r="AG366" s="85">
        <f t="shared" si="62"/>
        <v>0</v>
      </c>
      <c r="AH366" s="85">
        <f t="shared" si="62"/>
        <v>0</v>
      </c>
      <c r="AI366" s="85">
        <f t="shared" si="62"/>
        <v>0</v>
      </c>
      <c r="AJ366" s="20"/>
      <c r="AK366" s="169"/>
      <c r="AL366" s="178"/>
      <c r="AM366" s="178"/>
      <c r="AN366" s="178"/>
      <c r="AO366" s="45" t="str">
        <f t="shared" si="61"/>
        <v>Recuperação</v>
      </c>
    </row>
    <row r="367" spans="1:41" s="22" customFormat="1" ht="16.5" customHeight="1" outlineLevel="2">
      <c r="A367" s="91"/>
      <c r="B367" s="179" t="s">
        <v>398</v>
      </c>
      <c r="C367" s="191" t="s">
        <v>366</v>
      </c>
      <c r="D367" s="181">
        <f t="shared" si="55"/>
        <v>209633.73107139184</v>
      </c>
      <c r="E367" s="182">
        <f t="shared" si="56"/>
        <v>290986.61514999991</v>
      </c>
      <c r="F367" s="92">
        <f t="shared" ref="F367:AI367" si="63">SUBTOTAL(9,F368:F376)</f>
        <v>0</v>
      </c>
      <c r="G367" s="92">
        <f t="shared" si="63"/>
        <v>72746.653787499978</v>
      </c>
      <c r="H367" s="92">
        <f t="shared" si="63"/>
        <v>72746.653787499978</v>
      </c>
      <c r="I367" s="92">
        <f t="shared" si="63"/>
        <v>72746.653787499978</v>
      </c>
      <c r="J367" s="92">
        <f t="shared" si="63"/>
        <v>72746.653787499978</v>
      </c>
      <c r="K367" s="92">
        <f t="shared" si="63"/>
        <v>0</v>
      </c>
      <c r="L367" s="92">
        <f t="shared" si="63"/>
        <v>0</v>
      </c>
      <c r="M367" s="92">
        <f t="shared" si="63"/>
        <v>0</v>
      </c>
      <c r="N367" s="92">
        <f t="shared" si="63"/>
        <v>0</v>
      </c>
      <c r="O367" s="92">
        <f t="shared" si="63"/>
        <v>0</v>
      </c>
      <c r="P367" s="92">
        <f t="shared" si="63"/>
        <v>0</v>
      </c>
      <c r="Q367" s="92">
        <f t="shared" si="63"/>
        <v>0</v>
      </c>
      <c r="R367" s="92">
        <f t="shared" si="63"/>
        <v>0</v>
      </c>
      <c r="S367" s="92">
        <f t="shared" si="63"/>
        <v>0</v>
      </c>
      <c r="T367" s="92">
        <f t="shared" si="63"/>
        <v>0</v>
      </c>
      <c r="U367" s="92">
        <f t="shared" si="63"/>
        <v>0</v>
      </c>
      <c r="V367" s="92">
        <f t="shared" si="63"/>
        <v>0</v>
      </c>
      <c r="W367" s="92">
        <f t="shared" si="63"/>
        <v>0</v>
      </c>
      <c r="X367" s="92">
        <f t="shared" si="63"/>
        <v>0</v>
      </c>
      <c r="Y367" s="92">
        <f t="shared" si="63"/>
        <v>0</v>
      </c>
      <c r="Z367" s="92">
        <f t="shared" si="63"/>
        <v>0</v>
      </c>
      <c r="AA367" s="92">
        <f t="shared" si="63"/>
        <v>0</v>
      </c>
      <c r="AB367" s="92">
        <f t="shared" si="63"/>
        <v>0</v>
      </c>
      <c r="AC367" s="92">
        <f t="shared" si="63"/>
        <v>0</v>
      </c>
      <c r="AD367" s="92">
        <f t="shared" si="63"/>
        <v>0</v>
      </c>
      <c r="AE367" s="92">
        <f t="shared" si="63"/>
        <v>0</v>
      </c>
      <c r="AF367" s="92">
        <f t="shared" si="63"/>
        <v>0</v>
      </c>
      <c r="AG367" s="92">
        <f t="shared" si="63"/>
        <v>0</v>
      </c>
      <c r="AH367" s="92">
        <f t="shared" si="63"/>
        <v>0</v>
      </c>
      <c r="AI367" s="92">
        <f t="shared" si="63"/>
        <v>0</v>
      </c>
      <c r="AJ367" s="20"/>
      <c r="AK367" s="170"/>
      <c r="AL367" s="183">
        <v>1</v>
      </c>
      <c r="AM367" s="183"/>
      <c r="AN367" s="183"/>
      <c r="AO367" s="45" t="str">
        <f t="shared" si="61"/>
        <v>Recuperação</v>
      </c>
    </row>
    <row r="368" spans="1:41" s="22" customFormat="1" ht="16.5" customHeight="1" outlineLevel="3">
      <c r="A368" s="119"/>
      <c r="B368" s="184" t="s">
        <v>399</v>
      </c>
      <c r="C368" s="201" t="s">
        <v>368</v>
      </c>
      <c r="D368" s="186">
        <f t="shared" si="55"/>
        <v>46315.042653384662</v>
      </c>
      <c r="E368" s="187">
        <f t="shared" si="56"/>
        <v>64288.592410000056</v>
      </c>
      <c r="F368" s="94">
        <f>[1]CAPEX_DETALHADO!L38/1000</f>
        <v>0</v>
      </c>
      <c r="G368" s="94">
        <f>[1]CAPEX_DETALHADO!M38/1000</f>
        <v>16072.148102500014</v>
      </c>
      <c r="H368" s="94">
        <f>[1]CAPEX_DETALHADO!N38/1000</f>
        <v>16072.148102500014</v>
      </c>
      <c r="I368" s="94">
        <f>[1]CAPEX_DETALHADO!O38/1000</f>
        <v>16072.148102500014</v>
      </c>
      <c r="J368" s="94">
        <f>[1]CAPEX_DETALHADO!P38/1000</f>
        <v>16072.148102500014</v>
      </c>
      <c r="K368" s="94">
        <f>[1]CAPEX_DETALHADO!Q38/1000</f>
        <v>0</v>
      </c>
      <c r="L368" s="94">
        <f>[1]CAPEX_DETALHADO!R38/1000</f>
        <v>0</v>
      </c>
      <c r="M368" s="94">
        <f>[1]CAPEX_DETALHADO!S38/1000</f>
        <v>0</v>
      </c>
      <c r="N368" s="94">
        <f>[1]CAPEX_DETALHADO!T38/1000</f>
        <v>0</v>
      </c>
      <c r="O368" s="94">
        <f>[1]CAPEX_DETALHADO!U38/1000</f>
        <v>0</v>
      </c>
      <c r="P368" s="94">
        <f>[1]CAPEX_DETALHADO!V38/1000</f>
        <v>0</v>
      </c>
      <c r="Q368" s="94">
        <f>[1]CAPEX_DETALHADO!W38/1000</f>
        <v>0</v>
      </c>
      <c r="R368" s="94">
        <f>[1]CAPEX_DETALHADO!X38/1000</f>
        <v>0</v>
      </c>
      <c r="S368" s="94">
        <f>[1]CAPEX_DETALHADO!Y38/1000</f>
        <v>0</v>
      </c>
      <c r="T368" s="94">
        <f>[1]CAPEX_DETALHADO!Z38/1000</f>
        <v>0</v>
      </c>
      <c r="U368" s="94">
        <f>[1]CAPEX_DETALHADO!AA38/1000</f>
        <v>0</v>
      </c>
      <c r="V368" s="94">
        <f>[1]CAPEX_DETALHADO!AB38/1000</f>
        <v>0</v>
      </c>
      <c r="W368" s="94">
        <f>[1]CAPEX_DETALHADO!AC38/1000</f>
        <v>0</v>
      </c>
      <c r="X368" s="94">
        <f>[1]CAPEX_DETALHADO!AD38/1000</f>
        <v>0</v>
      </c>
      <c r="Y368" s="94">
        <f>[1]CAPEX_DETALHADO!AE38/1000</f>
        <v>0</v>
      </c>
      <c r="Z368" s="94">
        <f>[1]CAPEX_DETALHADO!AF38/1000</f>
        <v>0</v>
      </c>
      <c r="AA368" s="94">
        <f>[1]CAPEX_DETALHADO!AG38/1000</f>
        <v>0</v>
      </c>
      <c r="AB368" s="94">
        <f>[1]CAPEX_DETALHADO!AH38/1000</f>
        <v>0</v>
      </c>
      <c r="AC368" s="94">
        <f>[1]CAPEX_DETALHADO!AI38/1000</f>
        <v>0</v>
      </c>
      <c r="AD368" s="94">
        <f>[1]CAPEX_DETALHADO!AJ38/1000</f>
        <v>0</v>
      </c>
      <c r="AE368" s="94">
        <f>[1]CAPEX_DETALHADO!AK38/1000</f>
        <v>0</v>
      </c>
      <c r="AF368" s="94">
        <f>[1]CAPEX_DETALHADO!AL38/1000</f>
        <v>0</v>
      </c>
      <c r="AG368" s="94">
        <f>[1]CAPEX_DETALHADO!AM38/1000</f>
        <v>0</v>
      </c>
      <c r="AH368" s="94">
        <f>[1]CAPEX_DETALHADO!AN38/1000</f>
        <v>0</v>
      </c>
      <c r="AI368" s="94">
        <f>[1]CAPEX_DETALHADO!AO38/1000</f>
        <v>0</v>
      </c>
      <c r="AJ368" s="20"/>
      <c r="AK368" s="171"/>
      <c r="AL368" s="188"/>
      <c r="AM368" s="188"/>
      <c r="AN368" s="188"/>
      <c r="AO368" s="45" t="str">
        <f t="shared" si="61"/>
        <v>Pavimento</v>
      </c>
    </row>
    <row r="369" spans="1:41" s="22" customFormat="1" ht="16.5" customHeight="1" outlineLevel="3">
      <c r="A369" s="119"/>
      <c r="B369" s="184" t="s">
        <v>400</v>
      </c>
      <c r="C369" s="201" t="s">
        <v>370</v>
      </c>
      <c r="D369" s="186">
        <f t="shared" si="55"/>
        <v>23570.202733966256</v>
      </c>
      <c r="E369" s="187">
        <f t="shared" si="56"/>
        <v>32717.127520000005</v>
      </c>
      <c r="F369" s="94">
        <f>[1]CAPEX_DETALHADO!L39/1000</f>
        <v>0</v>
      </c>
      <c r="G369" s="94">
        <f>[1]CAPEX_DETALHADO!M39/1000</f>
        <v>8179.2818800000014</v>
      </c>
      <c r="H369" s="94">
        <f>[1]CAPEX_DETALHADO!N39/1000</f>
        <v>8179.2818800000014</v>
      </c>
      <c r="I369" s="94">
        <f>[1]CAPEX_DETALHADO!O39/1000</f>
        <v>8179.2818800000014</v>
      </c>
      <c r="J369" s="94">
        <f>[1]CAPEX_DETALHADO!P39/1000</f>
        <v>8179.2818800000014</v>
      </c>
      <c r="K369" s="94">
        <f>[1]CAPEX_DETALHADO!Q39/1000</f>
        <v>0</v>
      </c>
      <c r="L369" s="94">
        <f>[1]CAPEX_DETALHADO!R39/1000</f>
        <v>0</v>
      </c>
      <c r="M369" s="94">
        <f>[1]CAPEX_DETALHADO!S39/1000</f>
        <v>0</v>
      </c>
      <c r="N369" s="94">
        <f>[1]CAPEX_DETALHADO!T39/1000</f>
        <v>0</v>
      </c>
      <c r="O369" s="94">
        <f>[1]CAPEX_DETALHADO!U39/1000</f>
        <v>0</v>
      </c>
      <c r="P369" s="94">
        <f>[1]CAPEX_DETALHADO!V39/1000</f>
        <v>0</v>
      </c>
      <c r="Q369" s="94">
        <f>[1]CAPEX_DETALHADO!W39/1000</f>
        <v>0</v>
      </c>
      <c r="R369" s="94">
        <f>[1]CAPEX_DETALHADO!X39/1000</f>
        <v>0</v>
      </c>
      <c r="S369" s="94">
        <f>[1]CAPEX_DETALHADO!Y39/1000</f>
        <v>0</v>
      </c>
      <c r="T369" s="94">
        <f>[1]CAPEX_DETALHADO!Z39/1000</f>
        <v>0</v>
      </c>
      <c r="U369" s="94">
        <f>[1]CAPEX_DETALHADO!AA39/1000</f>
        <v>0</v>
      </c>
      <c r="V369" s="94">
        <f>[1]CAPEX_DETALHADO!AB39/1000</f>
        <v>0</v>
      </c>
      <c r="W369" s="94">
        <f>[1]CAPEX_DETALHADO!AC39/1000</f>
        <v>0</v>
      </c>
      <c r="X369" s="94">
        <f>[1]CAPEX_DETALHADO!AD39/1000</f>
        <v>0</v>
      </c>
      <c r="Y369" s="94">
        <f>[1]CAPEX_DETALHADO!AE39/1000</f>
        <v>0</v>
      </c>
      <c r="Z369" s="94">
        <f>[1]CAPEX_DETALHADO!AF39/1000</f>
        <v>0</v>
      </c>
      <c r="AA369" s="94">
        <f>[1]CAPEX_DETALHADO!AG39/1000</f>
        <v>0</v>
      </c>
      <c r="AB369" s="94">
        <f>[1]CAPEX_DETALHADO!AH39/1000</f>
        <v>0</v>
      </c>
      <c r="AC369" s="94">
        <f>[1]CAPEX_DETALHADO!AI39/1000</f>
        <v>0</v>
      </c>
      <c r="AD369" s="94">
        <f>[1]CAPEX_DETALHADO!AJ39/1000</f>
        <v>0</v>
      </c>
      <c r="AE369" s="94">
        <f>[1]CAPEX_DETALHADO!AK39/1000</f>
        <v>0</v>
      </c>
      <c r="AF369" s="94">
        <f>[1]CAPEX_DETALHADO!AL39/1000</f>
        <v>0</v>
      </c>
      <c r="AG369" s="94">
        <f>[1]CAPEX_DETALHADO!AM39/1000</f>
        <v>0</v>
      </c>
      <c r="AH369" s="94">
        <f>[1]CAPEX_DETALHADO!AN39/1000</f>
        <v>0</v>
      </c>
      <c r="AI369" s="94">
        <f>[1]CAPEX_DETALHADO!AO39/1000</f>
        <v>0</v>
      </c>
      <c r="AJ369" s="20"/>
      <c r="AK369" s="171"/>
      <c r="AL369" s="188"/>
      <c r="AM369" s="188"/>
      <c r="AN369" s="188"/>
      <c r="AO369" s="45" t="str">
        <f t="shared" si="61"/>
        <v>Pavimento</v>
      </c>
    </row>
    <row r="370" spans="1:41" s="22" customFormat="1" ht="16.5" customHeight="1" outlineLevel="3">
      <c r="A370" s="119"/>
      <c r="B370" s="184" t="s">
        <v>401</v>
      </c>
      <c r="C370" s="201" t="s">
        <v>372</v>
      </c>
      <c r="D370" s="186">
        <f t="shared" si="55"/>
        <v>10761.864651259528</v>
      </c>
      <c r="E370" s="187">
        <f t="shared" si="56"/>
        <v>14938.237999999988</v>
      </c>
      <c r="F370" s="94">
        <f>[1]CAPEX_DETALHADO!L40/1000</f>
        <v>0</v>
      </c>
      <c r="G370" s="94">
        <f>[1]CAPEX_DETALHADO!M40/1000</f>
        <v>3734.5594999999971</v>
      </c>
      <c r="H370" s="94">
        <f>[1]CAPEX_DETALHADO!N40/1000</f>
        <v>3734.5594999999971</v>
      </c>
      <c r="I370" s="94">
        <f>[1]CAPEX_DETALHADO!O40/1000</f>
        <v>3734.5594999999971</v>
      </c>
      <c r="J370" s="94">
        <f>[1]CAPEX_DETALHADO!P40/1000</f>
        <v>3734.5594999999971</v>
      </c>
      <c r="K370" s="94">
        <f>[1]CAPEX_DETALHADO!Q40/1000</f>
        <v>0</v>
      </c>
      <c r="L370" s="94">
        <f>[1]CAPEX_DETALHADO!R40/1000</f>
        <v>0</v>
      </c>
      <c r="M370" s="94">
        <f>[1]CAPEX_DETALHADO!S40/1000</f>
        <v>0</v>
      </c>
      <c r="N370" s="94">
        <f>[1]CAPEX_DETALHADO!T40/1000</f>
        <v>0</v>
      </c>
      <c r="O370" s="94">
        <f>[1]CAPEX_DETALHADO!U40/1000</f>
        <v>0</v>
      </c>
      <c r="P370" s="94">
        <f>[1]CAPEX_DETALHADO!V40/1000</f>
        <v>0</v>
      </c>
      <c r="Q370" s="94">
        <f>[1]CAPEX_DETALHADO!W40/1000</f>
        <v>0</v>
      </c>
      <c r="R370" s="94">
        <f>[1]CAPEX_DETALHADO!X40/1000</f>
        <v>0</v>
      </c>
      <c r="S370" s="94">
        <f>[1]CAPEX_DETALHADO!Y40/1000</f>
        <v>0</v>
      </c>
      <c r="T370" s="94">
        <f>[1]CAPEX_DETALHADO!Z40/1000</f>
        <v>0</v>
      </c>
      <c r="U370" s="94">
        <f>[1]CAPEX_DETALHADO!AA40/1000</f>
        <v>0</v>
      </c>
      <c r="V370" s="94">
        <f>[1]CAPEX_DETALHADO!AB40/1000</f>
        <v>0</v>
      </c>
      <c r="W370" s="94">
        <f>[1]CAPEX_DETALHADO!AC40/1000</f>
        <v>0</v>
      </c>
      <c r="X370" s="94">
        <f>[1]CAPEX_DETALHADO!AD40/1000</f>
        <v>0</v>
      </c>
      <c r="Y370" s="94">
        <f>[1]CAPEX_DETALHADO!AE40/1000</f>
        <v>0</v>
      </c>
      <c r="Z370" s="94">
        <f>[1]CAPEX_DETALHADO!AF40/1000</f>
        <v>0</v>
      </c>
      <c r="AA370" s="94">
        <f>[1]CAPEX_DETALHADO!AG40/1000</f>
        <v>0</v>
      </c>
      <c r="AB370" s="94">
        <f>[1]CAPEX_DETALHADO!AH40/1000</f>
        <v>0</v>
      </c>
      <c r="AC370" s="94">
        <f>[1]CAPEX_DETALHADO!AI40/1000</f>
        <v>0</v>
      </c>
      <c r="AD370" s="94">
        <f>[1]CAPEX_DETALHADO!AJ40/1000</f>
        <v>0</v>
      </c>
      <c r="AE370" s="94">
        <f>[1]CAPEX_DETALHADO!AK40/1000</f>
        <v>0</v>
      </c>
      <c r="AF370" s="94">
        <f>[1]CAPEX_DETALHADO!AL40/1000</f>
        <v>0</v>
      </c>
      <c r="AG370" s="94">
        <f>[1]CAPEX_DETALHADO!AM40/1000</f>
        <v>0</v>
      </c>
      <c r="AH370" s="94">
        <f>[1]CAPEX_DETALHADO!AN40/1000</f>
        <v>0</v>
      </c>
      <c r="AI370" s="94">
        <f>[1]CAPEX_DETALHADO!AO40/1000</f>
        <v>0</v>
      </c>
      <c r="AJ370" s="20"/>
      <c r="AK370" s="171"/>
      <c r="AL370" s="188"/>
      <c r="AM370" s="188"/>
      <c r="AN370" s="188"/>
      <c r="AO370" s="45" t="str">
        <f t="shared" si="61"/>
        <v>Pavimento</v>
      </c>
    </row>
    <row r="371" spans="1:41" s="22" customFormat="1" ht="16.5" customHeight="1" outlineLevel="3">
      <c r="A371" s="119"/>
      <c r="B371" s="184" t="s">
        <v>402</v>
      </c>
      <c r="C371" s="201" t="s">
        <v>374</v>
      </c>
      <c r="D371" s="186">
        <f t="shared" si="55"/>
        <v>4638.088601059575</v>
      </c>
      <c r="E371" s="187">
        <f t="shared" si="56"/>
        <v>6437.9987699999647</v>
      </c>
      <c r="F371" s="94">
        <f>[1]CAPEX_DETALHADO!L41/1000</f>
        <v>0</v>
      </c>
      <c r="G371" s="94">
        <f>[1]CAPEX_DETALHADO!M41/1000</f>
        <v>1609.4996924999912</v>
      </c>
      <c r="H371" s="94">
        <f>[1]CAPEX_DETALHADO!N41/1000</f>
        <v>1609.4996924999912</v>
      </c>
      <c r="I371" s="94">
        <f>[1]CAPEX_DETALHADO!O41/1000</f>
        <v>1609.4996924999912</v>
      </c>
      <c r="J371" s="94">
        <f>[1]CAPEX_DETALHADO!P41/1000</f>
        <v>1609.4996924999912</v>
      </c>
      <c r="K371" s="94">
        <f>[1]CAPEX_DETALHADO!Q41/1000</f>
        <v>0</v>
      </c>
      <c r="L371" s="94">
        <f>[1]CAPEX_DETALHADO!R41/1000</f>
        <v>0</v>
      </c>
      <c r="M371" s="94">
        <f>[1]CAPEX_DETALHADO!S41/1000</f>
        <v>0</v>
      </c>
      <c r="N371" s="94">
        <f>[1]CAPEX_DETALHADO!T41/1000</f>
        <v>0</v>
      </c>
      <c r="O371" s="94">
        <f>[1]CAPEX_DETALHADO!U41/1000</f>
        <v>0</v>
      </c>
      <c r="P371" s="94">
        <f>[1]CAPEX_DETALHADO!V41/1000</f>
        <v>0</v>
      </c>
      <c r="Q371" s="94">
        <f>[1]CAPEX_DETALHADO!W41/1000</f>
        <v>0</v>
      </c>
      <c r="R371" s="94">
        <f>[1]CAPEX_DETALHADO!X41/1000</f>
        <v>0</v>
      </c>
      <c r="S371" s="94">
        <f>[1]CAPEX_DETALHADO!Y41/1000</f>
        <v>0</v>
      </c>
      <c r="T371" s="94">
        <f>[1]CAPEX_DETALHADO!Z41/1000</f>
        <v>0</v>
      </c>
      <c r="U371" s="94">
        <f>[1]CAPEX_DETALHADO!AA41/1000</f>
        <v>0</v>
      </c>
      <c r="V371" s="94">
        <f>[1]CAPEX_DETALHADO!AB41/1000</f>
        <v>0</v>
      </c>
      <c r="W371" s="94">
        <f>[1]CAPEX_DETALHADO!AC41/1000</f>
        <v>0</v>
      </c>
      <c r="X371" s="94">
        <f>[1]CAPEX_DETALHADO!AD41/1000</f>
        <v>0</v>
      </c>
      <c r="Y371" s="94">
        <f>[1]CAPEX_DETALHADO!AE41/1000</f>
        <v>0</v>
      </c>
      <c r="Z371" s="94">
        <f>[1]CAPEX_DETALHADO!AF41/1000</f>
        <v>0</v>
      </c>
      <c r="AA371" s="94">
        <f>[1]CAPEX_DETALHADO!AG41/1000</f>
        <v>0</v>
      </c>
      <c r="AB371" s="94">
        <f>[1]CAPEX_DETALHADO!AH41/1000</f>
        <v>0</v>
      </c>
      <c r="AC371" s="94">
        <f>[1]CAPEX_DETALHADO!AI41/1000</f>
        <v>0</v>
      </c>
      <c r="AD371" s="94">
        <f>[1]CAPEX_DETALHADO!AJ41/1000</f>
        <v>0</v>
      </c>
      <c r="AE371" s="94">
        <f>[1]CAPEX_DETALHADO!AK41/1000</f>
        <v>0</v>
      </c>
      <c r="AF371" s="94">
        <f>[1]CAPEX_DETALHADO!AL41/1000</f>
        <v>0</v>
      </c>
      <c r="AG371" s="94">
        <f>[1]CAPEX_DETALHADO!AM41/1000</f>
        <v>0</v>
      </c>
      <c r="AH371" s="94">
        <f>[1]CAPEX_DETALHADO!AN41/1000</f>
        <v>0</v>
      </c>
      <c r="AI371" s="94">
        <f>[1]CAPEX_DETALHADO!AO41/1000</f>
        <v>0</v>
      </c>
      <c r="AJ371" s="20"/>
      <c r="AK371" s="171"/>
      <c r="AL371" s="188"/>
      <c r="AM371" s="188"/>
      <c r="AN371" s="188"/>
      <c r="AO371" s="45" t="str">
        <f t="shared" si="61"/>
        <v>Pavimento</v>
      </c>
    </row>
    <row r="372" spans="1:41" s="22" customFormat="1" ht="16.5" customHeight="1" outlineLevel="3">
      <c r="A372" s="119"/>
      <c r="B372" s="184" t="s">
        <v>403</v>
      </c>
      <c r="C372" s="201" t="s">
        <v>376</v>
      </c>
      <c r="D372" s="186">
        <f t="shared" si="55"/>
        <v>874.18660945135355</v>
      </c>
      <c r="E372" s="187">
        <f t="shared" si="56"/>
        <v>1213.43355</v>
      </c>
      <c r="F372" s="94">
        <f>[1]CAPEX_DETALHADO!L42/1000</f>
        <v>0</v>
      </c>
      <c r="G372" s="94">
        <f>[1]CAPEX_DETALHADO!M42/1000</f>
        <v>303.35838749999999</v>
      </c>
      <c r="H372" s="94">
        <f>[1]CAPEX_DETALHADO!N42/1000</f>
        <v>303.35838749999999</v>
      </c>
      <c r="I372" s="94">
        <f>[1]CAPEX_DETALHADO!O42/1000</f>
        <v>303.35838749999999</v>
      </c>
      <c r="J372" s="94">
        <f>[1]CAPEX_DETALHADO!P42/1000</f>
        <v>303.35838749999999</v>
      </c>
      <c r="K372" s="94">
        <f>[1]CAPEX_DETALHADO!Q42/1000</f>
        <v>0</v>
      </c>
      <c r="L372" s="94">
        <f>[1]CAPEX_DETALHADO!R42/1000</f>
        <v>0</v>
      </c>
      <c r="M372" s="94">
        <f>[1]CAPEX_DETALHADO!S42/1000</f>
        <v>0</v>
      </c>
      <c r="N372" s="94">
        <f>[1]CAPEX_DETALHADO!T42/1000</f>
        <v>0</v>
      </c>
      <c r="O372" s="94">
        <f>[1]CAPEX_DETALHADO!U42/1000</f>
        <v>0</v>
      </c>
      <c r="P372" s="94">
        <f>[1]CAPEX_DETALHADO!V42/1000</f>
        <v>0</v>
      </c>
      <c r="Q372" s="94">
        <f>[1]CAPEX_DETALHADO!W42/1000</f>
        <v>0</v>
      </c>
      <c r="R372" s="94">
        <f>[1]CAPEX_DETALHADO!X42/1000</f>
        <v>0</v>
      </c>
      <c r="S372" s="94">
        <f>[1]CAPEX_DETALHADO!Y42/1000</f>
        <v>0</v>
      </c>
      <c r="T372" s="94">
        <f>[1]CAPEX_DETALHADO!Z42/1000</f>
        <v>0</v>
      </c>
      <c r="U372" s="94">
        <f>[1]CAPEX_DETALHADO!AA42/1000</f>
        <v>0</v>
      </c>
      <c r="V372" s="94">
        <f>[1]CAPEX_DETALHADO!AB42/1000</f>
        <v>0</v>
      </c>
      <c r="W372" s="94">
        <f>[1]CAPEX_DETALHADO!AC42/1000</f>
        <v>0</v>
      </c>
      <c r="X372" s="94">
        <f>[1]CAPEX_DETALHADO!AD42/1000</f>
        <v>0</v>
      </c>
      <c r="Y372" s="94">
        <f>[1]CAPEX_DETALHADO!AE42/1000</f>
        <v>0</v>
      </c>
      <c r="Z372" s="94">
        <f>[1]CAPEX_DETALHADO!AF42/1000</f>
        <v>0</v>
      </c>
      <c r="AA372" s="94">
        <f>[1]CAPEX_DETALHADO!AG42/1000</f>
        <v>0</v>
      </c>
      <c r="AB372" s="94">
        <f>[1]CAPEX_DETALHADO!AH42/1000</f>
        <v>0</v>
      </c>
      <c r="AC372" s="94">
        <f>[1]CAPEX_DETALHADO!AI42/1000</f>
        <v>0</v>
      </c>
      <c r="AD372" s="94">
        <f>[1]CAPEX_DETALHADO!AJ42/1000</f>
        <v>0</v>
      </c>
      <c r="AE372" s="94">
        <f>[1]CAPEX_DETALHADO!AK42/1000</f>
        <v>0</v>
      </c>
      <c r="AF372" s="94">
        <f>[1]CAPEX_DETALHADO!AL42/1000</f>
        <v>0</v>
      </c>
      <c r="AG372" s="94">
        <f>[1]CAPEX_DETALHADO!AM42/1000</f>
        <v>0</v>
      </c>
      <c r="AH372" s="94">
        <f>[1]CAPEX_DETALHADO!AN42/1000</f>
        <v>0</v>
      </c>
      <c r="AI372" s="94">
        <f>[1]CAPEX_DETALHADO!AO42/1000</f>
        <v>0</v>
      </c>
      <c r="AJ372" s="20"/>
      <c r="AK372" s="171"/>
      <c r="AL372" s="188"/>
      <c r="AM372" s="188"/>
      <c r="AN372" s="188"/>
      <c r="AO372" s="45" t="str">
        <f t="shared" si="61"/>
        <v>Pavimento</v>
      </c>
    </row>
    <row r="373" spans="1:41" s="22" customFormat="1" ht="16.5" customHeight="1" outlineLevel="3">
      <c r="A373" s="119"/>
      <c r="B373" s="184" t="s">
        <v>404</v>
      </c>
      <c r="C373" s="201" t="s">
        <v>378</v>
      </c>
      <c r="D373" s="186">
        <f t="shared" si="55"/>
        <v>38063.477485155308</v>
      </c>
      <c r="E373" s="187">
        <f t="shared" si="56"/>
        <v>52834.829669999985</v>
      </c>
      <c r="F373" s="94">
        <f>[1]CAPEX_DETALHADO!L43/1000</f>
        <v>0</v>
      </c>
      <c r="G373" s="94">
        <f>[1]CAPEX_DETALHADO!M43/1000</f>
        <v>13208.707417499996</v>
      </c>
      <c r="H373" s="94">
        <f>[1]CAPEX_DETALHADO!N43/1000</f>
        <v>13208.707417499996</v>
      </c>
      <c r="I373" s="94">
        <f>[1]CAPEX_DETALHADO!O43/1000</f>
        <v>13208.707417499996</v>
      </c>
      <c r="J373" s="94">
        <f>[1]CAPEX_DETALHADO!P43/1000</f>
        <v>13208.707417499996</v>
      </c>
      <c r="K373" s="94">
        <f>[1]CAPEX_DETALHADO!Q43/1000</f>
        <v>0</v>
      </c>
      <c r="L373" s="94">
        <f>[1]CAPEX_DETALHADO!R43/1000</f>
        <v>0</v>
      </c>
      <c r="M373" s="94">
        <f>[1]CAPEX_DETALHADO!S43/1000</f>
        <v>0</v>
      </c>
      <c r="N373" s="94">
        <f>[1]CAPEX_DETALHADO!T43/1000</f>
        <v>0</v>
      </c>
      <c r="O373" s="94">
        <f>[1]CAPEX_DETALHADO!U43/1000</f>
        <v>0</v>
      </c>
      <c r="P373" s="94">
        <f>[1]CAPEX_DETALHADO!V43/1000</f>
        <v>0</v>
      </c>
      <c r="Q373" s="94">
        <f>[1]CAPEX_DETALHADO!W43/1000</f>
        <v>0</v>
      </c>
      <c r="R373" s="94">
        <f>[1]CAPEX_DETALHADO!X43/1000</f>
        <v>0</v>
      </c>
      <c r="S373" s="94">
        <f>[1]CAPEX_DETALHADO!Y43/1000</f>
        <v>0</v>
      </c>
      <c r="T373" s="94">
        <f>[1]CAPEX_DETALHADO!Z43/1000</f>
        <v>0</v>
      </c>
      <c r="U373" s="94">
        <f>[1]CAPEX_DETALHADO!AA43/1000</f>
        <v>0</v>
      </c>
      <c r="V373" s="94">
        <f>[1]CAPEX_DETALHADO!AB43/1000</f>
        <v>0</v>
      </c>
      <c r="W373" s="94">
        <f>[1]CAPEX_DETALHADO!AC43/1000</f>
        <v>0</v>
      </c>
      <c r="X373" s="94">
        <f>[1]CAPEX_DETALHADO!AD43/1000</f>
        <v>0</v>
      </c>
      <c r="Y373" s="94">
        <f>[1]CAPEX_DETALHADO!AE43/1000</f>
        <v>0</v>
      </c>
      <c r="Z373" s="94">
        <f>[1]CAPEX_DETALHADO!AF43/1000</f>
        <v>0</v>
      </c>
      <c r="AA373" s="94">
        <f>[1]CAPEX_DETALHADO!AG43/1000</f>
        <v>0</v>
      </c>
      <c r="AB373" s="94">
        <f>[1]CAPEX_DETALHADO!AH43/1000</f>
        <v>0</v>
      </c>
      <c r="AC373" s="94">
        <f>[1]CAPEX_DETALHADO!AI43/1000</f>
        <v>0</v>
      </c>
      <c r="AD373" s="94">
        <f>[1]CAPEX_DETALHADO!AJ43/1000</f>
        <v>0</v>
      </c>
      <c r="AE373" s="94">
        <f>[1]CAPEX_DETALHADO!AK43/1000</f>
        <v>0</v>
      </c>
      <c r="AF373" s="94">
        <f>[1]CAPEX_DETALHADO!AL43/1000</f>
        <v>0</v>
      </c>
      <c r="AG373" s="94">
        <f>[1]CAPEX_DETALHADO!AM43/1000</f>
        <v>0</v>
      </c>
      <c r="AH373" s="94">
        <f>[1]CAPEX_DETALHADO!AN43/1000</f>
        <v>0</v>
      </c>
      <c r="AI373" s="94">
        <f>[1]CAPEX_DETALHADO!AO43/1000</f>
        <v>0</v>
      </c>
      <c r="AJ373" s="20"/>
      <c r="AK373" s="171"/>
      <c r="AL373" s="188"/>
      <c r="AM373" s="188"/>
      <c r="AN373" s="188"/>
      <c r="AO373" s="45" t="str">
        <f t="shared" si="61"/>
        <v>Pavimento</v>
      </c>
    </row>
    <row r="374" spans="1:41" s="22" customFormat="1" ht="16.5" customHeight="1" outlineLevel="3">
      <c r="A374" s="119"/>
      <c r="B374" s="184" t="s">
        <v>405</v>
      </c>
      <c r="C374" s="201" t="s">
        <v>380</v>
      </c>
      <c r="D374" s="186">
        <f t="shared" si="55"/>
        <v>56711.416501951215</v>
      </c>
      <c r="E374" s="187">
        <f t="shared" si="56"/>
        <v>78719.503029999978</v>
      </c>
      <c r="F374" s="94">
        <f>[1]CAPEX_DETALHADO!L44/1000</f>
        <v>0</v>
      </c>
      <c r="G374" s="94">
        <f>[1]CAPEX_DETALHADO!M44/1000</f>
        <v>19679.875757499995</v>
      </c>
      <c r="H374" s="94">
        <f>[1]CAPEX_DETALHADO!N44/1000</f>
        <v>19679.875757499995</v>
      </c>
      <c r="I374" s="94">
        <f>[1]CAPEX_DETALHADO!O44/1000</f>
        <v>19679.875757499995</v>
      </c>
      <c r="J374" s="94">
        <f>[1]CAPEX_DETALHADO!P44/1000</f>
        <v>19679.875757499995</v>
      </c>
      <c r="K374" s="94">
        <f>[1]CAPEX_DETALHADO!Q44/1000</f>
        <v>0</v>
      </c>
      <c r="L374" s="94">
        <f>[1]CAPEX_DETALHADO!R44/1000</f>
        <v>0</v>
      </c>
      <c r="M374" s="94">
        <f>[1]CAPEX_DETALHADO!S44/1000</f>
        <v>0</v>
      </c>
      <c r="N374" s="94">
        <f>[1]CAPEX_DETALHADO!T44/1000</f>
        <v>0</v>
      </c>
      <c r="O374" s="94">
        <f>[1]CAPEX_DETALHADO!U44/1000</f>
        <v>0</v>
      </c>
      <c r="P374" s="94">
        <f>[1]CAPEX_DETALHADO!V44/1000</f>
        <v>0</v>
      </c>
      <c r="Q374" s="94">
        <f>[1]CAPEX_DETALHADO!W44/1000</f>
        <v>0</v>
      </c>
      <c r="R374" s="94">
        <f>[1]CAPEX_DETALHADO!X44/1000</f>
        <v>0</v>
      </c>
      <c r="S374" s="94">
        <f>[1]CAPEX_DETALHADO!Y44/1000</f>
        <v>0</v>
      </c>
      <c r="T374" s="94">
        <f>[1]CAPEX_DETALHADO!Z44/1000</f>
        <v>0</v>
      </c>
      <c r="U374" s="94">
        <f>[1]CAPEX_DETALHADO!AA44/1000</f>
        <v>0</v>
      </c>
      <c r="V374" s="94">
        <f>[1]CAPEX_DETALHADO!AB44/1000</f>
        <v>0</v>
      </c>
      <c r="W374" s="94">
        <f>[1]CAPEX_DETALHADO!AC44/1000</f>
        <v>0</v>
      </c>
      <c r="X374" s="94">
        <f>[1]CAPEX_DETALHADO!AD44/1000</f>
        <v>0</v>
      </c>
      <c r="Y374" s="94">
        <f>[1]CAPEX_DETALHADO!AE44/1000</f>
        <v>0</v>
      </c>
      <c r="Z374" s="94">
        <f>[1]CAPEX_DETALHADO!AF44/1000</f>
        <v>0</v>
      </c>
      <c r="AA374" s="94">
        <f>[1]CAPEX_DETALHADO!AG44/1000</f>
        <v>0</v>
      </c>
      <c r="AB374" s="94">
        <f>[1]CAPEX_DETALHADO!AH44/1000</f>
        <v>0</v>
      </c>
      <c r="AC374" s="94">
        <f>[1]CAPEX_DETALHADO!AI44/1000</f>
        <v>0</v>
      </c>
      <c r="AD374" s="94">
        <f>[1]CAPEX_DETALHADO!AJ44/1000</f>
        <v>0</v>
      </c>
      <c r="AE374" s="94">
        <f>[1]CAPEX_DETALHADO!AK44/1000</f>
        <v>0</v>
      </c>
      <c r="AF374" s="94">
        <f>[1]CAPEX_DETALHADO!AL44/1000</f>
        <v>0</v>
      </c>
      <c r="AG374" s="94">
        <f>[1]CAPEX_DETALHADO!AM44/1000</f>
        <v>0</v>
      </c>
      <c r="AH374" s="94">
        <f>[1]CAPEX_DETALHADO!AN44/1000</f>
        <v>0</v>
      </c>
      <c r="AI374" s="94">
        <f>[1]CAPEX_DETALHADO!AO44/1000</f>
        <v>0</v>
      </c>
      <c r="AJ374" s="20"/>
      <c r="AK374" s="171"/>
      <c r="AL374" s="188"/>
      <c r="AM374" s="188"/>
      <c r="AN374" s="188"/>
      <c r="AO374" s="45" t="str">
        <f t="shared" si="61"/>
        <v>Pavimento</v>
      </c>
    </row>
    <row r="375" spans="1:41" s="22" customFormat="1" ht="16.5" customHeight="1" outlineLevel="3">
      <c r="A375" s="119"/>
      <c r="B375" s="184" t="s">
        <v>406</v>
      </c>
      <c r="C375" s="201" t="s">
        <v>382</v>
      </c>
      <c r="D375" s="186">
        <f t="shared" si="55"/>
        <v>6928.1652627118074</v>
      </c>
      <c r="E375" s="187">
        <f t="shared" si="56"/>
        <v>9616.788999999997</v>
      </c>
      <c r="F375" s="94">
        <f>[1]CAPEX_DETALHADO!L45/1000</f>
        <v>0</v>
      </c>
      <c r="G375" s="94">
        <f>[1]CAPEX_DETALHADO!M45/1000</f>
        <v>2404.1972499999993</v>
      </c>
      <c r="H375" s="94">
        <f>[1]CAPEX_DETALHADO!N45/1000</f>
        <v>2404.1972499999993</v>
      </c>
      <c r="I375" s="94">
        <f>[1]CAPEX_DETALHADO!O45/1000</f>
        <v>2404.1972499999993</v>
      </c>
      <c r="J375" s="94">
        <f>[1]CAPEX_DETALHADO!P45/1000</f>
        <v>2404.1972499999993</v>
      </c>
      <c r="K375" s="94">
        <f>[1]CAPEX_DETALHADO!Q45/1000</f>
        <v>0</v>
      </c>
      <c r="L375" s="94">
        <f>[1]CAPEX_DETALHADO!R45/1000</f>
        <v>0</v>
      </c>
      <c r="M375" s="94">
        <f>[1]CAPEX_DETALHADO!S45/1000</f>
        <v>0</v>
      </c>
      <c r="N375" s="94">
        <f>[1]CAPEX_DETALHADO!T45/1000</f>
        <v>0</v>
      </c>
      <c r="O375" s="94">
        <f>[1]CAPEX_DETALHADO!U45/1000</f>
        <v>0</v>
      </c>
      <c r="P375" s="94">
        <f>[1]CAPEX_DETALHADO!V45/1000</f>
        <v>0</v>
      </c>
      <c r="Q375" s="94">
        <f>[1]CAPEX_DETALHADO!W45/1000</f>
        <v>0</v>
      </c>
      <c r="R375" s="94">
        <f>[1]CAPEX_DETALHADO!X45/1000</f>
        <v>0</v>
      </c>
      <c r="S375" s="94">
        <f>[1]CAPEX_DETALHADO!Y45/1000</f>
        <v>0</v>
      </c>
      <c r="T375" s="94">
        <f>[1]CAPEX_DETALHADO!Z45/1000</f>
        <v>0</v>
      </c>
      <c r="U375" s="94">
        <f>[1]CAPEX_DETALHADO!AA45/1000</f>
        <v>0</v>
      </c>
      <c r="V375" s="94">
        <f>[1]CAPEX_DETALHADO!AB45/1000</f>
        <v>0</v>
      </c>
      <c r="W375" s="94">
        <f>[1]CAPEX_DETALHADO!AC45/1000</f>
        <v>0</v>
      </c>
      <c r="X375" s="94">
        <f>[1]CAPEX_DETALHADO!AD45/1000</f>
        <v>0</v>
      </c>
      <c r="Y375" s="94">
        <f>[1]CAPEX_DETALHADO!AE45/1000</f>
        <v>0</v>
      </c>
      <c r="Z375" s="94">
        <f>[1]CAPEX_DETALHADO!AF45/1000</f>
        <v>0</v>
      </c>
      <c r="AA375" s="94">
        <f>[1]CAPEX_DETALHADO!AG45/1000</f>
        <v>0</v>
      </c>
      <c r="AB375" s="94">
        <f>[1]CAPEX_DETALHADO!AH45/1000</f>
        <v>0</v>
      </c>
      <c r="AC375" s="94">
        <f>[1]CAPEX_DETALHADO!AI45/1000</f>
        <v>0</v>
      </c>
      <c r="AD375" s="94">
        <f>[1]CAPEX_DETALHADO!AJ45/1000</f>
        <v>0</v>
      </c>
      <c r="AE375" s="94">
        <f>[1]CAPEX_DETALHADO!AK45/1000</f>
        <v>0</v>
      </c>
      <c r="AF375" s="94">
        <f>[1]CAPEX_DETALHADO!AL45/1000</f>
        <v>0</v>
      </c>
      <c r="AG375" s="94">
        <f>[1]CAPEX_DETALHADO!AM45/1000</f>
        <v>0</v>
      </c>
      <c r="AH375" s="94">
        <f>[1]CAPEX_DETALHADO!AN45/1000</f>
        <v>0</v>
      </c>
      <c r="AI375" s="94">
        <f>[1]CAPEX_DETALHADO!AO45/1000</f>
        <v>0</v>
      </c>
      <c r="AJ375" s="20"/>
      <c r="AK375" s="171"/>
      <c r="AL375" s="188"/>
      <c r="AM375" s="188"/>
      <c r="AN375" s="188"/>
      <c r="AO375" s="45" t="str">
        <f t="shared" si="61"/>
        <v>Pavimento</v>
      </c>
    </row>
    <row r="376" spans="1:41" s="22" customFormat="1" ht="16.5" customHeight="1" outlineLevel="3">
      <c r="A376" s="119"/>
      <c r="B376" s="184" t="s">
        <v>407</v>
      </c>
      <c r="C376" s="201" t="s">
        <v>384</v>
      </c>
      <c r="D376" s="186">
        <f t="shared" si="55"/>
        <v>21771.286572452187</v>
      </c>
      <c r="E376" s="187">
        <f t="shared" si="56"/>
        <v>30220.10319999998</v>
      </c>
      <c r="F376" s="94">
        <f>[1]CAPEX_DETALHADO!L46/1000</f>
        <v>0</v>
      </c>
      <c r="G376" s="94">
        <f>[1]CAPEX_DETALHADO!M46/1000</f>
        <v>7555.0257999999949</v>
      </c>
      <c r="H376" s="94">
        <f>[1]CAPEX_DETALHADO!N46/1000</f>
        <v>7555.0257999999949</v>
      </c>
      <c r="I376" s="94">
        <f>[1]CAPEX_DETALHADO!O46/1000</f>
        <v>7555.0257999999949</v>
      </c>
      <c r="J376" s="94">
        <f>[1]CAPEX_DETALHADO!P46/1000</f>
        <v>7555.0257999999949</v>
      </c>
      <c r="K376" s="94">
        <f>[1]CAPEX_DETALHADO!Q46/1000</f>
        <v>0</v>
      </c>
      <c r="L376" s="94">
        <f>[1]CAPEX_DETALHADO!R46/1000</f>
        <v>0</v>
      </c>
      <c r="M376" s="94">
        <f>[1]CAPEX_DETALHADO!S46/1000</f>
        <v>0</v>
      </c>
      <c r="N376" s="94">
        <f>[1]CAPEX_DETALHADO!T46/1000</f>
        <v>0</v>
      </c>
      <c r="O376" s="94">
        <f>[1]CAPEX_DETALHADO!U46/1000</f>
        <v>0</v>
      </c>
      <c r="P376" s="94">
        <f>[1]CAPEX_DETALHADO!V46/1000</f>
        <v>0</v>
      </c>
      <c r="Q376" s="94">
        <f>[1]CAPEX_DETALHADO!W46/1000</f>
        <v>0</v>
      </c>
      <c r="R376" s="94">
        <f>[1]CAPEX_DETALHADO!X46/1000</f>
        <v>0</v>
      </c>
      <c r="S376" s="94">
        <f>[1]CAPEX_DETALHADO!Y46/1000</f>
        <v>0</v>
      </c>
      <c r="T376" s="94">
        <f>[1]CAPEX_DETALHADO!Z46/1000</f>
        <v>0</v>
      </c>
      <c r="U376" s="94">
        <f>[1]CAPEX_DETALHADO!AA46/1000</f>
        <v>0</v>
      </c>
      <c r="V376" s="94">
        <f>[1]CAPEX_DETALHADO!AB46/1000</f>
        <v>0</v>
      </c>
      <c r="W376" s="94">
        <f>[1]CAPEX_DETALHADO!AC46/1000</f>
        <v>0</v>
      </c>
      <c r="X376" s="94">
        <f>[1]CAPEX_DETALHADO!AD46/1000</f>
        <v>0</v>
      </c>
      <c r="Y376" s="94">
        <f>[1]CAPEX_DETALHADO!AE46/1000</f>
        <v>0</v>
      </c>
      <c r="Z376" s="94">
        <f>[1]CAPEX_DETALHADO!AF46/1000</f>
        <v>0</v>
      </c>
      <c r="AA376" s="94">
        <f>[1]CAPEX_DETALHADO!AG46/1000</f>
        <v>0</v>
      </c>
      <c r="AB376" s="94">
        <f>[1]CAPEX_DETALHADO!AH46/1000</f>
        <v>0</v>
      </c>
      <c r="AC376" s="94">
        <f>[1]CAPEX_DETALHADO!AI46/1000</f>
        <v>0</v>
      </c>
      <c r="AD376" s="94">
        <f>[1]CAPEX_DETALHADO!AJ46/1000</f>
        <v>0</v>
      </c>
      <c r="AE376" s="94">
        <f>[1]CAPEX_DETALHADO!AK46/1000</f>
        <v>0</v>
      </c>
      <c r="AF376" s="94">
        <f>[1]CAPEX_DETALHADO!AL46/1000</f>
        <v>0</v>
      </c>
      <c r="AG376" s="94">
        <f>[1]CAPEX_DETALHADO!AM46/1000</f>
        <v>0</v>
      </c>
      <c r="AH376" s="94">
        <f>[1]CAPEX_DETALHADO!AN46/1000</f>
        <v>0</v>
      </c>
      <c r="AI376" s="94">
        <f>[1]CAPEX_DETALHADO!AO46/1000</f>
        <v>0</v>
      </c>
      <c r="AJ376" s="20"/>
      <c r="AK376" s="171"/>
      <c r="AL376" s="188"/>
      <c r="AM376" s="188"/>
      <c r="AN376" s="188"/>
      <c r="AO376" s="45" t="str">
        <f t="shared" si="61"/>
        <v>Pavimento</v>
      </c>
    </row>
    <row r="377" spans="1:41" s="22" customFormat="1" ht="16.5" customHeight="1" outlineLevel="2">
      <c r="A377" s="91"/>
      <c r="B377" s="179" t="s">
        <v>408</v>
      </c>
      <c r="C377" s="191" t="s">
        <v>386</v>
      </c>
      <c r="D377" s="181">
        <f t="shared" si="55"/>
        <v>92407.832673750105</v>
      </c>
      <c r="E377" s="182">
        <f t="shared" si="56"/>
        <v>128268.68226623688</v>
      </c>
      <c r="F377" s="92">
        <f t="shared" ref="F377:AI377" si="64">SUBTOTAL(9,F378:F422)</f>
        <v>0</v>
      </c>
      <c r="G377" s="92">
        <f t="shared" si="64"/>
        <v>32067.17056655922</v>
      </c>
      <c r="H377" s="92">
        <f t="shared" si="64"/>
        <v>32067.17056655922</v>
      </c>
      <c r="I377" s="92">
        <f t="shared" si="64"/>
        <v>32067.17056655922</v>
      </c>
      <c r="J377" s="92">
        <f t="shared" si="64"/>
        <v>32067.17056655922</v>
      </c>
      <c r="K377" s="92">
        <f t="shared" si="64"/>
        <v>0</v>
      </c>
      <c r="L377" s="92">
        <f t="shared" si="64"/>
        <v>0</v>
      </c>
      <c r="M377" s="92">
        <f t="shared" si="64"/>
        <v>0</v>
      </c>
      <c r="N377" s="92">
        <f t="shared" si="64"/>
        <v>0</v>
      </c>
      <c r="O377" s="92">
        <f t="shared" si="64"/>
        <v>0</v>
      </c>
      <c r="P377" s="92">
        <f t="shared" si="64"/>
        <v>0</v>
      </c>
      <c r="Q377" s="92">
        <f t="shared" si="64"/>
        <v>0</v>
      </c>
      <c r="R377" s="92">
        <f t="shared" si="64"/>
        <v>0</v>
      </c>
      <c r="S377" s="92">
        <f t="shared" si="64"/>
        <v>0</v>
      </c>
      <c r="T377" s="92">
        <f t="shared" si="64"/>
        <v>0</v>
      </c>
      <c r="U377" s="92">
        <f t="shared" si="64"/>
        <v>0</v>
      </c>
      <c r="V377" s="92">
        <f t="shared" si="64"/>
        <v>0</v>
      </c>
      <c r="W377" s="92">
        <f t="shared" si="64"/>
        <v>0</v>
      </c>
      <c r="X377" s="92">
        <f t="shared" si="64"/>
        <v>0</v>
      </c>
      <c r="Y377" s="92">
        <f t="shared" si="64"/>
        <v>0</v>
      </c>
      <c r="Z377" s="92">
        <f t="shared" si="64"/>
        <v>0</v>
      </c>
      <c r="AA377" s="92">
        <f t="shared" si="64"/>
        <v>0</v>
      </c>
      <c r="AB377" s="92">
        <f t="shared" si="64"/>
        <v>0</v>
      </c>
      <c r="AC377" s="92">
        <f t="shared" si="64"/>
        <v>0</v>
      </c>
      <c r="AD377" s="92">
        <f t="shared" si="64"/>
        <v>0</v>
      </c>
      <c r="AE377" s="92">
        <f t="shared" si="64"/>
        <v>0</v>
      </c>
      <c r="AF377" s="92">
        <f t="shared" si="64"/>
        <v>0</v>
      </c>
      <c r="AG377" s="92">
        <f t="shared" si="64"/>
        <v>0</v>
      </c>
      <c r="AH377" s="92">
        <f t="shared" si="64"/>
        <v>0</v>
      </c>
      <c r="AI377" s="92">
        <f t="shared" si="64"/>
        <v>0</v>
      </c>
      <c r="AJ377" s="20"/>
      <c r="AK377" s="170"/>
      <c r="AL377" s="183">
        <v>1</v>
      </c>
      <c r="AM377" s="183"/>
      <c r="AN377" s="183"/>
      <c r="AO377" s="45" t="str">
        <f t="shared" si="61"/>
        <v>Recuperação</v>
      </c>
    </row>
    <row r="378" spans="1:41" s="22" customFormat="1" ht="16.5" customHeight="1" outlineLevel="3">
      <c r="A378" s="119"/>
      <c r="B378" s="184" t="s">
        <v>409</v>
      </c>
      <c r="C378" s="201" t="str">
        <f>[1]CAPEX_DETALHADO!F48</f>
        <v>SP-270</v>
      </c>
      <c r="D378" s="186">
        <f t="shared" si="55"/>
        <v>1681.7186210812099</v>
      </c>
      <c r="E378" s="187">
        <f t="shared" si="56"/>
        <v>2334.34575</v>
      </c>
      <c r="F378" s="94">
        <f>[1]CAPEX_DETALHADO!L48/1000</f>
        <v>0</v>
      </c>
      <c r="G378" s="94">
        <f>[1]CAPEX_DETALHADO!M48/1000</f>
        <v>583.58643749999999</v>
      </c>
      <c r="H378" s="94">
        <f>[1]CAPEX_DETALHADO!N48/1000</f>
        <v>583.58643749999999</v>
      </c>
      <c r="I378" s="94">
        <f>[1]CAPEX_DETALHADO!O48/1000</f>
        <v>583.58643749999999</v>
      </c>
      <c r="J378" s="94">
        <f>[1]CAPEX_DETALHADO!P48/1000</f>
        <v>583.58643749999999</v>
      </c>
      <c r="K378" s="94">
        <f>[1]CAPEX_DETALHADO!Q48/1000</f>
        <v>0</v>
      </c>
      <c r="L378" s="94">
        <f>[1]CAPEX_DETALHADO!R48/1000</f>
        <v>0</v>
      </c>
      <c r="M378" s="94">
        <f>[1]CAPEX_DETALHADO!S48/1000</f>
        <v>0</v>
      </c>
      <c r="N378" s="94">
        <f>[1]CAPEX_DETALHADO!T48/1000</f>
        <v>0</v>
      </c>
      <c r="O378" s="94">
        <f>[1]CAPEX_DETALHADO!U48/1000</f>
        <v>0</v>
      </c>
      <c r="P378" s="94">
        <f>[1]CAPEX_DETALHADO!V48/1000</f>
        <v>0</v>
      </c>
      <c r="Q378" s="94">
        <f>[1]CAPEX_DETALHADO!W48/1000</f>
        <v>0</v>
      </c>
      <c r="R378" s="94">
        <f>[1]CAPEX_DETALHADO!X48/1000</f>
        <v>0</v>
      </c>
      <c r="S378" s="94">
        <f>[1]CAPEX_DETALHADO!Y48/1000</f>
        <v>0</v>
      </c>
      <c r="T378" s="94">
        <f>[1]CAPEX_DETALHADO!Z48/1000</f>
        <v>0</v>
      </c>
      <c r="U378" s="94">
        <f>[1]CAPEX_DETALHADO!AA48/1000</f>
        <v>0</v>
      </c>
      <c r="V378" s="94">
        <f>[1]CAPEX_DETALHADO!AB48/1000</f>
        <v>0</v>
      </c>
      <c r="W378" s="94">
        <f>[1]CAPEX_DETALHADO!AC48/1000</f>
        <v>0</v>
      </c>
      <c r="X378" s="94">
        <f>[1]CAPEX_DETALHADO!AD48/1000</f>
        <v>0</v>
      </c>
      <c r="Y378" s="94">
        <f>[1]CAPEX_DETALHADO!AE48/1000</f>
        <v>0</v>
      </c>
      <c r="Z378" s="94">
        <f>[1]CAPEX_DETALHADO!AF48/1000</f>
        <v>0</v>
      </c>
      <c r="AA378" s="94">
        <f>[1]CAPEX_DETALHADO!AG48/1000</f>
        <v>0</v>
      </c>
      <c r="AB378" s="94">
        <f>[1]CAPEX_DETALHADO!AH48/1000</f>
        <v>0</v>
      </c>
      <c r="AC378" s="94">
        <f>[1]CAPEX_DETALHADO!AI48/1000</f>
        <v>0</v>
      </c>
      <c r="AD378" s="94">
        <f>[1]CAPEX_DETALHADO!AJ48/1000</f>
        <v>0</v>
      </c>
      <c r="AE378" s="94">
        <f>[1]CAPEX_DETALHADO!AK48/1000</f>
        <v>0</v>
      </c>
      <c r="AF378" s="94">
        <f>[1]CAPEX_DETALHADO!AL48/1000</f>
        <v>0</v>
      </c>
      <c r="AG378" s="94">
        <f>[1]CAPEX_DETALHADO!AM48/1000</f>
        <v>0</v>
      </c>
      <c r="AH378" s="94">
        <f>[1]CAPEX_DETALHADO!AN48/1000</f>
        <v>0</v>
      </c>
      <c r="AI378" s="94">
        <f>[1]CAPEX_DETALHADO!AO48/1000</f>
        <v>0</v>
      </c>
      <c r="AJ378" s="20"/>
      <c r="AK378" s="171"/>
      <c r="AL378" s="188"/>
      <c r="AM378" s="188"/>
      <c r="AN378" s="188"/>
      <c r="AO378" s="45" t="str">
        <f t="shared" si="61"/>
        <v>Demais Serviços</v>
      </c>
    </row>
    <row r="379" spans="1:41" s="22" customFormat="1" ht="16.5" customHeight="1" outlineLevel="3">
      <c r="A379" s="119"/>
      <c r="B379" s="184" t="s">
        <v>410</v>
      </c>
      <c r="C379" s="201" t="str">
        <f>[1]CAPEX_DETALHADO!F49</f>
        <v>SP-280</v>
      </c>
      <c r="D379" s="186">
        <f t="shared" si="55"/>
        <v>612.98317683528796</v>
      </c>
      <c r="E379" s="187">
        <f t="shared" si="56"/>
        <v>850.86449999999991</v>
      </c>
      <c r="F379" s="94">
        <f>[1]CAPEX_DETALHADO!L49/1000</f>
        <v>0</v>
      </c>
      <c r="G379" s="94">
        <f>[1]CAPEX_DETALHADO!M49/1000</f>
        <v>212.71612499999998</v>
      </c>
      <c r="H379" s="94">
        <f>[1]CAPEX_DETALHADO!N49/1000</f>
        <v>212.71612499999998</v>
      </c>
      <c r="I379" s="94">
        <f>[1]CAPEX_DETALHADO!O49/1000</f>
        <v>212.71612499999998</v>
      </c>
      <c r="J379" s="94">
        <f>[1]CAPEX_DETALHADO!P49/1000</f>
        <v>212.71612499999998</v>
      </c>
      <c r="K379" s="94">
        <f>[1]CAPEX_DETALHADO!Q49/1000</f>
        <v>0</v>
      </c>
      <c r="L379" s="94">
        <f>[1]CAPEX_DETALHADO!R49/1000</f>
        <v>0</v>
      </c>
      <c r="M379" s="94">
        <f>[1]CAPEX_DETALHADO!S49/1000</f>
        <v>0</v>
      </c>
      <c r="N379" s="94">
        <f>[1]CAPEX_DETALHADO!T49/1000</f>
        <v>0</v>
      </c>
      <c r="O379" s="94">
        <f>[1]CAPEX_DETALHADO!U49/1000</f>
        <v>0</v>
      </c>
      <c r="P379" s="94">
        <f>[1]CAPEX_DETALHADO!V49/1000</f>
        <v>0</v>
      </c>
      <c r="Q379" s="94">
        <f>[1]CAPEX_DETALHADO!W49/1000</f>
        <v>0</v>
      </c>
      <c r="R379" s="94">
        <f>[1]CAPEX_DETALHADO!X49/1000</f>
        <v>0</v>
      </c>
      <c r="S379" s="94">
        <f>[1]CAPEX_DETALHADO!Y49/1000</f>
        <v>0</v>
      </c>
      <c r="T379" s="94">
        <f>[1]CAPEX_DETALHADO!Z49/1000</f>
        <v>0</v>
      </c>
      <c r="U379" s="94">
        <f>[1]CAPEX_DETALHADO!AA49/1000</f>
        <v>0</v>
      </c>
      <c r="V379" s="94">
        <f>[1]CAPEX_DETALHADO!AB49/1000</f>
        <v>0</v>
      </c>
      <c r="W379" s="94">
        <f>[1]CAPEX_DETALHADO!AC49/1000</f>
        <v>0</v>
      </c>
      <c r="X379" s="94">
        <f>[1]CAPEX_DETALHADO!AD49/1000</f>
        <v>0</v>
      </c>
      <c r="Y379" s="94">
        <f>[1]CAPEX_DETALHADO!AE49/1000</f>
        <v>0</v>
      </c>
      <c r="Z379" s="94">
        <f>[1]CAPEX_DETALHADO!AF49/1000</f>
        <v>0</v>
      </c>
      <c r="AA379" s="94">
        <f>[1]CAPEX_DETALHADO!AG49/1000</f>
        <v>0</v>
      </c>
      <c r="AB379" s="94">
        <f>[1]CAPEX_DETALHADO!AH49/1000</f>
        <v>0</v>
      </c>
      <c r="AC379" s="94">
        <f>[1]CAPEX_DETALHADO!AI49/1000</f>
        <v>0</v>
      </c>
      <c r="AD379" s="94">
        <f>[1]CAPEX_DETALHADO!AJ49/1000</f>
        <v>0</v>
      </c>
      <c r="AE379" s="94">
        <f>[1]CAPEX_DETALHADO!AK49/1000</f>
        <v>0</v>
      </c>
      <c r="AF379" s="94">
        <f>[1]CAPEX_DETALHADO!AL49/1000</f>
        <v>0</v>
      </c>
      <c r="AG379" s="94">
        <f>[1]CAPEX_DETALHADO!AM49/1000</f>
        <v>0</v>
      </c>
      <c r="AH379" s="94">
        <f>[1]CAPEX_DETALHADO!AN49/1000</f>
        <v>0</v>
      </c>
      <c r="AI379" s="94">
        <f>[1]CAPEX_DETALHADO!AO49/1000</f>
        <v>0</v>
      </c>
      <c r="AJ379" s="20"/>
      <c r="AK379" s="171"/>
      <c r="AL379" s="188"/>
      <c r="AM379" s="188"/>
      <c r="AN379" s="188"/>
      <c r="AO379" s="45" t="str">
        <f t="shared" si="61"/>
        <v>Demais Serviços</v>
      </c>
    </row>
    <row r="380" spans="1:41" s="22" customFormat="1" ht="16.5" customHeight="1" outlineLevel="3">
      <c r="A380" s="119"/>
      <c r="B380" s="184" t="s">
        <v>411</v>
      </c>
      <c r="C380" s="201" t="str">
        <f>[1]CAPEX_DETALHADO!F50</f>
        <v>SP-075</v>
      </c>
      <c r="D380" s="186">
        <f t="shared" si="55"/>
        <v>362.28320143929551</v>
      </c>
      <c r="E380" s="187">
        <f t="shared" si="56"/>
        <v>502.875</v>
      </c>
      <c r="F380" s="94">
        <f>[1]CAPEX_DETALHADO!L50/1000</f>
        <v>0</v>
      </c>
      <c r="G380" s="94">
        <f>[1]CAPEX_DETALHADO!M50/1000</f>
        <v>125.71875</v>
      </c>
      <c r="H380" s="94">
        <f>[1]CAPEX_DETALHADO!N50/1000</f>
        <v>125.71875</v>
      </c>
      <c r="I380" s="94">
        <f>[1]CAPEX_DETALHADO!O50/1000</f>
        <v>125.71875</v>
      </c>
      <c r="J380" s="94">
        <f>[1]CAPEX_DETALHADO!P50/1000</f>
        <v>125.71875</v>
      </c>
      <c r="K380" s="94">
        <f>[1]CAPEX_DETALHADO!Q50/1000</f>
        <v>0</v>
      </c>
      <c r="L380" s="94">
        <f>[1]CAPEX_DETALHADO!R50/1000</f>
        <v>0</v>
      </c>
      <c r="M380" s="94">
        <f>[1]CAPEX_DETALHADO!S50/1000</f>
        <v>0</v>
      </c>
      <c r="N380" s="94">
        <f>[1]CAPEX_DETALHADO!T50/1000</f>
        <v>0</v>
      </c>
      <c r="O380" s="94">
        <f>[1]CAPEX_DETALHADO!U50/1000</f>
        <v>0</v>
      </c>
      <c r="P380" s="94">
        <f>[1]CAPEX_DETALHADO!V50/1000</f>
        <v>0</v>
      </c>
      <c r="Q380" s="94">
        <f>[1]CAPEX_DETALHADO!W50/1000</f>
        <v>0</v>
      </c>
      <c r="R380" s="94">
        <f>[1]CAPEX_DETALHADO!X50/1000</f>
        <v>0</v>
      </c>
      <c r="S380" s="94">
        <f>[1]CAPEX_DETALHADO!Y50/1000</f>
        <v>0</v>
      </c>
      <c r="T380" s="94">
        <f>[1]CAPEX_DETALHADO!Z50/1000</f>
        <v>0</v>
      </c>
      <c r="U380" s="94">
        <f>[1]CAPEX_DETALHADO!AA50/1000</f>
        <v>0</v>
      </c>
      <c r="V380" s="94">
        <f>[1]CAPEX_DETALHADO!AB50/1000</f>
        <v>0</v>
      </c>
      <c r="W380" s="94">
        <f>[1]CAPEX_DETALHADO!AC50/1000</f>
        <v>0</v>
      </c>
      <c r="X380" s="94">
        <f>[1]CAPEX_DETALHADO!AD50/1000</f>
        <v>0</v>
      </c>
      <c r="Y380" s="94">
        <f>[1]CAPEX_DETALHADO!AE50/1000</f>
        <v>0</v>
      </c>
      <c r="Z380" s="94">
        <f>[1]CAPEX_DETALHADO!AF50/1000</f>
        <v>0</v>
      </c>
      <c r="AA380" s="94">
        <f>[1]CAPEX_DETALHADO!AG50/1000</f>
        <v>0</v>
      </c>
      <c r="AB380" s="94">
        <f>[1]CAPEX_DETALHADO!AH50/1000</f>
        <v>0</v>
      </c>
      <c r="AC380" s="94">
        <f>[1]CAPEX_DETALHADO!AI50/1000</f>
        <v>0</v>
      </c>
      <c r="AD380" s="94">
        <f>[1]CAPEX_DETALHADO!AJ50/1000</f>
        <v>0</v>
      </c>
      <c r="AE380" s="94">
        <f>[1]CAPEX_DETALHADO!AK50/1000</f>
        <v>0</v>
      </c>
      <c r="AF380" s="94">
        <f>[1]CAPEX_DETALHADO!AL50/1000</f>
        <v>0</v>
      </c>
      <c r="AG380" s="94">
        <f>[1]CAPEX_DETALHADO!AM50/1000</f>
        <v>0</v>
      </c>
      <c r="AH380" s="94">
        <f>[1]CAPEX_DETALHADO!AN50/1000</f>
        <v>0</v>
      </c>
      <c r="AI380" s="94">
        <f>[1]CAPEX_DETALHADO!AO50/1000</f>
        <v>0</v>
      </c>
      <c r="AJ380" s="20"/>
      <c r="AK380" s="171"/>
      <c r="AL380" s="188"/>
      <c r="AM380" s="188"/>
      <c r="AN380" s="188"/>
      <c r="AO380" s="45" t="str">
        <f t="shared" si="61"/>
        <v>Demais Serviços</v>
      </c>
    </row>
    <row r="381" spans="1:41" s="22" customFormat="1" ht="16.5" customHeight="1" outlineLevel="3">
      <c r="A381" s="119"/>
      <c r="B381" s="184" t="s">
        <v>412</v>
      </c>
      <c r="C381" s="201" t="str">
        <f>[1]CAPEX_DETALHADO!F51</f>
        <v>SPI 091-270</v>
      </c>
      <c r="D381" s="186">
        <f t="shared" si="55"/>
        <v>164.95961772202591</v>
      </c>
      <c r="E381" s="187">
        <f t="shared" si="56"/>
        <v>228.97575000000001</v>
      </c>
      <c r="F381" s="94">
        <f>[1]CAPEX_DETALHADO!L51/1000</f>
        <v>0</v>
      </c>
      <c r="G381" s="94">
        <f>[1]CAPEX_DETALHADO!M51/1000</f>
        <v>57.243937500000001</v>
      </c>
      <c r="H381" s="94">
        <f>[1]CAPEX_DETALHADO!N51/1000</f>
        <v>57.243937500000001</v>
      </c>
      <c r="I381" s="94">
        <f>[1]CAPEX_DETALHADO!O51/1000</f>
        <v>57.243937500000001</v>
      </c>
      <c r="J381" s="94">
        <f>[1]CAPEX_DETALHADO!P51/1000</f>
        <v>57.243937500000001</v>
      </c>
      <c r="K381" s="94">
        <f>[1]CAPEX_DETALHADO!Q51/1000</f>
        <v>0</v>
      </c>
      <c r="L381" s="94">
        <f>[1]CAPEX_DETALHADO!R51/1000</f>
        <v>0</v>
      </c>
      <c r="M381" s="94">
        <f>[1]CAPEX_DETALHADO!S51/1000</f>
        <v>0</v>
      </c>
      <c r="N381" s="94">
        <f>[1]CAPEX_DETALHADO!T51/1000</f>
        <v>0</v>
      </c>
      <c r="O381" s="94">
        <f>[1]CAPEX_DETALHADO!U51/1000</f>
        <v>0</v>
      </c>
      <c r="P381" s="94">
        <f>[1]CAPEX_DETALHADO!V51/1000</f>
        <v>0</v>
      </c>
      <c r="Q381" s="94">
        <f>[1]CAPEX_DETALHADO!W51/1000</f>
        <v>0</v>
      </c>
      <c r="R381" s="94">
        <f>[1]CAPEX_DETALHADO!X51/1000</f>
        <v>0</v>
      </c>
      <c r="S381" s="94">
        <f>[1]CAPEX_DETALHADO!Y51/1000</f>
        <v>0</v>
      </c>
      <c r="T381" s="94">
        <f>[1]CAPEX_DETALHADO!Z51/1000</f>
        <v>0</v>
      </c>
      <c r="U381" s="94">
        <f>[1]CAPEX_DETALHADO!AA51/1000</f>
        <v>0</v>
      </c>
      <c r="V381" s="94">
        <f>[1]CAPEX_DETALHADO!AB51/1000</f>
        <v>0</v>
      </c>
      <c r="W381" s="94">
        <f>[1]CAPEX_DETALHADO!AC51/1000</f>
        <v>0</v>
      </c>
      <c r="X381" s="94">
        <f>[1]CAPEX_DETALHADO!AD51/1000</f>
        <v>0</v>
      </c>
      <c r="Y381" s="94">
        <f>[1]CAPEX_DETALHADO!AE51/1000</f>
        <v>0</v>
      </c>
      <c r="Z381" s="94">
        <f>[1]CAPEX_DETALHADO!AF51/1000</f>
        <v>0</v>
      </c>
      <c r="AA381" s="94">
        <f>[1]CAPEX_DETALHADO!AG51/1000</f>
        <v>0</v>
      </c>
      <c r="AB381" s="94">
        <f>[1]CAPEX_DETALHADO!AH51/1000</f>
        <v>0</v>
      </c>
      <c r="AC381" s="94">
        <f>[1]CAPEX_DETALHADO!AI51/1000</f>
        <v>0</v>
      </c>
      <c r="AD381" s="94">
        <f>[1]CAPEX_DETALHADO!AJ51/1000</f>
        <v>0</v>
      </c>
      <c r="AE381" s="94">
        <f>[1]CAPEX_DETALHADO!AK51/1000</f>
        <v>0</v>
      </c>
      <c r="AF381" s="94">
        <f>[1]CAPEX_DETALHADO!AL51/1000</f>
        <v>0</v>
      </c>
      <c r="AG381" s="94">
        <f>[1]CAPEX_DETALHADO!AM51/1000</f>
        <v>0</v>
      </c>
      <c r="AH381" s="94">
        <f>[1]CAPEX_DETALHADO!AN51/1000</f>
        <v>0</v>
      </c>
      <c r="AI381" s="94">
        <f>[1]CAPEX_DETALHADO!AO51/1000</f>
        <v>0</v>
      </c>
      <c r="AJ381" s="20"/>
      <c r="AK381" s="171"/>
      <c r="AL381" s="188"/>
      <c r="AM381" s="188"/>
      <c r="AN381" s="188"/>
      <c r="AO381" s="45" t="str">
        <f t="shared" si="61"/>
        <v>Demais Serviços</v>
      </c>
    </row>
    <row r="382" spans="1:41" s="22" customFormat="1" ht="16.5" customHeight="1" outlineLevel="3">
      <c r="A382" s="119"/>
      <c r="B382" s="184" t="s">
        <v>413</v>
      </c>
      <c r="C382" s="201" t="str">
        <f>[1]CAPEX_DETALHADO!F52</f>
        <v>SPA 103-079</v>
      </c>
      <c r="D382" s="186">
        <f t="shared" si="55"/>
        <v>276.54284376532888</v>
      </c>
      <c r="E382" s="187">
        <f t="shared" si="56"/>
        <v>383.86124999999998</v>
      </c>
      <c r="F382" s="94">
        <f>[1]CAPEX_DETALHADO!L52/1000</f>
        <v>0</v>
      </c>
      <c r="G382" s="94">
        <f>[1]CAPEX_DETALHADO!M52/1000</f>
        <v>95.965312499999996</v>
      </c>
      <c r="H382" s="94">
        <f>[1]CAPEX_DETALHADO!N52/1000</f>
        <v>95.965312499999996</v>
      </c>
      <c r="I382" s="94">
        <f>[1]CAPEX_DETALHADO!O52/1000</f>
        <v>95.965312499999996</v>
      </c>
      <c r="J382" s="94">
        <f>[1]CAPEX_DETALHADO!P52/1000</f>
        <v>95.965312499999996</v>
      </c>
      <c r="K382" s="94">
        <f>[1]CAPEX_DETALHADO!Q52/1000</f>
        <v>0</v>
      </c>
      <c r="L382" s="94">
        <f>[1]CAPEX_DETALHADO!R52/1000</f>
        <v>0</v>
      </c>
      <c r="M382" s="94">
        <f>[1]CAPEX_DETALHADO!S52/1000</f>
        <v>0</v>
      </c>
      <c r="N382" s="94">
        <f>[1]CAPEX_DETALHADO!T52/1000</f>
        <v>0</v>
      </c>
      <c r="O382" s="94">
        <f>[1]CAPEX_DETALHADO!U52/1000</f>
        <v>0</v>
      </c>
      <c r="P382" s="94">
        <f>[1]CAPEX_DETALHADO!V52/1000</f>
        <v>0</v>
      </c>
      <c r="Q382" s="94">
        <f>[1]CAPEX_DETALHADO!W52/1000</f>
        <v>0</v>
      </c>
      <c r="R382" s="94">
        <f>[1]CAPEX_DETALHADO!X52/1000</f>
        <v>0</v>
      </c>
      <c r="S382" s="94">
        <f>[1]CAPEX_DETALHADO!Y52/1000</f>
        <v>0</v>
      </c>
      <c r="T382" s="94">
        <f>[1]CAPEX_DETALHADO!Z52/1000</f>
        <v>0</v>
      </c>
      <c r="U382" s="94">
        <f>[1]CAPEX_DETALHADO!AA52/1000</f>
        <v>0</v>
      </c>
      <c r="V382" s="94">
        <f>[1]CAPEX_DETALHADO!AB52/1000</f>
        <v>0</v>
      </c>
      <c r="W382" s="94">
        <f>[1]CAPEX_DETALHADO!AC52/1000</f>
        <v>0</v>
      </c>
      <c r="X382" s="94">
        <f>[1]CAPEX_DETALHADO!AD52/1000</f>
        <v>0</v>
      </c>
      <c r="Y382" s="94">
        <f>[1]CAPEX_DETALHADO!AE52/1000</f>
        <v>0</v>
      </c>
      <c r="Z382" s="94">
        <f>[1]CAPEX_DETALHADO!AF52/1000</f>
        <v>0</v>
      </c>
      <c r="AA382" s="94">
        <f>[1]CAPEX_DETALHADO!AG52/1000</f>
        <v>0</v>
      </c>
      <c r="AB382" s="94">
        <f>[1]CAPEX_DETALHADO!AH52/1000</f>
        <v>0</v>
      </c>
      <c r="AC382" s="94">
        <f>[1]CAPEX_DETALHADO!AI52/1000</f>
        <v>0</v>
      </c>
      <c r="AD382" s="94">
        <f>[1]CAPEX_DETALHADO!AJ52/1000</f>
        <v>0</v>
      </c>
      <c r="AE382" s="94">
        <f>[1]CAPEX_DETALHADO!AK52/1000</f>
        <v>0</v>
      </c>
      <c r="AF382" s="94">
        <f>[1]CAPEX_DETALHADO!AL52/1000</f>
        <v>0</v>
      </c>
      <c r="AG382" s="94">
        <f>[1]CAPEX_DETALHADO!AM52/1000</f>
        <v>0</v>
      </c>
      <c r="AH382" s="94">
        <f>[1]CAPEX_DETALHADO!AN52/1000</f>
        <v>0</v>
      </c>
      <c r="AI382" s="94">
        <f>[1]CAPEX_DETALHADO!AO52/1000</f>
        <v>0</v>
      </c>
      <c r="AJ382" s="20"/>
      <c r="AK382" s="171"/>
      <c r="AL382" s="188"/>
      <c r="AM382" s="188"/>
      <c r="AN382" s="188"/>
      <c r="AO382" s="45" t="str">
        <f t="shared" si="61"/>
        <v>Demais Serviços</v>
      </c>
    </row>
    <row r="383" spans="1:41" s="22" customFormat="1" ht="16.5" customHeight="1" outlineLevel="3">
      <c r="A383" s="119"/>
      <c r="B383" s="184" t="s">
        <v>414</v>
      </c>
      <c r="C383" s="201" t="str">
        <f>[1]CAPEX_DETALHADO!F53</f>
        <v>SP-079</v>
      </c>
      <c r="D383" s="186">
        <f t="shared" si="55"/>
        <v>2770.9834467420251</v>
      </c>
      <c r="E383" s="187">
        <f t="shared" si="56"/>
        <v>3846.3232499999995</v>
      </c>
      <c r="F383" s="94">
        <f>[1]CAPEX_DETALHADO!L53/1000</f>
        <v>0</v>
      </c>
      <c r="G383" s="94">
        <f>[1]CAPEX_DETALHADO!M53/1000</f>
        <v>961.58081249999987</v>
      </c>
      <c r="H383" s="94">
        <f>[1]CAPEX_DETALHADO!N53/1000</f>
        <v>961.58081249999987</v>
      </c>
      <c r="I383" s="94">
        <f>[1]CAPEX_DETALHADO!O53/1000</f>
        <v>961.58081249999987</v>
      </c>
      <c r="J383" s="94">
        <f>[1]CAPEX_DETALHADO!P53/1000</f>
        <v>961.58081249999987</v>
      </c>
      <c r="K383" s="94">
        <f>[1]CAPEX_DETALHADO!Q53/1000</f>
        <v>0</v>
      </c>
      <c r="L383" s="94">
        <f>[1]CAPEX_DETALHADO!R53/1000</f>
        <v>0</v>
      </c>
      <c r="M383" s="94">
        <f>[1]CAPEX_DETALHADO!S53/1000</f>
        <v>0</v>
      </c>
      <c r="N383" s="94">
        <f>[1]CAPEX_DETALHADO!T53/1000</f>
        <v>0</v>
      </c>
      <c r="O383" s="94">
        <f>[1]CAPEX_DETALHADO!U53/1000</f>
        <v>0</v>
      </c>
      <c r="P383" s="94">
        <f>[1]CAPEX_DETALHADO!V53/1000</f>
        <v>0</v>
      </c>
      <c r="Q383" s="94">
        <f>[1]CAPEX_DETALHADO!W53/1000</f>
        <v>0</v>
      </c>
      <c r="R383" s="94">
        <f>[1]CAPEX_DETALHADO!X53/1000</f>
        <v>0</v>
      </c>
      <c r="S383" s="94">
        <f>[1]CAPEX_DETALHADO!Y53/1000</f>
        <v>0</v>
      </c>
      <c r="T383" s="94">
        <f>[1]CAPEX_DETALHADO!Z53/1000</f>
        <v>0</v>
      </c>
      <c r="U383" s="94">
        <f>[1]CAPEX_DETALHADO!AA53/1000</f>
        <v>0</v>
      </c>
      <c r="V383" s="94">
        <f>[1]CAPEX_DETALHADO!AB53/1000</f>
        <v>0</v>
      </c>
      <c r="W383" s="94">
        <f>[1]CAPEX_DETALHADO!AC53/1000</f>
        <v>0</v>
      </c>
      <c r="X383" s="94">
        <f>[1]CAPEX_DETALHADO!AD53/1000</f>
        <v>0</v>
      </c>
      <c r="Y383" s="94">
        <f>[1]CAPEX_DETALHADO!AE53/1000</f>
        <v>0</v>
      </c>
      <c r="Z383" s="94">
        <f>[1]CAPEX_DETALHADO!AF53/1000</f>
        <v>0</v>
      </c>
      <c r="AA383" s="94">
        <f>[1]CAPEX_DETALHADO!AG53/1000</f>
        <v>0</v>
      </c>
      <c r="AB383" s="94">
        <f>[1]CAPEX_DETALHADO!AH53/1000</f>
        <v>0</v>
      </c>
      <c r="AC383" s="94">
        <f>[1]CAPEX_DETALHADO!AI53/1000</f>
        <v>0</v>
      </c>
      <c r="AD383" s="94">
        <f>[1]CAPEX_DETALHADO!AJ53/1000</f>
        <v>0</v>
      </c>
      <c r="AE383" s="94">
        <f>[1]CAPEX_DETALHADO!AK53/1000</f>
        <v>0</v>
      </c>
      <c r="AF383" s="94">
        <f>[1]CAPEX_DETALHADO!AL53/1000</f>
        <v>0</v>
      </c>
      <c r="AG383" s="94">
        <f>[1]CAPEX_DETALHADO!AM53/1000</f>
        <v>0</v>
      </c>
      <c r="AH383" s="94">
        <f>[1]CAPEX_DETALHADO!AN53/1000</f>
        <v>0</v>
      </c>
      <c r="AI383" s="94">
        <f>[1]CAPEX_DETALHADO!AO53/1000</f>
        <v>0</v>
      </c>
      <c r="AJ383" s="20"/>
      <c r="AK383" s="171"/>
      <c r="AL383" s="188"/>
      <c r="AM383" s="188"/>
      <c r="AN383" s="188"/>
      <c r="AO383" s="45" t="str">
        <f t="shared" si="61"/>
        <v>Demais Serviços</v>
      </c>
    </row>
    <row r="384" spans="1:41" s="22" customFormat="1" ht="16.5" customHeight="1" outlineLevel="3">
      <c r="A384" s="119"/>
      <c r="B384" s="184" t="s">
        <v>415</v>
      </c>
      <c r="C384" s="201" t="str">
        <f>[1]CAPEX_DETALHADO!F54</f>
        <v>SP-250</v>
      </c>
      <c r="D384" s="186">
        <f t="shared" si="55"/>
        <v>3516.5622753040948</v>
      </c>
      <c r="E384" s="187">
        <f t="shared" si="56"/>
        <v>4881.24</v>
      </c>
      <c r="F384" s="94">
        <f>[1]CAPEX_DETALHADO!L54/1000</f>
        <v>0</v>
      </c>
      <c r="G384" s="94">
        <f>[1]CAPEX_DETALHADO!M54/1000</f>
        <v>1220.31</v>
      </c>
      <c r="H384" s="94">
        <f>[1]CAPEX_DETALHADO!N54/1000</f>
        <v>1220.31</v>
      </c>
      <c r="I384" s="94">
        <f>[1]CAPEX_DETALHADO!O54/1000</f>
        <v>1220.31</v>
      </c>
      <c r="J384" s="94">
        <f>[1]CAPEX_DETALHADO!P54/1000</f>
        <v>1220.31</v>
      </c>
      <c r="K384" s="94">
        <f>[1]CAPEX_DETALHADO!Q54/1000</f>
        <v>0</v>
      </c>
      <c r="L384" s="94">
        <f>[1]CAPEX_DETALHADO!R54/1000</f>
        <v>0</v>
      </c>
      <c r="M384" s="94">
        <f>[1]CAPEX_DETALHADO!S54/1000</f>
        <v>0</v>
      </c>
      <c r="N384" s="94">
        <f>[1]CAPEX_DETALHADO!T54/1000</f>
        <v>0</v>
      </c>
      <c r="O384" s="94">
        <f>[1]CAPEX_DETALHADO!U54/1000</f>
        <v>0</v>
      </c>
      <c r="P384" s="94">
        <f>[1]CAPEX_DETALHADO!V54/1000</f>
        <v>0</v>
      </c>
      <c r="Q384" s="94">
        <f>[1]CAPEX_DETALHADO!W54/1000</f>
        <v>0</v>
      </c>
      <c r="R384" s="94">
        <f>[1]CAPEX_DETALHADO!X54/1000</f>
        <v>0</v>
      </c>
      <c r="S384" s="94">
        <f>[1]CAPEX_DETALHADO!Y54/1000</f>
        <v>0</v>
      </c>
      <c r="T384" s="94">
        <f>[1]CAPEX_DETALHADO!Z54/1000</f>
        <v>0</v>
      </c>
      <c r="U384" s="94">
        <f>[1]CAPEX_DETALHADO!AA54/1000</f>
        <v>0</v>
      </c>
      <c r="V384" s="94">
        <f>[1]CAPEX_DETALHADO!AB54/1000</f>
        <v>0</v>
      </c>
      <c r="W384" s="94">
        <f>[1]CAPEX_DETALHADO!AC54/1000</f>
        <v>0</v>
      </c>
      <c r="X384" s="94">
        <f>[1]CAPEX_DETALHADO!AD54/1000</f>
        <v>0</v>
      </c>
      <c r="Y384" s="94">
        <f>[1]CAPEX_DETALHADO!AE54/1000</f>
        <v>0</v>
      </c>
      <c r="Z384" s="94">
        <f>[1]CAPEX_DETALHADO!AF54/1000</f>
        <v>0</v>
      </c>
      <c r="AA384" s="94">
        <f>[1]CAPEX_DETALHADO!AG54/1000</f>
        <v>0</v>
      </c>
      <c r="AB384" s="94">
        <f>[1]CAPEX_DETALHADO!AH54/1000</f>
        <v>0</v>
      </c>
      <c r="AC384" s="94">
        <f>[1]CAPEX_DETALHADO!AI54/1000</f>
        <v>0</v>
      </c>
      <c r="AD384" s="94">
        <f>[1]CAPEX_DETALHADO!AJ54/1000</f>
        <v>0</v>
      </c>
      <c r="AE384" s="94">
        <f>[1]CAPEX_DETALHADO!AK54/1000</f>
        <v>0</v>
      </c>
      <c r="AF384" s="94">
        <f>[1]CAPEX_DETALHADO!AL54/1000</f>
        <v>0</v>
      </c>
      <c r="AG384" s="94">
        <f>[1]CAPEX_DETALHADO!AM54/1000</f>
        <v>0</v>
      </c>
      <c r="AH384" s="94">
        <f>[1]CAPEX_DETALHADO!AN54/1000</f>
        <v>0</v>
      </c>
      <c r="AI384" s="94">
        <f>[1]CAPEX_DETALHADO!AO54/1000</f>
        <v>0</v>
      </c>
      <c r="AJ384" s="20"/>
      <c r="AK384" s="171"/>
      <c r="AL384" s="188"/>
      <c r="AM384" s="188"/>
      <c r="AN384" s="188"/>
      <c r="AO384" s="45" t="str">
        <f t="shared" si="61"/>
        <v>Demais Serviços</v>
      </c>
    </row>
    <row r="385" spans="1:41" s="22" customFormat="1" ht="16.5" customHeight="1" outlineLevel="3">
      <c r="A385" s="119"/>
      <c r="B385" s="184" t="s">
        <v>416</v>
      </c>
      <c r="C385" s="201" t="str">
        <f>[1]CAPEX_DETALHADO!F55</f>
        <v>SP-139</v>
      </c>
      <c r="D385" s="186">
        <f t="shared" si="55"/>
        <v>518.3065001924856</v>
      </c>
      <c r="E385" s="187">
        <f t="shared" si="56"/>
        <v>719.44650000000024</v>
      </c>
      <c r="F385" s="94">
        <f>[1]CAPEX_DETALHADO!L55/1000</f>
        <v>0</v>
      </c>
      <c r="G385" s="94">
        <f>[1]CAPEX_DETALHADO!M55/1000</f>
        <v>179.86162500000006</v>
      </c>
      <c r="H385" s="94">
        <f>[1]CAPEX_DETALHADO!N55/1000</f>
        <v>179.86162500000006</v>
      </c>
      <c r="I385" s="94">
        <f>[1]CAPEX_DETALHADO!O55/1000</f>
        <v>179.86162500000006</v>
      </c>
      <c r="J385" s="94">
        <f>[1]CAPEX_DETALHADO!P55/1000</f>
        <v>179.86162500000006</v>
      </c>
      <c r="K385" s="94">
        <f>[1]CAPEX_DETALHADO!Q55/1000</f>
        <v>0</v>
      </c>
      <c r="L385" s="94">
        <f>[1]CAPEX_DETALHADO!R55/1000</f>
        <v>0</v>
      </c>
      <c r="M385" s="94">
        <f>[1]CAPEX_DETALHADO!S55/1000</f>
        <v>0</v>
      </c>
      <c r="N385" s="94">
        <f>[1]CAPEX_DETALHADO!T55/1000</f>
        <v>0</v>
      </c>
      <c r="O385" s="94">
        <f>[1]CAPEX_DETALHADO!U55/1000</f>
        <v>0</v>
      </c>
      <c r="P385" s="94">
        <f>[1]CAPEX_DETALHADO!V55/1000</f>
        <v>0</v>
      </c>
      <c r="Q385" s="94">
        <f>[1]CAPEX_DETALHADO!W55/1000</f>
        <v>0</v>
      </c>
      <c r="R385" s="94">
        <f>[1]CAPEX_DETALHADO!X55/1000</f>
        <v>0</v>
      </c>
      <c r="S385" s="94">
        <f>[1]CAPEX_DETALHADO!Y55/1000</f>
        <v>0</v>
      </c>
      <c r="T385" s="94">
        <f>[1]CAPEX_DETALHADO!Z55/1000</f>
        <v>0</v>
      </c>
      <c r="U385" s="94">
        <f>[1]CAPEX_DETALHADO!AA55/1000</f>
        <v>0</v>
      </c>
      <c r="V385" s="94">
        <f>[1]CAPEX_DETALHADO!AB55/1000</f>
        <v>0</v>
      </c>
      <c r="W385" s="94">
        <f>[1]CAPEX_DETALHADO!AC55/1000</f>
        <v>0</v>
      </c>
      <c r="X385" s="94">
        <f>[1]CAPEX_DETALHADO!AD55/1000</f>
        <v>0</v>
      </c>
      <c r="Y385" s="94">
        <f>[1]CAPEX_DETALHADO!AE55/1000</f>
        <v>0</v>
      </c>
      <c r="Z385" s="94">
        <f>[1]CAPEX_DETALHADO!AF55/1000</f>
        <v>0</v>
      </c>
      <c r="AA385" s="94">
        <f>[1]CAPEX_DETALHADO!AG55/1000</f>
        <v>0</v>
      </c>
      <c r="AB385" s="94">
        <f>[1]CAPEX_DETALHADO!AH55/1000</f>
        <v>0</v>
      </c>
      <c r="AC385" s="94">
        <f>[1]CAPEX_DETALHADO!AI55/1000</f>
        <v>0</v>
      </c>
      <c r="AD385" s="94">
        <f>[1]CAPEX_DETALHADO!AJ55/1000</f>
        <v>0</v>
      </c>
      <c r="AE385" s="94">
        <f>[1]CAPEX_DETALHADO!AK55/1000</f>
        <v>0</v>
      </c>
      <c r="AF385" s="94">
        <f>[1]CAPEX_DETALHADO!AL55/1000</f>
        <v>0</v>
      </c>
      <c r="AG385" s="94">
        <f>[1]CAPEX_DETALHADO!AM55/1000</f>
        <v>0</v>
      </c>
      <c r="AH385" s="94">
        <f>[1]CAPEX_DETALHADO!AN55/1000</f>
        <v>0</v>
      </c>
      <c r="AI385" s="94">
        <f>[1]CAPEX_DETALHADO!AO55/1000</f>
        <v>0</v>
      </c>
      <c r="AJ385" s="20"/>
      <c r="AK385" s="171"/>
      <c r="AL385" s="188"/>
      <c r="AM385" s="188"/>
      <c r="AN385" s="188"/>
      <c r="AO385" s="45" t="str">
        <f t="shared" si="61"/>
        <v>Demais Serviços</v>
      </c>
    </row>
    <row r="386" spans="1:41" s="22" customFormat="1" ht="16.5" customHeight="1" outlineLevel="3">
      <c r="A386" s="119"/>
      <c r="B386" s="184" t="s">
        <v>417</v>
      </c>
      <c r="C386" s="201" t="str">
        <f>[1]CAPEX_DETALHADO!F56</f>
        <v>SP-264</v>
      </c>
      <c r="D386" s="186">
        <f t="shared" si="55"/>
        <v>998.69402530099137</v>
      </c>
      <c r="E386" s="187">
        <f t="shared" si="56"/>
        <v>1386.2587500000002</v>
      </c>
      <c r="F386" s="94">
        <f>[1]CAPEX_DETALHADO!L56/1000</f>
        <v>0</v>
      </c>
      <c r="G386" s="94">
        <f>[1]CAPEX_DETALHADO!M56/1000</f>
        <v>346.56468750000005</v>
      </c>
      <c r="H386" s="94">
        <f>[1]CAPEX_DETALHADO!N56/1000</f>
        <v>346.56468750000005</v>
      </c>
      <c r="I386" s="94">
        <f>[1]CAPEX_DETALHADO!O56/1000</f>
        <v>346.56468750000005</v>
      </c>
      <c r="J386" s="94">
        <f>[1]CAPEX_DETALHADO!P56/1000</f>
        <v>346.56468750000005</v>
      </c>
      <c r="K386" s="94">
        <f>[1]CAPEX_DETALHADO!Q56/1000</f>
        <v>0</v>
      </c>
      <c r="L386" s="94">
        <f>[1]CAPEX_DETALHADO!R56/1000</f>
        <v>0</v>
      </c>
      <c r="M386" s="94">
        <f>[1]CAPEX_DETALHADO!S56/1000</f>
        <v>0</v>
      </c>
      <c r="N386" s="94">
        <f>[1]CAPEX_DETALHADO!T56/1000</f>
        <v>0</v>
      </c>
      <c r="O386" s="94">
        <f>[1]CAPEX_DETALHADO!U56/1000</f>
        <v>0</v>
      </c>
      <c r="P386" s="94">
        <f>[1]CAPEX_DETALHADO!V56/1000</f>
        <v>0</v>
      </c>
      <c r="Q386" s="94">
        <f>[1]CAPEX_DETALHADO!W56/1000</f>
        <v>0</v>
      </c>
      <c r="R386" s="94">
        <f>[1]CAPEX_DETALHADO!X56/1000</f>
        <v>0</v>
      </c>
      <c r="S386" s="94">
        <f>[1]CAPEX_DETALHADO!Y56/1000</f>
        <v>0</v>
      </c>
      <c r="T386" s="94">
        <f>[1]CAPEX_DETALHADO!Z56/1000</f>
        <v>0</v>
      </c>
      <c r="U386" s="94">
        <f>[1]CAPEX_DETALHADO!AA56/1000</f>
        <v>0</v>
      </c>
      <c r="V386" s="94">
        <f>[1]CAPEX_DETALHADO!AB56/1000</f>
        <v>0</v>
      </c>
      <c r="W386" s="94">
        <f>[1]CAPEX_DETALHADO!AC56/1000</f>
        <v>0</v>
      </c>
      <c r="X386" s="94">
        <f>[1]CAPEX_DETALHADO!AD56/1000</f>
        <v>0</v>
      </c>
      <c r="Y386" s="94">
        <f>[1]CAPEX_DETALHADO!AE56/1000</f>
        <v>0</v>
      </c>
      <c r="Z386" s="94">
        <f>[1]CAPEX_DETALHADO!AF56/1000</f>
        <v>0</v>
      </c>
      <c r="AA386" s="94">
        <f>[1]CAPEX_DETALHADO!AG56/1000</f>
        <v>0</v>
      </c>
      <c r="AB386" s="94">
        <f>[1]CAPEX_DETALHADO!AH56/1000</f>
        <v>0</v>
      </c>
      <c r="AC386" s="94">
        <f>[1]CAPEX_DETALHADO!AI56/1000</f>
        <v>0</v>
      </c>
      <c r="AD386" s="94">
        <f>[1]CAPEX_DETALHADO!AJ56/1000</f>
        <v>0</v>
      </c>
      <c r="AE386" s="94">
        <f>[1]CAPEX_DETALHADO!AK56/1000</f>
        <v>0</v>
      </c>
      <c r="AF386" s="94">
        <f>[1]CAPEX_DETALHADO!AL56/1000</f>
        <v>0</v>
      </c>
      <c r="AG386" s="94">
        <f>[1]CAPEX_DETALHADO!AM56/1000</f>
        <v>0</v>
      </c>
      <c r="AH386" s="94">
        <f>[1]CAPEX_DETALHADO!AN56/1000</f>
        <v>0</v>
      </c>
      <c r="AI386" s="94">
        <f>[1]CAPEX_DETALHADO!AO56/1000</f>
        <v>0</v>
      </c>
      <c r="AJ386" s="20"/>
      <c r="AK386" s="171"/>
      <c r="AL386" s="188"/>
      <c r="AM386" s="188"/>
      <c r="AN386" s="188"/>
      <c r="AO386" s="45" t="str">
        <f t="shared" si="61"/>
        <v>Demais Serviços</v>
      </c>
    </row>
    <row r="387" spans="1:41" s="22" customFormat="1" ht="16.5" customHeight="1" outlineLevel="3">
      <c r="A387" s="119"/>
      <c r="B387" s="184" t="s">
        <v>418</v>
      </c>
      <c r="C387" s="201" t="str">
        <f>[1]CAPEX_DETALHADO!C57</f>
        <v xml:space="preserve"> Passagem Inferior </v>
      </c>
      <c r="D387" s="186">
        <f t="shared" si="55"/>
        <v>151.28903266667075</v>
      </c>
      <c r="E387" s="187">
        <f t="shared" si="56"/>
        <v>210</v>
      </c>
      <c r="F387" s="94">
        <f>[1]CAPEX_DETALHADO!L57/1000</f>
        <v>0</v>
      </c>
      <c r="G387" s="94">
        <f>[1]CAPEX_DETALHADO!M57/1000</f>
        <v>52.5</v>
      </c>
      <c r="H387" s="94">
        <f>[1]CAPEX_DETALHADO!N57/1000</f>
        <v>52.5</v>
      </c>
      <c r="I387" s="94">
        <f>[1]CAPEX_DETALHADO!O57/1000</f>
        <v>52.5</v>
      </c>
      <c r="J387" s="94">
        <f>[1]CAPEX_DETALHADO!P57/1000</f>
        <v>52.5</v>
      </c>
      <c r="K387" s="94">
        <f>[1]CAPEX_DETALHADO!Q57/1000</f>
        <v>0</v>
      </c>
      <c r="L387" s="94">
        <f>[1]CAPEX_DETALHADO!R57/1000</f>
        <v>0</v>
      </c>
      <c r="M387" s="94">
        <f>[1]CAPEX_DETALHADO!S57/1000</f>
        <v>0</v>
      </c>
      <c r="N387" s="94">
        <f>[1]CAPEX_DETALHADO!T57/1000</f>
        <v>0</v>
      </c>
      <c r="O387" s="94">
        <f>[1]CAPEX_DETALHADO!U57/1000</f>
        <v>0</v>
      </c>
      <c r="P387" s="94">
        <f>[1]CAPEX_DETALHADO!V57/1000</f>
        <v>0</v>
      </c>
      <c r="Q387" s="94">
        <f>[1]CAPEX_DETALHADO!W57/1000</f>
        <v>0</v>
      </c>
      <c r="R387" s="94">
        <f>[1]CAPEX_DETALHADO!X57/1000</f>
        <v>0</v>
      </c>
      <c r="S387" s="94">
        <f>[1]CAPEX_DETALHADO!Y57/1000</f>
        <v>0</v>
      </c>
      <c r="T387" s="94">
        <f>[1]CAPEX_DETALHADO!Z57/1000</f>
        <v>0</v>
      </c>
      <c r="U387" s="94">
        <f>[1]CAPEX_DETALHADO!AA57/1000</f>
        <v>0</v>
      </c>
      <c r="V387" s="94">
        <f>[1]CAPEX_DETALHADO!AB57/1000</f>
        <v>0</v>
      </c>
      <c r="W387" s="94">
        <f>[1]CAPEX_DETALHADO!AC57/1000</f>
        <v>0</v>
      </c>
      <c r="X387" s="94">
        <f>[1]CAPEX_DETALHADO!AD57/1000</f>
        <v>0</v>
      </c>
      <c r="Y387" s="94">
        <f>[1]CAPEX_DETALHADO!AE57/1000</f>
        <v>0</v>
      </c>
      <c r="Z387" s="94">
        <f>[1]CAPEX_DETALHADO!AF57/1000</f>
        <v>0</v>
      </c>
      <c r="AA387" s="94">
        <f>[1]CAPEX_DETALHADO!AG57/1000</f>
        <v>0</v>
      </c>
      <c r="AB387" s="94">
        <f>[1]CAPEX_DETALHADO!AH57/1000</f>
        <v>0</v>
      </c>
      <c r="AC387" s="94">
        <f>[1]CAPEX_DETALHADO!AI57/1000</f>
        <v>0</v>
      </c>
      <c r="AD387" s="94">
        <f>[1]CAPEX_DETALHADO!AJ57/1000</f>
        <v>0</v>
      </c>
      <c r="AE387" s="94">
        <f>[1]CAPEX_DETALHADO!AK57/1000</f>
        <v>0</v>
      </c>
      <c r="AF387" s="94">
        <f>[1]CAPEX_DETALHADO!AL57/1000</f>
        <v>0</v>
      </c>
      <c r="AG387" s="94">
        <f>[1]CAPEX_DETALHADO!AM57/1000</f>
        <v>0</v>
      </c>
      <c r="AH387" s="94">
        <f>[1]CAPEX_DETALHADO!AN57/1000</f>
        <v>0</v>
      </c>
      <c r="AI387" s="94">
        <f>[1]CAPEX_DETALHADO!AO57/1000</f>
        <v>0</v>
      </c>
      <c r="AJ387" s="20"/>
      <c r="AK387" s="171"/>
      <c r="AL387" s="188"/>
      <c r="AM387" s="188"/>
      <c r="AN387" s="188"/>
      <c r="AO387" s="45" t="str">
        <f t="shared" si="61"/>
        <v xml:space="preserve"> Passagem Inferior </v>
      </c>
    </row>
    <row r="388" spans="1:41" s="22" customFormat="1" ht="16.5" customHeight="1" outlineLevel="3">
      <c r="A388" s="119"/>
      <c r="B388" s="184" t="s">
        <v>419</v>
      </c>
      <c r="C388" s="201" t="str">
        <f>[1]CAPEX_DETALHADO!C58</f>
        <v xml:space="preserve"> Ponte sobre Rio Sarapuí</v>
      </c>
      <c r="D388" s="186">
        <f t="shared" si="55"/>
        <v>1008.5935511111384</v>
      </c>
      <c r="E388" s="187">
        <f t="shared" si="56"/>
        <v>1400</v>
      </c>
      <c r="F388" s="94">
        <f>[1]CAPEX_DETALHADO!L58/1000</f>
        <v>0</v>
      </c>
      <c r="G388" s="94">
        <f>[1]CAPEX_DETALHADO!M58/1000</f>
        <v>350</v>
      </c>
      <c r="H388" s="94">
        <f>[1]CAPEX_DETALHADO!N58/1000</f>
        <v>350</v>
      </c>
      <c r="I388" s="94">
        <f>[1]CAPEX_DETALHADO!O58/1000</f>
        <v>350</v>
      </c>
      <c r="J388" s="94">
        <f>[1]CAPEX_DETALHADO!P58/1000</f>
        <v>350</v>
      </c>
      <c r="K388" s="94">
        <f>[1]CAPEX_DETALHADO!Q58/1000</f>
        <v>0</v>
      </c>
      <c r="L388" s="94">
        <f>[1]CAPEX_DETALHADO!R58/1000</f>
        <v>0</v>
      </c>
      <c r="M388" s="94">
        <f>[1]CAPEX_DETALHADO!S58/1000</f>
        <v>0</v>
      </c>
      <c r="N388" s="94">
        <f>[1]CAPEX_DETALHADO!T58/1000</f>
        <v>0</v>
      </c>
      <c r="O388" s="94">
        <f>[1]CAPEX_DETALHADO!U58/1000</f>
        <v>0</v>
      </c>
      <c r="P388" s="94">
        <f>[1]CAPEX_DETALHADO!V58/1000</f>
        <v>0</v>
      </c>
      <c r="Q388" s="94">
        <f>[1]CAPEX_DETALHADO!W58/1000</f>
        <v>0</v>
      </c>
      <c r="R388" s="94">
        <f>[1]CAPEX_DETALHADO!X58/1000</f>
        <v>0</v>
      </c>
      <c r="S388" s="94">
        <f>[1]CAPEX_DETALHADO!Y58/1000</f>
        <v>0</v>
      </c>
      <c r="T388" s="94">
        <f>[1]CAPEX_DETALHADO!Z58/1000</f>
        <v>0</v>
      </c>
      <c r="U388" s="94">
        <f>[1]CAPEX_DETALHADO!AA58/1000</f>
        <v>0</v>
      </c>
      <c r="V388" s="94">
        <f>[1]CAPEX_DETALHADO!AB58/1000</f>
        <v>0</v>
      </c>
      <c r="W388" s="94">
        <f>[1]CAPEX_DETALHADO!AC58/1000</f>
        <v>0</v>
      </c>
      <c r="X388" s="94">
        <f>[1]CAPEX_DETALHADO!AD58/1000</f>
        <v>0</v>
      </c>
      <c r="Y388" s="94">
        <f>[1]CAPEX_DETALHADO!AE58/1000</f>
        <v>0</v>
      </c>
      <c r="Z388" s="94">
        <f>[1]CAPEX_DETALHADO!AF58/1000</f>
        <v>0</v>
      </c>
      <c r="AA388" s="94">
        <f>[1]CAPEX_DETALHADO!AG58/1000</f>
        <v>0</v>
      </c>
      <c r="AB388" s="94">
        <f>[1]CAPEX_DETALHADO!AH58/1000</f>
        <v>0</v>
      </c>
      <c r="AC388" s="94">
        <f>[1]CAPEX_DETALHADO!AI58/1000</f>
        <v>0</v>
      </c>
      <c r="AD388" s="94">
        <f>[1]CAPEX_DETALHADO!AJ58/1000</f>
        <v>0</v>
      </c>
      <c r="AE388" s="94">
        <f>[1]CAPEX_DETALHADO!AK58/1000</f>
        <v>0</v>
      </c>
      <c r="AF388" s="94">
        <f>[1]CAPEX_DETALHADO!AL58/1000</f>
        <v>0</v>
      </c>
      <c r="AG388" s="94">
        <f>[1]CAPEX_DETALHADO!AM58/1000</f>
        <v>0</v>
      </c>
      <c r="AH388" s="94">
        <f>[1]CAPEX_DETALHADO!AN58/1000</f>
        <v>0</v>
      </c>
      <c r="AI388" s="94">
        <f>[1]CAPEX_DETALHADO!AO58/1000</f>
        <v>0</v>
      </c>
      <c r="AJ388" s="20"/>
      <c r="AK388" s="171"/>
      <c r="AL388" s="188"/>
      <c r="AM388" s="188"/>
      <c r="AN388" s="188"/>
      <c r="AO388" s="45" t="str">
        <f t="shared" si="61"/>
        <v xml:space="preserve"> Ponte sobre Rio Sarapuí</v>
      </c>
    </row>
    <row r="389" spans="1:41" s="22" customFormat="1" ht="16.5" customHeight="1" outlineLevel="3">
      <c r="A389" s="119"/>
      <c r="B389" s="184" t="s">
        <v>420</v>
      </c>
      <c r="C389" s="201" t="str">
        <f>[1]CAPEX_DETALHADO!C59</f>
        <v xml:space="preserve"> Ponte sobre Rio Div. Juquiá/Tapiraí</v>
      </c>
      <c r="D389" s="186">
        <f t="shared" si="55"/>
        <v>242.0624522666732</v>
      </c>
      <c r="E389" s="187">
        <f t="shared" si="56"/>
        <v>336</v>
      </c>
      <c r="F389" s="94">
        <f>[1]CAPEX_DETALHADO!L59/1000</f>
        <v>0</v>
      </c>
      <c r="G389" s="94">
        <f>[1]CAPEX_DETALHADO!M59/1000</f>
        <v>84</v>
      </c>
      <c r="H389" s="94">
        <f>[1]CAPEX_DETALHADO!N59/1000</f>
        <v>84</v>
      </c>
      <c r="I389" s="94">
        <f>[1]CAPEX_DETALHADO!O59/1000</f>
        <v>84</v>
      </c>
      <c r="J389" s="94">
        <f>[1]CAPEX_DETALHADO!P59/1000</f>
        <v>84</v>
      </c>
      <c r="K389" s="94">
        <f>[1]CAPEX_DETALHADO!Q59/1000</f>
        <v>0</v>
      </c>
      <c r="L389" s="94">
        <f>[1]CAPEX_DETALHADO!R59/1000</f>
        <v>0</v>
      </c>
      <c r="M389" s="94">
        <f>[1]CAPEX_DETALHADO!S59/1000</f>
        <v>0</v>
      </c>
      <c r="N389" s="94">
        <f>[1]CAPEX_DETALHADO!T59/1000</f>
        <v>0</v>
      </c>
      <c r="O389" s="94">
        <f>[1]CAPEX_DETALHADO!U59/1000</f>
        <v>0</v>
      </c>
      <c r="P389" s="94">
        <f>[1]CAPEX_DETALHADO!V59/1000</f>
        <v>0</v>
      </c>
      <c r="Q389" s="94">
        <f>[1]CAPEX_DETALHADO!W59/1000</f>
        <v>0</v>
      </c>
      <c r="R389" s="94">
        <f>[1]CAPEX_DETALHADO!X59/1000</f>
        <v>0</v>
      </c>
      <c r="S389" s="94">
        <f>[1]CAPEX_DETALHADO!Y59/1000</f>
        <v>0</v>
      </c>
      <c r="T389" s="94">
        <f>[1]CAPEX_DETALHADO!Z59/1000</f>
        <v>0</v>
      </c>
      <c r="U389" s="94">
        <f>[1]CAPEX_DETALHADO!AA59/1000</f>
        <v>0</v>
      </c>
      <c r="V389" s="94">
        <f>[1]CAPEX_DETALHADO!AB59/1000</f>
        <v>0</v>
      </c>
      <c r="W389" s="94">
        <f>[1]CAPEX_DETALHADO!AC59/1000</f>
        <v>0</v>
      </c>
      <c r="X389" s="94">
        <f>[1]CAPEX_DETALHADO!AD59/1000</f>
        <v>0</v>
      </c>
      <c r="Y389" s="94">
        <f>[1]CAPEX_DETALHADO!AE59/1000</f>
        <v>0</v>
      </c>
      <c r="Z389" s="94">
        <f>[1]CAPEX_DETALHADO!AF59/1000</f>
        <v>0</v>
      </c>
      <c r="AA389" s="94">
        <f>[1]CAPEX_DETALHADO!AG59/1000</f>
        <v>0</v>
      </c>
      <c r="AB389" s="94">
        <f>[1]CAPEX_DETALHADO!AH59/1000</f>
        <v>0</v>
      </c>
      <c r="AC389" s="94">
        <f>[1]CAPEX_DETALHADO!AI59/1000</f>
        <v>0</v>
      </c>
      <c r="AD389" s="94">
        <f>[1]CAPEX_DETALHADO!AJ59/1000</f>
        <v>0</v>
      </c>
      <c r="AE389" s="94">
        <f>[1]CAPEX_DETALHADO!AK59/1000</f>
        <v>0</v>
      </c>
      <c r="AF389" s="94">
        <f>[1]CAPEX_DETALHADO!AL59/1000</f>
        <v>0</v>
      </c>
      <c r="AG389" s="94">
        <f>[1]CAPEX_DETALHADO!AM59/1000</f>
        <v>0</v>
      </c>
      <c r="AH389" s="94">
        <f>[1]CAPEX_DETALHADO!AN59/1000</f>
        <v>0</v>
      </c>
      <c r="AI389" s="94">
        <f>[1]CAPEX_DETALHADO!AO59/1000</f>
        <v>0</v>
      </c>
      <c r="AJ389" s="20"/>
      <c r="AK389" s="171"/>
      <c r="AL389" s="188"/>
      <c r="AM389" s="188"/>
      <c r="AN389" s="188"/>
      <c r="AO389" s="45" t="str">
        <f t="shared" si="61"/>
        <v xml:space="preserve"> Ponte sobre Rio Div. Juquiá/Tapiraí</v>
      </c>
    </row>
    <row r="390" spans="1:41" s="22" customFormat="1" ht="16.5" customHeight="1" outlineLevel="3">
      <c r="A390" s="119"/>
      <c r="B390" s="184" t="s">
        <v>421</v>
      </c>
      <c r="C390" s="201" t="str">
        <f>[1]CAPEX_DETALHADO!C60</f>
        <v xml:space="preserve"> Ponte sobre córrego</v>
      </c>
      <c r="D390" s="186">
        <f t="shared" si="55"/>
        <v>931.94044122669197</v>
      </c>
      <c r="E390" s="187">
        <f t="shared" si="56"/>
        <v>1293.6000000000001</v>
      </c>
      <c r="F390" s="94">
        <f>[1]CAPEX_DETALHADO!L60/1000</f>
        <v>0</v>
      </c>
      <c r="G390" s="94">
        <f>[1]CAPEX_DETALHADO!M60/1000</f>
        <v>323.40000000000003</v>
      </c>
      <c r="H390" s="94">
        <f>[1]CAPEX_DETALHADO!N60/1000</f>
        <v>323.40000000000003</v>
      </c>
      <c r="I390" s="94">
        <f>[1]CAPEX_DETALHADO!O60/1000</f>
        <v>323.40000000000003</v>
      </c>
      <c r="J390" s="94">
        <f>[1]CAPEX_DETALHADO!P60/1000</f>
        <v>323.40000000000003</v>
      </c>
      <c r="K390" s="94">
        <f>[1]CAPEX_DETALHADO!Q60/1000</f>
        <v>0</v>
      </c>
      <c r="L390" s="94">
        <f>[1]CAPEX_DETALHADO!R60/1000</f>
        <v>0</v>
      </c>
      <c r="M390" s="94">
        <f>[1]CAPEX_DETALHADO!S60/1000</f>
        <v>0</v>
      </c>
      <c r="N390" s="94">
        <f>[1]CAPEX_DETALHADO!T60/1000</f>
        <v>0</v>
      </c>
      <c r="O390" s="94">
        <f>[1]CAPEX_DETALHADO!U60/1000</f>
        <v>0</v>
      </c>
      <c r="P390" s="94">
        <f>[1]CAPEX_DETALHADO!V60/1000</f>
        <v>0</v>
      </c>
      <c r="Q390" s="94">
        <f>[1]CAPEX_DETALHADO!W60/1000</f>
        <v>0</v>
      </c>
      <c r="R390" s="94">
        <f>[1]CAPEX_DETALHADO!X60/1000</f>
        <v>0</v>
      </c>
      <c r="S390" s="94">
        <f>[1]CAPEX_DETALHADO!Y60/1000</f>
        <v>0</v>
      </c>
      <c r="T390" s="94">
        <f>[1]CAPEX_DETALHADO!Z60/1000</f>
        <v>0</v>
      </c>
      <c r="U390" s="94">
        <f>[1]CAPEX_DETALHADO!AA60/1000</f>
        <v>0</v>
      </c>
      <c r="V390" s="94">
        <f>[1]CAPEX_DETALHADO!AB60/1000</f>
        <v>0</v>
      </c>
      <c r="W390" s="94">
        <f>[1]CAPEX_DETALHADO!AC60/1000</f>
        <v>0</v>
      </c>
      <c r="X390" s="94">
        <f>[1]CAPEX_DETALHADO!AD60/1000</f>
        <v>0</v>
      </c>
      <c r="Y390" s="94">
        <f>[1]CAPEX_DETALHADO!AE60/1000</f>
        <v>0</v>
      </c>
      <c r="Z390" s="94">
        <f>[1]CAPEX_DETALHADO!AF60/1000</f>
        <v>0</v>
      </c>
      <c r="AA390" s="94">
        <f>[1]CAPEX_DETALHADO!AG60/1000</f>
        <v>0</v>
      </c>
      <c r="AB390" s="94">
        <f>[1]CAPEX_DETALHADO!AH60/1000</f>
        <v>0</v>
      </c>
      <c r="AC390" s="94">
        <f>[1]CAPEX_DETALHADO!AI60/1000</f>
        <v>0</v>
      </c>
      <c r="AD390" s="94">
        <f>[1]CAPEX_DETALHADO!AJ60/1000</f>
        <v>0</v>
      </c>
      <c r="AE390" s="94">
        <f>[1]CAPEX_DETALHADO!AK60/1000</f>
        <v>0</v>
      </c>
      <c r="AF390" s="94">
        <f>[1]CAPEX_DETALHADO!AL60/1000</f>
        <v>0</v>
      </c>
      <c r="AG390" s="94">
        <f>[1]CAPEX_DETALHADO!AM60/1000</f>
        <v>0</v>
      </c>
      <c r="AH390" s="94">
        <f>[1]CAPEX_DETALHADO!AN60/1000</f>
        <v>0</v>
      </c>
      <c r="AI390" s="94">
        <f>[1]CAPEX_DETALHADO!AO60/1000</f>
        <v>0</v>
      </c>
      <c r="AJ390" s="20"/>
      <c r="AK390" s="171"/>
      <c r="AL390" s="188"/>
      <c r="AM390" s="188"/>
      <c r="AN390" s="188"/>
      <c r="AO390" s="45" t="str">
        <f t="shared" si="61"/>
        <v xml:space="preserve"> Ponte sobre córrego</v>
      </c>
    </row>
    <row r="391" spans="1:41" s="22" customFormat="1" ht="16.5" customHeight="1" outlineLevel="3">
      <c r="A391" s="119"/>
      <c r="B391" s="184" t="s">
        <v>422</v>
      </c>
      <c r="C391" s="201" t="str">
        <f>[1]CAPEX_DETALHADO!C61</f>
        <v xml:space="preserve"> Ponte sobre Rio Açungui</v>
      </c>
      <c r="D391" s="186">
        <f t="shared" si="55"/>
        <v>933.6694587428824</v>
      </c>
      <c r="E391" s="187">
        <f t="shared" si="56"/>
        <v>1296</v>
      </c>
      <c r="F391" s="94">
        <f>[1]CAPEX_DETALHADO!L61/1000</f>
        <v>0</v>
      </c>
      <c r="G391" s="94">
        <f>[1]CAPEX_DETALHADO!M61/1000</f>
        <v>324</v>
      </c>
      <c r="H391" s="94">
        <f>[1]CAPEX_DETALHADO!N61/1000</f>
        <v>324</v>
      </c>
      <c r="I391" s="94">
        <f>[1]CAPEX_DETALHADO!O61/1000</f>
        <v>324</v>
      </c>
      <c r="J391" s="94">
        <f>[1]CAPEX_DETALHADO!P61/1000</f>
        <v>324</v>
      </c>
      <c r="K391" s="94">
        <f>[1]CAPEX_DETALHADO!Q61/1000</f>
        <v>0</v>
      </c>
      <c r="L391" s="94">
        <f>[1]CAPEX_DETALHADO!R61/1000</f>
        <v>0</v>
      </c>
      <c r="M391" s="94">
        <f>[1]CAPEX_DETALHADO!S61/1000</f>
        <v>0</v>
      </c>
      <c r="N391" s="94">
        <f>[1]CAPEX_DETALHADO!T61/1000</f>
        <v>0</v>
      </c>
      <c r="O391" s="94">
        <f>[1]CAPEX_DETALHADO!U61/1000</f>
        <v>0</v>
      </c>
      <c r="P391" s="94">
        <f>[1]CAPEX_DETALHADO!V61/1000</f>
        <v>0</v>
      </c>
      <c r="Q391" s="94">
        <f>[1]CAPEX_DETALHADO!W61/1000</f>
        <v>0</v>
      </c>
      <c r="R391" s="94">
        <f>[1]CAPEX_DETALHADO!X61/1000</f>
        <v>0</v>
      </c>
      <c r="S391" s="94">
        <f>[1]CAPEX_DETALHADO!Y61/1000</f>
        <v>0</v>
      </c>
      <c r="T391" s="94">
        <f>[1]CAPEX_DETALHADO!Z61/1000</f>
        <v>0</v>
      </c>
      <c r="U391" s="94">
        <f>[1]CAPEX_DETALHADO!AA61/1000</f>
        <v>0</v>
      </c>
      <c r="V391" s="94">
        <f>[1]CAPEX_DETALHADO!AB61/1000</f>
        <v>0</v>
      </c>
      <c r="W391" s="94">
        <f>[1]CAPEX_DETALHADO!AC61/1000</f>
        <v>0</v>
      </c>
      <c r="X391" s="94">
        <f>[1]CAPEX_DETALHADO!AD61/1000</f>
        <v>0</v>
      </c>
      <c r="Y391" s="94">
        <f>[1]CAPEX_DETALHADO!AE61/1000</f>
        <v>0</v>
      </c>
      <c r="Z391" s="94">
        <f>[1]CAPEX_DETALHADO!AF61/1000</f>
        <v>0</v>
      </c>
      <c r="AA391" s="94">
        <f>[1]CAPEX_DETALHADO!AG61/1000</f>
        <v>0</v>
      </c>
      <c r="AB391" s="94">
        <f>[1]CAPEX_DETALHADO!AH61/1000</f>
        <v>0</v>
      </c>
      <c r="AC391" s="94">
        <f>[1]CAPEX_DETALHADO!AI61/1000</f>
        <v>0</v>
      </c>
      <c r="AD391" s="94">
        <f>[1]CAPEX_DETALHADO!AJ61/1000</f>
        <v>0</v>
      </c>
      <c r="AE391" s="94">
        <f>[1]CAPEX_DETALHADO!AK61/1000</f>
        <v>0</v>
      </c>
      <c r="AF391" s="94">
        <f>[1]CAPEX_DETALHADO!AL61/1000</f>
        <v>0</v>
      </c>
      <c r="AG391" s="94">
        <f>[1]CAPEX_DETALHADO!AM61/1000</f>
        <v>0</v>
      </c>
      <c r="AH391" s="94">
        <f>[1]CAPEX_DETALHADO!AN61/1000</f>
        <v>0</v>
      </c>
      <c r="AI391" s="94">
        <f>[1]CAPEX_DETALHADO!AO61/1000</f>
        <v>0</v>
      </c>
      <c r="AJ391" s="20"/>
      <c r="AK391" s="171"/>
      <c r="AL391" s="188"/>
      <c r="AM391" s="188"/>
      <c r="AN391" s="188"/>
      <c r="AO391" s="45" t="str">
        <f t="shared" si="61"/>
        <v xml:space="preserve"> Ponte sobre Rio Açungui</v>
      </c>
    </row>
    <row r="392" spans="1:41" s="22" customFormat="1" ht="16.5" customHeight="1" outlineLevel="3">
      <c r="A392" s="119"/>
      <c r="B392" s="184" t="s">
        <v>423</v>
      </c>
      <c r="C392" s="201" t="str">
        <f>[1]CAPEX_DETALHADO!C62</f>
        <v xml:space="preserve"> Ponte sobre afluente do Rio Juquiá</v>
      </c>
      <c r="D392" s="186">
        <f t="shared" si="55"/>
        <v>956.14668645335928</v>
      </c>
      <c r="E392" s="187">
        <f t="shared" si="56"/>
        <v>1327.2</v>
      </c>
      <c r="F392" s="94">
        <f>[1]CAPEX_DETALHADO!L62/1000</f>
        <v>0</v>
      </c>
      <c r="G392" s="94">
        <f>[1]CAPEX_DETALHADO!M62/1000</f>
        <v>331.8</v>
      </c>
      <c r="H392" s="94">
        <f>[1]CAPEX_DETALHADO!N62/1000</f>
        <v>331.8</v>
      </c>
      <c r="I392" s="94">
        <f>[1]CAPEX_DETALHADO!O62/1000</f>
        <v>331.8</v>
      </c>
      <c r="J392" s="94">
        <f>[1]CAPEX_DETALHADO!P62/1000</f>
        <v>331.8</v>
      </c>
      <c r="K392" s="94">
        <f>[1]CAPEX_DETALHADO!Q62/1000</f>
        <v>0</v>
      </c>
      <c r="L392" s="94">
        <f>[1]CAPEX_DETALHADO!R62/1000</f>
        <v>0</v>
      </c>
      <c r="M392" s="94">
        <f>[1]CAPEX_DETALHADO!S62/1000</f>
        <v>0</v>
      </c>
      <c r="N392" s="94">
        <f>[1]CAPEX_DETALHADO!T62/1000</f>
        <v>0</v>
      </c>
      <c r="O392" s="94">
        <f>[1]CAPEX_DETALHADO!U62/1000</f>
        <v>0</v>
      </c>
      <c r="P392" s="94">
        <f>[1]CAPEX_DETALHADO!V62/1000</f>
        <v>0</v>
      </c>
      <c r="Q392" s="94">
        <f>[1]CAPEX_DETALHADO!W62/1000</f>
        <v>0</v>
      </c>
      <c r="R392" s="94">
        <f>[1]CAPEX_DETALHADO!X62/1000</f>
        <v>0</v>
      </c>
      <c r="S392" s="94">
        <f>[1]CAPEX_DETALHADO!Y62/1000</f>
        <v>0</v>
      </c>
      <c r="T392" s="94">
        <f>[1]CAPEX_DETALHADO!Z62/1000</f>
        <v>0</v>
      </c>
      <c r="U392" s="94">
        <f>[1]CAPEX_DETALHADO!AA62/1000</f>
        <v>0</v>
      </c>
      <c r="V392" s="94">
        <f>[1]CAPEX_DETALHADO!AB62/1000</f>
        <v>0</v>
      </c>
      <c r="W392" s="94">
        <f>[1]CAPEX_DETALHADO!AC62/1000</f>
        <v>0</v>
      </c>
      <c r="X392" s="94">
        <f>[1]CAPEX_DETALHADO!AD62/1000</f>
        <v>0</v>
      </c>
      <c r="Y392" s="94">
        <f>[1]CAPEX_DETALHADO!AE62/1000</f>
        <v>0</v>
      </c>
      <c r="Z392" s="94">
        <f>[1]CAPEX_DETALHADO!AF62/1000</f>
        <v>0</v>
      </c>
      <c r="AA392" s="94">
        <f>[1]CAPEX_DETALHADO!AG62/1000</f>
        <v>0</v>
      </c>
      <c r="AB392" s="94">
        <f>[1]CAPEX_DETALHADO!AH62/1000</f>
        <v>0</v>
      </c>
      <c r="AC392" s="94">
        <f>[1]CAPEX_DETALHADO!AI62/1000</f>
        <v>0</v>
      </c>
      <c r="AD392" s="94">
        <f>[1]CAPEX_DETALHADO!AJ62/1000</f>
        <v>0</v>
      </c>
      <c r="AE392" s="94">
        <f>[1]CAPEX_DETALHADO!AK62/1000</f>
        <v>0</v>
      </c>
      <c r="AF392" s="94">
        <f>[1]CAPEX_DETALHADO!AL62/1000</f>
        <v>0</v>
      </c>
      <c r="AG392" s="94">
        <f>[1]CAPEX_DETALHADO!AM62/1000</f>
        <v>0</v>
      </c>
      <c r="AH392" s="94">
        <f>[1]CAPEX_DETALHADO!AN62/1000</f>
        <v>0</v>
      </c>
      <c r="AI392" s="94">
        <f>[1]CAPEX_DETALHADO!AO62/1000</f>
        <v>0</v>
      </c>
      <c r="AJ392" s="20"/>
      <c r="AK392" s="171"/>
      <c r="AL392" s="188"/>
      <c r="AM392" s="188"/>
      <c r="AN392" s="188"/>
      <c r="AO392" s="45" t="str">
        <f t="shared" si="61"/>
        <v xml:space="preserve"> Ponte sobre afluente do Rio Juquiá</v>
      </c>
    </row>
    <row r="393" spans="1:41" s="22" customFormat="1" ht="16.5" customHeight="1" outlineLevel="3">
      <c r="A393" s="119"/>
      <c r="B393" s="184" t="s">
        <v>424</v>
      </c>
      <c r="C393" s="201" t="str">
        <f>[1]CAPEX_DETALHADO!C63</f>
        <v xml:space="preserve"> Ponte sobre córrego</v>
      </c>
      <c r="D393" s="186">
        <f t="shared" si="55"/>
        <v>806.87484088891074</v>
      </c>
      <c r="E393" s="187">
        <f t="shared" si="56"/>
        <v>1120</v>
      </c>
      <c r="F393" s="94">
        <f>[1]CAPEX_DETALHADO!L63/1000</f>
        <v>0</v>
      </c>
      <c r="G393" s="94">
        <f>[1]CAPEX_DETALHADO!M63/1000</f>
        <v>280</v>
      </c>
      <c r="H393" s="94">
        <f>[1]CAPEX_DETALHADO!N63/1000</f>
        <v>280</v>
      </c>
      <c r="I393" s="94">
        <f>[1]CAPEX_DETALHADO!O63/1000</f>
        <v>280</v>
      </c>
      <c r="J393" s="94">
        <f>[1]CAPEX_DETALHADO!P63/1000</f>
        <v>280</v>
      </c>
      <c r="K393" s="94">
        <f>[1]CAPEX_DETALHADO!Q63/1000</f>
        <v>0</v>
      </c>
      <c r="L393" s="94">
        <f>[1]CAPEX_DETALHADO!R63/1000</f>
        <v>0</v>
      </c>
      <c r="M393" s="94">
        <f>[1]CAPEX_DETALHADO!S63/1000</f>
        <v>0</v>
      </c>
      <c r="N393" s="94">
        <f>[1]CAPEX_DETALHADO!T63/1000</f>
        <v>0</v>
      </c>
      <c r="O393" s="94">
        <f>[1]CAPEX_DETALHADO!U63/1000</f>
        <v>0</v>
      </c>
      <c r="P393" s="94">
        <f>[1]CAPEX_DETALHADO!V63/1000</f>
        <v>0</v>
      </c>
      <c r="Q393" s="94">
        <f>[1]CAPEX_DETALHADO!W63/1000</f>
        <v>0</v>
      </c>
      <c r="R393" s="94">
        <f>[1]CAPEX_DETALHADO!X63/1000</f>
        <v>0</v>
      </c>
      <c r="S393" s="94">
        <f>[1]CAPEX_DETALHADO!Y63/1000</f>
        <v>0</v>
      </c>
      <c r="T393" s="94">
        <f>[1]CAPEX_DETALHADO!Z63/1000</f>
        <v>0</v>
      </c>
      <c r="U393" s="94">
        <f>[1]CAPEX_DETALHADO!AA63/1000</f>
        <v>0</v>
      </c>
      <c r="V393" s="94">
        <f>[1]CAPEX_DETALHADO!AB63/1000</f>
        <v>0</v>
      </c>
      <c r="W393" s="94">
        <f>[1]CAPEX_DETALHADO!AC63/1000</f>
        <v>0</v>
      </c>
      <c r="X393" s="94">
        <f>[1]CAPEX_DETALHADO!AD63/1000</f>
        <v>0</v>
      </c>
      <c r="Y393" s="94">
        <f>[1]CAPEX_DETALHADO!AE63/1000</f>
        <v>0</v>
      </c>
      <c r="Z393" s="94">
        <f>[1]CAPEX_DETALHADO!AF63/1000</f>
        <v>0</v>
      </c>
      <c r="AA393" s="94">
        <f>[1]CAPEX_DETALHADO!AG63/1000</f>
        <v>0</v>
      </c>
      <c r="AB393" s="94">
        <f>[1]CAPEX_DETALHADO!AH63/1000</f>
        <v>0</v>
      </c>
      <c r="AC393" s="94">
        <f>[1]CAPEX_DETALHADO!AI63/1000</f>
        <v>0</v>
      </c>
      <c r="AD393" s="94">
        <f>[1]CAPEX_DETALHADO!AJ63/1000</f>
        <v>0</v>
      </c>
      <c r="AE393" s="94">
        <f>[1]CAPEX_DETALHADO!AK63/1000</f>
        <v>0</v>
      </c>
      <c r="AF393" s="94">
        <f>[1]CAPEX_DETALHADO!AL63/1000</f>
        <v>0</v>
      </c>
      <c r="AG393" s="94">
        <f>[1]CAPEX_DETALHADO!AM63/1000</f>
        <v>0</v>
      </c>
      <c r="AH393" s="94">
        <f>[1]CAPEX_DETALHADO!AN63/1000</f>
        <v>0</v>
      </c>
      <c r="AI393" s="94">
        <f>[1]CAPEX_DETALHADO!AO63/1000</f>
        <v>0</v>
      </c>
      <c r="AJ393" s="20"/>
      <c r="AK393" s="171"/>
      <c r="AL393" s="188"/>
      <c r="AM393" s="188"/>
      <c r="AN393" s="188"/>
      <c r="AO393" s="45" t="str">
        <f t="shared" si="61"/>
        <v xml:space="preserve"> Ponte sobre córrego</v>
      </c>
    </row>
    <row r="394" spans="1:41" s="22" customFormat="1" ht="16.5" customHeight="1" outlineLevel="3">
      <c r="A394" s="119"/>
      <c r="B394" s="184" t="s">
        <v>425</v>
      </c>
      <c r="C394" s="201" t="str">
        <f>[1]CAPEX_DETALHADO!C64</f>
        <v xml:space="preserve"> Ponte sobre córrego</v>
      </c>
      <c r="D394" s="186">
        <f t="shared" si="55"/>
        <v>806.87484088891074</v>
      </c>
      <c r="E394" s="187">
        <f t="shared" si="56"/>
        <v>1120</v>
      </c>
      <c r="F394" s="94">
        <f>[1]CAPEX_DETALHADO!L64/1000</f>
        <v>0</v>
      </c>
      <c r="G394" s="94">
        <f>[1]CAPEX_DETALHADO!M64/1000</f>
        <v>280</v>
      </c>
      <c r="H394" s="94">
        <f>[1]CAPEX_DETALHADO!N64/1000</f>
        <v>280</v>
      </c>
      <c r="I394" s="94">
        <f>[1]CAPEX_DETALHADO!O64/1000</f>
        <v>280</v>
      </c>
      <c r="J394" s="94">
        <f>[1]CAPEX_DETALHADO!P64/1000</f>
        <v>280</v>
      </c>
      <c r="K394" s="94">
        <f>[1]CAPEX_DETALHADO!Q64/1000</f>
        <v>0</v>
      </c>
      <c r="L394" s="94">
        <f>[1]CAPEX_DETALHADO!R64/1000</f>
        <v>0</v>
      </c>
      <c r="M394" s="94">
        <f>[1]CAPEX_DETALHADO!S64/1000</f>
        <v>0</v>
      </c>
      <c r="N394" s="94">
        <f>[1]CAPEX_DETALHADO!T64/1000</f>
        <v>0</v>
      </c>
      <c r="O394" s="94">
        <f>[1]CAPEX_DETALHADO!U64/1000</f>
        <v>0</v>
      </c>
      <c r="P394" s="94">
        <f>[1]CAPEX_DETALHADO!V64/1000</f>
        <v>0</v>
      </c>
      <c r="Q394" s="94">
        <f>[1]CAPEX_DETALHADO!W64/1000</f>
        <v>0</v>
      </c>
      <c r="R394" s="94">
        <f>[1]CAPEX_DETALHADO!X64/1000</f>
        <v>0</v>
      </c>
      <c r="S394" s="94">
        <f>[1]CAPEX_DETALHADO!Y64/1000</f>
        <v>0</v>
      </c>
      <c r="T394" s="94">
        <f>[1]CAPEX_DETALHADO!Z64/1000</f>
        <v>0</v>
      </c>
      <c r="U394" s="94">
        <f>[1]CAPEX_DETALHADO!AA64/1000</f>
        <v>0</v>
      </c>
      <c r="V394" s="94">
        <f>[1]CAPEX_DETALHADO!AB64/1000</f>
        <v>0</v>
      </c>
      <c r="W394" s="94">
        <f>[1]CAPEX_DETALHADO!AC64/1000</f>
        <v>0</v>
      </c>
      <c r="X394" s="94">
        <f>[1]CAPEX_DETALHADO!AD64/1000</f>
        <v>0</v>
      </c>
      <c r="Y394" s="94">
        <f>[1]CAPEX_DETALHADO!AE64/1000</f>
        <v>0</v>
      </c>
      <c r="Z394" s="94">
        <f>[1]CAPEX_DETALHADO!AF64/1000</f>
        <v>0</v>
      </c>
      <c r="AA394" s="94">
        <f>[1]CAPEX_DETALHADO!AG64/1000</f>
        <v>0</v>
      </c>
      <c r="AB394" s="94">
        <f>[1]CAPEX_DETALHADO!AH64/1000</f>
        <v>0</v>
      </c>
      <c r="AC394" s="94">
        <f>[1]CAPEX_DETALHADO!AI64/1000</f>
        <v>0</v>
      </c>
      <c r="AD394" s="94">
        <f>[1]CAPEX_DETALHADO!AJ64/1000</f>
        <v>0</v>
      </c>
      <c r="AE394" s="94">
        <f>[1]CAPEX_DETALHADO!AK64/1000</f>
        <v>0</v>
      </c>
      <c r="AF394" s="94">
        <f>[1]CAPEX_DETALHADO!AL64/1000</f>
        <v>0</v>
      </c>
      <c r="AG394" s="94">
        <f>[1]CAPEX_DETALHADO!AM64/1000</f>
        <v>0</v>
      </c>
      <c r="AH394" s="94">
        <f>[1]CAPEX_DETALHADO!AN64/1000</f>
        <v>0</v>
      </c>
      <c r="AI394" s="94">
        <f>[1]CAPEX_DETALHADO!AO64/1000</f>
        <v>0</v>
      </c>
      <c r="AJ394" s="20"/>
      <c r="AK394" s="171"/>
      <c r="AL394" s="188"/>
      <c r="AM394" s="188"/>
      <c r="AN394" s="188"/>
      <c r="AO394" s="45" t="str">
        <f t="shared" si="61"/>
        <v xml:space="preserve"> Ponte sobre córrego</v>
      </c>
    </row>
    <row r="395" spans="1:41" s="22" customFormat="1" ht="16.5" customHeight="1" outlineLevel="3">
      <c r="A395" s="119"/>
      <c r="B395" s="184" t="s">
        <v>426</v>
      </c>
      <c r="C395" s="201" t="str">
        <f>[1]CAPEX_DETALHADO!C65</f>
        <v xml:space="preserve"> Ponte sobre córrego</v>
      </c>
      <c r="D395" s="186">
        <f t="shared" si="55"/>
        <v>806.87484088891074</v>
      </c>
      <c r="E395" s="187">
        <f t="shared" si="56"/>
        <v>1120</v>
      </c>
      <c r="F395" s="94">
        <f>[1]CAPEX_DETALHADO!L65/1000</f>
        <v>0</v>
      </c>
      <c r="G395" s="94">
        <f>[1]CAPEX_DETALHADO!M65/1000</f>
        <v>280</v>
      </c>
      <c r="H395" s="94">
        <f>[1]CAPEX_DETALHADO!N65/1000</f>
        <v>280</v>
      </c>
      <c r="I395" s="94">
        <f>[1]CAPEX_DETALHADO!O65/1000</f>
        <v>280</v>
      </c>
      <c r="J395" s="94">
        <f>[1]CAPEX_DETALHADO!P65/1000</f>
        <v>280</v>
      </c>
      <c r="K395" s="94">
        <f>[1]CAPEX_DETALHADO!Q65/1000</f>
        <v>0</v>
      </c>
      <c r="L395" s="94">
        <f>[1]CAPEX_DETALHADO!R65/1000</f>
        <v>0</v>
      </c>
      <c r="M395" s="94">
        <f>[1]CAPEX_DETALHADO!S65/1000</f>
        <v>0</v>
      </c>
      <c r="N395" s="94">
        <f>[1]CAPEX_DETALHADO!T65/1000</f>
        <v>0</v>
      </c>
      <c r="O395" s="94">
        <f>[1]CAPEX_DETALHADO!U65/1000</f>
        <v>0</v>
      </c>
      <c r="P395" s="94">
        <f>[1]CAPEX_DETALHADO!V65/1000</f>
        <v>0</v>
      </c>
      <c r="Q395" s="94">
        <f>[1]CAPEX_DETALHADO!W65/1000</f>
        <v>0</v>
      </c>
      <c r="R395" s="94">
        <f>[1]CAPEX_DETALHADO!X65/1000</f>
        <v>0</v>
      </c>
      <c r="S395" s="94">
        <f>[1]CAPEX_DETALHADO!Y65/1000</f>
        <v>0</v>
      </c>
      <c r="T395" s="94">
        <f>[1]CAPEX_DETALHADO!Z65/1000</f>
        <v>0</v>
      </c>
      <c r="U395" s="94">
        <f>[1]CAPEX_DETALHADO!AA65/1000</f>
        <v>0</v>
      </c>
      <c r="V395" s="94">
        <f>[1]CAPEX_DETALHADO!AB65/1000</f>
        <v>0</v>
      </c>
      <c r="W395" s="94">
        <f>[1]CAPEX_DETALHADO!AC65/1000</f>
        <v>0</v>
      </c>
      <c r="X395" s="94">
        <f>[1]CAPEX_DETALHADO!AD65/1000</f>
        <v>0</v>
      </c>
      <c r="Y395" s="94">
        <f>[1]CAPEX_DETALHADO!AE65/1000</f>
        <v>0</v>
      </c>
      <c r="Z395" s="94">
        <f>[1]CAPEX_DETALHADO!AF65/1000</f>
        <v>0</v>
      </c>
      <c r="AA395" s="94">
        <f>[1]CAPEX_DETALHADO!AG65/1000</f>
        <v>0</v>
      </c>
      <c r="AB395" s="94">
        <f>[1]CAPEX_DETALHADO!AH65/1000</f>
        <v>0</v>
      </c>
      <c r="AC395" s="94">
        <f>[1]CAPEX_DETALHADO!AI65/1000</f>
        <v>0</v>
      </c>
      <c r="AD395" s="94">
        <f>[1]CAPEX_DETALHADO!AJ65/1000</f>
        <v>0</v>
      </c>
      <c r="AE395" s="94">
        <f>[1]CAPEX_DETALHADO!AK65/1000</f>
        <v>0</v>
      </c>
      <c r="AF395" s="94">
        <f>[1]CAPEX_DETALHADO!AL65/1000</f>
        <v>0</v>
      </c>
      <c r="AG395" s="94">
        <f>[1]CAPEX_DETALHADO!AM65/1000</f>
        <v>0</v>
      </c>
      <c r="AH395" s="94">
        <f>[1]CAPEX_DETALHADO!AN65/1000</f>
        <v>0</v>
      </c>
      <c r="AI395" s="94">
        <f>[1]CAPEX_DETALHADO!AO65/1000</f>
        <v>0</v>
      </c>
      <c r="AJ395" s="20"/>
      <c r="AK395" s="171"/>
      <c r="AL395" s="188"/>
      <c r="AM395" s="188"/>
      <c r="AN395" s="188"/>
      <c r="AO395" s="45" t="str">
        <f t="shared" si="61"/>
        <v xml:space="preserve"> Ponte sobre córrego</v>
      </c>
    </row>
    <row r="396" spans="1:41" s="22" customFormat="1" ht="16.5" customHeight="1" outlineLevel="3">
      <c r="A396" s="119"/>
      <c r="B396" s="184" t="s">
        <v>427</v>
      </c>
      <c r="C396" s="201" t="str">
        <f>[1]CAPEX_DETALHADO!C66</f>
        <v xml:space="preserve"> Ponte sobre rio Turvo</v>
      </c>
      <c r="D396" s="186">
        <f t="shared" ref="D396:D458" si="65">NPV($H$1,F396:AI396)</f>
        <v>950.95963390478778</v>
      </c>
      <c r="E396" s="187">
        <f t="shared" ref="E396:E458" si="66">SUM(F396:AI396)</f>
        <v>1320</v>
      </c>
      <c r="F396" s="94">
        <f>[1]CAPEX_DETALHADO!L66/1000</f>
        <v>0</v>
      </c>
      <c r="G396" s="94">
        <f>[1]CAPEX_DETALHADO!M66/1000</f>
        <v>330</v>
      </c>
      <c r="H396" s="94">
        <f>[1]CAPEX_DETALHADO!N66/1000</f>
        <v>330</v>
      </c>
      <c r="I396" s="94">
        <f>[1]CAPEX_DETALHADO!O66/1000</f>
        <v>330</v>
      </c>
      <c r="J396" s="94">
        <f>[1]CAPEX_DETALHADO!P66/1000</f>
        <v>330</v>
      </c>
      <c r="K396" s="94">
        <f>[1]CAPEX_DETALHADO!Q66/1000</f>
        <v>0</v>
      </c>
      <c r="L396" s="94">
        <f>[1]CAPEX_DETALHADO!R66/1000</f>
        <v>0</v>
      </c>
      <c r="M396" s="94">
        <f>[1]CAPEX_DETALHADO!S66/1000</f>
        <v>0</v>
      </c>
      <c r="N396" s="94">
        <f>[1]CAPEX_DETALHADO!T66/1000</f>
        <v>0</v>
      </c>
      <c r="O396" s="94">
        <f>[1]CAPEX_DETALHADO!U66/1000</f>
        <v>0</v>
      </c>
      <c r="P396" s="94">
        <f>[1]CAPEX_DETALHADO!V66/1000</f>
        <v>0</v>
      </c>
      <c r="Q396" s="94">
        <f>[1]CAPEX_DETALHADO!W66/1000</f>
        <v>0</v>
      </c>
      <c r="R396" s="94">
        <f>[1]CAPEX_DETALHADO!X66/1000</f>
        <v>0</v>
      </c>
      <c r="S396" s="94">
        <f>[1]CAPEX_DETALHADO!Y66/1000</f>
        <v>0</v>
      </c>
      <c r="T396" s="94">
        <f>[1]CAPEX_DETALHADO!Z66/1000</f>
        <v>0</v>
      </c>
      <c r="U396" s="94">
        <f>[1]CAPEX_DETALHADO!AA66/1000</f>
        <v>0</v>
      </c>
      <c r="V396" s="94">
        <f>[1]CAPEX_DETALHADO!AB66/1000</f>
        <v>0</v>
      </c>
      <c r="W396" s="94">
        <f>[1]CAPEX_DETALHADO!AC66/1000</f>
        <v>0</v>
      </c>
      <c r="X396" s="94">
        <f>[1]CAPEX_DETALHADO!AD66/1000</f>
        <v>0</v>
      </c>
      <c r="Y396" s="94">
        <f>[1]CAPEX_DETALHADO!AE66/1000</f>
        <v>0</v>
      </c>
      <c r="Z396" s="94">
        <f>[1]CAPEX_DETALHADO!AF66/1000</f>
        <v>0</v>
      </c>
      <c r="AA396" s="94">
        <f>[1]CAPEX_DETALHADO!AG66/1000</f>
        <v>0</v>
      </c>
      <c r="AB396" s="94">
        <f>[1]CAPEX_DETALHADO!AH66/1000</f>
        <v>0</v>
      </c>
      <c r="AC396" s="94">
        <f>[1]CAPEX_DETALHADO!AI66/1000</f>
        <v>0</v>
      </c>
      <c r="AD396" s="94">
        <f>[1]CAPEX_DETALHADO!AJ66/1000</f>
        <v>0</v>
      </c>
      <c r="AE396" s="94">
        <f>[1]CAPEX_DETALHADO!AK66/1000</f>
        <v>0</v>
      </c>
      <c r="AF396" s="94">
        <f>[1]CAPEX_DETALHADO!AL66/1000</f>
        <v>0</v>
      </c>
      <c r="AG396" s="94">
        <f>[1]CAPEX_DETALHADO!AM66/1000</f>
        <v>0</v>
      </c>
      <c r="AH396" s="94">
        <f>[1]CAPEX_DETALHADO!AN66/1000</f>
        <v>0</v>
      </c>
      <c r="AI396" s="94">
        <f>[1]CAPEX_DETALHADO!AO66/1000</f>
        <v>0</v>
      </c>
      <c r="AJ396" s="20"/>
      <c r="AK396" s="171"/>
      <c r="AL396" s="188"/>
      <c r="AM396" s="188"/>
      <c r="AN396" s="188"/>
      <c r="AO396" s="45" t="str">
        <f t="shared" si="61"/>
        <v xml:space="preserve"> Ponte sobre rio Turvo</v>
      </c>
    </row>
    <row r="397" spans="1:41" s="22" customFormat="1" ht="16.5" customHeight="1" outlineLevel="3">
      <c r="A397" s="119"/>
      <c r="B397" s="184" t="s">
        <v>428</v>
      </c>
      <c r="C397" s="201" t="str">
        <f>[1]CAPEX_DETALHADO!C67</f>
        <v xml:space="preserve"> Ponte sobre Rio do Pinhal</v>
      </c>
      <c r="D397" s="186">
        <f t="shared" si="65"/>
        <v>2437.9146978286371</v>
      </c>
      <c r="E397" s="187">
        <f t="shared" si="66"/>
        <v>3384</v>
      </c>
      <c r="F397" s="94">
        <f>[1]CAPEX_DETALHADO!L67/1000</f>
        <v>0</v>
      </c>
      <c r="G397" s="94">
        <f>[1]CAPEX_DETALHADO!M67/1000</f>
        <v>846</v>
      </c>
      <c r="H397" s="94">
        <f>[1]CAPEX_DETALHADO!N67/1000</f>
        <v>846</v>
      </c>
      <c r="I397" s="94">
        <f>[1]CAPEX_DETALHADO!O67/1000</f>
        <v>846</v>
      </c>
      <c r="J397" s="94">
        <f>[1]CAPEX_DETALHADO!P67/1000</f>
        <v>846</v>
      </c>
      <c r="K397" s="94">
        <f>[1]CAPEX_DETALHADO!Q67/1000</f>
        <v>0</v>
      </c>
      <c r="L397" s="94">
        <f>[1]CAPEX_DETALHADO!R67/1000</f>
        <v>0</v>
      </c>
      <c r="M397" s="94">
        <f>[1]CAPEX_DETALHADO!S67/1000</f>
        <v>0</v>
      </c>
      <c r="N397" s="94">
        <f>[1]CAPEX_DETALHADO!T67/1000</f>
        <v>0</v>
      </c>
      <c r="O397" s="94">
        <f>[1]CAPEX_DETALHADO!U67/1000</f>
        <v>0</v>
      </c>
      <c r="P397" s="94">
        <f>[1]CAPEX_DETALHADO!V67/1000</f>
        <v>0</v>
      </c>
      <c r="Q397" s="94">
        <f>[1]CAPEX_DETALHADO!W67/1000</f>
        <v>0</v>
      </c>
      <c r="R397" s="94">
        <f>[1]CAPEX_DETALHADO!X67/1000</f>
        <v>0</v>
      </c>
      <c r="S397" s="94">
        <f>[1]CAPEX_DETALHADO!Y67/1000</f>
        <v>0</v>
      </c>
      <c r="T397" s="94">
        <f>[1]CAPEX_DETALHADO!Z67/1000</f>
        <v>0</v>
      </c>
      <c r="U397" s="94">
        <f>[1]CAPEX_DETALHADO!AA67/1000</f>
        <v>0</v>
      </c>
      <c r="V397" s="94">
        <f>[1]CAPEX_DETALHADO!AB67/1000</f>
        <v>0</v>
      </c>
      <c r="W397" s="94">
        <f>[1]CAPEX_DETALHADO!AC67/1000</f>
        <v>0</v>
      </c>
      <c r="X397" s="94">
        <f>[1]CAPEX_DETALHADO!AD67/1000</f>
        <v>0</v>
      </c>
      <c r="Y397" s="94">
        <f>[1]CAPEX_DETALHADO!AE67/1000</f>
        <v>0</v>
      </c>
      <c r="Z397" s="94">
        <f>[1]CAPEX_DETALHADO!AF67/1000</f>
        <v>0</v>
      </c>
      <c r="AA397" s="94">
        <f>[1]CAPEX_DETALHADO!AG67/1000</f>
        <v>0</v>
      </c>
      <c r="AB397" s="94">
        <f>[1]CAPEX_DETALHADO!AH67/1000</f>
        <v>0</v>
      </c>
      <c r="AC397" s="94">
        <f>[1]CAPEX_DETALHADO!AI67/1000</f>
        <v>0</v>
      </c>
      <c r="AD397" s="94">
        <f>[1]CAPEX_DETALHADO!AJ67/1000</f>
        <v>0</v>
      </c>
      <c r="AE397" s="94">
        <f>[1]CAPEX_DETALHADO!AK67/1000</f>
        <v>0</v>
      </c>
      <c r="AF397" s="94">
        <f>[1]CAPEX_DETALHADO!AL67/1000</f>
        <v>0</v>
      </c>
      <c r="AG397" s="94">
        <f>[1]CAPEX_DETALHADO!AM67/1000</f>
        <v>0</v>
      </c>
      <c r="AH397" s="94">
        <f>[1]CAPEX_DETALHADO!AN67/1000</f>
        <v>0</v>
      </c>
      <c r="AI397" s="94">
        <f>[1]CAPEX_DETALHADO!AO67/1000</f>
        <v>0</v>
      </c>
      <c r="AJ397" s="20"/>
      <c r="AK397" s="171"/>
      <c r="AL397" s="188"/>
      <c r="AM397" s="188"/>
      <c r="AN397" s="188"/>
      <c r="AO397" s="45" t="str">
        <f t="shared" si="61"/>
        <v xml:space="preserve"> Ponte sobre Rio do Pinhal</v>
      </c>
    </row>
    <row r="398" spans="1:41" s="22" customFormat="1" ht="16.5" customHeight="1" outlineLevel="3">
      <c r="A398" s="119"/>
      <c r="B398" s="184" t="s">
        <v>429</v>
      </c>
      <c r="C398" s="201" t="str">
        <f>[1]CAPEX_DETALHADO!C68</f>
        <v xml:space="preserve"> Viaduto Jorge José Hakim – Dispositivo SP-139</v>
      </c>
      <c r="D398" s="186">
        <f t="shared" si="65"/>
        <v>914.93843565081841</v>
      </c>
      <c r="E398" s="187">
        <f t="shared" si="66"/>
        <v>1270</v>
      </c>
      <c r="F398" s="94">
        <f>[1]CAPEX_DETALHADO!L68/1000</f>
        <v>0</v>
      </c>
      <c r="G398" s="94">
        <f>[1]CAPEX_DETALHADO!M68/1000</f>
        <v>317.5</v>
      </c>
      <c r="H398" s="94">
        <f>[1]CAPEX_DETALHADO!N68/1000</f>
        <v>317.5</v>
      </c>
      <c r="I398" s="94">
        <f>[1]CAPEX_DETALHADO!O68/1000</f>
        <v>317.5</v>
      </c>
      <c r="J398" s="94">
        <f>[1]CAPEX_DETALHADO!P68/1000</f>
        <v>317.5</v>
      </c>
      <c r="K398" s="94">
        <f>[1]CAPEX_DETALHADO!Q68/1000</f>
        <v>0</v>
      </c>
      <c r="L398" s="94">
        <f>[1]CAPEX_DETALHADO!R68/1000</f>
        <v>0</v>
      </c>
      <c r="M398" s="94">
        <f>[1]CAPEX_DETALHADO!S68/1000</f>
        <v>0</v>
      </c>
      <c r="N398" s="94">
        <f>[1]CAPEX_DETALHADO!T68/1000</f>
        <v>0</v>
      </c>
      <c r="O398" s="94">
        <f>[1]CAPEX_DETALHADO!U68/1000</f>
        <v>0</v>
      </c>
      <c r="P398" s="94">
        <f>[1]CAPEX_DETALHADO!V68/1000</f>
        <v>0</v>
      </c>
      <c r="Q398" s="94">
        <f>[1]CAPEX_DETALHADO!W68/1000</f>
        <v>0</v>
      </c>
      <c r="R398" s="94">
        <f>[1]CAPEX_DETALHADO!X68/1000</f>
        <v>0</v>
      </c>
      <c r="S398" s="94">
        <f>[1]CAPEX_DETALHADO!Y68/1000</f>
        <v>0</v>
      </c>
      <c r="T398" s="94">
        <f>[1]CAPEX_DETALHADO!Z68/1000</f>
        <v>0</v>
      </c>
      <c r="U398" s="94">
        <f>[1]CAPEX_DETALHADO!AA68/1000</f>
        <v>0</v>
      </c>
      <c r="V398" s="94">
        <f>[1]CAPEX_DETALHADO!AB68/1000</f>
        <v>0</v>
      </c>
      <c r="W398" s="94">
        <f>[1]CAPEX_DETALHADO!AC68/1000</f>
        <v>0</v>
      </c>
      <c r="X398" s="94">
        <f>[1]CAPEX_DETALHADO!AD68/1000</f>
        <v>0</v>
      </c>
      <c r="Y398" s="94">
        <f>[1]CAPEX_DETALHADO!AE68/1000</f>
        <v>0</v>
      </c>
      <c r="Z398" s="94">
        <f>[1]CAPEX_DETALHADO!AF68/1000</f>
        <v>0</v>
      </c>
      <c r="AA398" s="94">
        <f>[1]CAPEX_DETALHADO!AG68/1000</f>
        <v>0</v>
      </c>
      <c r="AB398" s="94">
        <f>[1]CAPEX_DETALHADO!AH68/1000</f>
        <v>0</v>
      </c>
      <c r="AC398" s="94">
        <f>[1]CAPEX_DETALHADO!AI68/1000</f>
        <v>0</v>
      </c>
      <c r="AD398" s="94">
        <f>[1]CAPEX_DETALHADO!AJ68/1000</f>
        <v>0</v>
      </c>
      <c r="AE398" s="94">
        <f>[1]CAPEX_DETALHADO!AK68/1000</f>
        <v>0</v>
      </c>
      <c r="AF398" s="94">
        <f>[1]CAPEX_DETALHADO!AL68/1000</f>
        <v>0</v>
      </c>
      <c r="AG398" s="94">
        <f>[1]CAPEX_DETALHADO!AM68/1000</f>
        <v>0</v>
      </c>
      <c r="AH398" s="94">
        <f>[1]CAPEX_DETALHADO!AN68/1000</f>
        <v>0</v>
      </c>
      <c r="AI398" s="94">
        <f>[1]CAPEX_DETALHADO!AO68/1000</f>
        <v>0</v>
      </c>
      <c r="AJ398" s="20"/>
      <c r="AK398" s="171"/>
      <c r="AL398" s="188"/>
      <c r="AM398" s="188"/>
      <c r="AN398" s="188"/>
      <c r="AO398" s="45" t="str">
        <f t="shared" si="61"/>
        <v xml:space="preserve"> Viaduto Jorge José Hakim – Dispositivo SP-139</v>
      </c>
    </row>
    <row r="399" spans="1:41" s="22" customFormat="1" ht="16.5" customHeight="1" outlineLevel="3">
      <c r="A399" s="119"/>
      <c r="B399" s="184" t="s">
        <v>430</v>
      </c>
      <c r="C399" s="201" t="str">
        <f>[1]CAPEX_DETALHADO!C69</f>
        <v xml:space="preserve"> Ponte sobre o Córrego</v>
      </c>
      <c r="D399" s="186">
        <f t="shared" si="65"/>
        <v>204.7444908755611</v>
      </c>
      <c r="E399" s="187">
        <f t="shared" si="66"/>
        <v>284.2</v>
      </c>
      <c r="F399" s="94">
        <f>[1]CAPEX_DETALHADO!L69/1000</f>
        <v>0</v>
      </c>
      <c r="G399" s="94">
        <f>[1]CAPEX_DETALHADO!M69/1000</f>
        <v>71.05</v>
      </c>
      <c r="H399" s="94">
        <f>[1]CAPEX_DETALHADO!N69/1000</f>
        <v>71.05</v>
      </c>
      <c r="I399" s="94">
        <f>[1]CAPEX_DETALHADO!O69/1000</f>
        <v>71.05</v>
      </c>
      <c r="J399" s="94">
        <f>[1]CAPEX_DETALHADO!P69/1000</f>
        <v>71.05</v>
      </c>
      <c r="K399" s="94">
        <f>[1]CAPEX_DETALHADO!Q69/1000</f>
        <v>0</v>
      </c>
      <c r="L399" s="94">
        <f>[1]CAPEX_DETALHADO!R69/1000</f>
        <v>0</v>
      </c>
      <c r="M399" s="94">
        <f>[1]CAPEX_DETALHADO!S69/1000</f>
        <v>0</v>
      </c>
      <c r="N399" s="94">
        <f>[1]CAPEX_DETALHADO!T69/1000</f>
        <v>0</v>
      </c>
      <c r="O399" s="94">
        <f>[1]CAPEX_DETALHADO!U69/1000</f>
        <v>0</v>
      </c>
      <c r="P399" s="94">
        <f>[1]CAPEX_DETALHADO!V69/1000</f>
        <v>0</v>
      </c>
      <c r="Q399" s="94">
        <f>[1]CAPEX_DETALHADO!W69/1000</f>
        <v>0</v>
      </c>
      <c r="R399" s="94">
        <f>[1]CAPEX_DETALHADO!X69/1000</f>
        <v>0</v>
      </c>
      <c r="S399" s="94">
        <f>[1]CAPEX_DETALHADO!Y69/1000</f>
        <v>0</v>
      </c>
      <c r="T399" s="94">
        <f>[1]CAPEX_DETALHADO!Z69/1000</f>
        <v>0</v>
      </c>
      <c r="U399" s="94">
        <f>[1]CAPEX_DETALHADO!AA69/1000</f>
        <v>0</v>
      </c>
      <c r="V399" s="94">
        <f>[1]CAPEX_DETALHADO!AB69/1000</f>
        <v>0</v>
      </c>
      <c r="W399" s="94">
        <f>[1]CAPEX_DETALHADO!AC69/1000</f>
        <v>0</v>
      </c>
      <c r="X399" s="94">
        <f>[1]CAPEX_DETALHADO!AD69/1000</f>
        <v>0</v>
      </c>
      <c r="Y399" s="94">
        <f>[1]CAPEX_DETALHADO!AE69/1000</f>
        <v>0</v>
      </c>
      <c r="Z399" s="94">
        <f>[1]CAPEX_DETALHADO!AF69/1000</f>
        <v>0</v>
      </c>
      <c r="AA399" s="94">
        <f>[1]CAPEX_DETALHADO!AG69/1000</f>
        <v>0</v>
      </c>
      <c r="AB399" s="94">
        <f>[1]CAPEX_DETALHADO!AH69/1000</f>
        <v>0</v>
      </c>
      <c r="AC399" s="94">
        <f>[1]CAPEX_DETALHADO!AI69/1000</f>
        <v>0</v>
      </c>
      <c r="AD399" s="94">
        <f>[1]CAPEX_DETALHADO!AJ69/1000</f>
        <v>0</v>
      </c>
      <c r="AE399" s="94">
        <f>[1]CAPEX_DETALHADO!AK69/1000</f>
        <v>0</v>
      </c>
      <c r="AF399" s="94">
        <f>[1]CAPEX_DETALHADO!AL69/1000</f>
        <v>0</v>
      </c>
      <c r="AG399" s="94">
        <f>[1]CAPEX_DETALHADO!AM69/1000</f>
        <v>0</v>
      </c>
      <c r="AH399" s="94">
        <f>[1]CAPEX_DETALHADO!AN69/1000</f>
        <v>0</v>
      </c>
      <c r="AI399" s="94">
        <f>[1]CAPEX_DETALHADO!AO69/1000</f>
        <v>0</v>
      </c>
      <c r="AJ399" s="20"/>
      <c r="AK399" s="171"/>
      <c r="AL399" s="188"/>
      <c r="AM399" s="188"/>
      <c r="AN399" s="188"/>
      <c r="AO399" s="45" t="str">
        <f t="shared" si="61"/>
        <v xml:space="preserve"> Ponte sobre o Córrego</v>
      </c>
    </row>
    <row r="400" spans="1:41" s="22" customFormat="1" ht="16.5" customHeight="1" outlineLevel="3">
      <c r="A400" s="119"/>
      <c r="B400" s="184" t="s">
        <v>431</v>
      </c>
      <c r="C400" s="201" t="str">
        <f>[1]CAPEX_DETALHADO!C70</f>
        <v xml:space="preserve"> Ponte sobre o Rio Pirapora</v>
      </c>
      <c r="D400" s="186">
        <f t="shared" si="65"/>
        <v>684.69093641144707</v>
      </c>
      <c r="E400" s="187">
        <f t="shared" si="66"/>
        <v>950.40000000000009</v>
      </c>
      <c r="F400" s="94">
        <f>[1]CAPEX_DETALHADO!L70/1000</f>
        <v>0</v>
      </c>
      <c r="G400" s="94">
        <f>[1]CAPEX_DETALHADO!M70/1000</f>
        <v>237.60000000000002</v>
      </c>
      <c r="H400" s="94">
        <f>[1]CAPEX_DETALHADO!N70/1000</f>
        <v>237.60000000000002</v>
      </c>
      <c r="I400" s="94">
        <f>[1]CAPEX_DETALHADO!O70/1000</f>
        <v>237.60000000000002</v>
      </c>
      <c r="J400" s="94">
        <f>[1]CAPEX_DETALHADO!P70/1000</f>
        <v>237.60000000000002</v>
      </c>
      <c r="K400" s="94">
        <f>[1]CAPEX_DETALHADO!Q70/1000</f>
        <v>0</v>
      </c>
      <c r="L400" s="94">
        <f>[1]CAPEX_DETALHADO!R70/1000</f>
        <v>0</v>
      </c>
      <c r="M400" s="94">
        <f>[1]CAPEX_DETALHADO!S70/1000</f>
        <v>0</v>
      </c>
      <c r="N400" s="94">
        <f>[1]CAPEX_DETALHADO!T70/1000</f>
        <v>0</v>
      </c>
      <c r="O400" s="94">
        <f>[1]CAPEX_DETALHADO!U70/1000</f>
        <v>0</v>
      </c>
      <c r="P400" s="94">
        <f>[1]CAPEX_DETALHADO!V70/1000</f>
        <v>0</v>
      </c>
      <c r="Q400" s="94">
        <f>[1]CAPEX_DETALHADO!W70/1000</f>
        <v>0</v>
      </c>
      <c r="R400" s="94">
        <f>[1]CAPEX_DETALHADO!X70/1000</f>
        <v>0</v>
      </c>
      <c r="S400" s="94">
        <f>[1]CAPEX_DETALHADO!Y70/1000</f>
        <v>0</v>
      </c>
      <c r="T400" s="94">
        <f>[1]CAPEX_DETALHADO!Z70/1000</f>
        <v>0</v>
      </c>
      <c r="U400" s="94">
        <f>[1]CAPEX_DETALHADO!AA70/1000</f>
        <v>0</v>
      </c>
      <c r="V400" s="94">
        <f>[1]CAPEX_DETALHADO!AB70/1000</f>
        <v>0</v>
      </c>
      <c r="W400" s="94">
        <f>[1]CAPEX_DETALHADO!AC70/1000</f>
        <v>0</v>
      </c>
      <c r="X400" s="94">
        <f>[1]CAPEX_DETALHADO!AD70/1000</f>
        <v>0</v>
      </c>
      <c r="Y400" s="94">
        <f>[1]CAPEX_DETALHADO!AE70/1000</f>
        <v>0</v>
      </c>
      <c r="Z400" s="94">
        <f>[1]CAPEX_DETALHADO!AF70/1000</f>
        <v>0</v>
      </c>
      <c r="AA400" s="94">
        <f>[1]CAPEX_DETALHADO!AG70/1000</f>
        <v>0</v>
      </c>
      <c r="AB400" s="94">
        <f>[1]CAPEX_DETALHADO!AH70/1000</f>
        <v>0</v>
      </c>
      <c r="AC400" s="94">
        <f>[1]CAPEX_DETALHADO!AI70/1000</f>
        <v>0</v>
      </c>
      <c r="AD400" s="94">
        <f>[1]CAPEX_DETALHADO!AJ70/1000</f>
        <v>0</v>
      </c>
      <c r="AE400" s="94">
        <f>[1]CAPEX_DETALHADO!AK70/1000</f>
        <v>0</v>
      </c>
      <c r="AF400" s="94">
        <f>[1]CAPEX_DETALHADO!AL70/1000</f>
        <v>0</v>
      </c>
      <c r="AG400" s="94">
        <f>[1]CAPEX_DETALHADO!AM70/1000</f>
        <v>0</v>
      </c>
      <c r="AH400" s="94">
        <f>[1]CAPEX_DETALHADO!AN70/1000</f>
        <v>0</v>
      </c>
      <c r="AI400" s="94">
        <f>[1]CAPEX_DETALHADO!AO70/1000</f>
        <v>0</v>
      </c>
      <c r="AJ400" s="20"/>
      <c r="AK400" s="171"/>
      <c r="AL400" s="188"/>
      <c r="AM400" s="188"/>
      <c r="AN400" s="188"/>
      <c r="AO400" s="45" t="str">
        <f t="shared" si="61"/>
        <v xml:space="preserve"> Ponte sobre o Rio Pirapora</v>
      </c>
    </row>
    <row r="401" spans="1:41" s="22" customFormat="1" ht="16.5" customHeight="1" outlineLevel="3">
      <c r="A401" s="119"/>
      <c r="B401" s="184" t="s">
        <v>432</v>
      </c>
      <c r="C401" s="201" t="str">
        <f>[1]CAPEX_DETALHADO!C71</f>
        <v xml:space="preserve"> Ponte sobre o Rio Sarapuí</v>
      </c>
      <c r="D401" s="186">
        <f t="shared" si="65"/>
        <v>1671.3835989841721</v>
      </c>
      <c r="E401" s="187">
        <f t="shared" si="66"/>
        <v>2320</v>
      </c>
      <c r="F401" s="94">
        <f>[1]CAPEX_DETALHADO!L71/1000</f>
        <v>0</v>
      </c>
      <c r="G401" s="94">
        <f>[1]CAPEX_DETALHADO!M71/1000</f>
        <v>580</v>
      </c>
      <c r="H401" s="94">
        <f>[1]CAPEX_DETALHADO!N71/1000</f>
        <v>580</v>
      </c>
      <c r="I401" s="94">
        <f>[1]CAPEX_DETALHADO!O71/1000</f>
        <v>580</v>
      </c>
      <c r="J401" s="94">
        <f>[1]CAPEX_DETALHADO!P71/1000</f>
        <v>580</v>
      </c>
      <c r="K401" s="94">
        <f>[1]CAPEX_DETALHADO!Q71/1000</f>
        <v>0</v>
      </c>
      <c r="L401" s="94">
        <f>[1]CAPEX_DETALHADO!R71/1000</f>
        <v>0</v>
      </c>
      <c r="M401" s="94">
        <f>[1]CAPEX_DETALHADO!S71/1000</f>
        <v>0</v>
      </c>
      <c r="N401" s="94">
        <f>[1]CAPEX_DETALHADO!T71/1000</f>
        <v>0</v>
      </c>
      <c r="O401" s="94">
        <f>[1]CAPEX_DETALHADO!U71/1000</f>
        <v>0</v>
      </c>
      <c r="P401" s="94">
        <f>[1]CAPEX_DETALHADO!V71/1000</f>
        <v>0</v>
      </c>
      <c r="Q401" s="94">
        <f>[1]CAPEX_DETALHADO!W71/1000</f>
        <v>0</v>
      </c>
      <c r="R401" s="94">
        <f>[1]CAPEX_DETALHADO!X71/1000</f>
        <v>0</v>
      </c>
      <c r="S401" s="94">
        <f>[1]CAPEX_DETALHADO!Y71/1000</f>
        <v>0</v>
      </c>
      <c r="T401" s="94">
        <f>[1]CAPEX_DETALHADO!Z71/1000</f>
        <v>0</v>
      </c>
      <c r="U401" s="94">
        <f>[1]CAPEX_DETALHADO!AA71/1000</f>
        <v>0</v>
      </c>
      <c r="V401" s="94">
        <f>[1]CAPEX_DETALHADO!AB71/1000</f>
        <v>0</v>
      </c>
      <c r="W401" s="94">
        <f>[1]CAPEX_DETALHADO!AC71/1000</f>
        <v>0</v>
      </c>
      <c r="X401" s="94">
        <f>[1]CAPEX_DETALHADO!AD71/1000</f>
        <v>0</v>
      </c>
      <c r="Y401" s="94">
        <f>[1]CAPEX_DETALHADO!AE71/1000</f>
        <v>0</v>
      </c>
      <c r="Z401" s="94">
        <f>[1]CAPEX_DETALHADO!AF71/1000</f>
        <v>0</v>
      </c>
      <c r="AA401" s="94">
        <f>[1]CAPEX_DETALHADO!AG71/1000</f>
        <v>0</v>
      </c>
      <c r="AB401" s="94">
        <f>[1]CAPEX_DETALHADO!AH71/1000</f>
        <v>0</v>
      </c>
      <c r="AC401" s="94">
        <f>[1]CAPEX_DETALHADO!AI71/1000</f>
        <v>0</v>
      </c>
      <c r="AD401" s="94">
        <f>[1]CAPEX_DETALHADO!AJ71/1000</f>
        <v>0</v>
      </c>
      <c r="AE401" s="94">
        <f>[1]CAPEX_DETALHADO!AK71/1000</f>
        <v>0</v>
      </c>
      <c r="AF401" s="94">
        <f>[1]CAPEX_DETALHADO!AL71/1000</f>
        <v>0</v>
      </c>
      <c r="AG401" s="94">
        <f>[1]CAPEX_DETALHADO!AM71/1000</f>
        <v>0</v>
      </c>
      <c r="AH401" s="94">
        <f>[1]CAPEX_DETALHADO!AN71/1000</f>
        <v>0</v>
      </c>
      <c r="AI401" s="94">
        <f>[1]CAPEX_DETALHADO!AO71/1000</f>
        <v>0</v>
      </c>
      <c r="AJ401" s="20"/>
      <c r="AK401" s="171"/>
      <c r="AL401" s="188"/>
      <c r="AM401" s="188"/>
      <c r="AN401" s="188"/>
      <c r="AO401" s="45" t="str">
        <f t="shared" si="61"/>
        <v xml:space="preserve"> Ponte sobre o Rio Sarapuí</v>
      </c>
    </row>
    <row r="402" spans="1:41" s="22" customFormat="1" ht="16.5" customHeight="1" outlineLevel="3">
      <c r="A402" s="119"/>
      <c r="B402" s="184" t="s">
        <v>433</v>
      </c>
      <c r="C402" s="201" t="str">
        <f>[1]CAPEX_DETALHADO!C72</f>
        <v xml:space="preserve"> Ponte sobre o Rio Turvo</v>
      </c>
      <c r="D402" s="186">
        <f t="shared" si="65"/>
        <v>1671.3835989841721</v>
      </c>
      <c r="E402" s="187">
        <f t="shared" si="66"/>
        <v>2320</v>
      </c>
      <c r="F402" s="94">
        <f>[1]CAPEX_DETALHADO!L72/1000</f>
        <v>0</v>
      </c>
      <c r="G402" s="94">
        <f>[1]CAPEX_DETALHADO!M72/1000</f>
        <v>580</v>
      </c>
      <c r="H402" s="94">
        <f>[1]CAPEX_DETALHADO!N72/1000</f>
        <v>580</v>
      </c>
      <c r="I402" s="94">
        <f>[1]CAPEX_DETALHADO!O72/1000</f>
        <v>580</v>
      </c>
      <c r="J402" s="94">
        <f>[1]CAPEX_DETALHADO!P72/1000</f>
        <v>580</v>
      </c>
      <c r="K402" s="94">
        <f>[1]CAPEX_DETALHADO!Q72/1000</f>
        <v>0</v>
      </c>
      <c r="L402" s="94">
        <f>[1]CAPEX_DETALHADO!R72/1000</f>
        <v>0</v>
      </c>
      <c r="M402" s="94">
        <f>[1]CAPEX_DETALHADO!S72/1000</f>
        <v>0</v>
      </c>
      <c r="N402" s="94">
        <f>[1]CAPEX_DETALHADO!T72/1000</f>
        <v>0</v>
      </c>
      <c r="O402" s="94">
        <f>[1]CAPEX_DETALHADO!U72/1000</f>
        <v>0</v>
      </c>
      <c r="P402" s="94">
        <f>[1]CAPEX_DETALHADO!V72/1000</f>
        <v>0</v>
      </c>
      <c r="Q402" s="94">
        <f>[1]CAPEX_DETALHADO!W72/1000</f>
        <v>0</v>
      </c>
      <c r="R402" s="94">
        <f>[1]CAPEX_DETALHADO!X72/1000</f>
        <v>0</v>
      </c>
      <c r="S402" s="94">
        <f>[1]CAPEX_DETALHADO!Y72/1000</f>
        <v>0</v>
      </c>
      <c r="T402" s="94">
        <f>[1]CAPEX_DETALHADO!Z72/1000</f>
        <v>0</v>
      </c>
      <c r="U402" s="94">
        <f>[1]CAPEX_DETALHADO!AA72/1000</f>
        <v>0</v>
      </c>
      <c r="V402" s="94">
        <f>[1]CAPEX_DETALHADO!AB72/1000</f>
        <v>0</v>
      </c>
      <c r="W402" s="94">
        <f>[1]CAPEX_DETALHADO!AC72/1000</f>
        <v>0</v>
      </c>
      <c r="X402" s="94">
        <f>[1]CAPEX_DETALHADO!AD72/1000</f>
        <v>0</v>
      </c>
      <c r="Y402" s="94">
        <f>[1]CAPEX_DETALHADO!AE72/1000</f>
        <v>0</v>
      </c>
      <c r="Z402" s="94">
        <f>[1]CAPEX_DETALHADO!AF72/1000</f>
        <v>0</v>
      </c>
      <c r="AA402" s="94">
        <f>[1]CAPEX_DETALHADO!AG72/1000</f>
        <v>0</v>
      </c>
      <c r="AB402" s="94">
        <f>[1]CAPEX_DETALHADO!AH72/1000</f>
        <v>0</v>
      </c>
      <c r="AC402" s="94">
        <f>[1]CAPEX_DETALHADO!AI72/1000</f>
        <v>0</v>
      </c>
      <c r="AD402" s="94">
        <f>[1]CAPEX_DETALHADO!AJ72/1000</f>
        <v>0</v>
      </c>
      <c r="AE402" s="94">
        <f>[1]CAPEX_DETALHADO!AK72/1000</f>
        <v>0</v>
      </c>
      <c r="AF402" s="94">
        <f>[1]CAPEX_DETALHADO!AL72/1000</f>
        <v>0</v>
      </c>
      <c r="AG402" s="94">
        <f>[1]CAPEX_DETALHADO!AM72/1000</f>
        <v>0</v>
      </c>
      <c r="AH402" s="94">
        <f>[1]CAPEX_DETALHADO!AN72/1000</f>
        <v>0</v>
      </c>
      <c r="AI402" s="94">
        <f>[1]CAPEX_DETALHADO!AO72/1000</f>
        <v>0</v>
      </c>
      <c r="AJ402" s="20"/>
      <c r="AK402" s="171"/>
      <c r="AL402" s="188"/>
      <c r="AM402" s="188"/>
      <c r="AN402" s="188"/>
      <c r="AO402" s="45" t="str">
        <f t="shared" si="61"/>
        <v xml:space="preserve"> Ponte sobre o Rio Turvo</v>
      </c>
    </row>
    <row r="403" spans="1:41" s="22" customFormat="1" ht="16.5" customHeight="1" outlineLevel="3">
      <c r="A403" s="119"/>
      <c r="B403" s="184" t="s">
        <v>434</v>
      </c>
      <c r="C403" s="201" t="str">
        <f>[1]CAPEX_DETALHADO!C73</f>
        <v>Passagem Superior - Trevo da SP-079 - Sentido Leste</v>
      </c>
      <c r="D403" s="186">
        <f t="shared" si="65"/>
        <v>3580.7317789017916</v>
      </c>
      <c r="E403" s="187">
        <f t="shared" si="66"/>
        <v>4970.3118614429013</v>
      </c>
      <c r="F403" s="94">
        <f>[1]CAPEX_DETALHADO!L73/1000</f>
        <v>0</v>
      </c>
      <c r="G403" s="94">
        <f>[1]CAPEX_DETALHADO!M73/1000</f>
        <v>1242.5779653607253</v>
      </c>
      <c r="H403" s="94">
        <f>[1]CAPEX_DETALHADO!N73/1000</f>
        <v>1242.5779653607253</v>
      </c>
      <c r="I403" s="94">
        <f>[1]CAPEX_DETALHADO!O73/1000</f>
        <v>1242.5779653607253</v>
      </c>
      <c r="J403" s="94">
        <f>[1]CAPEX_DETALHADO!P73/1000</f>
        <v>1242.5779653607253</v>
      </c>
      <c r="K403" s="94">
        <f>[1]CAPEX_DETALHADO!Q73/1000</f>
        <v>0</v>
      </c>
      <c r="L403" s="94">
        <f>[1]CAPEX_DETALHADO!R73/1000</f>
        <v>0</v>
      </c>
      <c r="M403" s="94">
        <f>[1]CAPEX_DETALHADO!S73/1000</f>
        <v>0</v>
      </c>
      <c r="N403" s="94">
        <f>[1]CAPEX_DETALHADO!T73/1000</f>
        <v>0</v>
      </c>
      <c r="O403" s="94">
        <f>[1]CAPEX_DETALHADO!U73/1000</f>
        <v>0</v>
      </c>
      <c r="P403" s="94">
        <f>[1]CAPEX_DETALHADO!V73/1000</f>
        <v>0</v>
      </c>
      <c r="Q403" s="94">
        <f>[1]CAPEX_DETALHADO!W73/1000</f>
        <v>0</v>
      </c>
      <c r="R403" s="94">
        <f>[1]CAPEX_DETALHADO!X73/1000</f>
        <v>0</v>
      </c>
      <c r="S403" s="94">
        <f>[1]CAPEX_DETALHADO!Y73/1000</f>
        <v>0</v>
      </c>
      <c r="T403" s="94">
        <f>[1]CAPEX_DETALHADO!Z73/1000</f>
        <v>0</v>
      </c>
      <c r="U403" s="94">
        <f>[1]CAPEX_DETALHADO!AA73/1000</f>
        <v>0</v>
      </c>
      <c r="V403" s="94">
        <f>[1]CAPEX_DETALHADO!AB73/1000</f>
        <v>0</v>
      </c>
      <c r="W403" s="94">
        <f>[1]CAPEX_DETALHADO!AC73/1000</f>
        <v>0</v>
      </c>
      <c r="X403" s="94">
        <f>[1]CAPEX_DETALHADO!AD73/1000</f>
        <v>0</v>
      </c>
      <c r="Y403" s="94">
        <f>[1]CAPEX_DETALHADO!AE73/1000</f>
        <v>0</v>
      </c>
      <c r="Z403" s="94">
        <f>[1]CAPEX_DETALHADO!AF73/1000</f>
        <v>0</v>
      </c>
      <c r="AA403" s="94">
        <f>[1]CAPEX_DETALHADO!AG73/1000</f>
        <v>0</v>
      </c>
      <c r="AB403" s="94">
        <f>[1]CAPEX_DETALHADO!AH73/1000</f>
        <v>0</v>
      </c>
      <c r="AC403" s="94">
        <f>[1]CAPEX_DETALHADO!AI73/1000</f>
        <v>0</v>
      </c>
      <c r="AD403" s="94">
        <f>[1]CAPEX_DETALHADO!AJ73/1000</f>
        <v>0</v>
      </c>
      <c r="AE403" s="94">
        <f>[1]CAPEX_DETALHADO!AK73/1000</f>
        <v>0</v>
      </c>
      <c r="AF403" s="94">
        <f>[1]CAPEX_DETALHADO!AL73/1000</f>
        <v>0</v>
      </c>
      <c r="AG403" s="94">
        <f>[1]CAPEX_DETALHADO!AM73/1000</f>
        <v>0</v>
      </c>
      <c r="AH403" s="94">
        <f>[1]CAPEX_DETALHADO!AN73/1000</f>
        <v>0</v>
      </c>
      <c r="AI403" s="94">
        <f>[1]CAPEX_DETALHADO!AO73/1000</f>
        <v>0</v>
      </c>
      <c r="AJ403" s="20"/>
      <c r="AK403" s="171"/>
      <c r="AL403" s="188"/>
      <c r="AM403" s="188"/>
      <c r="AN403" s="188"/>
      <c r="AO403" s="45" t="str">
        <f t="shared" si="61"/>
        <v>Passagem Superior - Trevo da SP-079 - Sentido Leste</v>
      </c>
    </row>
    <row r="404" spans="1:41" s="22" customFormat="1" ht="16.5" customHeight="1" outlineLevel="3">
      <c r="A404" s="119"/>
      <c r="B404" s="184" t="s">
        <v>435</v>
      </c>
      <c r="C404" s="201" t="str">
        <f>[1]CAPEX_DETALHADO!C74</f>
        <v>Passagem Superior - Av. Hollingsworth</v>
      </c>
      <c r="D404" s="186">
        <f t="shared" si="65"/>
        <v>3439.0453471374572</v>
      </c>
      <c r="E404" s="187">
        <f t="shared" si="66"/>
        <v>4773.640958429949</v>
      </c>
      <c r="F404" s="94">
        <f>[1]CAPEX_DETALHADO!L74/1000</f>
        <v>0</v>
      </c>
      <c r="G404" s="94">
        <f>[1]CAPEX_DETALHADO!M74/1000</f>
        <v>1193.4102396074873</v>
      </c>
      <c r="H404" s="94">
        <f>[1]CAPEX_DETALHADO!N74/1000</f>
        <v>1193.4102396074873</v>
      </c>
      <c r="I404" s="94">
        <f>[1]CAPEX_DETALHADO!O74/1000</f>
        <v>1193.4102396074873</v>
      </c>
      <c r="J404" s="94">
        <f>[1]CAPEX_DETALHADO!P74/1000</f>
        <v>1193.4102396074873</v>
      </c>
      <c r="K404" s="94">
        <f>[1]CAPEX_DETALHADO!Q74/1000</f>
        <v>0</v>
      </c>
      <c r="L404" s="94">
        <f>[1]CAPEX_DETALHADO!R74/1000</f>
        <v>0</v>
      </c>
      <c r="M404" s="94">
        <f>[1]CAPEX_DETALHADO!S74/1000</f>
        <v>0</v>
      </c>
      <c r="N404" s="94">
        <f>[1]CAPEX_DETALHADO!T74/1000</f>
        <v>0</v>
      </c>
      <c r="O404" s="94">
        <f>[1]CAPEX_DETALHADO!U74/1000</f>
        <v>0</v>
      </c>
      <c r="P404" s="94">
        <f>[1]CAPEX_DETALHADO!V74/1000</f>
        <v>0</v>
      </c>
      <c r="Q404" s="94">
        <f>[1]CAPEX_DETALHADO!W74/1000</f>
        <v>0</v>
      </c>
      <c r="R404" s="94">
        <f>[1]CAPEX_DETALHADO!X74/1000</f>
        <v>0</v>
      </c>
      <c r="S404" s="94">
        <f>[1]CAPEX_DETALHADO!Y74/1000</f>
        <v>0</v>
      </c>
      <c r="T404" s="94">
        <f>[1]CAPEX_DETALHADO!Z74/1000</f>
        <v>0</v>
      </c>
      <c r="U404" s="94">
        <f>[1]CAPEX_DETALHADO!AA74/1000</f>
        <v>0</v>
      </c>
      <c r="V404" s="94">
        <f>[1]CAPEX_DETALHADO!AB74/1000</f>
        <v>0</v>
      </c>
      <c r="W404" s="94">
        <f>[1]CAPEX_DETALHADO!AC74/1000</f>
        <v>0</v>
      </c>
      <c r="X404" s="94">
        <f>[1]CAPEX_DETALHADO!AD74/1000</f>
        <v>0</v>
      </c>
      <c r="Y404" s="94">
        <f>[1]CAPEX_DETALHADO!AE74/1000</f>
        <v>0</v>
      </c>
      <c r="Z404" s="94">
        <f>[1]CAPEX_DETALHADO!AF74/1000</f>
        <v>0</v>
      </c>
      <c r="AA404" s="94">
        <f>[1]CAPEX_DETALHADO!AG74/1000</f>
        <v>0</v>
      </c>
      <c r="AB404" s="94">
        <f>[1]CAPEX_DETALHADO!AH74/1000</f>
        <v>0</v>
      </c>
      <c r="AC404" s="94">
        <f>[1]CAPEX_DETALHADO!AI74/1000</f>
        <v>0</v>
      </c>
      <c r="AD404" s="94">
        <f>[1]CAPEX_DETALHADO!AJ74/1000</f>
        <v>0</v>
      </c>
      <c r="AE404" s="94">
        <f>[1]CAPEX_DETALHADO!AK74/1000</f>
        <v>0</v>
      </c>
      <c r="AF404" s="94">
        <f>[1]CAPEX_DETALHADO!AL74/1000</f>
        <v>0</v>
      </c>
      <c r="AG404" s="94">
        <f>[1]CAPEX_DETALHADO!AM74/1000</f>
        <v>0</v>
      </c>
      <c r="AH404" s="94">
        <f>[1]CAPEX_DETALHADO!AN74/1000</f>
        <v>0</v>
      </c>
      <c r="AI404" s="94">
        <f>[1]CAPEX_DETALHADO!AO74/1000</f>
        <v>0</v>
      </c>
      <c r="AJ404" s="20"/>
      <c r="AK404" s="171"/>
      <c r="AL404" s="188"/>
      <c r="AM404" s="188"/>
      <c r="AN404" s="188"/>
      <c r="AO404" s="45" t="str">
        <f t="shared" si="61"/>
        <v>Passagem Superior - Av. Hollingsworth</v>
      </c>
    </row>
    <row r="405" spans="1:41" s="22" customFormat="1" ht="16.5" customHeight="1" outlineLevel="3">
      <c r="A405" s="119"/>
      <c r="B405" s="184" t="s">
        <v>436</v>
      </c>
      <c r="C405" s="201" t="str">
        <f>[1]CAPEX_DETALHADO!C75</f>
        <v>Passagem Superior - Trevo com Estrada Municipal</v>
      </c>
      <c r="D405" s="186">
        <f t="shared" si="65"/>
        <v>3858.9652086091774</v>
      </c>
      <c r="E405" s="187">
        <f t="shared" si="66"/>
        <v>5356.5197656687506</v>
      </c>
      <c r="F405" s="94">
        <f>[1]CAPEX_DETALHADO!L75/1000</f>
        <v>0</v>
      </c>
      <c r="G405" s="94">
        <f>[1]CAPEX_DETALHADO!M75/1000</f>
        <v>1339.1299414171876</v>
      </c>
      <c r="H405" s="94">
        <f>[1]CAPEX_DETALHADO!N75/1000</f>
        <v>1339.1299414171876</v>
      </c>
      <c r="I405" s="94">
        <f>[1]CAPEX_DETALHADO!O75/1000</f>
        <v>1339.1299414171876</v>
      </c>
      <c r="J405" s="94">
        <f>[1]CAPEX_DETALHADO!P75/1000</f>
        <v>1339.1299414171876</v>
      </c>
      <c r="K405" s="94">
        <f>[1]CAPEX_DETALHADO!Q75/1000</f>
        <v>0</v>
      </c>
      <c r="L405" s="94">
        <f>[1]CAPEX_DETALHADO!R75/1000</f>
        <v>0</v>
      </c>
      <c r="M405" s="94">
        <f>[1]CAPEX_DETALHADO!S75/1000</f>
        <v>0</v>
      </c>
      <c r="N405" s="94">
        <f>[1]CAPEX_DETALHADO!T75/1000</f>
        <v>0</v>
      </c>
      <c r="O405" s="94">
        <f>[1]CAPEX_DETALHADO!U75/1000</f>
        <v>0</v>
      </c>
      <c r="P405" s="94">
        <f>[1]CAPEX_DETALHADO!V75/1000</f>
        <v>0</v>
      </c>
      <c r="Q405" s="94">
        <f>[1]CAPEX_DETALHADO!W75/1000</f>
        <v>0</v>
      </c>
      <c r="R405" s="94">
        <f>[1]CAPEX_DETALHADO!X75/1000</f>
        <v>0</v>
      </c>
      <c r="S405" s="94">
        <f>[1]CAPEX_DETALHADO!Y75/1000</f>
        <v>0</v>
      </c>
      <c r="T405" s="94">
        <f>[1]CAPEX_DETALHADO!Z75/1000</f>
        <v>0</v>
      </c>
      <c r="U405" s="94">
        <f>[1]CAPEX_DETALHADO!AA75/1000</f>
        <v>0</v>
      </c>
      <c r="V405" s="94">
        <f>[1]CAPEX_DETALHADO!AB75/1000</f>
        <v>0</v>
      </c>
      <c r="W405" s="94">
        <f>[1]CAPEX_DETALHADO!AC75/1000</f>
        <v>0</v>
      </c>
      <c r="X405" s="94">
        <f>[1]CAPEX_DETALHADO!AD75/1000</f>
        <v>0</v>
      </c>
      <c r="Y405" s="94">
        <f>[1]CAPEX_DETALHADO!AE75/1000</f>
        <v>0</v>
      </c>
      <c r="Z405" s="94">
        <f>[1]CAPEX_DETALHADO!AF75/1000</f>
        <v>0</v>
      </c>
      <c r="AA405" s="94">
        <f>[1]CAPEX_DETALHADO!AG75/1000</f>
        <v>0</v>
      </c>
      <c r="AB405" s="94">
        <f>[1]CAPEX_DETALHADO!AH75/1000</f>
        <v>0</v>
      </c>
      <c r="AC405" s="94">
        <f>[1]CAPEX_DETALHADO!AI75/1000</f>
        <v>0</v>
      </c>
      <c r="AD405" s="94">
        <f>[1]CAPEX_DETALHADO!AJ75/1000</f>
        <v>0</v>
      </c>
      <c r="AE405" s="94">
        <f>[1]CAPEX_DETALHADO!AK75/1000</f>
        <v>0</v>
      </c>
      <c r="AF405" s="94">
        <f>[1]CAPEX_DETALHADO!AL75/1000</f>
        <v>0</v>
      </c>
      <c r="AG405" s="94">
        <f>[1]CAPEX_DETALHADO!AM75/1000</f>
        <v>0</v>
      </c>
      <c r="AH405" s="94">
        <f>[1]CAPEX_DETALHADO!AN75/1000</f>
        <v>0</v>
      </c>
      <c r="AI405" s="94">
        <f>[1]CAPEX_DETALHADO!AO75/1000</f>
        <v>0</v>
      </c>
      <c r="AJ405" s="20"/>
      <c r="AK405" s="171"/>
      <c r="AL405" s="188"/>
      <c r="AM405" s="188"/>
      <c r="AN405" s="188"/>
      <c r="AO405" s="45" t="str">
        <f t="shared" si="61"/>
        <v>Passagem Superior - Trevo com Estrada Municipal</v>
      </c>
    </row>
    <row r="406" spans="1:41" s="22" customFormat="1" ht="16.5" customHeight="1" outlineLevel="3">
      <c r="A406" s="119"/>
      <c r="B406" s="184" t="s">
        <v>437</v>
      </c>
      <c r="C406" s="201" t="str">
        <f>[1]CAPEX_DETALHADO!C76</f>
        <v>Ponte sobre o Ribeirão Piragibú</v>
      </c>
      <c r="D406" s="186">
        <f t="shared" si="65"/>
        <v>8633.4040149044649</v>
      </c>
      <c r="E406" s="187">
        <f t="shared" si="66"/>
        <v>11983.782374525999</v>
      </c>
      <c r="F406" s="94">
        <f>[1]CAPEX_DETALHADO!L76/1000</f>
        <v>0</v>
      </c>
      <c r="G406" s="94">
        <f>[1]CAPEX_DETALHADO!M76/1000</f>
        <v>2995.9455936314998</v>
      </c>
      <c r="H406" s="94">
        <f>[1]CAPEX_DETALHADO!N76/1000</f>
        <v>2995.9455936314998</v>
      </c>
      <c r="I406" s="94">
        <f>[1]CAPEX_DETALHADO!O76/1000</f>
        <v>2995.9455936314998</v>
      </c>
      <c r="J406" s="94">
        <f>[1]CAPEX_DETALHADO!P76/1000</f>
        <v>2995.9455936314998</v>
      </c>
      <c r="K406" s="94">
        <f>[1]CAPEX_DETALHADO!Q76/1000</f>
        <v>0</v>
      </c>
      <c r="L406" s="94">
        <f>[1]CAPEX_DETALHADO!R76/1000</f>
        <v>0</v>
      </c>
      <c r="M406" s="94">
        <f>[1]CAPEX_DETALHADO!S76/1000</f>
        <v>0</v>
      </c>
      <c r="N406" s="94">
        <f>[1]CAPEX_DETALHADO!T76/1000</f>
        <v>0</v>
      </c>
      <c r="O406" s="94">
        <f>[1]CAPEX_DETALHADO!U76/1000</f>
        <v>0</v>
      </c>
      <c r="P406" s="94">
        <f>[1]CAPEX_DETALHADO!V76/1000</f>
        <v>0</v>
      </c>
      <c r="Q406" s="94">
        <f>[1]CAPEX_DETALHADO!W76/1000</f>
        <v>0</v>
      </c>
      <c r="R406" s="94">
        <f>[1]CAPEX_DETALHADO!X76/1000</f>
        <v>0</v>
      </c>
      <c r="S406" s="94">
        <f>[1]CAPEX_DETALHADO!Y76/1000</f>
        <v>0</v>
      </c>
      <c r="T406" s="94">
        <f>[1]CAPEX_DETALHADO!Z76/1000</f>
        <v>0</v>
      </c>
      <c r="U406" s="94">
        <f>[1]CAPEX_DETALHADO!AA76/1000</f>
        <v>0</v>
      </c>
      <c r="V406" s="94">
        <f>[1]CAPEX_DETALHADO!AB76/1000</f>
        <v>0</v>
      </c>
      <c r="W406" s="94">
        <f>[1]CAPEX_DETALHADO!AC76/1000</f>
        <v>0</v>
      </c>
      <c r="X406" s="94">
        <f>[1]CAPEX_DETALHADO!AD76/1000</f>
        <v>0</v>
      </c>
      <c r="Y406" s="94">
        <f>[1]CAPEX_DETALHADO!AE76/1000</f>
        <v>0</v>
      </c>
      <c r="Z406" s="94">
        <f>[1]CAPEX_DETALHADO!AF76/1000</f>
        <v>0</v>
      </c>
      <c r="AA406" s="94">
        <f>[1]CAPEX_DETALHADO!AG76/1000</f>
        <v>0</v>
      </c>
      <c r="AB406" s="94">
        <f>[1]CAPEX_DETALHADO!AH76/1000</f>
        <v>0</v>
      </c>
      <c r="AC406" s="94">
        <f>[1]CAPEX_DETALHADO!AI76/1000</f>
        <v>0</v>
      </c>
      <c r="AD406" s="94">
        <f>[1]CAPEX_DETALHADO!AJ76/1000</f>
        <v>0</v>
      </c>
      <c r="AE406" s="94">
        <f>[1]CAPEX_DETALHADO!AK76/1000</f>
        <v>0</v>
      </c>
      <c r="AF406" s="94">
        <f>[1]CAPEX_DETALHADO!AL76/1000</f>
        <v>0</v>
      </c>
      <c r="AG406" s="94">
        <f>[1]CAPEX_DETALHADO!AM76/1000</f>
        <v>0</v>
      </c>
      <c r="AH406" s="94">
        <f>[1]CAPEX_DETALHADO!AN76/1000</f>
        <v>0</v>
      </c>
      <c r="AI406" s="94">
        <f>[1]CAPEX_DETALHADO!AO76/1000</f>
        <v>0</v>
      </c>
      <c r="AJ406" s="20"/>
      <c r="AK406" s="171"/>
      <c r="AL406" s="188"/>
      <c r="AM406" s="188"/>
      <c r="AN406" s="188"/>
      <c r="AO406" s="45" t="str">
        <f t="shared" si="61"/>
        <v>Ponte sobre o Ribeirão Piragibú</v>
      </c>
    </row>
    <row r="407" spans="1:41" s="22" customFormat="1" ht="16.5" customHeight="1" outlineLevel="3">
      <c r="A407" s="119"/>
      <c r="B407" s="184" t="s">
        <v>438</v>
      </c>
      <c r="C407" s="201" t="str">
        <f>[1]CAPEX_DETALHADO!C77</f>
        <v>Ponte sobre o Ribeirão Piragibú</v>
      </c>
      <c r="D407" s="186">
        <f t="shared" si="65"/>
        <v>8034.9685471816529</v>
      </c>
      <c r="E407" s="187">
        <f t="shared" si="66"/>
        <v>11153.111135463503</v>
      </c>
      <c r="F407" s="94">
        <f>[1]CAPEX_DETALHADO!L77/1000</f>
        <v>0</v>
      </c>
      <c r="G407" s="94">
        <f>[1]CAPEX_DETALHADO!M77/1000</f>
        <v>2788.2777838658758</v>
      </c>
      <c r="H407" s="94">
        <f>[1]CAPEX_DETALHADO!N77/1000</f>
        <v>2788.2777838658758</v>
      </c>
      <c r="I407" s="94">
        <f>[1]CAPEX_DETALHADO!O77/1000</f>
        <v>2788.2777838658758</v>
      </c>
      <c r="J407" s="94">
        <f>[1]CAPEX_DETALHADO!P77/1000</f>
        <v>2788.2777838658758</v>
      </c>
      <c r="K407" s="94">
        <f>[1]CAPEX_DETALHADO!Q77/1000</f>
        <v>0</v>
      </c>
      <c r="L407" s="94">
        <f>[1]CAPEX_DETALHADO!R77/1000</f>
        <v>0</v>
      </c>
      <c r="M407" s="94">
        <f>[1]CAPEX_DETALHADO!S77/1000</f>
        <v>0</v>
      </c>
      <c r="N407" s="94">
        <f>[1]CAPEX_DETALHADO!T77/1000</f>
        <v>0</v>
      </c>
      <c r="O407" s="94">
        <f>[1]CAPEX_DETALHADO!U77/1000</f>
        <v>0</v>
      </c>
      <c r="P407" s="94">
        <f>[1]CAPEX_DETALHADO!V77/1000</f>
        <v>0</v>
      </c>
      <c r="Q407" s="94">
        <f>[1]CAPEX_DETALHADO!W77/1000</f>
        <v>0</v>
      </c>
      <c r="R407" s="94">
        <f>[1]CAPEX_DETALHADO!X77/1000</f>
        <v>0</v>
      </c>
      <c r="S407" s="94">
        <f>[1]CAPEX_DETALHADO!Y77/1000</f>
        <v>0</v>
      </c>
      <c r="T407" s="94">
        <f>[1]CAPEX_DETALHADO!Z77/1000</f>
        <v>0</v>
      </c>
      <c r="U407" s="94">
        <f>[1]CAPEX_DETALHADO!AA77/1000</f>
        <v>0</v>
      </c>
      <c r="V407" s="94">
        <f>[1]CAPEX_DETALHADO!AB77/1000</f>
        <v>0</v>
      </c>
      <c r="W407" s="94">
        <f>[1]CAPEX_DETALHADO!AC77/1000</f>
        <v>0</v>
      </c>
      <c r="X407" s="94">
        <f>[1]CAPEX_DETALHADO!AD77/1000</f>
        <v>0</v>
      </c>
      <c r="Y407" s="94">
        <f>[1]CAPEX_DETALHADO!AE77/1000</f>
        <v>0</v>
      </c>
      <c r="Z407" s="94">
        <f>[1]CAPEX_DETALHADO!AF77/1000</f>
        <v>0</v>
      </c>
      <c r="AA407" s="94">
        <f>[1]CAPEX_DETALHADO!AG77/1000</f>
        <v>0</v>
      </c>
      <c r="AB407" s="94">
        <f>[1]CAPEX_DETALHADO!AH77/1000</f>
        <v>0</v>
      </c>
      <c r="AC407" s="94">
        <f>[1]CAPEX_DETALHADO!AI77/1000</f>
        <v>0</v>
      </c>
      <c r="AD407" s="94">
        <f>[1]CAPEX_DETALHADO!AJ77/1000</f>
        <v>0</v>
      </c>
      <c r="AE407" s="94">
        <f>[1]CAPEX_DETALHADO!AK77/1000</f>
        <v>0</v>
      </c>
      <c r="AF407" s="94">
        <f>[1]CAPEX_DETALHADO!AL77/1000</f>
        <v>0</v>
      </c>
      <c r="AG407" s="94">
        <f>[1]CAPEX_DETALHADO!AM77/1000</f>
        <v>0</v>
      </c>
      <c r="AH407" s="94">
        <f>[1]CAPEX_DETALHADO!AN77/1000</f>
        <v>0</v>
      </c>
      <c r="AI407" s="94">
        <f>[1]CAPEX_DETALHADO!AO77/1000</f>
        <v>0</v>
      </c>
      <c r="AJ407" s="20"/>
      <c r="AK407" s="171"/>
      <c r="AL407" s="188"/>
      <c r="AM407" s="188"/>
      <c r="AN407" s="188"/>
      <c r="AO407" s="45" t="str">
        <f t="shared" si="61"/>
        <v>Ponte sobre o Ribeirão Piragibú</v>
      </c>
    </row>
    <row r="408" spans="1:41" s="22" customFormat="1" ht="16.5" customHeight="1" outlineLevel="3">
      <c r="A408" s="119"/>
      <c r="B408" s="184" t="s">
        <v>439</v>
      </c>
      <c r="C408" s="201" t="str">
        <f>[1]CAPEX_DETALHADO!C78</f>
        <v>Passagem Superior - Trevo da SP-280</v>
      </c>
      <c r="D408" s="186">
        <f t="shared" si="65"/>
        <v>4118.7287682373299</v>
      </c>
      <c r="E408" s="187">
        <f t="shared" si="66"/>
        <v>5717.0901689583316</v>
      </c>
      <c r="F408" s="94">
        <f>[1]CAPEX_DETALHADO!L78/1000</f>
        <v>0</v>
      </c>
      <c r="G408" s="94">
        <f>[1]CAPEX_DETALHADO!M78/1000</f>
        <v>1429.2725422395829</v>
      </c>
      <c r="H408" s="94">
        <f>[1]CAPEX_DETALHADO!N78/1000</f>
        <v>1429.2725422395829</v>
      </c>
      <c r="I408" s="94">
        <f>[1]CAPEX_DETALHADO!O78/1000</f>
        <v>1429.2725422395829</v>
      </c>
      <c r="J408" s="94">
        <f>[1]CAPEX_DETALHADO!P78/1000</f>
        <v>1429.2725422395829</v>
      </c>
      <c r="K408" s="94">
        <f>[1]CAPEX_DETALHADO!Q78/1000</f>
        <v>0</v>
      </c>
      <c r="L408" s="94">
        <f>[1]CAPEX_DETALHADO!R78/1000</f>
        <v>0</v>
      </c>
      <c r="M408" s="94">
        <f>[1]CAPEX_DETALHADO!S78/1000</f>
        <v>0</v>
      </c>
      <c r="N408" s="94">
        <f>[1]CAPEX_DETALHADO!T78/1000</f>
        <v>0</v>
      </c>
      <c r="O408" s="94">
        <f>[1]CAPEX_DETALHADO!U78/1000</f>
        <v>0</v>
      </c>
      <c r="P408" s="94">
        <f>[1]CAPEX_DETALHADO!V78/1000</f>
        <v>0</v>
      </c>
      <c r="Q408" s="94">
        <f>[1]CAPEX_DETALHADO!W78/1000</f>
        <v>0</v>
      </c>
      <c r="R408" s="94">
        <f>[1]CAPEX_DETALHADO!X78/1000</f>
        <v>0</v>
      </c>
      <c r="S408" s="94">
        <f>[1]CAPEX_DETALHADO!Y78/1000</f>
        <v>0</v>
      </c>
      <c r="T408" s="94">
        <f>[1]CAPEX_DETALHADO!Z78/1000</f>
        <v>0</v>
      </c>
      <c r="U408" s="94">
        <f>[1]CAPEX_DETALHADO!AA78/1000</f>
        <v>0</v>
      </c>
      <c r="V408" s="94">
        <f>[1]CAPEX_DETALHADO!AB78/1000</f>
        <v>0</v>
      </c>
      <c r="W408" s="94">
        <f>[1]CAPEX_DETALHADO!AC78/1000</f>
        <v>0</v>
      </c>
      <c r="X408" s="94">
        <f>[1]CAPEX_DETALHADO!AD78/1000</f>
        <v>0</v>
      </c>
      <c r="Y408" s="94">
        <f>[1]CAPEX_DETALHADO!AE78/1000</f>
        <v>0</v>
      </c>
      <c r="Z408" s="94">
        <f>[1]CAPEX_DETALHADO!AF78/1000</f>
        <v>0</v>
      </c>
      <c r="AA408" s="94">
        <f>[1]CAPEX_DETALHADO!AG78/1000</f>
        <v>0</v>
      </c>
      <c r="AB408" s="94">
        <f>[1]CAPEX_DETALHADO!AH78/1000</f>
        <v>0</v>
      </c>
      <c r="AC408" s="94">
        <f>[1]CAPEX_DETALHADO!AI78/1000</f>
        <v>0</v>
      </c>
      <c r="AD408" s="94">
        <f>[1]CAPEX_DETALHADO!AJ78/1000</f>
        <v>0</v>
      </c>
      <c r="AE408" s="94">
        <f>[1]CAPEX_DETALHADO!AK78/1000</f>
        <v>0</v>
      </c>
      <c r="AF408" s="94">
        <f>[1]CAPEX_DETALHADO!AL78/1000</f>
        <v>0</v>
      </c>
      <c r="AG408" s="94">
        <f>[1]CAPEX_DETALHADO!AM78/1000</f>
        <v>0</v>
      </c>
      <c r="AH408" s="94">
        <f>[1]CAPEX_DETALHADO!AN78/1000</f>
        <v>0</v>
      </c>
      <c r="AI408" s="94">
        <f>[1]CAPEX_DETALHADO!AO78/1000</f>
        <v>0</v>
      </c>
      <c r="AJ408" s="20"/>
      <c r="AK408" s="171"/>
      <c r="AL408" s="188"/>
      <c r="AM408" s="188"/>
      <c r="AN408" s="188"/>
      <c r="AO408" s="45" t="str">
        <f t="shared" si="61"/>
        <v>Passagem Superior - Trevo da SP-280</v>
      </c>
    </row>
    <row r="409" spans="1:41" s="22" customFormat="1" ht="16.5" customHeight="1" outlineLevel="3">
      <c r="A409" s="119"/>
      <c r="B409" s="184" t="s">
        <v>440</v>
      </c>
      <c r="C409" s="201" t="str">
        <f>[1]CAPEX_DETALHADO!C79</f>
        <v>Passagem Inferior sobre a SP-280</v>
      </c>
      <c r="D409" s="186">
        <f t="shared" si="65"/>
        <v>2975.1273394015384</v>
      </c>
      <c r="E409" s="187">
        <f t="shared" si="66"/>
        <v>4129.6895767115475</v>
      </c>
      <c r="F409" s="94">
        <f>[1]CAPEX_DETALHADO!L79/1000</f>
        <v>0</v>
      </c>
      <c r="G409" s="94">
        <f>[1]CAPEX_DETALHADO!M79/1000</f>
        <v>1032.4223941778869</v>
      </c>
      <c r="H409" s="94">
        <f>[1]CAPEX_DETALHADO!N79/1000</f>
        <v>1032.4223941778869</v>
      </c>
      <c r="I409" s="94">
        <f>[1]CAPEX_DETALHADO!O79/1000</f>
        <v>1032.4223941778869</v>
      </c>
      <c r="J409" s="94">
        <f>[1]CAPEX_DETALHADO!P79/1000</f>
        <v>1032.4223941778869</v>
      </c>
      <c r="K409" s="94">
        <f>[1]CAPEX_DETALHADO!Q79/1000</f>
        <v>0</v>
      </c>
      <c r="L409" s="94">
        <f>[1]CAPEX_DETALHADO!R79/1000</f>
        <v>0</v>
      </c>
      <c r="M409" s="94">
        <f>[1]CAPEX_DETALHADO!S79/1000</f>
        <v>0</v>
      </c>
      <c r="N409" s="94">
        <f>[1]CAPEX_DETALHADO!T79/1000</f>
        <v>0</v>
      </c>
      <c r="O409" s="94">
        <f>[1]CAPEX_DETALHADO!U79/1000</f>
        <v>0</v>
      </c>
      <c r="P409" s="94">
        <f>[1]CAPEX_DETALHADO!V79/1000</f>
        <v>0</v>
      </c>
      <c r="Q409" s="94">
        <f>[1]CAPEX_DETALHADO!W79/1000</f>
        <v>0</v>
      </c>
      <c r="R409" s="94">
        <f>[1]CAPEX_DETALHADO!X79/1000</f>
        <v>0</v>
      </c>
      <c r="S409" s="94">
        <f>[1]CAPEX_DETALHADO!Y79/1000</f>
        <v>0</v>
      </c>
      <c r="T409" s="94">
        <f>[1]CAPEX_DETALHADO!Z79/1000</f>
        <v>0</v>
      </c>
      <c r="U409" s="94">
        <f>[1]CAPEX_DETALHADO!AA79/1000</f>
        <v>0</v>
      </c>
      <c r="V409" s="94">
        <f>[1]CAPEX_DETALHADO!AB79/1000</f>
        <v>0</v>
      </c>
      <c r="W409" s="94">
        <f>[1]CAPEX_DETALHADO!AC79/1000</f>
        <v>0</v>
      </c>
      <c r="X409" s="94">
        <f>[1]CAPEX_DETALHADO!AD79/1000</f>
        <v>0</v>
      </c>
      <c r="Y409" s="94">
        <f>[1]CAPEX_DETALHADO!AE79/1000</f>
        <v>0</v>
      </c>
      <c r="Z409" s="94">
        <f>[1]CAPEX_DETALHADO!AF79/1000</f>
        <v>0</v>
      </c>
      <c r="AA409" s="94">
        <f>[1]CAPEX_DETALHADO!AG79/1000</f>
        <v>0</v>
      </c>
      <c r="AB409" s="94">
        <f>[1]CAPEX_DETALHADO!AH79/1000</f>
        <v>0</v>
      </c>
      <c r="AC409" s="94">
        <f>[1]CAPEX_DETALHADO!AI79/1000</f>
        <v>0</v>
      </c>
      <c r="AD409" s="94">
        <f>[1]CAPEX_DETALHADO!AJ79/1000</f>
        <v>0</v>
      </c>
      <c r="AE409" s="94">
        <f>[1]CAPEX_DETALHADO!AK79/1000</f>
        <v>0</v>
      </c>
      <c r="AF409" s="94">
        <f>[1]CAPEX_DETALHADO!AL79/1000</f>
        <v>0</v>
      </c>
      <c r="AG409" s="94">
        <f>[1]CAPEX_DETALHADO!AM79/1000</f>
        <v>0</v>
      </c>
      <c r="AH409" s="94">
        <f>[1]CAPEX_DETALHADO!AN79/1000</f>
        <v>0</v>
      </c>
      <c r="AI409" s="94">
        <f>[1]CAPEX_DETALHADO!AO79/1000</f>
        <v>0</v>
      </c>
      <c r="AJ409" s="20"/>
      <c r="AK409" s="171"/>
      <c r="AL409" s="188"/>
      <c r="AM409" s="188"/>
      <c r="AN409" s="188"/>
      <c r="AO409" s="45" t="str">
        <f t="shared" si="61"/>
        <v>Passagem Inferior sobre a SP-280</v>
      </c>
    </row>
    <row r="410" spans="1:41" s="22" customFormat="1" ht="16.5" customHeight="1" outlineLevel="3">
      <c r="A410" s="119"/>
      <c r="B410" s="184" t="s">
        <v>441</v>
      </c>
      <c r="C410" s="201" t="str">
        <f>[1]CAPEX_DETALHADO!C80</f>
        <v>Passagem Inferior sobre a SP-280</v>
      </c>
      <c r="D410" s="186">
        <f t="shared" si="65"/>
        <v>3647.08980951883</v>
      </c>
      <c r="E410" s="187">
        <f t="shared" si="66"/>
        <v>5062.4215549477894</v>
      </c>
      <c r="F410" s="94">
        <f>[1]CAPEX_DETALHADO!L80/1000</f>
        <v>0</v>
      </c>
      <c r="G410" s="94">
        <f>[1]CAPEX_DETALHADO!M80/1000</f>
        <v>1265.6053887369474</v>
      </c>
      <c r="H410" s="94">
        <f>[1]CAPEX_DETALHADO!N80/1000</f>
        <v>1265.6053887369474</v>
      </c>
      <c r="I410" s="94">
        <f>[1]CAPEX_DETALHADO!O80/1000</f>
        <v>1265.6053887369474</v>
      </c>
      <c r="J410" s="94">
        <f>[1]CAPEX_DETALHADO!P80/1000</f>
        <v>1265.6053887369474</v>
      </c>
      <c r="K410" s="94">
        <f>[1]CAPEX_DETALHADO!Q80/1000</f>
        <v>0</v>
      </c>
      <c r="L410" s="94">
        <f>[1]CAPEX_DETALHADO!R80/1000</f>
        <v>0</v>
      </c>
      <c r="M410" s="94">
        <f>[1]CAPEX_DETALHADO!S80/1000</f>
        <v>0</v>
      </c>
      <c r="N410" s="94">
        <f>[1]CAPEX_DETALHADO!T80/1000</f>
        <v>0</v>
      </c>
      <c r="O410" s="94">
        <f>[1]CAPEX_DETALHADO!U80/1000</f>
        <v>0</v>
      </c>
      <c r="P410" s="94">
        <f>[1]CAPEX_DETALHADO!V80/1000</f>
        <v>0</v>
      </c>
      <c r="Q410" s="94">
        <f>[1]CAPEX_DETALHADO!W80/1000</f>
        <v>0</v>
      </c>
      <c r="R410" s="94">
        <f>[1]CAPEX_DETALHADO!X80/1000</f>
        <v>0</v>
      </c>
      <c r="S410" s="94">
        <f>[1]CAPEX_DETALHADO!Y80/1000</f>
        <v>0</v>
      </c>
      <c r="T410" s="94">
        <f>[1]CAPEX_DETALHADO!Z80/1000</f>
        <v>0</v>
      </c>
      <c r="U410" s="94">
        <f>[1]CAPEX_DETALHADO!AA80/1000</f>
        <v>0</v>
      </c>
      <c r="V410" s="94">
        <f>[1]CAPEX_DETALHADO!AB80/1000</f>
        <v>0</v>
      </c>
      <c r="W410" s="94">
        <f>[1]CAPEX_DETALHADO!AC80/1000</f>
        <v>0</v>
      </c>
      <c r="X410" s="94">
        <f>[1]CAPEX_DETALHADO!AD80/1000</f>
        <v>0</v>
      </c>
      <c r="Y410" s="94">
        <f>[1]CAPEX_DETALHADO!AE80/1000</f>
        <v>0</v>
      </c>
      <c r="Z410" s="94">
        <f>[1]CAPEX_DETALHADO!AF80/1000</f>
        <v>0</v>
      </c>
      <c r="AA410" s="94">
        <f>[1]CAPEX_DETALHADO!AG80/1000</f>
        <v>0</v>
      </c>
      <c r="AB410" s="94">
        <f>[1]CAPEX_DETALHADO!AH80/1000</f>
        <v>0</v>
      </c>
      <c r="AC410" s="94">
        <f>[1]CAPEX_DETALHADO!AI80/1000</f>
        <v>0</v>
      </c>
      <c r="AD410" s="94">
        <f>[1]CAPEX_DETALHADO!AJ80/1000</f>
        <v>0</v>
      </c>
      <c r="AE410" s="94">
        <f>[1]CAPEX_DETALHADO!AK80/1000</f>
        <v>0</v>
      </c>
      <c r="AF410" s="94">
        <f>[1]CAPEX_DETALHADO!AL80/1000</f>
        <v>0</v>
      </c>
      <c r="AG410" s="94">
        <f>[1]CAPEX_DETALHADO!AM80/1000</f>
        <v>0</v>
      </c>
      <c r="AH410" s="94">
        <f>[1]CAPEX_DETALHADO!AN80/1000</f>
        <v>0</v>
      </c>
      <c r="AI410" s="94">
        <f>[1]CAPEX_DETALHADO!AO80/1000</f>
        <v>0</v>
      </c>
      <c r="AJ410" s="20"/>
      <c r="AK410" s="171"/>
      <c r="AL410" s="188"/>
      <c r="AM410" s="188"/>
      <c r="AN410" s="188"/>
      <c r="AO410" s="45" t="str">
        <f t="shared" si="61"/>
        <v>Passagem Inferior sobre a SP-280</v>
      </c>
    </row>
    <row r="411" spans="1:41" s="22" customFormat="1" ht="16.5" customHeight="1" outlineLevel="3">
      <c r="A411" s="119"/>
      <c r="B411" s="184" t="s">
        <v>442</v>
      </c>
      <c r="C411" s="201" t="str">
        <f>[1]CAPEX_DETALHADO!C81</f>
        <v>Passagem Inferior - Trevo da SP-280</v>
      </c>
      <c r="D411" s="186">
        <f t="shared" si="65"/>
        <v>1855.2840463129569</v>
      </c>
      <c r="E411" s="187">
        <f t="shared" si="66"/>
        <v>2575.2669764511797</v>
      </c>
      <c r="F411" s="94">
        <f>[1]CAPEX_DETALHADO!L81/1000</f>
        <v>0</v>
      </c>
      <c r="G411" s="94">
        <f>[1]CAPEX_DETALHADO!M81/1000</f>
        <v>643.81674411279494</v>
      </c>
      <c r="H411" s="94">
        <f>[1]CAPEX_DETALHADO!N81/1000</f>
        <v>643.81674411279494</v>
      </c>
      <c r="I411" s="94">
        <f>[1]CAPEX_DETALHADO!O81/1000</f>
        <v>643.81674411279494</v>
      </c>
      <c r="J411" s="94">
        <f>[1]CAPEX_DETALHADO!P81/1000</f>
        <v>643.81674411279494</v>
      </c>
      <c r="K411" s="94">
        <f>[1]CAPEX_DETALHADO!Q81/1000</f>
        <v>0</v>
      </c>
      <c r="L411" s="94">
        <f>[1]CAPEX_DETALHADO!R81/1000</f>
        <v>0</v>
      </c>
      <c r="M411" s="94">
        <f>[1]CAPEX_DETALHADO!S81/1000</f>
        <v>0</v>
      </c>
      <c r="N411" s="94">
        <f>[1]CAPEX_DETALHADO!T81/1000</f>
        <v>0</v>
      </c>
      <c r="O411" s="94">
        <f>[1]CAPEX_DETALHADO!U81/1000</f>
        <v>0</v>
      </c>
      <c r="P411" s="94">
        <f>[1]CAPEX_DETALHADO!V81/1000</f>
        <v>0</v>
      </c>
      <c r="Q411" s="94">
        <f>[1]CAPEX_DETALHADO!W81/1000</f>
        <v>0</v>
      </c>
      <c r="R411" s="94">
        <f>[1]CAPEX_DETALHADO!X81/1000</f>
        <v>0</v>
      </c>
      <c r="S411" s="94">
        <f>[1]CAPEX_DETALHADO!Y81/1000</f>
        <v>0</v>
      </c>
      <c r="T411" s="94">
        <f>[1]CAPEX_DETALHADO!Z81/1000</f>
        <v>0</v>
      </c>
      <c r="U411" s="94">
        <f>[1]CAPEX_DETALHADO!AA81/1000</f>
        <v>0</v>
      </c>
      <c r="V411" s="94">
        <f>[1]CAPEX_DETALHADO!AB81/1000</f>
        <v>0</v>
      </c>
      <c r="W411" s="94">
        <f>[1]CAPEX_DETALHADO!AC81/1000</f>
        <v>0</v>
      </c>
      <c r="X411" s="94">
        <f>[1]CAPEX_DETALHADO!AD81/1000</f>
        <v>0</v>
      </c>
      <c r="Y411" s="94">
        <f>[1]CAPEX_DETALHADO!AE81/1000</f>
        <v>0</v>
      </c>
      <c r="Z411" s="94">
        <f>[1]CAPEX_DETALHADO!AF81/1000</f>
        <v>0</v>
      </c>
      <c r="AA411" s="94">
        <f>[1]CAPEX_DETALHADO!AG81/1000</f>
        <v>0</v>
      </c>
      <c r="AB411" s="94">
        <f>[1]CAPEX_DETALHADO!AH81/1000</f>
        <v>0</v>
      </c>
      <c r="AC411" s="94">
        <f>[1]CAPEX_DETALHADO!AI81/1000</f>
        <v>0</v>
      </c>
      <c r="AD411" s="94">
        <f>[1]CAPEX_DETALHADO!AJ81/1000</f>
        <v>0</v>
      </c>
      <c r="AE411" s="94">
        <f>[1]CAPEX_DETALHADO!AK81/1000</f>
        <v>0</v>
      </c>
      <c r="AF411" s="94">
        <f>[1]CAPEX_DETALHADO!AL81/1000</f>
        <v>0</v>
      </c>
      <c r="AG411" s="94">
        <f>[1]CAPEX_DETALHADO!AM81/1000</f>
        <v>0</v>
      </c>
      <c r="AH411" s="94">
        <f>[1]CAPEX_DETALHADO!AN81/1000</f>
        <v>0</v>
      </c>
      <c r="AI411" s="94">
        <f>[1]CAPEX_DETALHADO!AO81/1000</f>
        <v>0</v>
      </c>
      <c r="AJ411" s="20"/>
      <c r="AK411" s="171"/>
      <c r="AL411" s="188"/>
      <c r="AM411" s="188"/>
      <c r="AN411" s="188"/>
      <c r="AO411" s="45" t="str">
        <f t="shared" si="61"/>
        <v>Passagem Inferior - Trevo da SP-280</v>
      </c>
    </row>
    <row r="412" spans="1:41" s="22" customFormat="1" ht="16.5" customHeight="1" outlineLevel="3">
      <c r="A412" s="119"/>
      <c r="B412" s="184" t="s">
        <v>443</v>
      </c>
      <c r="C412" s="201" t="str">
        <f>[1]CAPEX_DETALHADO!C82</f>
        <v>Passagem Inferior - Trevo da SP-280</v>
      </c>
      <c r="D412" s="186">
        <f t="shared" si="65"/>
        <v>2587.8495245314371</v>
      </c>
      <c r="E412" s="187">
        <f t="shared" si="66"/>
        <v>3592.1202652472534</v>
      </c>
      <c r="F412" s="94">
        <f>[1]CAPEX_DETALHADO!L82/1000</f>
        <v>0</v>
      </c>
      <c r="G412" s="94">
        <f>[1]CAPEX_DETALHADO!M82/1000</f>
        <v>898.03006631181336</v>
      </c>
      <c r="H412" s="94">
        <f>[1]CAPEX_DETALHADO!N82/1000</f>
        <v>898.03006631181336</v>
      </c>
      <c r="I412" s="94">
        <f>[1]CAPEX_DETALHADO!O82/1000</f>
        <v>898.03006631181336</v>
      </c>
      <c r="J412" s="94">
        <f>[1]CAPEX_DETALHADO!P82/1000</f>
        <v>898.03006631181336</v>
      </c>
      <c r="K412" s="94">
        <f>[1]CAPEX_DETALHADO!Q82/1000</f>
        <v>0</v>
      </c>
      <c r="L412" s="94">
        <f>[1]CAPEX_DETALHADO!R82/1000</f>
        <v>0</v>
      </c>
      <c r="M412" s="94">
        <f>[1]CAPEX_DETALHADO!S82/1000</f>
        <v>0</v>
      </c>
      <c r="N412" s="94">
        <f>[1]CAPEX_DETALHADO!T82/1000</f>
        <v>0</v>
      </c>
      <c r="O412" s="94">
        <f>[1]CAPEX_DETALHADO!U82/1000</f>
        <v>0</v>
      </c>
      <c r="P412" s="94">
        <f>[1]CAPEX_DETALHADO!V82/1000</f>
        <v>0</v>
      </c>
      <c r="Q412" s="94">
        <f>[1]CAPEX_DETALHADO!W82/1000</f>
        <v>0</v>
      </c>
      <c r="R412" s="94">
        <f>[1]CAPEX_DETALHADO!X82/1000</f>
        <v>0</v>
      </c>
      <c r="S412" s="94">
        <f>[1]CAPEX_DETALHADO!Y82/1000</f>
        <v>0</v>
      </c>
      <c r="T412" s="94">
        <f>[1]CAPEX_DETALHADO!Z82/1000</f>
        <v>0</v>
      </c>
      <c r="U412" s="94">
        <f>[1]CAPEX_DETALHADO!AA82/1000</f>
        <v>0</v>
      </c>
      <c r="V412" s="94">
        <f>[1]CAPEX_DETALHADO!AB82/1000</f>
        <v>0</v>
      </c>
      <c r="W412" s="94">
        <f>[1]CAPEX_DETALHADO!AC82/1000</f>
        <v>0</v>
      </c>
      <c r="X412" s="94">
        <f>[1]CAPEX_DETALHADO!AD82/1000</f>
        <v>0</v>
      </c>
      <c r="Y412" s="94">
        <f>[1]CAPEX_DETALHADO!AE82/1000</f>
        <v>0</v>
      </c>
      <c r="Z412" s="94">
        <f>[1]CAPEX_DETALHADO!AF82/1000</f>
        <v>0</v>
      </c>
      <c r="AA412" s="94">
        <f>[1]CAPEX_DETALHADO!AG82/1000</f>
        <v>0</v>
      </c>
      <c r="AB412" s="94">
        <f>[1]CAPEX_DETALHADO!AH82/1000</f>
        <v>0</v>
      </c>
      <c r="AC412" s="94">
        <f>[1]CAPEX_DETALHADO!AI82/1000</f>
        <v>0</v>
      </c>
      <c r="AD412" s="94">
        <f>[1]CAPEX_DETALHADO!AJ82/1000</f>
        <v>0</v>
      </c>
      <c r="AE412" s="94">
        <f>[1]CAPEX_DETALHADO!AK82/1000</f>
        <v>0</v>
      </c>
      <c r="AF412" s="94">
        <f>[1]CAPEX_DETALHADO!AL82/1000</f>
        <v>0</v>
      </c>
      <c r="AG412" s="94">
        <f>[1]CAPEX_DETALHADO!AM82/1000</f>
        <v>0</v>
      </c>
      <c r="AH412" s="94">
        <f>[1]CAPEX_DETALHADO!AN82/1000</f>
        <v>0</v>
      </c>
      <c r="AI412" s="94">
        <f>[1]CAPEX_DETALHADO!AO82/1000</f>
        <v>0</v>
      </c>
      <c r="AJ412" s="20"/>
      <c r="AK412" s="171"/>
      <c r="AL412" s="188"/>
      <c r="AM412" s="188"/>
      <c r="AN412" s="188"/>
      <c r="AO412" s="45" t="str">
        <f t="shared" si="61"/>
        <v>Passagem Inferior - Trevo da SP-280</v>
      </c>
    </row>
    <row r="413" spans="1:41" s="22" customFormat="1" ht="16.5" customHeight="1" outlineLevel="3">
      <c r="A413" s="119"/>
      <c r="B413" s="184" t="s">
        <v>444</v>
      </c>
      <c r="C413" s="201" t="str">
        <f>[1]CAPEX_DETALHADO!C83</f>
        <v>Passagem Superior - Retorno</v>
      </c>
      <c r="D413" s="186">
        <f t="shared" si="65"/>
        <v>877.92934707056725</v>
      </c>
      <c r="E413" s="187">
        <f t="shared" si="66"/>
        <v>1218.6287375570953</v>
      </c>
      <c r="F413" s="94">
        <f>[1]CAPEX_DETALHADO!L83/1000</f>
        <v>0</v>
      </c>
      <c r="G413" s="94">
        <f>[1]CAPEX_DETALHADO!M83/1000</f>
        <v>304.65718438927382</v>
      </c>
      <c r="H413" s="94">
        <f>[1]CAPEX_DETALHADO!N83/1000</f>
        <v>304.65718438927382</v>
      </c>
      <c r="I413" s="94">
        <f>[1]CAPEX_DETALHADO!O83/1000</f>
        <v>304.65718438927382</v>
      </c>
      <c r="J413" s="94">
        <f>[1]CAPEX_DETALHADO!P83/1000</f>
        <v>304.65718438927382</v>
      </c>
      <c r="K413" s="94">
        <f>[1]CAPEX_DETALHADO!Q83/1000</f>
        <v>0</v>
      </c>
      <c r="L413" s="94">
        <f>[1]CAPEX_DETALHADO!R83/1000</f>
        <v>0</v>
      </c>
      <c r="M413" s="94">
        <f>[1]CAPEX_DETALHADO!S83/1000</f>
        <v>0</v>
      </c>
      <c r="N413" s="94">
        <f>[1]CAPEX_DETALHADO!T83/1000</f>
        <v>0</v>
      </c>
      <c r="O413" s="94">
        <f>[1]CAPEX_DETALHADO!U83/1000</f>
        <v>0</v>
      </c>
      <c r="P413" s="94">
        <f>[1]CAPEX_DETALHADO!V83/1000</f>
        <v>0</v>
      </c>
      <c r="Q413" s="94">
        <f>[1]CAPEX_DETALHADO!W83/1000</f>
        <v>0</v>
      </c>
      <c r="R413" s="94">
        <f>[1]CAPEX_DETALHADO!X83/1000</f>
        <v>0</v>
      </c>
      <c r="S413" s="94">
        <f>[1]CAPEX_DETALHADO!Y83/1000</f>
        <v>0</v>
      </c>
      <c r="T413" s="94">
        <f>[1]CAPEX_DETALHADO!Z83/1000</f>
        <v>0</v>
      </c>
      <c r="U413" s="94">
        <f>[1]CAPEX_DETALHADO!AA83/1000</f>
        <v>0</v>
      </c>
      <c r="V413" s="94">
        <f>[1]CAPEX_DETALHADO!AB83/1000</f>
        <v>0</v>
      </c>
      <c r="W413" s="94">
        <f>[1]CAPEX_DETALHADO!AC83/1000</f>
        <v>0</v>
      </c>
      <c r="X413" s="94">
        <f>[1]CAPEX_DETALHADO!AD83/1000</f>
        <v>0</v>
      </c>
      <c r="Y413" s="94">
        <f>[1]CAPEX_DETALHADO!AE83/1000</f>
        <v>0</v>
      </c>
      <c r="Z413" s="94">
        <f>[1]CAPEX_DETALHADO!AF83/1000</f>
        <v>0</v>
      </c>
      <c r="AA413" s="94">
        <f>[1]CAPEX_DETALHADO!AG83/1000</f>
        <v>0</v>
      </c>
      <c r="AB413" s="94">
        <f>[1]CAPEX_DETALHADO!AH83/1000</f>
        <v>0</v>
      </c>
      <c r="AC413" s="94">
        <f>[1]CAPEX_DETALHADO!AI83/1000</f>
        <v>0</v>
      </c>
      <c r="AD413" s="94">
        <f>[1]CAPEX_DETALHADO!AJ83/1000</f>
        <v>0</v>
      </c>
      <c r="AE413" s="94">
        <f>[1]CAPEX_DETALHADO!AK83/1000</f>
        <v>0</v>
      </c>
      <c r="AF413" s="94">
        <f>[1]CAPEX_DETALHADO!AL83/1000</f>
        <v>0</v>
      </c>
      <c r="AG413" s="94">
        <f>[1]CAPEX_DETALHADO!AM83/1000</f>
        <v>0</v>
      </c>
      <c r="AH413" s="94">
        <f>[1]CAPEX_DETALHADO!AN83/1000</f>
        <v>0</v>
      </c>
      <c r="AI413" s="94">
        <f>[1]CAPEX_DETALHADO!AO83/1000</f>
        <v>0</v>
      </c>
      <c r="AJ413" s="20"/>
      <c r="AK413" s="171"/>
      <c r="AL413" s="188"/>
      <c r="AM413" s="188"/>
      <c r="AN413" s="188"/>
      <c r="AO413" s="45" t="str">
        <f t="shared" si="61"/>
        <v>Passagem Superior - Retorno</v>
      </c>
    </row>
    <row r="414" spans="1:41" s="22" customFormat="1" ht="16.5" customHeight="1" outlineLevel="3">
      <c r="A414" s="119"/>
      <c r="B414" s="184" t="s">
        <v>445</v>
      </c>
      <c r="C414" s="201" t="str">
        <f>[1]CAPEX_DETALHADO!C84</f>
        <v>Passagem Superior - Retorno</v>
      </c>
      <c r="D414" s="186">
        <f t="shared" si="65"/>
        <v>2353.7569011268706</v>
      </c>
      <c r="E414" s="187">
        <f t="shared" si="66"/>
        <v>3267.1829578399802</v>
      </c>
      <c r="F414" s="94">
        <f>[1]CAPEX_DETALHADO!L84/1000</f>
        <v>0</v>
      </c>
      <c r="G414" s="94">
        <f>[1]CAPEX_DETALHADO!M84/1000</f>
        <v>816.79573945999505</v>
      </c>
      <c r="H414" s="94">
        <f>[1]CAPEX_DETALHADO!N84/1000</f>
        <v>816.79573945999505</v>
      </c>
      <c r="I414" s="94">
        <f>[1]CAPEX_DETALHADO!O84/1000</f>
        <v>816.79573945999505</v>
      </c>
      <c r="J414" s="94">
        <f>[1]CAPEX_DETALHADO!P84/1000</f>
        <v>816.79573945999505</v>
      </c>
      <c r="K414" s="94">
        <f>[1]CAPEX_DETALHADO!Q84/1000</f>
        <v>0</v>
      </c>
      <c r="L414" s="94">
        <f>[1]CAPEX_DETALHADO!R84/1000</f>
        <v>0</v>
      </c>
      <c r="M414" s="94">
        <f>[1]CAPEX_DETALHADO!S84/1000</f>
        <v>0</v>
      </c>
      <c r="N414" s="94">
        <f>[1]CAPEX_DETALHADO!T84/1000</f>
        <v>0</v>
      </c>
      <c r="O414" s="94">
        <f>[1]CAPEX_DETALHADO!U84/1000</f>
        <v>0</v>
      </c>
      <c r="P414" s="94">
        <f>[1]CAPEX_DETALHADO!V84/1000</f>
        <v>0</v>
      </c>
      <c r="Q414" s="94">
        <f>[1]CAPEX_DETALHADO!W84/1000</f>
        <v>0</v>
      </c>
      <c r="R414" s="94">
        <f>[1]CAPEX_DETALHADO!X84/1000</f>
        <v>0</v>
      </c>
      <c r="S414" s="94">
        <f>[1]CAPEX_DETALHADO!Y84/1000</f>
        <v>0</v>
      </c>
      <c r="T414" s="94">
        <f>[1]CAPEX_DETALHADO!Z84/1000</f>
        <v>0</v>
      </c>
      <c r="U414" s="94">
        <f>[1]CAPEX_DETALHADO!AA84/1000</f>
        <v>0</v>
      </c>
      <c r="V414" s="94">
        <f>[1]CAPEX_DETALHADO!AB84/1000</f>
        <v>0</v>
      </c>
      <c r="W414" s="94">
        <f>[1]CAPEX_DETALHADO!AC84/1000</f>
        <v>0</v>
      </c>
      <c r="X414" s="94">
        <f>[1]CAPEX_DETALHADO!AD84/1000</f>
        <v>0</v>
      </c>
      <c r="Y414" s="94">
        <f>[1]CAPEX_DETALHADO!AE84/1000</f>
        <v>0</v>
      </c>
      <c r="Z414" s="94">
        <f>[1]CAPEX_DETALHADO!AF84/1000</f>
        <v>0</v>
      </c>
      <c r="AA414" s="94">
        <f>[1]CAPEX_DETALHADO!AG84/1000</f>
        <v>0</v>
      </c>
      <c r="AB414" s="94">
        <f>[1]CAPEX_DETALHADO!AH84/1000</f>
        <v>0</v>
      </c>
      <c r="AC414" s="94">
        <f>[1]CAPEX_DETALHADO!AI84/1000</f>
        <v>0</v>
      </c>
      <c r="AD414" s="94">
        <f>[1]CAPEX_DETALHADO!AJ84/1000</f>
        <v>0</v>
      </c>
      <c r="AE414" s="94">
        <f>[1]CAPEX_DETALHADO!AK84/1000</f>
        <v>0</v>
      </c>
      <c r="AF414" s="94">
        <f>[1]CAPEX_DETALHADO!AL84/1000</f>
        <v>0</v>
      </c>
      <c r="AG414" s="94">
        <f>[1]CAPEX_DETALHADO!AM84/1000</f>
        <v>0</v>
      </c>
      <c r="AH414" s="94">
        <f>[1]CAPEX_DETALHADO!AN84/1000</f>
        <v>0</v>
      </c>
      <c r="AI414" s="94">
        <f>[1]CAPEX_DETALHADO!AO84/1000</f>
        <v>0</v>
      </c>
      <c r="AJ414" s="20"/>
      <c r="AK414" s="171"/>
      <c r="AL414" s="188"/>
      <c r="AM414" s="188"/>
      <c r="AN414" s="188"/>
      <c r="AO414" s="45" t="str">
        <f t="shared" si="61"/>
        <v>Passagem Superior - Retorno</v>
      </c>
    </row>
    <row r="415" spans="1:41" s="22" customFormat="1" ht="16.5" customHeight="1" outlineLevel="3">
      <c r="A415" s="119"/>
      <c r="B415" s="184" t="s">
        <v>446</v>
      </c>
      <c r="C415" s="201" t="str">
        <f>[1]CAPEX_DETALHADO!C85</f>
        <v>Passagem Inferior</v>
      </c>
      <c r="D415" s="186">
        <f t="shared" si="65"/>
        <v>1490.4943324842232</v>
      </c>
      <c r="E415" s="187">
        <f t="shared" si="66"/>
        <v>2068.912757948</v>
      </c>
      <c r="F415" s="94">
        <f>[1]CAPEX_DETALHADO!L85/1000</f>
        <v>0</v>
      </c>
      <c r="G415" s="94">
        <f>[1]CAPEX_DETALHADO!M85/1000</f>
        <v>517.22818948700001</v>
      </c>
      <c r="H415" s="94">
        <f>[1]CAPEX_DETALHADO!N85/1000</f>
        <v>517.22818948700001</v>
      </c>
      <c r="I415" s="94">
        <f>[1]CAPEX_DETALHADO!O85/1000</f>
        <v>517.22818948700001</v>
      </c>
      <c r="J415" s="94">
        <f>[1]CAPEX_DETALHADO!P85/1000</f>
        <v>517.22818948700001</v>
      </c>
      <c r="K415" s="94">
        <f>[1]CAPEX_DETALHADO!Q85/1000</f>
        <v>0</v>
      </c>
      <c r="L415" s="94">
        <f>[1]CAPEX_DETALHADO!R85/1000</f>
        <v>0</v>
      </c>
      <c r="M415" s="94">
        <f>[1]CAPEX_DETALHADO!S85/1000</f>
        <v>0</v>
      </c>
      <c r="N415" s="94">
        <f>[1]CAPEX_DETALHADO!T85/1000</f>
        <v>0</v>
      </c>
      <c r="O415" s="94">
        <f>[1]CAPEX_DETALHADO!U85/1000</f>
        <v>0</v>
      </c>
      <c r="P415" s="94">
        <f>[1]CAPEX_DETALHADO!V85/1000</f>
        <v>0</v>
      </c>
      <c r="Q415" s="94">
        <f>[1]CAPEX_DETALHADO!W85/1000</f>
        <v>0</v>
      </c>
      <c r="R415" s="94">
        <f>[1]CAPEX_DETALHADO!X85/1000</f>
        <v>0</v>
      </c>
      <c r="S415" s="94">
        <f>[1]CAPEX_DETALHADO!Y85/1000</f>
        <v>0</v>
      </c>
      <c r="T415" s="94">
        <f>[1]CAPEX_DETALHADO!Z85/1000</f>
        <v>0</v>
      </c>
      <c r="U415" s="94">
        <f>[1]CAPEX_DETALHADO!AA85/1000</f>
        <v>0</v>
      </c>
      <c r="V415" s="94">
        <f>[1]CAPEX_DETALHADO!AB85/1000</f>
        <v>0</v>
      </c>
      <c r="W415" s="94">
        <f>[1]CAPEX_DETALHADO!AC85/1000</f>
        <v>0</v>
      </c>
      <c r="X415" s="94">
        <f>[1]CAPEX_DETALHADO!AD85/1000</f>
        <v>0</v>
      </c>
      <c r="Y415" s="94">
        <f>[1]CAPEX_DETALHADO!AE85/1000</f>
        <v>0</v>
      </c>
      <c r="Z415" s="94">
        <f>[1]CAPEX_DETALHADO!AF85/1000</f>
        <v>0</v>
      </c>
      <c r="AA415" s="94">
        <f>[1]CAPEX_DETALHADO!AG85/1000</f>
        <v>0</v>
      </c>
      <c r="AB415" s="94">
        <f>[1]CAPEX_DETALHADO!AH85/1000</f>
        <v>0</v>
      </c>
      <c r="AC415" s="94">
        <f>[1]CAPEX_DETALHADO!AI85/1000</f>
        <v>0</v>
      </c>
      <c r="AD415" s="94">
        <f>[1]CAPEX_DETALHADO!AJ85/1000</f>
        <v>0</v>
      </c>
      <c r="AE415" s="94">
        <f>[1]CAPEX_DETALHADO!AK85/1000</f>
        <v>0</v>
      </c>
      <c r="AF415" s="94">
        <f>[1]CAPEX_DETALHADO!AL85/1000</f>
        <v>0</v>
      </c>
      <c r="AG415" s="94">
        <f>[1]CAPEX_DETALHADO!AM85/1000</f>
        <v>0</v>
      </c>
      <c r="AH415" s="94">
        <f>[1]CAPEX_DETALHADO!AN85/1000</f>
        <v>0</v>
      </c>
      <c r="AI415" s="94">
        <f>[1]CAPEX_DETALHADO!AO85/1000</f>
        <v>0</v>
      </c>
      <c r="AJ415" s="20"/>
      <c r="AK415" s="171"/>
      <c r="AL415" s="188"/>
      <c r="AM415" s="188"/>
      <c r="AN415" s="188"/>
      <c r="AO415" s="45" t="str">
        <f t="shared" si="61"/>
        <v>Passagem Inferior</v>
      </c>
    </row>
    <row r="416" spans="1:41" s="22" customFormat="1" ht="16.5" customHeight="1" outlineLevel="3">
      <c r="A416" s="119"/>
      <c r="B416" s="184" t="s">
        <v>447</v>
      </c>
      <c r="C416" s="201" t="str">
        <f>[1]CAPEX_DETALHADO!C86</f>
        <v>Passagem Inferior</v>
      </c>
      <c r="D416" s="186">
        <f t="shared" si="65"/>
        <v>1763.1575524583848</v>
      </c>
      <c r="E416" s="187">
        <f t="shared" si="66"/>
        <v>2447.388812591902</v>
      </c>
      <c r="F416" s="94">
        <f>[1]CAPEX_DETALHADO!L86/1000</f>
        <v>0</v>
      </c>
      <c r="G416" s="94">
        <f>[1]CAPEX_DETALHADO!M86/1000</f>
        <v>611.84720314797551</v>
      </c>
      <c r="H416" s="94">
        <f>[1]CAPEX_DETALHADO!N86/1000</f>
        <v>611.84720314797551</v>
      </c>
      <c r="I416" s="94">
        <f>[1]CAPEX_DETALHADO!O86/1000</f>
        <v>611.84720314797551</v>
      </c>
      <c r="J416" s="94">
        <f>[1]CAPEX_DETALHADO!P86/1000</f>
        <v>611.84720314797551</v>
      </c>
      <c r="K416" s="94">
        <f>[1]CAPEX_DETALHADO!Q86/1000</f>
        <v>0</v>
      </c>
      <c r="L416" s="94">
        <f>[1]CAPEX_DETALHADO!R86/1000</f>
        <v>0</v>
      </c>
      <c r="M416" s="94">
        <f>[1]CAPEX_DETALHADO!S86/1000</f>
        <v>0</v>
      </c>
      <c r="N416" s="94">
        <f>[1]CAPEX_DETALHADO!T86/1000</f>
        <v>0</v>
      </c>
      <c r="O416" s="94">
        <f>[1]CAPEX_DETALHADO!U86/1000</f>
        <v>0</v>
      </c>
      <c r="P416" s="94">
        <f>[1]CAPEX_DETALHADO!V86/1000</f>
        <v>0</v>
      </c>
      <c r="Q416" s="94">
        <f>[1]CAPEX_DETALHADO!W86/1000</f>
        <v>0</v>
      </c>
      <c r="R416" s="94">
        <f>[1]CAPEX_DETALHADO!X86/1000</f>
        <v>0</v>
      </c>
      <c r="S416" s="94">
        <f>[1]CAPEX_DETALHADO!Y86/1000</f>
        <v>0</v>
      </c>
      <c r="T416" s="94">
        <f>[1]CAPEX_DETALHADO!Z86/1000</f>
        <v>0</v>
      </c>
      <c r="U416" s="94">
        <f>[1]CAPEX_DETALHADO!AA86/1000</f>
        <v>0</v>
      </c>
      <c r="V416" s="94">
        <f>[1]CAPEX_DETALHADO!AB86/1000</f>
        <v>0</v>
      </c>
      <c r="W416" s="94">
        <f>[1]CAPEX_DETALHADO!AC86/1000</f>
        <v>0</v>
      </c>
      <c r="X416" s="94">
        <f>[1]CAPEX_DETALHADO!AD86/1000</f>
        <v>0</v>
      </c>
      <c r="Y416" s="94">
        <f>[1]CAPEX_DETALHADO!AE86/1000</f>
        <v>0</v>
      </c>
      <c r="Z416" s="94">
        <f>[1]CAPEX_DETALHADO!AF86/1000</f>
        <v>0</v>
      </c>
      <c r="AA416" s="94">
        <f>[1]CAPEX_DETALHADO!AG86/1000</f>
        <v>0</v>
      </c>
      <c r="AB416" s="94">
        <f>[1]CAPEX_DETALHADO!AH86/1000</f>
        <v>0</v>
      </c>
      <c r="AC416" s="94">
        <f>[1]CAPEX_DETALHADO!AI86/1000</f>
        <v>0</v>
      </c>
      <c r="AD416" s="94">
        <f>[1]CAPEX_DETALHADO!AJ86/1000</f>
        <v>0</v>
      </c>
      <c r="AE416" s="94">
        <f>[1]CAPEX_DETALHADO!AK86/1000</f>
        <v>0</v>
      </c>
      <c r="AF416" s="94">
        <f>[1]CAPEX_DETALHADO!AL86/1000</f>
        <v>0</v>
      </c>
      <c r="AG416" s="94">
        <f>[1]CAPEX_DETALHADO!AM86/1000</f>
        <v>0</v>
      </c>
      <c r="AH416" s="94">
        <f>[1]CAPEX_DETALHADO!AN86/1000</f>
        <v>0</v>
      </c>
      <c r="AI416" s="94">
        <f>[1]CAPEX_DETALHADO!AO86/1000</f>
        <v>0</v>
      </c>
      <c r="AJ416" s="20"/>
      <c r="AK416" s="171"/>
      <c r="AL416" s="188"/>
      <c r="AM416" s="188"/>
      <c r="AN416" s="188"/>
      <c r="AO416" s="45" t="str">
        <f t="shared" si="61"/>
        <v>Passagem Inferior</v>
      </c>
    </row>
    <row r="417" spans="1:41" s="22" customFormat="1" ht="16.5" customHeight="1" outlineLevel="3">
      <c r="A417" s="119"/>
      <c r="B417" s="184" t="s">
        <v>448</v>
      </c>
      <c r="C417" s="201" t="str">
        <f>[1]CAPEX_DETALHADO!C87</f>
        <v>Passagem Superior - Retorno</v>
      </c>
      <c r="D417" s="186">
        <f t="shared" si="65"/>
        <v>2604.8522238359556</v>
      </c>
      <c r="E417" s="187">
        <f t="shared" si="66"/>
        <v>3615.7212281922393</v>
      </c>
      <c r="F417" s="94">
        <f>[1]CAPEX_DETALHADO!L87/1000</f>
        <v>0</v>
      </c>
      <c r="G417" s="94">
        <f>[1]CAPEX_DETALHADO!M87/1000</f>
        <v>903.93030704805983</v>
      </c>
      <c r="H417" s="94">
        <f>[1]CAPEX_DETALHADO!N87/1000</f>
        <v>903.93030704805983</v>
      </c>
      <c r="I417" s="94">
        <f>[1]CAPEX_DETALHADO!O87/1000</f>
        <v>903.93030704805983</v>
      </c>
      <c r="J417" s="94">
        <f>[1]CAPEX_DETALHADO!P87/1000</f>
        <v>903.93030704805983</v>
      </c>
      <c r="K417" s="94">
        <f>[1]CAPEX_DETALHADO!Q87/1000</f>
        <v>0</v>
      </c>
      <c r="L417" s="94">
        <f>[1]CAPEX_DETALHADO!R87/1000</f>
        <v>0</v>
      </c>
      <c r="M417" s="94">
        <f>[1]CAPEX_DETALHADO!S87/1000</f>
        <v>0</v>
      </c>
      <c r="N417" s="94">
        <f>[1]CAPEX_DETALHADO!T87/1000</f>
        <v>0</v>
      </c>
      <c r="O417" s="94">
        <f>[1]CAPEX_DETALHADO!U87/1000</f>
        <v>0</v>
      </c>
      <c r="P417" s="94">
        <f>[1]CAPEX_DETALHADO!V87/1000</f>
        <v>0</v>
      </c>
      <c r="Q417" s="94">
        <f>[1]CAPEX_DETALHADO!W87/1000</f>
        <v>0</v>
      </c>
      <c r="R417" s="94">
        <f>[1]CAPEX_DETALHADO!X87/1000</f>
        <v>0</v>
      </c>
      <c r="S417" s="94">
        <f>[1]CAPEX_DETALHADO!Y87/1000</f>
        <v>0</v>
      </c>
      <c r="T417" s="94">
        <f>[1]CAPEX_DETALHADO!Z87/1000</f>
        <v>0</v>
      </c>
      <c r="U417" s="94">
        <f>[1]CAPEX_DETALHADO!AA87/1000</f>
        <v>0</v>
      </c>
      <c r="V417" s="94">
        <f>[1]CAPEX_DETALHADO!AB87/1000</f>
        <v>0</v>
      </c>
      <c r="W417" s="94">
        <f>[1]CAPEX_DETALHADO!AC87/1000</f>
        <v>0</v>
      </c>
      <c r="X417" s="94">
        <f>[1]CAPEX_DETALHADO!AD87/1000</f>
        <v>0</v>
      </c>
      <c r="Y417" s="94">
        <f>[1]CAPEX_DETALHADO!AE87/1000</f>
        <v>0</v>
      </c>
      <c r="Z417" s="94">
        <f>[1]CAPEX_DETALHADO!AF87/1000</f>
        <v>0</v>
      </c>
      <c r="AA417" s="94">
        <f>[1]CAPEX_DETALHADO!AG87/1000</f>
        <v>0</v>
      </c>
      <c r="AB417" s="94">
        <f>[1]CAPEX_DETALHADO!AH87/1000</f>
        <v>0</v>
      </c>
      <c r="AC417" s="94">
        <f>[1]CAPEX_DETALHADO!AI87/1000</f>
        <v>0</v>
      </c>
      <c r="AD417" s="94">
        <f>[1]CAPEX_DETALHADO!AJ87/1000</f>
        <v>0</v>
      </c>
      <c r="AE417" s="94">
        <f>[1]CAPEX_DETALHADO!AK87/1000</f>
        <v>0</v>
      </c>
      <c r="AF417" s="94">
        <f>[1]CAPEX_DETALHADO!AL87/1000</f>
        <v>0</v>
      </c>
      <c r="AG417" s="94">
        <f>[1]CAPEX_DETALHADO!AM87/1000</f>
        <v>0</v>
      </c>
      <c r="AH417" s="94">
        <f>[1]CAPEX_DETALHADO!AN87/1000</f>
        <v>0</v>
      </c>
      <c r="AI417" s="94">
        <f>[1]CAPEX_DETALHADO!AO87/1000</f>
        <v>0</v>
      </c>
      <c r="AJ417" s="20"/>
      <c r="AK417" s="171"/>
      <c r="AL417" s="188"/>
      <c r="AM417" s="188"/>
      <c r="AN417" s="188"/>
      <c r="AO417" s="45" t="str">
        <f t="shared" si="61"/>
        <v>Passagem Superior - Retorno</v>
      </c>
    </row>
    <row r="418" spans="1:41" s="22" customFormat="1" ht="16.5" customHeight="1" outlineLevel="3">
      <c r="A418" s="119"/>
      <c r="B418" s="184" t="s">
        <v>449</v>
      </c>
      <c r="C418" s="201" t="str">
        <f>[1]CAPEX_DETALHADO!C88</f>
        <v>Passagem Superior -Acesso à SP-075</v>
      </c>
      <c r="D418" s="186">
        <f t="shared" si="65"/>
        <v>7505.8834575477531</v>
      </c>
      <c r="E418" s="187">
        <f t="shared" si="66"/>
        <v>10418.703182258338</v>
      </c>
      <c r="F418" s="94">
        <f>[1]CAPEX_DETALHADO!L88/1000</f>
        <v>0</v>
      </c>
      <c r="G418" s="94">
        <f>[1]CAPEX_DETALHADO!M88/1000</f>
        <v>2604.6757955645844</v>
      </c>
      <c r="H418" s="94">
        <f>[1]CAPEX_DETALHADO!N88/1000</f>
        <v>2604.6757955645844</v>
      </c>
      <c r="I418" s="94">
        <f>[1]CAPEX_DETALHADO!O88/1000</f>
        <v>2604.6757955645844</v>
      </c>
      <c r="J418" s="94">
        <f>[1]CAPEX_DETALHADO!P88/1000</f>
        <v>2604.6757955645844</v>
      </c>
      <c r="K418" s="94">
        <f>[1]CAPEX_DETALHADO!Q88/1000</f>
        <v>0</v>
      </c>
      <c r="L418" s="94">
        <f>[1]CAPEX_DETALHADO!R88/1000</f>
        <v>0</v>
      </c>
      <c r="M418" s="94">
        <f>[1]CAPEX_DETALHADO!S88/1000</f>
        <v>0</v>
      </c>
      <c r="N418" s="94">
        <f>[1]CAPEX_DETALHADO!T88/1000</f>
        <v>0</v>
      </c>
      <c r="O418" s="94">
        <f>[1]CAPEX_DETALHADO!U88/1000</f>
        <v>0</v>
      </c>
      <c r="P418" s="94">
        <f>[1]CAPEX_DETALHADO!V88/1000</f>
        <v>0</v>
      </c>
      <c r="Q418" s="94">
        <f>[1]CAPEX_DETALHADO!W88/1000</f>
        <v>0</v>
      </c>
      <c r="R418" s="94">
        <f>[1]CAPEX_DETALHADO!X88/1000</f>
        <v>0</v>
      </c>
      <c r="S418" s="94">
        <f>[1]CAPEX_DETALHADO!Y88/1000</f>
        <v>0</v>
      </c>
      <c r="T418" s="94">
        <f>[1]CAPEX_DETALHADO!Z88/1000</f>
        <v>0</v>
      </c>
      <c r="U418" s="94">
        <f>[1]CAPEX_DETALHADO!AA88/1000</f>
        <v>0</v>
      </c>
      <c r="V418" s="94">
        <f>[1]CAPEX_DETALHADO!AB88/1000</f>
        <v>0</v>
      </c>
      <c r="W418" s="94">
        <f>[1]CAPEX_DETALHADO!AC88/1000</f>
        <v>0</v>
      </c>
      <c r="X418" s="94">
        <f>[1]CAPEX_DETALHADO!AD88/1000</f>
        <v>0</v>
      </c>
      <c r="Y418" s="94">
        <f>[1]CAPEX_DETALHADO!AE88/1000</f>
        <v>0</v>
      </c>
      <c r="Z418" s="94">
        <f>[1]CAPEX_DETALHADO!AF88/1000</f>
        <v>0</v>
      </c>
      <c r="AA418" s="94">
        <f>[1]CAPEX_DETALHADO!AG88/1000</f>
        <v>0</v>
      </c>
      <c r="AB418" s="94">
        <f>[1]CAPEX_DETALHADO!AH88/1000</f>
        <v>0</v>
      </c>
      <c r="AC418" s="94">
        <f>[1]CAPEX_DETALHADO!AI88/1000</f>
        <v>0</v>
      </c>
      <c r="AD418" s="94">
        <f>[1]CAPEX_DETALHADO!AJ88/1000</f>
        <v>0</v>
      </c>
      <c r="AE418" s="94">
        <f>[1]CAPEX_DETALHADO!AK88/1000</f>
        <v>0</v>
      </c>
      <c r="AF418" s="94">
        <f>[1]CAPEX_DETALHADO!AL88/1000</f>
        <v>0</v>
      </c>
      <c r="AG418" s="94">
        <f>[1]CAPEX_DETALHADO!AM88/1000</f>
        <v>0</v>
      </c>
      <c r="AH418" s="94">
        <f>[1]CAPEX_DETALHADO!AN88/1000</f>
        <v>0</v>
      </c>
      <c r="AI418" s="94">
        <f>[1]CAPEX_DETALHADO!AO88/1000</f>
        <v>0</v>
      </c>
      <c r="AJ418" s="20"/>
      <c r="AK418" s="171"/>
      <c r="AL418" s="188"/>
      <c r="AM418" s="188"/>
      <c r="AN418" s="188"/>
      <c r="AO418" s="45" t="str">
        <f t="shared" si="61"/>
        <v>Passagem Superior -Acesso à SP-075</v>
      </c>
    </row>
    <row r="419" spans="1:41" s="22" customFormat="1" ht="16.5" customHeight="1" outlineLevel="3">
      <c r="A419" s="119"/>
      <c r="B419" s="184" t="s">
        <v>450</v>
      </c>
      <c r="C419" s="201" t="str">
        <f>[1]CAPEX_DETALHADO!C89</f>
        <v>Passagem Inferior sobre Via Férrea/ São Roque</v>
      </c>
      <c r="D419" s="186">
        <f t="shared" si="65"/>
        <v>3758.1225319333671</v>
      </c>
      <c r="E419" s="187">
        <f t="shared" si="66"/>
        <v>5216.5429165300657</v>
      </c>
      <c r="F419" s="94">
        <f>[1]CAPEX_DETALHADO!L89/1000</f>
        <v>0</v>
      </c>
      <c r="G419" s="94">
        <f>[1]CAPEX_DETALHADO!M89/1000</f>
        <v>1304.1357291325164</v>
      </c>
      <c r="H419" s="94">
        <f>[1]CAPEX_DETALHADO!N89/1000</f>
        <v>1304.1357291325164</v>
      </c>
      <c r="I419" s="94">
        <f>[1]CAPEX_DETALHADO!O89/1000</f>
        <v>1304.1357291325164</v>
      </c>
      <c r="J419" s="94">
        <f>[1]CAPEX_DETALHADO!P89/1000</f>
        <v>1304.1357291325164</v>
      </c>
      <c r="K419" s="94">
        <f>[1]CAPEX_DETALHADO!Q89/1000</f>
        <v>0</v>
      </c>
      <c r="L419" s="94">
        <f>[1]CAPEX_DETALHADO!R89/1000</f>
        <v>0</v>
      </c>
      <c r="M419" s="94">
        <f>[1]CAPEX_DETALHADO!S89/1000</f>
        <v>0</v>
      </c>
      <c r="N419" s="94">
        <f>[1]CAPEX_DETALHADO!T89/1000</f>
        <v>0</v>
      </c>
      <c r="O419" s="94">
        <f>[1]CAPEX_DETALHADO!U89/1000</f>
        <v>0</v>
      </c>
      <c r="P419" s="94">
        <f>[1]CAPEX_DETALHADO!V89/1000</f>
        <v>0</v>
      </c>
      <c r="Q419" s="94">
        <f>[1]CAPEX_DETALHADO!W89/1000</f>
        <v>0</v>
      </c>
      <c r="R419" s="94">
        <f>[1]CAPEX_DETALHADO!X89/1000</f>
        <v>0</v>
      </c>
      <c r="S419" s="94">
        <f>[1]CAPEX_DETALHADO!Y89/1000</f>
        <v>0</v>
      </c>
      <c r="T419" s="94">
        <f>[1]CAPEX_DETALHADO!Z89/1000</f>
        <v>0</v>
      </c>
      <c r="U419" s="94">
        <f>[1]CAPEX_DETALHADO!AA89/1000</f>
        <v>0</v>
      </c>
      <c r="V419" s="94">
        <f>[1]CAPEX_DETALHADO!AB89/1000</f>
        <v>0</v>
      </c>
      <c r="W419" s="94">
        <f>[1]CAPEX_DETALHADO!AC89/1000</f>
        <v>0</v>
      </c>
      <c r="X419" s="94">
        <f>[1]CAPEX_DETALHADO!AD89/1000</f>
        <v>0</v>
      </c>
      <c r="Y419" s="94">
        <f>[1]CAPEX_DETALHADO!AE89/1000</f>
        <v>0</v>
      </c>
      <c r="Z419" s="94">
        <f>[1]CAPEX_DETALHADO!AF89/1000</f>
        <v>0</v>
      </c>
      <c r="AA419" s="94">
        <f>[1]CAPEX_DETALHADO!AG89/1000</f>
        <v>0</v>
      </c>
      <c r="AB419" s="94">
        <f>[1]CAPEX_DETALHADO!AH89/1000</f>
        <v>0</v>
      </c>
      <c r="AC419" s="94">
        <f>[1]CAPEX_DETALHADO!AI89/1000</f>
        <v>0</v>
      </c>
      <c r="AD419" s="94">
        <f>[1]CAPEX_DETALHADO!AJ89/1000</f>
        <v>0</v>
      </c>
      <c r="AE419" s="94">
        <f>[1]CAPEX_DETALHADO!AK89/1000</f>
        <v>0</v>
      </c>
      <c r="AF419" s="94">
        <f>[1]CAPEX_DETALHADO!AL89/1000</f>
        <v>0</v>
      </c>
      <c r="AG419" s="94">
        <f>[1]CAPEX_DETALHADO!AM89/1000</f>
        <v>0</v>
      </c>
      <c r="AH419" s="94">
        <f>[1]CAPEX_DETALHADO!AN89/1000</f>
        <v>0</v>
      </c>
      <c r="AI419" s="94">
        <f>[1]CAPEX_DETALHADO!AO89/1000</f>
        <v>0</v>
      </c>
      <c r="AJ419" s="20"/>
      <c r="AK419" s="171"/>
      <c r="AL419" s="188"/>
      <c r="AM419" s="188"/>
      <c r="AN419" s="188"/>
      <c r="AO419" s="45" t="str">
        <f t="shared" si="61"/>
        <v>Passagem Inferior sobre Via Férrea/ São Roque</v>
      </c>
    </row>
    <row r="420" spans="1:41" s="22" customFormat="1" ht="16.5" customHeight="1" outlineLevel="3">
      <c r="A420" s="119"/>
      <c r="B420" s="184" t="s">
        <v>451</v>
      </c>
      <c r="C420" s="201" t="str">
        <f>[1]CAPEX_DETALHADO!C90</f>
        <v>Túnel</v>
      </c>
      <c r="D420" s="186">
        <f t="shared" si="65"/>
        <v>691.27673329879826</v>
      </c>
      <c r="E420" s="187">
        <f t="shared" si="66"/>
        <v>959.54155720323024</v>
      </c>
      <c r="F420" s="94">
        <f>[1]CAPEX_DETALHADO!L90/1000</f>
        <v>0</v>
      </c>
      <c r="G420" s="94">
        <f>[1]CAPEX_DETALHADO!M90/1000</f>
        <v>239.88538930080756</v>
      </c>
      <c r="H420" s="94">
        <f>[1]CAPEX_DETALHADO!N90/1000</f>
        <v>239.88538930080756</v>
      </c>
      <c r="I420" s="94">
        <f>[1]CAPEX_DETALHADO!O90/1000</f>
        <v>239.88538930080756</v>
      </c>
      <c r="J420" s="94">
        <f>[1]CAPEX_DETALHADO!P90/1000</f>
        <v>239.88538930080756</v>
      </c>
      <c r="K420" s="94">
        <f>[1]CAPEX_DETALHADO!Q90/1000</f>
        <v>0</v>
      </c>
      <c r="L420" s="94">
        <f>[1]CAPEX_DETALHADO!R90/1000</f>
        <v>0</v>
      </c>
      <c r="M420" s="94">
        <f>[1]CAPEX_DETALHADO!S90/1000</f>
        <v>0</v>
      </c>
      <c r="N420" s="94">
        <f>[1]CAPEX_DETALHADO!T90/1000</f>
        <v>0</v>
      </c>
      <c r="O420" s="94">
        <f>[1]CAPEX_DETALHADO!U90/1000</f>
        <v>0</v>
      </c>
      <c r="P420" s="94">
        <f>[1]CAPEX_DETALHADO!V90/1000</f>
        <v>0</v>
      </c>
      <c r="Q420" s="94">
        <f>[1]CAPEX_DETALHADO!W90/1000</f>
        <v>0</v>
      </c>
      <c r="R420" s="94">
        <f>[1]CAPEX_DETALHADO!X90/1000</f>
        <v>0</v>
      </c>
      <c r="S420" s="94">
        <f>[1]CAPEX_DETALHADO!Y90/1000</f>
        <v>0</v>
      </c>
      <c r="T420" s="94">
        <f>[1]CAPEX_DETALHADO!Z90/1000</f>
        <v>0</v>
      </c>
      <c r="U420" s="94">
        <f>[1]CAPEX_DETALHADO!AA90/1000</f>
        <v>0</v>
      </c>
      <c r="V420" s="94">
        <f>[1]CAPEX_DETALHADO!AB90/1000</f>
        <v>0</v>
      </c>
      <c r="W420" s="94">
        <f>[1]CAPEX_DETALHADO!AC90/1000</f>
        <v>0</v>
      </c>
      <c r="X420" s="94">
        <f>[1]CAPEX_DETALHADO!AD90/1000</f>
        <v>0</v>
      </c>
      <c r="Y420" s="94">
        <f>[1]CAPEX_DETALHADO!AE90/1000</f>
        <v>0</v>
      </c>
      <c r="Z420" s="94">
        <f>[1]CAPEX_DETALHADO!AF90/1000</f>
        <v>0</v>
      </c>
      <c r="AA420" s="94">
        <f>[1]CAPEX_DETALHADO!AG90/1000</f>
        <v>0</v>
      </c>
      <c r="AB420" s="94">
        <f>[1]CAPEX_DETALHADO!AH90/1000</f>
        <v>0</v>
      </c>
      <c r="AC420" s="94">
        <f>[1]CAPEX_DETALHADO!AI90/1000</f>
        <v>0</v>
      </c>
      <c r="AD420" s="94">
        <f>[1]CAPEX_DETALHADO!AJ90/1000</f>
        <v>0</v>
      </c>
      <c r="AE420" s="94">
        <f>[1]CAPEX_DETALHADO!AK90/1000</f>
        <v>0</v>
      </c>
      <c r="AF420" s="94">
        <f>[1]CAPEX_DETALHADO!AL90/1000</f>
        <v>0</v>
      </c>
      <c r="AG420" s="94">
        <f>[1]CAPEX_DETALHADO!AM90/1000</f>
        <v>0</v>
      </c>
      <c r="AH420" s="94">
        <f>[1]CAPEX_DETALHADO!AN90/1000</f>
        <v>0</v>
      </c>
      <c r="AI420" s="94">
        <f>[1]CAPEX_DETALHADO!AO90/1000</f>
        <v>0</v>
      </c>
      <c r="AJ420" s="20"/>
      <c r="AK420" s="171"/>
      <c r="AL420" s="188"/>
      <c r="AM420" s="188"/>
      <c r="AN420" s="188"/>
      <c r="AO420" s="45" t="str">
        <f t="shared" si="61"/>
        <v>Túnel</v>
      </c>
    </row>
    <row r="421" spans="1:41" s="22" customFormat="1" ht="16.5" customHeight="1" outlineLevel="3">
      <c r="A421" s="119"/>
      <c r="B421" s="184" t="s">
        <v>452</v>
      </c>
      <c r="C421" s="201" t="str">
        <f>[1]CAPEX_DETALHADO!C91</f>
        <v>Passagem Superior - Viaduto FEPASA</v>
      </c>
      <c r="D421" s="186">
        <f t="shared" si="65"/>
        <v>673.66382333062688</v>
      </c>
      <c r="E421" s="187">
        <f t="shared" si="66"/>
        <v>935.09357820487685</v>
      </c>
      <c r="F421" s="94">
        <f>[1]CAPEX_DETALHADO!L91/1000</f>
        <v>0</v>
      </c>
      <c r="G421" s="94">
        <f>[1]CAPEX_DETALHADO!M91/1000</f>
        <v>233.77339455121921</v>
      </c>
      <c r="H421" s="94">
        <f>[1]CAPEX_DETALHADO!N91/1000</f>
        <v>233.77339455121921</v>
      </c>
      <c r="I421" s="94">
        <f>[1]CAPEX_DETALHADO!O91/1000</f>
        <v>233.77339455121921</v>
      </c>
      <c r="J421" s="94">
        <f>[1]CAPEX_DETALHADO!P91/1000</f>
        <v>233.77339455121921</v>
      </c>
      <c r="K421" s="94">
        <f>[1]CAPEX_DETALHADO!Q91/1000</f>
        <v>0</v>
      </c>
      <c r="L421" s="94">
        <f>[1]CAPEX_DETALHADO!R91/1000</f>
        <v>0</v>
      </c>
      <c r="M421" s="94">
        <f>[1]CAPEX_DETALHADO!S91/1000</f>
        <v>0</v>
      </c>
      <c r="N421" s="94">
        <f>[1]CAPEX_DETALHADO!T91/1000</f>
        <v>0</v>
      </c>
      <c r="O421" s="94">
        <f>[1]CAPEX_DETALHADO!U91/1000</f>
        <v>0</v>
      </c>
      <c r="P421" s="94">
        <f>[1]CAPEX_DETALHADO!V91/1000</f>
        <v>0</v>
      </c>
      <c r="Q421" s="94">
        <f>[1]CAPEX_DETALHADO!W91/1000</f>
        <v>0</v>
      </c>
      <c r="R421" s="94">
        <f>[1]CAPEX_DETALHADO!X91/1000</f>
        <v>0</v>
      </c>
      <c r="S421" s="94">
        <f>[1]CAPEX_DETALHADO!Y91/1000</f>
        <v>0</v>
      </c>
      <c r="T421" s="94">
        <f>[1]CAPEX_DETALHADO!Z91/1000</f>
        <v>0</v>
      </c>
      <c r="U421" s="94">
        <f>[1]CAPEX_DETALHADO!AA91/1000</f>
        <v>0</v>
      </c>
      <c r="V421" s="94">
        <f>[1]CAPEX_DETALHADO!AB91/1000</f>
        <v>0</v>
      </c>
      <c r="W421" s="94">
        <f>[1]CAPEX_DETALHADO!AC91/1000</f>
        <v>0</v>
      </c>
      <c r="X421" s="94">
        <f>[1]CAPEX_DETALHADO!AD91/1000</f>
        <v>0</v>
      </c>
      <c r="Y421" s="94">
        <f>[1]CAPEX_DETALHADO!AE91/1000</f>
        <v>0</v>
      </c>
      <c r="Z421" s="94">
        <f>[1]CAPEX_DETALHADO!AF91/1000</f>
        <v>0</v>
      </c>
      <c r="AA421" s="94">
        <f>[1]CAPEX_DETALHADO!AG91/1000</f>
        <v>0</v>
      </c>
      <c r="AB421" s="94">
        <f>[1]CAPEX_DETALHADO!AH91/1000</f>
        <v>0</v>
      </c>
      <c r="AC421" s="94">
        <f>[1]CAPEX_DETALHADO!AI91/1000</f>
        <v>0</v>
      </c>
      <c r="AD421" s="94">
        <f>[1]CAPEX_DETALHADO!AJ91/1000</f>
        <v>0</v>
      </c>
      <c r="AE421" s="94">
        <f>[1]CAPEX_DETALHADO!AK91/1000</f>
        <v>0</v>
      </c>
      <c r="AF421" s="94">
        <f>[1]CAPEX_DETALHADO!AL91/1000</f>
        <v>0</v>
      </c>
      <c r="AG421" s="94">
        <f>[1]CAPEX_DETALHADO!AM91/1000</f>
        <v>0</v>
      </c>
      <c r="AH421" s="94">
        <f>[1]CAPEX_DETALHADO!AN91/1000</f>
        <v>0</v>
      </c>
      <c r="AI421" s="94">
        <f>[1]CAPEX_DETALHADO!AO91/1000</f>
        <v>0</v>
      </c>
      <c r="AJ421" s="20"/>
      <c r="AK421" s="171"/>
      <c r="AL421" s="188"/>
      <c r="AM421" s="188"/>
      <c r="AN421" s="188"/>
      <c r="AO421" s="45" t="str">
        <f t="shared" si="61"/>
        <v>Passagem Superior - Viaduto FEPASA</v>
      </c>
    </row>
    <row r="422" spans="1:41" s="22" customFormat="1" ht="16.5" customHeight="1" outlineLevel="3">
      <c r="A422" s="119"/>
      <c r="B422" s="184" t="s">
        <v>453</v>
      </c>
      <c r="C422" s="201" t="str">
        <f>[1]CAPEX_DETALHADO!C92</f>
        <v>Passagem Inferior sobre Via Férrea e Estrada Municipal</v>
      </c>
      <c r="D422" s="186">
        <f t="shared" si="65"/>
        <v>1874.1261397704372</v>
      </c>
      <c r="E422" s="187">
        <f t="shared" si="66"/>
        <v>2601.4211500639412</v>
      </c>
      <c r="F422" s="94">
        <f>[1]CAPEX_DETALHADO!L92/1000</f>
        <v>0</v>
      </c>
      <c r="G422" s="94">
        <f>[1]CAPEX_DETALHADO!M92/1000</f>
        <v>650.35528751598531</v>
      </c>
      <c r="H422" s="94">
        <f>[1]CAPEX_DETALHADO!N92/1000</f>
        <v>650.35528751598531</v>
      </c>
      <c r="I422" s="94">
        <f>[1]CAPEX_DETALHADO!O92/1000</f>
        <v>650.35528751598531</v>
      </c>
      <c r="J422" s="94">
        <f>[1]CAPEX_DETALHADO!P92/1000</f>
        <v>650.35528751598531</v>
      </c>
      <c r="K422" s="94">
        <f>[1]CAPEX_DETALHADO!Q92/1000</f>
        <v>0</v>
      </c>
      <c r="L422" s="94">
        <f>[1]CAPEX_DETALHADO!R92/1000</f>
        <v>0</v>
      </c>
      <c r="M422" s="94">
        <f>[1]CAPEX_DETALHADO!S92/1000</f>
        <v>0</v>
      </c>
      <c r="N422" s="94">
        <f>[1]CAPEX_DETALHADO!T92/1000</f>
        <v>0</v>
      </c>
      <c r="O422" s="94">
        <f>[1]CAPEX_DETALHADO!U92/1000</f>
        <v>0</v>
      </c>
      <c r="P422" s="94">
        <f>[1]CAPEX_DETALHADO!V92/1000</f>
        <v>0</v>
      </c>
      <c r="Q422" s="94">
        <f>[1]CAPEX_DETALHADO!W92/1000</f>
        <v>0</v>
      </c>
      <c r="R422" s="94">
        <f>[1]CAPEX_DETALHADO!X92/1000</f>
        <v>0</v>
      </c>
      <c r="S422" s="94">
        <f>[1]CAPEX_DETALHADO!Y92/1000</f>
        <v>0</v>
      </c>
      <c r="T422" s="94">
        <f>[1]CAPEX_DETALHADO!Z92/1000</f>
        <v>0</v>
      </c>
      <c r="U422" s="94">
        <f>[1]CAPEX_DETALHADO!AA92/1000</f>
        <v>0</v>
      </c>
      <c r="V422" s="94">
        <f>[1]CAPEX_DETALHADO!AB92/1000</f>
        <v>0</v>
      </c>
      <c r="W422" s="94">
        <f>[1]CAPEX_DETALHADO!AC92/1000</f>
        <v>0</v>
      </c>
      <c r="X422" s="94">
        <f>[1]CAPEX_DETALHADO!AD92/1000</f>
        <v>0</v>
      </c>
      <c r="Y422" s="94">
        <f>[1]CAPEX_DETALHADO!AE92/1000</f>
        <v>0</v>
      </c>
      <c r="Z422" s="94">
        <f>[1]CAPEX_DETALHADO!AF92/1000</f>
        <v>0</v>
      </c>
      <c r="AA422" s="94">
        <f>[1]CAPEX_DETALHADO!AG92/1000</f>
        <v>0</v>
      </c>
      <c r="AB422" s="94">
        <f>[1]CAPEX_DETALHADO!AH92/1000</f>
        <v>0</v>
      </c>
      <c r="AC422" s="94">
        <f>[1]CAPEX_DETALHADO!AI92/1000</f>
        <v>0</v>
      </c>
      <c r="AD422" s="94">
        <f>[1]CAPEX_DETALHADO!AJ92/1000</f>
        <v>0</v>
      </c>
      <c r="AE422" s="94">
        <f>[1]CAPEX_DETALHADO!AK92/1000</f>
        <v>0</v>
      </c>
      <c r="AF422" s="94">
        <f>[1]CAPEX_DETALHADO!AL92/1000</f>
        <v>0</v>
      </c>
      <c r="AG422" s="94">
        <f>[1]CAPEX_DETALHADO!AM92/1000</f>
        <v>0</v>
      </c>
      <c r="AH422" s="94">
        <f>[1]CAPEX_DETALHADO!AN92/1000</f>
        <v>0</v>
      </c>
      <c r="AI422" s="94">
        <f>[1]CAPEX_DETALHADO!AO92/1000</f>
        <v>0</v>
      </c>
      <c r="AJ422" s="20"/>
      <c r="AK422" s="171"/>
      <c r="AL422" s="188"/>
      <c r="AM422" s="188"/>
      <c r="AN422" s="188"/>
      <c r="AO422" s="45" t="str">
        <f t="shared" si="61"/>
        <v>Passagem Inferior sobre Via Férrea e Estrada Municipal</v>
      </c>
    </row>
    <row r="423" spans="1:41" s="22" customFormat="1" ht="16.5" customHeight="1" outlineLevel="1">
      <c r="A423" s="119"/>
      <c r="B423" s="174" t="s">
        <v>454</v>
      </c>
      <c r="C423" s="175" t="s">
        <v>75</v>
      </c>
      <c r="D423" s="176">
        <f t="shared" si="65"/>
        <v>49224.826892181278</v>
      </c>
      <c r="E423" s="177">
        <f t="shared" si="66"/>
        <v>61891.161960795078</v>
      </c>
      <c r="F423" s="85">
        <f t="shared" ref="F423:AI423" si="67">SUBTOTAL(9,F424:F429)</f>
        <v>24577.440490750007</v>
      </c>
      <c r="G423" s="85">
        <f t="shared" si="67"/>
        <v>9328.4303675112678</v>
      </c>
      <c r="H423" s="85">
        <f t="shared" si="67"/>
        <v>9328.4303675112678</v>
      </c>
      <c r="I423" s="85">
        <f t="shared" si="67"/>
        <v>9328.4303675112678</v>
      </c>
      <c r="J423" s="85">
        <f t="shared" si="67"/>
        <v>9328.4303675112678</v>
      </c>
      <c r="K423" s="85">
        <f t="shared" si="67"/>
        <v>0</v>
      </c>
      <c r="L423" s="85">
        <f t="shared" si="67"/>
        <v>0</v>
      </c>
      <c r="M423" s="85">
        <f t="shared" si="67"/>
        <v>0</v>
      </c>
      <c r="N423" s="85">
        <f t="shared" si="67"/>
        <v>0</v>
      </c>
      <c r="O423" s="85">
        <f t="shared" si="67"/>
        <v>0</v>
      </c>
      <c r="P423" s="85">
        <f t="shared" si="67"/>
        <v>0</v>
      </c>
      <c r="Q423" s="85">
        <f t="shared" si="67"/>
        <v>0</v>
      </c>
      <c r="R423" s="85">
        <f t="shared" si="67"/>
        <v>0</v>
      </c>
      <c r="S423" s="85">
        <f t="shared" si="67"/>
        <v>0</v>
      </c>
      <c r="T423" s="85">
        <f t="shared" si="67"/>
        <v>0</v>
      </c>
      <c r="U423" s="85">
        <f t="shared" si="67"/>
        <v>0</v>
      </c>
      <c r="V423" s="85">
        <f t="shared" si="67"/>
        <v>0</v>
      </c>
      <c r="W423" s="85">
        <f t="shared" si="67"/>
        <v>0</v>
      </c>
      <c r="X423" s="85">
        <f t="shared" si="67"/>
        <v>0</v>
      </c>
      <c r="Y423" s="85">
        <f t="shared" si="67"/>
        <v>0</v>
      </c>
      <c r="Z423" s="85">
        <f t="shared" si="67"/>
        <v>0</v>
      </c>
      <c r="AA423" s="85">
        <f t="shared" si="67"/>
        <v>0</v>
      </c>
      <c r="AB423" s="85">
        <f t="shared" si="67"/>
        <v>0</v>
      </c>
      <c r="AC423" s="85">
        <f t="shared" si="67"/>
        <v>0</v>
      </c>
      <c r="AD423" s="85">
        <f t="shared" si="67"/>
        <v>0</v>
      </c>
      <c r="AE423" s="85">
        <f t="shared" si="67"/>
        <v>0</v>
      </c>
      <c r="AF423" s="85">
        <f t="shared" si="67"/>
        <v>0</v>
      </c>
      <c r="AG423" s="85">
        <f t="shared" si="67"/>
        <v>0</v>
      </c>
      <c r="AH423" s="85">
        <f t="shared" si="67"/>
        <v>0</v>
      </c>
      <c r="AI423" s="85">
        <f t="shared" si="67"/>
        <v>0</v>
      </c>
      <c r="AJ423" s="20"/>
      <c r="AK423" s="169"/>
      <c r="AL423" s="178"/>
      <c r="AM423" s="178"/>
      <c r="AN423" s="178"/>
      <c r="AO423" s="45" t="str">
        <f t="shared" ref="AO423:AO458" si="68">IFERROR(_xlfn.XLOOKUP(LEFT(B423,LEN(B423)-2),$B$8:$B$458,$C$8:$C$458),C423)</f>
        <v>Outros</v>
      </c>
    </row>
    <row r="424" spans="1:41" s="22" customFormat="1" ht="16.5" customHeight="1" outlineLevel="2" thickBot="1">
      <c r="A424" s="119"/>
      <c r="B424" s="179" t="s">
        <v>455</v>
      </c>
      <c r="C424" s="191" t="s">
        <v>77</v>
      </c>
      <c r="D424" s="181">
        <f t="shared" si="65"/>
        <v>16592.638278263352</v>
      </c>
      <c r="E424" s="182">
        <f t="shared" si="66"/>
        <v>20862.1894249871</v>
      </c>
      <c r="F424" s="95">
        <f>(F$346+F$356+F$367+F$377)*[1]CAPEX_DETALHADO!$J115</f>
        <v>8284.5305025000016</v>
      </c>
      <c r="G424" s="95">
        <f>(G$346+G$356+G$367+G$377)*[1]CAPEX_DETALHADO!$J115</f>
        <v>3144.4147306217756</v>
      </c>
      <c r="H424" s="95">
        <f>(H$346+H$356+H$367+H$377)*[1]CAPEX_DETALHADO!$J115</f>
        <v>3144.4147306217756</v>
      </c>
      <c r="I424" s="95">
        <f>(I$346+I$356+I$367+I$377)*[1]CAPEX_DETALHADO!$J115</f>
        <v>3144.4147306217756</v>
      </c>
      <c r="J424" s="95">
        <f>(J$346+J$356+J$367+J$377)*[1]CAPEX_DETALHADO!$J115</f>
        <v>3144.4147306217756</v>
      </c>
      <c r="K424" s="95">
        <f>(K$346+K$356+K$367+K$377)*[1]CAPEX_DETALHADO!$J115</f>
        <v>0</v>
      </c>
      <c r="L424" s="95">
        <f>(L$346+L$356+L$367+L$377)*[1]CAPEX_DETALHADO!$J115</f>
        <v>0</v>
      </c>
      <c r="M424" s="95">
        <f>(M$346+M$356+M$367+M$377)*[1]CAPEX_DETALHADO!$J115</f>
        <v>0</v>
      </c>
      <c r="N424" s="95">
        <f>(N$346+N$356+N$367+N$377)*[1]CAPEX_DETALHADO!$J115</f>
        <v>0</v>
      </c>
      <c r="O424" s="95">
        <f>(O$346+O$356+O$367+O$377)*[1]CAPEX_DETALHADO!$J115</f>
        <v>0</v>
      </c>
      <c r="P424" s="95">
        <f>(P$346+P$356+P$367+P$377)*[1]CAPEX_DETALHADO!$J115</f>
        <v>0</v>
      </c>
      <c r="Q424" s="95">
        <f>(Q$346+Q$356+Q$367+Q$377)*[1]CAPEX_DETALHADO!$J115</f>
        <v>0</v>
      </c>
      <c r="R424" s="95">
        <f>(R$346+R$356+R$367+R$377)*[1]CAPEX_DETALHADO!$J115</f>
        <v>0</v>
      </c>
      <c r="S424" s="95">
        <f>(S$346+S$356+S$367+S$377)*[1]CAPEX_DETALHADO!$J115</f>
        <v>0</v>
      </c>
      <c r="T424" s="95">
        <f>(T$346+T$356+T$367+T$377)*[1]CAPEX_DETALHADO!$J115</f>
        <v>0</v>
      </c>
      <c r="U424" s="95">
        <f>(U$346+U$356+U$367+U$377)*[1]CAPEX_DETALHADO!$J115</f>
        <v>0</v>
      </c>
      <c r="V424" s="95">
        <f>(V$346+V$356+V$367+V$377)*[1]CAPEX_DETALHADO!$J115</f>
        <v>0</v>
      </c>
      <c r="W424" s="95">
        <f>(W$346+W$356+W$367+W$377)*[1]CAPEX_DETALHADO!$J115</f>
        <v>0</v>
      </c>
      <c r="X424" s="95">
        <f>(X$346+X$356+X$367+X$377)*[1]CAPEX_DETALHADO!$J115</f>
        <v>0</v>
      </c>
      <c r="Y424" s="95">
        <f>(Y$346+Y$356+Y$367+Y$377)*[1]CAPEX_DETALHADO!$J115</f>
        <v>0</v>
      </c>
      <c r="Z424" s="95">
        <f>(Z$346+Z$356+Z$367+Z$377)*[1]CAPEX_DETALHADO!$J115</f>
        <v>0</v>
      </c>
      <c r="AA424" s="95">
        <f>(AA$346+AA$356+AA$367+AA$377)*[1]CAPEX_DETALHADO!$J115</f>
        <v>0</v>
      </c>
      <c r="AB424" s="95">
        <f>(AB$346+AB$356+AB$367+AB$377)*[1]CAPEX_DETALHADO!$J115</f>
        <v>0</v>
      </c>
      <c r="AC424" s="95">
        <f>(AC$346+AC$356+AC$367+AC$377)*[1]CAPEX_DETALHADO!$J115</f>
        <v>0</v>
      </c>
      <c r="AD424" s="95">
        <f>(AD$346+AD$356+AD$367+AD$377)*[1]CAPEX_DETALHADO!$J115</f>
        <v>0</v>
      </c>
      <c r="AE424" s="95">
        <f>(AE$346+AE$356+AE$367+AE$377)*[1]CAPEX_DETALHADO!$J115</f>
        <v>0</v>
      </c>
      <c r="AF424" s="95">
        <f>(AF$346+AF$356+AF$367+AF$377)*[1]CAPEX_DETALHADO!$J115</f>
        <v>0</v>
      </c>
      <c r="AG424" s="95">
        <f>(AG$346+AG$356+AG$367+AG$377)*[1]CAPEX_DETALHADO!$J115</f>
        <v>0</v>
      </c>
      <c r="AH424" s="95">
        <f>(AH$346+AH$356+AH$367+AH$377)*[1]CAPEX_DETALHADO!$J115</f>
        <v>0</v>
      </c>
      <c r="AI424" s="95">
        <f>(AI$346+AI$356+AI$367+AI$377)*[1]CAPEX_DETALHADO!$J115</f>
        <v>0</v>
      </c>
      <c r="AJ424" s="20"/>
      <c r="AK424" s="170"/>
      <c r="AL424" s="183">
        <v>1</v>
      </c>
      <c r="AM424" s="183"/>
      <c r="AN424" s="183"/>
      <c r="AO424" s="45" t="str">
        <f t="shared" si="68"/>
        <v>Outros</v>
      </c>
    </row>
    <row r="425" spans="1:41" ht="16.5" customHeight="1" outlineLevel="2" thickTop="1" thickBot="1">
      <c r="B425" s="179" t="s">
        <v>456</v>
      </c>
      <c r="C425" s="191" t="s">
        <v>79</v>
      </c>
      <c r="D425" s="181">
        <f t="shared" si="65"/>
        <v>15486.462393045796</v>
      </c>
      <c r="E425" s="182">
        <f t="shared" si="66"/>
        <v>19471.376796654633</v>
      </c>
      <c r="F425" s="95">
        <f>(F$346+F$356+F$367+F$377)*[1]CAPEX_DETALHADO!$J116</f>
        <v>7732.2284690000024</v>
      </c>
      <c r="G425" s="95">
        <f>(G$346+G$356+G$367+G$377)*[1]CAPEX_DETALHADO!$J116</f>
        <v>2934.7870819136574</v>
      </c>
      <c r="H425" s="95">
        <f>(H$346+H$356+H$367+H$377)*[1]CAPEX_DETALHADO!$J116</f>
        <v>2934.7870819136574</v>
      </c>
      <c r="I425" s="95">
        <f>(I$346+I$356+I$367+I$377)*[1]CAPEX_DETALHADO!$J116</f>
        <v>2934.7870819136574</v>
      </c>
      <c r="J425" s="95">
        <f>(J$346+J$356+J$367+J$377)*[1]CAPEX_DETALHADO!$J116</f>
        <v>2934.7870819136574</v>
      </c>
      <c r="K425" s="95">
        <f>(K$346+K$356+K$367+K$377)*[1]CAPEX_DETALHADO!$J116</f>
        <v>0</v>
      </c>
      <c r="L425" s="95">
        <f>(L$346+L$356+L$367+L$377)*[1]CAPEX_DETALHADO!$J116</f>
        <v>0</v>
      </c>
      <c r="M425" s="95">
        <f>(M$346+M$356+M$367+M$377)*[1]CAPEX_DETALHADO!$J116</f>
        <v>0</v>
      </c>
      <c r="N425" s="95">
        <f>(N$346+N$356+N$367+N$377)*[1]CAPEX_DETALHADO!$J116</f>
        <v>0</v>
      </c>
      <c r="O425" s="95">
        <f>(O$346+O$356+O$367+O$377)*[1]CAPEX_DETALHADO!$J116</f>
        <v>0</v>
      </c>
      <c r="P425" s="95">
        <f>(P$346+P$356+P$367+P$377)*[1]CAPEX_DETALHADO!$J116</f>
        <v>0</v>
      </c>
      <c r="Q425" s="95">
        <f>(Q$346+Q$356+Q$367+Q$377)*[1]CAPEX_DETALHADO!$J116</f>
        <v>0</v>
      </c>
      <c r="R425" s="95">
        <f>(R$346+R$356+R$367+R$377)*[1]CAPEX_DETALHADO!$J116</f>
        <v>0</v>
      </c>
      <c r="S425" s="95">
        <f>(S$346+S$356+S$367+S$377)*[1]CAPEX_DETALHADO!$J116</f>
        <v>0</v>
      </c>
      <c r="T425" s="95">
        <f>(T$346+T$356+T$367+T$377)*[1]CAPEX_DETALHADO!$J116</f>
        <v>0</v>
      </c>
      <c r="U425" s="95">
        <f>(U$346+U$356+U$367+U$377)*[1]CAPEX_DETALHADO!$J116</f>
        <v>0</v>
      </c>
      <c r="V425" s="95">
        <f>(V$346+V$356+V$367+V$377)*[1]CAPEX_DETALHADO!$J116</f>
        <v>0</v>
      </c>
      <c r="W425" s="95">
        <f>(W$346+W$356+W$367+W$377)*[1]CAPEX_DETALHADO!$J116</f>
        <v>0</v>
      </c>
      <c r="X425" s="95">
        <f>(X$346+X$356+X$367+X$377)*[1]CAPEX_DETALHADO!$J116</f>
        <v>0</v>
      </c>
      <c r="Y425" s="95">
        <f>(Y$346+Y$356+Y$367+Y$377)*[1]CAPEX_DETALHADO!$J116</f>
        <v>0</v>
      </c>
      <c r="Z425" s="95">
        <f>(Z$346+Z$356+Z$367+Z$377)*[1]CAPEX_DETALHADO!$J116</f>
        <v>0</v>
      </c>
      <c r="AA425" s="95">
        <f>(AA$346+AA$356+AA$367+AA$377)*[1]CAPEX_DETALHADO!$J116</f>
        <v>0</v>
      </c>
      <c r="AB425" s="95">
        <f>(AB$346+AB$356+AB$367+AB$377)*[1]CAPEX_DETALHADO!$J116</f>
        <v>0</v>
      </c>
      <c r="AC425" s="95">
        <f>(AC$346+AC$356+AC$367+AC$377)*[1]CAPEX_DETALHADO!$J116</f>
        <v>0</v>
      </c>
      <c r="AD425" s="95">
        <f>(AD$346+AD$356+AD$367+AD$377)*[1]CAPEX_DETALHADO!$J116</f>
        <v>0</v>
      </c>
      <c r="AE425" s="95">
        <f>(AE$346+AE$356+AE$367+AE$377)*[1]CAPEX_DETALHADO!$J116</f>
        <v>0</v>
      </c>
      <c r="AF425" s="95">
        <f>(AF$346+AF$356+AF$367+AF$377)*[1]CAPEX_DETALHADO!$J116</f>
        <v>0</v>
      </c>
      <c r="AG425" s="95">
        <f>(AG$346+AG$356+AG$367+AG$377)*[1]CAPEX_DETALHADO!$J116</f>
        <v>0</v>
      </c>
      <c r="AH425" s="95">
        <f>(AH$346+AH$356+AH$367+AH$377)*[1]CAPEX_DETALHADO!$J116</f>
        <v>0</v>
      </c>
      <c r="AI425" s="95">
        <f>(AI$346+AI$356+AI$367+AI$377)*[1]CAPEX_DETALHADO!$J116</f>
        <v>0</v>
      </c>
      <c r="AK425" s="170"/>
      <c r="AL425" s="183">
        <v>1</v>
      </c>
      <c r="AM425" s="183"/>
      <c r="AN425" s="183"/>
      <c r="AO425" s="45" t="str">
        <f t="shared" si="68"/>
        <v>Outros</v>
      </c>
    </row>
    <row r="426" spans="1:41" s="22" customFormat="1" ht="16.5" customHeight="1" outlineLevel="2" thickTop="1" thickBot="1">
      <c r="A426" s="119"/>
      <c r="B426" s="179" t="s">
        <v>457</v>
      </c>
      <c r="C426" s="191" t="s">
        <v>81</v>
      </c>
      <c r="D426" s="181">
        <f t="shared" si="65"/>
        <v>2765.4397130438924</v>
      </c>
      <c r="E426" s="182">
        <f t="shared" si="66"/>
        <v>3477.031570831185</v>
      </c>
      <c r="F426" s="95">
        <f>(F$346+F$356+F$367+F$377)*[1]CAPEX_DETALHADO!$J117</f>
        <v>1380.7550837500007</v>
      </c>
      <c r="G426" s="95">
        <f>(G$346+G$356+G$367+G$377)*[1]CAPEX_DETALHADO!$J117</f>
        <v>524.06912177029608</v>
      </c>
      <c r="H426" s="95">
        <f>(H$346+H$356+H$367+H$377)*[1]CAPEX_DETALHADO!$J117</f>
        <v>524.06912177029608</v>
      </c>
      <c r="I426" s="95">
        <f>(I$346+I$356+I$367+I$377)*[1]CAPEX_DETALHADO!$J117</f>
        <v>524.06912177029608</v>
      </c>
      <c r="J426" s="95">
        <f>(J$346+J$356+J$367+J$377)*[1]CAPEX_DETALHADO!$J117</f>
        <v>524.06912177029608</v>
      </c>
      <c r="K426" s="95">
        <f>(K$346+K$356+K$367+K$377)*[1]CAPEX_DETALHADO!$J117</f>
        <v>0</v>
      </c>
      <c r="L426" s="95">
        <f>(L$346+L$356+L$367+L$377)*[1]CAPEX_DETALHADO!$J117</f>
        <v>0</v>
      </c>
      <c r="M426" s="95">
        <f>(M$346+M$356+M$367+M$377)*[1]CAPEX_DETALHADO!$J117</f>
        <v>0</v>
      </c>
      <c r="N426" s="95">
        <f>(N$346+N$356+N$367+N$377)*[1]CAPEX_DETALHADO!$J117</f>
        <v>0</v>
      </c>
      <c r="O426" s="95">
        <f>(O$346+O$356+O$367+O$377)*[1]CAPEX_DETALHADO!$J117</f>
        <v>0</v>
      </c>
      <c r="P426" s="95">
        <f>(P$346+P$356+P$367+P$377)*[1]CAPEX_DETALHADO!$J117</f>
        <v>0</v>
      </c>
      <c r="Q426" s="95">
        <f>(Q$346+Q$356+Q$367+Q$377)*[1]CAPEX_DETALHADO!$J117</f>
        <v>0</v>
      </c>
      <c r="R426" s="95">
        <f>(R$346+R$356+R$367+R$377)*[1]CAPEX_DETALHADO!$J117</f>
        <v>0</v>
      </c>
      <c r="S426" s="95">
        <f>(S$346+S$356+S$367+S$377)*[1]CAPEX_DETALHADO!$J117</f>
        <v>0</v>
      </c>
      <c r="T426" s="95">
        <f>(T$346+T$356+T$367+T$377)*[1]CAPEX_DETALHADO!$J117</f>
        <v>0</v>
      </c>
      <c r="U426" s="95">
        <f>(U$346+U$356+U$367+U$377)*[1]CAPEX_DETALHADO!$J117</f>
        <v>0</v>
      </c>
      <c r="V426" s="95">
        <f>(V$346+V$356+V$367+V$377)*[1]CAPEX_DETALHADO!$J117</f>
        <v>0</v>
      </c>
      <c r="W426" s="95">
        <f>(W$346+W$356+W$367+W$377)*[1]CAPEX_DETALHADO!$J117</f>
        <v>0</v>
      </c>
      <c r="X426" s="95">
        <f>(X$346+X$356+X$367+X$377)*[1]CAPEX_DETALHADO!$J117</f>
        <v>0</v>
      </c>
      <c r="Y426" s="95">
        <f>(Y$346+Y$356+Y$367+Y$377)*[1]CAPEX_DETALHADO!$J117</f>
        <v>0</v>
      </c>
      <c r="Z426" s="95">
        <f>(Z$346+Z$356+Z$367+Z$377)*[1]CAPEX_DETALHADO!$J117</f>
        <v>0</v>
      </c>
      <c r="AA426" s="95">
        <f>(AA$346+AA$356+AA$367+AA$377)*[1]CAPEX_DETALHADO!$J117</f>
        <v>0</v>
      </c>
      <c r="AB426" s="95">
        <f>(AB$346+AB$356+AB$367+AB$377)*[1]CAPEX_DETALHADO!$J117</f>
        <v>0</v>
      </c>
      <c r="AC426" s="95">
        <f>(AC$346+AC$356+AC$367+AC$377)*[1]CAPEX_DETALHADO!$J117</f>
        <v>0</v>
      </c>
      <c r="AD426" s="95">
        <f>(AD$346+AD$356+AD$367+AD$377)*[1]CAPEX_DETALHADO!$J117</f>
        <v>0</v>
      </c>
      <c r="AE426" s="95">
        <f>(AE$346+AE$356+AE$367+AE$377)*[1]CAPEX_DETALHADO!$J117</f>
        <v>0</v>
      </c>
      <c r="AF426" s="95">
        <f>(AF$346+AF$356+AF$367+AF$377)*[1]CAPEX_DETALHADO!$J117</f>
        <v>0</v>
      </c>
      <c r="AG426" s="95">
        <f>(AG$346+AG$356+AG$367+AG$377)*[1]CAPEX_DETALHADO!$J117</f>
        <v>0</v>
      </c>
      <c r="AH426" s="95">
        <f>(AH$346+AH$356+AH$367+AH$377)*[1]CAPEX_DETALHADO!$J117</f>
        <v>0</v>
      </c>
      <c r="AI426" s="95">
        <f>(AI$346+AI$356+AI$367+AI$377)*[1]CAPEX_DETALHADO!$J117</f>
        <v>0</v>
      </c>
      <c r="AJ426" s="20"/>
      <c r="AK426" s="170"/>
      <c r="AL426" s="183">
        <v>1</v>
      </c>
      <c r="AM426" s="183"/>
      <c r="AN426" s="183"/>
      <c r="AO426" s="45" t="str">
        <f t="shared" si="68"/>
        <v>Outros</v>
      </c>
    </row>
    <row r="427" spans="1:41" s="22" customFormat="1" ht="16.5" customHeight="1" outlineLevel="2" thickTop="1" thickBot="1">
      <c r="A427" s="119"/>
      <c r="B427" s="179" t="s">
        <v>458</v>
      </c>
      <c r="C427" s="191" t="s">
        <v>83</v>
      </c>
      <c r="D427" s="181">
        <f t="shared" si="65"/>
        <v>2765.4397130438924</v>
      </c>
      <c r="E427" s="182">
        <f t="shared" si="66"/>
        <v>3477.031570831185</v>
      </c>
      <c r="F427" s="95">
        <f>(F$346+F$356+F$367+F$377)*[1]CAPEX_DETALHADO!$J118</f>
        <v>1380.7550837500007</v>
      </c>
      <c r="G427" s="95">
        <f>(G$346+G$356+G$367+G$377)*[1]CAPEX_DETALHADO!$J118</f>
        <v>524.06912177029608</v>
      </c>
      <c r="H427" s="95">
        <f>(H$346+H$356+H$367+H$377)*[1]CAPEX_DETALHADO!$J118</f>
        <v>524.06912177029608</v>
      </c>
      <c r="I427" s="95">
        <f>(I$346+I$356+I$367+I$377)*[1]CAPEX_DETALHADO!$J118</f>
        <v>524.06912177029608</v>
      </c>
      <c r="J427" s="95">
        <f>(J$346+J$356+J$367+J$377)*[1]CAPEX_DETALHADO!$J118</f>
        <v>524.06912177029608</v>
      </c>
      <c r="K427" s="95">
        <f>(K$346+K$356+K$367+K$377)*[1]CAPEX_DETALHADO!$J118</f>
        <v>0</v>
      </c>
      <c r="L427" s="95">
        <f>(L$346+L$356+L$367+L$377)*[1]CAPEX_DETALHADO!$J118</f>
        <v>0</v>
      </c>
      <c r="M427" s="95">
        <f>(M$346+M$356+M$367+M$377)*[1]CAPEX_DETALHADO!$J118</f>
        <v>0</v>
      </c>
      <c r="N427" s="95">
        <f>(N$346+N$356+N$367+N$377)*[1]CAPEX_DETALHADO!$J118</f>
        <v>0</v>
      </c>
      <c r="O427" s="95">
        <f>(O$346+O$356+O$367+O$377)*[1]CAPEX_DETALHADO!$J118</f>
        <v>0</v>
      </c>
      <c r="P427" s="95">
        <f>(P$346+P$356+P$367+P$377)*[1]CAPEX_DETALHADO!$J118</f>
        <v>0</v>
      </c>
      <c r="Q427" s="95">
        <f>(Q$346+Q$356+Q$367+Q$377)*[1]CAPEX_DETALHADO!$J118</f>
        <v>0</v>
      </c>
      <c r="R427" s="95">
        <f>(R$346+R$356+R$367+R$377)*[1]CAPEX_DETALHADO!$J118</f>
        <v>0</v>
      </c>
      <c r="S427" s="95">
        <f>(S$346+S$356+S$367+S$377)*[1]CAPEX_DETALHADO!$J118</f>
        <v>0</v>
      </c>
      <c r="T427" s="95">
        <f>(T$346+T$356+T$367+T$377)*[1]CAPEX_DETALHADO!$J118</f>
        <v>0</v>
      </c>
      <c r="U427" s="95">
        <f>(U$346+U$356+U$367+U$377)*[1]CAPEX_DETALHADO!$J118</f>
        <v>0</v>
      </c>
      <c r="V427" s="95">
        <f>(V$346+V$356+V$367+V$377)*[1]CAPEX_DETALHADO!$J118</f>
        <v>0</v>
      </c>
      <c r="W427" s="95">
        <f>(W$346+W$356+W$367+W$377)*[1]CAPEX_DETALHADO!$J118</f>
        <v>0</v>
      </c>
      <c r="X427" s="95">
        <f>(X$346+X$356+X$367+X$377)*[1]CAPEX_DETALHADO!$J118</f>
        <v>0</v>
      </c>
      <c r="Y427" s="95">
        <f>(Y$346+Y$356+Y$367+Y$377)*[1]CAPEX_DETALHADO!$J118</f>
        <v>0</v>
      </c>
      <c r="Z427" s="95">
        <f>(Z$346+Z$356+Z$367+Z$377)*[1]CAPEX_DETALHADO!$J118</f>
        <v>0</v>
      </c>
      <c r="AA427" s="95">
        <f>(AA$346+AA$356+AA$367+AA$377)*[1]CAPEX_DETALHADO!$J118</f>
        <v>0</v>
      </c>
      <c r="AB427" s="95">
        <f>(AB$346+AB$356+AB$367+AB$377)*[1]CAPEX_DETALHADO!$J118</f>
        <v>0</v>
      </c>
      <c r="AC427" s="95">
        <f>(AC$346+AC$356+AC$367+AC$377)*[1]CAPEX_DETALHADO!$J118</f>
        <v>0</v>
      </c>
      <c r="AD427" s="95">
        <f>(AD$346+AD$356+AD$367+AD$377)*[1]CAPEX_DETALHADO!$J118</f>
        <v>0</v>
      </c>
      <c r="AE427" s="95">
        <f>(AE$346+AE$356+AE$367+AE$377)*[1]CAPEX_DETALHADO!$J118</f>
        <v>0</v>
      </c>
      <c r="AF427" s="95">
        <f>(AF$346+AF$356+AF$367+AF$377)*[1]CAPEX_DETALHADO!$J118</f>
        <v>0</v>
      </c>
      <c r="AG427" s="95">
        <f>(AG$346+AG$356+AG$367+AG$377)*[1]CAPEX_DETALHADO!$J118</f>
        <v>0</v>
      </c>
      <c r="AH427" s="95">
        <f>(AH$346+AH$356+AH$367+AH$377)*[1]CAPEX_DETALHADO!$J118</f>
        <v>0</v>
      </c>
      <c r="AI427" s="95">
        <f>(AI$346+AI$356+AI$367+AI$377)*[1]CAPEX_DETALHADO!$J118</f>
        <v>0</v>
      </c>
      <c r="AJ427" s="20"/>
      <c r="AK427" s="170"/>
      <c r="AL427" s="183">
        <v>1</v>
      </c>
      <c r="AM427" s="183"/>
      <c r="AN427" s="183"/>
      <c r="AO427" s="45" t="str">
        <f t="shared" si="68"/>
        <v>Outros</v>
      </c>
    </row>
    <row r="428" spans="1:41" s="22" customFormat="1" ht="16.5" customHeight="1" outlineLevel="2" thickTop="1" thickBot="1">
      <c r="A428" s="119"/>
      <c r="B428" s="179" t="s">
        <v>459</v>
      </c>
      <c r="C428" s="191" t="s">
        <v>85</v>
      </c>
      <c r="D428" s="181">
        <f t="shared" si="65"/>
        <v>8849.4070817404536</v>
      </c>
      <c r="E428" s="182">
        <f t="shared" si="66"/>
        <v>11126.501026659789</v>
      </c>
      <c r="F428" s="95">
        <f>(F$346+F$356+F$367+F$377)*[1]CAPEX_DETALHADO!$J119</f>
        <v>4418.4162680000009</v>
      </c>
      <c r="G428" s="95">
        <f>(G$346+G$356+G$367+G$377)*[1]CAPEX_DETALHADO!$J119</f>
        <v>1677.0211896649471</v>
      </c>
      <c r="H428" s="95">
        <f>(H$346+H$356+H$367+H$377)*[1]CAPEX_DETALHADO!$J119</f>
        <v>1677.0211896649471</v>
      </c>
      <c r="I428" s="95">
        <f>(I$346+I$356+I$367+I$377)*[1]CAPEX_DETALHADO!$J119</f>
        <v>1677.0211896649471</v>
      </c>
      <c r="J428" s="95">
        <f>(J$346+J$356+J$367+J$377)*[1]CAPEX_DETALHADO!$J119</f>
        <v>1677.0211896649471</v>
      </c>
      <c r="K428" s="95">
        <f>(K$346+K$356+K$367+K$377)*[1]CAPEX_DETALHADO!$J119</f>
        <v>0</v>
      </c>
      <c r="L428" s="95">
        <f>(L$346+L$356+L$367+L$377)*[1]CAPEX_DETALHADO!$J119</f>
        <v>0</v>
      </c>
      <c r="M428" s="95">
        <f>(M$346+M$356+M$367+M$377)*[1]CAPEX_DETALHADO!$J119</f>
        <v>0</v>
      </c>
      <c r="N428" s="95">
        <f>(N$346+N$356+N$367+N$377)*[1]CAPEX_DETALHADO!$J119</f>
        <v>0</v>
      </c>
      <c r="O428" s="95">
        <f>(O$346+O$356+O$367+O$377)*[1]CAPEX_DETALHADO!$J119</f>
        <v>0</v>
      </c>
      <c r="P428" s="95">
        <f>(P$346+P$356+P$367+P$377)*[1]CAPEX_DETALHADO!$J119</f>
        <v>0</v>
      </c>
      <c r="Q428" s="95">
        <f>(Q$346+Q$356+Q$367+Q$377)*[1]CAPEX_DETALHADO!$J119</f>
        <v>0</v>
      </c>
      <c r="R428" s="95">
        <f>(R$346+R$356+R$367+R$377)*[1]CAPEX_DETALHADO!$J119</f>
        <v>0</v>
      </c>
      <c r="S428" s="95">
        <f>(S$346+S$356+S$367+S$377)*[1]CAPEX_DETALHADO!$J119</f>
        <v>0</v>
      </c>
      <c r="T428" s="95">
        <f>(T$346+T$356+T$367+T$377)*[1]CAPEX_DETALHADO!$J119</f>
        <v>0</v>
      </c>
      <c r="U428" s="95">
        <f>(U$346+U$356+U$367+U$377)*[1]CAPEX_DETALHADO!$J119</f>
        <v>0</v>
      </c>
      <c r="V428" s="95">
        <f>(V$346+V$356+V$367+V$377)*[1]CAPEX_DETALHADO!$J119</f>
        <v>0</v>
      </c>
      <c r="W428" s="95">
        <f>(W$346+W$356+W$367+W$377)*[1]CAPEX_DETALHADO!$J119</f>
        <v>0</v>
      </c>
      <c r="X428" s="95">
        <f>(X$346+X$356+X$367+X$377)*[1]CAPEX_DETALHADO!$J119</f>
        <v>0</v>
      </c>
      <c r="Y428" s="95">
        <f>(Y$346+Y$356+Y$367+Y$377)*[1]CAPEX_DETALHADO!$J119</f>
        <v>0</v>
      </c>
      <c r="Z428" s="95">
        <f>(Z$346+Z$356+Z$367+Z$377)*[1]CAPEX_DETALHADO!$J119</f>
        <v>0</v>
      </c>
      <c r="AA428" s="95">
        <f>(AA$346+AA$356+AA$367+AA$377)*[1]CAPEX_DETALHADO!$J119</f>
        <v>0</v>
      </c>
      <c r="AB428" s="95">
        <f>(AB$346+AB$356+AB$367+AB$377)*[1]CAPEX_DETALHADO!$J119</f>
        <v>0</v>
      </c>
      <c r="AC428" s="95">
        <f>(AC$346+AC$356+AC$367+AC$377)*[1]CAPEX_DETALHADO!$J119</f>
        <v>0</v>
      </c>
      <c r="AD428" s="95">
        <f>(AD$346+AD$356+AD$367+AD$377)*[1]CAPEX_DETALHADO!$J119</f>
        <v>0</v>
      </c>
      <c r="AE428" s="95">
        <f>(AE$346+AE$356+AE$367+AE$377)*[1]CAPEX_DETALHADO!$J119</f>
        <v>0</v>
      </c>
      <c r="AF428" s="95">
        <f>(AF$346+AF$356+AF$367+AF$377)*[1]CAPEX_DETALHADO!$J119</f>
        <v>0</v>
      </c>
      <c r="AG428" s="95">
        <f>(AG$346+AG$356+AG$367+AG$377)*[1]CAPEX_DETALHADO!$J119</f>
        <v>0</v>
      </c>
      <c r="AH428" s="95">
        <f>(AH$346+AH$356+AH$367+AH$377)*[1]CAPEX_DETALHADO!$J119</f>
        <v>0</v>
      </c>
      <c r="AI428" s="95">
        <f>(AI$346+AI$356+AI$367+AI$377)*[1]CAPEX_DETALHADO!$J119</f>
        <v>0</v>
      </c>
      <c r="AJ428" s="20"/>
      <c r="AK428" s="170"/>
      <c r="AL428" s="183">
        <v>1</v>
      </c>
      <c r="AM428" s="183"/>
      <c r="AN428" s="183"/>
      <c r="AO428" s="45" t="str">
        <f t="shared" si="68"/>
        <v>Outros</v>
      </c>
    </row>
    <row r="429" spans="1:41" s="22" customFormat="1" ht="16.5" customHeight="1" outlineLevel="2" thickTop="1" thickBot="1">
      <c r="A429" s="119"/>
      <c r="B429" s="179" t="s">
        <v>460</v>
      </c>
      <c r="C429" s="191" t="s">
        <v>87</v>
      </c>
      <c r="D429" s="181">
        <f t="shared" si="65"/>
        <v>2765.439713043892</v>
      </c>
      <c r="E429" s="182">
        <f t="shared" si="66"/>
        <v>3477.0315708311846</v>
      </c>
      <c r="F429" s="95">
        <f>(F$346+F$356+F$367+F$377)*[1]CAPEX_DETALHADO!$J120</f>
        <v>1380.7550837500003</v>
      </c>
      <c r="G429" s="95">
        <f>(G$346+G$356+G$367+G$377)*[1]CAPEX_DETALHADO!$J120</f>
        <v>524.06912177029596</v>
      </c>
      <c r="H429" s="95">
        <f>(H$346+H$356+H$367+H$377)*[1]CAPEX_DETALHADO!$J120</f>
        <v>524.06912177029596</v>
      </c>
      <c r="I429" s="95">
        <f>(I$346+I$356+I$367+I$377)*[1]CAPEX_DETALHADO!$J120</f>
        <v>524.06912177029596</v>
      </c>
      <c r="J429" s="95">
        <f>(J$346+J$356+J$367+J$377)*[1]CAPEX_DETALHADO!$J120</f>
        <v>524.06912177029596</v>
      </c>
      <c r="K429" s="95">
        <f>(K$346+K$356+K$367+K$377)*[1]CAPEX_DETALHADO!$J120</f>
        <v>0</v>
      </c>
      <c r="L429" s="95">
        <f>(L$346+L$356+L$367+L$377)*[1]CAPEX_DETALHADO!$J120</f>
        <v>0</v>
      </c>
      <c r="M429" s="95">
        <f>(M$346+M$356+M$367+M$377)*[1]CAPEX_DETALHADO!$J120</f>
        <v>0</v>
      </c>
      <c r="N429" s="95">
        <f>(N$346+N$356+N$367+N$377)*[1]CAPEX_DETALHADO!$J120</f>
        <v>0</v>
      </c>
      <c r="O429" s="95">
        <f>(O$346+O$356+O$367+O$377)*[1]CAPEX_DETALHADO!$J120</f>
        <v>0</v>
      </c>
      <c r="P429" s="95">
        <f>(P$346+P$356+P$367+P$377)*[1]CAPEX_DETALHADO!$J120</f>
        <v>0</v>
      </c>
      <c r="Q429" s="95">
        <f>(Q$346+Q$356+Q$367+Q$377)*[1]CAPEX_DETALHADO!$J120</f>
        <v>0</v>
      </c>
      <c r="R429" s="95">
        <f>(R$346+R$356+R$367+R$377)*[1]CAPEX_DETALHADO!$J120</f>
        <v>0</v>
      </c>
      <c r="S429" s="95">
        <f>(S$346+S$356+S$367+S$377)*[1]CAPEX_DETALHADO!$J120</f>
        <v>0</v>
      </c>
      <c r="T429" s="95">
        <f>(T$346+T$356+T$367+T$377)*[1]CAPEX_DETALHADO!$J120</f>
        <v>0</v>
      </c>
      <c r="U429" s="95">
        <f>(U$346+U$356+U$367+U$377)*[1]CAPEX_DETALHADO!$J120</f>
        <v>0</v>
      </c>
      <c r="V429" s="95">
        <f>(V$346+V$356+V$367+V$377)*[1]CAPEX_DETALHADO!$J120</f>
        <v>0</v>
      </c>
      <c r="W429" s="95">
        <f>(W$346+W$356+W$367+W$377)*[1]CAPEX_DETALHADO!$J120</f>
        <v>0</v>
      </c>
      <c r="X429" s="95">
        <f>(X$346+X$356+X$367+X$377)*[1]CAPEX_DETALHADO!$J120</f>
        <v>0</v>
      </c>
      <c r="Y429" s="95">
        <f>(Y$346+Y$356+Y$367+Y$377)*[1]CAPEX_DETALHADO!$J120</f>
        <v>0</v>
      </c>
      <c r="Z429" s="95">
        <f>(Z$346+Z$356+Z$367+Z$377)*[1]CAPEX_DETALHADO!$J120</f>
        <v>0</v>
      </c>
      <c r="AA429" s="95">
        <f>(AA$346+AA$356+AA$367+AA$377)*[1]CAPEX_DETALHADO!$J120</f>
        <v>0</v>
      </c>
      <c r="AB429" s="95">
        <f>(AB$346+AB$356+AB$367+AB$377)*[1]CAPEX_DETALHADO!$J120</f>
        <v>0</v>
      </c>
      <c r="AC429" s="95">
        <f>(AC$346+AC$356+AC$367+AC$377)*[1]CAPEX_DETALHADO!$J120</f>
        <v>0</v>
      </c>
      <c r="AD429" s="95">
        <f>(AD$346+AD$356+AD$367+AD$377)*[1]CAPEX_DETALHADO!$J120</f>
        <v>0</v>
      </c>
      <c r="AE429" s="95">
        <f>(AE$346+AE$356+AE$367+AE$377)*[1]CAPEX_DETALHADO!$J120</f>
        <v>0</v>
      </c>
      <c r="AF429" s="95">
        <f>(AF$346+AF$356+AF$367+AF$377)*[1]CAPEX_DETALHADO!$J120</f>
        <v>0</v>
      </c>
      <c r="AG429" s="95">
        <f>(AG$346+AG$356+AG$367+AG$377)*[1]CAPEX_DETALHADO!$J120</f>
        <v>0</v>
      </c>
      <c r="AH429" s="95">
        <f>(AH$346+AH$356+AH$367+AH$377)*[1]CAPEX_DETALHADO!$J120</f>
        <v>0</v>
      </c>
      <c r="AI429" s="95">
        <f>(AI$346+AI$356+AI$367+AI$377)*[1]CAPEX_DETALHADO!$J120</f>
        <v>0</v>
      </c>
      <c r="AJ429" s="20"/>
      <c r="AK429" s="170"/>
      <c r="AL429" s="183">
        <v>1</v>
      </c>
      <c r="AM429" s="183"/>
      <c r="AN429" s="183"/>
      <c r="AO429" s="45" t="str">
        <f t="shared" si="68"/>
        <v>Outros</v>
      </c>
    </row>
    <row r="430" spans="1:41" s="22" customFormat="1" ht="16.5" customHeight="1" thickTop="1">
      <c r="A430" s="119"/>
      <c r="B430" s="192">
        <v>5</v>
      </c>
      <c r="C430" s="193" t="s">
        <v>461</v>
      </c>
      <c r="D430" s="194">
        <f t="shared" si="65"/>
        <v>517196.9820806373</v>
      </c>
      <c r="E430" s="195">
        <f t="shared" si="66"/>
        <v>1976106.6412592423</v>
      </c>
      <c r="F430" s="73">
        <f t="shared" ref="F430:AI430" si="69">SUBTOTAL(9,F431:F450)</f>
        <v>0</v>
      </c>
      <c r="G430" s="73">
        <f t="shared" si="69"/>
        <v>0</v>
      </c>
      <c r="H430" s="73">
        <f t="shared" si="69"/>
        <v>0</v>
      </c>
      <c r="I430" s="73">
        <f t="shared" si="69"/>
        <v>0</v>
      </c>
      <c r="J430" s="73">
        <f t="shared" si="69"/>
        <v>331509.15975152532</v>
      </c>
      <c r="K430" s="73">
        <f t="shared" si="69"/>
        <v>396.03796454730781</v>
      </c>
      <c r="L430" s="73">
        <f t="shared" si="69"/>
        <v>1413.8593710110645</v>
      </c>
      <c r="M430" s="73">
        <f t="shared" si="69"/>
        <v>51197.484771730968</v>
      </c>
      <c r="N430" s="73">
        <f t="shared" si="69"/>
        <v>11304.408382644506</v>
      </c>
      <c r="O430" s="73">
        <f t="shared" si="69"/>
        <v>28778.250839325287</v>
      </c>
      <c r="P430" s="73">
        <f t="shared" si="69"/>
        <v>327162.60321920761</v>
      </c>
      <c r="Q430" s="73">
        <f t="shared" si="69"/>
        <v>0</v>
      </c>
      <c r="R430" s="73">
        <f t="shared" si="69"/>
        <v>14242.647131488939</v>
      </c>
      <c r="S430" s="73">
        <f t="shared" si="69"/>
        <v>2609.2430713602421</v>
      </c>
      <c r="T430" s="73">
        <f t="shared" si="69"/>
        <v>10993.447057794445</v>
      </c>
      <c r="U430" s="73">
        <f t="shared" si="69"/>
        <v>28137.723838264294</v>
      </c>
      <c r="V430" s="73">
        <f t="shared" si="69"/>
        <v>327642.64518906601</v>
      </c>
      <c r="W430" s="73">
        <f t="shared" si="69"/>
        <v>36889.33971008948</v>
      </c>
      <c r="X430" s="73">
        <f t="shared" si="69"/>
        <v>0</v>
      </c>
      <c r="Y430" s="73">
        <f t="shared" si="69"/>
        <v>2874.6469034822853</v>
      </c>
      <c r="Z430" s="73">
        <f t="shared" si="69"/>
        <v>24970.690357161347</v>
      </c>
      <c r="AA430" s="73">
        <f t="shared" si="69"/>
        <v>28137.723838264294</v>
      </c>
      <c r="AB430" s="73">
        <f t="shared" si="69"/>
        <v>327066.28003209381</v>
      </c>
      <c r="AC430" s="73">
        <f t="shared" si="69"/>
        <v>0</v>
      </c>
      <c r="AD430" s="73">
        <f t="shared" si="69"/>
        <v>841.76898909414922</v>
      </c>
      <c r="AE430" s="73">
        <f t="shared" si="69"/>
        <v>2609.2430713602421</v>
      </c>
      <c r="AF430" s="73">
        <f t="shared" si="69"/>
        <v>10728.0432256724</v>
      </c>
      <c r="AG430" s="73">
        <f t="shared" si="69"/>
        <v>65027.06354835377</v>
      </c>
      <c r="AH430" s="73">
        <f t="shared" si="69"/>
        <v>341308.9271635827</v>
      </c>
      <c r="AI430" s="74">
        <f t="shared" si="69"/>
        <v>265.40383212204318</v>
      </c>
      <c r="AJ430" s="20"/>
      <c r="AK430" s="196"/>
      <c r="AL430" s="197"/>
      <c r="AM430" s="197"/>
      <c r="AN430" s="197"/>
      <c r="AO430" s="45" t="str">
        <f t="shared" si="68"/>
        <v>CONSERVAÇÃO ESPECIAL</v>
      </c>
    </row>
    <row r="431" spans="1:41" s="22" customFormat="1" ht="16.5" customHeight="1" outlineLevel="1">
      <c r="A431" s="119"/>
      <c r="B431" s="174" t="s">
        <v>462</v>
      </c>
      <c r="C431" s="175" t="s">
        <v>366</v>
      </c>
      <c r="D431" s="176">
        <f t="shared" si="65"/>
        <v>435428.68791130441</v>
      </c>
      <c r="E431" s="177">
        <f t="shared" si="66"/>
        <v>1657618.47120236</v>
      </c>
      <c r="F431" s="96">
        <f t="shared" ref="F431:AI431" si="70">SUBTOTAL(9,F432:F441)</f>
        <v>0</v>
      </c>
      <c r="G431" s="96">
        <f t="shared" si="70"/>
        <v>0</v>
      </c>
      <c r="H431" s="96">
        <f t="shared" si="70"/>
        <v>0</v>
      </c>
      <c r="I431" s="96">
        <f t="shared" si="70"/>
        <v>0</v>
      </c>
      <c r="J431" s="96">
        <f t="shared" si="70"/>
        <v>291093.76380892034</v>
      </c>
      <c r="K431" s="96">
        <f t="shared" si="70"/>
        <v>363.67122547962157</v>
      </c>
      <c r="L431" s="96">
        <f t="shared" si="70"/>
        <v>1298.3097989082319</v>
      </c>
      <c r="M431" s="96">
        <f t="shared" si="70"/>
        <v>13138.79252675986</v>
      </c>
      <c r="N431" s="96">
        <f t="shared" si="70"/>
        <v>9851.2793624172627</v>
      </c>
      <c r="O431" s="96">
        <f t="shared" si="70"/>
        <v>26182.595966210505</v>
      </c>
      <c r="P431" s="96">
        <f t="shared" si="70"/>
        <v>300424.79634454328</v>
      </c>
      <c r="Q431" s="96">
        <f t="shared" si="70"/>
        <v>0</v>
      </c>
      <c r="R431" s="96">
        <f t="shared" si="70"/>
        <v>0</v>
      </c>
      <c r="S431" s="96">
        <f t="shared" si="70"/>
        <v>2395.9991472545839</v>
      </c>
      <c r="T431" s="96">
        <f t="shared" si="70"/>
        <v>9851.2793624172627</v>
      </c>
      <c r="U431" s="96">
        <f t="shared" si="70"/>
        <v>25838.130246340032</v>
      </c>
      <c r="V431" s="96">
        <f t="shared" si="70"/>
        <v>300336.34530036169</v>
      </c>
      <c r="W431" s="96">
        <f t="shared" si="70"/>
        <v>0</v>
      </c>
      <c r="X431" s="96">
        <f t="shared" si="70"/>
        <v>0</v>
      </c>
      <c r="Y431" s="96">
        <f t="shared" si="70"/>
        <v>2395.9991472545839</v>
      </c>
      <c r="Z431" s="96">
        <f t="shared" si="70"/>
        <v>9851.2793624172627</v>
      </c>
      <c r="AA431" s="96">
        <f t="shared" si="70"/>
        <v>25838.130246340032</v>
      </c>
      <c r="AB431" s="96">
        <f t="shared" si="70"/>
        <v>300336.34530036169</v>
      </c>
      <c r="AC431" s="96">
        <f t="shared" si="70"/>
        <v>0</v>
      </c>
      <c r="AD431" s="96">
        <f t="shared" si="70"/>
        <v>0</v>
      </c>
      <c r="AE431" s="96">
        <f t="shared" si="70"/>
        <v>2395.9991472545839</v>
      </c>
      <c r="AF431" s="96">
        <f t="shared" si="70"/>
        <v>9851.2793624172627</v>
      </c>
      <c r="AG431" s="96">
        <f t="shared" si="70"/>
        <v>25838.130246340032</v>
      </c>
      <c r="AH431" s="96">
        <f t="shared" si="70"/>
        <v>300336.34530036169</v>
      </c>
      <c r="AI431" s="97">
        <f t="shared" si="70"/>
        <v>0</v>
      </c>
      <c r="AJ431" s="20"/>
      <c r="AK431" s="169"/>
      <c r="AL431" s="178"/>
      <c r="AM431" s="178"/>
      <c r="AN431" s="178"/>
      <c r="AO431" s="45" t="str">
        <f t="shared" si="68"/>
        <v>Pavimento</v>
      </c>
    </row>
    <row r="432" spans="1:41" s="22" customFormat="1" ht="16.5" customHeight="1" outlineLevel="2">
      <c r="A432" s="119"/>
      <c r="B432" s="179" t="s">
        <v>463</v>
      </c>
      <c r="C432" s="191" t="s">
        <v>464</v>
      </c>
      <c r="D432" s="181">
        <f t="shared" si="65"/>
        <v>435428.68791130441</v>
      </c>
      <c r="E432" s="182">
        <f t="shared" si="66"/>
        <v>1657618.47120236</v>
      </c>
      <c r="F432" s="98">
        <f t="shared" ref="F432:AI432" si="71">SUBTOTAL(9,F433:F441)</f>
        <v>0</v>
      </c>
      <c r="G432" s="98">
        <f t="shared" si="71"/>
        <v>0</v>
      </c>
      <c r="H432" s="98">
        <f t="shared" si="71"/>
        <v>0</v>
      </c>
      <c r="I432" s="98">
        <f t="shared" si="71"/>
        <v>0</v>
      </c>
      <c r="J432" s="98">
        <f t="shared" si="71"/>
        <v>291093.76380892034</v>
      </c>
      <c r="K432" s="98">
        <f t="shared" si="71"/>
        <v>363.67122547962157</v>
      </c>
      <c r="L432" s="98">
        <f t="shared" si="71"/>
        <v>1298.3097989082319</v>
      </c>
      <c r="M432" s="98">
        <f t="shared" si="71"/>
        <v>13138.79252675986</v>
      </c>
      <c r="N432" s="98">
        <f t="shared" si="71"/>
        <v>9851.2793624172627</v>
      </c>
      <c r="O432" s="98">
        <f t="shared" si="71"/>
        <v>26182.595966210505</v>
      </c>
      <c r="P432" s="98">
        <f t="shared" si="71"/>
        <v>300424.79634454328</v>
      </c>
      <c r="Q432" s="98">
        <f t="shared" si="71"/>
        <v>0</v>
      </c>
      <c r="R432" s="98">
        <f t="shared" si="71"/>
        <v>0</v>
      </c>
      <c r="S432" s="98">
        <f t="shared" si="71"/>
        <v>2395.9991472545839</v>
      </c>
      <c r="T432" s="98">
        <f t="shared" si="71"/>
        <v>9851.2793624172627</v>
      </c>
      <c r="U432" s="98">
        <f t="shared" si="71"/>
        <v>25838.130246340032</v>
      </c>
      <c r="V432" s="98">
        <f t="shared" si="71"/>
        <v>300336.34530036169</v>
      </c>
      <c r="W432" s="98">
        <f t="shared" si="71"/>
        <v>0</v>
      </c>
      <c r="X432" s="98">
        <f t="shared" si="71"/>
        <v>0</v>
      </c>
      <c r="Y432" s="98">
        <f t="shared" si="71"/>
        <v>2395.9991472545839</v>
      </c>
      <c r="Z432" s="98">
        <f t="shared" si="71"/>
        <v>9851.2793624172627</v>
      </c>
      <c r="AA432" s="98">
        <f t="shared" si="71"/>
        <v>25838.130246340032</v>
      </c>
      <c r="AB432" s="98">
        <f t="shared" si="71"/>
        <v>300336.34530036169</v>
      </c>
      <c r="AC432" s="98">
        <f t="shared" si="71"/>
        <v>0</v>
      </c>
      <c r="AD432" s="98">
        <f t="shared" si="71"/>
        <v>0</v>
      </c>
      <c r="AE432" s="98">
        <f t="shared" si="71"/>
        <v>2395.9991472545839</v>
      </c>
      <c r="AF432" s="98">
        <f t="shared" si="71"/>
        <v>9851.2793624172627</v>
      </c>
      <c r="AG432" s="98">
        <f t="shared" si="71"/>
        <v>25838.130246340032</v>
      </c>
      <c r="AH432" s="98">
        <f t="shared" si="71"/>
        <v>300336.34530036169</v>
      </c>
      <c r="AI432" s="98">
        <f t="shared" si="71"/>
        <v>0</v>
      </c>
      <c r="AJ432" s="20"/>
      <c r="AK432" s="170"/>
      <c r="AL432" s="183"/>
      <c r="AM432" s="183"/>
      <c r="AN432" s="183"/>
      <c r="AO432" s="45" t="str">
        <f t="shared" si="68"/>
        <v>Pavimento</v>
      </c>
    </row>
    <row r="433" spans="1:41" s="22" customFormat="1" ht="16.5" customHeight="1" outlineLevel="3">
      <c r="A433" s="119"/>
      <c r="B433" s="184" t="s">
        <v>465</v>
      </c>
      <c r="C433" s="185" t="s">
        <v>368</v>
      </c>
      <c r="D433" s="186">
        <f t="shared" si="65"/>
        <v>93856.387326112454</v>
      </c>
      <c r="E433" s="187">
        <f t="shared" si="66"/>
        <v>353095.24665360455</v>
      </c>
      <c r="F433" s="60">
        <f>[1]CAPEX_DETALHADO!L103/1000</f>
        <v>0</v>
      </c>
      <c r="G433" s="60">
        <f>[1]CAPEX_DETALHADO!M103/1000</f>
        <v>0</v>
      </c>
      <c r="H433" s="60">
        <f>[1]CAPEX_DETALHADO!N103/1000</f>
        <v>0</v>
      </c>
      <c r="I433" s="60">
        <f>[1]CAPEX_DETALHADO!O103/1000</f>
        <v>0</v>
      </c>
      <c r="J433" s="60">
        <f>[1]CAPEX_DETALHADO!P103/1000</f>
        <v>64292.723333109207</v>
      </c>
      <c r="K433" s="60">
        <f>[1]CAPEX_DETALHADO!Q103/1000</f>
        <v>199.19104670770943</v>
      </c>
      <c r="L433" s="60">
        <f>[1]CAPEX_DETALHADO!R103/1000</f>
        <v>68.364552076595444</v>
      </c>
      <c r="M433" s="60">
        <f>[1]CAPEX_DETALHADO!S103/1000</f>
        <v>2373.43928882724</v>
      </c>
      <c r="N433" s="60">
        <f>[1]CAPEX_DETALHADO!T103/1000</f>
        <v>5395.7709879906588</v>
      </c>
      <c r="O433" s="60">
        <f>[1]CAPEX_DETALHADO!U103/1000</f>
        <v>1851.8877871210721</v>
      </c>
      <c r="P433" s="60">
        <f>[1]CAPEX_DETALHADO!V103/1000</f>
        <v>64292.723333109207</v>
      </c>
      <c r="Q433" s="60">
        <f>[1]CAPEX_DETALHADO!W103/1000</f>
        <v>0</v>
      </c>
      <c r="R433" s="60">
        <f>[1]CAPEX_DETALHADO!X103/1000</f>
        <v>0</v>
      </c>
      <c r="S433" s="60">
        <f>[1]CAPEX_DETALHADO!Y103/1000</f>
        <v>0</v>
      </c>
      <c r="T433" s="60">
        <f>[1]CAPEX_DETALHADO!Z103/1000</f>
        <v>5395.7709879906588</v>
      </c>
      <c r="U433" s="60">
        <f>[1]CAPEX_DETALHADO!AA103/1000</f>
        <v>1851.8877871210721</v>
      </c>
      <c r="V433" s="60">
        <f>[1]CAPEX_DETALHADO!AB103/1000</f>
        <v>64292.723333109207</v>
      </c>
      <c r="W433" s="60">
        <f>[1]CAPEX_DETALHADO!AC103/1000</f>
        <v>0</v>
      </c>
      <c r="X433" s="60">
        <f>[1]CAPEX_DETALHADO!AD103/1000</f>
        <v>0</v>
      </c>
      <c r="Y433" s="60">
        <f>[1]CAPEX_DETALHADO!AE103/1000</f>
        <v>0</v>
      </c>
      <c r="Z433" s="60">
        <f>[1]CAPEX_DETALHADO!AF103/1000</f>
        <v>5395.7709879906588</v>
      </c>
      <c r="AA433" s="60">
        <f>[1]CAPEX_DETALHADO!AG103/1000</f>
        <v>1851.8877871210721</v>
      </c>
      <c r="AB433" s="60">
        <f>[1]CAPEX_DETALHADO!AH103/1000</f>
        <v>64292.723333109207</v>
      </c>
      <c r="AC433" s="60">
        <f>[1]CAPEX_DETALHADO!AI103/1000</f>
        <v>0</v>
      </c>
      <c r="AD433" s="60">
        <f>[1]CAPEX_DETALHADO!AJ103/1000</f>
        <v>0</v>
      </c>
      <c r="AE433" s="60">
        <f>[1]CAPEX_DETALHADO!AK103/1000</f>
        <v>0</v>
      </c>
      <c r="AF433" s="60">
        <f>[1]CAPEX_DETALHADO!AL103/1000</f>
        <v>5395.7709879906588</v>
      </c>
      <c r="AG433" s="60">
        <f>[1]CAPEX_DETALHADO!AM103/1000</f>
        <v>1851.8877871210721</v>
      </c>
      <c r="AH433" s="60">
        <f>[1]CAPEX_DETALHADO!AN103/1000</f>
        <v>64292.723333109207</v>
      </c>
      <c r="AI433" s="60">
        <f>[1]CAPEX_DETALHADO!AO103/1000</f>
        <v>0</v>
      </c>
      <c r="AJ433" s="99"/>
      <c r="AK433" s="171"/>
      <c r="AL433" s="188"/>
      <c r="AM433" s="188"/>
      <c r="AN433" s="188"/>
      <c r="AO433" s="45" t="str">
        <f t="shared" si="68"/>
        <v>Pistas</v>
      </c>
    </row>
    <row r="434" spans="1:41" s="22" customFormat="1" ht="16.5" customHeight="1" outlineLevel="3">
      <c r="A434" s="119"/>
      <c r="B434" s="184" t="s">
        <v>466</v>
      </c>
      <c r="C434" s="185" t="s">
        <v>370</v>
      </c>
      <c r="D434" s="186">
        <f t="shared" si="65"/>
        <v>44537.386483791452</v>
      </c>
      <c r="E434" s="187">
        <f t="shared" si="66"/>
        <v>164804.01667205521</v>
      </c>
      <c r="F434" s="60">
        <f>[1]CAPEX_DETALHADO!L104/1000</f>
        <v>0</v>
      </c>
      <c r="G434" s="60">
        <f>[1]CAPEX_DETALHADO!M104/1000</f>
        <v>0</v>
      </c>
      <c r="H434" s="60">
        <f>[1]CAPEX_DETALHADO!N104/1000</f>
        <v>0</v>
      </c>
      <c r="I434" s="60">
        <f>[1]CAPEX_DETALHADO!O104/1000</f>
        <v>0</v>
      </c>
      <c r="J434" s="60">
        <f>[1]CAPEX_DETALHADO!P104/1000</f>
        <v>32719.229789361827</v>
      </c>
      <c r="K434" s="60">
        <f>[1]CAPEX_DETALHADO!Q104/1000</f>
        <v>0</v>
      </c>
      <c r="L434" s="60">
        <f>[1]CAPEX_DETALHADO!R104/1000</f>
        <v>0</v>
      </c>
      <c r="M434" s="60">
        <f>[1]CAPEX_DETALHADO!S104/1000</f>
        <v>1207.8677252460764</v>
      </c>
      <c r="N434" s="60">
        <f>[1]CAPEX_DETALHADO!T104/1000</f>
        <v>0</v>
      </c>
      <c r="O434" s="60">
        <f>[1]CAPEX_DETALHADO!U104/1000</f>
        <v>0</v>
      </c>
      <c r="P434" s="60">
        <f>[1]CAPEX_DETALHADO!V104/1000</f>
        <v>32719.229789361827</v>
      </c>
      <c r="Q434" s="60">
        <f>[1]CAPEX_DETALHADO!W104/1000</f>
        <v>0</v>
      </c>
      <c r="R434" s="60">
        <f>[1]CAPEX_DETALHADO!X104/1000</f>
        <v>0</v>
      </c>
      <c r="S434" s="60">
        <f>[1]CAPEX_DETALHADO!Y104/1000</f>
        <v>0</v>
      </c>
      <c r="T434" s="60">
        <f>[1]CAPEX_DETALHADO!Z104/1000</f>
        <v>0</v>
      </c>
      <c r="U434" s="60">
        <f>[1]CAPEX_DETALHADO!AA104/1000</f>
        <v>0</v>
      </c>
      <c r="V434" s="60">
        <f>[1]CAPEX_DETALHADO!AB104/1000</f>
        <v>32719.229789361827</v>
      </c>
      <c r="W434" s="60">
        <f>[1]CAPEX_DETALHADO!AC104/1000</f>
        <v>0</v>
      </c>
      <c r="X434" s="60">
        <f>[1]CAPEX_DETALHADO!AD104/1000</f>
        <v>0</v>
      </c>
      <c r="Y434" s="60">
        <f>[1]CAPEX_DETALHADO!AE104/1000</f>
        <v>0</v>
      </c>
      <c r="Z434" s="60">
        <f>[1]CAPEX_DETALHADO!AF104/1000</f>
        <v>0</v>
      </c>
      <c r="AA434" s="60">
        <f>[1]CAPEX_DETALHADO!AG104/1000</f>
        <v>0</v>
      </c>
      <c r="AB434" s="60">
        <f>[1]CAPEX_DETALHADO!AH104/1000</f>
        <v>32719.229789361827</v>
      </c>
      <c r="AC434" s="60">
        <f>[1]CAPEX_DETALHADO!AI104/1000</f>
        <v>0</v>
      </c>
      <c r="AD434" s="60">
        <f>[1]CAPEX_DETALHADO!AJ104/1000</f>
        <v>0</v>
      </c>
      <c r="AE434" s="60">
        <f>[1]CAPEX_DETALHADO!AK104/1000</f>
        <v>0</v>
      </c>
      <c r="AF434" s="60">
        <f>[1]CAPEX_DETALHADO!AL104/1000</f>
        <v>0</v>
      </c>
      <c r="AG434" s="60">
        <f>[1]CAPEX_DETALHADO!AM104/1000</f>
        <v>0</v>
      </c>
      <c r="AH434" s="60">
        <f>[1]CAPEX_DETALHADO!AN104/1000</f>
        <v>32719.229789361827</v>
      </c>
      <c r="AI434" s="60">
        <f>[1]CAPEX_DETALHADO!AO104/1000</f>
        <v>0</v>
      </c>
      <c r="AJ434" s="99"/>
      <c r="AK434" s="171"/>
      <c r="AL434" s="188"/>
      <c r="AM434" s="188"/>
      <c r="AN434" s="188"/>
      <c r="AO434" s="45" t="str">
        <f t="shared" si="68"/>
        <v>Pistas</v>
      </c>
    </row>
    <row r="435" spans="1:41" s="22" customFormat="1" ht="16.5" customHeight="1" outlineLevel="3">
      <c r="A435" s="119"/>
      <c r="B435" s="184" t="s">
        <v>467</v>
      </c>
      <c r="C435" s="185" t="s">
        <v>372</v>
      </c>
      <c r="D435" s="186">
        <f t="shared" si="65"/>
        <v>24326.182648030186</v>
      </c>
      <c r="E435" s="187">
        <f t="shared" si="66"/>
        <v>93234.000574531266</v>
      </c>
      <c r="F435" s="60">
        <f>[1]CAPEX_DETALHADO!L105/1000</f>
        <v>0</v>
      </c>
      <c r="G435" s="60">
        <f>[1]CAPEX_DETALHADO!M105/1000</f>
        <v>0</v>
      </c>
      <c r="H435" s="60">
        <f>[1]CAPEX_DETALHADO!N105/1000</f>
        <v>0</v>
      </c>
      <c r="I435" s="60">
        <f>[1]CAPEX_DETALHADO!O105/1000</f>
        <v>0</v>
      </c>
      <c r="J435" s="60">
        <f>[1]CAPEX_DETALHADO!P105/1000</f>
        <v>14939.197870332368</v>
      </c>
      <c r="K435" s="60">
        <f>[1]CAPEX_DETALHADO!Q105/1000</f>
        <v>164.48017877191214</v>
      </c>
      <c r="L435" s="60">
        <f>[1]CAPEX_DETALHADO!R105/1000</f>
        <v>0</v>
      </c>
      <c r="M435" s="60">
        <f>[1]CAPEX_DETALHADO!S105/1000</f>
        <v>551.49754639109221</v>
      </c>
      <c r="N435" s="60">
        <f>[1]CAPEX_DETALHADO!T105/1000</f>
        <v>4455.5083744266049</v>
      </c>
      <c r="O435" s="60">
        <f>[1]CAPEX_DETALHADO!U105/1000</f>
        <v>0</v>
      </c>
      <c r="P435" s="60">
        <f>[1]CAPEX_DETALHADO!V105/1000</f>
        <v>14939.197870332368</v>
      </c>
      <c r="Q435" s="60">
        <f>[1]CAPEX_DETALHADO!W105/1000</f>
        <v>0</v>
      </c>
      <c r="R435" s="60">
        <f>[1]CAPEX_DETALHADO!X105/1000</f>
        <v>0</v>
      </c>
      <c r="S435" s="60">
        <f>[1]CAPEX_DETALHADO!Y105/1000</f>
        <v>0</v>
      </c>
      <c r="T435" s="60">
        <f>[1]CAPEX_DETALHADO!Z105/1000</f>
        <v>4455.5083744266049</v>
      </c>
      <c r="U435" s="60">
        <f>[1]CAPEX_DETALHADO!AA105/1000</f>
        <v>0</v>
      </c>
      <c r="V435" s="60">
        <f>[1]CAPEX_DETALHADO!AB105/1000</f>
        <v>14939.197870332368</v>
      </c>
      <c r="W435" s="60">
        <f>[1]CAPEX_DETALHADO!AC105/1000</f>
        <v>0</v>
      </c>
      <c r="X435" s="60">
        <f>[1]CAPEX_DETALHADO!AD105/1000</f>
        <v>0</v>
      </c>
      <c r="Y435" s="60">
        <f>[1]CAPEX_DETALHADO!AE105/1000</f>
        <v>0</v>
      </c>
      <c r="Z435" s="60">
        <f>[1]CAPEX_DETALHADO!AF105/1000</f>
        <v>4455.5083744266049</v>
      </c>
      <c r="AA435" s="60">
        <f>[1]CAPEX_DETALHADO!AG105/1000</f>
        <v>0</v>
      </c>
      <c r="AB435" s="60">
        <f>[1]CAPEX_DETALHADO!AH105/1000</f>
        <v>14939.197870332368</v>
      </c>
      <c r="AC435" s="60">
        <f>[1]CAPEX_DETALHADO!AI105/1000</f>
        <v>0</v>
      </c>
      <c r="AD435" s="60">
        <f>[1]CAPEX_DETALHADO!AJ105/1000</f>
        <v>0</v>
      </c>
      <c r="AE435" s="60">
        <f>[1]CAPEX_DETALHADO!AK105/1000</f>
        <v>0</v>
      </c>
      <c r="AF435" s="60">
        <f>[1]CAPEX_DETALHADO!AL105/1000</f>
        <v>4455.5083744266049</v>
      </c>
      <c r="AG435" s="60">
        <f>[1]CAPEX_DETALHADO!AM105/1000</f>
        <v>0</v>
      </c>
      <c r="AH435" s="60">
        <f>[1]CAPEX_DETALHADO!AN105/1000</f>
        <v>14939.197870332368</v>
      </c>
      <c r="AI435" s="60">
        <f>[1]CAPEX_DETALHADO!AO105/1000</f>
        <v>0</v>
      </c>
      <c r="AJ435" s="99"/>
      <c r="AK435" s="171"/>
      <c r="AL435" s="188"/>
      <c r="AM435" s="188"/>
      <c r="AN435" s="188"/>
      <c r="AO435" s="45" t="str">
        <f t="shared" si="68"/>
        <v>Pistas</v>
      </c>
    </row>
    <row r="436" spans="1:41" s="22" customFormat="1" ht="16.5" customHeight="1" outlineLevel="3">
      <c r="A436" s="119"/>
      <c r="B436" s="184" t="s">
        <v>468</v>
      </c>
      <c r="C436" s="185" t="s">
        <v>374</v>
      </c>
      <c r="D436" s="186">
        <f t="shared" si="65"/>
        <v>8763.9612990591286</v>
      </c>
      <c r="E436" s="187">
        <f t="shared" si="66"/>
        <v>32429.743594609583</v>
      </c>
      <c r="F436" s="60">
        <f>[1]CAPEX_DETALHADO!L106/1000</f>
        <v>0</v>
      </c>
      <c r="G436" s="60">
        <f>[1]CAPEX_DETALHADO!M106/1000</f>
        <v>0</v>
      </c>
      <c r="H436" s="60">
        <f>[1]CAPEX_DETALHADO!N106/1000</f>
        <v>0</v>
      </c>
      <c r="I436" s="60">
        <f>[1]CAPEX_DETALHADO!O106/1000</f>
        <v>0</v>
      </c>
      <c r="J436" s="60">
        <f>[1]CAPEX_DETALHADO!P106/1000</f>
        <v>6438.4124495797914</v>
      </c>
      <c r="K436" s="60">
        <f>[1]CAPEX_DETALHADO!Q106/1000</f>
        <v>0</v>
      </c>
      <c r="L436" s="60">
        <f>[1]CAPEX_DETALHADO!R106/1000</f>
        <v>0</v>
      </c>
      <c r="M436" s="60">
        <f>[1]CAPEX_DETALHADO!S106/1000</f>
        <v>237.68134671062629</v>
      </c>
      <c r="N436" s="60">
        <f>[1]CAPEX_DETALHADO!T106/1000</f>
        <v>0</v>
      </c>
      <c r="O436" s="60">
        <f>[1]CAPEX_DETALHADO!U106/1000</f>
        <v>0</v>
      </c>
      <c r="P436" s="60">
        <f>[1]CAPEX_DETALHADO!V106/1000</f>
        <v>6438.4124495797914</v>
      </c>
      <c r="Q436" s="60">
        <f>[1]CAPEX_DETALHADO!W106/1000</f>
        <v>0</v>
      </c>
      <c r="R436" s="60">
        <f>[1]CAPEX_DETALHADO!X106/1000</f>
        <v>0</v>
      </c>
      <c r="S436" s="60">
        <f>[1]CAPEX_DETALHADO!Y106/1000</f>
        <v>0</v>
      </c>
      <c r="T436" s="60">
        <f>[1]CAPEX_DETALHADO!Z106/1000</f>
        <v>0</v>
      </c>
      <c r="U436" s="60">
        <f>[1]CAPEX_DETALHADO!AA106/1000</f>
        <v>0</v>
      </c>
      <c r="V436" s="60">
        <f>[1]CAPEX_DETALHADO!AB106/1000</f>
        <v>6438.4124495797914</v>
      </c>
      <c r="W436" s="60">
        <f>[1]CAPEX_DETALHADO!AC106/1000</f>
        <v>0</v>
      </c>
      <c r="X436" s="60">
        <f>[1]CAPEX_DETALHADO!AD106/1000</f>
        <v>0</v>
      </c>
      <c r="Y436" s="60">
        <f>[1]CAPEX_DETALHADO!AE106/1000</f>
        <v>0</v>
      </c>
      <c r="Z436" s="60">
        <f>[1]CAPEX_DETALHADO!AF106/1000</f>
        <v>0</v>
      </c>
      <c r="AA436" s="60">
        <f>[1]CAPEX_DETALHADO!AG106/1000</f>
        <v>0</v>
      </c>
      <c r="AB436" s="60">
        <f>[1]CAPEX_DETALHADO!AH106/1000</f>
        <v>6438.4124495797914</v>
      </c>
      <c r="AC436" s="60">
        <f>[1]CAPEX_DETALHADO!AI106/1000</f>
        <v>0</v>
      </c>
      <c r="AD436" s="60">
        <f>[1]CAPEX_DETALHADO!AJ106/1000</f>
        <v>0</v>
      </c>
      <c r="AE436" s="60">
        <f>[1]CAPEX_DETALHADO!AK106/1000</f>
        <v>0</v>
      </c>
      <c r="AF436" s="60">
        <f>[1]CAPEX_DETALHADO!AL106/1000</f>
        <v>0</v>
      </c>
      <c r="AG436" s="60">
        <f>[1]CAPEX_DETALHADO!AM106/1000</f>
        <v>0</v>
      </c>
      <c r="AH436" s="60">
        <f>[1]CAPEX_DETALHADO!AN106/1000</f>
        <v>6438.4124495797914</v>
      </c>
      <c r="AI436" s="60">
        <f>[1]CAPEX_DETALHADO!AO106/1000</f>
        <v>0</v>
      </c>
      <c r="AJ436" s="99"/>
      <c r="AK436" s="171"/>
      <c r="AL436" s="188"/>
      <c r="AM436" s="188"/>
      <c r="AN436" s="188"/>
      <c r="AO436" s="45" t="str">
        <f t="shared" si="68"/>
        <v>Pistas</v>
      </c>
    </row>
    <row r="437" spans="1:41" s="22" customFormat="1" ht="16.5" customHeight="1" outlineLevel="3">
      <c r="A437" s="119"/>
      <c r="B437" s="184" t="s">
        <v>469</v>
      </c>
      <c r="C437" s="185" t="s">
        <v>376</v>
      </c>
      <c r="D437" s="186">
        <f t="shared" si="65"/>
        <v>2621.538616269293</v>
      </c>
      <c r="E437" s="187">
        <f t="shared" si="66"/>
        <v>10919.677845446087</v>
      </c>
      <c r="F437" s="60">
        <f>[1]CAPEX_DETALHADO!L107/1000</f>
        <v>0</v>
      </c>
      <c r="G437" s="60">
        <f>[1]CAPEX_DETALHADO!M107/1000</f>
        <v>0</v>
      </c>
      <c r="H437" s="60">
        <f>[1]CAPEX_DETALHADO!N107/1000</f>
        <v>0</v>
      </c>
      <c r="I437" s="60">
        <f>[1]CAPEX_DETALHADO!O107/1000</f>
        <v>0</v>
      </c>
      <c r="J437" s="60">
        <f>[1]CAPEX_DETALHADO!P107/1000</f>
        <v>1213.5115202977656</v>
      </c>
      <c r="K437" s="60">
        <f>[1]CAPEX_DETALHADO!Q107/1000</f>
        <v>0</v>
      </c>
      <c r="L437" s="60">
        <f>[1]CAPEX_DETALHADO!R107/1000</f>
        <v>43.961226142037582</v>
      </c>
      <c r="M437" s="60">
        <f>[1]CAPEX_DETALHADO!S107/1000</f>
        <v>44.798163313078376</v>
      </c>
      <c r="N437" s="60">
        <f>[1]CAPEX_DETALHADO!T107/1000</f>
        <v>0</v>
      </c>
      <c r="O437" s="60">
        <f>[1]CAPEX_DETALHADO!U107/1000</f>
        <v>1190.8402136255361</v>
      </c>
      <c r="P437" s="60">
        <f>[1]CAPEX_DETALHADO!V107/1000</f>
        <v>1213.5115202977656</v>
      </c>
      <c r="Q437" s="60">
        <f>[1]CAPEX_DETALHADO!W107/1000</f>
        <v>0</v>
      </c>
      <c r="R437" s="60">
        <f>[1]CAPEX_DETALHADO!X107/1000</f>
        <v>0</v>
      </c>
      <c r="S437" s="60">
        <f>[1]CAPEX_DETALHADO!Y107/1000</f>
        <v>0</v>
      </c>
      <c r="T437" s="60">
        <f>[1]CAPEX_DETALHADO!Z107/1000</f>
        <v>0</v>
      </c>
      <c r="U437" s="60">
        <f>[1]CAPEX_DETALHADO!AA107/1000</f>
        <v>1190.8402136255361</v>
      </c>
      <c r="V437" s="60">
        <f>[1]CAPEX_DETALHADO!AB107/1000</f>
        <v>1213.5115202977656</v>
      </c>
      <c r="W437" s="60">
        <f>[1]CAPEX_DETALHADO!AC107/1000</f>
        <v>0</v>
      </c>
      <c r="X437" s="60">
        <f>[1]CAPEX_DETALHADO!AD107/1000</f>
        <v>0</v>
      </c>
      <c r="Y437" s="60">
        <f>[1]CAPEX_DETALHADO!AE107/1000</f>
        <v>0</v>
      </c>
      <c r="Z437" s="60">
        <f>[1]CAPEX_DETALHADO!AF107/1000</f>
        <v>0</v>
      </c>
      <c r="AA437" s="60">
        <f>[1]CAPEX_DETALHADO!AG107/1000</f>
        <v>1190.8402136255361</v>
      </c>
      <c r="AB437" s="60">
        <f>[1]CAPEX_DETALHADO!AH107/1000</f>
        <v>1213.5115202977656</v>
      </c>
      <c r="AC437" s="60">
        <f>[1]CAPEX_DETALHADO!AI107/1000</f>
        <v>0</v>
      </c>
      <c r="AD437" s="60">
        <f>[1]CAPEX_DETALHADO!AJ107/1000</f>
        <v>0</v>
      </c>
      <c r="AE437" s="60">
        <f>[1]CAPEX_DETALHADO!AK107/1000</f>
        <v>0</v>
      </c>
      <c r="AF437" s="60">
        <f>[1]CAPEX_DETALHADO!AL107/1000</f>
        <v>0</v>
      </c>
      <c r="AG437" s="60">
        <f>[1]CAPEX_DETALHADO!AM107/1000</f>
        <v>1190.8402136255361</v>
      </c>
      <c r="AH437" s="60">
        <f>[1]CAPEX_DETALHADO!AN107/1000</f>
        <v>1213.5115202977656</v>
      </c>
      <c r="AI437" s="60">
        <f>[1]CAPEX_DETALHADO!AO107/1000</f>
        <v>0</v>
      </c>
      <c r="AJ437" s="99"/>
      <c r="AK437" s="171"/>
      <c r="AL437" s="188"/>
      <c r="AM437" s="188"/>
      <c r="AN437" s="188"/>
      <c r="AO437" s="45" t="str">
        <f t="shared" si="68"/>
        <v>Pistas</v>
      </c>
    </row>
    <row r="438" spans="1:41" s="22" customFormat="1" ht="16.5" customHeight="1" outlineLevel="3">
      <c r="A438" s="119"/>
      <c r="B438" s="184" t="s">
        <v>470</v>
      </c>
      <c r="C438" s="185" t="s">
        <v>378</v>
      </c>
      <c r="D438" s="186">
        <f t="shared" si="65"/>
        <v>85616.182257925946</v>
      </c>
      <c r="E438" s="187">
        <f t="shared" si="66"/>
        <v>336174.15057054273</v>
      </c>
      <c r="F438" s="60">
        <f>[1]CAPEX_DETALHADO!L108/1000</f>
        <v>0</v>
      </c>
      <c r="G438" s="60">
        <f>[1]CAPEX_DETALHADO!M108/1000</f>
        <v>0</v>
      </c>
      <c r="H438" s="60">
        <f>[1]CAPEX_DETALHADO!N108/1000</f>
        <v>0</v>
      </c>
      <c r="I438" s="60">
        <f>[1]CAPEX_DETALHADO!O108/1000</f>
        <v>0</v>
      </c>
      <c r="J438" s="60">
        <f>[1]CAPEX_DETALHADO!P108/1000</f>
        <v>52838.224620965186</v>
      </c>
      <c r="K438" s="60">
        <f>[1]CAPEX_DETALHADO!Q108/1000</f>
        <v>0</v>
      </c>
      <c r="L438" s="60">
        <f>[1]CAPEX_DETALHADO!R108/1000</f>
        <v>638.18661758100222</v>
      </c>
      <c r="M438" s="60">
        <f>[1]CAPEX_DETALHADO!S108/1000</f>
        <v>1950.5833905575944</v>
      </c>
      <c r="N438" s="60">
        <f>[1]CAPEX_DETALHADO!T108/1000</f>
        <v>0</v>
      </c>
      <c r="O438" s="60">
        <f>[1]CAPEX_DETALHADO!U108/1000</f>
        <v>10911.832056561438</v>
      </c>
      <c r="P438" s="60">
        <f>[1]CAPEX_DETALHADO!V108/1000</f>
        <v>59458.246169256236</v>
      </c>
      <c r="Q438" s="60">
        <f>[1]CAPEX_DETALHADO!W108/1000</f>
        <v>0</v>
      </c>
      <c r="R438" s="60">
        <f>[1]CAPEX_DETALHADO!X108/1000</f>
        <v>0</v>
      </c>
      <c r="S438" s="60">
        <f>[1]CAPEX_DETALHADO!Y108/1000</f>
        <v>0</v>
      </c>
      <c r="T438" s="60">
        <f>[1]CAPEX_DETALHADO!Z108/1000</f>
        <v>0</v>
      </c>
      <c r="U438" s="60">
        <f>[1]CAPEX_DETALHADO!AA108/1000</f>
        <v>10667.446402617525</v>
      </c>
      <c r="V438" s="60">
        <f>[1]CAPEX_DETALHADO!AB108/1000</f>
        <v>59458.246169256236</v>
      </c>
      <c r="W438" s="60">
        <f>[1]CAPEX_DETALHADO!AC108/1000</f>
        <v>0</v>
      </c>
      <c r="X438" s="60">
        <f>[1]CAPEX_DETALHADO!AD108/1000</f>
        <v>0</v>
      </c>
      <c r="Y438" s="60">
        <f>[1]CAPEX_DETALHADO!AE108/1000</f>
        <v>0</v>
      </c>
      <c r="Z438" s="60">
        <f>[1]CAPEX_DETALHADO!AF108/1000</f>
        <v>0</v>
      </c>
      <c r="AA438" s="60">
        <f>[1]CAPEX_DETALHADO!AG108/1000</f>
        <v>10667.446402617525</v>
      </c>
      <c r="AB438" s="60">
        <f>[1]CAPEX_DETALHADO!AH108/1000</f>
        <v>59458.246169256236</v>
      </c>
      <c r="AC438" s="60">
        <f>[1]CAPEX_DETALHADO!AI108/1000</f>
        <v>0</v>
      </c>
      <c r="AD438" s="60">
        <f>[1]CAPEX_DETALHADO!AJ108/1000</f>
        <v>0</v>
      </c>
      <c r="AE438" s="60">
        <f>[1]CAPEX_DETALHADO!AK108/1000</f>
        <v>0</v>
      </c>
      <c r="AF438" s="60">
        <f>[1]CAPEX_DETALHADO!AL108/1000</f>
        <v>0</v>
      </c>
      <c r="AG438" s="60">
        <f>[1]CAPEX_DETALHADO!AM108/1000</f>
        <v>10667.446402617525</v>
      </c>
      <c r="AH438" s="60">
        <f>[1]CAPEX_DETALHADO!AN108/1000</f>
        <v>59458.246169256236</v>
      </c>
      <c r="AI438" s="60">
        <f>[1]CAPEX_DETALHADO!AO108/1000</f>
        <v>0</v>
      </c>
      <c r="AJ438" s="99"/>
      <c r="AK438" s="171"/>
      <c r="AL438" s="188"/>
      <c r="AM438" s="188"/>
      <c r="AN438" s="188"/>
      <c r="AO438" s="45" t="str">
        <f t="shared" si="68"/>
        <v>Pistas</v>
      </c>
    </row>
    <row r="439" spans="1:41" s="22" customFormat="1" ht="16.5" customHeight="1" outlineLevel="3">
      <c r="A439" s="119"/>
      <c r="B439" s="184" t="s">
        <v>471</v>
      </c>
      <c r="C439" s="185" t="s">
        <v>380</v>
      </c>
      <c r="D439" s="186">
        <f t="shared" si="65"/>
        <v>119957.96037001604</v>
      </c>
      <c r="E439" s="187">
        <f t="shared" si="66"/>
        <v>458759.93748074409</v>
      </c>
      <c r="F439" s="60">
        <f>[1]CAPEX_DETALHADO!L109/1000</f>
        <v>0</v>
      </c>
      <c r="G439" s="60">
        <f>[1]CAPEX_DETALHADO!M109/1000</f>
        <v>0</v>
      </c>
      <c r="H439" s="60">
        <f>[1]CAPEX_DETALHADO!N109/1000</f>
        <v>0</v>
      </c>
      <c r="I439" s="60">
        <f>[1]CAPEX_DETALHADO!O109/1000</f>
        <v>0</v>
      </c>
      <c r="J439" s="60">
        <f>[1]CAPEX_DETALHADO!P109/1000</f>
        <v>78813.012268831939</v>
      </c>
      <c r="K439" s="60">
        <f>[1]CAPEX_DETALHADO!Q109/1000</f>
        <v>0</v>
      </c>
      <c r="L439" s="60">
        <f>[1]CAPEX_DETALHADO!R109/1000</f>
        <v>478.90425913450161</v>
      </c>
      <c r="M439" s="60">
        <f>[1]CAPEX_DETALHADO!S109/1000</f>
        <v>5302.2062095715164</v>
      </c>
      <c r="N439" s="60">
        <f>[1]CAPEX_DETALHADO!T109/1000</f>
        <v>0</v>
      </c>
      <c r="O439" s="60">
        <f>[1]CAPEX_DETALHADO!U109/1000</f>
        <v>10361.829401777875</v>
      </c>
      <c r="P439" s="60">
        <f>[1]CAPEX_DETALHADO!V109/1000</f>
        <v>81524.023256163826</v>
      </c>
      <c r="Q439" s="60">
        <f>[1]CAPEX_DETALHADO!W109/1000</f>
        <v>0</v>
      </c>
      <c r="R439" s="60">
        <f>[1]CAPEX_DETALHADO!X109/1000</f>
        <v>0</v>
      </c>
      <c r="S439" s="60">
        <f>[1]CAPEX_DETALHADO!Y109/1000</f>
        <v>2395.9991472545839</v>
      </c>
      <c r="T439" s="60">
        <f>[1]CAPEX_DETALHADO!Z109/1000</f>
        <v>0</v>
      </c>
      <c r="U439" s="60">
        <f>[1]CAPEX_DETALHADO!AA109/1000</f>
        <v>10261.749335851313</v>
      </c>
      <c r="V439" s="60">
        <f>[1]CAPEX_DETALHADO!AB109/1000</f>
        <v>81435.572211982246</v>
      </c>
      <c r="W439" s="60">
        <f>[1]CAPEX_DETALHADO!AC109/1000</f>
        <v>0</v>
      </c>
      <c r="X439" s="60">
        <f>[1]CAPEX_DETALHADO!AD109/1000</f>
        <v>0</v>
      </c>
      <c r="Y439" s="60">
        <f>[1]CAPEX_DETALHADO!AE109/1000</f>
        <v>2395.9991472545839</v>
      </c>
      <c r="Z439" s="60">
        <f>[1]CAPEX_DETALHADO!AF109/1000</f>
        <v>0</v>
      </c>
      <c r="AA439" s="60">
        <f>[1]CAPEX_DETALHADO!AG109/1000</f>
        <v>10261.749335851313</v>
      </c>
      <c r="AB439" s="60">
        <f>[1]CAPEX_DETALHADO!AH109/1000</f>
        <v>81435.572211982246</v>
      </c>
      <c r="AC439" s="60">
        <f>[1]CAPEX_DETALHADO!AI109/1000</f>
        <v>0</v>
      </c>
      <c r="AD439" s="60">
        <f>[1]CAPEX_DETALHADO!AJ109/1000</f>
        <v>0</v>
      </c>
      <c r="AE439" s="60">
        <f>[1]CAPEX_DETALHADO!AK109/1000</f>
        <v>2395.9991472545839</v>
      </c>
      <c r="AF439" s="60">
        <f>[1]CAPEX_DETALHADO!AL109/1000</f>
        <v>0</v>
      </c>
      <c r="AG439" s="60">
        <f>[1]CAPEX_DETALHADO!AM109/1000</f>
        <v>10261.749335851313</v>
      </c>
      <c r="AH439" s="60">
        <f>[1]CAPEX_DETALHADO!AN109/1000</f>
        <v>81435.572211982246</v>
      </c>
      <c r="AI439" s="60">
        <f>[1]CAPEX_DETALHADO!AO109/1000</f>
        <v>0</v>
      </c>
      <c r="AJ439" s="99"/>
      <c r="AK439" s="171"/>
      <c r="AL439" s="188"/>
      <c r="AM439" s="188"/>
      <c r="AN439" s="188"/>
      <c r="AO439" s="45" t="str">
        <f t="shared" si="68"/>
        <v>Pistas</v>
      </c>
    </row>
    <row r="440" spans="1:41" s="22" customFormat="1" ht="16.5" customHeight="1" outlineLevel="3">
      <c r="A440" s="119"/>
      <c r="B440" s="184" t="s">
        <v>472</v>
      </c>
      <c r="C440" s="185" t="s">
        <v>382</v>
      </c>
      <c r="D440" s="186">
        <f t="shared" si="65"/>
        <v>13091.205765672737</v>
      </c>
      <c r="E440" s="187">
        <f t="shared" si="66"/>
        <v>48442.072236286491</v>
      </c>
      <c r="F440" s="60">
        <f>[1]CAPEX_DETALHADO!L110/1000</f>
        <v>0</v>
      </c>
      <c r="G440" s="60">
        <f>[1]CAPEX_DETALHADO!M110/1000</f>
        <v>0</v>
      </c>
      <c r="H440" s="60">
        <f>[1]CAPEX_DETALHADO!N110/1000</f>
        <v>0</v>
      </c>
      <c r="I440" s="60">
        <f>[1]CAPEX_DETALHADO!O110/1000</f>
        <v>0</v>
      </c>
      <c r="J440" s="60">
        <f>[1]CAPEX_DETALHADO!P110/1000</f>
        <v>9617.406935693205</v>
      </c>
      <c r="K440" s="60">
        <f>[1]CAPEX_DETALHADO!Q110/1000</f>
        <v>0</v>
      </c>
      <c r="L440" s="60">
        <f>[1]CAPEX_DETALHADO!R110/1000</f>
        <v>0</v>
      </c>
      <c r="M440" s="60">
        <f>[1]CAPEX_DETALHADO!S110/1000</f>
        <v>355.03755782046375</v>
      </c>
      <c r="N440" s="60">
        <f>[1]CAPEX_DETALHADO!T110/1000</f>
        <v>0</v>
      </c>
      <c r="O440" s="60">
        <f>[1]CAPEX_DETALHADO!U110/1000</f>
        <v>0</v>
      </c>
      <c r="P440" s="60">
        <f>[1]CAPEX_DETALHADO!V110/1000</f>
        <v>9617.406935693205</v>
      </c>
      <c r="Q440" s="60">
        <f>[1]CAPEX_DETALHADO!W110/1000</f>
        <v>0</v>
      </c>
      <c r="R440" s="60">
        <f>[1]CAPEX_DETALHADO!X110/1000</f>
        <v>0</v>
      </c>
      <c r="S440" s="60">
        <f>[1]CAPEX_DETALHADO!Y110/1000</f>
        <v>0</v>
      </c>
      <c r="T440" s="60">
        <f>[1]CAPEX_DETALHADO!Z110/1000</f>
        <v>0</v>
      </c>
      <c r="U440" s="60">
        <f>[1]CAPEX_DETALHADO!AA110/1000</f>
        <v>0</v>
      </c>
      <c r="V440" s="60">
        <f>[1]CAPEX_DETALHADO!AB110/1000</f>
        <v>9617.406935693205</v>
      </c>
      <c r="W440" s="60">
        <f>[1]CAPEX_DETALHADO!AC110/1000</f>
        <v>0</v>
      </c>
      <c r="X440" s="60">
        <f>[1]CAPEX_DETALHADO!AD110/1000</f>
        <v>0</v>
      </c>
      <c r="Y440" s="60">
        <f>[1]CAPEX_DETALHADO!AE110/1000</f>
        <v>0</v>
      </c>
      <c r="Z440" s="60">
        <f>[1]CAPEX_DETALHADO!AF110/1000</f>
        <v>0</v>
      </c>
      <c r="AA440" s="60">
        <f>[1]CAPEX_DETALHADO!AG110/1000</f>
        <v>0</v>
      </c>
      <c r="AB440" s="60">
        <f>[1]CAPEX_DETALHADO!AH110/1000</f>
        <v>9617.406935693205</v>
      </c>
      <c r="AC440" s="60">
        <f>[1]CAPEX_DETALHADO!AI110/1000</f>
        <v>0</v>
      </c>
      <c r="AD440" s="60">
        <f>[1]CAPEX_DETALHADO!AJ110/1000</f>
        <v>0</v>
      </c>
      <c r="AE440" s="60">
        <f>[1]CAPEX_DETALHADO!AK110/1000</f>
        <v>0</v>
      </c>
      <c r="AF440" s="60">
        <f>[1]CAPEX_DETALHADO!AL110/1000</f>
        <v>0</v>
      </c>
      <c r="AG440" s="60">
        <f>[1]CAPEX_DETALHADO!AM110/1000</f>
        <v>0</v>
      </c>
      <c r="AH440" s="60">
        <f>[1]CAPEX_DETALHADO!AN110/1000</f>
        <v>9617.406935693205</v>
      </c>
      <c r="AI440" s="60">
        <f>[1]CAPEX_DETALHADO!AO110/1000</f>
        <v>0</v>
      </c>
      <c r="AJ440" s="99"/>
      <c r="AK440" s="171"/>
      <c r="AL440" s="188"/>
      <c r="AM440" s="188"/>
      <c r="AN440" s="188"/>
      <c r="AO440" s="45" t="str">
        <f t="shared" si="68"/>
        <v>Pistas</v>
      </c>
    </row>
    <row r="441" spans="1:41" s="22" customFormat="1" ht="16.5" customHeight="1" outlineLevel="3">
      <c r="A441" s="119"/>
      <c r="B441" s="184" t="s">
        <v>473</v>
      </c>
      <c r="C441" s="185" t="s">
        <v>384</v>
      </c>
      <c r="D441" s="186">
        <f t="shared" si="65"/>
        <v>42657.883144427215</v>
      </c>
      <c r="E441" s="187">
        <f t="shared" si="66"/>
        <v>159759.62557453988</v>
      </c>
      <c r="F441" s="60">
        <f>[1]CAPEX_DETALHADO!L111/1000</f>
        <v>0</v>
      </c>
      <c r="G441" s="60">
        <f>[1]CAPEX_DETALHADO!M111/1000</f>
        <v>0</v>
      </c>
      <c r="H441" s="60">
        <f>[1]CAPEX_DETALHADO!N111/1000</f>
        <v>0</v>
      </c>
      <c r="I441" s="60">
        <f>[1]CAPEX_DETALHADO!O111/1000</f>
        <v>0</v>
      </c>
      <c r="J441" s="60">
        <f>[1]CAPEX_DETALHADO!P111/1000</f>
        <v>30222.04502074905</v>
      </c>
      <c r="K441" s="60">
        <f>[1]CAPEX_DETALHADO!Q111/1000</f>
        <v>0</v>
      </c>
      <c r="L441" s="60">
        <f>[1]CAPEX_DETALHADO!R111/1000</f>
        <v>68.893143974094897</v>
      </c>
      <c r="M441" s="60">
        <f>[1]CAPEX_DETALHADO!S111/1000</f>
        <v>1115.6812983221714</v>
      </c>
      <c r="N441" s="60">
        <f>[1]CAPEX_DETALHADO!T111/1000</f>
        <v>0</v>
      </c>
      <c r="O441" s="60">
        <f>[1]CAPEX_DETALHADO!U111/1000</f>
        <v>1866.2065071245859</v>
      </c>
      <c r="P441" s="60">
        <f>[1]CAPEX_DETALHADO!V111/1000</f>
        <v>30222.04502074905</v>
      </c>
      <c r="Q441" s="60">
        <f>[1]CAPEX_DETALHADO!W111/1000</f>
        <v>0</v>
      </c>
      <c r="R441" s="60">
        <f>[1]CAPEX_DETALHADO!X111/1000</f>
        <v>0</v>
      </c>
      <c r="S441" s="60">
        <f>[1]CAPEX_DETALHADO!Y111/1000</f>
        <v>0</v>
      </c>
      <c r="T441" s="60">
        <f>[1]CAPEX_DETALHADO!Z111/1000</f>
        <v>0</v>
      </c>
      <c r="U441" s="60">
        <f>[1]CAPEX_DETALHADO!AA111/1000</f>
        <v>1866.2065071245859</v>
      </c>
      <c r="V441" s="60">
        <f>[1]CAPEX_DETALHADO!AB111/1000</f>
        <v>30222.04502074905</v>
      </c>
      <c r="W441" s="60">
        <f>[1]CAPEX_DETALHADO!AC111/1000</f>
        <v>0</v>
      </c>
      <c r="X441" s="60">
        <f>[1]CAPEX_DETALHADO!AD111/1000</f>
        <v>0</v>
      </c>
      <c r="Y441" s="60">
        <f>[1]CAPEX_DETALHADO!AE111/1000</f>
        <v>0</v>
      </c>
      <c r="Z441" s="60">
        <f>[1]CAPEX_DETALHADO!AF111/1000</f>
        <v>0</v>
      </c>
      <c r="AA441" s="60">
        <f>[1]CAPEX_DETALHADO!AG111/1000</f>
        <v>1866.2065071245859</v>
      </c>
      <c r="AB441" s="60">
        <f>[1]CAPEX_DETALHADO!AH111/1000</f>
        <v>30222.04502074905</v>
      </c>
      <c r="AC441" s="60">
        <f>[1]CAPEX_DETALHADO!AI111/1000</f>
        <v>0</v>
      </c>
      <c r="AD441" s="60">
        <f>[1]CAPEX_DETALHADO!AJ111/1000</f>
        <v>0</v>
      </c>
      <c r="AE441" s="60">
        <f>[1]CAPEX_DETALHADO!AK111/1000</f>
        <v>0</v>
      </c>
      <c r="AF441" s="60">
        <f>[1]CAPEX_DETALHADO!AL111/1000</f>
        <v>0</v>
      </c>
      <c r="AG441" s="60">
        <f>[1]CAPEX_DETALHADO!AM111/1000</f>
        <v>1866.2065071245859</v>
      </c>
      <c r="AH441" s="60">
        <f>[1]CAPEX_DETALHADO!AN111/1000</f>
        <v>30222.04502074905</v>
      </c>
      <c r="AI441" s="60">
        <f>[1]CAPEX_DETALHADO!AO111/1000</f>
        <v>0</v>
      </c>
      <c r="AJ441" s="99"/>
      <c r="AK441" s="171"/>
      <c r="AL441" s="188"/>
      <c r="AM441" s="188"/>
      <c r="AN441" s="188"/>
      <c r="AO441" s="45" t="str">
        <f t="shared" si="68"/>
        <v>Pistas</v>
      </c>
    </row>
    <row r="442" spans="1:41" s="22" customFormat="1" ht="16.5" customHeight="1" outlineLevel="1">
      <c r="A442" s="119"/>
      <c r="B442" s="174" t="s">
        <v>474</v>
      </c>
      <c r="C442" s="175" t="s">
        <v>386</v>
      </c>
      <c r="D442" s="176">
        <f t="shared" si="65"/>
        <v>39499.670289464368</v>
      </c>
      <c r="E442" s="177">
        <f t="shared" si="66"/>
        <v>156988.17825516325</v>
      </c>
      <c r="F442" s="96">
        <f t="shared" ref="F442:AI442" si="72">SUBTOTAL(9,F443:F443)</f>
        <v>0</v>
      </c>
      <c r="G442" s="96">
        <f t="shared" si="72"/>
        <v>0</v>
      </c>
      <c r="H442" s="96">
        <f t="shared" si="72"/>
        <v>0</v>
      </c>
      <c r="I442" s="96">
        <f t="shared" si="72"/>
        <v>0</v>
      </c>
      <c r="J442" s="96">
        <f t="shared" si="72"/>
        <v>13322.360848127626</v>
      </c>
      <c r="K442" s="96">
        <f t="shared" si="72"/>
        <v>0</v>
      </c>
      <c r="L442" s="96">
        <f t="shared" si="72"/>
        <v>0</v>
      </c>
      <c r="M442" s="96">
        <f t="shared" si="72"/>
        <v>33874.508457382442</v>
      </c>
      <c r="N442" s="96">
        <f t="shared" si="72"/>
        <v>529.26093385868319</v>
      </c>
      <c r="O442" s="96">
        <f t="shared" si="72"/>
        <v>243.71334446468609</v>
      </c>
      <c r="P442" s="96">
        <f t="shared" si="72"/>
        <v>0</v>
      </c>
      <c r="Q442" s="96">
        <f t="shared" si="72"/>
        <v>0</v>
      </c>
      <c r="R442" s="96">
        <f t="shared" si="72"/>
        <v>13078.64750366294</v>
      </c>
      <c r="S442" s="96">
        <f t="shared" si="72"/>
        <v>0</v>
      </c>
      <c r="T442" s="96">
        <f t="shared" si="72"/>
        <v>243.71334446468609</v>
      </c>
      <c r="U442" s="96">
        <f t="shared" si="72"/>
        <v>0</v>
      </c>
      <c r="V442" s="96">
        <f t="shared" si="72"/>
        <v>529.26093385868319</v>
      </c>
      <c r="W442" s="96">
        <f t="shared" si="72"/>
        <v>33874.508457382442</v>
      </c>
      <c r="X442" s="96">
        <f t="shared" si="72"/>
        <v>0</v>
      </c>
      <c r="Y442" s="96">
        <f t="shared" si="72"/>
        <v>243.71334446468609</v>
      </c>
      <c r="Z442" s="96">
        <f t="shared" si="72"/>
        <v>13078.64750366294</v>
      </c>
      <c r="AA442" s="96">
        <f t="shared" si="72"/>
        <v>0</v>
      </c>
      <c r="AB442" s="96">
        <f t="shared" si="72"/>
        <v>0</v>
      </c>
      <c r="AC442" s="96">
        <f t="shared" si="72"/>
        <v>0</v>
      </c>
      <c r="AD442" s="96">
        <f t="shared" si="72"/>
        <v>772.97427832336939</v>
      </c>
      <c r="AE442" s="96">
        <f t="shared" si="72"/>
        <v>0</v>
      </c>
      <c r="AF442" s="96">
        <f t="shared" si="72"/>
        <v>0</v>
      </c>
      <c r="AG442" s="96">
        <f t="shared" si="72"/>
        <v>33874.508457382442</v>
      </c>
      <c r="AH442" s="96">
        <f t="shared" si="72"/>
        <v>13078.64750366294</v>
      </c>
      <c r="AI442" s="97">
        <f t="shared" si="72"/>
        <v>243.71334446468609</v>
      </c>
      <c r="AJ442" s="20"/>
      <c r="AK442" s="169"/>
      <c r="AL442" s="178"/>
      <c r="AM442" s="178"/>
      <c r="AN442" s="178"/>
      <c r="AO442" s="45" t="str">
        <f t="shared" si="68"/>
        <v>Demais Serviços</v>
      </c>
    </row>
    <row r="443" spans="1:41" s="22" customFormat="1" ht="16.5" customHeight="1" outlineLevel="3">
      <c r="A443" s="119"/>
      <c r="B443" s="184" t="s">
        <v>475</v>
      </c>
      <c r="C443" s="185" t="s">
        <v>476</v>
      </c>
      <c r="D443" s="186">
        <f t="shared" si="65"/>
        <v>39499.670289464368</v>
      </c>
      <c r="E443" s="187">
        <f t="shared" si="66"/>
        <v>156988.17825516325</v>
      </c>
      <c r="F443" s="60">
        <f>[1]CAPEX_DETALHADO!L113/1000</f>
        <v>0</v>
      </c>
      <c r="G443" s="60">
        <f>[1]CAPEX_DETALHADO!M113/1000</f>
        <v>0</v>
      </c>
      <c r="H443" s="60">
        <f>[1]CAPEX_DETALHADO!N113/1000</f>
        <v>0</v>
      </c>
      <c r="I443" s="60">
        <f>[1]CAPEX_DETALHADO!O113/1000</f>
        <v>0</v>
      </c>
      <c r="J443" s="60">
        <f>[1]CAPEX_DETALHADO!P113/1000</f>
        <v>13322.360848127626</v>
      </c>
      <c r="K443" s="60">
        <f>[1]CAPEX_DETALHADO!Q113/1000</f>
        <v>0</v>
      </c>
      <c r="L443" s="60">
        <f>[1]CAPEX_DETALHADO!R113/1000</f>
        <v>0</v>
      </c>
      <c r="M443" s="60">
        <f>[1]CAPEX_DETALHADO!S113/1000</f>
        <v>33874.508457382442</v>
      </c>
      <c r="N443" s="60">
        <f>[1]CAPEX_DETALHADO!T113/1000</f>
        <v>529.26093385868319</v>
      </c>
      <c r="O443" s="60">
        <f>[1]CAPEX_DETALHADO!U113/1000</f>
        <v>243.71334446468609</v>
      </c>
      <c r="P443" s="60">
        <f>[1]CAPEX_DETALHADO!V113/1000</f>
        <v>0</v>
      </c>
      <c r="Q443" s="60">
        <f>[1]CAPEX_DETALHADO!W113/1000</f>
        <v>0</v>
      </c>
      <c r="R443" s="60">
        <f>[1]CAPEX_DETALHADO!X113/1000</f>
        <v>13078.64750366294</v>
      </c>
      <c r="S443" s="60">
        <f>[1]CAPEX_DETALHADO!Y113/1000</f>
        <v>0</v>
      </c>
      <c r="T443" s="60">
        <f>[1]CAPEX_DETALHADO!Z113/1000</f>
        <v>243.71334446468609</v>
      </c>
      <c r="U443" s="60">
        <f>[1]CAPEX_DETALHADO!AA113/1000</f>
        <v>0</v>
      </c>
      <c r="V443" s="60">
        <f>[1]CAPEX_DETALHADO!AB113/1000</f>
        <v>529.26093385868319</v>
      </c>
      <c r="W443" s="60">
        <f>[1]CAPEX_DETALHADO!AC113/1000</f>
        <v>33874.508457382442</v>
      </c>
      <c r="X443" s="60">
        <f>[1]CAPEX_DETALHADO!AD113/1000</f>
        <v>0</v>
      </c>
      <c r="Y443" s="60">
        <f>[1]CAPEX_DETALHADO!AE113/1000</f>
        <v>243.71334446468609</v>
      </c>
      <c r="Z443" s="60">
        <f>[1]CAPEX_DETALHADO!AF113/1000</f>
        <v>13078.64750366294</v>
      </c>
      <c r="AA443" s="60">
        <f>[1]CAPEX_DETALHADO!AG113/1000</f>
        <v>0</v>
      </c>
      <c r="AB443" s="60">
        <f>[1]CAPEX_DETALHADO!AH113/1000</f>
        <v>0</v>
      </c>
      <c r="AC443" s="60">
        <f>[1]CAPEX_DETALHADO!AI113/1000</f>
        <v>0</v>
      </c>
      <c r="AD443" s="60">
        <f>[1]CAPEX_DETALHADO!AJ113/1000</f>
        <v>772.97427832336939</v>
      </c>
      <c r="AE443" s="60">
        <f>[1]CAPEX_DETALHADO!AK113/1000</f>
        <v>0</v>
      </c>
      <c r="AF443" s="60">
        <f>[1]CAPEX_DETALHADO!AL113/1000</f>
        <v>0</v>
      </c>
      <c r="AG443" s="60">
        <f>[1]CAPEX_DETALHADO!AM113/1000</f>
        <v>33874.508457382442</v>
      </c>
      <c r="AH443" s="60">
        <f>[1]CAPEX_DETALHADO!AN113/1000</f>
        <v>13078.64750366294</v>
      </c>
      <c r="AI443" s="60">
        <f>[1]CAPEX_DETALHADO!AO113/1000</f>
        <v>243.71334446468609</v>
      </c>
      <c r="AJ443" s="20"/>
      <c r="AK443" s="171"/>
      <c r="AL443" s="188">
        <v>1</v>
      </c>
      <c r="AM443" s="188"/>
      <c r="AN443" s="188"/>
      <c r="AO443" s="45" t="str">
        <f t="shared" si="68"/>
        <v>Demais Serviços</v>
      </c>
    </row>
    <row r="444" spans="1:41" s="22" customFormat="1" ht="16.5" customHeight="1" outlineLevel="1">
      <c r="A444" s="119"/>
      <c r="B444" s="174" t="s">
        <v>477</v>
      </c>
      <c r="C444" s="175" t="s">
        <v>75</v>
      </c>
      <c r="D444" s="176">
        <f t="shared" si="65"/>
        <v>42268.623879868413</v>
      </c>
      <c r="E444" s="177">
        <f t="shared" si="66"/>
        <v>161499.99180171953</v>
      </c>
      <c r="F444" s="85">
        <f t="shared" ref="F444:AI444" si="73">SUBTOTAL(9,F445:F450)</f>
        <v>0</v>
      </c>
      <c r="G444" s="85">
        <f t="shared" si="73"/>
        <v>0</v>
      </c>
      <c r="H444" s="85">
        <f t="shared" si="73"/>
        <v>0</v>
      </c>
      <c r="I444" s="85">
        <f t="shared" si="73"/>
        <v>0</v>
      </c>
      <c r="J444" s="85">
        <f t="shared" si="73"/>
        <v>27093.035094477273</v>
      </c>
      <c r="K444" s="85">
        <f t="shared" si="73"/>
        <v>32.366739067686318</v>
      </c>
      <c r="L444" s="85">
        <f t="shared" si="73"/>
        <v>115.54957210283264</v>
      </c>
      <c r="M444" s="85">
        <f t="shared" si="73"/>
        <v>4184.1837875886649</v>
      </c>
      <c r="N444" s="85">
        <f t="shared" si="73"/>
        <v>923.86808636855903</v>
      </c>
      <c r="O444" s="85">
        <f t="shared" si="73"/>
        <v>2351.9415286500916</v>
      </c>
      <c r="P444" s="85">
        <f t="shared" si="73"/>
        <v>26737.806874664355</v>
      </c>
      <c r="Q444" s="85">
        <f t="shared" si="73"/>
        <v>0</v>
      </c>
      <c r="R444" s="85">
        <f t="shared" si="73"/>
        <v>1163.9996278260014</v>
      </c>
      <c r="S444" s="85">
        <f t="shared" si="73"/>
        <v>213.24392410565792</v>
      </c>
      <c r="T444" s="85">
        <f t="shared" si="73"/>
        <v>898.45435091249362</v>
      </c>
      <c r="U444" s="85">
        <f t="shared" si="73"/>
        <v>2299.5935919242629</v>
      </c>
      <c r="V444" s="85">
        <f t="shared" si="73"/>
        <v>26777.038954845615</v>
      </c>
      <c r="W444" s="85">
        <f t="shared" si="73"/>
        <v>3014.8312527070375</v>
      </c>
      <c r="X444" s="85">
        <f t="shared" si="73"/>
        <v>0</v>
      </c>
      <c r="Y444" s="85">
        <f t="shared" si="73"/>
        <v>234.93441176301499</v>
      </c>
      <c r="Z444" s="85">
        <f t="shared" si="73"/>
        <v>2040.7634910811387</v>
      </c>
      <c r="AA444" s="85">
        <f t="shared" si="73"/>
        <v>2299.5935919242629</v>
      </c>
      <c r="AB444" s="85">
        <f t="shared" si="73"/>
        <v>26729.934731732184</v>
      </c>
      <c r="AC444" s="85">
        <f t="shared" si="73"/>
        <v>0</v>
      </c>
      <c r="AD444" s="85">
        <f t="shared" si="73"/>
        <v>68.794710770779872</v>
      </c>
      <c r="AE444" s="85">
        <f t="shared" si="73"/>
        <v>213.24392410565792</v>
      </c>
      <c r="AF444" s="85">
        <f t="shared" si="73"/>
        <v>876.76386325513647</v>
      </c>
      <c r="AG444" s="85">
        <f t="shared" si="73"/>
        <v>5314.4248446313004</v>
      </c>
      <c r="AH444" s="85">
        <f t="shared" si="73"/>
        <v>27893.934359558196</v>
      </c>
      <c r="AI444" s="85">
        <f t="shared" si="73"/>
        <v>21.690487657357064</v>
      </c>
      <c r="AJ444" s="20"/>
      <c r="AK444" s="169"/>
      <c r="AL444" s="178"/>
      <c r="AM444" s="178"/>
      <c r="AN444" s="178"/>
      <c r="AO444" s="45" t="str">
        <f t="shared" si="68"/>
        <v>Outros</v>
      </c>
    </row>
    <row r="445" spans="1:41" s="22" customFormat="1" ht="16.5" customHeight="1" outlineLevel="2" thickBot="1">
      <c r="A445" s="119"/>
      <c r="B445" s="179" t="s">
        <v>478</v>
      </c>
      <c r="C445" s="191" t="s">
        <v>77</v>
      </c>
      <c r="D445" s="181">
        <f t="shared" si="65"/>
        <v>14247.850746023061</v>
      </c>
      <c r="E445" s="182">
        <f t="shared" si="66"/>
        <v>54438.199483725679</v>
      </c>
      <c r="F445" s="68">
        <f>(F$431+F$442)*[1]CAPEX_DETALHADO!$J115</f>
        <v>0</v>
      </c>
      <c r="G445" s="68">
        <f>(G$431+G$442)*[1]CAPEX_DETALHADO!$J115</f>
        <v>0</v>
      </c>
      <c r="H445" s="68">
        <f>(H$431+H$442)*[1]CAPEX_DETALHADO!$J115</f>
        <v>0</v>
      </c>
      <c r="I445" s="68">
        <f>(I$431+I$442)*[1]CAPEX_DETALHADO!$J115</f>
        <v>0</v>
      </c>
      <c r="J445" s="68">
        <f>(J$431+J$442)*[1]CAPEX_DETALHADO!$J115</f>
        <v>9132.4837397114388</v>
      </c>
      <c r="K445" s="68">
        <f>(K$431+K$442)*[1]CAPEX_DETALHADO!$J115</f>
        <v>10.910136764388646</v>
      </c>
      <c r="L445" s="68">
        <f>(L$431+L$442)*[1]CAPEX_DETALHADO!$J115</f>
        <v>38.949293967246952</v>
      </c>
      <c r="M445" s="68">
        <f>(M$431+M$442)*[1]CAPEX_DETALHADO!$J115</f>
        <v>1410.3990295242691</v>
      </c>
      <c r="N445" s="68">
        <f>(N$431+N$442)*[1]CAPEX_DETALHADO!$J115</f>
        <v>311.41620888827833</v>
      </c>
      <c r="O445" s="68">
        <f>(O$431+O$442)*[1]CAPEX_DETALHADO!$J115</f>
        <v>792.78927932025567</v>
      </c>
      <c r="P445" s="68">
        <f>(P$431+P$442)*[1]CAPEX_DETALHADO!$J115</f>
        <v>9012.7438903362981</v>
      </c>
      <c r="Q445" s="68">
        <f>(Q$431+Q$442)*[1]CAPEX_DETALHADO!$J115</f>
        <v>0</v>
      </c>
      <c r="R445" s="68">
        <f>(R$431+R$442)*[1]CAPEX_DETALHADO!$J115</f>
        <v>392.35942510988821</v>
      </c>
      <c r="S445" s="68">
        <f>(S$431+S$442)*[1]CAPEX_DETALHADO!$J115</f>
        <v>71.879974417637513</v>
      </c>
      <c r="T445" s="68">
        <f>(T$431+T$442)*[1]CAPEX_DETALHADO!$J115</f>
        <v>302.84978120645843</v>
      </c>
      <c r="U445" s="68">
        <f>(U$431+U$442)*[1]CAPEX_DETALHADO!$J115</f>
        <v>775.14390739020087</v>
      </c>
      <c r="V445" s="68">
        <f>(V$431+V$442)*[1]CAPEX_DETALHADO!$J115</f>
        <v>9025.9681870266104</v>
      </c>
      <c r="W445" s="68">
        <f>(W$431+W$442)*[1]CAPEX_DETALHADO!$J115</f>
        <v>1016.2352537214732</v>
      </c>
      <c r="X445" s="68">
        <f>(X$431+X$442)*[1]CAPEX_DETALHADO!$J115</f>
        <v>0</v>
      </c>
      <c r="Y445" s="68">
        <f>(Y$431+Y$442)*[1]CAPEX_DETALHADO!$J115</f>
        <v>79.191374751578095</v>
      </c>
      <c r="Z445" s="68">
        <f>(Z$431+Z$442)*[1]CAPEX_DETALHADO!$J115</f>
        <v>687.89780598240611</v>
      </c>
      <c r="AA445" s="68">
        <f>(AA$431+AA$442)*[1]CAPEX_DETALHADO!$J115</f>
        <v>775.14390739020087</v>
      </c>
      <c r="AB445" s="68">
        <f>(AB$431+AB$442)*[1]CAPEX_DETALHADO!$J115</f>
        <v>9010.0903590108501</v>
      </c>
      <c r="AC445" s="68">
        <f>(AC$431+AC$442)*[1]CAPEX_DETALHADO!$J115</f>
        <v>0</v>
      </c>
      <c r="AD445" s="68">
        <f>(AD$431+AD$442)*[1]CAPEX_DETALHADO!$J115</f>
        <v>23.189228349701082</v>
      </c>
      <c r="AE445" s="68">
        <f>(AE$431+AE$442)*[1]CAPEX_DETALHADO!$J115</f>
        <v>71.879974417637513</v>
      </c>
      <c r="AF445" s="68">
        <f>(AF$431+AF$442)*[1]CAPEX_DETALHADO!$J115</f>
        <v>295.53838087251785</v>
      </c>
      <c r="AG445" s="68">
        <f>(AG$431+AG$442)*[1]CAPEX_DETALHADO!$J115</f>
        <v>1791.3791611116742</v>
      </c>
      <c r="AH445" s="68">
        <f>(AH$431+AH$442)*[1]CAPEX_DETALHADO!$J115</f>
        <v>9402.4497841207376</v>
      </c>
      <c r="AI445" s="68">
        <f>(AI$431+AI$442)*[1]CAPEX_DETALHADO!$J115</f>
        <v>7.3114003339405826</v>
      </c>
      <c r="AJ445" s="20"/>
      <c r="AK445" s="170"/>
      <c r="AL445" s="183">
        <v>1</v>
      </c>
      <c r="AM445" s="183"/>
      <c r="AN445" s="183"/>
      <c r="AO445" s="45" t="str">
        <f t="shared" si="68"/>
        <v>Outros</v>
      </c>
    </row>
    <row r="446" spans="1:41" ht="16.5" customHeight="1" outlineLevel="2" thickTop="1" thickBot="1">
      <c r="B446" s="179" t="s">
        <v>479</v>
      </c>
      <c r="C446" s="191" t="s">
        <v>79</v>
      </c>
      <c r="D446" s="181">
        <f t="shared" si="65"/>
        <v>13297.99402962153</v>
      </c>
      <c r="E446" s="182">
        <f t="shared" si="66"/>
        <v>50808.986184810645</v>
      </c>
      <c r="F446" s="68">
        <f>(F$431+F$442)*[1]CAPEX_DETALHADO!$J116</f>
        <v>0</v>
      </c>
      <c r="G446" s="68">
        <f>(G$431+G$442)*[1]CAPEX_DETALHADO!$J116</f>
        <v>0</v>
      </c>
      <c r="H446" s="68">
        <f>(H$431+H$442)*[1]CAPEX_DETALHADO!$J116</f>
        <v>0</v>
      </c>
      <c r="I446" s="68">
        <f>(I$431+I$442)*[1]CAPEX_DETALHADO!$J116</f>
        <v>0</v>
      </c>
      <c r="J446" s="68">
        <f>(J$431+J$442)*[1]CAPEX_DETALHADO!$J116</f>
        <v>8523.6514903973439</v>
      </c>
      <c r="K446" s="68">
        <f>(K$431+K$442)*[1]CAPEX_DETALHADO!$J116</f>
        <v>10.182794313429405</v>
      </c>
      <c r="L446" s="68">
        <f>(L$431+L$442)*[1]CAPEX_DETALHADO!$J116</f>
        <v>36.352674369430495</v>
      </c>
      <c r="M446" s="68">
        <f>(M$431+M$442)*[1]CAPEX_DETALHADO!$J116</f>
        <v>1316.3724275559846</v>
      </c>
      <c r="N446" s="68">
        <f>(N$431+N$442)*[1]CAPEX_DETALHADO!$J116</f>
        <v>290.65512829572646</v>
      </c>
      <c r="O446" s="68">
        <f>(O$431+O$442)*[1]CAPEX_DETALHADO!$J116</f>
        <v>739.93666069890537</v>
      </c>
      <c r="P446" s="68">
        <f>(P$431+P$442)*[1]CAPEX_DETALHADO!$J116</f>
        <v>8411.8942976472117</v>
      </c>
      <c r="Q446" s="68">
        <f>(Q$431+Q$442)*[1]CAPEX_DETALHADO!$J116</f>
        <v>0</v>
      </c>
      <c r="R446" s="68">
        <f>(R$431+R$442)*[1]CAPEX_DETALHADO!$J116</f>
        <v>366.20213010256231</v>
      </c>
      <c r="S446" s="68">
        <f>(S$431+S$442)*[1]CAPEX_DETALHADO!$J116</f>
        <v>67.087976123128357</v>
      </c>
      <c r="T446" s="68">
        <f>(T$431+T$442)*[1]CAPEX_DETALHADO!$J116</f>
        <v>282.65979579269458</v>
      </c>
      <c r="U446" s="68">
        <f>(U$431+U$442)*[1]CAPEX_DETALHADO!$J116</f>
        <v>723.46764689752092</v>
      </c>
      <c r="V446" s="68">
        <f>(V$431+V$442)*[1]CAPEX_DETALHADO!$J116</f>
        <v>8424.2369745581709</v>
      </c>
      <c r="W446" s="68">
        <f>(W$431+W$442)*[1]CAPEX_DETALHADO!$J116</f>
        <v>948.48623680670846</v>
      </c>
      <c r="X446" s="68">
        <f>(X$431+X$442)*[1]CAPEX_DETALHADO!$J116</f>
        <v>0</v>
      </c>
      <c r="Y446" s="68">
        <f>(Y$431+Y$442)*[1]CAPEX_DETALHADO!$J116</f>
        <v>73.911949768139564</v>
      </c>
      <c r="Z446" s="68">
        <f>(Z$431+Z$442)*[1]CAPEX_DETALHADO!$J116</f>
        <v>642.03795225024578</v>
      </c>
      <c r="AA446" s="68">
        <f>(AA$431+AA$442)*[1]CAPEX_DETALHADO!$J116</f>
        <v>723.46764689752092</v>
      </c>
      <c r="AB446" s="68">
        <f>(AB$431+AB$442)*[1]CAPEX_DETALHADO!$J116</f>
        <v>8409.4176684101276</v>
      </c>
      <c r="AC446" s="68">
        <f>(AC$431+AC$442)*[1]CAPEX_DETALHADO!$J116</f>
        <v>0</v>
      </c>
      <c r="AD446" s="68">
        <f>(AD$431+AD$442)*[1]CAPEX_DETALHADO!$J116</f>
        <v>21.643279793054344</v>
      </c>
      <c r="AE446" s="68">
        <f>(AE$431+AE$442)*[1]CAPEX_DETALHADO!$J116</f>
        <v>67.087976123128357</v>
      </c>
      <c r="AF446" s="68">
        <f>(AF$431+AF$442)*[1]CAPEX_DETALHADO!$J116</f>
        <v>275.83582214768336</v>
      </c>
      <c r="AG446" s="68">
        <f>(AG$431+AG$442)*[1]CAPEX_DETALHADO!$J116</f>
        <v>1671.9538837042294</v>
      </c>
      <c r="AH446" s="68">
        <f>(AH$431+AH$442)*[1]CAPEX_DETALHADO!$J116</f>
        <v>8775.6197985126892</v>
      </c>
      <c r="AI446" s="68">
        <f>(AI$431+AI$442)*[1]CAPEX_DETALHADO!$J116</f>
        <v>6.8239736450112103</v>
      </c>
      <c r="AK446" s="170"/>
      <c r="AL446" s="183">
        <v>1</v>
      </c>
      <c r="AM446" s="183"/>
      <c r="AN446" s="183"/>
      <c r="AO446" s="45" t="str">
        <f t="shared" si="68"/>
        <v>Outros</v>
      </c>
    </row>
    <row r="447" spans="1:41" s="22" customFormat="1" ht="16.5" customHeight="1" outlineLevel="2" thickTop="1" thickBot="1">
      <c r="A447" s="119"/>
      <c r="B447" s="179" t="s">
        <v>480</v>
      </c>
      <c r="C447" s="191" t="s">
        <v>81</v>
      </c>
      <c r="D447" s="181">
        <f t="shared" si="65"/>
        <v>2374.641791003844</v>
      </c>
      <c r="E447" s="182">
        <f t="shared" si="66"/>
        <v>9073.0332472876162</v>
      </c>
      <c r="F447" s="68">
        <f>(F$431+F$442)*[1]CAPEX_DETALHADO!$J117</f>
        <v>0</v>
      </c>
      <c r="G447" s="68">
        <f>(G$431+G$442)*[1]CAPEX_DETALHADO!$J117</f>
        <v>0</v>
      </c>
      <c r="H447" s="68">
        <f>(H$431+H$442)*[1]CAPEX_DETALHADO!$J117</f>
        <v>0</v>
      </c>
      <c r="I447" s="68">
        <f>(I$431+I$442)*[1]CAPEX_DETALHADO!$J117</f>
        <v>0</v>
      </c>
      <c r="J447" s="68">
        <f>(J$431+J$442)*[1]CAPEX_DETALHADO!$J117</f>
        <v>1522.0806232852401</v>
      </c>
      <c r="K447" s="68">
        <f>(K$431+K$442)*[1]CAPEX_DETALHADO!$J117</f>
        <v>1.8183561273981081</v>
      </c>
      <c r="L447" s="68">
        <f>(L$431+L$442)*[1]CAPEX_DETALHADO!$J117</f>
        <v>6.4915489945411604</v>
      </c>
      <c r="M447" s="68">
        <f>(M$431+M$442)*[1]CAPEX_DETALHADO!$J117</f>
        <v>235.06650492071157</v>
      </c>
      <c r="N447" s="68">
        <f>(N$431+N$442)*[1]CAPEX_DETALHADO!$J117</f>
        <v>51.902701481379736</v>
      </c>
      <c r="O447" s="68">
        <f>(O$431+O$442)*[1]CAPEX_DETALHADO!$J117</f>
        <v>132.13154655337598</v>
      </c>
      <c r="P447" s="68">
        <f>(P$431+P$442)*[1]CAPEX_DETALHADO!$J117</f>
        <v>1502.1239817227167</v>
      </c>
      <c r="Q447" s="68">
        <f>(Q$431+Q$442)*[1]CAPEX_DETALHADO!$J117</f>
        <v>0</v>
      </c>
      <c r="R447" s="68">
        <f>(R$431+R$442)*[1]CAPEX_DETALHADO!$J117</f>
        <v>65.393237518314706</v>
      </c>
      <c r="S447" s="68">
        <f>(S$431+S$442)*[1]CAPEX_DETALHADO!$J117</f>
        <v>11.979995736272922</v>
      </c>
      <c r="T447" s="68">
        <f>(T$431+T$442)*[1]CAPEX_DETALHADO!$J117</f>
        <v>50.474963534409753</v>
      </c>
      <c r="U447" s="68">
        <f>(U$431+U$442)*[1]CAPEX_DETALHADO!$J117</f>
        <v>129.19065123170017</v>
      </c>
      <c r="V447" s="68">
        <f>(V$431+V$442)*[1]CAPEX_DETALHADO!$J117</f>
        <v>1504.3280311711021</v>
      </c>
      <c r="W447" s="68">
        <f>(W$431+W$442)*[1]CAPEX_DETALHADO!$J117</f>
        <v>169.37254228691225</v>
      </c>
      <c r="X447" s="68">
        <f>(X$431+X$442)*[1]CAPEX_DETALHADO!$J117</f>
        <v>0</v>
      </c>
      <c r="Y447" s="68">
        <f>(Y$431+Y$442)*[1]CAPEX_DETALHADO!$J117</f>
        <v>13.198562458596353</v>
      </c>
      <c r="Z447" s="68">
        <f>(Z$431+Z$442)*[1]CAPEX_DETALHADO!$J117</f>
        <v>114.64963433040104</v>
      </c>
      <c r="AA447" s="68">
        <f>(AA$431+AA$442)*[1]CAPEX_DETALHADO!$J117</f>
        <v>129.19065123170017</v>
      </c>
      <c r="AB447" s="68">
        <f>(AB$431+AB$442)*[1]CAPEX_DETALHADO!$J117</f>
        <v>1501.6817265018087</v>
      </c>
      <c r="AC447" s="68">
        <f>(AC$431+AC$442)*[1]CAPEX_DETALHADO!$J117</f>
        <v>0</v>
      </c>
      <c r="AD447" s="68">
        <f>(AD$431+AD$442)*[1]CAPEX_DETALHADO!$J117</f>
        <v>3.8648713916168478</v>
      </c>
      <c r="AE447" s="68">
        <f>(AE$431+AE$442)*[1]CAPEX_DETALHADO!$J117</f>
        <v>11.979995736272922</v>
      </c>
      <c r="AF447" s="68">
        <f>(AF$431+AF$442)*[1]CAPEX_DETALHADO!$J117</f>
        <v>49.256396812086322</v>
      </c>
      <c r="AG447" s="68">
        <f>(AG$431+AG$442)*[1]CAPEX_DETALHADO!$J117</f>
        <v>298.56319351861242</v>
      </c>
      <c r="AH447" s="68">
        <f>(AH$431+AH$442)*[1]CAPEX_DETALHADO!$J117</f>
        <v>1567.0749640201234</v>
      </c>
      <c r="AI447" s="68">
        <f>(AI$431+AI$442)*[1]CAPEX_DETALHADO!$J117</f>
        <v>1.2185667223234307</v>
      </c>
      <c r="AJ447" s="20"/>
      <c r="AK447" s="170"/>
      <c r="AL447" s="183">
        <v>1</v>
      </c>
      <c r="AM447" s="183"/>
      <c r="AN447" s="183"/>
      <c r="AO447" s="45" t="str">
        <f t="shared" si="68"/>
        <v>Outros</v>
      </c>
    </row>
    <row r="448" spans="1:41" s="22" customFormat="1" ht="16.5" customHeight="1" outlineLevel="2" thickTop="1" thickBot="1">
      <c r="A448" s="119"/>
      <c r="B448" s="179" t="s">
        <v>481</v>
      </c>
      <c r="C448" s="191" t="s">
        <v>83</v>
      </c>
      <c r="D448" s="181">
        <f t="shared" si="65"/>
        <v>2374.641791003844</v>
      </c>
      <c r="E448" s="182">
        <f t="shared" si="66"/>
        <v>9073.0332472876162</v>
      </c>
      <c r="F448" s="68">
        <f>(F$431+F$442)*[1]CAPEX_DETALHADO!$J118</f>
        <v>0</v>
      </c>
      <c r="G448" s="68">
        <f>(G$431+G$442)*[1]CAPEX_DETALHADO!$J118</f>
        <v>0</v>
      </c>
      <c r="H448" s="68">
        <f>(H$431+H$442)*[1]CAPEX_DETALHADO!$J118</f>
        <v>0</v>
      </c>
      <c r="I448" s="68">
        <f>(I$431+I$442)*[1]CAPEX_DETALHADO!$J118</f>
        <v>0</v>
      </c>
      <c r="J448" s="68">
        <f>(J$431+J$442)*[1]CAPEX_DETALHADO!$J118</f>
        <v>1522.0806232852401</v>
      </c>
      <c r="K448" s="68">
        <f>(K$431+K$442)*[1]CAPEX_DETALHADO!$J118</f>
        <v>1.8183561273981081</v>
      </c>
      <c r="L448" s="68">
        <f>(L$431+L$442)*[1]CAPEX_DETALHADO!$J118</f>
        <v>6.4915489945411604</v>
      </c>
      <c r="M448" s="68">
        <f>(M$431+M$442)*[1]CAPEX_DETALHADO!$J118</f>
        <v>235.06650492071157</v>
      </c>
      <c r="N448" s="68">
        <f>(N$431+N$442)*[1]CAPEX_DETALHADO!$J118</f>
        <v>51.902701481379736</v>
      </c>
      <c r="O448" s="68">
        <f>(O$431+O$442)*[1]CAPEX_DETALHADO!$J118</f>
        <v>132.13154655337598</v>
      </c>
      <c r="P448" s="68">
        <f>(P$431+P$442)*[1]CAPEX_DETALHADO!$J118</f>
        <v>1502.1239817227167</v>
      </c>
      <c r="Q448" s="68">
        <f>(Q$431+Q$442)*[1]CAPEX_DETALHADO!$J118</f>
        <v>0</v>
      </c>
      <c r="R448" s="68">
        <f>(R$431+R$442)*[1]CAPEX_DETALHADO!$J118</f>
        <v>65.393237518314706</v>
      </c>
      <c r="S448" s="68">
        <f>(S$431+S$442)*[1]CAPEX_DETALHADO!$J118</f>
        <v>11.979995736272922</v>
      </c>
      <c r="T448" s="68">
        <f>(T$431+T$442)*[1]CAPEX_DETALHADO!$J118</f>
        <v>50.474963534409753</v>
      </c>
      <c r="U448" s="68">
        <f>(U$431+U$442)*[1]CAPEX_DETALHADO!$J118</f>
        <v>129.19065123170017</v>
      </c>
      <c r="V448" s="68">
        <f>(V$431+V$442)*[1]CAPEX_DETALHADO!$J118</f>
        <v>1504.3280311711021</v>
      </c>
      <c r="W448" s="68">
        <f>(W$431+W$442)*[1]CAPEX_DETALHADO!$J118</f>
        <v>169.37254228691225</v>
      </c>
      <c r="X448" s="68">
        <f>(X$431+X$442)*[1]CAPEX_DETALHADO!$J118</f>
        <v>0</v>
      </c>
      <c r="Y448" s="68">
        <f>(Y$431+Y$442)*[1]CAPEX_DETALHADO!$J118</f>
        <v>13.198562458596353</v>
      </c>
      <c r="Z448" s="68">
        <f>(Z$431+Z$442)*[1]CAPEX_DETALHADO!$J118</f>
        <v>114.64963433040104</v>
      </c>
      <c r="AA448" s="68">
        <f>(AA$431+AA$442)*[1]CAPEX_DETALHADO!$J118</f>
        <v>129.19065123170017</v>
      </c>
      <c r="AB448" s="68">
        <f>(AB$431+AB$442)*[1]CAPEX_DETALHADO!$J118</f>
        <v>1501.6817265018087</v>
      </c>
      <c r="AC448" s="68">
        <f>(AC$431+AC$442)*[1]CAPEX_DETALHADO!$J118</f>
        <v>0</v>
      </c>
      <c r="AD448" s="68">
        <f>(AD$431+AD$442)*[1]CAPEX_DETALHADO!$J118</f>
        <v>3.8648713916168478</v>
      </c>
      <c r="AE448" s="68">
        <f>(AE$431+AE$442)*[1]CAPEX_DETALHADO!$J118</f>
        <v>11.979995736272922</v>
      </c>
      <c r="AF448" s="68">
        <f>(AF$431+AF$442)*[1]CAPEX_DETALHADO!$J118</f>
        <v>49.256396812086322</v>
      </c>
      <c r="AG448" s="68">
        <f>(AG$431+AG$442)*[1]CAPEX_DETALHADO!$J118</f>
        <v>298.56319351861242</v>
      </c>
      <c r="AH448" s="68">
        <f>(AH$431+AH$442)*[1]CAPEX_DETALHADO!$J118</f>
        <v>1567.0749640201234</v>
      </c>
      <c r="AI448" s="68">
        <f>(AI$431+AI$442)*[1]CAPEX_DETALHADO!$J118</f>
        <v>1.2185667223234307</v>
      </c>
      <c r="AJ448" s="20"/>
      <c r="AK448" s="170"/>
      <c r="AL448" s="183">
        <v>1</v>
      </c>
      <c r="AM448" s="183"/>
      <c r="AN448" s="183"/>
      <c r="AO448" s="45" t="str">
        <f t="shared" si="68"/>
        <v>Outros</v>
      </c>
    </row>
    <row r="449" spans="1:41" s="22" customFormat="1" ht="16.5" customHeight="1" outlineLevel="2" thickTop="1" thickBot="1">
      <c r="A449" s="119"/>
      <c r="B449" s="179" t="s">
        <v>482</v>
      </c>
      <c r="C449" s="191" t="s">
        <v>85</v>
      </c>
      <c r="D449" s="181">
        <f t="shared" si="65"/>
        <v>7598.8537312123008</v>
      </c>
      <c r="E449" s="182">
        <f t="shared" si="66"/>
        <v>29033.706391320371</v>
      </c>
      <c r="F449" s="68">
        <f>(F$431+F$442)*[1]CAPEX_DETALHADO!$J119</f>
        <v>0</v>
      </c>
      <c r="G449" s="68">
        <f>(G$431+G$442)*[1]CAPEX_DETALHADO!$J119</f>
        <v>0</v>
      </c>
      <c r="H449" s="68">
        <f>(H$431+H$442)*[1]CAPEX_DETALHADO!$J119</f>
        <v>0</v>
      </c>
      <c r="I449" s="68">
        <f>(I$431+I$442)*[1]CAPEX_DETALHADO!$J119</f>
        <v>0</v>
      </c>
      <c r="J449" s="68">
        <f>(J$431+J$442)*[1]CAPEX_DETALHADO!$J119</f>
        <v>4870.6579945127678</v>
      </c>
      <c r="K449" s="68">
        <f>(K$431+K$442)*[1]CAPEX_DETALHADO!$J119</f>
        <v>5.8187396076739448</v>
      </c>
      <c r="L449" s="68">
        <f>(L$431+L$442)*[1]CAPEX_DETALHADO!$J119</f>
        <v>20.772956782531711</v>
      </c>
      <c r="M449" s="68">
        <f>(M$431+M$442)*[1]CAPEX_DETALHADO!$J119</f>
        <v>752.21281574627687</v>
      </c>
      <c r="N449" s="68">
        <f>(N$431+N$442)*[1]CAPEX_DETALHADO!$J119</f>
        <v>166.08864474041513</v>
      </c>
      <c r="O449" s="68">
        <f>(O$431+O$442)*[1]CAPEX_DETALHADO!$J119</f>
        <v>422.82094897080304</v>
      </c>
      <c r="P449" s="68">
        <f>(P$431+P$442)*[1]CAPEX_DETALHADO!$J119</f>
        <v>4806.7967415126923</v>
      </c>
      <c r="Q449" s="68">
        <f>(Q$431+Q$442)*[1]CAPEX_DETALHADO!$J119</f>
        <v>0</v>
      </c>
      <c r="R449" s="68">
        <f>(R$431+R$442)*[1]CAPEX_DETALHADO!$J119</f>
        <v>209.25836005860705</v>
      </c>
      <c r="S449" s="68">
        <f>(S$431+S$442)*[1]CAPEX_DETALHADO!$J119</f>
        <v>38.335986356073342</v>
      </c>
      <c r="T449" s="68">
        <f>(T$431+T$442)*[1]CAPEX_DETALHADO!$J119</f>
        <v>161.5198833101112</v>
      </c>
      <c r="U449" s="68">
        <f>(U$431+U$442)*[1]CAPEX_DETALHADO!$J119</f>
        <v>413.41008394144052</v>
      </c>
      <c r="V449" s="68">
        <f>(V$431+V$442)*[1]CAPEX_DETALHADO!$J119</f>
        <v>4813.8496997475258</v>
      </c>
      <c r="W449" s="68">
        <f>(W$431+W$442)*[1]CAPEX_DETALHADO!$J119</f>
        <v>541.99213531811904</v>
      </c>
      <c r="X449" s="68">
        <f>(X$431+X$442)*[1]CAPEX_DETALHADO!$J119</f>
        <v>0</v>
      </c>
      <c r="Y449" s="68">
        <f>(Y$431+Y$442)*[1]CAPEX_DETALHADO!$J119</f>
        <v>42.23539986750832</v>
      </c>
      <c r="Z449" s="68">
        <f>(Z$431+Z$442)*[1]CAPEX_DETALHADO!$J119</f>
        <v>366.87882985728328</v>
      </c>
      <c r="AA449" s="68">
        <f>(AA$431+AA$442)*[1]CAPEX_DETALHADO!$J119</f>
        <v>413.41008394144052</v>
      </c>
      <c r="AB449" s="68">
        <f>(AB$431+AB$442)*[1]CAPEX_DETALHADO!$J119</f>
        <v>4805.3815248057872</v>
      </c>
      <c r="AC449" s="68">
        <f>(AC$431+AC$442)*[1]CAPEX_DETALHADO!$J119</f>
        <v>0</v>
      </c>
      <c r="AD449" s="68">
        <f>(AD$431+AD$442)*[1]CAPEX_DETALHADO!$J119</f>
        <v>12.36758845317391</v>
      </c>
      <c r="AE449" s="68">
        <f>(AE$431+AE$442)*[1]CAPEX_DETALHADO!$J119</f>
        <v>38.335986356073342</v>
      </c>
      <c r="AF449" s="68">
        <f>(AF$431+AF$442)*[1]CAPEX_DETALHADO!$J119</f>
        <v>157.6204697986762</v>
      </c>
      <c r="AG449" s="68">
        <f>(AG$431+AG$442)*[1]CAPEX_DETALHADO!$J119</f>
        <v>955.40221925955962</v>
      </c>
      <c r="AH449" s="68">
        <f>(AH$431+AH$442)*[1]CAPEX_DETALHADO!$J119</f>
        <v>5014.6398848643939</v>
      </c>
      <c r="AI449" s="68">
        <f>(AI$431+AI$442)*[1]CAPEX_DETALHADO!$J119</f>
        <v>3.8994135114349775</v>
      </c>
      <c r="AJ449" s="20"/>
      <c r="AK449" s="170"/>
      <c r="AL449" s="183">
        <v>1</v>
      </c>
      <c r="AM449" s="183"/>
      <c r="AN449" s="183"/>
      <c r="AO449" s="45" t="str">
        <f t="shared" si="68"/>
        <v>Outros</v>
      </c>
    </row>
    <row r="450" spans="1:41" s="22" customFormat="1" ht="16.5" customHeight="1" outlineLevel="2" thickTop="1" thickBot="1">
      <c r="A450" s="119"/>
      <c r="B450" s="179" t="s">
        <v>483</v>
      </c>
      <c r="C450" s="191" t="s">
        <v>87</v>
      </c>
      <c r="D450" s="181">
        <f t="shared" si="65"/>
        <v>2374.6417910038435</v>
      </c>
      <c r="E450" s="182">
        <f t="shared" si="66"/>
        <v>9073.0332472876144</v>
      </c>
      <c r="F450" s="68">
        <f>(F$431+F$442)*[1]CAPEX_DETALHADO!$J120</f>
        <v>0</v>
      </c>
      <c r="G450" s="68">
        <f>(G$431+G$442)*[1]CAPEX_DETALHADO!$J120</f>
        <v>0</v>
      </c>
      <c r="H450" s="68">
        <f>(H$431+H$442)*[1]CAPEX_DETALHADO!$J120</f>
        <v>0</v>
      </c>
      <c r="I450" s="68">
        <f>(I$431+I$442)*[1]CAPEX_DETALHADO!$J120</f>
        <v>0</v>
      </c>
      <c r="J450" s="68">
        <f>(J$431+J$442)*[1]CAPEX_DETALHADO!$J120</f>
        <v>1522.0806232852399</v>
      </c>
      <c r="K450" s="68">
        <f>(K$431+K$442)*[1]CAPEX_DETALHADO!$J120</f>
        <v>1.8183561273981079</v>
      </c>
      <c r="L450" s="68">
        <f>(L$431+L$442)*[1]CAPEX_DETALHADO!$J120</f>
        <v>6.4915489945411595</v>
      </c>
      <c r="M450" s="68">
        <f>(M$431+M$442)*[1]CAPEX_DETALHADO!$J120</f>
        <v>235.06650492071154</v>
      </c>
      <c r="N450" s="68">
        <f>(N$431+N$442)*[1]CAPEX_DETALHADO!$J120</f>
        <v>51.902701481379729</v>
      </c>
      <c r="O450" s="68">
        <f>(O$431+O$442)*[1]CAPEX_DETALHADO!$J120</f>
        <v>132.13154655337595</v>
      </c>
      <c r="P450" s="68">
        <f>(P$431+P$442)*[1]CAPEX_DETALHADO!$J120</f>
        <v>1502.1239817227165</v>
      </c>
      <c r="Q450" s="68">
        <f>(Q$431+Q$442)*[1]CAPEX_DETALHADO!$J120</f>
        <v>0</v>
      </c>
      <c r="R450" s="68">
        <f>(R$431+R$442)*[1]CAPEX_DETALHADO!$J120</f>
        <v>65.393237518314706</v>
      </c>
      <c r="S450" s="68">
        <f>(S$431+S$442)*[1]CAPEX_DETALHADO!$J120</f>
        <v>11.979995736272921</v>
      </c>
      <c r="T450" s="68">
        <f>(T$431+T$442)*[1]CAPEX_DETALHADO!$J120</f>
        <v>50.474963534409746</v>
      </c>
      <c r="U450" s="68">
        <f>(U$431+U$442)*[1]CAPEX_DETALHADO!$J120</f>
        <v>129.19065123170017</v>
      </c>
      <c r="V450" s="68">
        <f>(V$431+V$442)*[1]CAPEX_DETALHADO!$J120</f>
        <v>1504.3280311711019</v>
      </c>
      <c r="W450" s="68">
        <f>(W$431+W$442)*[1]CAPEX_DETALHADO!$J120</f>
        <v>169.37254228691222</v>
      </c>
      <c r="X450" s="68">
        <f>(X$431+X$442)*[1]CAPEX_DETALHADO!$J120</f>
        <v>0</v>
      </c>
      <c r="Y450" s="68">
        <f>(Y$431+Y$442)*[1]CAPEX_DETALHADO!$J120</f>
        <v>13.198562458596351</v>
      </c>
      <c r="Z450" s="68">
        <f>(Z$431+Z$442)*[1]CAPEX_DETALHADO!$J120</f>
        <v>114.64963433040103</v>
      </c>
      <c r="AA450" s="68">
        <f>(AA$431+AA$442)*[1]CAPEX_DETALHADO!$J120</f>
        <v>129.19065123170017</v>
      </c>
      <c r="AB450" s="68">
        <f>(AB$431+AB$442)*[1]CAPEX_DETALHADO!$J120</f>
        <v>1501.6817265018085</v>
      </c>
      <c r="AC450" s="68">
        <f>(AC$431+AC$442)*[1]CAPEX_DETALHADO!$J120</f>
        <v>0</v>
      </c>
      <c r="AD450" s="68">
        <f>(AD$431+AD$442)*[1]CAPEX_DETALHADO!$J120</f>
        <v>3.8648713916168469</v>
      </c>
      <c r="AE450" s="68">
        <f>(AE$431+AE$442)*[1]CAPEX_DETALHADO!$J120</f>
        <v>11.979995736272921</v>
      </c>
      <c r="AF450" s="68">
        <f>(AF$431+AF$442)*[1]CAPEX_DETALHADO!$J120</f>
        <v>49.256396812086315</v>
      </c>
      <c r="AG450" s="68">
        <f>(AG$431+AG$442)*[1]CAPEX_DETALHADO!$J120</f>
        <v>298.56319351861242</v>
      </c>
      <c r="AH450" s="68">
        <f>(AH$431+AH$442)*[1]CAPEX_DETALHADO!$J120</f>
        <v>1567.0749640201229</v>
      </c>
      <c r="AI450" s="68">
        <f>(AI$431+AI$442)*[1]CAPEX_DETALHADO!$J120</f>
        <v>1.2185667223234304</v>
      </c>
      <c r="AJ450" s="20"/>
      <c r="AK450" s="170"/>
      <c r="AL450" s="183">
        <v>1</v>
      </c>
      <c r="AM450" s="183"/>
      <c r="AN450" s="183"/>
      <c r="AO450" s="45" t="str">
        <f t="shared" si="68"/>
        <v>Outros</v>
      </c>
    </row>
    <row r="451" spans="1:41" s="22" customFormat="1" ht="16.5" customHeight="1" thickTop="1">
      <c r="A451" s="119"/>
      <c r="B451" s="192">
        <v>6</v>
      </c>
      <c r="C451" s="193" t="s">
        <v>484</v>
      </c>
      <c r="D451" s="194">
        <f t="shared" si="65"/>
        <v>892457.29487662483</v>
      </c>
      <c r="E451" s="195">
        <f t="shared" si="66"/>
        <v>1214246.926210738</v>
      </c>
      <c r="F451" s="73">
        <f t="shared" ref="F451:AI451" si="74">SUBTOTAL(9,F452:F458)</f>
        <v>140352.7820244263</v>
      </c>
      <c r="G451" s="73">
        <f t="shared" si="74"/>
        <v>206135.97414915793</v>
      </c>
      <c r="H451" s="73">
        <f t="shared" si="74"/>
        <v>297900.09283470194</v>
      </c>
      <c r="I451" s="73">
        <f t="shared" si="74"/>
        <v>353118.79244021547</v>
      </c>
      <c r="J451" s="73">
        <f t="shared" si="74"/>
        <v>143184.4605716528</v>
      </c>
      <c r="K451" s="73">
        <f t="shared" si="74"/>
        <v>55545.688033893108</v>
      </c>
      <c r="L451" s="73">
        <f t="shared" si="74"/>
        <v>18009.136156690591</v>
      </c>
      <c r="M451" s="73">
        <f t="shared" si="74"/>
        <v>0</v>
      </c>
      <c r="N451" s="73">
        <f t="shared" si="74"/>
        <v>0</v>
      </c>
      <c r="O451" s="73">
        <f t="shared" si="74"/>
        <v>0</v>
      </c>
      <c r="P451" s="73">
        <f t="shared" si="74"/>
        <v>0</v>
      </c>
      <c r="Q451" s="73">
        <f t="shared" si="74"/>
        <v>0</v>
      </c>
      <c r="R451" s="73">
        <f t="shared" si="74"/>
        <v>0</v>
      </c>
      <c r="S451" s="73">
        <f t="shared" si="74"/>
        <v>0</v>
      </c>
      <c r="T451" s="73">
        <f t="shared" si="74"/>
        <v>0</v>
      </c>
      <c r="U451" s="73">
        <f t="shared" si="74"/>
        <v>0</v>
      </c>
      <c r="V451" s="73">
        <f t="shared" si="74"/>
        <v>0</v>
      </c>
      <c r="W451" s="73">
        <f t="shared" si="74"/>
        <v>0</v>
      </c>
      <c r="X451" s="73">
        <f t="shared" si="74"/>
        <v>0</v>
      </c>
      <c r="Y451" s="73">
        <f t="shared" si="74"/>
        <v>0</v>
      </c>
      <c r="Z451" s="73">
        <f t="shared" si="74"/>
        <v>0</v>
      </c>
      <c r="AA451" s="73">
        <f t="shared" si="74"/>
        <v>0</v>
      </c>
      <c r="AB451" s="73">
        <f t="shared" si="74"/>
        <v>0</v>
      </c>
      <c r="AC451" s="73">
        <f t="shared" si="74"/>
        <v>0</v>
      </c>
      <c r="AD451" s="73">
        <f t="shared" si="74"/>
        <v>0</v>
      </c>
      <c r="AE451" s="73">
        <f t="shared" si="74"/>
        <v>0</v>
      </c>
      <c r="AF451" s="73">
        <f t="shared" si="74"/>
        <v>0</v>
      </c>
      <c r="AG451" s="73">
        <f t="shared" si="74"/>
        <v>0</v>
      </c>
      <c r="AH451" s="73">
        <f t="shared" si="74"/>
        <v>0</v>
      </c>
      <c r="AI451" s="74">
        <f t="shared" si="74"/>
        <v>0</v>
      </c>
      <c r="AJ451" s="20"/>
      <c r="AK451" s="196"/>
      <c r="AL451" s="197"/>
      <c r="AM451" s="197"/>
      <c r="AN451" s="197"/>
      <c r="AO451" s="45" t="str">
        <f t="shared" si="68"/>
        <v>SOCIOAMBIENTAL</v>
      </c>
    </row>
    <row r="452" spans="1:41" s="22" customFormat="1" ht="16.5" customHeight="1" outlineLevel="2">
      <c r="A452" s="119"/>
      <c r="B452" s="174" t="s">
        <v>485</v>
      </c>
      <c r="C452" s="175" t="s">
        <v>486</v>
      </c>
      <c r="D452" s="176">
        <f t="shared" si="65"/>
        <v>9888.8529940671433</v>
      </c>
      <c r="E452" s="177">
        <f t="shared" si="66"/>
        <v>13994.785928210003</v>
      </c>
      <c r="F452" s="100">
        <f>[2]CAPEX_Cronograma!E5/1000</f>
        <v>0</v>
      </c>
      <c r="G452" s="100">
        <f>[2]CAPEX_Cronograma!F5/1000</f>
        <v>2131.110518375001</v>
      </c>
      <c r="H452" s="100">
        <f>[2]CAPEX_Cronograma!G5/1000</f>
        <v>3954.558469945001</v>
      </c>
      <c r="I452" s="100">
        <f>[2]CAPEX_Cronograma!H5/1000</f>
        <v>3954.558469945001</v>
      </c>
      <c r="J452" s="100">
        <f>[2]CAPEX_Cronograma!I5/1000</f>
        <v>3954.558469945001</v>
      </c>
      <c r="K452" s="100">
        <f>[2]CAPEX_Cronograma!J5/1000</f>
        <v>0</v>
      </c>
      <c r="L452" s="100">
        <f>[2]CAPEX_Cronograma!K5/1000</f>
        <v>0</v>
      </c>
      <c r="M452" s="100">
        <v>0</v>
      </c>
      <c r="N452" s="100">
        <v>0</v>
      </c>
      <c r="O452" s="100">
        <v>0</v>
      </c>
      <c r="P452" s="100">
        <v>0</v>
      </c>
      <c r="Q452" s="100">
        <v>0</v>
      </c>
      <c r="R452" s="100">
        <v>0</v>
      </c>
      <c r="S452" s="100">
        <v>0</v>
      </c>
      <c r="T452" s="100">
        <v>0</v>
      </c>
      <c r="U452" s="100">
        <v>0</v>
      </c>
      <c r="V452" s="100">
        <v>0</v>
      </c>
      <c r="W452" s="100">
        <v>0</v>
      </c>
      <c r="X452" s="100">
        <v>0</v>
      </c>
      <c r="Y452" s="100">
        <v>0</v>
      </c>
      <c r="Z452" s="100">
        <v>0</v>
      </c>
      <c r="AA452" s="100">
        <v>0</v>
      </c>
      <c r="AB452" s="100">
        <v>0</v>
      </c>
      <c r="AC452" s="100">
        <v>0</v>
      </c>
      <c r="AD452" s="100">
        <v>0</v>
      </c>
      <c r="AE452" s="100">
        <v>0</v>
      </c>
      <c r="AF452" s="100">
        <v>0</v>
      </c>
      <c r="AG452" s="100">
        <v>0</v>
      </c>
      <c r="AH452" s="100">
        <v>0</v>
      </c>
      <c r="AI452" s="100">
        <v>0</v>
      </c>
      <c r="AJ452" s="20"/>
      <c r="AK452" s="169"/>
      <c r="AL452" s="178">
        <v>1</v>
      </c>
      <c r="AM452" s="178"/>
      <c r="AN452" s="178"/>
      <c r="AO452" s="45" t="str">
        <f t="shared" si="68"/>
        <v>Passivos Ambientais e Sociais</v>
      </c>
    </row>
    <row r="453" spans="1:41" s="22" customFormat="1" ht="16.5" customHeight="1" outlineLevel="2">
      <c r="A453" s="119"/>
      <c r="B453" s="174" t="s">
        <v>487</v>
      </c>
      <c r="C453" s="175" t="s">
        <v>488</v>
      </c>
      <c r="D453" s="176">
        <f t="shared" si="65"/>
        <v>9954.1581936628827</v>
      </c>
      <c r="E453" s="177">
        <f t="shared" si="66"/>
        <v>12269.540233768288</v>
      </c>
      <c r="F453" s="100">
        <f>[2]CAPEX_Cronograma!E11/1000</f>
        <v>1661.1499100830204</v>
      </c>
      <c r="G453" s="100">
        <f>[2]CAPEX_Cronograma!F11/1000</f>
        <v>6306.0284087957853</v>
      </c>
      <c r="H453" s="100">
        <f>[2]CAPEX_Cronograma!G11/1000</f>
        <v>4302.3619148894823</v>
      </c>
      <c r="I453" s="100">
        <f>[2]CAPEX_Cronograma!H11/1000</f>
        <v>0</v>
      </c>
      <c r="J453" s="100">
        <f>[2]CAPEX_Cronograma!I11/1000</f>
        <v>0</v>
      </c>
      <c r="K453" s="100">
        <f>[2]CAPEX_Cronograma!J11/1000</f>
        <v>0</v>
      </c>
      <c r="L453" s="100">
        <f>[2]CAPEX_Cronograma!K11/1000</f>
        <v>0</v>
      </c>
      <c r="M453" s="100">
        <v>0</v>
      </c>
      <c r="N453" s="100">
        <v>0</v>
      </c>
      <c r="O453" s="100">
        <v>0</v>
      </c>
      <c r="P453" s="100">
        <v>0</v>
      </c>
      <c r="Q453" s="100">
        <v>0</v>
      </c>
      <c r="R453" s="100">
        <v>0</v>
      </c>
      <c r="S453" s="100">
        <v>0</v>
      </c>
      <c r="T453" s="100">
        <v>0</v>
      </c>
      <c r="U453" s="100">
        <v>0</v>
      </c>
      <c r="V453" s="100">
        <v>0</v>
      </c>
      <c r="W453" s="100">
        <v>0</v>
      </c>
      <c r="X453" s="100">
        <v>0</v>
      </c>
      <c r="Y453" s="100">
        <v>0</v>
      </c>
      <c r="Z453" s="100">
        <v>0</v>
      </c>
      <c r="AA453" s="100">
        <v>0</v>
      </c>
      <c r="AB453" s="100">
        <v>0</v>
      </c>
      <c r="AC453" s="100">
        <v>0</v>
      </c>
      <c r="AD453" s="100">
        <v>0</v>
      </c>
      <c r="AE453" s="100">
        <v>0</v>
      </c>
      <c r="AF453" s="100">
        <v>0</v>
      </c>
      <c r="AG453" s="100">
        <v>0</v>
      </c>
      <c r="AH453" s="100">
        <v>0</v>
      </c>
      <c r="AI453" s="100">
        <v>0</v>
      </c>
      <c r="AJ453" s="20"/>
      <c r="AK453" s="169"/>
      <c r="AL453" s="178">
        <v>1</v>
      </c>
      <c r="AM453" s="178"/>
      <c r="AN453" s="178"/>
      <c r="AO453" s="45" t="str">
        <f t="shared" si="68"/>
        <v>Atividades de Licenciamento Ambiental</v>
      </c>
    </row>
    <row r="454" spans="1:41" s="22" customFormat="1" ht="16.5" customHeight="1" outlineLevel="2">
      <c r="A454" s="119"/>
      <c r="B454" s="174" t="s">
        <v>489</v>
      </c>
      <c r="C454" s="175" t="s">
        <v>490</v>
      </c>
      <c r="D454" s="176">
        <f t="shared" si="65"/>
        <v>6303.2008239677252</v>
      </c>
      <c r="E454" s="177">
        <f t="shared" si="66"/>
        <v>10191</v>
      </c>
      <c r="F454" s="100">
        <f>[2]CAPEX_Cronograma!E93/1000</f>
        <v>0</v>
      </c>
      <c r="G454" s="100">
        <f>[2]CAPEX_Cronograma!F93/1000</f>
        <v>407.64</v>
      </c>
      <c r="H454" s="100">
        <f>[2]CAPEX_Cronograma!G93/1000</f>
        <v>747.34</v>
      </c>
      <c r="I454" s="100">
        <f>[2]CAPEX_Cronograma!H93/1000</f>
        <v>2445.84</v>
      </c>
      <c r="J454" s="100">
        <f>[2]CAPEX_Cronograma!I93/1000</f>
        <v>2106.14</v>
      </c>
      <c r="K454" s="100">
        <f>[2]CAPEX_Cronograma!J93/1000</f>
        <v>2445.84</v>
      </c>
      <c r="L454" s="100">
        <f>[2]CAPEX_Cronograma!K93/1000</f>
        <v>2038.2</v>
      </c>
      <c r="M454" s="100">
        <v>0</v>
      </c>
      <c r="N454" s="100">
        <v>0</v>
      </c>
      <c r="O454" s="100">
        <v>0</v>
      </c>
      <c r="P454" s="100">
        <v>0</v>
      </c>
      <c r="Q454" s="100">
        <v>0</v>
      </c>
      <c r="R454" s="100">
        <v>0</v>
      </c>
      <c r="S454" s="100">
        <v>0</v>
      </c>
      <c r="T454" s="100">
        <v>0</v>
      </c>
      <c r="U454" s="100">
        <v>0</v>
      </c>
      <c r="V454" s="100">
        <v>0</v>
      </c>
      <c r="W454" s="100">
        <v>0</v>
      </c>
      <c r="X454" s="100">
        <v>0</v>
      </c>
      <c r="Y454" s="100">
        <v>0</v>
      </c>
      <c r="Z454" s="100">
        <v>0</v>
      </c>
      <c r="AA454" s="100">
        <v>0</v>
      </c>
      <c r="AB454" s="100">
        <v>0</v>
      </c>
      <c r="AC454" s="100">
        <v>0</v>
      </c>
      <c r="AD454" s="100">
        <v>0</v>
      </c>
      <c r="AE454" s="100">
        <v>0</v>
      </c>
      <c r="AF454" s="100">
        <v>0</v>
      </c>
      <c r="AG454" s="100">
        <v>0</v>
      </c>
      <c r="AH454" s="100">
        <v>0</v>
      </c>
      <c r="AI454" s="100">
        <v>0</v>
      </c>
      <c r="AJ454" s="20"/>
      <c r="AK454" s="169"/>
      <c r="AL454" s="178">
        <v>1</v>
      </c>
      <c r="AM454" s="178"/>
      <c r="AN454" s="178"/>
      <c r="AO454" s="45" t="str">
        <f t="shared" si="68"/>
        <v>Obras de Engenharia para Mitigação Ambiental</v>
      </c>
    </row>
    <row r="455" spans="1:41" s="22" customFormat="1" ht="16.5" customHeight="1" outlineLevel="2">
      <c r="A455" s="119"/>
      <c r="B455" s="174" t="s">
        <v>491</v>
      </c>
      <c r="C455" s="175" t="s">
        <v>492</v>
      </c>
      <c r="D455" s="176">
        <f t="shared" si="65"/>
        <v>19725.833364751561</v>
      </c>
      <c r="E455" s="177">
        <f t="shared" si="66"/>
        <v>28585.184389920003</v>
      </c>
      <c r="F455" s="100">
        <f>[2]CAPEX_Cronograma!E99/1000</f>
        <v>0</v>
      </c>
      <c r="G455" s="100">
        <f>[2]CAPEX_Cronograma!F99/1000</f>
        <v>4981.4534276093336</v>
      </c>
      <c r="H455" s="100">
        <f>[2]CAPEX_Cronograma!G99/1000</f>
        <v>6262.5435209373336</v>
      </c>
      <c r="I455" s="100">
        <f>[2]CAPEX_Cronograma!H99/1000</f>
        <v>7988.2666611278346</v>
      </c>
      <c r="J455" s="100">
        <f>[2]CAPEX_Cronograma!I99/1000</f>
        <v>4487.7534324665003</v>
      </c>
      <c r="K455" s="100">
        <f>[2]CAPEX_Cronograma!J99/1000</f>
        <v>3206.6633391385003</v>
      </c>
      <c r="L455" s="100">
        <f>[2]CAPEX_Cronograma!K99/1000</f>
        <v>1658.5040086404999</v>
      </c>
      <c r="M455" s="100">
        <v>0</v>
      </c>
      <c r="N455" s="100">
        <v>0</v>
      </c>
      <c r="O455" s="100">
        <v>0</v>
      </c>
      <c r="P455" s="100">
        <v>0</v>
      </c>
      <c r="Q455" s="100">
        <v>0</v>
      </c>
      <c r="R455" s="100">
        <v>0</v>
      </c>
      <c r="S455" s="100">
        <v>0</v>
      </c>
      <c r="T455" s="100">
        <v>0</v>
      </c>
      <c r="U455" s="100">
        <v>0</v>
      </c>
      <c r="V455" s="100">
        <v>0</v>
      </c>
      <c r="W455" s="100">
        <v>0</v>
      </c>
      <c r="X455" s="100">
        <v>0</v>
      </c>
      <c r="Y455" s="100">
        <v>0</v>
      </c>
      <c r="Z455" s="100">
        <v>0</v>
      </c>
      <c r="AA455" s="100">
        <v>0</v>
      </c>
      <c r="AB455" s="100">
        <v>0</v>
      </c>
      <c r="AC455" s="100">
        <v>0</v>
      </c>
      <c r="AD455" s="100">
        <v>0</v>
      </c>
      <c r="AE455" s="100">
        <v>0</v>
      </c>
      <c r="AF455" s="100">
        <v>0</v>
      </c>
      <c r="AG455" s="100">
        <v>0</v>
      </c>
      <c r="AH455" s="100">
        <v>0</v>
      </c>
      <c r="AI455" s="100">
        <v>0</v>
      </c>
      <c r="AJ455" s="20"/>
      <c r="AK455" s="169"/>
      <c r="AL455" s="178">
        <v>1</v>
      </c>
      <c r="AM455" s="178"/>
      <c r="AN455" s="178"/>
      <c r="AO455" s="45" t="str">
        <f t="shared" si="68"/>
        <v>Compensação Ambiental das Obras de Ampliação de Capacidade</v>
      </c>
    </row>
    <row r="456" spans="1:41" s="22" customFormat="1" ht="16.5" customHeight="1" outlineLevel="2">
      <c r="A456" s="119"/>
      <c r="B456" s="174" t="s">
        <v>493</v>
      </c>
      <c r="C456" s="175" t="s">
        <v>494</v>
      </c>
      <c r="D456" s="176">
        <f t="shared" si="65"/>
        <v>667048.88081736048</v>
      </c>
      <c r="E456" s="177">
        <f t="shared" si="66"/>
        <v>899559.94508952729</v>
      </c>
      <c r="F456" s="100">
        <f>[2]CAPEX_Cronograma!E107/1000</f>
        <v>130249.44749141255</v>
      </c>
      <c r="G456" s="100">
        <f>[2]CAPEX_Cronograma!F107/1000</f>
        <v>130249.44749141255</v>
      </c>
      <c r="H456" s="100">
        <f>[2]CAPEX_Cronograma!G107/1000</f>
        <v>221821.96035645402</v>
      </c>
      <c r="I456" s="100">
        <f>[2]CAPEX_Cronograma!H107/1000</f>
        <v>277717.88655272976</v>
      </c>
      <c r="J456" s="100">
        <f>[2]CAPEX_Cronograma!I107/1000</f>
        <v>104466.53437350654</v>
      </c>
      <c r="K456" s="100">
        <f>[2]CAPEX_Cronograma!J107/1000</f>
        <v>35054.668824011875</v>
      </c>
      <c r="L456" s="100">
        <f>[2]CAPEX_Cronograma!K107/1000</f>
        <v>0</v>
      </c>
      <c r="M456" s="100">
        <v>0</v>
      </c>
      <c r="N456" s="100">
        <v>0</v>
      </c>
      <c r="O456" s="100">
        <v>0</v>
      </c>
      <c r="P456" s="100">
        <v>0</v>
      </c>
      <c r="Q456" s="100">
        <v>0</v>
      </c>
      <c r="R456" s="100">
        <v>0</v>
      </c>
      <c r="S456" s="100">
        <v>0</v>
      </c>
      <c r="T456" s="100">
        <v>0</v>
      </c>
      <c r="U456" s="100">
        <v>0</v>
      </c>
      <c r="V456" s="100">
        <v>0</v>
      </c>
      <c r="W456" s="100">
        <v>0</v>
      </c>
      <c r="X456" s="100">
        <v>0</v>
      </c>
      <c r="Y456" s="100">
        <v>0</v>
      </c>
      <c r="Z456" s="100">
        <v>0</v>
      </c>
      <c r="AA456" s="100">
        <v>0</v>
      </c>
      <c r="AB456" s="100">
        <v>0</v>
      </c>
      <c r="AC456" s="100">
        <v>0</v>
      </c>
      <c r="AD456" s="100">
        <v>0</v>
      </c>
      <c r="AE456" s="100">
        <v>0</v>
      </c>
      <c r="AF456" s="100">
        <v>0</v>
      </c>
      <c r="AG456" s="100">
        <v>0</v>
      </c>
      <c r="AH456" s="100">
        <v>0</v>
      </c>
      <c r="AI456" s="100">
        <v>0</v>
      </c>
      <c r="AJ456" s="20"/>
      <c r="AK456" s="169"/>
      <c r="AL456" s="178">
        <v>1</v>
      </c>
      <c r="AM456" s="178"/>
      <c r="AN456" s="178"/>
      <c r="AO456" s="45" t="str">
        <f t="shared" si="68"/>
        <v>Desapropriações</v>
      </c>
    </row>
    <row r="457" spans="1:41" s="22" customFormat="1" ht="16.5" customHeight="1" outlineLevel="2">
      <c r="A457" s="119"/>
      <c r="B457" s="174" t="s">
        <v>495</v>
      </c>
      <c r="C457" s="175" t="s">
        <v>496</v>
      </c>
      <c r="D457" s="176">
        <f t="shared" si="65"/>
        <v>36738.290558486333</v>
      </c>
      <c r="E457" s="177">
        <f t="shared" si="66"/>
        <v>55559.411940232465</v>
      </c>
      <c r="F457" s="100">
        <f>[2]CAPEX_Cronograma!E135/1000</f>
        <v>401.82436787337616</v>
      </c>
      <c r="G457" s="100">
        <f>[2]CAPEX_Cronograma!F135/1000</f>
        <v>9125.9605340809521</v>
      </c>
      <c r="H457" s="100">
        <f>[2]CAPEX_Cronograma!G135/1000</f>
        <v>9125.9605340809521</v>
      </c>
      <c r="I457" s="100">
        <f>[2]CAPEX_Cronograma!H135/1000</f>
        <v>9326.8727180176411</v>
      </c>
      <c r="J457" s="100">
        <f>[2]CAPEX_Cronograma!I135/1000</f>
        <v>9125.9605340809521</v>
      </c>
      <c r="K457" s="100">
        <f>[2]CAPEX_Cronograma!J135/1000</f>
        <v>9125.9605340809521</v>
      </c>
      <c r="L457" s="100">
        <f>[2]CAPEX_Cronograma!K135/1000</f>
        <v>9326.8727180176411</v>
      </c>
      <c r="M457" s="100">
        <v>0</v>
      </c>
      <c r="N457" s="100">
        <v>0</v>
      </c>
      <c r="O457" s="100">
        <v>0</v>
      </c>
      <c r="P457" s="100">
        <v>0</v>
      </c>
      <c r="Q457" s="100">
        <v>0</v>
      </c>
      <c r="R457" s="100">
        <v>0</v>
      </c>
      <c r="S457" s="100">
        <v>0</v>
      </c>
      <c r="T457" s="100">
        <v>0</v>
      </c>
      <c r="U457" s="100">
        <v>0</v>
      </c>
      <c r="V457" s="100">
        <v>0</v>
      </c>
      <c r="W457" s="100">
        <v>0</v>
      </c>
      <c r="X457" s="100">
        <v>0</v>
      </c>
      <c r="Y457" s="100">
        <v>0</v>
      </c>
      <c r="Z457" s="100">
        <v>0</v>
      </c>
      <c r="AA457" s="100">
        <v>0</v>
      </c>
      <c r="AB457" s="100">
        <v>0</v>
      </c>
      <c r="AC457" s="100">
        <v>0</v>
      </c>
      <c r="AD457" s="100">
        <v>0</v>
      </c>
      <c r="AE457" s="100">
        <v>0</v>
      </c>
      <c r="AF457" s="100">
        <v>0</v>
      </c>
      <c r="AG457" s="100">
        <v>0</v>
      </c>
      <c r="AH457" s="100">
        <v>0</v>
      </c>
      <c r="AI457" s="100">
        <v>0</v>
      </c>
      <c r="AJ457" s="20"/>
      <c r="AK457" s="169"/>
      <c r="AL457" s="178">
        <v>1</v>
      </c>
      <c r="AM457" s="178"/>
      <c r="AN457" s="178"/>
      <c r="AO457" s="45" t="str">
        <f t="shared" si="68"/>
        <v>Gerenciamento da implantação dos programas socioambientais</v>
      </c>
    </row>
    <row r="458" spans="1:41" s="22" customFormat="1" ht="16.5" customHeight="1" outlineLevel="2">
      <c r="A458" s="119"/>
      <c r="B458" s="102" t="s">
        <v>497</v>
      </c>
      <c r="C458" s="103" t="s">
        <v>498</v>
      </c>
      <c r="D458" s="104">
        <f t="shared" si="65"/>
        <v>142798.07812432875</v>
      </c>
      <c r="E458" s="105">
        <f t="shared" si="66"/>
        <v>194087.05862908004</v>
      </c>
      <c r="F458" s="106">
        <f>[2]CAPEX_Cronograma!E151/1000</f>
        <v>8040.3602550573705</v>
      </c>
      <c r="G458" s="106">
        <f>[2]CAPEX_Cronograma!F151/1000</f>
        <v>52934.333768884331</v>
      </c>
      <c r="H458" s="106">
        <f>[2]CAPEX_Cronograma!G151/1000</f>
        <v>51685.368038395165</v>
      </c>
      <c r="I458" s="106">
        <f>[2]CAPEX_Cronograma!H151/1000</f>
        <v>51685.368038395165</v>
      </c>
      <c r="J458" s="106">
        <f>[2]CAPEX_Cronograma!I151/1000</f>
        <v>19043.513761653805</v>
      </c>
      <c r="K458" s="106">
        <f>[2]CAPEX_Cronograma!J151/1000</f>
        <v>5712.5553366617833</v>
      </c>
      <c r="L458" s="106">
        <f>[2]CAPEX_Cronograma!K151/1000</f>
        <v>4985.5594300324492</v>
      </c>
      <c r="M458" s="100">
        <v>0</v>
      </c>
      <c r="N458" s="100">
        <v>0</v>
      </c>
      <c r="O458" s="100">
        <v>0</v>
      </c>
      <c r="P458" s="100">
        <v>0</v>
      </c>
      <c r="Q458" s="100">
        <v>0</v>
      </c>
      <c r="R458" s="100">
        <v>0</v>
      </c>
      <c r="S458" s="100">
        <v>0</v>
      </c>
      <c r="T458" s="100">
        <v>0</v>
      </c>
      <c r="U458" s="100">
        <v>0</v>
      </c>
      <c r="V458" s="100">
        <v>0</v>
      </c>
      <c r="W458" s="100">
        <v>0</v>
      </c>
      <c r="X458" s="100">
        <v>0</v>
      </c>
      <c r="Y458" s="100">
        <v>0</v>
      </c>
      <c r="Z458" s="100">
        <v>0</v>
      </c>
      <c r="AA458" s="100">
        <v>0</v>
      </c>
      <c r="AB458" s="100">
        <v>0</v>
      </c>
      <c r="AC458" s="100">
        <v>0</v>
      </c>
      <c r="AD458" s="100">
        <v>0</v>
      </c>
      <c r="AE458" s="100">
        <v>0</v>
      </c>
      <c r="AF458" s="100">
        <v>0</v>
      </c>
      <c r="AG458" s="100">
        <v>0</v>
      </c>
      <c r="AH458" s="100">
        <v>0</v>
      </c>
      <c r="AI458" s="100">
        <v>0</v>
      </c>
      <c r="AJ458" s="20"/>
      <c r="AK458" s="107"/>
      <c r="AL458" s="108">
        <v>1</v>
      </c>
      <c r="AM458" s="108"/>
      <c r="AN458" s="108"/>
      <c r="AO458" s="45" t="str">
        <f t="shared" si="68"/>
        <v xml:space="preserve">Atendimento aos Padrões de Desempenho da IFC e Certificações </v>
      </c>
    </row>
  </sheetData>
  <mergeCells count="1">
    <mergeCell ref="B5:C5"/>
  </mergeCells>
  <dataValidations disablePrompts="1" count="1">
    <dataValidation type="list" allowBlank="1" showInputMessage="1" showErrorMessage="1" sqref="AK6" xr:uid="{C8D81764-D9F7-4950-8ED5-CE4269E2A883}">
      <formula1>"Sim, Não"</formula1>
    </dataValidation>
  </dataValidations>
  <printOptions horizontalCentered="1"/>
  <pageMargins left="0.78740157480314965" right="0.39370078740157483" top="0.78740157480314965" bottom="0.39370078740157483" header="0.51181102362204722" footer="0.51181102362204722"/>
  <pageSetup paperSize="262" scale="70" orientation="portrait" cellComments="asDisplayed" horizontalDpi="4294967293" verticalDpi="4294967293"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5" r:id="rId4" name="Button 1">
              <controlPr defaultSize="0" print="0" autoFill="0" autoPict="0">
                <anchor moveWithCells="1" sizeWithCells="1">
                  <from>
                    <xdr:col>8</xdr:col>
                    <xdr:colOff>0</xdr:colOff>
                    <xdr:row>0</xdr:row>
                    <xdr:rowOff>0</xdr:rowOff>
                  </from>
                  <to>
                    <xdr:col>9</xdr:col>
                    <xdr:colOff>495300</xdr:colOff>
                    <xdr:row>0</xdr:row>
                    <xdr:rowOff>0</xdr:rowOff>
                  </to>
                </anchor>
              </controlPr>
            </control>
          </mc:Choice>
        </mc:AlternateContent>
        <mc:AlternateContent xmlns:mc="http://schemas.openxmlformats.org/markup-compatibility/2006">
          <mc:Choice Requires="x14">
            <control shapeId="1026" r:id="rId5" name="Button 2">
              <controlPr defaultSize="0" print="0" autoFill="0" autoPict="0">
                <anchor moveWithCells="1" sizeWithCells="1">
                  <from>
                    <xdr:col>13</xdr:col>
                    <xdr:colOff>0</xdr:colOff>
                    <xdr:row>0</xdr:row>
                    <xdr:rowOff>0</xdr:rowOff>
                  </from>
                  <to>
                    <xdr:col>14</xdr:col>
                    <xdr:colOff>495300</xdr:colOff>
                    <xdr:row>0</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26B2A-EA61-4C84-BFFC-661E9EAA31BE}">
  <sheetPr>
    <tabColor rgb="FFFF0000"/>
    <outlinePr summaryBelow="0"/>
  </sheetPr>
  <dimension ref="A1:AO458"/>
  <sheetViews>
    <sheetView showGridLines="0" tabSelected="1" zoomScale="85" zoomScaleNormal="85" workbookViewId="0">
      <pane xSplit="5" ySplit="6" topLeftCell="AC7" activePane="bottomRight" state="frozen"/>
      <selection pane="topRight" activeCell="AK6" sqref="AK6"/>
      <selection pane="bottomLeft" activeCell="AK6" sqref="AK6"/>
      <selection pane="bottomRight" activeCell="E328" sqref="E328"/>
    </sheetView>
  </sheetViews>
  <sheetFormatPr defaultColWidth="10.5546875" defaultRowHeight="16.5" customHeight="1" outlineLevelRow="3"/>
  <cols>
    <col min="1" max="1" width="2.44140625" style="119" customWidth="1"/>
    <col min="2" max="2" width="12.5546875" style="46" customWidth="1"/>
    <col min="3" max="3" width="92.21875" style="46" bestFit="1" customWidth="1"/>
    <col min="4" max="4" width="13.5546875" style="46" customWidth="1"/>
    <col min="5" max="5" width="13.5546875" style="22" customWidth="1"/>
    <col min="6" max="6" width="10.5546875" style="46"/>
    <col min="7" max="7" width="10.21875" style="46" customWidth="1"/>
    <col min="8" max="35" width="10.5546875" style="46"/>
    <col min="36" max="37" width="10.5546875" style="42"/>
    <col min="38" max="40" width="10.5546875" style="109"/>
    <col min="41" max="16384" width="10.5546875" style="46"/>
  </cols>
  <sheetData>
    <row r="1" spans="1:41" s="1" customFormat="1" ht="14.4">
      <c r="A1" s="119"/>
      <c r="C1" s="2"/>
      <c r="D1" s="2"/>
      <c r="F1" s="3"/>
      <c r="G1" s="4" t="s">
        <v>0</v>
      </c>
      <c r="H1" s="5">
        <v>0.1</v>
      </c>
      <c r="I1" s="3"/>
      <c r="J1" s="3"/>
      <c r="K1" s="3"/>
      <c r="L1" s="3"/>
      <c r="M1" s="3"/>
      <c r="N1" s="3"/>
      <c r="O1" s="3"/>
      <c r="P1" s="3"/>
      <c r="Q1" s="3"/>
      <c r="R1" s="3"/>
      <c r="S1" s="3"/>
      <c r="T1" s="3"/>
      <c r="U1" s="3"/>
      <c r="V1" s="3"/>
      <c r="W1" s="3"/>
      <c r="X1" s="3"/>
      <c r="Y1" s="3"/>
      <c r="Z1" s="3"/>
      <c r="AA1" s="3"/>
      <c r="AB1" s="3"/>
      <c r="AC1" s="3"/>
      <c r="AD1" s="3"/>
      <c r="AE1" s="3"/>
      <c r="AF1" s="3"/>
      <c r="AG1" s="3"/>
      <c r="AH1" s="3"/>
      <c r="AI1" s="3"/>
      <c r="AJ1" s="6"/>
      <c r="AK1" s="7"/>
      <c r="AL1" s="8"/>
      <c r="AM1" s="8"/>
      <c r="AN1" s="8"/>
    </row>
    <row r="2" spans="1:41" s="1" customFormat="1" ht="14.4">
      <c r="A2" s="119"/>
      <c r="B2" s="2" t="s">
        <v>1</v>
      </c>
      <c r="C2" s="9"/>
      <c r="D2" s="119"/>
      <c r="E2" s="119"/>
      <c r="F2" s="119"/>
      <c r="G2" s="119"/>
      <c r="H2" s="119"/>
      <c r="I2" s="119"/>
      <c r="J2" s="119"/>
      <c r="K2" s="119"/>
      <c r="L2" s="119"/>
      <c r="M2" s="119"/>
      <c r="N2" s="119"/>
      <c r="O2" s="119"/>
      <c r="P2" s="119"/>
      <c r="Q2" s="119"/>
      <c r="R2" s="119"/>
      <c r="S2" s="119"/>
      <c r="T2" s="119"/>
      <c r="U2" s="119"/>
      <c r="V2" s="119"/>
      <c r="W2" s="119"/>
      <c r="X2" s="119"/>
      <c r="Y2" s="119"/>
      <c r="Z2" s="119"/>
      <c r="AA2" s="119"/>
      <c r="AB2" s="119"/>
      <c r="AC2" s="119"/>
      <c r="AD2" s="119"/>
      <c r="AE2" s="119"/>
      <c r="AF2" s="119"/>
      <c r="AG2" s="119"/>
      <c r="AH2" s="119"/>
      <c r="AI2" s="119"/>
      <c r="AJ2" s="6"/>
      <c r="AL2" s="10"/>
      <c r="AM2" s="10"/>
      <c r="AN2" s="10"/>
    </row>
    <row r="3" spans="1:41" s="1" customFormat="1" ht="14.4">
      <c r="A3" s="119"/>
      <c r="B3" s="11" t="s">
        <v>2</v>
      </c>
      <c r="C3" s="9"/>
      <c r="D3" s="119"/>
      <c r="E3" s="119"/>
      <c r="F3" s="119"/>
      <c r="G3" s="119"/>
      <c r="H3" s="119"/>
      <c r="I3" s="119"/>
      <c r="J3" s="172">
        <f>(1-'Q9B-L2-REIDI'!$AK10)</f>
        <v>0.96350000000000002</v>
      </c>
      <c r="K3" s="119"/>
      <c r="L3" s="119"/>
      <c r="M3" s="119"/>
      <c r="N3" s="119"/>
      <c r="O3" s="119"/>
      <c r="P3" s="119"/>
      <c r="Q3" s="119"/>
      <c r="R3" s="119"/>
      <c r="S3" s="119"/>
      <c r="T3" s="119"/>
      <c r="U3" s="119"/>
      <c r="V3" s="119"/>
      <c r="W3" s="119"/>
      <c r="X3" s="119"/>
      <c r="Y3" s="119"/>
      <c r="Z3" s="119"/>
      <c r="AA3" s="119"/>
      <c r="AB3" s="119"/>
      <c r="AC3" s="119"/>
      <c r="AD3" s="119"/>
      <c r="AE3" s="119"/>
      <c r="AF3" s="119"/>
      <c r="AG3" s="119"/>
      <c r="AH3" s="119"/>
      <c r="AI3" s="119"/>
      <c r="AJ3" s="6"/>
      <c r="AL3" s="10"/>
      <c r="AM3" s="10"/>
    </row>
    <row r="4" spans="1:41" s="12" customFormat="1" ht="14.4">
      <c r="A4" s="119"/>
      <c r="C4" s="13"/>
      <c r="D4" s="13"/>
      <c r="E4" s="14"/>
      <c r="F4" s="15"/>
      <c r="G4" s="15"/>
      <c r="H4" s="15"/>
      <c r="I4" s="15"/>
      <c r="J4" s="15">
        <f ca="1">'Q9B-L2'!I10</f>
        <v>13443.826314018219</v>
      </c>
      <c r="K4" s="15"/>
      <c r="L4" s="15"/>
      <c r="M4" s="15"/>
      <c r="N4" s="15"/>
      <c r="O4" s="15"/>
      <c r="P4" s="15"/>
      <c r="Q4" s="15"/>
      <c r="R4" s="15"/>
      <c r="S4" s="15"/>
      <c r="T4" s="15"/>
      <c r="U4" s="15"/>
      <c r="V4" s="15"/>
      <c r="W4" s="15"/>
      <c r="X4" s="15"/>
      <c r="Y4" s="15"/>
      <c r="Z4" s="15"/>
      <c r="AA4" s="15"/>
      <c r="AB4" s="15"/>
      <c r="AC4" s="15"/>
      <c r="AD4" s="15"/>
      <c r="AE4" s="15"/>
      <c r="AF4" s="15"/>
      <c r="AG4" s="15"/>
      <c r="AH4" s="15"/>
      <c r="AI4" s="15"/>
      <c r="AJ4" s="16"/>
      <c r="AK4" s="17"/>
      <c r="AL4" s="18"/>
      <c r="AM4" s="18"/>
      <c r="AN4" s="18"/>
    </row>
    <row r="5" spans="1:41" s="22" customFormat="1" ht="14.4">
      <c r="A5" s="119"/>
      <c r="B5" s="173" t="s">
        <v>3</v>
      </c>
      <c r="C5" s="173"/>
      <c r="D5" s="19" t="s">
        <v>0</v>
      </c>
      <c r="E5" s="19" t="s">
        <v>4</v>
      </c>
      <c r="F5" s="19">
        <v>1</v>
      </c>
      <c r="G5" s="19">
        <f t="shared" ref="G5:AI5" si="0">F5+1</f>
        <v>2</v>
      </c>
      <c r="H5" s="19">
        <f t="shared" si="0"/>
        <v>3</v>
      </c>
      <c r="I5" s="19">
        <f t="shared" si="0"/>
        <v>4</v>
      </c>
      <c r="J5" s="19">
        <f t="shared" si="0"/>
        <v>5</v>
      </c>
      <c r="K5" s="19">
        <f t="shared" si="0"/>
        <v>6</v>
      </c>
      <c r="L5" s="19">
        <f t="shared" si="0"/>
        <v>7</v>
      </c>
      <c r="M5" s="19">
        <f t="shared" si="0"/>
        <v>8</v>
      </c>
      <c r="N5" s="19">
        <f t="shared" si="0"/>
        <v>9</v>
      </c>
      <c r="O5" s="19">
        <f t="shared" si="0"/>
        <v>10</v>
      </c>
      <c r="P5" s="19">
        <f t="shared" si="0"/>
        <v>11</v>
      </c>
      <c r="Q5" s="19">
        <f t="shared" si="0"/>
        <v>12</v>
      </c>
      <c r="R5" s="19">
        <f t="shared" si="0"/>
        <v>13</v>
      </c>
      <c r="S5" s="19">
        <f t="shared" si="0"/>
        <v>14</v>
      </c>
      <c r="T5" s="19">
        <f t="shared" si="0"/>
        <v>15</v>
      </c>
      <c r="U5" s="19">
        <f t="shared" si="0"/>
        <v>16</v>
      </c>
      <c r="V5" s="19">
        <f t="shared" si="0"/>
        <v>17</v>
      </c>
      <c r="W5" s="19">
        <f t="shared" si="0"/>
        <v>18</v>
      </c>
      <c r="X5" s="19">
        <f t="shared" si="0"/>
        <v>19</v>
      </c>
      <c r="Y5" s="19">
        <f t="shared" si="0"/>
        <v>20</v>
      </c>
      <c r="Z5" s="19">
        <f t="shared" si="0"/>
        <v>21</v>
      </c>
      <c r="AA5" s="19">
        <f t="shared" si="0"/>
        <v>22</v>
      </c>
      <c r="AB5" s="19">
        <f t="shared" si="0"/>
        <v>23</v>
      </c>
      <c r="AC5" s="19">
        <f t="shared" si="0"/>
        <v>24</v>
      </c>
      <c r="AD5" s="19">
        <f t="shared" si="0"/>
        <v>25</v>
      </c>
      <c r="AE5" s="19">
        <f t="shared" si="0"/>
        <v>26</v>
      </c>
      <c r="AF5" s="19">
        <f t="shared" si="0"/>
        <v>27</v>
      </c>
      <c r="AG5" s="19">
        <f t="shared" si="0"/>
        <v>28</v>
      </c>
      <c r="AH5" s="19">
        <f t="shared" si="0"/>
        <v>29</v>
      </c>
      <c r="AI5" s="19">
        <f t="shared" si="0"/>
        <v>30</v>
      </c>
      <c r="AJ5" s="20"/>
      <c r="AK5" s="19" t="s">
        <v>5</v>
      </c>
      <c r="AL5" s="21" t="s">
        <v>6</v>
      </c>
      <c r="AM5" s="21" t="s">
        <v>7</v>
      </c>
      <c r="AN5" s="21" t="s">
        <v>8</v>
      </c>
      <c r="AO5" s="19" t="s">
        <v>9</v>
      </c>
    </row>
    <row r="6" spans="1:41" s="22" customFormat="1" ht="15" thickBot="1">
      <c r="A6" s="119"/>
      <c r="B6" s="23"/>
      <c r="C6" s="23" t="s">
        <v>10</v>
      </c>
      <c r="D6" s="24">
        <f t="shared" ref="D6:D70" ca="1" si="1">NPV($H$1,F6:AI6)</f>
        <v>4015650.6795197478</v>
      </c>
      <c r="E6" s="24">
        <f ca="1">SUM(F6:AI6)</f>
        <v>7169770.060280798</v>
      </c>
      <c r="F6" s="25">
        <f ca="1">SUBTOTAL(9,F7:F458)</f>
        <v>677234.90854745195</v>
      </c>
      <c r="G6" s="25">
        <f ca="1">SUBTOTAL(9,G7:G458)</f>
        <v>585624.374909529</v>
      </c>
      <c r="H6" s="25">
        <f t="shared" ref="F6:AI6" ca="1" si="2">SUBTOTAL(9,H7:H458)</f>
        <v>1032890.0227596185</v>
      </c>
      <c r="I6" s="25">
        <f t="shared" ca="1" si="2"/>
        <v>1011100.9843838585</v>
      </c>
      <c r="J6" s="25">
        <f t="shared" ca="1" si="2"/>
        <v>1140477.30846243</v>
      </c>
      <c r="K6" s="25">
        <f t="shared" ca="1" si="2"/>
        <v>414306.49992118974</v>
      </c>
      <c r="L6" s="25">
        <f t="shared" ca="1" si="2"/>
        <v>158617.7301920251</v>
      </c>
      <c r="M6" s="25">
        <f t="shared" ca="1" si="2"/>
        <v>54698.030750034137</v>
      </c>
      <c r="N6" s="25">
        <f t="shared" ca="1" si="2"/>
        <v>16480.821438647403</v>
      </c>
      <c r="O6" s="25">
        <f t="shared" ca="1" si="2"/>
        <v>33030.222013710008</v>
      </c>
      <c r="P6" s="25">
        <f t="shared" ca="1" si="2"/>
        <v>513991.10570593941</v>
      </c>
      <c r="Q6" s="25">
        <f t="shared" ca="1" si="2"/>
        <v>5215.7588284088433</v>
      </c>
      <c r="R6" s="25">
        <f t="shared" ca="1" si="2"/>
        <v>19319.806638606689</v>
      </c>
      <c r="S6" s="25">
        <f t="shared" ca="1" si="2"/>
        <v>7737.5479308942931</v>
      </c>
      <c r="T6" s="25">
        <f t="shared" ca="1" si="2"/>
        <v>16179.509964994699</v>
      </c>
      <c r="U6" s="25">
        <f t="shared" ca="1" si="2"/>
        <v>59358.612498422517</v>
      </c>
      <c r="V6" s="25">
        <f t="shared" ca="1" si="2"/>
        <v>322214.03543088736</v>
      </c>
      <c r="W6" s="25">
        <f t="shared" ca="1" si="2"/>
        <v>40867.13370817282</v>
      </c>
      <c r="X6" s="25">
        <f t="shared" ca="1" si="2"/>
        <v>5552.9848693703989</v>
      </c>
      <c r="Y6" s="25">
        <f t="shared" ca="1" si="2"/>
        <v>7992.5109543123281</v>
      </c>
      <c r="Z6" s="25">
        <f t="shared" ca="1" si="2"/>
        <v>221968.37570276286</v>
      </c>
      <c r="AA6" s="25">
        <f t="shared" ca="1" si="2"/>
        <v>32408.845641050681</v>
      </c>
      <c r="AB6" s="25">
        <f t="shared" ca="1" si="2"/>
        <v>321656.988298001</v>
      </c>
      <c r="AC6" s="25">
        <f t="shared" ca="1" si="2"/>
        <v>5214.2135567777977</v>
      </c>
      <c r="AD6" s="25">
        <f t="shared" ca="1" si="2"/>
        <v>6366.5402973057471</v>
      </c>
      <c r="AE6" s="25">
        <f t="shared" ca="1" si="2"/>
        <v>34388.97803820292</v>
      </c>
      <c r="AF6" s="25">
        <f t="shared" ca="1" si="2"/>
        <v>15921.456398314571</v>
      </c>
      <c r="AG6" s="25">
        <f t="shared" ca="1" si="2"/>
        <v>68061.765792445702</v>
      </c>
      <c r="AH6" s="25">
        <f t="shared" ca="1" si="2"/>
        <v>335422.2647956062</v>
      </c>
      <c r="AI6" s="25">
        <f t="shared" ca="1" si="2"/>
        <v>5470.7218518268819</v>
      </c>
      <c r="AJ6" s="20"/>
      <c r="AK6" s="26" t="s">
        <v>11</v>
      </c>
      <c r="AL6" s="27">
        <f ca="1">SUMPRODUCT(AL7:AL458,$E$7:$E$458)</f>
        <v>6736400.0352260806</v>
      </c>
      <c r="AM6" s="27">
        <f ca="1">SUMPRODUCT(AM7:AM458,$E$7:$E$458)</f>
        <v>0</v>
      </c>
      <c r="AN6" s="27">
        <f ca="1">SUMPRODUCT(AN10:AN458,D10:D458)</f>
        <v>687760.99817371077</v>
      </c>
    </row>
    <row r="7" spans="1:41" s="22" customFormat="1" ht="16.5" customHeight="1" collapsed="1" thickTop="1">
      <c r="A7" s="119"/>
      <c r="B7" s="28">
        <v>1</v>
      </c>
      <c r="C7" s="29" t="s">
        <v>12</v>
      </c>
      <c r="D7" s="30">
        <f t="shared" ca="1" si="1"/>
        <v>404783.22653945256</v>
      </c>
      <c r="E7" s="31">
        <f t="shared" ref="E6:E70" ca="1" si="3">SUM(F7:AI7)</f>
        <v>621576.12925772986</v>
      </c>
      <c r="F7" s="32">
        <f t="shared" ref="F7:AI7" ca="1" si="4">SUBTOTAL(9,F8:F69)</f>
        <v>0</v>
      </c>
      <c r="G7" s="32">
        <f t="shared" ca="1" si="4"/>
        <v>36125.836962462192</v>
      </c>
      <c r="H7" s="32">
        <f t="shared" ca="1" si="4"/>
        <v>82024.811094481891</v>
      </c>
      <c r="I7" s="32">
        <f t="shared" ca="1" si="4"/>
        <v>175195.0878928749</v>
      </c>
      <c r="J7" s="32">
        <f t="shared" ca="1" si="4"/>
        <v>188813.9581256276</v>
      </c>
      <c r="K7" s="32">
        <f t="shared" ca="1" si="4"/>
        <v>94684.61241050328</v>
      </c>
      <c r="L7" s="32">
        <f t="shared" ca="1" si="4"/>
        <v>44731.822771780011</v>
      </c>
      <c r="M7" s="32">
        <f t="shared" ca="1" si="4"/>
        <v>0</v>
      </c>
      <c r="N7" s="32">
        <f t="shared" ca="1" si="4"/>
        <v>0</v>
      </c>
      <c r="O7" s="32">
        <f t="shared" ca="1" si="4"/>
        <v>0</v>
      </c>
      <c r="P7" s="32">
        <f t="shared" ca="1" si="4"/>
        <v>0</v>
      </c>
      <c r="Q7" s="32">
        <f t="shared" ca="1" si="4"/>
        <v>0</v>
      </c>
      <c r="R7" s="32">
        <f t="shared" ca="1" si="4"/>
        <v>0</v>
      </c>
      <c r="S7" s="32">
        <f t="shared" ca="1" si="4"/>
        <v>0</v>
      </c>
      <c r="T7" s="32">
        <f t="shared" ca="1" si="4"/>
        <v>0</v>
      </c>
      <c r="U7" s="32">
        <f t="shared" ca="1" si="4"/>
        <v>0</v>
      </c>
      <c r="V7" s="32">
        <f t="shared" ca="1" si="4"/>
        <v>0</v>
      </c>
      <c r="W7" s="32">
        <f t="shared" ca="1" si="4"/>
        <v>0</v>
      </c>
      <c r="X7" s="32">
        <f t="shared" ca="1" si="4"/>
        <v>0</v>
      </c>
      <c r="Y7" s="32">
        <f t="shared" ca="1" si="4"/>
        <v>0</v>
      </c>
      <c r="Z7" s="32">
        <f t="shared" ca="1" si="4"/>
        <v>0</v>
      </c>
      <c r="AA7" s="32">
        <f t="shared" ca="1" si="4"/>
        <v>0</v>
      </c>
      <c r="AB7" s="32">
        <f t="shared" ca="1" si="4"/>
        <v>0</v>
      </c>
      <c r="AC7" s="32">
        <f t="shared" ca="1" si="4"/>
        <v>0</v>
      </c>
      <c r="AD7" s="32">
        <f t="shared" ca="1" si="4"/>
        <v>0</v>
      </c>
      <c r="AE7" s="32">
        <f t="shared" ca="1" si="4"/>
        <v>0</v>
      </c>
      <c r="AF7" s="32">
        <f t="shared" ca="1" si="4"/>
        <v>0</v>
      </c>
      <c r="AG7" s="32">
        <f t="shared" ca="1" si="4"/>
        <v>0</v>
      </c>
      <c r="AH7" s="32">
        <f t="shared" ca="1" si="4"/>
        <v>0</v>
      </c>
      <c r="AI7" s="33">
        <f t="shared" ca="1" si="4"/>
        <v>0</v>
      </c>
      <c r="AJ7" s="20"/>
      <c r="AK7" s="34"/>
      <c r="AL7" s="35"/>
      <c r="AM7" s="35"/>
      <c r="AN7" s="35"/>
      <c r="AO7" s="36"/>
    </row>
    <row r="8" spans="1:41" ht="16.5" hidden="1" customHeight="1" outlineLevel="1">
      <c r="B8" s="37" t="s">
        <v>13</v>
      </c>
      <c r="C8" s="38" t="s">
        <v>14</v>
      </c>
      <c r="D8" s="39">
        <f t="shared" ca="1" si="1"/>
        <v>282815.98015333735</v>
      </c>
      <c r="E8" s="40">
        <f t="shared" ca="1" si="3"/>
        <v>455206.49877286144</v>
      </c>
      <c r="F8" s="41">
        <f t="shared" ref="F8:AI8" ca="1" si="5">SUBTOTAL(9,F9:F44)</f>
        <v>0</v>
      </c>
      <c r="G8" s="41">
        <f t="shared" ca="1" si="5"/>
        <v>0</v>
      </c>
      <c r="H8" s="41">
        <f t="shared" ca="1" si="5"/>
        <v>0</v>
      </c>
      <c r="I8" s="41">
        <f t="shared" ca="1" si="5"/>
        <v>153297.20621708847</v>
      </c>
      <c r="J8" s="41">
        <f t="shared" ca="1" si="5"/>
        <v>173672.79107784459</v>
      </c>
      <c r="K8" s="41">
        <f t="shared" ca="1" si="5"/>
        <v>87091.765210042882</v>
      </c>
      <c r="L8" s="41">
        <f t="shared" ca="1" si="5"/>
        <v>41144.736267885477</v>
      </c>
      <c r="M8" s="41">
        <f t="shared" ca="1" si="5"/>
        <v>0</v>
      </c>
      <c r="N8" s="41">
        <f t="shared" ca="1" si="5"/>
        <v>0</v>
      </c>
      <c r="O8" s="41">
        <f t="shared" ca="1" si="5"/>
        <v>0</v>
      </c>
      <c r="P8" s="41">
        <f t="shared" ca="1" si="5"/>
        <v>0</v>
      </c>
      <c r="Q8" s="41">
        <f t="shared" ca="1" si="5"/>
        <v>0</v>
      </c>
      <c r="R8" s="41">
        <f t="shared" ca="1" si="5"/>
        <v>0</v>
      </c>
      <c r="S8" s="41">
        <f t="shared" ca="1" si="5"/>
        <v>0</v>
      </c>
      <c r="T8" s="41">
        <f t="shared" ca="1" si="5"/>
        <v>0</v>
      </c>
      <c r="U8" s="41">
        <f t="shared" ca="1" si="5"/>
        <v>0</v>
      </c>
      <c r="V8" s="41">
        <f t="shared" ca="1" si="5"/>
        <v>0</v>
      </c>
      <c r="W8" s="41">
        <f t="shared" ca="1" si="5"/>
        <v>0</v>
      </c>
      <c r="X8" s="41">
        <f t="shared" ca="1" si="5"/>
        <v>0</v>
      </c>
      <c r="Y8" s="41">
        <f t="shared" ca="1" si="5"/>
        <v>0</v>
      </c>
      <c r="Z8" s="41">
        <f t="shared" ca="1" si="5"/>
        <v>0</v>
      </c>
      <c r="AA8" s="41">
        <f t="shared" ca="1" si="5"/>
        <v>0</v>
      </c>
      <c r="AB8" s="41">
        <f t="shared" ca="1" si="5"/>
        <v>0</v>
      </c>
      <c r="AC8" s="41">
        <f t="shared" ca="1" si="5"/>
        <v>0</v>
      </c>
      <c r="AD8" s="41">
        <f t="shared" ca="1" si="5"/>
        <v>0</v>
      </c>
      <c r="AE8" s="41">
        <f t="shared" ca="1" si="5"/>
        <v>0</v>
      </c>
      <c r="AF8" s="41">
        <f t="shared" ca="1" si="5"/>
        <v>0</v>
      </c>
      <c r="AG8" s="41">
        <f t="shared" ca="1" si="5"/>
        <v>0</v>
      </c>
      <c r="AH8" s="41">
        <f t="shared" ca="1" si="5"/>
        <v>0</v>
      </c>
      <c r="AI8" s="41">
        <f t="shared" ca="1" si="5"/>
        <v>0</v>
      </c>
      <c r="AK8" s="43"/>
      <c r="AL8" s="44"/>
      <c r="AM8" s="44"/>
      <c r="AN8" s="44"/>
      <c r="AO8" s="45"/>
    </row>
    <row r="9" spans="1:41" s="22" customFormat="1" ht="16.5" hidden="1" customHeight="1" outlineLevel="2">
      <c r="A9" s="47"/>
      <c r="B9" s="48" t="s">
        <v>15</v>
      </c>
      <c r="C9" s="49" t="s">
        <v>739</v>
      </c>
      <c r="D9" s="50">
        <f t="shared" ca="1" si="1"/>
        <v>8847.159793427054</v>
      </c>
      <c r="E9" s="51">
        <f t="shared" ca="1" si="3"/>
        <v>12953.126653556554</v>
      </c>
      <c r="F9" s="52">
        <f t="shared" ref="F9:AI9" ca="1" si="6">SUBTOTAL(9,F10:F11)</f>
        <v>0</v>
      </c>
      <c r="G9" s="52">
        <f t="shared" ca="1" si="6"/>
        <v>0</v>
      </c>
      <c r="H9" s="52">
        <f t="shared" ca="1" si="6"/>
        <v>0</v>
      </c>
      <c r="I9" s="52">
        <f ca="1">SUBTOTAL(9,I10:I11)</f>
        <v>12953.126653556554</v>
      </c>
      <c r="J9" s="52">
        <f t="shared" ca="1" si="6"/>
        <v>0</v>
      </c>
      <c r="K9" s="52">
        <f t="shared" ca="1" si="6"/>
        <v>0</v>
      </c>
      <c r="L9" s="52">
        <f t="shared" ca="1" si="6"/>
        <v>0</v>
      </c>
      <c r="M9" s="52">
        <f t="shared" ca="1" si="6"/>
        <v>0</v>
      </c>
      <c r="N9" s="52">
        <f t="shared" ca="1" si="6"/>
        <v>0</v>
      </c>
      <c r="O9" s="52">
        <f t="shared" ca="1" si="6"/>
        <v>0</v>
      </c>
      <c r="P9" s="52">
        <f t="shared" ca="1" si="6"/>
        <v>0</v>
      </c>
      <c r="Q9" s="52">
        <f t="shared" ca="1" si="6"/>
        <v>0</v>
      </c>
      <c r="R9" s="52">
        <f t="shared" ca="1" si="6"/>
        <v>0</v>
      </c>
      <c r="S9" s="52">
        <f t="shared" ca="1" si="6"/>
        <v>0</v>
      </c>
      <c r="T9" s="52">
        <f t="shared" ca="1" si="6"/>
        <v>0</v>
      </c>
      <c r="U9" s="52">
        <f t="shared" ca="1" si="6"/>
        <v>0</v>
      </c>
      <c r="V9" s="52">
        <f t="shared" ca="1" si="6"/>
        <v>0</v>
      </c>
      <c r="W9" s="52">
        <f t="shared" ca="1" si="6"/>
        <v>0</v>
      </c>
      <c r="X9" s="52">
        <f t="shared" ca="1" si="6"/>
        <v>0</v>
      </c>
      <c r="Y9" s="52">
        <f t="shared" ca="1" si="6"/>
        <v>0</v>
      </c>
      <c r="Z9" s="52">
        <f t="shared" ca="1" si="6"/>
        <v>0</v>
      </c>
      <c r="AA9" s="52">
        <f t="shared" ca="1" si="6"/>
        <v>0</v>
      </c>
      <c r="AB9" s="52">
        <f t="shared" ca="1" si="6"/>
        <v>0</v>
      </c>
      <c r="AC9" s="52">
        <f t="shared" ca="1" si="6"/>
        <v>0</v>
      </c>
      <c r="AD9" s="52">
        <f t="shared" ca="1" si="6"/>
        <v>0</v>
      </c>
      <c r="AE9" s="52">
        <f t="shared" ca="1" si="6"/>
        <v>0</v>
      </c>
      <c r="AF9" s="52">
        <f t="shared" ca="1" si="6"/>
        <v>0</v>
      </c>
      <c r="AG9" s="52">
        <f t="shared" ca="1" si="6"/>
        <v>0</v>
      </c>
      <c r="AH9" s="52">
        <f t="shared" ca="1" si="6"/>
        <v>0</v>
      </c>
      <c r="AI9" s="53">
        <f t="shared" ca="1" si="6"/>
        <v>0</v>
      </c>
      <c r="AJ9" s="20"/>
      <c r="AK9" s="54"/>
      <c r="AL9" s="55"/>
      <c r="AM9" s="55"/>
      <c r="AN9" s="55"/>
      <c r="AO9" s="36"/>
    </row>
    <row r="10" spans="1:41" s="22" customFormat="1" ht="16.5" hidden="1" customHeight="1" outlineLevel="3">
      <c r="A10" s="47"/>
      <c r="B10" s="56" t="s">
        <v>16</v>
      </c>
      <c r="C10" s="57" t="s">
        <v>17</v>
      </c>
      <c r="D10" s="58">
        <f t="shared" ca="1" si="1"/>
        <v>8847.159793427054</v>
      </c>
      <c r="E10" s="59">
        <f t="shared" ca="1" si="3"/>
        <v>12953.126653556554</v>
      </c>
      <c r="F10" s="60">
        <f ca="1">'Q9B-L2'!F10*(1-'Q9B-L2-REIDI'!$AK10)</f>
        <v>0</v>
      </c>
      <c r="G10" s="60">
        <f ca="1">'Q9B-L2'!G10*(1-'Q9B-L2-REIDI'!$AK10)</f>
        <v>0</v>
      </c>
      <c r="H10" s="60">
        <f ca="1">'Q9B-L2'!H10*(1-'Q9B-L2-REIDI'!$AK10)</f>
        <v>0</v>
      </c>
      <c r="I10" s="60">
        <f ca="1">'Q9B-L2'!I10*(1-'Q9B-L2-REIDI'!$AK10)</f>
        <v>12953.126653556554</v>
      </c>
      <c r="J10" s="60">
        <f ca="1">'Q9B-L2'!J10*(1-'Q9B-L2-REIDI'!$AK10)</f>
        <v>0</v>
      </c>
      <c r="K10" s="60">
        <f ca="1">'Q9B-L2'!K10*(1-'Q9B-L2-REIDI'!$AK10)</f>
        <v>0</v>
      </c>
      <c r="L10" s="60">
        <f ca="1">'Q9B-L2'!L10*(1-'Q9B-L2-REIDI'!$AK10)</f>
        <v>0</v>
      </c>
      <c r="M10" s="60">
        <f ca="1">'Q9B-L2'!M10*(1-'Q9B-L2-REIDI'!$AK10)</f>
        <v>0</v>
      </c>
      <c r="N10" s="60">
        <f ca="1">'Q9B-L2'!N10*(1-'Q9B-L2-REIDI'!$AK10)</f>
        <v>0</v>
      </c>
      <c r="O10" s="60">
        <f ca="1">'Q9B-L2'!O10*(1-'Q9B-L2-REIDI'!$AK10)</f>
        <v>0</v>
      </c>
      <c r="P10" s="60">
        <f ca="1">'Q9B-L2'!P10*(1-'Q9B-L2-REIDI'!$AK10)</f>
        <v>0</v>
      </c>
      <c r="Q10" s="60">
        <f ca="1">'Q9B-L2'!Q10*(1-'Q9B-L2-REIDI'!$AK10)</f>
        <v>0</v>
      </c>
      <c r="R10" s="60">
        <f ca="1">'Q9B-L2'!R10*(1-'Q9B-L2-REIDI'!$AK10)</f>
        <v>0</v>
      </c>
      <c r="S10" s="60">
        <f ca="1">'Q9B-L2'!S10*(1-'Q9B-L2-REIDI'!$AK10)</f>
        <v>0</v>
      </c>
      <c r="T10" s="60">
        <f ca="1">'Q9B-L2'!T10*(1-'Q9B-L2-REIDI'!$AK10)</f>
        <v>0</v>
      </c>
      <c r="U10" s="60">
        <f ca="1">'Q9B-L2'!U10*(1-'Q9B-L2-REIDI'!$AK10)</f>
        <v>0</v>
      </c>
      <c r="V10" s="60">
        <f ca="1">'Q9B-L2'!V10*(1-'Q9B-L2-REIDI'!$AK10)</f>
        <v>0</v>
      </c>
      <c r="W10" s="60">
        <f ca="1">'Q9B-L2'!W10*(1-'Q9B-L2-REIDI'!$AK10)</f>
        <v>0</v>
      </c>
      <c r="X10" s="60">
        <f ca="1">'Q9B-L2'!X10*(1-'Q9B-L2-REIDI'!$AK10)</f>
        <v>0</v>
      </c>
      <c r="Y10" s="60">
        <f ca="1">'Q9B-L2'!Y10*(1-'Q9B-L2-REIDI'!$AK10)</f>
        <v>0</v>
      </c>
      <c r="Z10" s="60">
        <f ca="1">'Q9B-L2'!Z10*(1-'Q9B-L2-REIDI'!$AK10)</f>
        <v>0</v>
      </c>
      <c r="AA10" s="60">
        <f ca="1">'Q9B-L2'!AA10*(1-'Q9B-L2-REIDI'!$AK10)</f>
        <v>0</v>
      </c>
      <c r="AB10" s="60">
        <f ca="1">'Q9B-L2'!AB10*(1-'Q9B-L2-REIDI'!$AK10)</f>
        <v>0</v>
      </c>
      <c r="AC10" s="60">
        <f ca="1">'Q9B-L2'!AC10*(1-'Q9B-L2-REIDI'!$AK10)</f>
        <v>0</v>
      </c>
      <c r="AD10" s="60">
        <f ca="1">'Q9B-L2'!AD10*(1-'Q9B-L2-REIDI'!$AK10)</f>
        <v>0</v>
      </c>
      <c r="AE10" s="60">
        <f ca="1">'Q9B-L2'!AE10*(1-'Q9B-L2-REIDI'!$AK10)</f>
        <v>0</v>
      </c>
      <c r="AF10" s="60">
        <f ca="1">'Q9B-L2'!AF10*(1-'Q9B-L2-REIDI'!$AK10)</f>
        <v>0</v>
      </c>
      <c r="AG10" s="60">
        <f ca="1">'Q9B-L2'!AG10*(1-'Q9B-L2-REIDI'!$AK10)</f>
        <v>0</v>
      </c>
      <c r="AH10" s="60">
        <f ca="1">'Q9B-L2'!AH10*(1-'Q9B-L2-REIDI'!$AK10)</f>
        <v>0</v>
      </c>
      <c r="AI10" s="60">
        <f ca="1">'Q9B-L2'!AI10*(1-'Q9B-L2-REIDI'!$AK10)</f>
        <v>0</v>
      </c>
      <c r="AJ10" s="61"/>
      <c r="AK10" s="62">
        <v>3.6499999999999998E-2</v>
      </c>
      <c r="AL10" s="63">
        <v>1</v>
      </c>
      <c r="AM10" s="63"/>
      <c r="AN10" s="63">
        <v>1</v>
      </c>
      <c r="AO10" s="45" t="str">
        <f>IFERROR(_xlfn.XLOOKUP(LEFT(B10,LEN(B10)-2),$B$8:$B$458,$C$8:$C$458),C10)</f>
        <v>SPA 103-079 - Implantação de Duplicação do km 0,00 km ao km  2,50</v>
      </c>
    </row>
    <row r="11" spans="1:41" s="22" customFormat="1" ht="16.5" hidden="1" customHeight="1" outlineLevel="3">
      <c r="A11" s="47"/>
      <c r="B11" s="56" t="s">
        <v>18</v>
      </c>
      <c r="C11" s="57" t="s">
        <v>19</v>
      </c>
      <c r="D11" s="58">
        <f t="shared" si="1"/>
        <v>0</v>
      </c>
      <c r="E11" s="59">
        <f t="shared" si="3"/>
        <v>0</v>
      </c>
      <c r="F11" s="60">
        <f>'Q9B-L2'!F11*(1-'Q9B-L2-REIDI'!$AK11)</f>
        <v>0</v>
      </c>
      <c r="G11" s="60">
        <f>'Q9B-L2'!G11*(1-'Q9B-L2-REIDI'!$AK11)</f>
        <v>0</v>
      </c>
      <c r="H11" s="60">
        <f>'Q9B-L2'!H11*(1-'Q9B-L2-REIDI'!$AK11)</f>
        <v>0</v>
      </c>
      <c r="I11" s="60">
        <f>'Q9B-L2'!I11*(1-'Q9B-L2-REIDI'!$AK11)</f>
        <v>0</v>
      </c>
      <c r="J11" s="60">
        <f>'Q9B-L2'!J11*(1-'Q9B-L2-REIDI'!$AK11)</f>
        <v>0</v>
      </c>
      <c r="K11" s="60">
        <f>'Q9B-L2'!K11*(1-'Q9B-L2-REIDI'!$AK11)</f>
        <v>0</v>
      </c>
      <c r="L11" s="60">
        <f>'Q9B-L2'!L11*(1-'Q9B-L2-REIDI'!$AK11)</f>
        <v>0</v>
      </c>
      <c r="M11" s="60">
        <f>'Q9B-L2'!M11*(1-'Q9B-L2-REIDI'!$AK11)</f>
        <v>0</v>
      </c>
      <c r="N11" s="60">
        <f>'Q9B-L2'!N11*(1-'Q9B-L2-REIDI'!$AK11)</f>
        <v>0</v>
      </c>
      <c r="O11" s="60">
        <f>'Q9B-L2'!O11*(1-'Q9B-L2-REIDI'!$AK11)</f>
        <v>0</v>
      </c>
      <c r="P11" s="60">
        <f>'Q9B-L2'!P11*(1-'Q9B-L2-REIDI'!$AK11)</f>
        <v>0</v>
      </c>
      <c r="Q11" s="60">
        <f>'Q9B-L2'!Q11*(1-'Q9B-L2-REIDI'!$AK11)</f>
        <v>0</v>
      </c>
      <c r="R11" s="60">
        <f>'Q9B-L2'!R11*(1-'Q9B-L2-REIDI'!$AK11)</f>
        <v>0</v>
      </c>
      <c r="S11" s="60">
        <f>'Q9B-L2'!S11*(1-'Q9B-L2-REIDI'!$AK11)</f>
        <v>0</v>
      </c>
      <c r="T11" s="60">
        <f>'Q9B-L2'!T11*(1-'Q9B-L2-REIDI'!$AK11)</f>
        <v>0</v>
      </c>
      <c r="U11" s="60">
        <f>'Q9B-L2'!U11*(1-'Q9B-L2-REIDI'!$AK11)</f>
        <v>0</v>
      </c>
      <c r="V11" s="60">
        <f>'Q9B-L2'!V11*(1-'Q9B-L2-REIDI'!$AK11)</f>
        <v>0</v>
      </c>
      <c r="W11" s="60">
        <f>'Q9B-L2'!W11*(1-'Q9B-L2-REIDI'!$AK11)</f>
        <v>0</v>
      </c>
      <c r="X11" s="60">
        <f>'Q9B-L2'!X11*(1-'Q9B-L2-REIDI'!$AK11)</f>
        <v>0</v>
      </c>
      <c r="Y11" s="60">
        <f>'Q9B-L2'!Y11*(1-'Q9B-L2-REIDI'!$AK11)</f>
        <v>0</v>
      </c>
      <c r="Z11" s="60">
        <f>'Q9B-L2'!Z11*(1-'Q9B-L2-REIDI'!$AK11)</f>
        <v>0</v>
      </c>
      <c r="AA11" s="60">
        <f>'Q9B-L2'!AA11*(1-'Q9B-L2-REIDI'!$AK11)</f>
        <v>0</v>
      </c>
      <c r="AB11" s="60">
        <f>'Q9B-L2'!AB11*(1-'Q9B-L2-REIDI'!$AK11)</f>
        <v>0</v>
      </c>
      <c r="AC11" s="60">
        <f>'Q9B-L2'!AC11*(1-'Q9B-L2-REIDI'!$AK11)</f>
        <v>0</v>
      </c>
      <c r="AD11" s="60">
        <f>'Q9B-L2'!AD11*(1-'Q9B-L2-REIDI'!$AK11)</f>
        <v>0</v>
      </c>
      <c r="AE11" s="60">
        <f>'Q9B-L2'!AE11*(1-'Q9B-L2-REIDI'!$AK11)</f>
        <v>0</v>
      </c>
      <c r="AF11" s="60">
        <f>'Q9B-L2'!AF11*(1-'Q9B-L2-REIDI'!$AK11)</f>
        <v>0</v>
      </c>
      <c r="AG11" s="60">
        <f>'Q9B-L2'!AG11*(1-'Q9B-L2-REIDI'!$AK11)</f>
        <v>0</v>
      </c>
      <c r="AH11" s="60">
        <f>'Q9B-L2'!AH11*(1-'Q9B-L2-REIDI'!$AK11)</f>
        <v>0</v>
      </c>
      <c r="AI11" s="60">
        <f>'Q9B-L2'!AI11*(1-'Q9B-L2-REIDI'!$AK11)</f>
        <v>0</v>
      </c>
      <c r="AJ11" s="20"/>
      <c r="AK11" s="62">
        <v>3.6499999999999998E-2</v>
      </c>
      <c r="AL11" s="63">
        <v>1</v>
      </c>
      <c r="AM11" s="63"/>
      <c r="AN11" s="63">
        <v>1</v>
      </c>
      <c r="AO11" s="45" t="str">
        <f>IFERROR(_xlfn.XLOOKUP(LEFT(B11,LEN(B11)-2),$B$8:$B$458,$C$8:$C$458),C11)</f>
        <v>SPA 103-079 - Implantação de Duplicação do km 0,00 km ao km  2,50</v>
      </c>
    </row>
    <row r="12" spans="1:41" s="22" customFormat="1" ht="16.5" hidden="1" customHeight="1" outlineLevel="2">
      <c r="A12" s="47"/>
      <c r="B12" s="48" t="s">
        <v>20</v>
      </c>
      <c r="C12" s="49" t="s">
        <v>740</v>
      </c>
      <c r="D12" s="50">
        <f t="shared" ca="1" si="1"/>
        <v>18363.65458326392</v>
      </c>
      <c r="E12" s="51">
        <f t="shared" ca="1" si="3"/>
        <v>26886.226675356716</v>
      </c>
      <c r="F12" s="52">
        <f t="shared" ref="F12:AI12" ca="1" si="7">SUBTOTAL(9,F13:F14)</f>
        <v>0</v>
      </c>
      <c r="G12" s="52">
        <f t="shared" ca="1" si="7"/>
        <v>0</v>
      </c>
      <c r="H12" s="52">
        <f t="shared" ca="1" si="7"/>
        <v>0</v>
      </c>
      <c r="I12" s="52">
        <f t="shared" ca="1" si="7"/>
        <v>26886.226675356716</v>
      </c>
      <c r="J12" s="52">
        <f t="shared" ca="1" si="7"/>
        <v>0</v>
      </c>
      <c r="K12" s="52">
        <f t="shared" ca="1" si="7"/>
        <v>0</v>
      </c>
      <c r="L12" s="52">
        <f t="shared" ca="1" si="7"/>
        <v>0</v>
      </c>
      <c r="M12" s="52">
        <f t="shared" ca="1" si="7"/>
        <v>0</v>
      </c>
      <c r="N12" s="52">
        <f t="shared" ca="1" si="7"/>
        <v>0</v>
      </c>
      <c r="O12" s="52">
        <f t="shared" ca="1" si="7"/>
        <v>0</v>
      </c>
      <c r="P12" s="52">
        <f t="shared" ca="1" si="7"/>
        <v>0</v>
      </c>
      <c r="Q12" s="52">
        <f t="shared" ca="1" si="7"/>
        <v>0</v>
      </c>
      <c r="R12" s="52">
        <f t="shared" ca="1" si="7"/>
        <v>0</v>
      </c>
      <c r="S12" s="52">
        <f t="shared" ca="1" si="7"/>
        <v>0</v>
      </c>
      <c r="T12" s="52">
        <f t="shared" ca="1" si="7"/>
        <v>0</v>
      </c>
      <c r="U12" s="52">
        <f t="shared" ca="1" si="7"/>
        <v>0</v>
      </c>
      <c r="V12" s="52">
        <f t="shared" ca="1" si="7"/>
        <v>0</v>
      </c>
      <c r="W12" s="52">
        <f t="shared" ca="1" si="7"/>
        <v>0</v>
      </c>
      <c r="X12" s="52">
        <f t="shared" ca="1" si="7"/>
        <v>0</v>
      </c>
      <c r="Y12" s="52">
        <f t="shared" ca="1" si="7"/>
        <v>0</v>
      </c>
      <c r="Z12" s="52">
        <f t="shared" ca="1" si="7"/>
        <v>0</v>
      </c>
      <c r="AA12" s="52">
        <f t="shared" ca="1" si="7"/>
        <v>0</v>
      </c>
      <c r="AB12" s="52">
        <f t="shared" ca="1" si="7"/>
        <v>0</v>
      </c>
      <c r="AC12" s="52">
        <f t="shared" ca="1" si="7"/>
        <v>0</v>
      </c>
      <c r="AD12" s="52">
        <f t="shared" ca="1" si="7"/>
        <v>0</v>
      </c>
      <c r="AE12" s="52">
        <f t="shared" ca="1" si="7"/>
        <v>0</v>
      </c>
      <c r="AF12" s="52">
        <f t="shared" ca="1" si="7"/>
        <v>0</v>
      </c>
      <c r="AG12" s="52">
        <f t="shared" ca="1" si="7"/>
        <v>0</v>
      </c>
      <c r="AH12" s="52">
        <f t="shared" ca="1" si="7"/>
        <v>0</v>
      </c>
      <c r="AI12" s="53">
        <f t="shared" ca="1" si="7"/>
        <v>0</v>
      </c>
      <c r="AJ12" s="20"/>
      <c r="AK12" s="54"/>
      <c r="AL12" s="55"/>
      <c r="AM12" s="55"/>
      <c r="AN12" s="55"/>
      <c r="AO12" s="36"/>
    </row>
    <row r="13" spans="1:41" s="22" customFormat="1" ht="16.5" hidden="1" customHeight="1" outlineLevel="3">
      <c r="A13" s="47"/>
      <c r="B13" s="56" t="s">
        <v>21</v>
      </c>
      <c r="C13" s="57" t="s">
        <v>17</v>
      </c>
      <c r="D13" s="58">
        <f t="shared" ca="1" si="1"/>
        <v>18363.65458326392</v>
      </c>
      <c r="E13" s="59">
        <f t="shared" ca="1" si="3"/>
        <v>26886.226675356716</v>
      </c>
      <c r="F13" s="60">
        <f ca="1">'Q9B-L2'!F13*(1-'Q9B-L2-REIDI'!$AK13)</f>
        <v>0</v>
      </c>
      <c r="G13" s="60">
        <f ca="1">'Q9B-L2'!G13*(1-'Q9B-L2-REIDI'!$AK13)</f>
        <v>0</v>
      </c>
      <c r="H13" s="60">
        <f ca="1">'Q9B-L2'!H13*(1-'Q9B-L2-REIDI'!$AK13)</f>
        <v>0</v>
      </c>
      <c r="I13" s="60">
        <f ca="1">'Q9B-L2'!I13*(1-'Q9B-L2-REIDI'!$AK13)</f>
        <v>26886.226675356716</v>
      </c>
      <c r="J13" s="60">
        <f ca="1">'Q9B-L2'!J13*(1-'Q9B-L2-REIDI'!$AK13)</f>
        <v>0</v>
      </c>
      <c r="K13" s="60">
        <f ca="1">'Q9B-L2'!K13*(1-'Q9B-L2-REIDI'!$AK13)</f>
        <v>0</v>
      </c>
      <c r="L13" s="60">
        <f ca="1">'Q9B-L2'!L13*(1-'Q9B-L2-REIDI'!$AK13)</f>
        <v>0</v>
      </c>
      <c r="M13" s="60">
        <f ca="1">'Q9B-L2'!M13*(1-'Q9B-L2-REIDI'!$AK13)</f>
        <v>0</v>
      </c>
      <c r="N13" s="60">
        <f ca="1">'Q9B-L2'!N13*(1-'Q9B-L2-REIDI'!$AK13)</f>
        <v>0</v>
      </c>
      <c r="O13" s="60">
        <f ca="1">'Q9B-L2'!O13*(1-'Q9B-L2-REIDI'!$AK13)</f>
        <v>0</v>
      </c>
      <c r="P13" s="60">
        <f ca="1">'Q9B-L2'!P13*(1-'Q9B-L2-REIDI'!$AK13)</f>
        <v>0</v>
      </c>
      <c r="Q13" s="60">
        <f ca="1">'Q9B-L2'!Q13*(1-'Q9B-L2-REIDI'!$AK13)</f>
        <v>0</v>
      </c>
      <c r="R13" s="60">
        <f ca="1">'Q9B-L2'!R13*(1-'Q9B-L2-REIDI'!$AK13)</f>
        <v>0</v>
      </c>
      <c r="S13" s="60">
        <f ca="1">'Q9B-L2'!S13*(1-'Q9B-L2-REIDI'!$AK13)</f>
        <v>0</v>
      </c>
      <c r="T13" s="60">
        <f ca="1">'Q9B-L2'!T13*(1-'Q9B-L2-REIDI'!$AK13)</f>
        <v>0</v>
      </c>
      <c r="U13" s="60">
        <f ca="1">'Q9B-L2'!U13*(1-'Q9B-L2-REIDI'!$AK13)</f>
        <v>0</v>
      </c>
      <c r="V13" s="60">
        <f ca="1">'Q9B-L2'!V13*(1-'Q9B-L2-REIDI'!$AK13)</f>
        <v>0</v>
      </c>
      <c r="W13" s="60">
        <f ca="1">'Q9B-L2'!W13*(1-'Q9B-L2-REIDI'!$AK13)</f>
        <v>0</v>
      </c>
      <c r="X13" s="60">
        <f ca="1">'Q9B-L2'!X13*(1-'Q9B-L2-REIDI'!$AK13)</f>
        <v>0</v>
      </c>
      <c r="Y13" s="60">
        <f ca="1">'Q9B-L2'!Y13*(1-'Q9B-L2-REIDI'!$AK13)</f>
        <v>0</v>
      </c>
      <c r="Z13" s="60">
        <f ca="1">'Q9B-L2'!Z13*(1-'Q9B-L2-REIDI'!$AK13)</f>
        <v>0</v>
      </c>
      <c r="AA13" s="60">
        <f ca="1">'Q9B-L2'!AA13*(1-'Q9B-L2-REIDI'!$AK13)</f>
        <v>0</v>
      </c>
      <c r="AB13" s="60">
        <f ca="1">'Q9B-L2'!AB13*(1-'Q9B-L2-REIDI'!$AK13)</f>
        <v>0</v>
      </c>
      <c r="AC13" s="60">
        <f ca="1">'Q9B-L2'!AC13*(1-'Q9B-L2-REIDI'!$AK13)</f>
        <v>0</v>
      </c>
      <c r="AD13" s="60">
        <f ca="1">'Q9B-L2'!AD13*(1-'Q9B-L2-REIDI'!$AK13)</f>
        <v>0</v>
      </c>
      <c r="AE13" s="60">
        <f ca="1">'Q9B-L2'!AE13*(1-'Q9B-L2-REIDI'!$AK13)</f>
        <v>0</v>
      </c>
      <c r="AF13" s="60">
        <f ca="1">'Q9B-L2'!AF13*(1-'Q9B-L2-REIDI'!$AK13)</f>
        <v>0</v>
      </c>
      <c r="AG13" s="60">
        <f ca="1">'Q9B-L2'!AG13*(1-'Q9B-L2-REIDI'!$AK13)</f>
        <v>0</v>
      </c>
      <c r="AH13" s="60">
        <f ca="1">'Q9B-L2'!AH13*(1-'Q9B-L2-REIDI'!$AK13)</f>
        <v>0</v>
      </c>
      <c r="AI13" s="60">
        <f ca="1">'Q9B-L2'!AI13*(1-'Q9B-L2-REIDI'!$AK13)</f>
        <v>0</v>
      </c>
      <c r="AJ13" s="61"/>
      <c r="AK13" s="62">
        <v>3.6499999999999998E-2</v>
      </c>
      <c r="AL13" s="63">
        <v>1</v>
      </c>
      <c r="AM13" s="63"/>
      <c r="AN13" s="63">
        <v>1</v>
      </c>
      <c r="AO13" s="45" t="str">
        <f>IFERROR(_xlfn.XLOOKUP(LEFT(B13,LEN(B13)-2),$B$8:$B$458,$C$8:$C$458),C13)</f>
        <v>SP-079 - Implantação de Duplicação do km 97,65 km ao km  103,17</v>
      </c>
    </row>
    <row r="14" spans="1:41" s="22" customFormat="1" ht="16.5" hidden="1" customHeight="1" outlineLevel="3">
      <c r="A14" s="47"/>
      <c r="B14" s="56" t="s">
        <v>22</v>
      </c>
      <c r="C14" s="57" t="s">
        <v>19</v>
      </c>
      <c r="D14" s="58">
        <f t="shared" si="1"/>
        <v>0</v>
      </c>
      <c r="E14" s="59">
        <f t="shared" si="3"/>
        <v>0</v>
      </c>
      <c r="F14" s="60">
        <f>'Q9B-L2'!F14*(1-'Q9B-L2-REIDI'!$AK14)</f>
        <v>0</v>
      </c>
      <c r="G14" s="60">
        <f>'Q9B-L2'!G14*(1-'Q9B-L2-REIDI'!$AK14)</f>
        <v>0</v>
      </c>
      <c r="H14" s="60">
        <f>'Q9B-L2'!H14*(1-'Q9B-L2-REIDI'!$AK14)</f>
        <v>0</v>
      </c>
      <c r="I14" s="60">
        <f>'Q9B-L2'!I14*(1-'Q9B-L2-REIDI'!$AK14)</f>
        <v>0</v>
      </c>
      <c r="J14" s="60">
        <f>'Q9B-L2'!J14*(1-'Q9B-L2-REIDI'!$AK14)</f>
        <v>0</v>
      </c>
      <c r="K14" s="60">
        <f>'Q9B-L2'!K14*(1-'Q9B-L2-REIDI'!$AK14)</f>
        <v>0</v>
      </c>
      <c r="L14" s="60">
        <f>'Q9B-L2'!L14*(1-'Q9B-L2-REIDI'!$AK14)</f>
        <v>0</v>
      </c>
      <c r="M14" s="60">
        <f>'Q9B-L2'!M14*(1-'Q9B-L2-REIDI'!$AK14)</f>
        <v>0</v>
      </c>
      <c r="N14" s="60">
        <f>'Q9B-L2'!N14*(1-'Q9B-L2-REIDI'!$AK14)</f>
        <v>0</v>
      </c>
      <c r="O14" s="60">
        <f>'Q9B-L2'!O14*(1-'Q9B-L2-REIDI'!$AK14)</f>
        <v>0</v>
      </c>
      <c r="P14" s="60">
        <f>'Q9B-L2'!P14*(1-'Q9B-L2-REIDI'!$AK14)</f>
        <v>0</v>
      </c>
      <c r="Q14" s="60">
        <f>'Q9B-L2'!Q14*(1-'Q9B-L2-REIDI'!$AK14)</f>
        <v>0</v>
      </c>
      <c r="R14" s="60">
        <f>'Q9B-L2'!R14*(1-'Q9B-L2-REIDI'!$AK14)</f>
        <v>0</v>
      </c>
      <c r="S14" s="60">
        <f>'Q9B-L2'!S14*(1-'Q9B-L2-REIDI'!$AK14)</f>
        <v>0</v>
      </c>
      <c r="T14" s="60">
        <f>'Q9B-L2'!T14*(1-'Q9B-L2-REIDI'!$AK14)</f>
        <v>0</v>
      </c>
      <c r="U14" s="60">
        <f>'Q9B-L2'!U14*(1-'Q9B-L2-REIDI'!$AK14)</f>
        <v>0</v>
      </c>
      <c r="V14" s="60">
        <f>'Q9B-L2'!V14*(1-'Q9B-L2-REIDI'!$AK14)</f>
        <v>0</v>
      </c>
      <c r="W14" s="60">
        <f>'Q9B-L2'!W14*(1-'Q9B-L2-REIDI'!$AK14)</f>
        <v>0</v>
      </c>
      <c r="X14" s="60">
        <f>'Q9B-L2'!X14*(1-'Q9B-L2-REIDI'!$AK14)</f>
        <v>0</v>
      </c>
      <c r="Y14" s="60">
        <f>'Q9B-L2'!Y14*(1-'Q9B-L2-REIDI'!$AK14)</f>
        <v>0</v>
      </c>
      <c r="Z14" s="60">
        <f>'Q9B-L2'!Z14*(1-'Q9B-L2-REIDI'!$AK14)</f>
        <v>0</v>
      </c>
      <c r="AA14" s="60">
        <f>'Q9B-L2'!AA14*(1-'Q9B-L2-REIDI'!$AK14)</f>
        <v>0</v>
      </c>
      <c r="AB14" s="60">
        <f>'Q9B-L2'!AB14*(1-'Q9B-L2-REIDI'!$AK14)</f>
        <v>0</v>
      </c>
      <c r="AC14" s="60">
        <f>'Q9B-L2'!AC14*(1-'Q9B-L2-REIDI'!$AK14)</f>
        <v>0</v>
      </c>
      <c r="AD14" s="60">
        <f>'Q9B-L2'!AD14*(1-'Q9B-L2-REIDI'!$AK14)</f>
        <v>0</v>
      </c>
      <c r="AE14" s="60">
        <f>'Q9B-L2'!AE14*(1-'Q9B-L2-REIDI'!$AK14)</f>
        <v>0</v>
      </c>
      <c r="AF14" s="60">
        <f>'Q9B-L2'!AF14*(1-'Q9B-L2-REIDI'!$AK14)</f>
        <v>0</v>
      </c>
      <c r="AG14" s="60">
        <f>'Q9B-L2'!AG14*(1-'Q9B-L2-REIDI'!$AK14)</f>
        <v>0</v>
      </c>
      <c r="AH14" s="60">
        <f>'Q9B-L2'!AH14*(1-'Q9B-L2-REIDI'!$AK14)</f>
        <v>0</v>
      </c>
      <c r="AI14" s="60">
        <f>'Q9B-L2'!AI14*(1-'Q9B-L2-REIDI'!$AK14)</f>
        <v>0</v>
      </c>
      <c r="AJ14" s="20"/>
      <c r="AK14" s="62">
        <v>3.6499999999999998E-2</v>
      </c>
      <c r="AL14" s="63">
        <v>1</v>
      </c>
      <c r="AM14" s="63"/>
      <c r="AN14" s="63">
        <v>1</v>
      </c>
      <c r="AO14" s="45" t="str">
        <f>IFERROR(_xlfn.XLOOKUP(LEFT(B14,LEN(B14)-2),$B$8:$B$458,$C$8:$C$458),C14)</f>
        <v>SP-079 - Implantação de Duplicação do km 97,65 km ao km  103,17</v>
      </c>
    </row>
    <row r="15" spans="1:41" s="22" customFormat="1" ht="16.5" hidden="1" customHeight="1" outlineLevel="2">
      <c r="A15" s="47"/>
      <c r="B15" s="48" t="s">
        <v>23</v>
      </c>
      <c r="C15" s="49" t="s">
        <v>741</v>
      </c>
      <c r="D15" s="50">
        <f t="shared" ca="1" si="1"/>
        <v>3431.7441033444493</v>
      </c>
      <c r="E15" s="51">
        <f t="shared" ca="1" si="3"/>
        <v>5510.1607390921445</v>
      </c>
      <c r="F15" s="52">
        <f t="shared" ref="F15:AI15" ca="1" si="8">SUBTOTAL(9,F16:F17)</f>
        <v>0</v>
      </c>
      <c r="G15" s="52">
        <f t="shared" ca="1" si="8"/>
        <v>0</v>
      </c>
      <c r="H15" s="52">
        <f t="shared" ca="1" si="8"/>
        <v>0</v>
      </c>
      <c r="I15" s="52">
        <f t="shared" ca="1" si="8"/>
        <v>1836.7202463640481</v>
      </c>
      <c r="J15" s="52">
        <f t="shared" ca="1" si="8"/>
        <v>1836.7202463640481</v>
      </c>
      <c r="K15" s="52">
        <f t="shared" ca="1" si="8"/>
        <v>1836.7202463640481</v>
      </c>
      <c r="L15" s="52">
        <f t="shared" ca="1" si="8"/>
        <v>0</v>
      </c>
      <c r="M15" s="52">
        <f t="shared" ca="1" si="8"/>
        <v>0</v>
      </c>
      <c r="N15" s="52">
        <f t="shared" ca="1" si="8"/>
        <v>0</v>
      </c>
      <c r="O15" s="52">
        <f t="shared" ca="1" si="8"/>
        <v>0</v>
      </c>
      <c r="P15" s="52">
        <f t="shared" ca="1" si="8"/>
        <v>0</v>
      </c>
      <c r="Q15" s="52">
        <f t="shared" ca="1" si="8"/>
        <v>0</v>
      </c>
      <c r="R15" s="52">
        <f t="shared" ca="1" si="8"/>
        <v>0</v>
      </c>
      <c r="S15" s="52">
        <f t="shared" ca="1" si="8"/>
        <v>0</v>
      </c>
      <c r="T15" s="52">
        <f t="shared" ca="1" si="8"/>
        <v>0</v>
      </c>
      <c r="U15" s="52">
        <f t="shared" ca="1" si="8"/>
        <v>0</v>
      </c>
      <c r="V15" s="52">
        <f t="shared" ca="1" si="8"/>
        <v>0</v>
      </c>
      <c r="W15" s="52">
        <f t="shared" ca="1" si="8"/>
        <v>0</v>
      </c>
      <c r="X15" s="52">
        <f t="shared" ca="1" si="8"/>
        <v>0</v>
      </c>
      <c r="Y15" s="52">
        <f t="shared" ca="1" si="8"/>
        <v>0</v>
      </c>
      <c r="Z15" s="52">
        <f t="shared" ca="1" si="8"/>
        <v>0</v>
      </c>
      <c r="AA15" s="52">
        <f t="shared" ca="1" si="8"/>
        <v>0</v>
      </c>
      <c r="AB15" s="52">
        <f t="shared" ca="1" si="8"/>
        <v>0</v>
      </c>
      <c r="AC15" s="52">
        <f t="shared" ca="1" si="8"/>
        <v>0</v>
      </c>
      <c r="AD15" s="52">
        <f t="shared" ca="1" si="8"/>
        <v>0</v>
      </c>
      <c r="AE15" s="52">
        <f t="shared" ca="1" si="8"/>
        <v>0</v>
      </c>
      <c r="AF15" s="52">
        <f t="shared" ca="1" si="8"/>
        <v>0</v>
      </c>
      <c r="AG15" s="52">
        <f t="shared" ca="1" si="8"/>
        <v>0</v>
      </c>
      <c r="AH15" s="52">
        <f t="shared" ca="1" si="8"/>
        <v>0</v>
      </c>
      <c r="AI15" s="53">
        <f t="shared" ca="1" si="8"/>
        <v>0</v>
      </c>
      <c r="AJ15" s="20"/>
      <c r="AK15" s="54"/>
      <c r="AL15" s="55"/>
      <c r="AM15" s="55"/>
      <c r="AN15" s="55"/>
      <c r="AO15" s="36"/>
    </row>
    <row r="16" spans="1:41" s="22" customFormat="1" ht="16.5" hidden="1" customHeight="1" outlineLevel="3">
      <c r="A16" s="47"/>
      <c r="B16" s="56" t="s">
        <v>24</v>
      </c>
      <c r="C16" s="57" t="s">
        <v>17</v>
      </c>
      <c r="D16" s="58">
        <f t="shared" ca="1" si="1"/>
        <v>3431.7441033444493</v>
      </c>
      <c r="E16" s="59">
        <f t="shared" ca="1" si="3"/>
        <v>5510.1607390921445</v>
      </c>
      <c r="F16" s="60">
        <f ca="1">'Q9B-L2'!F16*(1-'Q9B-L2-REIDI'!$AK16)</f>
        <v>0</v>
      </c>
      <c r="G16" s="60">
        <f ca="1">'Q9B-L2'!G16*(1-'Q9B-L2-REIDI'!$AK16)</f>
        <v>0</v>
      </c>
      <c r="H16" s="60">
        <f ca="1">'Q9B-L2'!H16*(1-'Q9B-L2-REIDI'!$AK16)</f>
        <v>0</v>
      </c>
      <c r="I16" s="60">
        <f ca="1">'Q9B-L2'!I16*(1-'Q9B-L2-REIDI'!$AK16)</f>
        <v>1836.7202463640481</v>
      </c>
      <c r="J16" s="60">
        <f ca="1">'Q9B-L2'!J16*(1-'Q9B-L2-REIDI'!$AK16)</f>
        <v>1836.7202463640481</v>
      </c>
      <c r="K16" s="60">
        <f ca="1">'Q9B-L2'!K16*(1-'Q9B-L2-REIDI'!$AK16)</f>
        <v>1836.7202463640481</v>
      </c>
      <c r="L16" s="60">
        <f ca="1">'Q9B-L2'!L16*(1-'Q9B-L2-REIDI'!$AK16)</f>
        <v>0</v>
      </c>
      <c r="M16" s="60">
        <f ca="1">'Q9B-L2'!M16*(1-'Q9B-L2-REIDI'!$AK16)</f>
        <v>0</v>
      </c>
      <c r="N16" s="60">
        <f ca="1">'Q9B-L2'!N16*(1-'Q9B-L2-REIDI'!$AK16)</f>
        <v>0</v>
      </c>
      <c r="O16" s="60">
        <f ca="1">'Q9B-L2'!O16*(1-'Q9B-L2-REIDI'!$AK16)</f>
        <v>0</v>
      </c>
      <c r="P16" s="60">
        <f ca="1">'Q9B-L2'!P16*(1-'Q9B-L2-REIDI'!$AK16)</f>
        <v>0</v>
      </c>
      <c r="Q16" s="60">
        <f ca="1">'Q9B-L2'!Q16*(1-'Q9B-L2-REIDI'!$AK16)</f>
        <v>0</v>
      </c>
      <c r="R16" s="60">
        <f ca="1">'Q9B-L2'!R16*(1-'Q9B-L2-REIDI'!$AK16)</f>
        <v>0</v>
      </c>
      <c r="S16" s="60">
        <f ca="1">'Q9B-L2'!S16*(1-'Q9B-L2-REIDI'!$AK16)</f>
        <v>0</v>
      </c>
      <c r="T16" s="60">
        <f ca="1">'Q9B-L2'!T16*(1-'Q9B-L2-REIDI'!$AK16)</f>
        <v>0</v>
      </c>
      <c r="U16" s="60">
        <f ca="1">'Q9B-L2'!U16*(1-'Q9B-L2-REIDI'!$AK16)</f>
        <v>0</v>
      </c>
      <c r="V16" s="60">
        <f ca="1">'Q9B-L2'!V16*(1-'Q9B-L2-REIDI'!$AK16)</f>
        <v>0</v>
      </c>
      <c r="W16" s="60">
        <f ca="1">'Q9B-L2'!W16*(1-'Q9B-L2-REIDI'!$AK16)</f>
        <v>0</v>
      </c>
      <c r="X16" s="60">
        <f ca="1">'Q9B-L2'!X16*(1-'Q9B-L2-REIDI'!$AK16)</f>
        <v>0</v>
      </c>
      <c r="Y16" s="60">
        <f ca="1">'Q9B-L2'!Y16*(1-'Q9B-L2-REIDI'!$AK16)</f>
        <v>0</v>
      </c>
      <c r="Z16" s="60">
        <f ca="1">'Q9B-L2'!Z16*(1-'Q9B-L2-REIDI'!$AK16)</f>
        <v>0</v>
      </c>
      <c r="AA16" s="60">
        <f ca="1">'Q9B-L2'!AA16*(1-'Q9B-L2-REIDI'!$AK16)</f>
        <v>0</v>
      </c>
      <c r="AB16" s="60">
        <f ca="1">'Q9B-L2'!AB16*(1-'Q9B-L2-REIDI'!$AK16)</f>
        <v>0</v>
      </c>
      <c r="AC16" s="60">
        <f ca="1">'Q9B-L2'!AC16*(1-'Q9B-L2-REIDI'!$AK16)</f>
        <v>0</v>
      </c>
      <c r="AD16" s="60">
        <f ca="1">'Q9B-L2'!AD16*(1-'Q9B-L2-REIDI'!$AK16)</f>
        <v>0</v>
      </c>
      <c r="AE16" s="60">
        <f ca="1">'Q9B-L2'!AE16*(1-'Q9B-L2-REIDI'!$AK16)</f>
        <v>0</v>
      </c>
      <c r="AF16" s="60">
        <f ca="1">'Q9B-L2'!AF16*(1-'Q9B-L2-REIDI'!$AK16)</f>
        <v>0</v>
      </c>
      <c r="AG16" s="60">
        <f ca="1">'Q9B-L2'!AG16*(1-'Q9B-L2-REIDI'!$AK16)</f>
        <v>0</v>
      </c>
      <c r="AH16" s="60">
        <f ca="1">'Q9B-L2'!AH16*(1-'Q9B-L2-REIDI'!$AK16)</f>
        <v>0</v>
      </c>
      <c r="AI16" s="60">
        <f ca="1">'Q9B-L2'!AI16*(1-'Q9B-L2-REIDI'!$AK16)</f>
        <v>0</v>
      </c>
      <c r="AJ16" s="61"/>
      <c r="AK16" s="62">
        <v>3.6499999999999998E-2</v>
      </c>
      <c r="AL16" s="63">
        <v>1</v>
      </c>
      <c r="AM16" s="63"/>
      <c r="AN16" s="63">
        <v>1</v>
      </c>
      <c r="AO16" s="45" t="str">
        <f>IFERROR(_xlfn.XLOOKUP(LEFT(B16,LEN(B16)-2),$B$8:$B$458,$C$8:$C$458),C16)</f>
        <v>SP-079 - Implantação de Duplicação do km 103,17 km ao km  104,06</v>
      </c>
    </row>
    <row r="17" spans="1:41" s="22" customFormat="1" ht="16.5" hidden="1" customHeight="1" outlineLevel="3">
      <c r="A17" s="47"/>
      <c r="B17" s="56" t="s">
        <v>25</v>
      </c>
      <c r="C17" s="57" t="s">
        <v>19</v>
      </c>
      <c r="D17" s="58">
        <f t="shared" si="1"/>
        <v>0</v>
      </c>
      <c r="E17" s="59">
        <f t="shared" si="3"/>
        <v>0</v>
      </c>
      <c r="F17" s="60">
        <f>'Q9B-L2'!F17*(1-'Q9B-L2-REIDI'!$AK17)</f>
        <v>0</v>
      </c>
      <c r="G17" s="60">
        <f>'Q9B-L2'!G17*(1-'Q9B-L2-REIDI'!$AK17)</f>
        <v>0</v>
      </c>
      <c r="H17" s="60">
        <f>'Q9B-L2'!H17*(1-'Q9B-L2-REIDI'!$AK17)</f>
        <v>0</v>
      </c>
      <c r="I17" s="60">
        <f>'Q9B-L2'!I17*(1-'Q9B-L2-REIDI'!$AK17)</f>
        <v>0</v>
      </c>
      <c r="J17" s="60">
        <f>'Q9B-L2'!J17*(1-'Q9B-L2-REIDI'!$AK17)</f>
        <v>0</v>
      </c>
      <c r="K17" s="60">
        <f>'Q9B-L2'!K17*(1-'Q9B-L2-REIDI'!$AK17)</f>
        <v>0</v>
      </c>
      <c r="L17" s="60">
        <f>'Q9B-L2'!L17*(1-'Q9B-L2-REIDI'!$AK17)</f>
        <v>0</v>
      </c>
      <c r="M17" s="60">
        <f>'Q9B-L2'!M17*(1-'Q9B-L2-REIDI'!$AK17)</f>
        <v>0</v>
      </c>
      <c r="N17" s="60">
        <f>'Q9B-L2'!N17*(1-'Q9B-L2-REIDI'!$AK17)</f>
        <v>0</v>
      </c>
      <c r="O17" s="60">
        <f>'Q9B-L2'!O17*(1-'Q9B-L2-REIDI'!$AK17)</f>
        <v>0</v>
      </c>
      <c r="P17" s="60">
        <f>'Q9B-L2'!P17*(1-'Q9B-L2-REIDI'!$AK17)</f>
        <v>0</v>
      </c>
      <c r="Q17" s="60">
        <f>'Q9B-L2'!Q17*(1-'Q9B-L2-REIDI'!$AK17)</f>
        <v>0</v>
      </c>
      <c r="R17" s="60">
        <f>'Q9B-L2'!R17*(1-'Q9B-L2-REIDI'!$AK17)</f>
        <v>0</v>
      </c>
      <c r="S17" s="60">
        <f>'Q9B-L2'!S17*(1-'Q9B-L2-REIDI'!$AK17)</f>
        <v>0</v>
      </c>
      <c r="T17" s="60">
        <f>'Q9B-L2'!T17*(1-'Q9B-L2-REIDI'!$AK17)</f>
        <v>0</v>
      </c>
      <c r="U17" s="60">
        <f>'Q9B-L2'!U17*(1-'Q9B-L2-REIDI'!$AK17)</f>
        <v>0</v>
      </c>
      <c r="V17" s="60">
        <f>'Q9B-L2'!V17*(1-'Q9B-L2-REIDI'!$AK17)</f>
        <v>0</v>
      </c>
      <c r="W17" s="60">
        <f>'Q9B-L2'!W17*(1-'Q9B-L2-REIDI'!$AK17)</f>
        <v>0</v>
      </c>
      <c r="X17" s="60">
        <f>'Q9B-L2'!X17*(1-'Q9B-L2-REIDI'!$AK17)</f>
        <v>0</v>
      </c>
      <c r="Y17" s="60">
        <f>'Q9B-L2'!Y17*(1-'Q9B-L2-REIDI'!$AK17)</f>
        <v>0</v>
      </c>
      <c r="Z17" s="60">
        <f>'Q9B-L2'!Z17*(1-'Q9B-L2-REIDI'!$AK17)</f>
        <v>0</v>
      </c>
      <c r="AA17" s="60">
        <f>'Q9B-L2'!AA17*(1-'Q9B-L2-REIDI'!$AK17)</f>
        <v>0</v>
      </c>
      <c r="AB17" s="60">
        <f>'Q9B-L2'!AB17*(1-'Q9B-L2-REIDI'!$AK17)</f>
        <v>0</v>
      </c>
      <c r="AC17" s="60">
        <f>'Q9B-L2'!AC17*(1-'Q9B-L2-REIDI'!$AK17)</f>
        <v>0</v>
      </c>
      <c r="AD17" s="60">
        <f>'Q9B-L2'!AD17*(1-'Q9B-L2-REIDI'!$AK17)</f>
        <v>0</v>
      </c>
      <c r="AE17" s="60">
        <f>'Q9B-L2'!AE17*(1-'Q9B-L2-REIDI'!$AK17)</f>
        <v>0</v>
      </c>
      <c r="AF17" s="60">
        <f>'Q9B-L2'!AF17*(1-'Q9B-L2-REIDI'!$AK17)</f>
        <v>0</v>
      </c>
      <c r="AG17" s="60">
        <f>'Q9B-L2'!AG17*(1-'Q9B-L2-REIDI'!$AK17)</f>
        <v>0</v>
      </c>
      <c r="AH17" s="60">
        <f>'Q9B-L2'!AH17*(1-'Q9B-L2-REIDI'!$AK17)</f>
        <v>0</v>
      </c>
      <c r="AI17" s="60">
        <f>'Q9B-L2'!AI17*(1-'Q9B-L2-REIDI'!$AK17)</f>
        <v>0</v>
      </c>
      <c r="AJ17" s="20"/>
      <c r="AK17" s="62">
        <v>3.6499999999999998E-2</v>
      </c>
      <c r="AL17" s="63">
        <v>1</v>
      </c>
      <c r="AM17" s="63"/>
      <c r="AN17" s="63">
        <v>1</v>
      </c>
      <c r="AO17" s="45" t="str">
        <f>IFERROR(_xlfn.XLOOKUP(LEFT(B17,LEN(B17)-2),$B$8:$B$458,$C$8:$C$458),C17)</f>
        <v>SP-079 - Implantação de Duplicação do km 103,17 km ao km  104,06</v>
      </c>
    </row>
    <row r="18" spans="1:41" s="22" customFormat="1" ht="16.5" hidden="1" customHeight="1" outlineLevel="2">
      <c r="A18" s="47"/>
      <c r="B18" s="48" t="s">
        <v>26</v>
      </c>
      <c r="C18" s="49" t="s">
        <v>742</v>
      </c>
      <c r="D18" s="50">
        <f t="shared" ca="1" si="1"/>
        <v>34895.966193001055</v>
      </c>
      <c r="E18" s="51">
        <f t="shared" ca="1" si="3"/>
        <v>56030.513079914657</v>
      </c>
      <c r="F18" s="52">
        <f t="shared" ref="F18:AI18" ca="1" si="9">SUBTOTAL(9,F19:F20)</f>
        <v>0</v>
      </c>
      <c r="G18" s="52">
        <f t="shared" ca="1" si="9"/>
        <v>0</v>
      </c>
      <c r="H18" s="52">
        <f t="shared" ca="1" si="9"/>
        <v>0</v>
      </c>
      <c r="I18" s="52">
        <f t="shared" ca="1" si="9"/>
        <v>18676.837693304886</v>
      </c>
      <c r="J18" s="52">
        <f t="shared" ca="1" si="9"/>
        <v>18676.837693304886</v>
      </c>
      <c r="K18" s="52">
        <f t="shared" ca="1" si="9"/>
        <v>18676.837693304886</v>
      </c>
      <c r="L18" s="52">
        <f t="shared" ca="1" si="9"/>
        <v>0</v>
      </c>
      <c r="M18" s="52">
        <f t="shared" ca="1" si="9"/>
        <v>0</v>
      </c>
      <c r="N18" s="52">
        <f t="shared" ca="1" si="9"/>
        <v>0</v>
      </c>
      <c r="O18" s="52">
        <f t="shared" ca="1" si="9"/>
        <v>0</v>
      </c>
      <c r="P18" s="52">
        <f t="shared" ca="1" si="9"/>
        <v>0</v>
      </c>
      <c r="Q18" s="52">
        <f t="shared" ca="1" si="9"/>
        <v>0</v>
      </c>
      <c r="R18" s="52">
        <f t="shared" ca="1" si="9"/>
        <v>0</v>
      </c>
      <c r="S18" s="52">
        <f t="shared" ca="1" si="9"/>
        <v>0</v>
      </c>
      <c r="T18" s="52">
        <f t="shared" ca="1" si="9"/>
        <v>0</v>
      </c>
      <c r="U18" s="52">
        <f t="shared" ca="1" si="9"/>
        <v>0</v>
      </c>
      <c r="V18" s="52">
        <f t="shared" ca="1" si="9"/>
        <v>0</v>
      </c>
      <c r="W18" s="52">
        <f t="shared" ca="1" si="9"/>
        <v>0</v>
      </c>
      <c r="X18" s="52">
        <f t="shared" ca="1" si="9"/>
        <v>0</v>
      </c>
      <c r="Y18" s="52">
        <f t="shared" ca="1" si="9"/>
        <v>0</v>
      </c>
      <c r="Z18" s="52">
        <f t="shared" ca="1" si="9"/>
        <v>0</v>
      </c>
      <c r="AA18" s="52">
        <f t="shared" ca="1" si="9"/>
        <v>0</v>
      </c>
      <c r="AB18" s="52">
        <f t="shared" ca="1" si="9"/>
        <v>0</v>
      </c>
      <c r="AC18" s="52">
        <f t="shared" ca="1" si="9"/>
        <v>0</v>
      </c>
      <c r="AD18" s="52">
        <f t="shared" ca="1" si="9"/>
        <v>0</v>
      </c>
      <c r="AE18" s="52">
        <f t="shared" ca="1" si="9"/>
        <v>0</v>
      </c>
      <c r="AF18" s="52">
        <f t="shared" ca="1" si="9"/>
        <v>0</v>
      </c>
      <c r="AG18" s="52">
        <f t="shared" ca="1" si="9"/>
        <v>0</v>
      </c>
      <c r="AH18" s="52">
        <f t="shared" ca="1" si="9"/>
        <v>0</v>
      </c>
      <c r="AI18" s="53">
        <f t="shared" ca="1" si="9"/>
        <v>0</v>
      </c>
      <c r="AJ18" s="20"/>
      <c r="AK18" s="54"/>
      <c r="AL18" s="55"/>
      <c r="AM18" s="55"/>
      <c r="AN18" s="55"/>
      <c r="AO18" s="36"/>
    </row>
    <row r="19" spans="1:41" s="22" customFormat="1" ht="16.5" hidden="1" customHeight="1" outlineLevel="3">
      <c r="A19" s="47"/>
      <c r="B19" s="56" t="s">
        <v>27</v>
      </c>
      <c r="C19" s="57" t="s">
        <v>17</v>
      </c>
      <c r="D19" s="58">
        <f t="shared" ca="1" si="1"/>
        <v>34895.966193001055</v>
      </c>
      <c r="E19" s="59">
        <f t="shared" ca="1" si="3"/>
        <v>56030.513079914657</v>
      </c>
      <c r="F19" s="60">
        <f ca="1">'Q9B-L2'!F19*(1-'Q9B-L2-REIDI'!$AK19)</f>
        <v>0</v>
      </c>
      <c r="G19" s="60">
        <f ca="1">'Q9B-L2'!G19*(1-'Q9B-L2-REIDI'!$AK19)</f>
        <v>0</v>
      </c>
      <c r="H19" s="60">
        <f ca="1">'Q9B-L2'!H19*(1-'Q9B-L2-REIDI'!$AK19)</f>
        <v>0</v>
      </c>
      <c r="I19" s="60">
        <f ca="1">'Q9B-L2'!I19*(1-'Q9B-L2-REIDI'!$AK19)</f>
        <v>18676.837693304886</v>
      </c>
      <c r="J19" s="60">
        <f ca="1">'Q9B-L2'!J19*(1-'Q9B-L2-REIDI'!$AK19)</f>
        <v>18676.837693304886</v>
      </c>
      <c r="K19" s="60">
        <f ca="1">'Q9B-L2'!K19*(1-'Q9B-L2-REIDI'!$AK19)</f>
        <v>18676.837693304886</v>
      </c>
      <c r="L19" s="60">
        <f ca="1">'Q9B-L2'!L19*(1-'Q9B-L2-REIDI'!$AK19)</f>
        <v>0</v>
      </c>
      <c r="M19" s="60">
        <f ca="1">'Q9B-L2'!M19*(1-'Q9B-L2-REIDI'!$AK19)</f>
        <v>0</v>
      </c>
      <c r="N19" s="60">
        <f ca="1">'Q9B-L2'!N19*(1-'Q9B-L2-REIDI'!$AK19)</f>
        <v>0</v>
      </c>
      <c r="O19" s="60">
        <f ca="1">'Q9B-L2'!O19*(1-'Q9B-L2-REIDI'!$AK19)</f>
        <v>0</v>
      </c>
      <c r="P19" s="60">
        <f ca="1">'Q9B-L2'!P19*(1-'Q9B-L2-REIDI'!$AK19)</f>
        <v>0</v>
      </c>
      <c r="Q19" s="60">
        <f ca="1">'Q9B-L2'!Q19*(1-'Q9B-L2-REIDI'!$AK19)</f>
        <v>0</v>
      </c>
      <c r="R19" s="60">
        <f ca="1">'Q9B-L2'!R19*(1-'Q9B-L2-REIDI'!$AK19)</f>
        <v>0</v>
      </c>
      <c r="S19" s="60">
        <f ca="1">'Q9B-L2'!S19*(1-'Q9B-L2-REIDI'!$AK19)</f>
        <v>0</v>
      </c>
      <c r="T19" s="60">
        <f ca="1">'Q9B-L2'!T19*(1-'Q9B-L2-REIDI'!$AK19)</f>
        <v>0</v>
      </c>
      <c r="U19" s="60">
        <f ca="1">'Q9B-L2'!U19*(1-'Q9B-L2-REIDI'!$AK19)</f>
        <v>0</v>
      </c>
      <c r="V19" s="60">
        <f ca="1">'Q9B-L2'!V19*(1-'Q9B-L2-REIDI'!$AK19)</f>
        <v>0</v>
      </c>
      <c r="W19" s="60">
        <f ca="1">'Q9B-L2'!W19*(1-'Q9B-L2-REIDI'!$AK19)</f>
        <v>0</v>
      </c>
      <c r="X19" s="60">
        <f ca="1">'Q9B-L2'!X19*(1-'Q9B-L2-REIDI'!$AK19)</f>
        <v>0</v>
      </c>
      <c r="Y19" s="60">
        <f ca="1">'Q9B-L2'!Y19*(1-'Q9B-L2-REIDI'!$AK19)</f>
        <v>0</v>
      </c>
      <c r="Z19" s="60">
        <f ca="1">'Q9B-L2'!Z19*(1-'Q9B-L2-REIDI'!$AK19)</f>
        <v>0</v>
      </c>
      <c r="AA19" s="60">
        <f ca="1">'Q9B-L2'!AA19*(1-'Q9B-L2-REIDI'!$AK19)</f>
        <v>0</v>
      </c>
      <c r="AB19" s="60">
        <f ca="1">'Q9B-L2'!AB19*(1-'Q9B-L2-REIDI'!$AK19)</f>
        <v>0</v>
      </c>
      <c r="AC19" s="60">
        <f ca="1">'Q9B-L2'!AC19*(1-'Q9B-L2-REIDI'!$AK19)</f>
        <v>0</v>
      </c>
      <c r="AD19" s="60">
        <f ca="1">'Q9B-L2'!AD19*(1-'Q9B-L2-REIDI'!$AK19)</f>
        <v>0</v>
      </c>
      <c r="AE19" s="60">
        <f ca="1">'Q9B-L2'!AE19*(1-'Q9B-L2-REIDI'!$AK19)</f>
        <v>0</v>
      </c>
      <c r="AF19" s="60">
        <f ca="1">'Q9B-L2'!AF19*(1-'Q9B-L2-REIDI'!$AK19)</f>
        <v>0</v>
      </c>
      <c r="AG19" s="60">
        <f ca="1">'Q9B-L2'!AG19*(1-'Q9B-L2-REIDI'!$AK19)</f>
        <v>0</v>
      </c>
      <c r="AH19" s="60">
        <f ca="1">'Q9B-L2'!AH19*(1-'Q9B-L2-REIDI'!$AK19)</f>
        <v>0</v>
      </c>
      <c r="AI19" s="60">
        <f ca="1">'Q9B-L2'!AI19*(1-'Q9B-L2-REIDI'!$AK19)</f>
        <v>0</v>
      </c>
      <c r="AJ19" s="61"/>
      <c r="AK19" s="62">
        <v>3.6499999999999998E-2</v>
      </c>
      <c r="AL19" s="63">
        <v>1</v>
      </c>
      <c r="AM19" s="63"/>
      <c r="AN19" s="63">
        <v>1</v>
      </c>
      <c r="AO19" s="45" t="str">
        <f>IFERROR(_xlfn.XLOOKUP(LEFT(B19,LEN(B19)-2),$B$8:$B$458,$C$8:$C$458),C19)</f>
        <v>SP-079 - Implantação de Duplicação do km 104,06 km ao km  116,11</v>
      </c>
    </row>
    <row r="20" spans="1:41" s="22" customFormat="1" ht="16.5" hidden="1" customHeight="1" outlineLevel="3">
      <c r="A20" s="47"/>
      <c r="B20" s="56" t="s">
        <v>28</v>
      </c>
      <c r="C20" s="57" t="s">
        <v>19</v>
      </c>
      <c r="D20" s="58">
        <f t="shared" si="1"/>
        <v>0</v>
      </c>
      <c r="E20" s="59">
        <f t="shared" si="3"/>
        <v>0</v>
      </c>
      <c r="F20" s="60">
        <f>'Q9B-L2'!F20*(1-'Q9B-L2-REIDI'!$AK20)</f>
        <v>0</v>
      </c>
      <c r="G20" s="60">
        <f>'Q9B-L2'!G20*(1-'Q9B-L2-REIDI'!$AK20)</f>
        <v>0</v>
      </c>
      <c r="H20" s="60">
        <f>'Q9B-L2'!H20*(1-'Q9B-L2-REIDI'!$AK20)</f>
        <v>0</v>
      </c>
      <c r="I20" s="60">
        <f>'Q9B-L2'!I20*(1-'Q9B-L2-REIDI'!$AK20)</f>
        <v>0</v>
      </c>
      <c r="J20" s="60">
        <f>'Q9B-L2'!J20*(1-'Q9B-L2-REIDI'!$AK20)</f>
        <v>0</v>
      </c>
      <c r="K20" s="60">
        <f>'Q9B-L2'!K20*(1-'Q9B-L2-REIDI'!$AK20)</f>
        <v>0</v>
      </c>
      <c r="L20" s="60">
        <f>'Q9B-L2'!L20*(1-'Q9B-L2-REIDI'!$AK20)</f>
        <v>0</v>
      </c>
      <c r="M20" s="60">
        <f>'Q9B-L2'!M20*(1-'Q9B-L2-REIDI'!$AK20)</f>
        <v>0</v>
      </c>
      <c r="N20" s="60">
        <f>'Q9B-L2'!N20*(1-'Q9B-L2-REIDI'!$AK20)</f>
        <v>0</v>
      </c>
      <c r="O20" s="60">
        <f>'Q9B-L2'!O20*(1-'Q9B-L2-REIDI'!$AK20)</f>
        <v>0</v>
      </c>
      <c r="P20" s="60">
        <f>'Q9B-L2'!P20*(1-'Q9B-L2-REIDI'!$AK20)</f>
        <v>0</v>
      </c>
      <c r="Q20" s="60">
        <f>'Q9B-L2'!Q20*(1-'Q9B-L2-REIDI'!$AK20)</f>
        <v>0</v>
      </c>
      <c r="R20" s="60">
        <f>'Q9B-L2'!R20*(1-'Q9B-L2-REIDI'!$AK20)</f>
        <v>0</v>
      </c>
      <c r="S20" s="60">
        <f>'Q9B-L2'!S20*(1-'Q9B-L2-REIDI'!$AK20)</f>
        <v>0</v>
      </c>
      <c r="T20" s="60">
        <f>'Q9B-L2'!T20*(1-'Q9B-L2-REIDI'!$AK20)</f>
        <v>0</v>
      </c>
      <c r="U20" s="60">
        <f>'Q9B-L2'!U20*(1-'Q9B-L2-REIDI'!$AK20)</f>
        <v>0</v>
      </c>
      <c r="V20" s="60">
        <f>'Q9B-L2'!V20*(1-'Q9B-L2-REIDI'!$AK20)</f>
        <v>0</v>
      </c>
      <c r="W20" s="60">
        <f>'Q9B-L2'!W20*(1-'Q9B-L2-REIDI'!$AK20)</f>
        <v>0</v>
      </c>
      <c r="X20" s="60">
        <f>'Q9B-L2'!X20*(1-'Q9B-L2-REIDI'!$AK20)</f>
        <v>0</v>
      </c>
      <c r="Y20" s="60">
        <f>'Q9B-L2'!Y20*(1-'Q9B-L2-REIDI'!$AK20)</f>
        <v>0</v>
      </c>
      <c r="Z20" s="60">
        <f>'Q9B-L2'!Z20*(1-'Q9B-L2-REIDI'!$AK20)</f>
        <v>0</v>
      </c>
      <c r="AA20" s="60">
        <f>'Q9B-L2'!AA20*(1-'Q9B-L2-REIDI'!$AK20)</f>
        <v>0</v>
      </c>
      <c r="AB20" s="60">
        <f>'Q9B-L2'!AB20*(1-'Q9B-L2-REIDI'!$AK20)</f>
        <v>0</v>
      </c>
      <c r="AC20" s="60">
        <f>'Q9B-L2'!AC20*(1-'Q9B-L2-REIDI'!$AK20)</f>
        <v>0</v>
      </c>
      <c r="AD20" s="60">
        <f>'Q9B-L2'!AD20*(1-'Q9B-L2-REIDI'!$AK20)</f>
        <v>0</v>
      </c>
      <c r="AE20" s="60">
        <f>'Q9B-L2'!AE20*(1-'Q9B-L2-REIDI'!$AK20)</f>
        <v>0</v>
      </c>
      <c r="AF20" s="60">
        <f>'Q9B-L2'!AF20*(1-'Q9B-L2-REIDI'!$AK20)</f>
        <v>0</v>
      </c>
      <c r="AG20" s="60">
        <f>'Q9B-L2'!AG20*(1-'Q9B-L2-REIDI'!$AK20)</f>
        <v>0</v>
      </c>
      <c r="AH20" s="60">
        <f>'Q9B-L2'!AH20*(1-'Q9B-L2-REIDI'!$AK20)</f>
        <v>0</v>
      </c>
      <c r="AI20" s="60">
        <f>'Q9B-L2'!AI20*(1-'Q9B-L2-REIDI'!$AK20)</f>
        <v>0</v>
      </c>
      <c r="AJ20" s="20"/>
      <c r="AK20" s="62">
        <v>3.6499999999999998E-2</v>
      </c>
      <c r="AL20" s="63">
        <v>1</v>
      </c>
      <c r="AM20" s="63"/>
      <c r="AN20" s="63">
        <v>1</v>
      </c>
      <c r="AO20" s="45" t="str">
        <f>IFERROR(_xlfn.XLOOKUP(LEFT(B20,LEN(B20)-2),$B$8:$B$458,$C$8:$C$458),C20)</f>
        <v>SP-079 - Implantação de Duplicação do km 104,06 km ao km  116,11</v>
      </c>
    </row>
    <row r="21" spans="1:41" s="22" customFormat="1" ht="16.5" hidden="1" customHeight="1" outlineLevel="2">
      <c r="A21" s="47"/>
      <c r="B21" s="48" t="s">
        <v>29</v>
      </c>
      <c r="C21" s="49" t="s">
        <v>743</v>
      </c>
      <c r="D21" s="50">
        <f t="shared" ca="1" si="1"/>
        <v>11889.187364777225</v>
      </c>
      <c r="E21" s="51">
        <f t="shared" ca="1" si="3"/>
        <v>19089.807242113697</v>
      </c>
      <c r="F21" s="52">
        <f t="shared" ref="F21:AI21" ca="1" si="10">SUBTOTAL(9,F22:F23)</f>
        <v>0</v>
      </c>
      <c r="G21" s="52">
        <f t="shared" ca="1" si="10"/>
        <v>0</v>
      </c>
      <c r="H21" s="52">
        <f t="shared" ca="1" si="10"/>
        <v>0</v>
      </c>
      <c r="I21" s="52">
        <f t="shared" ca="1" si="10"/>
        <v>6363.2690807045656</v>
      </c>
      <c r="J21" s="52">
        <f t="shared" ca="1" si="10"/>
        <v>6363.2690807045656</v>
      </c>
      <c r="K21" s="52">
        <f t="shared" ca="1" si="10"/>
        <v>6363.2690807045656</v>
      </c>
      <c r="L21" s="52">
        <f t="shared" ca="1" si="10"/>
        <v>0</v>
      </c>
      <c r="M21" s="52">
        <f t="shared" ca="1" si="10"/>
        <v>0</v>
      </c>
      <c r="N21" s="52">
        <f t="shared" ca="1" si="10"/>
        <v>0</v>
      </c>
      <c r="O21" s="52">
        <f t="shared" ca="1" si="10"/>
        <v>0</v>
      </c>
      <c r="P21" s="52">
        <f t="shared" ca="1" si="10"/>
        <v>0</v>
      </c>
      <c r="Q21" s="52">
        <f t="shared" ca="1" si="10"/>
        <v>0</v>
      </c>
      <c r="R21" s="52">
        <f t="shared" ca="1" si="10"/>
        <v>0</v>
      </c>
      <c r="S21" s="52">
        <f t="shared" ca="1" si="10"/>
        <v>0</v>
      </c>
      <c r="T21" s="52">
        <f t="shared" ca="1" si="10"/>
        <v>0</v>
      </c>
      <c r="U21" s="52">
        <f t="shared" ca="1" si="10"/>
        <v>0</v>
      </c>
      <c r="V21" s="52">
        <f t="shared" ca="1" si="10"/>
        <v>0</v>
      </c>
      <c r="W21" s="52">
        <f t="shared" ca="1" si="10"/>
        <v>0</v>
      </c>
      <c r="X21" s="52">
        <f t="shared" ca="1" si="10"/>
        <v>0</v>
      </c>
      <c r="Y21" s="52">
        <f t="shared" ca="1" si="10"/>
        <v>0</v>
      </c>
      <c r="Z21" s="52">
        <f t="shared" ca="1" si="10"/>
        <v>0</v>
      </c>
      <c r="AA21" s="52">
        <f t="shared" ca="1" si="10"/>
        <v>0</v>
      </c>
      <c r="AB21" s="52">
        <f t="shared" ca="1" si="10"/>
        <v>0</v>
      </c>
      <c r="AC21" s="52">
        <f t="shared" ca="1" si="10"/>
        <v>0</v>
      </c>
      <c r="AD21" s="52">
        <f t="shared" ca="1" si="10"/>
        <v>0</v>
      </c>
      <c r="AE21" s="52">
        <f t="shared" ca="1" si="10"/>
        <v>0</v>
      </c>
      <c r="AF21" s="52">
        <f t="shared" ca="1" si="10"/>
        <v>0</v>
      </c>
      <c r="AG21" s="52">
        <f t="shared" ca="1" si="10"/>
        <v>0</v>
      </c>
      <c r="AH21" s="52">
        <f t="shared" ca="1" si="10"/>
        <v>0</v>
      </c>
      <c r="AI21" s="53">
        <f t="shared" ca="1" si="10"/>
        <v>0</v>
      </c>
      <c r="AJ21" s="20"/>
      <c r="AK21" s="54"/>
      <c r="AL21" s="55"/>
      <c r="AM21" s="55"/>
      <c r="AN21" s="55"/>
      <c r="AO21" s="36"/>
    </row>
    <row r="22" spans="1:41" s="22" customFormat="1" ht="16.5" hidden="1" customHeight="1" outlineLevel="3">
      <c r="A22" s="47"/>
      <c r="B22" s="56" t="s">
        <v>30</v>
      </c>
      <c r="C22" s="57" t="s">
        <v>17</v>
      </c>
      <c r="D22" s="58">
        <f t="shared" ca="1" si="1"/>
        <v>11889.187364777225</v>
      </c>
      <c r="E22" s="59">
        <f t="shared" ca="1" si="3"/>
        <v>19089.807242113697</v>
      </c>
      <c r="F22" s="60">
        <f ca="1">'Q9B-L2'!F22*(1-'Q9B-L2-REIDI'!$AK22)</f>
        <v>0</v>
      </c>
      <c r="G22" s="60">
        <f ca="1">'Q9B-L2'!G22*(1-'Q9B-L2-REIDI'!$AK22)</f>
        <v>0</v>
      </c>
      <c r="H22" s="60">
        <f ca="1">'Q9B-L2'!H22*(1-'Q9B-L2-REIDI'!$AK22)</f>
        <v>0</v>
      </c>
      <c r="I22" s="60">
        <f ca="1">'Q9B-L2'!I22*(1-'Q9B-L2-REIDI'!$AK22)</f>
        <v>6363.2690807045656</v>
      </c>
      <c r="J22" s="60">
        <f ca="1">'Q9B-L2'!J22*(1-'Q9B-L2-REIDI'!$AK22)</f>
        <v>6363.2690807045656</v>
      </c>
      <c r="K22" s="60">
        <f ca="1">'Q9B-L2'!K22*(1-'Q9B-L2-REIDI'!$AK22)</f>
        <v>6363.2690807045656</v>
      </c>
      <c r="L22" s="60">
        <f ca="1">'Q9B-L2'!L22*(1-'Q9B-L2-REIDI'!$AK22)</f>
        <v>0</v>
      </c>
      <c r="M22" s="60">
        <f ca="1">'Q9B-L2'!M22*(1-'Q9B-L2-REIDI'!$AK22)</f>
        <v>0</v>
      </c>
      <c r="N22" s="60">
        <f ca="1">'Q9B-L2'!N22*(1-'Q9B-L2-REIDI'!$AK22)</f>
        <v>0</v>
      </c>
      <c r="O22" s="60">
        <f ca="1">'Q9B-L2'!O22*(1-'Q9B-L2-REIDI'!$AK22)</f>
        <v>0</v>
      </c>
      <c r="P22" s="60">
        <f ca="1">'Q9B-L2'!P22*(1-'Q9B-L2-REIDI'!$AK22)</f>
        <v>0</v>
      </c>
      <c r="Q22" s="60">
        <f ca="1">'Q9B-L2'!Q22*(1-'Q9B-L2-REIDI'!$AK22)</f>
        <v>0</v>
      </c>
      <c r="R22" s="60">
        <f ca="1">'Q9B-L2'!R22*(1-'Q9B-L2-REIDI'!$AK22)</f>
        <v>0</v>
      </c>
      <c r="S22" s="60">
        <f ca="1">'Q9B-L2'!S22*(1-'Q9B-L2-REIDI'!$AK22)</f>
        <v>0</v>
      </c>
      <c r="T22" s="60">
        <f ca="1">'Q9B-L2'!T22*(1-'Q9B-L2-REIDI'!$AK22)</f>
        <v>0</v>
      </c>
      <c r="U22" s="60">
        <f ca="1">'Q9B-L2'!U22*(1-'Q9B-L2-REIDI'!$AK22)</f>
        <v>0</v>
      </c>
      <c r="V22" s="60">
        <f ca="1">'Q9B-L2'!V22*(1-'Q9B-L2-REIDI'!$AK22)</f>
        <v>0</v>
      </c>
      <c r="W22" s="60">
        <f ca="1">'Q9B-L2'!W22*(1-'Q9B-L2-REIDI'!$AK22)</f>
        <v>0</v>
      </c>
      <c r="X22" s="60">
        <f ca="1">'Q9B-L2'!X22*(1-'Q9B-L2-REIDI'!$AK22)</f>
        <v>0</v>
      </c>
      <c r="Y22" s="60">
        <f ca="1">'Q9B-L2'!Y22*(1-'Q9B-L2-REIDI'!$AK22)</f>
        <v>0</v>
      </c>
      <c r="Z22" s="60">
        <f ca="1">'Q9B-L2'!Z22*(1-'Q9B-L2-REIDI'!$AK22)</f>
        <v>0</v>
      </c>
      <c r="AA22" s="60">
        <f ca="1">'Q9B-L2'!AA22*(1-'Q9B-L2-REIDI'!$AK22)</f>
        <v>0</v>
      </c>
      <c r="AB22" s="60">
        <f ca="1">'Q9B-L2'!AB22*(1-'Q9B-L2-REIDI'!$AK22)</f>
        <v>0</v>
      </c>
      <c r="AC22" s="60">
        <f ca="1">'Q9B-L2'!AC22*(1-'Q9B-L2-REIDI'!$AK22)</f>
        <v>0</v>
      </c>
      <c r="AD22" s="60">
        <f ca="1">'Q9B-L2'!AD22*(1-'Q9B-L2-REIDI'!$AK22)</f>
        <v>0</v>
      </c>
      <c r="AE22" s="60">
        <f ca="1">'Q9B-L2'!AE22*(1-'Q9B-L2-REIDI'!$AK22)</f>
        <v>0</v>
      </c>
      <c r="AF22" s="60">
        <f ca="1">'Q9B-L2'!AF22*(1-'Q9B-L2-REIDI'!$AK22)</f>
        <v>0</v>
      </c>
      <c r="AG22" s="60">
        <f ca="1">'Q9B-L2'!AG22*(1-'Q9B-L2-REIDI'!$AK22)</f>
        <v>0</v>
      </c>
      <c r="AH22" s="60">
        <f ca="1">'Q9B-L2'!AH22*(1-'Q9B-L2-REIDI'!$AK22)</f>
        <v>0</v>
      </c>
      <c r="AI22" s="60">
        <f ca="1">'Q9B-L2'!AI22*(1-'Q9B-L2-REIDI'!$AK22)</f>
        <v>0</v>
      </c>
      <c r="AJ22" s="61"/>
      <c r="AK22" s="62">
        <v>3.6499999999999998E-2</v>
      </c>
      <c r="AL22" s="63">
        <v>1</v>
      </c>
      <c r="AM22" s="63"/>
      <c r="AN22" s="63">
        <v>1</v>
      </c>
      <c r="AO22" s="45" t="str">
        <f>IFERROR(_xlfn.XLOOKUP(LEFT(B22,LEN(B22)-2),$B$8:$B$458,$C$8:$C$458),C22)</f>
        <v>SP-079 - Implantação de Duplicação do km 116,11 km ao km  120,00</v>
      </c>
    </row>
    <row r="23" spans="1:41" s="22" customFormat="1" ht="16.5" hidden="1" customHeight="1" outlineLevel="3">
      <c r="A23" s="47"/>
      <c r="B23" s="56" t="s">
        <v>31</v>
      </c>
      <c r="C23" s="57" t="s">
        <v>19</v>
      </c>
      <c r="D23" s="58">
        <f t="shared" si="1"/>
        <v>0</v>
      </c>
      <c r="E23" s="59">
        <f t="shared" si="3"/>
        <v>0</v>
      </c>
      <c r="F23" s="60">
        <f>'Q9B-L2'!F23*(1-'Q9B-L2-REIDI'!$AK23)</f>
        <v>0</v>
      </c>
      <c r="G23" s="60">
        <f>'Q9B-L2'!G23*(1-'Q9B-L2-REIDI'!$AK23)</f>
        <v>0</v>
      </c>
      <c r="H23" s="60">
        <f>'Q9B-L2'!H23*(1-'Q9B-L2-REIDI'!$AK23)</f>
        <v>0</v>
      </c>
      <c r="I23" s="60">
        <f>'Q9B-L2'!I23*(1-'Q9B-L2-REIDI'!$AK23)</f>
        <v>0</v>
      </c>
      <c r="J23" s="60">
        <f>'Q9B-L2'!J23*(1-'Q9B-L2-REIDI'!$AK23)</f>
        <v>0</v>
      </c>
      <c r="K23" s="60">
        <f>'Q9B-L2'!K23*(1-'Q9B-L2-REIDI'!$AK23)</f>
        <v>0</v>
      </c>
      <c r="L23" s="60">
        <f>'Q9B-L2'!L23*(1-'Q9B-L2-REIDI'!$AK23)</f>
        <v>0</v>
      </c>
      <c r="M23" s="60">
        <f>'Q9B-L2'!M23*(1-'Q9B-L2-REIDI'!$AK23)</f>
        <v>0</v>
      </c>
      <c r="N23" s="60">
        <f>'Q9B-L2'!N23*(1-'Q9B-L2-REIDI'!$AK23)</f>
        <v>0</v>
      </c>
      <c r="O23" s="60">
        <f>'Q9B-L2'!O23*(1-'Q9B-L2-REIDI'!$AK23)</f>
        <v>0</v>
      </c>
      <c r="P23" s="60">
        <f>'Q9B-L2'!P23*(1-'Q9B-L2-REIDI'!$AK23)</f>
        <v>0</v>
      </c>
      <c r="Q23" s="60">
        <f>'Q9B-L2'!Q23*(1-'Q9B-L2-REIDI'!$AK23)</f>
        <v>0</v>
      </c>
      <c r="R23" s="60">
        <f>'Q9B-L2'!R23*(1-'Q9B-L2-REIDI'!$AK23)</f>
        <v>0</v>
      </c>
      <c r="S23" s="60">
        <f>'Q9B-L2'!S23*(1-'Q9B-L2-REIDI'!$AK23)</f>
        <v>0</v>
      </c>
      <c r="T23" s="60">
        <f>'Q9B-L2'!T23*(1-'Q9B-L2-REIDI'!$AK23)</f>
        <v>0</v>
      </c>
      <c r="U23" s="60">
        <f>'Q9B-L2'!U23*(1-'Q9B-L2-REIDI'!$AK23)</f>
        <v>0</v>
      </c>
      <c r="V23" s="60">
        <f>'Q9B-L2'!V23*(1-'Q9B-L2-REIDI'!$AK23)</f>
        <v>0</v>
      </c>
      <c r="W23" s="60">
        <f>'Q9B-L2'!W23*(1-'Q9B-L2-REIDI'!$AK23)</f>
        <v>0</v>
      </c>
      <c r="X23" s="60">
        <f>'Q9B-L2'!X23*(1-'Q9B-L2-REIDI'!$AK23)</f>
        <v>0</v>
      </c>
      <c r="Y23" s="60">
        <f>'Q9B-L2'!Y23*(1-'Q9B-L2-REIDI'!$AK23)</f>
        <v>0</v>
      </c>
      <c r="Z23" s="60">
        <f>'Q9B-L2'!Z23*(1-'Q9B-L2-REIDI'!$AK23)</f>
        <v>0</v>
      </c>
      <c r="AA23" s="60">
        <f>'Q9B-L2'!AA23*(1-'Q9B-L2-REIDI'!$AK23)</f>
        <v>0</v>
      </c>
      <c r="AB23" s="60">
        <f>'Q9B-L2'!AB23*(1-'Q9B-L2-REIDI'!$AK23)</f>
        <v>0</v>
      </c>
      <c r="AC23" s="60">
        <f>'Q9B-L2'!AC23*(1-'Q9B-L2-REIDI'!$AK23)</f>
        <v>0</v>
      </c>
      <c r="AD23" s="60">
        <f>'Q9B-L2'!AD23*(1-'Q9B-L2-REIDI'!$AK23)</f>
        <v>0</v>
      </c>
      <c r="AE23" s="60">
        <f>'Q9B-L2'!AE23*(1-'Q9B-L2-REIDI'!$AK23)</f>
        <v>0</v>
      </c>
      <c r="AF23" s="60">
        <f>'Q9B-L2'!AF23*(1-'Q9B-L2-REIDI'!$AK23)</f>
        <v>0</v>
      </c>
      <c r="AG23" s="60">
        <f>'Q9B-L2'!AG23*(1-'Q9B-L2-REIDI'!$AK23)</f>
        <v>0</v>
      </c>
      <c r="AH23" s="60">
        <f>'Q9B-L2'!AH23*(1-'Q9B-L2-REIDI'!$AK23)</f>
        <v>0</v>
      </c>
      <c r="AI23" s="60">
        <f>'Q9B-L2'!AI23*(1-'Q9B-L2-REIDI'!$AK23)</f>
        <v>0</v>
      </c>
      <c r="AJ23" s="20"/>
      <c r="AK23" s="62">
        <v>3.6499999999999998E-2</v>
      </c>
      <c r="AL23" s="63">
        <v>1</v>
      </c>
      <c r="AM23" s="63"/>
      <c r="AN23" s="63">
        <v>1</v>
      </c>
      <c r="AO23" s="45" t="str">
        <f>IFERROR(_xlfn.XLOOKUP(LEFT(B23,LEN(B23)-2),$B$8:$B$458,$C$8:$C$458),C23)</f>
        <v>SP-079 - Implantação de Duplicação do km 116,11 km ao km  120,00</v>
      </c>
    </row>
    <row r="24" spans="1:41" s="22" customFormat="1" ht="16.5" hidden="1" customHeight="1" outlineLevel="2">
      <c r="A24" s="47"/>
      <c r="B24" s="48" t="s">
        <v>32</v>
      </c>
      <c r="C24" s="49" t="s">
        <v>744</v>
      </c>
      <c r="D24" s="50">
        <f t="shared" ca="1" si="1"/>
        <v>5612.4757327780817</v>
      </c>
      <c r="E24" s="51">
        <f t="shared" ca="1" si="3"/>
        <v>9469.3744015581688</v>
      </c>
      <c r="F24" s="52">
        <f t="shared" ref="F24:AI24" ca="1" si="11">SUBTOTAL(9,F25:F26)</f>
        <v>0</v>
      </c>
      <c r="G24" s="52">
        <f t="shared" ca="1" si="11"/>
        <v>0</v>
      </c>
      <c r="H24" s="52">
        <f t="shared" ca="1" si="11"/>
        <v>0</v>
      </c>
      <c r="I24" s="52">
        <f t="shared" ca="1" si="11"/>
        <v>0</v>
      </c>
      <c r="J24" s="52">
        <f t="shared" ca="1" si="11"/>
        <v>4734.6872007790844</v>
      </c>
      <c r="K24" s="52">
        <f t="shared" ca="1" si="11"/>
        <v>4734.6872007790844</v>
      </c>
      <c r="L24" s="52">
        <f t="shared" ca="1" si="11"/>
        <v>0</v>
      </c>
      <c r="M24" s="52">
        <f t="shared" ca="1" si="11"/>
        <v>0</v>
      </c>
      <c r="N24" s="52">
        <f t="shared" ca="1" si="11"/>
        <v>0</v>
      </c>
      <c r="O24" s="52">
        <f t="shared" ca="1" si="11"/>
        <v>0</v>
      </c>
      <c r="P24" s="52">
        <f t="shared" ca="1" si="11"/>
        <v>0</v>
      </c>
      <c r="Q24" s="52">
        <f t="shared" ca="1" si="11"/>
        <v>0</v>
      </c>
      <c r="R24" s="52">
        <f t="shared" ca="1" si="11"/>
        <v>0</v>
      </c>
      <c r="S24" s="52">
        <f t="shared" ca="1" si="11"/>
        <v>0</v>
      </c>
      <c r="T24" s="52">
        <f t="shared" ca="1" si="11"/>
        <v>0</v>
      </c>
      <c r="U24" s="52">
        <f t="shared" ca="1" si="11"/>
        <v>0</v>
      </c>
      <c r="V24" s="52">
        <f t="shared" ca="1" si="11"/>
        <v>0</v>
      </c>
      <c r="W24" s="52">
        <f t="shared" ca="1" si="11"/>
        <v>0</v>
      </c>
      <c r="X24" s="52">
        <f t="shared" ca="1" si="11"/>
        <v>0</v>
      </c>
      <c r="Y24" s="52">
        <f t="shared" ca="1" si="11"/>
        <v>0</v>
      </c>
      <c r="Z24" s="52">
        <f t="shared" ca="1" si="11"/>
        <v>0</v>
      </c>
      <c r="AA24" s="52">
        <f t="shared" ca="1" si="11"/>
        <v>0</v>
      </c>
      <c r="AB24" s="52">
        <f t="shared" ca="1" si="11"/>
        <v>0</v>
      </c>
      <c r="AC24" s="52">
        <f t="shared" ca="1" si="11"/>
        <v>0</v>
      </c>
      <c r="AD24" s="52">
        <f t="shared" ca="1" si="11"/>
        <v>0</v>
      </c>
      <c r="AE24" s="52">
        <f t="shared" ca="1" si="11"/>
        <v>0</v>
      </c>
      <c r="AF24" s="52">
        <f t="shared" ca="1" si="11"/>
        <v>0</v>
      </c>
      <c r="AG24" s="52">
        <f t="shared" ca="1" si="11"/>
        <v>0</v>
      </c>
      <c r="AH24" s="52">
        <f t="shared" ca="1" si="11"/>
        <v>0</v>
      </c>
      <c r="AI24" s="53">
        <f t="shared" ca="1" si="11"/>
        <v>0</v>
      </c>
      <c r="AJ24" s="20"/>
      <c r="AK24" s="54"/>
      <c r="AL24" s="55"/>
      <c r="AM24" s="55"/>
      <c r="AN24" s="55"/>
      <c r="AO24" s="36"/>
    </row>
    <row r="25" spans="1:41" s="22" customFormat="1" ht="16.5" hidden="1" customHeight="1" outlineLevel="3">
      <c r="A25" s="47"/>
      <c r="B25" s="56" t="s">
        <v>33</v>
      </c>
      <c r="C25" s="57" t="s">
        <v>17</v>
      </c>
      <c r="D25" s="58">
        <f t="shared" ca="1" si="1"/>
        <v>5612.4757327780817</v>
      </c>
      <c r="E25" s="59">
        <f t="shared" ca="1" si="3"/>
        <v>9469.3744015581688</v>
      </c>
      <c r="F25" s="60">
        <f ca="1">'Q9B-L2'!F25*(1-'Q9B-L2-REIDI'!$AK25)</f>
        <v>0</v>
      </c>
      <c r="G25" s="60">
        <f ca="1">'Q9B-L2'!G25*(1-'Q9B-L2-REIDI'!$AK25)</f>
        <v>0</v>
      </c>
      <c r="H25" s="60">
        <f ca="1">'Q9B-L2'!H25*(1-'Q9B-L2-REIDI'!$AK25)</f>
        <v>0</v>
      </c>
      <c r="I25" s="60">
        <f ca="1">'Q9B-L2'!I25*(1-'Q9B-L2-REIDI'!$AK25)</f>
        <v>0</v>
      </c>
      <c r="J25" s="60">
        <f ca="1">'Q9B-L2'!J25*(1-'Q9B-L2-REIDI'!$AK25)</f>
        <v>4734.6872007790844</v>
      </c>
      <c r="K25" s="60">
        <f ca="1">'Q9B-L2'!K25*(1-'Q9B-L2-REIDI'!$AK25)</f>
        <v>4734.6872007790844</v>
      </c>
      <c r="L25" s="60">
        <f ca="1">'Q9B-L2'!L25*(1-'Q9B-L2-REIDI'!$AK25)</f>
        <v>0</v>
      </c>
      <c r="M25" s="60">
        <f ca="1">'Q9B-L2'!M25*(1-'Q9B-L2-REIDI'!$AK25)</f>
        <v>0</v>
      </c>
      <c r="N25" s="60">
        <f ca="1">'Q9B-L2'!N25*(1-'Q9B-L2-REIDI'!$AK25)</f>
        <v>0</v>
      </c>
      <c r="O25" s="60">
        <f ca="1">'Q9B-L2'!O25*(1-'Q9B-L2-REIDI'!$AK25)</f>
        <v>0</v>
      </c>
      <c r="P25" s="60">
        <f ca="1">'Q9B-L2'!P25*(1-'Q9B-L2-REIDI'!$AK25)</f>
        <v>0</v>
      </c>
      <c r="Q25" s="60">
        <f ca="1">'Q9B-L2'!Q25*(1-'Q9B-L2-REIDI'!$AK25)</f>
        <v>0</v>
      </c>
      <c r="R25" s="60">
        <f ca="1">'Q9B-L2'!R25*(1-'Q9B-L2-REIDI'!$AK25)</f>
        <v>0</v>
      </c>
      <c r="S25" s="60">
        <f ca="1">'Q9B-L2'!S25*(1-'Q9B-L2-REIDI'!$AK25)</f>
        <v>0</v>
      </c>
      <c r="T25" s="60">
        <f ca="1">'Q9B-L2'!T25*(1-'Q9B-L2-REIDI'!$AK25)</f>
        <v>0</v>
      </c>
      <c r="U25" s="60">
        <f ca="1">'Q9B-L2'!U25*(1-'Q9B-L2-REIDI'!$AK25)</f>
        <v>0</v>
      </c>
      <c r="V25" s="60">
        <f ca="1">'Q9B-L2'!V25*(1-'Q9B-L2-REIDI'!$AK25)</f>
        <v>0</v>
      </c>
      <c r="W25" s="60">
        <f ca="1">'Q9B-L2'!W25*(1-'Q9B-L2-REIDI'!$AK25)</f>
        <v>0</v>
      </c>
      <c r="X25" s="60">
        <f ca="1">'Q9B-L2'!X25*(1-'Q9B-L2-REIDI'!$AK25)</f>
        <v>0</v>
      </c>
      <c r="Y25" s="60">
        <f ca="1">'Q9B-L2'!Y25*(1-'Q9B-L2-REIDI'!$AK25)</f>
        <v>0</v>
      </c>
      <c r="Z25" s="60">
        <f ca="1">'Q9B-L2'!Z25*(1-'Q9B-L2-REIDI'!$AK25)</f>
        <v>0</v>
      </c>
      <c r="AA25" s="60">
        <f ca="1">'Q9B-L2'!AA25*(1-'Q9B-L2-REIDI'!$AK25)</f>
        <v>0</v>
      </c>
      <c r="AB25" s="60">
        <f ca="1">'Q9B-L2'!AB25*(1-'Q9B-L2-REIDI'!$AK25)</f>
        <v>0</v>
      </c>
      <c r="AC25" s="60">
        <f ca="1">'Q9B-L2'!AC25*(1-'Q9B-L2-REIDI'!$AK25)</f>
        <v>0</v>
      </c>
      <c r="AD25" s="60">
        <f ca="1">'Q9B-L2'!AD25*(1-'Q9B-L2-REIDI'!$AK25)</f>
        <v>0</v>
      </c>
      <c r="AE25" s="60">
        <f ca="1">'Q9B-L2'!AE25*(1-'Q9B-L2-REIDI'!$AK25)</f>
        <v>0</v>
      </c>
      <c r="AF25" s="60">
        <f ca="1">'Q9B-L2'!AF25*(1-'Q9B-L2-REIDI'!$AK25)</f>
        <v>0</v>
      </c>
      <c r="AG25" s="60">
        <f ca="1">'Q9B-L2'!AG25*(1-'Q9B-L2-REIDI'!$AK25)</f>
        <v>0</v>
      </c>
      <c r="AH25" s="60">
        <f ca="1">'Q9B-L2'!AH25*(1-'Q9B-L2-REIDI'!$AK25)</f>
        <v>0</v>
      </c>
      <c r="AI25" s="60">
        <f ca="1">'Q9B-L2'!AI25*(1-'Q9B-L2-REIDI'!$AK25)</f>
        <v>0</v>
      </c>
      <c r="AJ25" s="61"/>
      <c r="AK25" s="62">
        <v>3.6499999999999998E-2</v>
      </c>
      <c r="AL25" s="63">
        <v>1</v>
      </c>
      <c r="AM25" s="63"/>
      <c r="AN25" s="63">
        <v>1</v>
      </c>
      <c r="AO25" s="45" t="str">
        <f>IFERROR(_xlfn.XLOOKUP(LEFT(B25,LEN(B25)-2),$B$8:$B$458,$C$8:$C$458),C25)</f>
        <v>SP-079 - Implantação de Duplicação do km 120,00 km ao km  121,77</v>
      </c>
    </row>
    <row r="26" spans="1:41" s="22" customFormat="1" ht="16.5" hidden="1" customHeight="1" outlineLevel="3">
      <c r="A26" s="47"/>
      <c r="B26" s="56" t="s">
        <v>34</v>
      </c>
      <c r="C26" s="57" t="s">
        <v>19</v>
      </c>
      <c r="D26" s="58">
        <f t="shared" si="1"/>
        <v>0</v>
      </c>
      <c r="E26" s="59">
        <f t="shared" si="3"/>
        <v>0</v>
      </c>
      <c r="F26" s="60">
        <f>'Q9B-L2'!F26*(1-'Q9B-L2-REIDI'!$AK26)</f>
        <v>0</v>
      </c>
      <c r="G26" s="60">
        <f>'Q9B-L2'!G26*(1-'Q9B-L2-REIDI'!$AK26)</f>
        <v>0</v>
      </c>
      <c r="H26" s="60">
        <f>'Q9B-L2'!H26*(1-'Q9B-L2-REIDI'!$AK26)</f>
        <v>0</v>
      </c>
      <c r="I26" s="60">
        <f>'Q9B-L2'!I26*(1-'Q9B-L2-REIDI'!$AK26)</f>
        <v>0</v>
      </c>
      <c r="J26" s="60">
        <f>'Q9B-L2'!J26*(1-'Q9B-L2-REIDI'!$AK26)</f>
        <v>0</v>
      </c>
      <c r="K26" s="60">
        <f>'Q9B-L2'!K26*(1-'Q9B-L2-REIDI'!$AK26)</f>
        <v>0</v>
      </c>
      <c r="L26" s="60">
        <f>'Q9B-L2'!L26*(1-'Q9B-L2-REIDI'!$AK26)</f>
        <v>0</v>
      </c>
      <c r="M26" s="60">
        <f>'Q9B-L2'!M26*(1-'Q9B-L2-REIDI'!$AK26)</f>
        <v>0</v>
      </c>
      <c r="N26" s="60">
        <f>'Q9B-L2'!N26*(1-'Q9B-L2-REIDI'!$AK26)</f>
        <v>0</v>
      </c>
      <c r="O26" s="60">
        <f>'Q9B-L2'!O26*(1-'Q9B-L2-REIDI'!$AK26)</f>
        <v>0</v>
      </c>
      <c r="P26" s="60">
        <f>'Q9B-L2'!P26*(1-'Q9B-L2-REIDI'!$AK26)</f>
        <v>0</v>
      </c>
      <c r="Q26" s="60">
        <f>'Q9B-L2'!Q26*(1-'Q9B-L2-REIDI'!$AK26)</f>
        <v>0</v>
      </c>
      <c r="R26" s="60">
        <f>'Q9B-L2'!R26*(1-'Q9B-L2-REIDI'!$AK26)</f>
        <v>0</v>
      </c>
      <c r="S26" s="60">
        <f>'Q9B-L2'!S26*(1-'Q9B-L2-REIDI'!$AK26)</f>
        <v>0</v>
      </c>
      <c r="T26" s="60">
        <f>'Q9B-L2'!T26*(1-'Q9B-L2-REIDI'!$AK26)</f>
        <v>0</v>
      </c>
      <c r="U26" s="60">
        <f>'Q9B-L2'!U26*(1-'Q9B-L2-REIDI'!$AK26)</f>
        <v>0</v>
      </c>
      <c r="V26" s="60">
        <f>'Q9B-L2'!V26*(1-'Q9B-L2-REIDI'!$AK26)</f>
        <v>0</v>
      </c>
      <c r="W26" s="60">
        <f>'Q9B-L2'!W26*(1-'Q9B-L2-REIDI'!$AK26)</f>
        <v>0</v>
      </c>
      <c r="X26" s="60">
        <f>'Q9B-L2'!X26*(1-'Q9B-L2-REIDI'!$AK26)</f>
        <v>0</v>
      </c>
      <c r="Y26" s="60">
        <f>'Q9B-L2'!Y26*(1-'Q9B-L2-REIDI'!$AK26)</f>
        <v>0</v>
      </c>
      <c r="Z26" s="60">
        <f>'Q9B-L2'!Z26*(1-'Q9B-L2-REIDI'!$AK26)</f>
        <v>0</v>
      </c>
      <c r="AA26" s="60">
        <f>'Q9B-L2'!AA26*(1-'Q9B-L2-REIDI'!$AK26)</f>
        <v>0</v>
      </c>
      <c r="AB26" s="60">
        <f>'Q9B-L2'!AB26*(1-'Q9B-L2-REIDI'!$AK26)</f>
        <v>0</v>
      </c>
      <c r="AC26" s="60">
        <f>'Q9B-L2'!AC26*(1-'Q9B-L2-REIDI'!$AK26)</f>
        <v>0</v>
      </c>
      <c r="AD26" s="60">
        <f>'Q9B-L2'!AD26*(1-'Q9B-L2-REIDI'!$AK26)</f>
        <v>0</v>
      </c>
      <c r="AE26" s="60">
        <f>'Q9B-L2'!AE26*(1-'Q9B-L2-REIDI'!$AK26)</f>
        <v>0</v>
      </c>
      <c r="AF26" s="60">
        <f>'Q9B-L2'!AF26*(1-'Q9B-L2-REIDI'!$AK26)</f>
        <v>0</v>
      </c>
      <c r="AG26" s="60">
        <f>'Q9B-L2'!AG26*(1-'Q9B-L2-REIDI'!$AK26)</f>
        <v>0</v>
      </c>
      <c r="AH26" s="60">
        <f>'Q9B-L2'!AH26*(1-'Q9B-L2-REIDI'!$AK26)</f>
        <v>0</v>
      </c>
      <c r="AI26" s="60">
        <f>'Q9B-L2'!AI26*(1-'Q9B-L2-REIDI'!$AK26)</f>
        <v>0</v>
      </c>
      <c r="AJ26" s="20"/>
      <c r="AK26" s="62">
        <v>3.6499999999999998E-2</v>
      </c>
      <c r="AL26" s="63">
        <v>1</v>
      </c>
      <c r="AM26" s="63"/>
      <c r="AN26" s="63">
        <v>1</v>
      </c>
      <c r="AO26" s="45" t="str">
        <f>IFERROR(_xlfn.XLOOKUP(LEFT(B26,LEN(B26)-2),$B$8:$B$458,$C$8:$C$458),C26)</f>
        <v>SP-079 - Implantação de Duplicação do km 120,00 km ao km  121,77</v>
      </c>
    </row>
    <row r="27" spans="1:41" s="22" customFormat="1" ht="16.5" hidden="1" customHeight="1" outlineLevel="2">
      <c r="A27" s="47"/>
      <c r="B27" s="48" t="s">
        <v>35</v>
      </c>
      <c r="C27" s="49" t="s">
        <v>745</v>
      </c>
      <c r="D27" s="50">
        <f t="shared" ca="1" si="1"/>
        <v>69886.530500861743</v>
      </c>
      <c r="E27" s="51">
        <f t="shared" ca="1" si="3"/>
        <v>123434.20880365642</v>
      </c>
      <c r="F27" s="52">
        <f t="shared" ref="F27:AI27" ca="1" si="12">SUBTOTAL(9,F28:F29)</f>
        <v>0</v>
      </c>
      <c r="G27" s="52">
        <f t="shared" ca="1" si="12"/>
        <v>0</v>
      </c>
      <c r="H27" s="52">
        <f t="shared" ca="1" si="12"/>
        <v>0</v>
      </c>
      <c r="I27" s="52">
        <f t="shared" ca="1" si="12"/>
        <v>0</v>
      </c>
      <c r="J27" s="52">
        <f t="shared" ca="1" si="12"/>
        <v>41144.736267885477</v>
      </c>
      <c r="K27" s="52">
        <f t="shared" ca="1" si="12"/>
        <v>41144.736267885477</v>
      </c>
      <c r="L27" s="52">
        <f t="shared" ca="1" si="12"/>
        <v>41144.736267885477</v>
      </c>
      <c r="M27" s="52">
        <f t="shared" ca="1" si="12"/>
        <v>0</v>
      </c>
      <c r="N27" s="52">
        <f t="shared" ca="1" si="12"/>
        <v>0</v>
      </c>
      <c r="O27" s="52">
        <f t="shared" ca="1" si="12"/>
        <v>0</v>
      </c>
      <c r="P27" s="52">
        <f t="shared" ca="1" si="12"/>
        <v>0</v>
      </c>
      <c r="Q27" s="52">
        <f t="shared" ca="1" si="12"/>
        <v>0</v>
      </c>
      <c r="R27" s="52">
        <f t="shared" ca="1" si="12"/>
        <v>0</v>
      </c>
      <c r="S27" s="52">
        <f t="shared" ca="1" si="12"/>
        <v>0</v>
      </c>
      <c r="T27" s="52">
        <f t="shared" ca="1" si="12"/>
        <v>0</v>
      </c>
      <c r="U27" s="52">
        <f t="shared" ca="1" si="12"/>
        <v>0</v>
      </c>
      <c r="V27" s="52">
        <f t="shared" ca="1" si="12"/>
        <v>0</v>
      </c>
      <c r="W27" s="52">
        <f t="shared" ca="1" si="12"/>
        <v>0</v>
      </c>
      <c r="X27" s="52">
        <f t="shared" ca="1" si="12"/>
        <v>0</v>
      </c>
      <c r="Y27" s="52">
        <f t="shared" ca="1" si="12"/>
        <v>0</v>
      </c>
      <c r="Z27" s="52">
        <f t="shared" ca="1" si="12"/>
        <v>0</v>
      </c>
      <c r="AA27" s="52">
        <f t="shared" ca="1" si="12"/>
        <v>0</v>
      </c>
      <c r="AB27" s="52">
        <f t="shared" ca="1" si="12"/>
        <v>0</v>
      </c>
      <c r="AC27" s="52">
        <f t="shared" ca="1" si="12"/>
        <v>0</v>
      </c>
      <c r="AD27" s="52">
        <f t="shared" ca="1" si="12"/>
        <v>0</v>
      </c>
      <c r="AE27" s="52">
        <f t="shared" ca="1" si="12"/>
        <v>0</v>
      </c>
      <c r="AF27" s="52">
        <f t="shared" ca="1" si="12"/>
        <v>0</v>
      </c>
      <c r="AG27" s="52">
        <f t="shared" ca="1" si="12"/>
        <v>0</v>
      </c>
      <c r="AH27" s="52">
        <f t="shared" ca="1" si="12"/>
        <v>0</v>
      </c>
      <c r="AI27" s="53">
        <f t="shared" ca="1" si="12"/>
        <v>0</v>
      </c>
      <c r="AJ27" s="20"/>
      <c r="AK27" s="54"/>
      <c r="AL27" s="55"/>
      <c r="AM27" s="55"/>
      <c r="AN27" s="55"/>
      <c r="AO27" s="36"/>
    </row>
    <row r="28" spans="1:41" s="22" customFormat="1" ht="16.5" hidden="1" customHeight="1" outlineLevel="3">
      <c r="A28" s="47"/>
      <c r="B28" s="56" t="s">
        <v>36</v>
      </c>
      <c r="C28" s="57" t="s">
        <v>17</v>
      </c>
      <c r="D28" s="58">
        <f t="shared" ca="1" si="1"/>
        <v>69886.530500861743</v>
      </c>
      <c r="E28" s="59">
        <f t="shared" ca="1" si="3"/>
        <v>123434.20880365642</v>
      </c>
      <c r="F28" s="60">
        <f ca="1">'Q9B-L2'!F28*(1-'Q9B-L2-REIDI'!$AK28)</f>
        <v>0</v>
      </c>
      <c r="G28" s="60">
        <f ca="1">'Q9B-L2'!G28*(1-'Q9B-L2-REIDI'!$AK28)</f>
        <v>0</v>
      </c>
      <c r="H28" s="60">
        <f ca="1">'Q9B-L2'!H28*(1-'Q9B-L2-REIDI'!$AK28)</f>
        <v>0</v>
      </c>
      <c r="I28" s="60">
        <f ca="1">'Q9B-L2'!I28*(1-'Q9B-L2-REIDI'!$AK28)</f>
        <v>0</v>
      </c>
      <c r="J28" s="60">
        <f ca="1">'Q9B-L2'!J28*(1-'Q9B-L2-REIDI'!$AK28)</f>
        <v>41144.736267885477</v>
      </c>
      <c r="K28" s="60">
        <f ca="1">'Q9B-L2'!K28*(1-'Q9B-L2-REIDI'!$AK28)</f>
        <v>41144.736267885477</v>
      </c>
      <c r="L28" s="60">
        <f ca="1">'Q9B-L2'!L28*(1-'Q9B-L2-REIDI'!$AK28)</f>
        <v>41144.736267885477</v>
      </c>
      <c r="M28" s="60">
        <f ca="1">'Q9B-L2'!M28*(1-'Q9B-L2-REIDI'!$AK28)</f>
        <v>0</v>
      </c>
      <c r="N28" s="60">
        <f ca="1">'Q9B-L2'!N28*(1-'Q9B-L2-REIDI'!$AK28)</f>
        <v>0</v>
      </c>
      <c r="O28" s="60">
        <f ca="1">'Q9B-L2'!O28*(1-'Q9B-L2-REIDI'!$AK28)</f>
        <v>0</v>
      </c>
      <c r="P28" s="60">
        <f ca="1">'Q9B-L2'!P28*(1-'Q9B-L2-REIDI'!$AK28)</f>
        <v>0</v>
      </c>
      <c r="Q28" s="60">
        <f ca="1">'Q9B-L2'!Q28*(1-'Q9B-L2-REIDI'!$AK28)</f>
        <v>0</v>
      </c>
      <c r="R28" s="60">
        <f ca="1">'Q9B-L2'!R28*(1-'Q9B-L2-REIDI'!$AK28)</f>
        <v>0</v>
      </c>
      <c r="S28" s="60">
        <f ca="1">'Q9B-L2'!S28*(1-'Q9B-L2-REIDI'!$AK28)</f>
        <v>0</v>
      </c>
      <c r="T28" s="60">
        <f ca="1">'Q9B-L2'!T28*(1-'Q9B-L2-REIDI'!$AK28)</f>
        <v>0</v>
      </c>
      <c r="U28" s="60">
        <f ca="1">'Q9B-L2'!U28*(1-'Q9B-L2-REIDI'!$AK28)</f>
        <v>0</v>
      </c>
      <c r="V28" s="60">
        <f ca="1">'Q9B-L2'!V28*(1-'Q9B-L2-REIDI'!$AK28)</f>
        <v>0</v>
      </c>
      <c r="W28" s="60">
        <f ca="1">'Q9B-L2'!W28*(1-'Q9B-L2-REIDI'!$AK28)</f>
        <v>0</v>
      </c>
      <c r="X28" s="60">
        <f ca="1">'Q9B-L2'!X28*(1-'Q9B-L2-REIDI'!$AK28)</f>
        <v>0</v>
      </c>
      <c r="Y28" s="60">
        <f ca="1">'Q9B-L2'!Y28*(1-'Q9B-L2-REIDI'!$AK28)</f>
        <v>0</v>
      </c>
      <c r="Z28" s="60">
        <f ca="1">'Q9B-L2'!Z28*(1-'Q9B-L2-REIDI'!$AK28)</f>
        <v>0</v>
      </c>
      <c r="AA28" s="60">
        <f ca="1">'Q9B-L2'!AA28*(1-'Q9B-L2-REIDI'!$AK28)</f>
        <v>0</v>
      </c>
      <c r="AB28" s="60">
        <f ca="1">'Q9B-L2'!AB28*(1-'Q9B-L2-REIDI'!$AK28)</f>
        <v>0</v>
      </c>
      <c r="AC28" s="60">
        <f ca="1">'Q9B-L2'!AC28*(1-'Q9B-L2-REIDI'!$AK28)</f>
        <v>0</v>
      </c>
      <c r="AD28" s="60">
        <f ca="1">'Q9B-L2'!AD28*(1-'Q9B-L2-REIDI'!$AK28)</f>
        <v>0</v>
      </c>
      <c r="AE28" s="60">
        <f ca="1">'Q9B-L2'!AE28*(1-'Q9B-L2-REIDI'!$AK28)</f>
        <v>0</v>
      </c>
      <c r="AF28" s="60">
        <f ca="1">'Q9B-L2'!AF28*(1-'Q9B-L2-REIDI'!$AK28)</f>
        <v>0</v>
      </c>
      <c r="AG28" s="60">
        <f ca="1">'Q9B-L2'!AG28*(1-'Q9B-L2-REIDI'!$AK28)</f>
        <v>0</v>
      </c>
      <c r="AH28" s="60">
        <f ca="1">'Q9B-L2'!AH28*(1-'Q9B-L2-REIDI'!$AK28)</f>
        <v>0</v>
      </c>
      <c r="AI28" s="60">
        <f ca="1">'Q9B-L2'!AI28*(1-'Q9B-L2-REIDI'!$AK28)</f>
        <v>0</v>
      </c>
      <c r="AJ28" s="61"/>
      <c r="AK28" s="62">
        <v>3.6499999999999998E-2</v>
      </c>
      <c r="AL28" s="63">
        <v>1</v>
      </c>
      <c r="AM28" s="63"/>
      <c r="AN28" s="63">
        <v>1</v>
      </c>
      <c r="AO28" s="45" t="str">
        <f>IFERROR(_xlfn.XLOOKUP(LEFT(B28,LEN(B28)-2),$B$8:$B$458,$C$8:$C$458),C28)</f>
        <v>SP-079 - Implantação de Duplicação do km 156,12 km ao km  183,86</v>
      </c>
    </row>
    <row r="29" spans="1:41" s="22" customFormat="1" ht="16.5" hidden="1" customHeight="1" outlineLevel="3">
      <c r="A29" s="47"/>
      <c r="B29" s="56" t="s">
        <v>37</v>
      </c>
      <c r="C29" s="57" t="s">
        <v>19</v>
      </c>
      <c r="D29" s="58">
        <f t="shared" si="1"/>
        <v>0</v>
      </c>
      <c r="E29" s="59">
        <f t="shared" si="3"/>
        <v>0</v>
      </c>
      <c r="F29" s="60">
        <f>'Q9B-L2'!F29*(1-'Q9B-L2-REIDI'!$AK29)</f>
        <v>0</v>
      </c>
      <c r="G29" s="60">
        <f>'Q9B-L2'!G29*(1-'Q9B-L2-REIDI'!$AK29)</f>
        <v>0</v>
      </c>
      <c r="H29" s="60">
        <f>'Q9B-L2'!H29*(1-'Q9B-L2-REIDI'!$AK29)</f>
        <v>0</v>
      </c>
      <c r="I29" s="60">
        <f>'Q9B-L2'!I29*(1-'Q9B-L2-REIDI'!$AK29)</f>
        <v>0</v>
      </c>
      <c r="J29" s="60">
        <f>'Q9B-L2'!J29*(1-'Q9B-L2-REIDI'!$AK29)</f>
        <v>0</v>
      </c>
      <c r="K29" s="60">
        <f>'Q9B-L2'!K29*(1-'Q9B-L2-REIDI'!$AK29)</f>
        <v>0</v>
      </c>
      <c r="L29" s="60">
        <f>'Q9B-L2'!L29*(1-'Q9B-L2-REIDI'!$AK29)</f>
        <v>0</v>
      </c>
      <c r="M29" s="60">
        <f>'Q9B-L2'!M29*(1-'Q9B-L2-REIDI'!$AK29)</f>
        <v>0</v>
      </c>
      <c r="N29" s="60">
        <f>'Q9B-L2'!N29*(1-'Q9B-L2-REIDI'!$AK29)</f>
        <v>0</v>
      </c>
      <c r="O29" s="60">
        <f>'Q9B-L2'!O29*(1-'Q9B-L2-REIDI'!$AK29)</f>
        <v>0</v>
      </c>
      <c r="P29" s="60">
        <f>'Q9B-L2'!P29*(1-'Q9B-L2-REIDI'!$AK29)</f>
        <v>0</v>
      </c>
      <c r="Q29" s="60">
        <f>'Q9B-L2'!Q29*(1-'Q9B-L2-REIDI'!$AK29)</f>
        <v>0</v>
      </c>
      <c r="R29" s="60">
        <f>'Q9B-L2'!R29*(1-'Q9B-L2-REIDI'!$AK29)</f>
        <v>0</v>
      </c>
      <c r="S29" s="60">
        <f>'Q9B-L2'!S29*(1-'Q9B-L2-REIDI'!$AK29)</f>
        <v>0</v>
      </c>
      <c r="T29" s="60">
        <f>'Q9B-L2'!T29*(1-'Q9B-L2-REIDI'!$AK29)</f>
        <v>0</v>
      </c>
      <c r="U29" s="60">
        <f>'Q9B-L2'!U29*(1-'Q9B-L2-REIDI'!$AK29)</f>
        <v>0</v>
      </c>
      <c r="V29" s="60">
        <f>'Q9B-L2'!V29*(1-'Q9B-L2-REIDI'!$AK29)</f>
        <v>0</v>
      </c>
      <c r="W29" s="60">
        <f>'Q9B-L2'!W29*(1-'Q9B-L2-REIDI'!$AK29)</f>
        <v>0</v>
      </c>
      <c r="X29" s="60">
        <f>'Q9B-L2'!X29*(1-'Q9B-L2-REIDI'!$AK29)</f>
        <v>0</v>
      </c>
      <c r="Y29" s="60">
        <f>'Q9B-L2'!Y29*(1-'Q9B-L2-REIDI'!$AK29)</f>
        <v>0</v>
      </c>
      <c r="Z29" s="60">
        <f>'Q9B-L2'!Z29*(1-'Q9B-L2-REIDI'!$AK29)</f>
        <v>0</v>
      </c>
      <c r="AA29" s="60">
        <f>'Q9B-L2'!AA29*(1-'Q9B-L2-REIDI'!$AK29)</f>
        <v>0</v>
      </c>
      <c r="AB29" s="60">
        <f>'Q9B-L2'!AB29*(1-'Q9B-L2-REIDI'!$AK29)</f>
        <v>0</v>
      </c>
      <c r="AC29" s="60">
        <f>'Q9B-L2'!AC29*(1-'Q9B-L2-REIDI'!$AK29)</f>
        <v>0</v>
      </c>
      <c r="AD29" s="60">
        <f>'Q9B-L2'!AD29*(1-'Q9B-L2-REIDI'!$AK29)</f>
        <v>0</v>
      </c>
      <c r="AE29" s="60">
        <f>'Q9B-L2'!AE29*(1-'Q9B-L2-REIDI'!$AK29)</f>
        <v>0</v>
      </c>
      <c r="AF29" s="60">
        <f>'Q9B-L2'!AF29*(1-'Q9B-L2-REIDI'!$AK29)</f>
        <v>0</v>
      </c>
      <c r="AG29" s="60">
        <f>'Q9B-L2'!AG29*(1-'Q9B-L2-REIDI'!$AK29)</f>
        <v>0</v>
      </c>
      <c r="AH29" s="60">
        <f>'Q9B-L2'!AH29*(1-'Q9B-L2-REIDI'!$AK29)</f>
        <v>0</v>
      </c>
      <c r="AI29" s="60">
        <f>'Q9B-L2'!AI29*(1-'Q9B-L2-REIDI'!$AK29)</f>
        <v>0</v>
      </c>
      <c r="AJ29" s="20"/>
      <c r="AK29" s="62">
        <v>3.6499999999999998E-2</v>
      </c>
      <c r="AL29" s="63">
        <v>1</v>
      </c>
      <c r="AM29" s="63"/>
      <c r="AN29" s="63">
        <v>1</v>
      </c>
      <c r="AO29" s="45" t="str">
        <f>IFERROR(_xlfn.XLOOKUP(LEFT(B29,LEN(B29)-2),$B$8:$B$458,$C$8:$C$458),C29)</f>
        <v>SP-079 - Implantação de Duplicação do km 156,12 km ao km  183,86</v>
      </c>
    </row>
    <row r="30" spans="1:41" s="22" customFormat="1" ht="16.5" hidden="1" customHeight="1" outlineLevel="2">
      <c r="A30" s="47"/>
      <c r="B30" s="48" t="s">
        <v>38</v>
      </c>
      <c r="C30" s="49" t="s">
        <v>746</v>
      </c>
      <c r="D30" s="50">
        <f t="shared" ca="1" si="1"/>
        <v>64429.8756185159</v>
      </c>
      <c r="E30" s="51">
        <f t="shared" ca="1" si="3"/>
        <v>98823.770459405787</v>
      </c>
      <c r="F30" s="52">
        <f t="shared" ref="F30:AI30" ca="1" si="13">SUBTOTAL(9,F31:F32)</f>
        <v>0</v>
      </c>
      <c r="G30" s="52">
        <f t="shared" ca="1" si="13"/>
        <v>0</v>
      </c>
      <c r="H30" s="52">
        <f t="shared" ca="1" si="13"/>
        <v>0</v>
      </c>
      <c r="I30" s="52">
        <f t="shared" ca="1" si="13"/>
        <v>49411.885229702893</v>
      </c>
      <c r="J30" s="52">
        <f t="shared" ca="1" si="13"/>
        <v>49411.885229702893</v>
      </c>
      <c r="K30" s="52">
        <f t="shared" ca="1" si="13"/>
        <v>0</v>
      </c>
      <c r="L30" s="52">
        <f t="shared" ca="1" si="13"/>
        <v>0</v>
      </c>
      <c r="M30" s="52">
        <f t="shared" ca="1" si="13"/>
        <v>0</v>
      </c>
      <c r="N30" s="52">
        <f t="shared" ca="1" si="13"/>
        <v>0</v>
      </c>
      <c r="O30" s="52">
        <f t="shared" ca="1" si="13"/>
        <v>0</v>
      </c>
      <c r="P30" s="52">
        <f t="shared" ca="1" si="13"/>
        <v>0</v>
      </c>
      <c r="Q30" s="52">
        <f t="shared" ca="1" si="13"/>
        <v>0</v>
      </c>
      <c r="R30" s="52">
        <f t="shared" ca="1" si="13"/>
        <v>0</v>
      </c>
      <c r="S30" s="52">
        <f t="shared" ca="1" si="13"/>
        <v>0</v>
      </c>
      <c r="T30" s="52">
        <f t="shared" ca="1" si="13"/>
        <v>0</v>
      </c>
      <c r="U30" s="52">
        <f t="shared" ca="1" si="13"/>
        <v>0</v>
      </c>
      <c r="V30" s="52">
        <f t="shared" ca="1" si="13"/>
        <v>0</v>
      </c>
      <c r="W30" s="52">
        <f t="shared" ca="1" si="13"/>
        <v>0</v>
      </c>
      <c r="X30" s="52">
        <f t="shared" ca="1" si="13"/>
        <v>0</v>
      </c>
      <c r="Y30" s="52">
        <f t="shared" ca="1" si="13"/>
        <v>0</v>
      </c>
      <c r="Z30" s="52">
        <f t="shared" ca="1" si="13"/>
        <v>0</v>
      </c>
      <c r="AA30" s="52">
        <f t="shared" ca="1" si="13"/>
        <v>0</v>
      </c>
      <c r="AB30" s="52">
        <f t="shared" ca="1" si="13"/>
        <v>0</v>
      </c>
      <c r="AC30" s="52">
        <f t="shared" ca="1" si="13"/>
        <v>0</v>
      </c>
      <c r="AD30" s="52">
        <f t="shared" ca="1" si="13"/>
        <v>0</v>
      </c>
      <c r="AE30" s="52">
        <f t="shared" ca="1" si="13"/>
        <v>0</v>
      </c>
      <c r="AF30" s="52">
        <f t="shared" ca="1" si="13"/>
        <v>0</v>
      </c>
      <c r="AG30" s="52">
        <f t="shared" ca="1" si="13"/>
        <v>0</v>
      </c>
      <c r="AH30" s="52">
        <f t="shared" ca="1" si="13"/>
        <v>0</v>
      </c>
      <c r="AI30" s="53">
        <f t="shared" ca="1" si="13"/>
        <v>0</v>
      </c>
      <c r="AJ30" s="20"/>
      <c r="AK30" s="54"/>
      <c r="AL30" s="55"/>
      <c r="AM30" s="55"/>
      <c r="AN30" s="55"/>
      <c r="AO30" s="36"/>
    </row>
    <row r="31" spans="1:41" s="22" customFormat="1" ht="16.5" hidden="1" customHeight="1" outlineLevel="3">
      <c r="A31" s="47"/>
      <c r="B31" s="56" t="s">
        <v>39</v>
      </c>
      <c r="C31" s="57" t="s">
        <v>17</v>
      </c>
      <c r="D31" s="58">
        <f t="shared" ca="1" si="1"/>
        <v>64429.8756185159</v>
      </c>
      <c r="E31" s="59">
        <f t="shared" ca="1" si="3"/>
        <v>98823.770459405787</v>
      </c>
      <c r="F31" s="60">
        <f ca="1">'Q9B-L2'!F31*(1-'Q9B-L2-REIDI'!$AK31)</f>
        <v>0</v>
      </c>
      <c r="G31" s="60">
        <f ca="1">'Q9B-L2'!G31*(1-'Q9B-L2-REIDI'!$AK31)</f>
        <v>0</v>
      </c>
      <c r="H31" s="60">
        <f ca="1">'Q9B-L2'!H31*(1-'Q9B-L2-REIDI'!$AK31)</f>
        <v>0</v>
      </c>
      <c r="I31" s="60">
        <f ca="1">'Q9B-L2'!I31*(1-'Q9B-L2-REIDI'!$AK31)</f>
        <v>49411.885229702893</v>
      </c>
      <c r="J31" s="60">
        <f ca="1">'Q9B-L2'!J31*(1-'Q9B-L2-REIDI'!$AK31)</f>
        <v>49411.885229702893</v>
      </c>
      <c r="K31" s="60">
        <f ca="1">'Q9B-L2'!K31*(1-'Q9B-L2-REIDI'!$AK31)</f>
        <v>0</v>
      </c>
      <c r="L31" s="60">
        <f ca="1">'Q9B-L2'!L31*(1-'Q9B-L2-REIDI'!$AK31)</f>
        <v>0</v>
      </c>
      <c r="M31" s="60">
        <f ca="1">'Q9B-L2'!M31*(1-'Q9B-L2-REIDI'!$AK31)</f>
        <v>0</v>
      </c>
      <c r="N31" s="60">
        <f ca="1">'Q9B-L2'!N31*(1-'Q9B-L2-REIDI'!$AK31)</f>
        <v>0</v>
      </c>
      <c r="O31" s="60">
        <f ca="1">'Q9B-L2'!O31*(1-'Q9B-L2-REIDI'!$AK31)</f>
        <v>0</v>
      </c>
      <c r="P31" s="60">
        <f ca="1">'Q9B-L2'!P31*(1-'Q9B-L2-REIDI'!$AK31)</f>
        <v>0</v>
      </c>
      <c r="Q31" s="60">
        <f ca="1">'Q9B-L2'!Q31*(1-'Q9B-L2-REIDI'!$AK31)</f>
        <v>0</v>
      </c>
      <c r="R31" s="60">
        <f ca="1">'Q9B-L2'!R31*(1-'Q9B-L2-REIDI'!$AK31)</f>
        <v>0</v>
      </c>
      <c r="S31" s="60">
        <f ca="1">'Q9B-L2'!S31*(1-'Q9B-L2-REIDI'!$AK31)</f>
        <v>0</v>
      </c>
      <c r="T31" s="60">
        <f ca="1">'Q9B-L2'!T31*(1-'Q9B-L2-REIDI'!$AK31)</f>
        <v>0</v>
      </c>
      <c r="U31" s="60">
        <f ca="1">'Q9B-L2'!U31*(1-'Q9B-L2-REIDI'!$AK31)</f>
        <v>0</v>
      </c>
      <c r="V31" s="60">
        <f ca="1">'Q9B-L2'!V31*(1-'Q9B-L2-REIDI'!$AK31)</f>
        <v>0</v>
      </c>
      <c r="W31" s="60">
        <f ca="1">'Q9B-L2'!W31*(1-'Q9B-L2-REIDI'!$AK31)</f>
        <v>0</v>
      </c>
      <c r="X31" s="60">
        <f ca="1">'Q9B-L2'!X31*(1-'Q9B-L2-REIDI'!$AK31)</f>
        <v>0</v>
      </c>
      <c r="Y31" s="60">
        <f ca="1">'Q9B-L2'!Y31*(1-'Q9B-L2-REIDI'!$AK31)</f>
        <v>0</v>
      </c>
      <c r="Z31" s="60">
        <f ca="1">'Q9B-L2'!Z31*(1-'Q9B-L2-REIDI'!$AK31)</f>
        <v>0</v>
      </c>
      <c r="AA31" s="60">
        <f ca="1">'Q9B-L2'!AA31*(1-'Q9B-L2-REIDI'!$AK31)</f>
        <v>0</v>
      </c>
      <c r="AB31" s="60">
        <f ca="1">'Q9B-L2'!AB31*(1-'Q9B-L2-REIDI'!$AK31)</f>
        <v>0</v>
      </c>
      <c r="AC31" s="60">
        <f ca="1">'Q9B-L2'!AC31*(1-'Q9B-L2-REIDI'!$AK31)</f>
        <v>0</v>
      </c>
      <c r="AD31" s="60">
        <f ca="1">'Q9B-L2'!AD31*(1-'Q9B-L2-REIDI'!$AK31)</f>
        <v>0</v>
      </c>
      <c r="AE31" s="60">
        <f ca="1">'Q9B-L2'!AE31*(1-'Q9B-L2-REIDI'!$AK31)</f>
        <v>0</v>
      </c>
      <c r="AF31" s="60">
        <f ca="1">'Q9B-L2'!AF31*(1-'Q9B-L2-REIDI'!$AK31)</f>
        <v>0</v>
      </c>
      <c r="AG31" s="60">
        <f ca="1">'Q9B-L2'!AG31*(1-'Q9B-L2-REIDI'!$AK31)</f>
        <v>0</v>
      </c>
      <c r="AH31" s="60">
        <f ca="1">'Q9B-L2'!AH31*(1-'Q9B-L2-REIDI'!$AK31)</f>
        <v>0</v>
      </c>
      <c r="AI31" s="60">
        <f ca="1">'Q9B-L2'!AI31*(1-'Q9B-L2-REIDI'!$AK31)</f>
        <v>0</v>
      </c>
      <c r="AJ31" s="61"/>
      <c r="AK31" s="62">
        <v>3.6499999999999998E-2</v>
      </c>
      <c r="AL31" s="63">
        <v>1</v>
      </c>
      <c r="AM31" s="63"/>
      <c r="AN31" s="63">
        <v>1</v>
      </c>
      <c r="AO31" s="45" t="str">
        <f>IFERROR(_xlfn.XLOOKUP(LEFT(B31,LEN(B31)-2),$B$8:$B$458,$C$8:$C$458),C31)</f>
        <v>SP-250 - Implantação de Duplicação do km 95,50 km ao km  99,00</v>
      </c>
    </row>
    <row r="32" spans="1:41" s="22" customFormat="1" ht="16.5" hidden="1" customHeight="1" outlineLevel="3">
      <c r="A32" s="47"/>
      <c r="B32" s="56" t="s">
        <v>40</v>
      </c>
      <c r="C32" s="57" t="s">
        <v>19</v>
      </c>
      <c r="D32" s="58">
        <f t="shared" si="1"/>
        <v>0</v>
      </c>
      <c r="E32" s="59">
        <f t="shared" si="3"/>
        <v>0</v>
      </c>
      <c r="F32" s="60">
        <f>'Q9B-L2'!F32*(1-'Q9B-L2-REIDI'!$AK32)</f>
        <v>0</v>
      </c>
      <c r="G32" s="60">
        <f>'Q9B-L2'!G32*(1-'Q9B-L2-REIDI'!$AK32)</f>
        <v>0</v>
      </c>
      <c r="H32" s="60">
        <f>'Q9B-L2'!H32*(1-'Q9B-L2-REIDI'!$AK32)</f>
        <v>0</v>
      </c>
      <c r="I32" s="60">
        <f>'Q9B-L2'!I32*(1-'Q9B-L2-REIDI'!$AK32)</f>
        <v>0</v>
      </c>
      <c r="J32" s="60">
        <f>'Q9B-L2'!J32*(1-'Q9B-L2-REIDI'!$AK32)</f>
        <v>0</v>
      </c>
      <c r="K32" s="60">
        <f>'Q9B-L2'!K32*(1-'Q9B-L2-REIDI'!$AK32)</f>
        <v>0</v>
      </c>
      <c r="L32" s="60">
        <f>'Q9B-L2'!L32*(1-'Q9B-L2-REIDI'!$AK32)</f>
        <v>0</v>
      </c>
      <c r="M32" s="60">
        <f>'Q9B-L2'!M32*(1-'Q9B-L2-REIDI'!$AK32)</f>
        <v>0</v>
      </c>
      <c r="N32" s="60">
        <f>'Q9B-L2'!N32*(1-'Q9B-L2-REIDI'!$AK32)</f>
        <v>0</v>
      </c>
      <c r="O32" s="60">
        <f>'Q9B-L2'!O32*(1-'Q9B-L2-REIDI'!$AK32)</f>
        <v>0</v>
      </c>
      <c r="P32" s="60">
        <f>'Q9B-L2'!P32*(1-'Q9B-L2-REIDI'!$AK32)</f>
        <v>0</v>
      </c>
      <c r="Q32" s="60">
        <f>'Q9B-L2'!Q32*(1-'Q9B-L2-REIDI'!$AK32)</f>
        <v>0</v>
      </c>
      <c r="R32" s="60">
        <f>'Q9B-L2'!R32*(1-'Q9B-L2-REIDI'!$AK32)</f>
        <v>0</v>
      </c>
      <c r="S32" s="60">
        <f>'Q9B-L2'!S32*(1-'Q9B-L2-REIDI'!$AK32)</f>
        <v>0</v>
      </c>
      <c r="T32" s="60">
        <f>'Q9B-L2'!T32*(1-'Q9B-L2-REIDI'!$AK32)</f>
        <v>0</v>
      </c>
      <c r="U32" s="60">
        <f>'Q9B-L2'!U32*(1-'Q9B-L2-REIDI'!$AK32)</f>
        <v>0</v>
      </c>
      <c r="V32" s="60">
        <f>'Q9B-L2'!V32*(1-'Q9B-L2-REIDI'!$AK32)</f>
        <v>0</v>
      </c>
      <c r="W32" s="60">
        <f>'Q9B-L2'!W32*(1-'Q9B-L2-REIDI'!$AK32)</f>
        <v>0</v>
      </c>
      <c r="X32" s="60">
        <f>'Q9B-L2'!X32*(1-'Q9B-L2-REIDI'!$AK32)</f>
        <v>0</v>
      </c>
      <c r="Y32" s="60">
        <f>'Q9B-L2'!Y32*(1-'Q9B-L2-REIDI'!$AK32)</f>
        <v>0</v>
      </c>
      <c r="Z32" s="60">
        <f>'Q9B-L2'!Z32*(1-'Q9B-L2-REIDI'!$AK32)</f>
        <v>0</v>
      </c>
      <c r="AA32" s="60">
        <f>'Q9B-L2'!AA32*(1-'Q9B-L2-REIDI'!$AK32)</f>
        <v>0</v>
      </c>
      <c r="AB32" s="60">
        <f>'Q9B-L2'!AB32*(1-'Q9B-L2-REIDI'!$AK32)</f>
        <v>0</v>
      </c>
      <c r="AC32" s="60">
        <f>'Q9B-L2'!AC32*(1-'Q9B-L2-REIDI'!$AK32)</f>
        <v>0</v>
      </c>
      <c r="AD32" s="60">
        <f>'Q9B-L2'!AD32*(1-'Q9B-L2-REIDI'!$AK32)</f>
        <v>0</v>
      </c>
      <c r="AE32" s="60">
        <f>'Q9B-L2'!AE32*(1-'Q9B-L2-REIDI'!$AK32)</f>
        <v>0</v>
      </c>
      <c r="AF32" s="60">
        <f>'Q9B-L2'!AF32*(1-'Q9B-L2-REIDI'!$AK32)</f>
        <v>0</v>
      </c>
      <c r="AG32" s="60">
        <f>'Q9B-L2'!AG32*(1-'Q9B-L2-REIDI'!$AK32)</f>
        <v>0</v>
      </c>
      <c r="AH32" s="60">
        <f>'Q9B-L2'!AH32*(1-'Q9B-L2-REIDI'!$AK32)</f>
        <v>0</v>
      </c>
      <c r="AI32" s="60">
        <f>'Q9B-L2'!AI32*(1-'Q9B-L2-REIDI'!$AK32)</f>
        <v>0</v>
      </c>
      <c r="AJ32" s="20"/>
      <c r="AK32" s="62">
        <v>3.6499999999999998E-2</v>
      </c>
      <c r="AL32" s="63">
        <v>1</v>
      </c>
      <c r="AM32" s="63"/>
      <c r="AN32" s="63">
        <v>1</v>
      </c>
      <c r="AO32" s="45" t="str">
        <f>IFERROR(_xlfn.XLOOKUP(LEFT(B32,LEN(B32)-2),$B$8:$B$458,$C$8:$C$458),C32)</f>
        <v>SP-250 - Implantação de Duplicação do km 95,50 km ao km  99,00</v>
      </c>
    </row>
    <row r="33" spans="1:41" s="22" customFormat="1" ht="16.5" hidden="1" customHeight="1" outlineLevel="2">
      <c r="A33" s="47"/>
      <c r="B33" s="48" t="s">
        <v>41</v>
      </c>
      <c r="C33" s="49" t="s">
        <v>747</v>
      </c>
      <c r="D33" s="50">
        <f t="shared" ca="1" si="1"/>
        <v>10267.230970206543</v>
      </c>
      <c r="E33" s="51">
        <f t="shared" ca="1" si="3"/>
        <v>17322.881871247697</v>
      </c>
      <c r="F33" s="52">
        <f t="shared" ref="F33:AI33" ca="1" si="14">SUBTOTAL(9,F34:F35)</f>
        <v>0</v>
      </c>
      <c r="G33" s="52">
        <f t="shared" ca="1" si="14"/>
        <v>0</v>
      </c>
      <c r="H33" s="52">
        <f t="shared" ca="1" si="14"/>
        <v>0</v>
      </c>
      <c r="I33" s="52">
        <f t="shared" ca="1" si="14"/>
        <v>0</v>
      </c>
      <c r="J33" s="52">
        <f t="shared" ca="1" si="14"/>
        <v>8661.4409356238484</v>
      </c>
      <c r="K33" s="52">
        <f t="shared" ca="1" si="14"/>
        <v>8661.4409356238484</v>
      </c>
      <c r="L33" s="52">
        <f t="shared" ca="1" si="14"/>
        <v>0</v>
      </c>
      <c r="M33" s="52">
        <f t="shared" ca="1" si="14"/>
        <v>0</v>
      </c>
      <c r="N33" s="52">
        <f t="shared" ca="1" si="14"/>
        <v>0</v>
      </c>
      <c r="O33" s="52">
        <f t="shared" ca="1" si="14"/>
        <v>0</v>
      </c>
      <c r="P33" s="52">
        <f t="shared" ca="1" si="14"/>
        <v>0</v>
      </c>
      <c r="Q33" s="52">
        <f t="shared" ca="1" si="14"/>
        <v>0</v>
      </c>
      <c r="R33" s="52">
        <f t="shared" ca="1" si="14"/>
        <v>0</v>
      </c>
      <c r="S33" s="52">
        <f t="shared" ca="1" si="14"/>
        <v>0</v>
      </c>
      <c r="T33" s="52">
        <f t="shared" ca="1" si="14"/>
        <v>0</v>
      </c>
      <c r="U33" s="52">
        <f t="shared" ca="1" si="14"/>
        <v>0</v>
      </c>
      <c r="V33" s="52">
        <f t="shared" ca="1" si="14"/>
        <v>0</v>
      </c>
      <c r="W33" s="52">
        <f t="shared" ca="1" si="14"/>
        <v>0</v>
      </c>
      <c r="X33" s="52">
        <f t="shared" ca="1" si="14"/>
        <v>0</v>
      </c>
      <c r="Y33" s="52">
        <f t="shared" ca="1" si="14"/>
        <v>0</v>
      </c>
      <c r="Z33" s="52">
        <f t="shared" ca="1" si="14"/>
        <v>0</v>
      </c>
      <c r="AA33" s="52">
        <f t="shared" ca="1" si="14"/>
        <v>0</v>
      </c>
      <c r="AB33" s="52">
        <f t="shared" ca="1" si="14"/>
        <v>0</v>
      </c>
      <c r="AC33" s="52">
        <f t="shared" ca="1" si="14"/>
        <v>0</v>
      </c>
      <c r="AD33" s="52">
        <f t="shared" ca="1" si="14"/>
        <v>0</v>
      </c>
      <c r="AE33" s="52">
        <f t="shared" ca="1" si="14"/>
        <v>0</v>
      </c>
      <c r="AF33" s="52">
        <f t="shared" ca="1" si="14"/>
        <v>0</v>
      </c>
      <c r="AG33" s="52">
        <f t="shared" ca="1" si="14"/>
        <v>0</v>
      </c>
      <c r="AH33" s="52">
        <f t="shared" ca="1" si="14"/>
        <v>0</v>
      </c>
      <c r="AI33" s="53">
        <f t="shared" ca="1" si="14"/>
        <v>0</v>
      </c>
      <c r="AJ33" s="20"/>
      <c r="AK33" s="54"/>
      <c r="AL33" s="55"/>
      <c r="AM33" s="55"/>
      <c r="AN33" s="55"/>
      <c r="AO33" s="36"/>
    </row>
    <row r="34" spans="1:41" s="22" customFormat="1" ht="16.5" hidden="1" customHeight="1" outlineLevel="3">
      <c r="A34" s="47"/>
      <c r="B34" s="56" t="s">
        <v>42</v>
      </c>
      <c r="C34" s="57" t="s">
        <v>17</v>
      </c>
      <c r="D34" s="58">
        <f t="shared" ca="1" si="1"/>
        <v>10267.230970206543</v>
      </c>
      <c r="E34" s="59">
        <f t="shared" ca="1" si="3"/>
        <v>17322.881871247697</v>
      </c>
      <c r="F34" s="60">
        <f ca="1">'Q9B-L2'!F34*(1-'Q9B-L2-REIDI'!$AK34)</f>
        <v>0</v>
      </c>
      <c r="G34" s="60">
        <f ca="1">'Q9B-L2'!G34*(1-'Q9B-L2-REIDI'!$AK34)</f>
        <v>0</v>
      </c>
      <c r="H34" s="60">
        <f ca="1">'Q9B-L2'!H34*(1-'Q9B-L2-REIDI'!$AK34)</f>
        <v>0</v>
      </c>
      <c r="I34" s="60">
        <f ca="1">'Q9B-L2'!I34*(1-'Q9B-L2-REIDI'!$AK34)</f>
        <v>0</v>
      </c>
      <c r="J34" s="60">
        <f ca="1">'Q9B-L2'!J34*(1-'Q9B-L2-REIDI'!$AK34)</f>
        <v>8661.4409356238484</v>
      </c>
      <c r="K34" s="60">
        <f ca="1">'Q9B-L2'!K34*(1-'Q9B-L2-REIDI'!$AK34)</f>
        <v>8661.4409356238484</v>
      </c>
      <c r="L34" s="60">
        <f ca="1">'Q9B-L2'!L34*(1-'Q9B-L2-REIDI'!$AK34)</f>
        <v>0</v>
      </c>
      <c r="M34" s="60">
        <f ca="1">'Q9B-L2'!M34*(1-'Q9B-L2-REIDI'!$AK34)</f>
        <v>0</v>
      </c>
      <c r="N34" s="60">
        <f ca="1">'Q9B-L2'!N34*(1-'Q9B-L2-REIDI'!$AK34)</f>
        <v>0</v>
      </c>
      <c r="O34" s="60">
        <f ca="1">'Q9B-L2'!O34*(1-'Q9B-L2-REIDI'!$AK34)</f>
        <v>0</v>
      </c>
      <c r="P34" s="60">
        <f ca="1">'Q9B-L2'!P34*(1-'Q9B-L2-REIDI'!$AK34)</f>
        <v>0</v>
      </c>
      <c r="Q34" s="60">
        <f ca="1">'Q9B-L2'!Q34*(1-'Q9B-L2-REIDI'!$AK34)</f>
        <v>0</v>
      </c>
      <c r="R34" s="60">
        <f ca="1">'Q9B-L2'!R34*(1-'Q9B-L2-REIDI'!$AK34)</f>
        <v>0</v>
      </c>
      <c r="S34" s="60">
        <f ca="1">'Q9B-L2'!S34*(1-'Q9B-L2-REIDI'!$AK34)</f>
        <v>0</v>
      </c>
      <c r="T34" s="60">
        <f ca="1">'Q9B-L2'!T34*(1-'Q9B-L2-REIDI'!$AK34)</f>
        <v>0</v>
      </c>
      <c r="U34" s="60">
        <f ca="1">'Q9B-L2'!U34*(1-'Q9B-L2-REIDI'!$AK34)</f>
        <v>0</v>
      </c>
      <c r="V34" s="60">
        <f ca="1">'Q9B-L2'!V34*(1-'Q9B-L2-REIDI'!$AK34)</f>
        <v>0</v>
      </c>
      <c r="W34" s="60">
        <f ca="1">'Q9B-L2'!W34*(1-'Q9B-L2-REIDI'!$AK34)</f>
        <v>0</v>
      </c>
      <c r="X34" s="60">
        <f ca="1">'Q9B-L2'!X34*(1-'Q9B-L2-REIDI'!$AK34)</f>
        <v>0</v>
      </c>
      <c r="Y34" s="60">
        <f ca="1">'Q9B-L2'!Y34*(1-'Q9B-L2-REIDI'!$AK34)</f>
        <v>0</v>
      </c>
      <c r="Z34" s="60">
        <f ca="1">'Q9B-L2'!Z34*(1-'Q9B-L2-REIDI'!$AK34)</f>
        <v>0</v>
      </c>
      <c r="AA34" s="60">
        <f ca="1">'Q9B-L2'!AA34*(1-'Q9B-L2-REIDI'!$AK34)</f>
        <v>0</v>
      </c>
      <c r="AB34" s="60">
        <f ca="1">'Q9B-L2'!AB34*(1-'Q9B-L2-REIDI'!$AK34)</f>
        <v>0</v>
      </c>
      <c r="AC34" s="60">
        <f ca="1">'Q9B-L2'!AC34*(1-'Q9B-L2-REIDI'!$AK34)</f>
        <v>0</v>
      </c>
      <c r="AD34" s="60">
        <f ca="1">'Q9B-L2'!AD34*(1-'Q9B-L2-REIDI'!$AK34)</f>
        <v>0</v>
      </c>
      <c r="AE34" s="60">
        <f ca="1">'Q9B-L2'!AE34*(1-'Q9B-L2-REIDI'!$AK34)</f>
        <v>0</v>
      </c>
      <c r="AF34" s="60">
        <f ca="1">'Q9B-L2'!AF34*(1-'Q9B-L2-REIDI'!$AK34)</f>
        <v>0</v>
      </c>
      <c r="AG34" s="60">
        <f ca="1">'Q9B-L2'!AG34*(1-'Q9B-L2-REIDI'!$AK34)</f>
        <v>0</v>
      </c>
      <c r="AH34" s="60">
        <f ca="1">'Q9B-L2'!AH34*(1-'Q9B-L2-REIDI'!$AK34)</f>
        <v>0</v>
      </c>
      <c r="AI34" s="60">
        <f ca="1">'Q9B-L2'!AI34*(1-'Q9B-L2-REIDI'!$AK34)</f>
        <v>0</v>
      </c>
      <c r="AJ34" s="61"/>
      <c r="AK34" s="62">
        <v>3.6499999999999998E-2</v>
      </c>
      <c r="AL34" s="63">
        <v>1</v>
      </c>
      <c r="AM34" s="63"/>
      <c r="AN34" s="63">
        <v>1</v>
      </c>
      <c r="AO34" s="45" t="str">
        <f>IFERROR(_xlfn.XLOOKUP(LEFT(B34,LEN(B34)-2),$B$8:$B$458,$C$8:$C$458),C34)</f>
        <v>SP-250 - Implantação de Duplicação do km 99,00 km ao km  101,18</v>
      </c>
    </row>
    <row r="35" spans="1:41" s="22" customFormat="1" ht="16.5" hidden="1" customHeight="1" outlineLevel="3">
      <c r="A35" s="47"/>
      <c r="B35" s="56" t="s">
        <v>43</v>
      </c>
      <c r="C35" s="57" t="s">
        <v>19</v>
      </c>
      <c r="D35" s="58">
        <f t="shared" si="1"/>
        <v>0</v>
      </c>
      <c r="E35" s="59">
        <f t="shared" si="3"/>
        <v>0</v>
      </c>
      <c r="F35" s="60">
        <f>'Q9B-L2'!F35*(1-'Q9B-L2-REIDI'!$AK35)</f>
        <v>0</v>
      </c>
      <c r="G35" s="60">
        <f>'Q9B-L2'!G35*(1-'Q9B-L2-REIDI'!$AK35)</f>
        <v>0</v>
      </c>
      <c r="H35" s="60">
        <f>'Q9B-L2'!H35*(1-'Q9B-L2-REIDI'!$AK35)</f>
        <v>0</v>
      </c>
      <c r="I35" s="60">
        <f>'Q9B-L2'!I35*(1-'Q9B-L2-REIDI'!$AK35)</f>
        <v>0</v>
      </c>
      <c r="J35" s="60">
        <f>'Q9B-L2'!J35*(1-'Q9B-L2-REIDI'!$AK35)</f>
        <v>0</v>
      </c>
      <c r="K35" s="60">
        <f>'Q9B-L2'!K35*(1-'Q9B-L2-REIDI'!$AK35)</f>
        <v>0</v>
      </c>
      <c r="L35" s="60">
        <f>'Q9B-L2'!L35*(1-'Q9B-L2-REIDI'!$AK35)</f>
        <v>0</v>
      </c>
      <c r="M35" s="60">
        <f>'Q9B-L2'!M35*(1-'Q9B-L2-REIDI'!$AK35)</f>
        <v>0</v>
      </c>
      <c r="N35" s="60">
        <f>'Q9B-L2'!N35*(1-'Q9B-L2-REIDI'!$AK35)</f>
        <v>0</v>
      </c>
      <c r="O35" s="60">
        <f>'Q9B-L2'!O35*(1-'Q9B-L2-REIDI'!$AK35)</f>
        <v>0</v>
      </c>
      <c r="P35" s="60">
        <f>'Q9B-L2'!P35*(1-'Q9B-L2-REIDI'!$AK35)</f>
        <v>0</v>
      </c>
      <c r="Q35" s="60">
        <f>'Q9B-L2'!Q35*(1-'Q9B-L2-REIDI'!$AK35)</f>
        <v>0</v>
      </c>
      <c r="R35" s="60">
        <f>'Q9B-L2'!R35*(1-'Q9B-L2-REIDI'!$AK35)</f>
        <v>0</v>
      </c>
      <c r="S35" s="60">
        <f>'Q9B-L2'!S35*(1-'Q9B-L2-REIDI'!$AK35)</f>
        <v>0</v>
      </c>
      <c r="T35" s="60">
        <f>'Q9B-L2'!T35*(1-'Q9B-L2-REIDI'!$AK35)</f>
        <v>0</v>
      </c>
      <c r="U35" s="60">
        <f>'Q9B-L2'!U35*(1-'Q9B-L2-REIDI'!$AK35)</f>
        <v>0</v>
      </c>
      <c r="V35" s="60">
        <f>'Q9B-L2'!V35*(1-'Q9B-L2-REIDI'!$AK35)</f>
        <v>0</v>
      </c>
      <c r="W35" s="60">
        <f>'Q9B-L2'!W35*(1-'Q9B-L2-REIDI'!$AK35)</f>
        <v>0</v>
      </c>
      <c r="X35" s="60">
        <f>'Q9B-L2'!X35*(1-'Q9B-L2-REIDI'!$AK35)</f>
        <v>0</v>
      </c>
      <c r="Y35" s="60">
        <f>'Q9B-L2'!Y35*(1-'Q9B-L2-REIDI'!$AK35)</f>
        <v>0</v>
      </c>
      <c r="Z35" s="60">
        <f>'Q9B-L2'!Z35*(1-'Q9B-L2-REIDI'!$AK35)</f>
        <v>0</v>
      </c>
      <c r="AA35" s="60">
        <f>'Q9B-L2'!AA35*(1-'Q9B-L2-REIDI'!$AK35)</f>
        <v>0</v>
      </c>
      <c r="AB35" s="60">
        <f>'Q9B-L2'!AB35*(1-'Q9B-L2-REIDI'!$AK35)</f>
        <v>0</v>
      </c>
      <c r="AC35" s="60">
        <f>'Q9B-L2'!AC35*(1-'Q9B-L2-REIDI'!$AK35)</f>
        <v>0</v>
      </c>
      <c r="AD35" s="60">
        <f>'Q9B-L2'!AD35*(1-'Q9B-L2-REIDI'!$AK35)</f>
        <v>0</v>
      </c>
      <c r="AE35" s="60">
        <f>'Q9B-L2'!AE35*(1-'Q9B-L2-REIDI'!$AK35)</f>
        <v>0</v>
      </c>
      <c r="AF35" s="60">
        <f>'Q9B-L2'!AF35*(1-'Q9B-L2-REIDI'!$AK35)</f>
        <v>0</v>
      </c>
      <c r="AG35" s="60">
        <f>'Q9B-L2'!AG35*(1-'Q9B-L2-REIDI'!$AK35)</f>
        <v>0</v>
      </c>
      <c r="AH35" s="60">
        <f>'Q9B-L2'!AH35*(1-'Q9B-L2-REIDI'!$AK35)</f>
        <v>0</v>
      </c>
      <c r="AI35" s="60">
        <f>'Q9B-L2'!AI35*(1-'Q9B-L2-REIDI'!$AK35)</f>
        <v>0</v>
      </c>
      <c r="AJ35" s="20"/>
      <c r="AK35" s="62">
        <v>3.6499999999999998E-2</v>
      </c>
      <c r="AL35" s="63">
        <v>1</v>
      </c>
      <c r="AM35" s="63"/>
      <c r="AN35" s="63">
        <v>1</v>
      </c>
      <c r="AO35" s="45" t="str">
        <f>IFERROR(_xlfn.XLOOKUP(LEFT(B35,LEN(B35)-2),$B$8:$B$458,$C$8:$C$458),C35)</f>
        <v>SP-250 - Implantação de Duplicação do km 99,00 km ao km  101,18</v>
      </c>
    </row>
    <row r="36" spans="1:41" s="22" customFormat="1" ht="16.5" hidden="1" customHeight="1" outlineLevel="2">
      <c r="A36" s="47"/>
      <c r="B36" s="48" t="s">
        <v>44</v>
      </c>
      <c r="C36" s="49" t="s">
        <v>748</v>
      </c>
      <c r="D36" s="50">
        <f t="shared" ca="1" si="1"/>
        <v>6726.0201310031289</v>
      </c>
      <c r="E36" s="51">
        <f t="shared" ca="1" si="3"/>
        <v>11348.147570761943</v>
      </c>
      <c r="F36" s="52">
        <f t="shared" ref="F36:AI36" ca="1" si="15">SUBTOTAL(9,F37:F38)</f>
        <v>0</v>
      </c>
      <c r="G36" s="52">
        <f t="shared" ca="1" si="15"/>
        <v>0</v>
      </c>
      <c r="H36" s="52">
        <f t="shared" ca="1" si="15"/>
        <v>0</v>
      </c>
      <c r="I36" s="52">
        <f t="shared" ca="1" si="15"/>
        <v>0</v>
      </c>
      <c r="J36" s="52">
        <f t="shared" ca="1" si="15"/>
        <v>5674.0737853809715</v>
      </c>
      <c r="K36" s="52">
        <f t="shared" ca="1" si="15"/>
        <v>5674.0737853809715</v>
      </c>
      <c r="L36" s="52">
        <f t="shared" ca="1" si="15"/>
        <v>0</v>
      </c>
      <c r="M36" s="52">
        <f t="shared" ca="1" si="15"/>
        <v>0</v>
      </c>
      <c r="N36" s="52">
        <f t="shared" ca="1" si="15"/>
        <v>0</v>
      </c>
      <c r="O36" s="52">
        <f t="shared" ca="1" si="15"/>
        <v>0</v>
      </c>
      <c r="P36" s="52">
        <f t="shared" ca="1" si="15"/>
        <v>0</v>
      </c>
      <c r="Q36" s="52">
        <f t="shared" ca="1" si="15"/>
        <v>0</v>
      </c>
      <c r="R36" s="52">
        <f t="shared" ca="1" si="15"/>
        <v>0</v>
      </c>
      <c r="S36" s="52">
        <f t="shared" ca="1" si="15"/>
        <v>0</v>
      </c>
      <c r="T36" s="52">
        <f t="shared" ca="1" si="15"/>
        <v>0</v>
      </c>
      <c r="U36" s="52">
        <f t="shared" ca="1" si="15"/>
        <v>0</v>
      </c>
      <c r="V36" s="52">
        <f t="shared" ca="1" si="15"/>
        <v>0</v>
      </c>
      <c r="W36" s="52">
        <f t="shared" ca="1" si="15"/>
        <v>0</v>
      </c>
      <c r="X36" s="52">
        <f t="shared" ca="1" si="15"/>
        <v>0</v>
      </c>
      <c r="Y36" s="52">
        <f t="shared" ca="1" si="15"/>
        <v>0</v>
      </c>
      <c r="Z36" s="52">
        <f t="shared" ca="1" si="15"/>
        <v>0</v>
      </c>
      <c r="AA36" s="52">
        <f t="shared" ca="1" si="15"/>
        <v>0</v>
      </c>
      <c r="AB36" s="52">
        <f t="shared" ca="1" si="15"/>
        <v>0</v>
      </c>
      <c r="AC36" s="52">
        <f t="shared" ca="1" si="15"/>
        <v>0</v>
      </c>
      <c r="AD36" s="52">
        <f t="shared" ca="1" si="15"/>
        <v>0</v>
      </c>
      <c r="AE36" s="52">
        <f t="shared" ca="1" si="15"/>
        <v>0</v>
      </c>
      <c r="AF36" s="52">
        <f t="shared" ca="1" si="15"/>
        <v>0</v>
      </c>
      <c r="AG36" s="52">
        <f t="shared" ca="1" si="15"/>
        <v>0</v>
      </c>
      <c r="AH36" s="52">
        <f t="shared" ca="1" si="15"/>
        <v>0</v>
      </c>
      <c r="AI36" s="53">
        <f t="shared" ca="1" si="15"/>
        <v>0</v>
      </c>
      <c r="AJ36" s="20"/>
      <c r="AK36" s="54"/>
      <c r="AL36" s="55"/>
      <c r="AM36" s="55"/>
      <c r="AN36" s="55"/>
      <c r="AO36" s="36"/>
    </row>
    <row r="37" spans="1:41" s="22" customFormat="1" ht="16.5" hidden="1" customHeight="1" outlineLevel="3">
      <c r="A37" s="47"/>
      <c r="B37" s="56" t="s">
        <v>45</v>
      </c>
      <c r="C37" s="57" t="s">
        <v>17</v>
      </c>
      <c r="D37" s="58">
        <f t="shared" ca="1" si="1"/>
        <v>6726.0201310031289</v>
      </c>
      <c r="E37" s="59">
        <f t="shared" ca="1" si="3"/>
        <v>11348.147570761943</v>
      </c>
      <c r="F37" s="60">
        <f ca="1">'Q9B-L2'!F37*(1-'Q9B-L2-REIDI'!$AK37)</f>
        <v>0</v>
      </c>
      <c r="G37" s="60">
        <f ca="1">'Q9B-L2'!G37*(1-'Q9B-L2-REIDI'!$AK37)</f>
        <v>0</v>
      </c>
      <c r="H37" s="60">
        <f ca="1">'Q9B-L2'!H37*(1-'Q9B-L2-REIDI'!$AK37)</f>
        <v>0</v>
      </c>
      <c r="I37" s="60">
        <f ca="1">'Q9B-L2'!I37*(1-'Q9B-L2-REIDI'!$AK37)</f>
        <v>0</v>
      </c>
      <c r="J37" s="60">
        <f ca="1">'Q9B-L2'!J37*(1-'Q9B-L2-REIDI'!$AK37)</f>
        <v>5674.0737853809715</v>
      </c>
      <c r="K37" s="60">
        <f ca="1">'Q9B-L2'!K37*(1-'Q9B-L2-REIDI'!$AK37)</f>
        <v>5674.0737853809715</v>
      </c>
      <c r="L37" s="60">
        <f ca="1">'Q9B-L2'!L37*(1-'Q9B-L2-REIDI'!$AK37)</f>
        <v>0</v>
      </c>
      <c r="M37" s="60">
        <f ca="1">'Q9B-L2'!M37*(1-'Q9B-L2-REIDI'!$AK37)</f>
        <v>0</v>
      </c>
      <c r="N37" s="60">
        <f ca="1">'Q9B-L2'!N37*(1-'Q9B-L2-REIDI'!$AK37)</f>
        <v>0</v>
      </c>
      <c r="O37" s="60">
        <f ca="1">'Q9B-L2'!O37*(1-'Q9B-L2-REIDI'!$AK37)</f>
        <v>0</v>
      </c>
      <c r="P37" s="60">
        <f ca="1">'Q9B-L2'!P37*(1-'Q9B-L2-REIDI'!$AK37)</f>
        <v>0</v>
      </c>
      <c r="Q37" s="60">
        <f ca="1">'Q9B-L2'!Q37*(1-'Q9B-L2-REIDI'!$AK37)</f>
        <v>0</v>
      </c>
      <c r="R37" s="60">
        <f ca="1">'Q9B-L2'!R37*(1-'Q9B-L2-REIDI'!$AK37)</f>
        <v>0</v>
      </c>
      <c r="S37" s="60">
        <f ca="1">'Q9B-L2'!S37*(1-'Q9B-L2-REIDI'!$AK37)</f>
        <v>0</v>
      </c>
      <c r="T37" s="60">
        <f ca="1">'Q9B-L2'!T37*(1-'Q9B-L2-REIDI'!$AK37)</f>
        <v>0</v>
      </c>
      <c r="U37" s="60">
        <f ca="1">'Q9B-L2'!U37*(1-'Q9B-L2-REIDI'!$AK37)</f>
        <v>0</v>
      </c>
      <c r="V37" s="60">
        <f ca="1">'Q9B-L2'!V37*(1-'Q9B-L2-REIDI'!$AK37)</f>
        <v>0</v>
      </c>
      <c r="W37" s="60">
        <f ca="1">'Q9B-L2'!W37*(1-'Q9B-L2-REIDI'!$AK37)</f>
        <v>0</v>
      </c>
      <c r="X37" s="60">
        <f ca="1">'Q9B-L2'!X37*(1-'Q9B-L2-REIDI'!$AK37)</f>
        <v>0</v>
      </c>
      <c r="Y37" s="60">
        <f ca="1">'Q9B-L2'!Y37*(1-'Q9B-L2-REIDI'!$AK37)</f>
        <v>0</v>
      </c>
      <c r="Z37" s="60">
        <f ca="1">'Q9B-L2'!Z37*(1-'Q9B-L2-REIDI'!$AK37)</f>
        <v>0</v>
      </c>
      <c r="AA37" s="60">
        <f ca="1">'Q9B-L2'!AA37*(1-'Q9B-L2-REIDI'!$AK37)</f>
        <v>0</v>
      </c>
      <c r="AB37" s="60">
        <f ca="1">'Q9B-L2'!AB37*(1-'Q9B-L2-REIDI'!$AK37)</f>
        <v>0</v>
      </c>
      <c r="AC37" s="60">
        <f ca="1">'Q9B-L2'!AC37*(1-'Q9B-L2-REIDI'!$AK37)</f>
        <v>0</v>
      </c>
      <c r="AD37" s="60">
        <f ca="1">'Q9B-L2'!AD37*(1-'Q9B-L2-REIDI'!$AK37)</f>
        <v>0</v>
      </c>
      <c r="AE37" s="60">
        <f ca="1">'Q9B-L2'!AE37*(1-'Q9B-L2-REIDI'!$AK37)</f>
        <v>0</v>
      </c>
      <c r="AF37" s="60">
        <f ca="1">'Q9B-L2'!AF37*(1-'Q9B-L2-REIDI'!$AK37)</f>
        <v>0</v>
      </c>
      <c r="AG37" s="60">
        <f ca="1">'Q9B-L2'!AG37*(1-'Q9B-L2-REIDI'!$AK37)</f>
        <v>0</v>
      </c>
      <c r="AH37" s="60">
        <f ca="1">'Q9B-L2'!AH37*(1-'Q9B-L2-REIDI'!$AK37)</f>
        <v>0</v>
      </c>
      <c r="AI37" s="60">
        <f ca="1">'Q9B-L2'!AI37*(1-'Q9B-L2-REIDI'!$AK37)</f>
        <v>0</v>
      </c>
      <c r="AJ37" s="61"/>
      <c r="AK37" s="62">
        <v>3.6499999999999998E-2</v>
      </c>
      <c r="AL37" s="63">
        <v>1</v>
      </c>
      <c r="AM37" s="63"/>
      <c r="AN37" s="63">
        <v>1</v>
      </c>
      <c r="AO37" s="45" t="str">
        <f>IFERROR(_xlfn.XLOOKUP(LEFT(B37,LEN(B37)-2),$B$8:$B$458,$C$8:$C$458),C37)</f>
        <v>SP-264 - Implantação de Duplicação do km 119,31 km ao km  123,22</v>
      </c>
    </row>
    <row r="38" spans="1:41" s="22" customFormat="1" ht="16.5" hidden="1" customHeight="1" outlineLevel="3">
      <c r="A38" s="47"/>
      <c r="B38" s="56" t="s">
        <v>46</v>
      </c>
      <c r="C38" s="57" t="s">
        <v>19</v>
      </c>
      <c r="D38" s="58">
        <f t="shared" si="1"/>
        <v>0</v>
      </c>
      <c r="E38" s="59">
        <f t="shared" si="3"/>
        <v>0</v>
      </c>
      <c r="F38" s="60">
        <f>'Q9B-L2'!F38*(1-'Q9B-L2-REIDI'!$AK38)</f>
        <v>0</v>
      </c>
      <c r="G38" s="60">
        <f>'Q9B-L2'!G38*(1-'Q9B-L2-REIDI'!$AK38)</f>
        <v>0</v>
      </c>
      <c r="H38" s="60">
        <f>'Q9B-L2'!H38*(1-'Q9B-L2-REIDI'!$AK38)</f>
        <v>0</v>
      </c>
      <c r="I38" s="60">
        <f>'Q9B-L2'!I38*(1-'Q9B-L2-REIDI'!$AK38)</f>
        <v>0</v>
      </c>
      <c r="J38" s="60">
        <f>'Q9B-L2'!J38*(1-'Q9B-L2-REIDI'!$AK38)</f>
        <v>0</v>
      </c>
      <c r="K38" s="60">
        <f>'Q9B-L2'!K38*(1-'Q9B-L2-REIDI'!$AK38)</f>
        <v>0</v>
      </c>
      <c r="L38" s="60">
        <f>'Q9B-L2'!L38*(1-'Q9B-L2-REIDI'!$AK38)</f>
        <v>0</v>
      </c>
      <c r="M38" s="60">
        <f>'Q9B-L2'!M38*(1-'Q9B-L2-REIDI'!$AK38)</f>
        <v>0</v>
      </c>
      <c r="N38" s="60">
        <f>'Q9B-L2'!N38*(1-'Q9B-L2-REIDI'!$AK38)</f>
        <v>0</v>
      </c>
      <c r="O38" s="60">
        <f>'Q9B-L2'!O38*(1-'Q9B-L2-REIDI'!$AK38)</f>
        <v>0</v>
      </c>
      <c r="P38" s="60">
        <f>'Q9B-L2'!P38*(1-'Q9B-L2-REIDI'!$AK38)</f>
        <v>0</v>
      </c>
      <c r="Q38" s="60">
        <f>'Q9B-L2'!Q38*(1-'Q9B-L2-REIDI'!$AK38)</f>
        <v>0</v>
      </c>
      <c r="R38" s="60">
        <f>'Q9B-L2'!R38*(1-'Q9B-L2-REIDI'!$AK38)</f>
        <v>0</v>
      </c>
      <c r="S38" s="60">
        <f>'Q9B-L2'!S38*(1-'Q9B-L2-REIDI'!$AK38)</f>
        <v>0</v>
      </c>
      <c r="T38" s="60">
        <f>'Q9B-L2'!T38*(1-'Q9B-L2-REIDI'!$AK38)</f>
        <v>0</v>
      </c>
      <c r="U38" s="60">
        <f>'Q9B-L2'!U38*(1-'Q9B-L2-REIDI'!$AK38)</f>
        <v>0</v>
      </c>
      <c r="V38" s="60">
        <f>'Q9B-L2'!V38*(1-'Q9B-L2-REIDI'!$AK38)</f>
        <v>0</v>
      </c>
      <c r="W38" s="60">
        <f>'Q9B-L2'!W38*(1-'Q9B-L2-REIDI'!$AK38)</f>
        <v>0</v>
      </c>
      <c r="X38" s="60">
        <f>'Q9B-L2'!X38*(1-'Q9B-L2-REIDI'!$AK38)</f>
        <v>0</v>
      </c>
      <c r="Y38" s="60">
        <f>'Q9B-L2'!Y38*(1-'Q9B-L2-REIDI'!$AK38)</f>
        <v>0</v>
      </c>
      <c r="Z38" s="60">
        <f>'Q9B-L2'!Z38*(1-'Q9B-L2-REIDI'!$AK38)</f>
        <v>0</v>
      </c>
      <c r="AA38" s="60">
        <f>'Q9B-L2'!AA38*(1-'Q9B-L2-REIDI'!$AK38)</f>
        <v>0</v>
      </c>
      <c r="AB38" s="60">
        <f>'Q9B-L2'!AB38*(1-'Q9B-L2-REIDI'!$AK38)</f>
        <v>0</v>
      </c>
      <c r="AC38" s="60">
        <f>'Q9B-L2'!AC38*(1-'Q9B-L2-REIDI'!$AK38)</f>
        <v>0</v>
      </c>
      <c r="AD38" s="60">
        <f>'Q9B-L2'!AD38*(1-'Q9B-L2-REIDI'!$AK38)</f>
        <v>0</v>
      </c>
      <c r="AE38" s="60">
        <f>'Q9B-L2'!AE38*(1-'Q9B-L2-REIDI'!$AK38)</f>
        <v>0</v>
      </c>
      <c r="AF38" s="60">
        <f>'Q9B-L2'!AF38*(1-'Q9B-L2-REIDI'!$AK38)</f>
        <v>0</v>
      </c>
      <c r="AG38" s="60">
        <f>'Q9B-L2'!AG38*(1-'Q9B-L2-REIDI'!$AK38)</f>
        <v>0</v>
      </c>
      <c r="AH38" s="60">
        <f>'Q9B-L2'!AH38*(1-'Q9B-L2-REIDI'!$AK38)</f>
        <v>0</v>
      </c>
      <c r="AI38" s="60">
        <f>'Q9B-L2'!AI38*(1-'Q9B-L2-REIDI'!$AK38)</f>
        <v>0</v>
      </c>
      <c r="AJ38" s="20"/>
      <c r="AK38" s="62">
        <v>3.6499999999999998E-2</v>
      </c>
      <c r="AL38" s="63">
        <v>1</v>
      </c>
      <c r="AM38" s="63"/>
      <c r="AN38" s="63">
        <v>1</v>
      </c>
      <c r="AO38" s="45" t="str">
        <f>IFERROR(_xlfn.XLOOKUP(LEFT(B38,LEN(B38)-2),$B$8:$B$458,$C$8:$C$458),C38)</f>
        <v>SP-264 - Implantação de Duplicação do km 119,31 km ao km  123,22</v>
      </c>
    </row>
    <row r="39" spans="1:41" s="22" customFormat="1" ht="16.5" hidden="1" customHeight="1" outlineLevel="2">
      <c r="A39" s="47"/>
      <c r="B39" s="48" t="s">
        <v>47</v>
      </c>
      <c r="C39" s="49" t="s">
        <v>749</v>
      </c>
      <c r="D39" s="50">
        <f t="shared" ca="1" si="1"/>
        <v>12696.816904218327</v>
      </c>
      <c r="E39" s="51">
        <f t="shared" ca="1" si="3"/>
        <v>19474.619611821588</v>
      </c>
      <c r="F39" s="52">
        <f t="shared" ref="F39:AI39" ca="1" si="16">SUBTOTAL(9,F40:F41)</f>
        <v>0</v>
      </c>
      <c r="G39" s="52">
        <f t="shared" ca="1" si="16"/>
        <v>0</v>
      </c>
      <c r="H39" s="52">
        <f t="shared" ca="1" si="16"/>
        <v>0</v>
      </c>
      <c r="I39" s="52">
        <f t="shared" ca="1" si="16"/>
        <v>9737.3098059107942</v>
      </c>
      <c r="J39" s="52">
        <f t="shared" ca="1" si="16"/>
        <v>9737.3098059107942</v>
      </c>
      <c r="K39" s="52">
        <f t="shared" ca="1" si="16"/>
        <v>0</v>
      </c>
      <c r="L39" s="52">
        <f t="shared" ca="1" si="16"/>
        <v>0</v>
      </c>
      <c r="M39" s="52">
        <f t="shared" ca="1" si="16"/>
        <v>0</v>
      </c>
      <c r="N39" s="52">
        <f t="shared" ca="1" si="16"/>
        <v>0</v>
      </c>
      <c r="O39" s="52">
        <f t="shared" ca="1" si="16"/>
        <v>0</v>
      </c>
      <c r="P39" s="52">
        <f t="shared" ca="1" si="16"/>
        <v>0</v>
      </c>
      <c r="Q39" s="52">
        <f t="shared" ca="1" si="16"/>
        <v>0</v>
      </c>
      <c r="R39" s="52">
        <f t="shared" ca="1" si="16"/>
        <v>0</v>
      </c>
      <c r="S39" s="52">
        <f t="shared" ca="1" si="16"/>
        <v>0</v>
      </c>
      <c r="T39" s="52">
        <f t="shared" ca="1" si="16"/>
        <v>0</v>
      </c>
      <c r="U39" s="52">
        <f t="shared" ca="1" si="16"/>
        <v>0</v>
      </c>
      <c r="V39" s="52">
        <f t="shared" ca="1" si="16"/>
        <v>0</v>
      </c>
      <c r="W39" s="52">
        <f t="shared" ca="1" si="16"/>
        <v>0</v>
      </c>
      <c r="X39" s="52">
        <f t="shared" ca="1" si="16"/>
        <v>0</v>
      </c>
      <c r="Y39" s="52">
        <f t="shared" ca="1" si="16"/>
        <v>0</v>
      </c>
      <c r="Z39" s="52">
        <f t="shared" ca="1" si="16"/>
        <v>0</v>
      </c>
      <c r="AA39" s="52">
        <f t="shared" ca="1" si="16"/>
        <v>0</v>
      </c>
      <c r="AB39" s="52">
        <f t="shared" ca="1" si="16"/>
        <v>0</v>
      </c>
      <c r="AC39" s="52">
        <f t="shared" ca="1" si="16"/>
        <v>0</v>
      </c>
      <c r="AD39" s="52">
        <f t="shared" ca="1" si="16"/>
        <v>0</v>
      </c>
      <c r="AE39" s="52">
        <f t="shared" ca="1" si="16"/>
        <v>0</v>
      </c>
      <c r="AF39" s="52">
        <f t="shared" ca="1" si="16"/>
        <v>0</v>
      </c>
      <c r="AG39" s="52">
        <f t="shared" ca="1" si="16"/>
        <v>0</v>
      </c>
      <c r="AH39" s="52">
        <f t="shared" ca="1" si="16"/>
        <v>0</v>
      </c>
      <c r="AI39" s="53">
        <f t="shared" ca="1" si="16"/>
        <v>0</v>
      </c>
      <c r="AJ39" s="20"/>
      <c r="AK39" s="54"/>
      <c r="AL39" s="55"/>
      <c r="AM39" s="55"/>
      <c r="AN39" s="55"/>
      <c r="AO39" s="36"/>
    </row>
    <row r="40" spans="1:41" s="22" customFormat="1" ht="16.5" hidden="1" customHeight="1" outlineLevel="3">
      <c r="A40" s="47"/>
      <c r="B40" s="56" t="s">
        <v>48</v>
      </c>
      <c r="C40" s="57" t="s">
        <v>17</v>
      </c>
      <c r="D40" s="58">
        <f t="shared" ca="1" si="1"/>
        <v>12696.816904218327</v>
      </c>
      <c r="E40" s="59">
        <f t="shared" ca="1" si="3"/>
        <v>19474.619611821588</v>
      </c>
      <c r="F40" s="60">
        <f ca="1">'Q9B-L2'!F40*(1-'Q9B-L2-REIDI'!$AK40)</f>
        <v>0</v>
      </c>
      <c r="G40" s="60">
        <f ca="1">'Q9B-L2'!G40*(1-'Q9B-L2-REIDI'!$AK40)</f>
        <v>0</v>
      </c>
      <c r="H40" s="60">
        <f ca="1">'Q9B-L2'!H40*(1-'Q9B-L2-REIDI'!$AK40)</f>
        <v>0</v>
      </c>
      <c r="I40" s="60">
        <f ca="1">'Q9B-L2'!I40*(1-'Q9B-L2-REIDI'!$AK40)</f>
        <v>9737.3098059107942</v>
      </c>
      <c r="J40" s="60">
        <f ca="1">'Q9B-L2'!J40*(1-'Q9B-L2-REIDI'!$AK40)</f>
        <v>9737.3098059107942</v>
      </c>
      <c r="K40" s="60">
        <f ca="1">'Q9B-L2'!K40*(1-'Q9B-L2-REIDI'!$AK40)</f>
        <v>0</v>
      </c>
      <c r="L40" s="60">
        <f ca="1">'Q9B-L2'!L40*(1-'Q9B-L2-REIDI'!$AK40)</f>
        <v>0</v>
      </c>
      <c r="M40" s="60">
        <f ca="1">'Q9B-L2'!M40*(1-'Q9B-L2-REIDI'!$AK40)</f>
        <v>0</v>
      </c>
      <c r="N40" s="60">
        <f ca="1">'Q9B-L2'!N40*(1-'Q9B-L2-REIDI'!$AK40)</f>
        <v>0</v>
      </c>
      <c r="O40" s="60">
        <f ca="1">'Q9B-L2'!O40*(1-'Q9B-L2-REIDI'!$AK40)</f>
        <v>0</v>
      </c>
      <c r="P40" s="60">
        <f ca="1">'Q9B-L2'!P40*(1-'Q9B-L2-REIDI'!$AK40)</f>
        <v>0</v>
      </c>
      <c r="Q40" s="60">
        <f ca="1">'Q9B-L2'!Q40*(1-'Q9B-L2-REIDI'!$AK40)</f>
        <v>0</v>
      </c>
      <c r="R40" s="60">
        <f ca="1">'Q9B-L2'!R40*(1-'Q9B-L2-REIDI'!$AK40)</f>
        <v>0</v>
      </c>
      <c r="S40" s="60">
        <f ca="1">'Q9B-L2'!S40*(1-'Q9B-L2-REIDI'!$AK40)</f>
        <v>0</v>
      </c>
      <c r="T40" s="60">
        <f ca="1">'Q9B-L2'!T40*(1-'Q9B-L2-REIDI'!$AK40)</f>
        <v>0</v>
      </c>
      <c r="U40" s="60">
        <f ca="1">'Q9B-L2'!U40*(1-'Q9B-L2-REIDI'!$AK40)</f>
        <v>0</v>
      </c>
      <c r="V40" s="60">
        <f ca="1">'Q9B-L2'!V40*(1-'Q9B-L2-REIDI'!$AK40)</f>
        <v>0</v>
      </c>
      <c r="W40" s="60">
        <f ca="1">'Q9B-L2'!W40*(1-'Q9B-L2-REIDI'!$AK40)</f>
        <v>0</v>
      </c>
      <c r="X40" s="60">
        <f ca="1">'Q9B-L2'!X40*(1-'Q9B-L2-REIDI'!$AK40)</f>
        <v>0</v>
      </c>
      <c r="Y40" s="60">
        <f ca="1">'Q9B-L2'!Y40*(1-'Q9B-L2-REIDI'!$AK40)</f>
        <v>0</v>
      </c>
      <c r="Z40" s="60">
        <f ca="1">'Q9B-L2'!Z40*(1-'Q9B-L2-REIDI'!$AK40)</f>
        <v>0</v>
      </c>
      <c r="AA40" s="60">
        <f ca="1">'Q9B-L2'!AA40*(1-'Q9B-L2-REIDI'!$AK40)</f>
        <v>0</v>
      </c>
      <c r="AB40" s="60">
        <f ca="1">'Q9B-L2'!AB40*(1-'Q9B-L2-REIDI'!$AK40)</f>
        <v>0</v>
      </c>
      <c r="AC40" s="60">
        <f ca="1">'Q9B-L2'!AC40*(1-'Q9B-L2-REIDI'!$AK40)</f>
        <v>0</v>
      </c>
      <c r="AD40" s="60">
        <f ca="1">'Q9B-L2'!AD40*(1-'Q9B-L2-REIDI'!$AK40)</f>
        <v>0</v>
      </c>
      <c r="AE40" s="60">
        <f ca="1">'Q9B-L2'!AE40*(1-'Q9B-L2-REIDI'!$AK40)</f>
        <v>0</v>
      </c>
      <c r="AF40" s="60">
        <f ca="1">'Q9B-L2'!AF40*(1-'Q9B-L2-REIDI'!$AK40)</f>
        <v>0</v>
      </c>
      <c r="AG40" s="60">
        <f ca="1">'Q9B-L2'!AG40*(1-'Q9B-L2-REIDI'!$AK40)</f>
        <v>0</v>
      </c>
      <c r="AH40" s="60">
        <f ca="1">'Q9B-L2'!AH40*(1-'Q9B-L2-REIDI'!$AK40)</f>
        <v>0</v>
      </c>
      <c r="AI40" s="60">
        <f ca="1">'Q9B-L2'!AI40*(1-'Q9B-L2-REIDI'!$AK40)</f>
        <v>0</v>
      </c>
      <c r="AJ40" s="61"/>
      <c r="AK40" s="62">
        <v>3.6499999999999998E-2</v>
      </c>
      <c r="AL40" s="63">
        <v>1</v>
      </c>
      <c r="AM40" s="63"/>
      <c r="AN40" s="63">
        <v>1</v>
      </c>
      <c r="AO40" s="45" t="str">
        <f>IFERROR(_xlfn.XLOOKUP(LEFT(B40,LEN(B40)-2),$B$8:$B$458,$C$8:$C$458),C40)</f>
        <v>SPA-104/079 - Implantação de Duplicação do km 0,00 km ao km  11,60</v>
      </c>
    </row>
    <row r="41" spans="1:41" s="22" customFormat="1" ht="16.5" hidden="1" customHeight="1" outlineLevel="3">
      <c r="A41" s="47"/>
      <c r="B41" s="56" t="s">
        <v>49</v>
      </c>
      <c r="C41" s="57" t="s">
        <v>19</v>
      </c>
      <c r="D41" s="58">
        <f t="shared" si="1"/>
        <v>0</v>
      </c>
      <c r="E41" s="59">
        <f t="shared" si="3"/>
        <v>0</v>
      </c>
      <c r="F41" s="60">
        <f>'Q9B-L2'!F41*(1-'Q9B-L2-REIDI'!$AK41)</f>
        <v>0</v>
      </c>
      <c r="G41" s="60">
        <f>'Q9B-L2'!G41*(1-'Q9B-L2-REIDI'!$AK41)</f>
        <v>0</v>
      </c>
      <c r="H41" s="60">
        <f>'Q9B-L2'!H41*(1-'Q9B-L2-REIDI'!$AK41)</f>
        <v>0</v>
      </c>
      <c r="I41" s="60">
        <f>'Q9B-L2'!I41*(1-'Q9B-L2-REIDI'!$AK41)</f>
        <v>0</v>
      </c>
      <c r="J41" s="60">
        <f>'Q9B-L2'!J41*(1-'Q9B-L2-REIDI'!$AK41)</f>
        <v>0</v>
      </c>
      <c r="K41" s="60">
        <f>'Q9B-L2'!K41*(1-'Q9B-L2-REIDI'!$AK41)</f>
        <v>0</v>
      </c>
      <c r="L41" s="60">
        <f>'Q9B-L2'!L41*(1-'Q9B-L2-REIDI'!$AK41)</f>
        <v>0</v>
      </c>
      <c r="M41" s="60">
        <f>'Q9B-L2'!M41*(1-'Q9B-L2-REIDI'!$AK41)</f>
        <v>0</v>
      </c>
      <c r="N41" s="60">
        <f>'Q9B-L2'!N41*(1-'Q9B-L2-REIDI'!$AK41)</f>
        <v>0</v>
      </c>
      <c r="O41" s="60">
        <f>'Q9B-L2'!O41*(1-'Q9B-L2-REIDI'!$AK41)</f>
        <v>0</v>
      </c>
      <c r="P41" s="60">
        <f>'Q9B-L2'!P41*(1-'Q9B-L2-REIDI'!$AK41)</f>
        <v>0</v>
      </c>
      <c r="Q41" s="60">
        <f>'Q9B-L2'!Q41*(1-'Q9B-L2-REIDI'!$AK41)</f>
        <v>0</v>
      </c>
      <c r="R41" s="60">
        <f>'Q9B-L2'!R41*(1-'Q9B-L2-REIDI'!$AK41)</f>
        <v>0</v>
      </c>
      <c r="S41" s="60">
        <f>'Q9B-L2'!S41*(1-'Q9B-L2-REIDI'!$AK41)</f>
        <v>0</v>
      </c>
      <c r="T41" s="60">
        <f>'Q9B-L2'!T41*(1-'Q9B-L2-REIDI'!$AK41)</f>
        <v>0</v>
      </c>
      <c r="U41" s="60">
        <f>'Q9B-L2'!U41*(1-'Q9B-L2-REIDI'!$AK41)</f>
        <v>0</v>
      </c>
      <c r="V41" s="60">
        <f>'Q9B-L2'!V41*(1-'Q9B-L2-REIDI'!$AK41)</f>
        <v>0</v>
      </c>
      <c r="W41" s="60">
        <f>'Q9B-L2'!W41*(1-'Q9B-L2-REIDI'!$AK41)</f>
        <v>0</v>
      </c>
      <c r="X41" s="60">
        <f>'Q9B-L2'!X41*(1-'Q9B-L2-REIDI'!$AK41)</f>
        <v>0</v>
      </c>
      <c r="Y41" s="60">
        <f>'Q9B-L2'!Y41*(1-'Q9B-L2-REIDI'!$AK41)</f>
        <v>0</v>
      </c>
      <c r="Z41" s="60">
        <f>'Q9B-L2'!Z41*(1-'Q9B-L2-REIDI'!$AK41)</f>
        <v>0</v>
      </c>
      <c r="AA41" s="60">
        <f>'Q9B-L2'!AA41*(1-'Q9B-L2-REIDI'!$AK41)</f>
        <v>0</v>
      </c>
      <c r="AB41" s="60">
        <f>'Q9B-L2'!AB41*(1-'Q9B-L2-REIDI'!$AK41)</f>
        <v>0</v>
      </c>
      <c r="AC41" s="60">
        <f>'Q9B-L2'!AC41*(1-'Q9B-L2-REIDI'!$AK41)</f>
        <v>0</v>
      </c>
      <c r="AD41" s="60">
        <f>'Q9B-L2'!AD41*(1-'Q9B-L2-REIDI'!$AK41)</f>
        <v>0</v>
      </c>
      <c r="AE41" s="60">
        <f>'Q9B-L2'!AE41*(1-'Q9B-L2-REIDI'!$AK41)</f>
        <v>0</v>
      </c>
      <c r="AF41" s="60">
        <f>'Q9B-L2'!AF41*(1-'Q9B-L2-REIDI'!$AK41)</f>
        <v>0</v>
      </c>
      <c r="AG41" s="60">
        <f>'Q9B-L2'!AG41*(1-'Q9B-L2-REIDI'!$AK41)</f>
        <v>0</v>
      </c>
      <c r="AH41" s="60">
        <f>'Q9B-L2'!AH41*(1-'Q9B-L2-REIDI'!$AK41)</f>
        <v>0</v>
      </c>
      <c r="AI41" s="60">
        <f>'Q9B-L2'!AI41*(1-'Q9B-L2-REIDI'!$AK41)</f>
        <v>0</v>
      </c>
      <c r="AJ41" s="20"/>
      <c r="AK41" s="62">
        <v>3.6499999999999998E-2</v>
      </c>
      <c r="AL41" s="63">
        <v>1</v>
      </c>
      <c r="AM41" s="63"/>
      <c r="AN41" s="63">
        <v>1</v>
      </c>
      <c r="AO41" s="45" t="str">
        <f>IFERROR(_xlfn.XLOOKUP(LEFT(B41,LEN(B41)-2),$B$8:$B$458,$C$8:$C$458),C41)</f>
        <v>SPA-104/079 - Implantação de Duplicação do km 0,00 km ao km  11,60</v>
      </c>
    </row>
    <row r="42" spans="1:41" s="22" customFormat="1" ht="16.5" hidden="1" customHeight="1" outlineLevel="2">
      <c r="A42" s="47"/>
      <c r="B42" s="48" t="s">
        <v>50</v>
      </c>
      <c r="C42" s="49" t="s">
        <v>750</v>
      </c>
      <c r="D42" s="50">
        <f t="shared" ca="1" si="1"/>
        <v>35769.318257939893</v>
      </c>
      <c r="E42" s="51">
        <f t="shared" ca="1" si="3"/>
        <v>54863.661664376014</v>
      </c>
      <c r="F42" s="52">
        <f t="shared" ref="F42:AI42" ca="1" si="17">SUBTOTAL(9,F43:F44)</f>
        <v>0</v>
      </c>
      <c r="G42" s="52">
        <f t="shared" ca="1" si="17"/>
        <v>0</v>
      </c>
      <c r="H42" s="52">
        <f t="shared" ca="1" si="17"/>
        <v>0</v>
      </c>
      <c r="I42" s="52">
        <f t="shared" ca="1" si="17"/>
        <v>27431.830832188007</v>
      </c>
      <c r="J42" s="52">
        <f t="shared" ca="1" si="17"/>
        <v>27431.830832188007</v>
      </c>
      <c r="K42" s="52">
        <f t="shared" ca="1" si="17"/>
        <v>0</v>
      </c>
      <c r="L42" s="52">
        <f t="shared" ca="1" si="17"/>
        <v>0</v>
      </c>
      <c r="M42" s="52">
        <f t="shared" ca="1" si="17"/>
        <v>0</v>
      </c>
      <c r="N42" s="52">
        <f t="shared" ca="1" si="17"/>
        <v>0</v>
      </c>
      <c r="O42" s="52">
        <f t="shared" ca="1" si="17"/>
        <v>0</v>
      </c>
      <c r="P42" s="52">
        <f t="shared" ca="1" si="17"/>
        <v>0</v>
      </c>
      <c r="Q42" s="52">
        <f t="shared" ca="1" si="17"/>
        <v>0</v>
      </c>
      <c r="R42" s="52">
        <f t="shared" ca="1" si="17"/>
        <v>0</v>
      </c>
      <c r="S42" s="52">
        <f t="shared" ca="1" si="17"/>
        <v>0</v>
      </c>
      <c r="T42" s="52">
        <f t="shared" ca="1" si="17"/>
        <v>0</v>
      </c>
      <c r="U42" s="52">
        <f t="shared" ca="1" si="17"/>
        <v>0</v>
      </c>
      <c r="V42" s="52">
        <f t="shared" ca="1" si="17"/>
        <v>0</v>
      </c>
      <c r="W42" s="52">
        <f t="shared" ca="1" si="17"/>
        <v>0</v>
      </c>
      <c r="X42" s="52">
        <f t="shared" ca="1" si="17"/>
        <v>0</v>
      </c>
      <c r="Y42" s="52">
        <f t="shared" ca="1" si="17"/>
        <v>0</v>
      </c>
      <c r="Z42" s="52">
        <f t="shared" ca="1" si="17"/>
        <v>0</v>
      </c>
      <c r="AA42" s="52">
        <f t="shared" ca="1" si="17"/>
        <v>0</v>
      </c>
      <c r="AB42" s="52">
        <f t="shared" ca="1" si="17"/>
        <v>0</v>
      </c>
      <c r="AC42" s="52">
        <f t="shared" ca="1" si="17"/>
        <v>0</v>
      </c>
      <c r="AD42" s="52">
        <f t="shared" ca="1" si="17"/>
        <v>0</v>
      </c>
      <c r="AE42" s="52">
        <f t="shared" ca="1" si="17"/>
        <v>0</v>
      </c>
      <c r="AF42" s="52">
        <f t="shared" ca="1" si="17"/>
        <v>0</v>
      </c>
      <c r="AG42" s="52">
        <f t="shared" ca="1" si="17"/>
        <v>0</v>
      </c>
      <c r="AH42" s="52">
        <f t="shared" ca="1" si="17"/>
        <v>0</v>
      </c>
      <c r="AI42" s="53">
        <f t="shared" ca="1" si="17"/>
        <v>0</v>
      </c>
      <c r="AJ42" s="20"/>
      <c r="AK42" s="54"/>
      <c r="AL42" s="55"/>
      <c r="AM42" s="55"/>
      <c r="AN42" s="55"/>
      <c r="AO42" s="36"/>
    </row>
    <row r="43" spans="1:41" s="22" customFormat="1" ht="16.5" hidden="1" customHeight="1" outlineLevel="3">
      <c r="A43" s="47"/>
      <c r="B43" s="56" t="s">
        <v>48</v>
      </c>
      <c r="C43" s="57" t="s">
        <v>17</v>
      </c>
      <c r="D43" s="58">
        <f t="shared" ca="1" si="1"/>
        <v>35769.318257939893</v>
      </c>
      <c r="E43" s="59">
        <f t="shared" ca="1" si="3"/>
        <v>54863.661664376014</v>
      </c>
      <c r="F43" s="60">
        <f ca="1">'Q9B-L2'!F43*(1-'Q9B-L2-REIDI'!$AK43)</f>
        <v>0</v>
      </c>
      <c r="G43" s="60">
        <f ca="1">'Q9B-L2'!G43*(1-'Q9B-L2-REIDI'!$AK43)</f>
        <v>0</v>
      </c>
      <c r="H43" s="60">
        <f ca="1">'Q9B-L2'!H43*(1-'Q9B-L2-REIDI'!$AK43)</f>
        <v>0</v>
      </c>
      <c r="I43" s="60">
        <f ca="1">'Q9B-L2'!I43*(1-'Q9B-L2-REIDI'!$AK43)</f>
        <v>27431.830832188007</v>
      </c>
      <c r="J43" s="60">
        <f ca="1">'Q9B-L2'!J43*(1-'Q9B-L2-REIDI'!$AK43)</f>
        <v>27431.830832188007</v>
      </c>
      <c r="K43" s="60">
        <f ca="1">'Q9B-L2'!K43*(1-'Q9B-L2-REIDI'!$AK43)</f>
        <v>0</v>
      </c>
      <c r="L43" s="60">
        <f ca="1">'Q9B-L2'!L43*(1-'Q9B-L2-REIDI'!$AK43)</f>
        <v>0</v>
      </c>
      <c r="M43" s="60">
        <f ca="1">'Q9B-L2'!M43*(1-'Q9B-L2-REIDI'!$AK43)</f>
        <v>0</v>
      </c>
      <c r="N43" s="60">
        <f ca="1">'Q9B-L2'!N43*(1-'Q9B-L2-REIDI'!$AK43)</f>
        <v>0</v>
      </c>
      <c r="O43" s="60">
        <f ca="1">'Q9B-L2'!O43*(1-'Q9B-L2-REIDI'!$AK43)</f>
        <v>0</v>
      </c>
      <c r="P43" s="60">
        <f ca="1">'Q9B-L2'!P43*(1-'Q9B-L2-REIDI'!$AK43)</f>
        <v>0</v>
      </c>
      <c r="Q43" s="60">
        <f ca="1">'Q9B-L2'!Q43*(1-'Q9B-L2-REIDI'!$AK43)</f>
        <v>0</v>
      </c>
      <c r="R43" s="60">
        <f ca="1">'Q9B-L2'!R43*(1-'Q9B-L2-REIDI'!$AK43)</f>
        <v>0</v>
      </c>
      <c r="S43" s="60">
        <f ca="1">'Q9B-L2'!S43*(1-'Q9B-L2-REIDI'!$AK43)</f>
        <v>0</v>
      </c>
      <c r="T43" s="60">
        <f ca="1">'Q9B-L2'!T43*(1-'Q9B-L2-REIDI'!$AK43)</f>
        <v>0</v>
      </c>
      <c r="U43" s="60">
        <f ca="1">'Q9B-L2'!U43*(1-'Q9B-L2-REIDI'!$AK43)</f>
        <v>0</v>
      </c>
      <c r="V43" s="60">
        <f ca="1">'Q9B-L2'!V43*(1-'Q9B-L2-REIDI'!$AK43)</f>
        <v>0</v>
      </c>
      <c r="W43" s="60">
        <f ca="1">'Q9B-L2'!W43*(1-'Q9B-L2-REIDI'!$AK43)</f>
        <v>0</v>
      </c>
      <c r="X43" s="60">
        <f ca="1">'Q9B-L2'!X43*(1-'Q9B-L2-REIDI'!$AK43)</f>
        <v>0</v>
      </c>
      <c r="Y43" s="60">
        <f ca="1">'Q9B-L2'!Y43*(1-'Q9B-L2-REIDI'!$AK43)</f>
        <v>0</v>
      </c>
      <c r="Z43" s="60">
        <f ca="1">'Q9B-L2'!Z43*(1-'Q9B-L2-REIDI'!$AK43)</f>
        <v>0</v>
      </c>
      <c r="AA43" s="60">
        <f ca="1">'Q9B-L2'!AA43*(1-'Q9B-L2-REIDI'!$AK43)</f>
        <v>0</v>
      </c>
      <c r="AB43" s="60">
        <f ca="1">'Q9B-L2'!AB43*(1-'Q9B-L2-REIDI'!$AK43)</f>
        <v>0</v>
      </c>
      <c r="AC43" s="60">
        <f ca="1">'Q9B-L2'!AC43*(1-'Q9B-L2-REIDI'!$AK43)</f>
        <v>0</v>
      </c>
      <c r="AD43" s="60">
        <f ca="1">'Q9B-L2'!AD43*(1-'Q9B-L2-REIDI'!$AK43)</f>
        <v>0</v>
      </c>
      <c r="AE43" s="60">
        <f ca="1">'Q9B-L2'!AE43*(1-'Q9B-L2-REIDI'!$AK43)</f>
        <v>0</v>
      </c>
      <c r="AF43" s="60">
        <f ca="1">'Q9B-L2'!AF43*(1-'Q9B-L2-REIDI'!$AK43)</f>
        <v>0</v>
      </c>
      <c r="AG43" s="60">
        <f ca="1">'Q9B-L2'!AG43*(1-'Q9B-L2-REIDI'!$AK43)</f>
        <v>0</v>
      </c>
      <c r="AH43" s="60">
        <f ca="1">'Q9B-L2'!AH43*(1-'Q9B-L2-REIDI'!$AK43)</f>
        <v>0</v>
      </c>
      <c r="AI43" s="60">
        <f ca="1">'Q9B-L2'!AI43*(1-'Q9B-L2-REIDI'!$AK43)</f>
        <v>0</v>
      </c>
      <c r="AJ43" s="61"/>
      <c r="AK43" s="62">
        <v>3.6499999999999998E-2</v>
      </c>
      <c r="AL43" s="63">
        <v>1</v>
      </c>
      <c r="AM43" s="63"/>
      <c r="AN43" s="63">
        <v>1</v>
      </c>
      <c r="AO43" s="45" t="str">
        <f t="shared" ref="AO43:AO106" si="18">IFERROR(_xlfn.XLOOKUP(LEFT(B43,LEN(B43)-2),$B$8:$B$458,$C$8:$C$458),C43)</f>
        <v>SPA-104/079 - Implantação de Duplicação do km 0,00 km ao km  11,60</v>
      </c>
    </row>
    <row r="44" spans="1:41" s="22" customFormat="1" ht="16.5" hidden="1" customHeight="1" outlineLevel="3">
      <c r="A44" s="47"/>
      <c r="B44" s="56" t="s">
        <v>49</v>
      </c>
      <c r="C44" s="57" t="s">
        <v>19</v>
      </c>
      <c r="D44" s="58">
        <f t="shared" si="1"/>
        <v>0</v>
      </c>
      <c r="E44" s="59">
        <f t="shared" si="3"/>
        <v>0</v>
      </c>
      <c r="F44" s="60">
        <f>'Q9B-L2'!F44*(1-'Q9B-L2-REIDI'!$AK44)</f>
        <v>0</v>
      </c>
      <c r="G44" s="60">
        <f>'Q9B-L2'!G44*(1-'Q9B-L2-REIDI'!$AK44)</f>
        <v>0</v>
      </c>
      <c r="H44" s="60">
        <f>'Q9B-L2'!H44*(1-'Q9B-L2-REIDI'!$AK44)</f>
        <v>0</v>
      </c>
      <c r="I44" s="60">
        <f>'Q9B-L2'!I44*(1-'Q9B-L2-REIDI'!$AK44)</f>
        <v>0</v>
      </c>
      <c r="J44" s="60">
        <f>'Q9B-L2'!J44*(1-'Q9B-L2-REIDI'!$AK44)</f>
        <v>0</v>
      </c>
      <c r="K44" s="60">
        <f>'Q9B-L2'!K44*(1-'Q9B-L2-REIDI'!$AK44)</f>
        <v>0</v>
      </c>
      <c r="L44" s="60">
        <f>'Q9B-L2'!L44*(1-'Q9B-L2-REIDI'!$AK44)</f>
        <v>0</v>
      </c>
      <c r="M44" s="60">
        <f>'Q9B-L2'!M44*(1-'Q9B-L2-REIDI'!$AK44)</f>
        <v>0</v>
      </c>
      <c r="N44" s="60">
        <f>'Q9B-L2'!N44*(1-'Q9B-L2-REIDI'!$AK44)</f>
        <v>0</v>
      </c>
      <c r="O44" s="60">
        <f>'Q9B-L2'!O44*(1-'Q9B-L2-REIDI'!$AK44)</f>
        <v>0</v>
      </c>
      <c r="P44" s="60">
        <f>'Q9B-L2'!P44*(1-'Q9B-L2-REIDI'!$AK44)</f>
        <v>0</v>
      </c>
      <c r="Q44" s="60">
        <f>'Q9B-L2'!Q44*(1-'Q9B-L2-REIDI'!$AK44)</f>
        <v>0</v>
      </c>
      <c r="R44" s="60">
        <f>'Q9B-L2'!R44*(1-'Q9B-L2-REIDI'!$AK44)</f>
        <v>0</v>
      </c>
      <c r="S44" s="60">
        <f>'Q9B-L2'!S44*(1-'Q9B-L2-REIDI'!$AK44)</f>
        <v>0</v>
      </c>
      <c r="T44" s="60">
        <f>'Q9B-L2'!T44*(1-'Q9B-L2-REIDI'!$AK44)</f>
        <v>0</v>
      </c>
      <c r="U44" s="60">
        <f>'Q9B-L2'!U44*(1-'Q9B-L2-REIDI'!$AK44)</f>
        <v>0</v>
      </c>
      <c r="V44" s="60">
        <f>'Q9B-L2'!V44*(1-'Q9B-L2-REIDI'!$AK44)</f>
        <v>0</v>
      </c>
      <c r="W44" s="60">
        <f>'Q9B-L2'!W44*(1-'Q9B-L2-REIDI'!$AK44)</f>
        <v>0</v>
      </c>
      <c r="X44" s="60">
        <f>'Q9B-L2'!X44*(1-'Q9B-L2-REIDI'!$AK44)</f>
        <v>0</v>
      </c>
      <c r="Y44" s="60">
        <f>'Q9B-L2'!Y44*(1-'Q9B-L2-REIDI'!$AK44)</f>
        <v>0</v>
      </c>
      <c r="Z44" s="60">
        <f>'Q9B-L2'!Z44*(1-'Q9B-L2-REIDI'!$AK44)</f>
        <v>0</v>
      </c>
      <c r="AA44" s="60">
        <f>'Q9B-L2'!AA44*(1-'Q9B-L2-REIDI'!$AK44)</f>
        <v>0</v>
      </c>
      <c r="AB44" s="60">
        <f>'Q9B-L2'!AB44*(1-'Q9B-L2-REIDI'!$AK44)</f>
        <v>0</v>
      </c>
      <c r="AC44" s="60">
        <f>'Q9B-L2'!AC44*(1-'Q9B-L2-REIDI'!$AK44)</f>
        <v>0</v>
      </c>
      <c r="AD44" s="60">
        <f>'Q9B-L2'!AD44*(1-'Q9B-L2-REIDI'!$AK44)</f>
        <v>0</v>
      </c>
      <c r="AE44" s="60">
        <f>'Q9B-L2'!AE44*(1-'Q9B-L2-REIDI'!$AK44)</f>
        <v>0</v>
      </c>
      <c r="AF44" s="60">
        <f>'Q9B-L2'!AF44*(1-'Q9B-L2-REIDI'!$AK44)</f>
        <v>0</v>
      </c>
      <c r="AG44" s="60">
        <f>'Q9B-L2'!AG44*(1-'Q9B-L2-REIDI'!$AK44)</f>
        <v>0</v>
      </c>
      <c r="AH44" s="60">
        <f>'Q9B-L2'!AH44*(1-'Q9B-L2-REIDI'!$AK44)</f>
        <v>0</v>
      </c>
      <c r="AI44" s="60">
        <f>'Q9B-L2'!AI44*(1-'Q9B-L2-REIDI'!$AK44)</f>
        <v>0</v>
      </c>
      <c r="AJ44" s="20"/>
      <c r="AK44" s="62">
        <v>3.6499999999999998E-2</v>
      </c>
      <c r="AL44" s="63">
        <v>1</v>
      </c>
      <c r="AM44" s="63"/>
      <c r="AN44" s="63">
        <v>1</v>
      </c>
      <c r="AO44" s="45" t="str">
        <f t="shared" si="18"/>
        <v>SPA-104/079 - Implantação de Duplicação do km 0,00 km ao km  11,60</v>
      </c>
    </row>
    <row r="45" spans="1:41" s="22" customFormat="1" ht="16.5" hidden="1" customHeight="1" outlineLevel="1">
      <c r="A45" s="119"/>
      <c r="B45" s="65" t="s">
        <v>51</v>
      </c>
      <c r="C45" s="66" t="s">
        <v>52</v>
      </c>
      <c r="D45" s="39">
        <f t="shared" ca="1" si="1"/>
        <v>37080.080902833484</v>
      </c>
      <c r="E45" s="40">
        <f t="shared" ca="1" si="3"/>
        <v>50067.11718242077</v>
      </c>
      <c r="F45" s="41">
        <f t="shared" ref="F45:AI45" ca="1" si="19">SUBTOTAL(9,F46:F60)</f>
        <v>0</v>
      </c>
      <c r="G45" s="41">
        <f t="shared" ca="1" si="19"/>
        <v>0</v>
      </c>
      <c r="H45" s="41">
        <f t="shared" ca="1" si="19"/>
        <v>42218.292674177537</v>
      </c>
      <c r="I45" s="41">
        <f t="shared" ca="1" si="19"/>
        <v>7848.824508243234</v>
      </c>
      <c r="J45" s="41">
        <f t="shared" ca="1" si="19"/>
        <v>0</v>
      </c>
      <c r="K45" s="41">
        <f t="shared" ca="1" si="19"/>
        <v>0</v>
      </c>
      <c r="L45" s="41">
        <f t="shared" ca="1" si="19"/>
        <v>0</v>
      </c>
      <c r="M45" s="41">
        <f t="shared" ca="1" si="19"/>
        <v>0</v>
      </c>
      <c r="N45" s="41">
        <f t="shared" ca="1" si="19"/>
        <v>0</v>
      </c>
      <c r="O45" s="41">
        <f t="shared" ca="1" si="19"/>
        <v>0</v>
      </c>
      <c r="P45" s="41">
        <f t="shared" ca="1" si="19"/>
        <v>0</v>
      </c>
      <c r="Q45" s="41">
        <f t="shared" ca="1" si="19"/>
        <v>0</v>
      </c>
      <c r="R45" s="41">
        <f t="shared" ca="1" si="19"/>
        <v>0</v>
      </c>
      <c r="S45" s="41">
        <f t="shared" ca="1" si="19"/>
        <v>0</v>
      </c>
      <c r="T45" s="41">
        <f t="shared" ca="1" si="19"/>
        <v>0</v>
      </c>
      <c r="U45" s="41">
        <f t="shared" ca="1" si="19"/>
        <v>0</v>
      </c>
      <c r="V45" s="41">
        <f t="shared" ca="1" si="19"/>
        <v>0</v>
      </c>
      <c r="W45" s="41">
        <f t="shared" ca="1" si="19"/>
        <v>0</v>
      </c>
      <c r="X45" s="41">
        <f t="shared" ca="1" si="19"/>
        <v>0</v>
      </c>
      <c r="Y45" s="41">
        <f t="shared" ca="1" si="19"/>
        <v>0</v>
      </c>
      <c r="Z45" s="41">
        <f t="shared" ca="1" si="19"/>
        <v>0</v>
      </c>
      <c r="AA45" s="41">
        <f t="shared" ca="1" si="19"/>
        <v>0</v>
      </c>
      <c r="AB45" s="41">
        <f t="shared" ca="1" si="19"/>
        <v>0</v>
      </c>
      <c r="AC45" s="41">
        <f t="shared" ca="1" si="19"/>
        <v>0</v>
      </c>
      <c r="AD45" s="41">
        <f t="shared" ca="1" si="19"/>
        <v>0</v>
      </c>
      <c r="AE45" s="41">
        <f t="shared" ca="1" si="19"/>
        <v>0</v>
      </c>
      <c r="AF45" s="41">
        <f t="shared" ca="1" si="19"/>
        <v>0</v>
      </c>
      <c r="AG45" s="41">
        <f t="shared" ca="1" si="19"/>
        <v>0</v>
      </c>
      <c r="AH45" s="41">
        <f t="shared" ca="1" si="19"/>
        <v>0</v>
      </c>
      <c r="AI45" s="41">
        <f t="shared" ca="1" si="19"/>
        <v>0</v>
      </c>
      <c r="AJ45" s="20"/>
      <c r="AK45" s="43"/>
      <c r="AL45" s="44"/>
      <c r="AM45" s="44"/>
      <c r="AN45" s="44"/>
      <c r="AO45" s="45" t="str">
        <f t="shared" si="18"/>
        <v>Ampliação Multifaixas e Terceiras Faixas</v>
      </c>
    </row>
    <row r="46" spans="1:41" s="22" customFormat="1" ht="16.5" hidden="1" customHeight="1" outlineLevel="2">
      <c r="A46" s="47"/>
      <c r="B46" s="48" t="s">
        <v>53</v>
      </c>
      <c r="C46" s="49" t="s">
        <v>751</v>
      </c>
      <c r="D46" s="50">
        <f t="shared" ca="1" si="1"/>
        <v>11040.514973495248</v>
      </c>
      <c r="E46" s="51">
        <f t="shared" ca="1" si="3"/>
        <v>14694.92542972218</v>
      </c>
      <c r="F46" s="52">
        <f t="shared" ref="F46:AI46" ca="1" si="20">SUBTOTAL(9,F47:F48)</f>
        <v>0</v>
      </c>
      <c r="G46" s="52">
        <f t="shared" ca="1" si="20"/>
        <v>0</v>
      </c>
      <c r="H46" s="52">
        <f t="shared" ca="1" si="20"/>
        <v>14694.92542972218</v>
      </c>
      <c r="I46" s="52">
        <f t="shared" ca="1" si="20"/>
        <v>0</v>
      </c>
      <c r="J46" s="52">
        <f t="shared" ca="1" si="20"/>
        <v>0</v>
      </c>
      <c r="K46" s="52">
        <f t="shared" ca="1" si="20"/>
        <v>0</v>
      </c>
      <c r="L46" s="52">
        <f t="shared" ca="1" si="20"/>
        <v>0</v>
      </c>
      <c r="M46" s="52">
        <f t="shared" ca="1" si="20"/>
        <v>0</v>
      </c>
      <c r="N46" s="52">
        <f t="shared" ca="1" si="20"/>
        <v>0</v>
      </c>
      <c r="O46" s="52">
        <f t="shared" ca="1" si="20"/>
        <v>0</v>
      </c>
      <c r="P46" s="52">
        <f t="shared" ca="1" si="20"/>
        <v>0</v>
      </c>
      <c r="Q46" s="52">
        <f t="shared" ca="1" si="20"/>
        <v>0</v>
      </c>
      <c r="R46" s="52">
        <f t="shared" ca="1" si="20"/>
        <v>0</v>
      </c>
      <c r="S46" s="52">
        <f t="shared" ca="1" si="20"/>
        <v>0</v>
      </c>
      <c r="T46" s="52">
        <f t="shared" ca="1" si="20"/>
        <v>0</v>
      </c>
      <c r="U46" s="52">
        <f t="shared" ca="1" si="20"/>
        <v>0</v>
      </c>
      <c r="V46" s="52">
        <f t="shared" ca="1" si="20"/>
        <v>0</v>
      </c>
      <c r="W46" s="52">
        <f t="shared" ca="1" si="20"/>
        <v>0</v>
      </c>
      <c r="X46" s="52">
        <f t="shared" ca="1" si="20"/>
        <v>0</v>
      </c>
      <c r="Y46" s="52">
        <f t="shared" ca="1" si="20"/>
        <v>0</v>
      </c>
      <c r="Z46" s="52">
        <f t="shared" ca="1" si="20"/>
        <v>0</v>
      </c>
      <c r="AA46" s="52">
        <f t="shared" ca="1" si="20"/>
        <v>0</v>
      </c>
      <c r="AB46" s="52">
        <f t="shared" ca="1" si="20"/>
        <v>0</v>
      </c>
      <c r="AC46" s="52">
        <f t="shared" ca="1" si="20"/>
        <v>0</v>
      </c>
      <c r="AD46" s="52">
        <f t="shared" ca="1" si="20"/>
        <v>0</v>
      </c>
      <c r="AE46" s="52">
        <f t="shared" ca="1" si="20"/>
        <v>0</v>
      </c>
      <c r="AF46" s="52">
        <f t="shared" ca="1" si="20"/>
        <v>0</v>
      </c>
      <c r="AG46" s="52">
        <f t="shared" ca="1" si="20"/>
        <v>0</v>
      </c>
      <c r="AH46" s="52">
        <f t="shared" ca="1" si="20"/>
        <v>0</v>
      </c>
      <c r="AI46" s="53">
        <f t="shared" ca="1" si="20"/>
        <v>0</v>
      </c>
      <c r="AJ46" s="20"/>
      <c r="AK46" s="54"/>
      <c r="AL46" s="55"/>
      <c r="AM46" s="55"/>
      <c r="AN46" s="55"/>
      <c r="AO46" s="45" t="str">
        <f t="shared" si="18"/>
        <v>Ampliação Multifaixas e Terceiras Faixas</v>
      </c>
    </row>
    <row r="47" spans="1:41" ht="16.5" hidden="1" customHeight="1" outlineLevel="3">
      <c r="A47" s="47"/>
      <c r="B47" s="56" t="s">
        <v>54</v>
      </c>
      <c r="C47" s="57" t="s">
        <v>55</v>
      </c>
      <c r="D47" s="58">
        <f t="shared" ca="1" si="1"/>
        <v>11040.514973495248</v>
      </c>
      <c r="E47" s="59">
        <f t="shared" ca="1" si="3"/>
        <v>14694.92542972218</v>
      </c>
      <c r="F47" s="60">
        <f ca="1">'Q9B-L2'!F47*(1-'Q9B-L2-REIDI'!$AK47)</f>
        <v>0</v>
      </c>
      <c r="G47" s="60">
        <f ca="1">'Q9B-L2'!G47*(1-'Q9B-L2-REIDI'!$AK47)</f>
        <v>0</v>
      </c>
      <c r="H47" s="60">
        <f ca="1">'Q9B-L2'!H47*(1-'Q9B-L2-REIDI'!$AK47)</f>
        <v>14694.92542972218</v>
      </c>
      <c r="I47" s="60">
        <f ca="1">'Q9B-L2'!I47*(1-'Q9B-L2-REIDI'!$AK47)</f>
        <v>0</v>
      </c>
      <c r="J47" s="60">
        <f ca="1">'Q9B-L2'!J47*(1-'Q9B-L2-REIDI'!$AK47)</f>
        <v>0</v>
      </c>
      <c r="K47" s="60">
        <f ca="1">'Q9B-L2'!K47*(1-'Q9B-L2-REIDI'!$AK47)</f>
        <v>0</v>
      </c>
      <c r="L47" s="60">
        <f ca="1">'Q9B-L2'!L47*(1-'Q9B-L2-REIDI'!$AK47)</f>
        <v>0</v>
      </c>
      <c r="M47" s="60">
        <f ca="1">'Q9B-L2'!M47*(1-'Q9B-L2-REIDI'!$AK47)</f>
        <v>0</v>
      </c>
      <c r="N47" s="60">
        <f ca="1">'Q9B-L2'!N47*(1-'Q9B-L2-REIDI'!$AK47)</f>
        <v>0</v>
      </c>
      <c r="O47" s="60">
        <f ca="1">'Q9B-L2'!O47*(1-'Q9B-L2-REIDI'!$AK47)</f>
        <v>0</v>
      </c>
      <c r="P47" s="60">
        <f ca="1">'Q9B-L2'!P47*(1-'Q9B-L2-REIDI'!$AK47)</f>
        <v>0</v>
      </c>
      <c r="Q47" s="60">
        <f ca="1">'Q9B-L2'!Q47*(1-'Q9B-L2-REIDI'!$AK47)</f>
        <v>0</v>
      </c>
      <c r="R47" s="60">
        <f ca="1">'Q9B-L2'!R47*(1-'Q9B-L2-REIDI'!$AK47)</f>
        <v>0</v>
      </c>
      <c r="S47" s="60">
        <f ca="1">'Q9B-L2'!S47*(1-'Q9B-L2-REIDI'!$AK47)</f>
        <v>0</v>
      </c>
      <c r="T47" s="60">
        <f ca="1">'Q9B-L2'!T47*(1-'Q9B-L2-REIDI'!$AK47)</f>
        <v>0</v>
      </c>
      <c r="U47" s="60">
        <f ca="1">'Q9B-L2'!U47*(1-'Q9B-L2-REIDI'!$AK47)</f>
        <v>0</v>
      </c>
      <c r="V47" s="60">
        <f ca="1">'Q9B-L2'!V47*(1-'Q9B-L2-REIDI'!$AK47)</f>
        <v>0</v>
      </c>
      <c r="W47" s="60">
        <f ca="1">'Q9B-L2'!W47*(1-'Q9B-L2-REIDI'!$AK47)</f>
        <v>0</v>
      </c>
      <c r="X47" s="60">
        <f ca="1">'Q9B-L2'!X47*(1-'Q9B-L2-REIDI'!$AK47)</f>
        <v>0</v>
      </c>
      <c r="Y47" s="60">
        <f ca="1">'Q9B-L2'!Y47*(1-'Q9B-L2-REIDI'!$AK47)</f>
        <v>0</v>
      </c>
      <c r="Z47" s="60">
        <f ca="1">'Q9B-L2'!Z47*(1-'Q9B-L2-REIDI'!$AK47)</f>
        <v>0</v>
      </c>
      <c r="AA47" s="60">
        <f ca="1">'Q9B-L2'!AA47*(1-'Q9B-L2-REIDI'!$AK47)</f>
        <v>0</v>
      </c>
      <c r="AB47" s="60">
        <f ca="1">'Q9B-L2'!AB47*(1-'Q9B-L2-REIDI'!$AK47)</f>
        <v>0</v>
      </c>
      <c r="AC47" s="60">
        <f ca="1">'Q9B-L2'!AC47*(1-'Q9B-L2-REIDI'!$AK47)</f>
        <v>0</v>
      </c>
      <c r="AD47" s="60">
        <f ca="1">'Q9B-L2'!AD47*(1-'Q9B-L2-REIDI'!$AK47)</f>
        <v>0</v>
      </c>
      <c r="AE47" s="60">
        <f ca="1">'Q9B-L2'!AE47*(1-'Q9B-L2-REIDI'!$AK47)</f>
        <v>0</v>
      </c>
      <c r="AF47" s="60">
        <f ca="1">'Q9B-L2'!AF47*(1-'Q9B-L2-REIDI'!$AK47)</f>
        <v>0</v>
      </c>
      <c r="AG47" s="60">
        <f ca="1">'Q9B-L2'!AG47*(1-'Q9B-L2-REIDI'!$AK47)</f>
        <v>0</v>
      </c>
      <c r="AH47" s="60">
        <f ca="1">'Q9B-L2'!AH47*(1-'Q9B-L2-REIDI'!$AK47)</f>
        <v>0</v>
      </c>
      <c r="AI47" s="60">
        <f ca="1">'Q9B-L2'!AI47*(1-'Q9B-L2-REIDI'!$AK47)</f>
        <v>0</v>
      </c>
      <c r="AK47" s="62">
        <v>3.6499999999999998E-2</v>
      </c>
      <c r="AL47" s="63">
        <v>1</v>
      </c>
      <c r="AM47" s="63"/>
      <c r="AN47" s="63">
        <v>1</v>
      </c>
      <c r="AO47" s="45" t="str">
        <f t="shared" si="18"/>
        <v>SP-270 - Implantação de Faixas do km 91,70 ao km 98,98</v>
      </c>
    </row>
    <row r="48" spans="1:41" ht="16.5" hidden="1" customHeight="1" outlineLevel="3">
      <c r="A48" s="47"/>
      <c r="B48" s="56" t="s">
        <v>56</v>
      </c>
      <c r="C48" s="57" t="s">
        <v>19</v>
      </c>
      <c r="D48" s="58">
        <f t="shared" si="1"/>
        <v>0</v>
      </c>
      <c r="E48" s="59">
        <f t="shared" si="3"/>
        <v>0</v>
      </c>
      <c r="F48" s="60">
        <f>'Q9B-L2'!F48*(1-'Q9B-L2-REIDI'!$AK48)</f>
        <v>0</v>
      </c>
      <c r="G48" s="60">
        <f>'Q9B-L2'!G48*(1-'Q9B-L2-REIDI'!$AK48)</f>
        <v>0</v>
      </c>
      <c r="H48" s="60">
        <f>'Q9B-L2'!H48*(1-'Q9B-L2-REIDI'!$AK48)</f>
        <v>0</v>
      </c>
      <c r="I48" s="60">
        <f>'Q9B-L2'!I48*(1-'Q9B-L2-REIDI'!$AK48)</f>
        <v>0</v>
      </c>
      <c r="J48" s="60">
        <f>'Q9B-L2'!J48*(1-'Q9B-L2-REIDI'!$AK48)</f>
        <v>0</v>
      </c>
      <c r="K48" s="60">
        <f>'Q9B-L2'!K48*(1-'Q9B-L2-REIDI'!$AK48)</f>
        <v>0</v>
      </c>
      <c r="L48" s="60">
        <f>'Q9B-L2'!L48*(1-'Q9B-L2-REIDI'!$AK48)</f>
        <v>0</v>
      </c>
      <c r="M48" s="60">
        <f>'Q9B-L2'!M48*(1-'Q9B-L2-REIDI'!$AK48)</f>
        <v>0</v>
      </c>
      <c r="N48" s="60">
        <f>'Q9B-L2'!N48*(1-'Q9B-L2-REIDI'!$AK48)</f>
        <v>0</v>
      </c>
      <c r="O48" s="60">
        <f>'Q9B-L2'!O48*(1-'Q9B-L2-REIDI'!$AK48)</f>
        <v>0</v>
      </c>
      <c r="P48" s="60">
        <f>'Q9B-L2'!P48*(1-'Q9B-L2-REIDI'!$AK48)</f>
        <v>0</v>
      </c>
      <c r="Q48" s="60">
        <f>'Q9B-L2'!Q48*(1-'Q9B-L2-REIDI'!$AK48)</f>
        <v>0</v>
      </c>
      <c r="R48" s="60">
        <f>'Q9B-L2'!R48*(1-'Q9B-L2-REIDI'!$AK48)</f>
        <v>0</v>
      </c>
      <c r="S48" s="60">
        <f>'Q9B-L2'!S48*(1-'Q9B-L2-REIDI'!$AK48)</f>
        <v>0</v>
      </c>
      <c r="T48" s="60">
        <f>'Q9B-L2'!T48*(1-'Q9B-L2-REIDI'!$AK48)</f>
        <v>0</v>
      </c>
      <c r="U48" s="60">
        <f>'Q9B-L2'!U48*(1-'Q9B-L2-REIDI'!$AK48)</f>
        <v>0</v>
      </c>
      <c r="V48" s="60">
        <f>'Q9B-L2'!V48*(1-'Q9B-L2-REIDI'!$AK48)</f>
        <v>0</v>
      </c>
      <c r="W48" s="60">
        <f>'Q9B-L2'!W48*(1-'Q9B-L2-REIDI'!$AK48)</f>
        <v>0</v>
      </c>
      <c r="X48" s="60">
        <f>'Q9B-L2'!X48*(1-'Q9B-L2-REIDI'!$AK48)</f>
        <v>0</v>
      </c>
      <c r="Y48" s="60">
        <f>'Q9B-L2'!Y48*(1-'Q9B-L2-REIDI'!$AK48)</f>
        <v>0</v>
      </c>
      <c r="Z48" s="60">
        <f>'Q9B-L2'!Z48*(1-'Q9B-L2-REIDI'!$AK48)</f>
        <v>0</v>
      </c>
      <c r="AA48" s="60">
        <f>'Q9B-L2'!AA48*(1-'Q9B-L2-REIDI'!$AK48)</f>
        <v>0</v>
      </c>
      <c r="AB48" s="60">
        <f>'Q9B-L2'!AB48*(1-'Q9B-L2-REIDI'!$AK48)</f>
        <v>0</v>
      </c>
      <c r="AC48" s="60">
        <f>'Q9B-L2'!AC48*(1-'Q9B-L2-REIDI'!$AK48)</f>
        <v>0</v>
      </c>
      <c r="AD48" s="60">
        <f>'Q9B-L2'!AD48*(1-'Q9B-L2-REIDI'!$AK48)</f>
        <v>0</v>
      </c>
      <c r="AE48" s="60">
        <f>'Q9B-L2'!AE48*(1-'Q9B-L2-REIDI'!$AK48)</f>
        <v>0</v>
      </c>
      <c r="AF48" s="60">
        <f>'Q9B-L2'!AF48*(1-'Q9B-L2-REIDI'!$AK48)</f>
        <v>0</v>
      </c>
      <c r="AG48" s="60">
        <f>'Q9B-L2'!AG48*(1-'Q9B-L2-REIDI'!$AK48)</f>
        <v>0</v>
      </c>
      <c r="AH48" s="60">
        <f>'Q9B-L2'!AH48*(1-'Q9B-L2-REIDI'!$AK48)</f>
        <v>0</v>
      </c>
      <c r="AI48" s="60">
        <f>'Q9B-L2'!AI48*(1-'Q9B-L2-REIDI'!$AK48)</f>
        <v>0</v>
      </c>
      <c r="AK48" s="62">
        <v>3.6499999999999998E-2</v>
      </c>
      <c r="AL48" s="63">
        <v>1</v>
      </c>
      <c r="AM48" s="63"/>
      <c r="AN48" s="63">
        <v>1</v>
      </c>
      <c r="AO48" s="45" t="str">
        <f t="shared" si="18"/>
        <v>SP-270 - Implantação de Faixas do km 91,70 ao km 98,98</v>
      </c>
    </row>
    <row r="49" spans="1:41" s="22" customFormat="1" ht="16.5" hidden="1" customHeight="1" outlineLevel="2">
      <c r="A49" s="47"/>
      <c r="B49" s="48" t="s">
        <v>57</v>
      </c>
      <c r="C49" s="49" t="s">
        <v>752</v>
      </c>
      <c r="D49" s="50">
        <f t="shared" ca="1" si="1"/>
        <v>6022.7814287254687</v>
      </c>
      <c r="E49" s="51">
        <f t="shared" ca="1" si="3"/>
        <v>8016.3220816336006</v>
      </c>
      <c r="F49" s="52">
        <f t="shared" ref="F49:AI49" ca="1" si="21">SUBTOTAL(9,F50:F51)</f>
        <v>0</v>
      </c>
      <c r="G49" s="52">
        <f t="shared" ca="1" si="21"/>
        <v>0</v>
      </c>
      <c r="H49" s="52">
        <f t="shared" ca="1" si="21"/>
        <v>8016.3220816336006</v>
      </c>
      <c r="I49" s="52">
        <f t="shared" ca="1" si="21"/>
        <v>0</v>
      </c>
      <c r="J49" s="52">
        <f t="shared" ca="1" si="21"/>
        <v>0</v>
      </c>
      <c r="K49" s="52">
        <f t="shared" ca="1" si="21"/>
        <v>0</v>
      </c>
      <c r="L49" s="52">
        <f t="shared" ca="1" si="21"/>
        <v>0</v>
      </c>
      <c r="M49" s="52">
        <f t="shared" ca="1" si="21"/>
        <v>0</v>
      </c>
      <c r="N49" s="52">
        <f t="shared" ca="1" si="21"/>
        <v>0</v>
      </c>
      <c r="O49" s="52">
        <f t="shared" ca="1" si="21"/>
        <v>0</v>
      </c>
      <c r="P49" s="52">
        <f t="shared" ca="1" si="21"/>
        <v>0</v>
      </c>
      <c r="Q49" s="52">
        <f t="shared" ca="1" si="21"/>
        <v>0</v>
      </c>
      <c r="R49" s="52">
        <f t="shared" ca="1" si="21"/>
        <v>0</v>
      </c>
      <c r="S49" s="52">
        <f t="shared" ca="1" si="21"/>
        <v>0</v>
      </c>
      <c r="T49" s="52">
        <f t="shared" ca="1" si="21"/>
        <v>0</v>
      </c>
      <c r="U49" s="52">
        <f t="shared" ca="1" si="21"/>
        <v>0</v>
      </c>
      <c r="V49" s="52">
        <f t="shared" ca="1" si="21"/>
        <v>0</v>
      </c>
      <c r="W49" s="52">
        <f t="shared" ca="1" si="21"/>
        <v>0</v>
      </c>
      <c r="X49" s="52">
        <f t="shared" ca="1" si="21"/>
        <v>0</v>
      </c>
      <c r="Y49" s="52">
        <f t="shared" ca="1" si="21"/>
        <v>0</v>
      </c>
      <c r="Z49" s="52">
        <f t="shared" ca="1" si="21"/>
        <v>0</v>
      </c>
      <c r="AA49" s="52">
        <f t="shared" ca="1" si="21"/>
        <v>0</v>
      </c>
      <c r="AB49" s="52">
        <f t="shared" ca="1" si="21"/>
        <v>0</v>
      </c>
      <c r="AC49" s="52">
        <f t="shared" ca="1" si="21"/>
        <v>0</v>
      </c>
      <c r="AD49" s="52">
        <f t="shared" ca="1" si="21"/>
        <v>0</v>
      </c>
      <c r="AE49" s="52">
        <f t="shared" ca="1" si="21"/>
        <v>0</v>
      </c>
      <c r="AF49" s="52">
        <f t="shared" ca="1" si="21"/>
        <v>0</v>
      </c>
      <c r="AG49" s="52">
        <f t="shared" ca="1" si="21"/>
        <v>0</v>
      </c>
      <c r="AH49" s="52">
        <f t="shared" ca="1" si="21"/>
        <v>0</v>
      </c>
      <c r="AI49" s="53">
        <f t="shared" ca="1" si="21"/>
        <v>0</v>
      </c>
      <c r="AJ49" s="20"/>
      <c r="AK49" s="54"/>
      <c r="AL49" s="55"/>
      <c r="AM49" s="55"/>
      <c r="AN49" s="55"/>
      <c r="AO49" s="45" t="str">
        <f t="shared" si="18"/>
        <v>Ampliação Multifaixas e Terceiras Faixas</v>
      </c>
    </row>
    <row r="50" spans="1:41" ht="16.5" hidden="1" customHeight="1" outlineLevel="3">
      <c r="A50" s="47"/>
      <c r="B50" s="56" t="s">
        <v>58</v>
      </c>
      <c r="C50" s="57" t="s">
        <v>55</v>
      </c>
      <c r="D50" s="58">
        <f t="shared" ca="1" si="1"/>
        <v>6022.7814287254687</v>
      </c>
      <c r="E50" s="59">
        <f t="shared" ca="1" si="3"/>
        <v>8016.3220816336006</v>
      </c>
      <c r="F50" s="60">
        <f ca="1">'Q9B-L2'!F50*(1-'Q9B-L2-REIDI'!$AK50)</f>
        <v>0</v>
      </c>
      <c r="G50" s="60">
        <f ca="1">'Q9B-L2'!G50*(1-'Q9B-L2-REIDI'!$AK50)</f>
        <v>0</v>
      </c>
      <c r="H50" s="60">
        <f ca="1">'Q9B-L2'!H50*(1-'Q9B-L2-REIDI'!$AK50)</f>
        <v>8016.3220816336006</v>
      </c>
      <c r="I50" s="60">
        <f ca="1">'Q9B-L2'!I50*(1-'Q9B-L2-REIDI'!$AK50)</f>
        <v>0</v>
      </c>
      <c r="J50" s="60">
        <f ca="1">'Q9B-L2'!J50*(1-'Q9B-L2-REIDI'!$AK50)</f>
        <v>0</v>
      </c>
      <c r="K50" s="60">
        <f ca="1">'Q9B-L2'!K50*(1-'Q9B-L2-REIDI'!$AK50)</f>
        <v>0</v>
      </c>
      <c r="L50" s="60">
        <f ca="1">'Q9B-L2'!L50*(1-'Q9B-L2-REIDI'!$AK50)</f>
        <v>0</v>
      </c>
      <c r="M50" s="60">
        <f ca="1">'Q9B-L2'!M50*(1-'Q9B-L2-REIDI'!$AK50)</f>
        <v>0</v>
      </c>
      <c r="N50" s="60">
        <f ca="1">'Q9B-L2'!N50*(1-'Q9B-L2-REIDI'!$AK50)</f>
        <v>0</v>
      </c>
      <c r="O50" s="60">
        <f ca="1">'Q9B-L2'!O50*(1-'Q9B-L2-REIDI'!$AK50)</f>
        <v>0</v>
      </c>
      <c r="P50" s="60">
        <f ca="1">'Q9B-L2'!P50*(1-'Q9B-L2-REIDI'!$AK50)</f>
        <v>0</v>
      </c>
      <c r="Q50" s="60">
        <f ca="1">'Q9B-L2'!Q50*(1-'Q9B-L2-REIDI'!$AK50)</f>
        <v>0</v>
      </c>
      <c r="R50" s="60">
        <f ca="1">'Q9B-L2'!R50*(1-'Q9B-L2-REIDI'!$AK50)</f>
        <v>0</v>
      </c>
      <c r="S50" s="60">
        <f ca="1">'Q9B-L2'!S50*(1-'Q9B-L2-REIDI'!$AK50)</f>
        <v>0</v>
      </c>
      <c r="T50" s="60">
        <f ca="1">'Q9B-L2'!T50*(1-'Q9B-L2-REIDI'!$AK50)</f>
        <v>0</v>
      </c>
      <c r="U50" s="60">
        <f ca="1">'Q9B-L2'!U50*(1-'Q9B-L2-REIDI'!$AK50)</f>
        <v>0</v>
      </c>
      <c r="V50" s="60">
        <f ca="1">'Q9B-L2'!V50*(1-'Q9B-L2-REIDI'!$AK50)</f>
        <v>0</v>
      </c>
      <c r="W50" s="60">
        <f ca="1">'Q9B-L2'!W50*(1-'Q9B-L2-REIDI'!$AK50)</f>
        <v>0</v>
      </c>
      <c r="X50" s="60">
        <f ca="1">'Q9B-L2'!X50*(1-'Q9B-L2-REIDI'!$AK50)</f>
        <v>0</v>
      </c>
      <c r="Y50" s="60">
        <f ca="1">'Q9B-L2'!Y50*(1-'Q9B-L2-REIDI'!$AK50)</f>
        <v>0</v>
      </c>
      <c r="Z50" s="60">
        <f ca="1">'Q9B-L2'!Z50*(1-'Q9B-L2-REIDI'!$AK50)</f>
        <v>0</v>
      </c>
      <c r="AA50" s="60">
        <f ca="1">'Q9B-L2'!AA50*(1-'Q9B-L2-REIDI'!$AK50)</f>
        <v>0</v>
      </c>
      <c r="AB50" s="60">
        <f ca="1">'Q9B-L2'!AB50*(1-'Q9B-L2-REIDI'!$AK50)</f>
        <v>0</v>
      </c>
      <c r="AC50" s="60">
        <f ca="1">'Q9B-L2'!AC50*(1-'Q9B-L2-REIDI'!$AK50)</f>
        <v>0</v>
      </c>
      <c r="AD50" s="60">
        <f ca="1">'Q9B-L2'!AD50*(1-'Q9B-L2-REIDI'!$AK50)</f>
        <v>0</v>
      </c>
      <c r="AE50" s="60">
        <f ca="1">'Q9B-L2'!AE50*(1-'Q9B-L2-REIDI'!$AK50)</f>
        <v>0</v>
      </c>
      <c r="AF50" s="60">
        <f ca="1">'Q9B-L2'!AF50*(1-'Q9B-L2-REIDI'!$AK50)</f>
        <v>0</v>
      </c>
      <c r="AG50" s="60">
        <f ca="1">'Q9B-L2'!AG50*(1-'Q9B-L2-REIDI'!$AK50)</f>
        <v>0</v>
      </c>
      <c r="AH50" s="60">
        <f ca="1">'Q9B-L2'!AH50*(1-'Q9B-L2-REIDI'!$AK50)</f>
        <v>0</v>
      </c>
      <c r="AI50" s="60">
        <f ca="1">'Q9B-L2'!AI50*(1-'Q9B-L2-REIDI'!$AK50)</f>
        <v>0</v>
      </c>
      <c r="AK50" s="62">
        <v>3.6499999999999998E-2</v>
      </c>
      <c r="AL50" s="63">
        <v>1</v>
      </c>
      <c r="AM50" s="63"/>
      <c r="AN50" s="63">
        <v>1</v>
      </c>
      <c r="AO50" s="45" t="str">
        <f t="shared" si="18"/>
        <v>SP-270 - Implantação de Faixas do km 98,98 ao km 103,00</v>
      </c>
    </row>
    <row r="51" spans="1:41" ht="16.5" hidden="1" customHeight="1" outlineLevel="3">
      <c r="A51" s="47"/>
      <c r="B51" s="56" t="s">
        <v>59</v>
      </c>
      <c r="C51" s="57" t="s">
        <v>19</v>
      </c>
      <c r="D51" s="58">
        <f t="shared" si="1"/>
        <v>0</v>
      </c>
      <c r="E51" s="59">
        <f t="shared" si="3"/>
        <v>0</v>
      </c>
      <c r="F51" s="60">
        <f>'Q9B-L2'!F51*(1-'Q9B-L2-REIDI'!$AK51)</f>
        <v>0</v>
      </c>
      <c r="G51" s="60">
        <f>'Q9B-L2'!G51*(1-'Q9B-L2-REIDI'!$AK51)</f>
        <v>0</v>
      </c>
      <c r="H51" s="60">
        <f>'Q9B-L2'!H51*(1-'Q9B-L2-REIDI'!$AK51)</f>
        <v>0</v>
      </c>
      <c r="I51" s="60">
        <f>'Q9B-L2'!I51*(1-'Q9B-L2-REIDI'!$AK51)</f>
        <v>0</v>
      </c>
      <c r="J51" s="60">
        <f>'Q9B-L2'!J51*(1-'Q9B-L2-REIDI'!$AK51)</f>
        <v>0</v>
      </c>
      <c r="K51" s="60">
        <f>'Q9B-L2'!K51*(1-'Q9B-L2-REIDI'!$AK51)</f>
        <v>0</v>
      </c>
      <c r="L51" s="60">
        <f>'Q9B-L2'!L51*(1-'Q9B-L2-REIDI'!$AK51)</f>
        <v>0</v>
      </c>
      <c r="M51" s="60">
        <f>'Q9B-L2'!M51*(1-'Q9B-L2-REIDI'!$AK51)</f>
        <v>0</v>
      </c>
      <c r="N51" s="60">
        <f>'Q9B-L2'!N51*(1-'Q9B-L2-REIDI'!$AK51)</f>
        <v>0</v>
      </c>
      <c r="O51" s="60">
        <f>'Q9B-L2'!O51*(1-'Q9B-L2-REIDI'!$AK51)</f>
        <v>0</v>
      </c>
      <c r="P51" s="60">
        <f>'Q9B-L2'!P51*(1-'Q9B-L2-REIDI'!$AK51)</f>
        <v>0</v>
      </c>
      <c r="Q51" s="60">
        <f>'Q9B-L2'!Q51*(1-'Q9B-L2-REIDI'!$AK51)</f>
        <v>0</v>
      </c>
      <c r="R51" s="60">
        <f>'Q9B-L2'!R51*(1-'Q9B-L2-REIDI'!$AK51)</f>
        <v>0</v>
      </c>
      <c r="S51" s="60">
        <f>'Q9B-L2'!S51*(1-'Q9B-L2-REIDI'!$AK51)</f>
        <v>0</v>
      </c>
      <c r="T51" s="60">
        <f>'Q9B-L2'!T51*(1-'Q9B-L2-REIDI'!$AK51)</f>
        <v>0</v>
      </c>
      <c r="U51" s="60">
        <f>'Q9B-L2'!U51*(1-'Q9B-L2-REIDI'!$AK51)</f>
        <v>0</v>
      </c>
      <c r="V51" s="60">
        <f>'Q9B-L2'!V51*(1-'Q9B-L2-REIDI'!$AK51)</f>
        <v>0</v>
      </c>
      <c r="W51" s="60">
        <f>'Q9B-L2'!W51*(1-'Q9B-L2-REIDI'!$AK51)</f>
        <v>0</v>
      </c>
      <c r="X51" s="60">
        <f>'Q9B-L2'!X51*(1-'Q9B-L2-REIDI'!$AK51)</f>
        <v>0</v>
      </c>
      <c r="Y51" s="60">
        <f>'Q9B-L2'!Y51*(1-'Q9B-L2-REIDI'!$AK51)</f>
        <v>0</v>
      </c>
      <c r="Z51" s="60">
        <f>'Q9B-L2'!Z51*(1-'Q9B-L2-REIDI'!$AK51)</f>
        <v>0</v>
      </c>
      <c r="AA51" s="60">
        <f>'Q9B-L2'!AA51*(1-'Q9B-L2-REIDI'!$AK51)</f>
        <v>0</v>
      </c>
      <c r="AB51" s="60">
        <f>'Q9B-L2'!AB51*(1-'Q9B-L2-REIDI'!$AK51)</f>
        <v>0</v>
      </c>
      <c r="AC51" s="60">
        <f>'Q9B-L2'!AC51*(1-'Q9B-L2-REIDI'!$AK51)</f>
        <v>0</v>
      </c>
      <c r="AD51" s="60">
        <f>'Q9B-L2'!AD51*(1-'Q9B-L2-REIDI'!$AK51)</f>
        <v>0</v>
      </c>
      <c r="AE51" s="60">
        <f>'Q9B-L2'!AE51*(1-'Q9B-L2-REIDI'!$AK51)</f>
        <v>0</v>
      </c>
      <c r="AF51" s="60">
        <f>'Q9B-L2'!AF51*(1-'Q9B-L2-REIDI'!$AK51)</f>
        <v>0</v>
      </c>
      <c r="AG51" s="60">
        <f>'Q9B-L2'!AG51*(1-'Q9B-L2-REIDI'!$AK51)</f>
        <v>0</v>
      </c>
      <c r="AH51" s="60">
        <f>'Q9B-L2'!AH51*(1-'Q9B-L2-REIDI'!$AK51)</f>
        <v>0</v>
      </c>
      <c r="AI51" s="60">
        <f>'Q9B-L2'!AI51*(1-'Q9B-L2-REIDI'!$AK51)</f>
        <v>0</v>
      </c>
      <c r="AK51" s="62">
        <v>3.6499999999999998E-2</v>
      </c>
      <c r="AL51" s="63">
        <v>1</v>
      </c>
      <c r="AM51" s="63"/>
      <c r="AN51" s="63">
        <v>1</v>
      </c>
      <c r="AO51" s="45" t="str">
        <f t="shared" si="18"/>
        <v>SP-270 - Implantação de Faixas do km 98,98 ao km 103,00</v>
      </c>
    </row>
    <row r="52" spans="1:41" s="22" customFormat="1" ht="16.5" hidden="1" customHeight="1" outlineLevel="2">
      <c r="A52" s="47"/>
      <c r="B52" s="48" t="s">
        <v>60</v>
      </c>
      <c r="C52" s="49" t="s">
        <v>753</v>
      </c>
      <c r="D52" s="50">
        <f t="shared" ca="1" si="1"/>
        <v>3661.2522108822777</v>
      </c>
      <c r="E52" s="51">
        <f t="shared" ca="1" si="3"/>
        <v>5360.4393619527445</v>
      </c>
      <c r="F52" s="52">
        <f t="shared" ref="F52:AI52" ca="1" si="22">SUBTOTAL(9,F53:F54)</f>
        <v>0</v>
      </c>
      <c r="G52" s="52">
        <f t="shared" ca="1" si="22"/>
        <v>0</v>
      </c>
      <c r="H52" s="52">
        <f t="shared" ca="1" si="22"/>
        <v>0</v>
      </c>
      <c r="I52" s="52">
        <f t="shared" ca="1" si="22"/>
        <v>5360.4393619527445</v>
      </c>
      <c r="J52" s="52">
        <f t="shared" ca="1" si="22"/>
        <v>0</v>
      </c>
      <c r="K52" s="52">
        <f t="shared" ca="1" si="22"/>
        <v>0</v>
      </c>
      <c r="L52" s="52">
        <f t="shared" ca="1" si="22"/>
        <v>0</v>
      </c>
      <c r="M52" s="52">
        <f t="shared" ca="1" si="22"/>
        <v>0</v>
      </c>
      <c r="N52" s="52">
        <f t="shared" ca="1" si="22"/>
        <v>0</v>
      </c>
      <c r="O52" s="52">
        <f t="shared" ca="1" si="22"/>
        <v>0</v>
      </c>
      <c r="P52" s="52">
        <f t="shared" ca="1" si="22"/>
        <v>0</v>
      </c>
      <c r="Q52" s="52">
        <f t="shared" ca="1" si="22"/>
        <v>0</v>
      </c>
      <c r="R52" s="52">
        <f t="shared" ca="1" si="22"/>
        <v>0</v>
      </c>
      <c r="S52" s="52">
        <f t="shared" ca="1" si="22"/>
        <v>0</v>
      </c>
      <c r="T52" s="52">
        <f t="shared" ca="1" si="22"/>
        <v>0</v>
      </c>
      <c r="U52" s="52">
        <f t="shared" ca="1" si="22"/>
        <v>0</v>
      </c>
      <c r="V52" s="52">
        <f t="shared" ca="1" si="22"/>
        <v>0</v>
      </c>
      <c r="W52" s="52">
        <f t="shared" ca="1" si="22"/>
        <v>0</v>
      </c>
      <c r="X52" s="52">
        <f t="shared" ca="1" si="22"/>
        <v>0</v>
      </c>
      <c r="Y52" s="52">
        <f t="shared" ca="1" si="22"/>
        <v>0</v>
      </c>
      <c r="Z52" s="52">
        <f t="shared" ca="1" si="22"/>
        <v>0</v>
      </c>
      <c r="AA52" s="52">
        <f t="shared" ca="1" si="22"/>
        <v>0</v>
      </c>
      <c r="AB52" s="52">
        <f t="shared" ca="1" si="22"/>
        <v>0</v>
      </c>
      <c r="AC52" s="52">
        <f t="shared" ca="1" si="22"/>
        <v>0</v>
      </c>
      <c r="AD52" s="52">
        <f t="shared" ca="1" si="22"/>
        <v>0</v>
      </c>
      <c r="AE52" s="52">
        <f t="shared" ca="1" si="22"/>
        <v>0</v>
      </c>
      <c r="AF52" s="52">
        <f t="shared" ca="1" si="22"/>
        <v>0</v>
      </c>
      <c r="AG52" s="52">
        <f t="shared" ca="1" si="22"/>
        <v>0</v>
      </c>
      <c r="AH52" s="52">
        <f t="shared" ca="1" si="22"/>
        <v>0</v>
      </c>
      <c r="AI52" s="53">
        <f t="shared" ca="1" si="22"/>
        <v>0</v>
      </c>
      <c r="AJ52" s="20"/>
      <c r="AK52" s="54"/>
      <c r="AL52" s="55"/>
      <c r="AM52" s="55"/>
      <c r="AN52" s="55"/>
      <c r="AO52" s="45" t="str">
        <f t="shared" si="18"/>
        <v>Ampliação Multifaixas e Terceiras Faixas</v>
      </c>
    </row>
    <row r="53" spans="1:41" ht="16.5" hidden="1" customHeight="1" outlineLevel="3">
      <c r="A53" s="47"/>
      <c r="B53" s="56" t="s">
        <v>61</v>
      </c>
      <c r="C53" s="57" t="s">
        <v>55</v>
      </c>
      <c r="D53" s="58">
        <f t="shared" ca="1" si="1"/>
        <v>3661.2522108822777</v>
      </c>
      <c r="E53" s="59">
        <f t="shared" ca="1" si="3"/>
        <v>5360.4393619527445</v>
      </c>
      <c r="F53" s="60">
        <f ca="1">'Q9B-L2'!F53*(1-'Q9B-L2-REIDI'!$AK53)</f>
        <v>0</v>
      </c>
      <c r="G53" s="60">
        <f ca="1">'Q9B-L2'!G53*(1-'Q9B-L2-REIDI'!$AK53)</f>
        <v>0</v>
      </c>
      <c r="H53" s="60">
        <f ca="1">'Q9B-L2'!H53*(1-'Q9B-L2-REIDI'!$AK53)</f>
        <v>0</v>
      </c>
      <c r="I53" s="60">
        <f ca="1">'Q9B-L2'!I53*(1-'Q9B-L2-REIDI'!$AK53)</f>
        <v>5360.4393619527445</v>
      </c>
      <c r="J53" s="60">
        <f ca="1">'Q9B-L2'!J53*(1-'Q9B-L2-REIDI'!$AK53)</f>
        <v>0</v>
      </c>
      <c r="K53" s="60">
        <f ca="1">'Q9B-L2'!K53*(1-'Q9B-L2-REIDI'!$AK53)</f>
        <v>0</v>
      </c>
      <c r="L53" s="60">
        <f ca="1">'Q9B-L2'!L53*(1-'Q9B-L2-REIDI'!$AK53)</f>
        <v>0</v>
      </c>
      <c r="M53" s="60">
        <f ca="1">'Q9B-L2'!M53*(1-'Q9B-L2-REIDI'!$AK53)</f>
        <v>0</v>
      </c>
      <c r="N53" s="60">
        <f ca="1">'Q9B-L2'!N53*(1-'Q9B-L2-REIDI'!$AK53)</f>
        <v>0</v>
      </c>
      <c r="O53" s="60">
        <f ca="1">'Q9B-L2'!O53*(1-'Q9B-L2-REIDI'!$AK53)</f>
        <v>0</v>
      </c>
      <c r="P53" s="60">
        <f ca="1">'Q9B-L2'!P53*(1-'Q9B-L2-REIDI'!$AK53)</f>
        <v>0</v>
      </c>
      <c r="Q53" s="60">
        <f ca="1">'Q9B-L2'!Q53*(1-'Q9B-L2-REIDI'!$AK53)</f>
        <v>0</v>
      </c>
      <c r="R53" s="60">
        <f ca="1">'Q9B-L2'!R53*(1-'Q9B-L2-REIDI'!$AK53)</f>
        <v>0</v>
      </c>
      <c r="S53" s="60">
        <f ca="1">'Q9B-L2'!S53*(1-'Q9B-L2-REIDI'!$AK53)</f>
        <v>0</v>
      </c>
      <c r="T53" s="60">
        <f ca="1">'Q9B-L2'!T53*(1-'Q9B-L2-REIDI'!$AK53)</f>
        <v>0</v>
      </c>
      <c r="U53" s="60">
        <f ca="1">'Q9B-L2'!U53*(1-'Q9B-L2-REIDI'!$AK53)</f>
        <v>0</v>
      </c>
      <c r="V53" s="60">
        <f ca="1">'Q9B-L2'!V53*(1-'Q9B-L2-REIDI'!$AK53)</f>
        <v>0</v>
      </c>
      <c r="W53" s="60">
        <f ca="1">'Q9B-L2'!W53*(1-'Q9B-L2-REIDI'!$AK53)</f>
        <v>0</v>
      </c>
      <c r="X53" s="60">
        <f ca="1">'Q9B-L2'!X53*(1-'Q9B-L2-REIDI'!$AK53)</f>
        <v>0</v>
      </c>
      <c r="Y53" s="60">
        <f ca="1">'Q9B-L2'!Y53*(1-'Q9B-L2-REIDI'!$AK53)</f>
        <v>0</v>
      </c>
      <c r="Z53" s="60">
        <f ca="1">'Q9B-L2'!Z53*(1-'Q9B-L2-REIDI'!$AK53)</f>
        <v>0</v>
      </c>
      <c r="AA53" s="60">
        <f ca="1">'Q9B-L2'!AA53*(1-'Q9B-L2-REIDI'!$AK53)</f>
        <v>0</v>
      </c>
      <c r="AB53" s="60">
        <f ca="1">'Q9B-L2'!AB53*(1-'Q9B-L2-REIDI'!$AK53)</f>
        <v>0</v>
      </c>
      <c r="AC53" s="60">
        <f ca="1">'Q9B-L2'!AC53*(1-'Q9B-L2-REIDI'!$AK53)</f>
        <v>0</v>
      </c>
      <c r="AD53" s="60">
        <f ca="1">'Q9B-L2'!AD53*(1-'Q9B-L2-REIDI'!$AK53)</f>
        <v>0</v>
      </c>
      <c r="AE53" s="60">
        <f ca="1">'Q9B-L2'!AE53*(1-'Q9B-L2-REIDI'!$AK53)</f>
        <v>0</v>
      </c>
      <c r="AF53" s="60">
        <f ca="1">'Q9B-L2'!AF53*(1-'Q9B-L2-REIDI'!$AK53)</f>
        <v>0</v>
      </c>
      <c r="AG53" s="60">
        <f ca="1">'Q9B-L2'!AG53*(1-'Q9B-L2-REIDI'!$AK53)</f>
        <v>0</v>
      </c>
      <c r="AH53" s="60">
        <f ca="1">'Q9B-L2'!AH53*(1-'Q9B-L2-REIDI'!$AK53)</f>
        <v>0</v>
      </c>
      <c r="AI53" s="60">
        <f ca="1">'Q9B-L2'!AI53*(1-'Q9B-L2-REIDI'!$AK53)</f>
        <v>0</v>
      </c>
      <c r="AK53" s="62">
        <v>3.6499999999999998E-2</v>
      </c>
      <c r="AL53" s="63">
        <v>1</v>
      </c>
      <c r="AM53" s="63"/>
      <c r="AN53" s="63">
        <v>1</v>
      </c>
      <c r="AO53" s="45" t="str">
        <f t="shared" si="18"/>
        <v>SP-270 - Implantação de Faixas do km 103,00 ao km 105,67</v>
      </c>
    </row>
    <row r="54" spans="1:41" ht="16.5" hidden="1" customHeight="1" outlineLevel="3">
      <c r="A54" s="47"/>
      <c r="B54" s="56" t="s">
        <v>62</v>
      </c>
      <c r="C54" s="57" t="s">
        <v>19</v>
      </c>
      <c r="D54" s="58">
        <f t="shared" si="1"/>
        <v>0</v>
      </c>
      <c r="E54" s="59">
        <f t="shared" si="3"/>
        <v>0</v>
      </c>
      <c r="F54" s="60">
        <f>'Q9B-L2'!F54*(1-'Q9B-L2-REIDI'!$AK54)</f>
        <v>0</v>
      </c>
      <c r="G54" s="60">
        <f>'Q9B-L2'!G54*(1-'Q9B-L2-REIDI'!$AK54)</f>
        <v>0</v>
      </c>
      <c r="H54" s="60">
        <f>'Q9B-L2'!H54*(1-'Q9B-L2-REIDI'!$AK54)</f>
        <v>0</v>
      </c>
      <c r="I54" s="60">
        <f>'Q9B-L2'!I54*(1-'Q9B-L2-REIDI'!$AK54)</f>
        <v>0</v>
      </c>
      <c r="J54" s="60">
        <f>'Q9B-L2'!J54*(1-'Q9B-L2-REIDI'!$AK54)</f>
        <v>0</v>
      </c>
      <c r="K54" s="60">
        <f>'Q9B-L2'!K54*(1-'Q9B-L2-REIDI'!$AK54)</f>
        <v>0</v>
      </c>
      <c r="L54" s="60">
        <f>'Q9B-L2'!L54*(1-'Q9B-L2-REIDI'!$AK54)</f>
        <v>0</v>
      </c>
      <c r="M54" s="60">
        <f>'Q9B-L2'!M54*(1-'Q9B-L2-REIDI'!$AK54)</f>
        <v>0</v>
      </c>
      <c r="N54" s="60">
        <f>'Q9B-L2'!N54*(1-'Q9B-L2-REIDI'!$AK54)</f>
        <v>0</v>
      </c>
      <c r="O54" s="60">
        <f>'Q9B-L2'!O54*(1-'Q9B-L2-REIDI'!$AK54)</f>
        <v>0</v>
      </c>
      <c r="P54" s="60">
        <f>'Q9B-L2'!P54*(1-'Q9B-L2-REIDI'!$AK54)</f>
        <v>0</v>
      </c>
      <c r="Q54" s="60">
        <f>'Q9B-L2'!Q54*(1-'Q9B-L2-REIDI'!$AK54)</f>
        <v>0</v>
      </c>
      <c r="R54" s="60">
        <f>'Q9B-L2'!R54*(1-'Q9B-L2-REIDI'!$AK54)</f>
        <v>0</v>
      </c>
      <c r="S54" s="60">
        <f>'Q9B-L2'!S54*(1-'Q9B-L2-REIDI'!$AK54)</f>
        <v>0</v>
      </c>
      <c r="T54" s="60">
        <f>'Q9B-L2'!T54*(1-'Q9B-L2-REIDI'!$AK54)</f>
        <v>0</v>
      </c>
      <c r="U54" s="60">
        <f>'Q9B-L2'!U54*(1-'Q9B-L2-REIDI'!$AK54)</f>
        <v>0</v>
      </c>
      <c r="V54" s="60">
        <f>'Q9B-L2'!V54*(1-'Q9B-L2-REIDI'!$AK54)</f>
        <v>0</v>
      </c>
      <c r="W54" s="60">
        <f>'Q9B-L2'!W54*(1-'Q9B-L2-REIDI'!$AK54)</f>
        <v>0</v>
      </c>
      <c r="X54" s="60">
        <f>'Q9B-L2'!X54*(1-'Q9B-L2-REIDI'!$AK54)</f>
        <v>0</v>
      </c>
      <c r="Y54" s="60">
        <f>'Q9B-L2'!Y54*(1-'Q9B-L2-REIDI'!$AK54)</f>
        <v>0</v>
      </c>
      <c r="Z54" s="60">
        <f>'Q9B-L2'!Z54*(1-'Q9B-L2-REIDI'!$AK54)</f>
        <v>0</v>
      </c>
      <c r="AA54" s="60">
        <f>'Q9B-L2'!AA54*(1-'Q9B-L2-REIDI'!$AK54)</f>
        <v>0</v>
      </c>
      <c r="AB54" s="60">
        <f>'Q9B-L2'!AB54*(1-'Q9B-L2-REIDI'!$AK54)</f>
        <v>0</v>
      </c>
      <c r="AC54" s="60">
        <f>'Q9B-L2'!AC54*(1-'Q9B-L2-REIDI'!$AK54)</f>
        <v>0</v>
      </c>
      <c r="AD54" s="60">
        <f>'Q9B-L2'!AD54*(1-'Q9B-L2-REIDI'!$AK54)</f>
        <v>0</v>
      </c>
      <c r="AE54" s="60">
        <f>'Q9B-L2'!AE54*(1-'Q9B-L2-REIDI'!$AK54)</f>
        <v>0</v>
      </c>
      <c r="AF54" s="60">
        <f>'Q9B-L2'!AF54*(1-'Q9B-L2-REIDI'!$AK54)</f>
        <v>0</v>
      </c>
      <c r="AG54" s="60">
        <f>'Q9B-L2'!AG54*(1-'Q9B-L2-REIDI'!$AK54)</f>
        <v>0</v>
      </c>
      <c r="AH54" s="60">
        <f>'Q9B-L2'!AH54*(1-'Q9B-L2-REIDI'!$AK54)</f>
        <v>0</v>
      </c>
      <c r="AI54" s="60">
        <f>'Q9B-L2'!AI54*(1-'Q9B-L2-REIDI'!$AK54)</f>
        <v>0</v>
      </c>
      <c r="AK54" s="62">
        <v>3.6499999999999998E-2</v>
      </c>
      <c r="AL54" s="63">
        <v>1</v>
      </c>
      <c r="AM54" s="63"/>
      <c r="AN54" s="63">
        <v>1</v>
      </c>
      <c r="AO54" s="45" t="str">
        <f t="shared" si="18"/>
        <v>SP-270 - Implantação de Faixas do km 103,00 ao km 105,67</v>
      </c>
    </row>
    <row r="55" spans="1:41" s="22" customFormat="1" ht="16.5" hidden="1" customHeight="1" outlineLevel="2">
      <c r="A55" s="47"/>
      <c r="B55" s="48" t="s">
        <v>63</v>
      </c>
      <c r="C55" s="49" t="s">
        <v>754</v>
      </c>
      <c r="D55" s="50">
        <f t="shared" ca="1" si="1"/>
        <v>1699.6005370469834</v>
      </c>
      <c r="E55" s="51">
        <f t="shared" ca="1" si="3"/>
        <v>2488.3851462904895</v>
      </c>
      <c r="F55" s="52">
        <f t="shared" ref="F55:AI55" ca="1" si="23">SUBTOTAL(9,F56:F57)</f>
        <v>0</v>
      </c>
      <c r="G55" s="52">
        <f t="shared" ca="1" si="23"/>
        <v>0</v>
      </c>
      <c r="H55" s="52">
        <f t="shared" ca="1" si="23"/>
        <v>0</v>
      </c>
      <c r="I55" s="52">
        <f t="shared" ca="1" si="23"/>
        <v>2488.3851462904895</v>
      </c>
      <c r="J55" s="52">
        <f t="shared" ca="1" si="23"/>
        <v>0</v>
      </c>
      <c r="K55" s="52">
        <f t="shared" ca="1" si="23"/>
        <v>0</v>
      </c>
      <c r="L55" s="52">
        <f t="shared" ca="1" si="23"/>
        <v>0</v>
      </c>
      <c r="M55" s="52">
        <f t="shared" ca="1" si="23"/>
        <v>0</v>
      </c>
      <c r="N55" s="52">
        <f t="shared" ca="1" si="23"/>
        <v>0</v>
      </c>
      <c r="O55" s="52">
        <f t="shared" ca="1" si="23"/>
        <v>0</v>
      </c>
      <c r="P55" s="52">
        <f t="shared" ca="1" si="23"/>
        <v>0</v>
      </c>
      <c r="Q55" s="52">
        <f t="shared" ca="1" si="23"/>
        <v>0</v>
      </c>
      <c r="R55" s="52">
        <f t="shared" ca="1" si="23"/>
        <v>0</v>
      </c>
      <c r="S55" s="52">
        <f t="shared" ca="1" si="23"/>
        <v>0</v>
      </c>
      <c r="T55" s="52">
        <f t="shared" ca="1" si="23"/>
        <v>0</v>
      </c>
      <c r="U55" s="52">
        <f t="shared" ca="1" si="23"/>
        <v>0</v>
      </c>
      <c r="V55" s="52">
        <f t="shared" ca="1" si="23"/>
        <v>0</v>
      </c>
      <c r="W55" s="52">
        <f t="shared" ca="1" si="23"/>
        <v>0</v>
      </c>
      <c r="X55" s="52">
        <f t="shared" ca="1" si="23"/>
        <v>0</v>
      </c>
      <c r="Y55" s="52">
        <f t="shared" ca="1" si="23"/>
        <v>0</v>
      </c>
      <c r="Z55" s="52">
        <f t="shared" ca="1" si="23"/>
        <v>0</v>
      </c>
      <c r="AA55" s="52">
        <f t="shared" ca="1" si="23"/>
        <v>0</v>
      </c>
      <c r="AB55" s="52">
        <f t="shared" ca="1" si="23"/>
        <v>0</v>
      </c>
      <c r="AC55" s="52">
        <f t="shared" ca="1" si="23"/>
        <v>0</v>
      </c>
      <c r="AD55" s="52">
        <f t="shared" ca="1" si="23"/>
        <v>0</v>
      </c>
      <c r="AE55" s="52">
        <f t="shared" ca="1" si="23"/>
        <v>0</v>
      </c>
      <c r="AF55" s="52">
        <f t="shared" ca="1" si="23"/>
        <v>0</v>
      </c>
      <c r="AG55" s="52">
        <f t="shared" ca="1" si="23"/>
        <v>0</v>
      </c>
      <c r="AH55" s="52">
        <f t="shared" ca="1" si="23"/>
        <v>0</v>
      </c>
      <c r="AI55" s="53">
        <f t="shared" ca="1" si="23"/>
        <v>0</v>
      </c>
      <c r="AJ55" s="20"/>
      <c r="AK55" s="54"/>
      <c r="AL55" s="55"/>
      <c r="AM55" s="55"/>
      <c r="AN55" s="55"/>
      <c r="AO55" s="45" t="str">
        <f t="shared" si="18"/>
        <v>Ampliação Multifaixas e Terceiras Faixas</v>
      </c>
    </row>
    <row r="56" spans="1:41" ht="16.5" hidden="1" customHeight="1" outlineLevel="3">
      <c r="A56" s="47"/>
      <c r="B56" s="56" t="s">
        <v>64</v>
      </c>
      <c r="C56" s="57" t="s">
        <v>55</v>
      </c>
      <c r="D56" s="58">
        <f t="shared" ca="1" si="1"/>
        <v>1699.6005370469834</v>
      </c>
      <c r="E56" s="59">
        <f t="shared" ca="1" si="3"/>
        <v>2488.3851462904895</v>
      </c>
      <c r="F56" s="60">
        <f ca="1">'Q9B-L2'!F56*(1-'Q9B-L2-REIDI'!$AK56)</f>
        <v>0</v>
      </c>
      <c r="G56" s="60">
        <f ca="1">'Q9B-L2'!G56*(1-'Q9B-L2-REIDI'!$AK56)</f>
        <v>0</v>
      </c>
      <c r="H56" s="60">
        <f ca="1">'Q9B-L2'!H56*(1-'Q9B-L2-REIDI'!$AK56)</f>
        <v>0</v>
      </c>
      <c r="I56" s="60">
        <f ca="1">'Q9B-L2'!I56*(1-'Q9B-L2-REIDI'!$AK56)</f>
        <v>2488.3851462904895</v>
      </c>
      <c r="J56" s="60">
        <f ca="1">'Q9B-L2'!J56*(1-'Q9B-L2-REIDI'!$AK56)</f>
        <v>0</v>
      </c>
      <c r="K56" s="60">
        <f ca="1">'Q9B-L2'!K56*(1-'Q9B-L2-REIDI'!$AK56)</f>
        <v>0</v>
      </c>
      <c r="L56" s="60">
        <f ca="1">'Q9B-L2'!L56*(1-'Q9B-L2-REIDI'!$AK56)</f>
        <v>0</v>
      </c>
      <c r="M56" s="60">
        <f ca="1">'Q9B-L2'!M56*(1-'Q9B-L2-REIDI'!$AK56)</f>
        <v>0</v>
      </c>
      <c r="N56" s="60">
        <f ca="1">'Q9B-L2'!N56*(1-'Q9B-L2-REIDI'!$AK56)</f>
        <v>0</v>
      </c>
      <c r="O56" s="60">
        <f ca="1">'Q9B-L2'!O56*(1-'Q9B-L2-REIDI'!$AK56)</f>
        <v>0</v>
      </c>
      <c r="P56" s="60">
        <f ca="1">'Q9B-L2'!P56*(1-'Q9B-L2-REIDI'!$AK56)</f>
        <v>0</v>
      </c>
      <c r="Q56" s="60">
        <f ca="1">'Q9B-L2'!Q56*(1-'Q9B-L2-REIDI'!$AK56)</f>
        <v>0</v>
      </c>
      <c r="R56" s="60">
        <f ca="1">'Q9B-L2'!R56*(1-'Q9B-L2-REIDI'!$AK56)</f>
        <v>0</v>
      </c>
      <c r="S56" s="60">
        <f ca="1">'Q9B-L2'!S56*(1-'Q9B-L2-REIDI'!$AK56)</f>
        <v>0</v>
      </c>
      <c r="T56" s="60">
        <f ca="1">'Q9B-L2'!T56*(1-'Q9B-L2-REIDI'!$AK56)</f>
        <v>0</v>
      </c>
      <c r="U56" s="60">
        <f ca="1">'Q9B-L2'!U56*(1-'Q9B-L2-REIDI'!$AK56)</f>
        <v>0</v>
      </c>
      <c r="V56" s="60">
        <f ca="1">'Q9B-L2'!V56*(1-'Q9B-L2-REIDI'!$AK56)</f>
        <v>0</v>
      </c>
      <c r="W56" s="60">
        <f ca="1">'Q9B-L2'!W56*(1-'Q9B-L2-REIDI'!$AK56)</f>
        <v>0</v>
      </c>
      <c r="X56" s="60">
        <f ca="1">'Q9B-L2'!X56*(1-'Q9B-L2-REIDI'!$AK56)</f>
        <v>0</v>
      </c>
      <c r="Y56" s="60">
        <f ca="1">'Q9B-L2'!Y56*(1-'Q9B-L2-REIDI'!$AK56)</f>
        <v>0</v>
      </c>
      <c r="Z56" s="60">
        <f ca="1">'Q9B-L2'!Z56*(1-'Q9B-L2-REIDI'!$AK56)</f>
        <v>0</v>
      </c>
      <c r="AA56" s="60">
        <f ca="1">'Q9B-L2'!AA56*(1-'Q9B-L2-REIDI'!$AK56)</f>
        <v>0</v>
      </c>
      <c r="AB56" s="60">
        <f ca="1">'Q9B-L2'!AB56*(1-'Q9B-L2-REIDI'!$AK56)</f>
        <v>0</v>
      </c>
      <c r="AC56" s="60">
        <f ca="1">'Q9B-L2'!AC56*(1-'Q9B-L2-REIDI'!$AK56)</f>
        <v>0</v>
      </c>
      <c r="AD56" s="60">
        <f ca="1">'Q9B-L2'!AD56*(1-'Q9B-L2-REIDI'!$AK56)</f>
        <v>0</v>
      </c>
      <c r="AE56" s="60">
        <f ca="1">'Q9B-L2'!AE56*(1-'Q9B-L2-REIDI'!$AK56)</f>
        <v>0</v>
      </c>
      <c r="AF56" s="60">
        <f ca="1">'Q9B-L2'!AF56*(1-'Q9B-L2-REIDI'!$AK56)</f>
        <v>0</v>
      </c>
      <c r="AG56" s="60">
        <f ca="1">'Q9B-L2'!AG56*(1-'Q9B-L2-REIDI'!$AK56)</f>
        <v>0</v>
      </c>
      <c r="AH56" s="60">
        <f ca="1">'Q9B-L2'!AH56*(1-'Q9B-L2-REIDI'!$AK56)</f>
        <v>0</v>
      </c>
      <c r="AI56" s="60">
        <f ca="1">'Q9B-L2'!AI56*(1-'Q9B-L2-REIDI'!$AK56)</f>
        <v>0</v>
      </c>
      <c r="AK56" s="62">
        <v>3.6499999999999998E-2</v>
      </c>
      <c r="AL56" s="63">
        <v>1</v>
      </c>
      <c r="AM56" s="63"/>
      <c r="AN56" s="63">
        <v>1</v>
      </c>
      <c r="AO56" s="45" t="str">
        <f t="shared" si="18"/>
        <v>SP-270 - Implantação de Faixas do km 105,67 ao km 106,88</v>
      </c>
    </row>
    <row r="57" spans="1:41" ht="16.5" hidden="1" customHeight="1" outlineLevel="3">
      <c r="A57" s="47"/>
      <c r="B57" s="56" t="s">
        <v>65</v>
      </c>
      <c r="C57" s="57" t="s">
        <v>19</v>
      </c>
      <c r="D57" s="58">
        <f t="shared" si="1"/>
        <v>0</v>
      </c>
      <c r="E57" s="59">
        <f t="shared" si="3"/>
        <v>0</v>
      </c>
      <c r="F57" s="60">
        <f>'Q9B-L2'!F57*(1-'Q9B-L2-REIDI'!$AK57)</f>
        <v>0</v>
      </c>
      <c r="G57" s="60">
        <f>'Q9B-L2'!G57*(1-'Q9B-L2-REIDI'!$AK57)</f>
        <v>0</v>
      </c>
      <c r="H57" s="60">
        <f>'Q9B-L2'!H57*(1-'Q9B-L2-REIDI'!$AK57)</f>
        <v>0</v>
      </c>
      <c r="I57" s="60">
        <f>'Q9B-L2'!I57*(1-'Q9B-L2-REIDI'!$AK57)</f>
        <v>0</v>
      </c>
      <c r="J57" s="60">
        <f>'Q9B-L2'!J57*(1-'Q9B-L2-REIDI'!$AK57)</f>
        <v>0</v>
      </c>
      <c r="K57" s="60">
        <f>'Q9B-L2'!K57*(1-'Q9B-L2-REIDI'!$AK57)</f>
        <v>0</v>
      </c>
      <c r="L57" s="60">
        <f>'Q9B-L2'!L57*(1-'Q9B-L2-REIDI'!$AK57)</f>
        <v>0</v>
      </c>
      <c r="M57" s="60">
        <f>'Q9B-L2'!M57*(1-'Q9B-L2-REIDI'!$AK57)</f>
        <v>0</v>
      </c>
      <c r="N57" s="60">
        <f>'Q9B-L2'!N57*(1-'Q9B-L2-REIDI'!$AK57)</f>
        <v>0</v>
      </c>
      <c r="O57" s="60">
        <f>'Q9B-L2'!O57*(1-'Q9B-L2-REIDI'!$AK57)</f>
        <v>0</v>
      </c>
      <c r="P57" s="60">
        <f>'Q9B-L2'!P57*(1-'Q9B-L2-REIDI'!$AK57)</f>
        <v>0</v>
      </c>
      <c r="Q57" s="60">
        <f>'Q9B-L2'!Q57*(1-'Q9B-L2-REIDI'!$AK57)</f>
        <v>0</v>
      </c>
      <c r="R57" s="60">
        <f>'Q9B-L2'!R57*(1-'Q9B-L2-REIDI'!$AK57)</f>
        <v>0</v>
      </c>
      <c r="S57" s="60">
        <f>'Q9B-L2'!S57*(1-'Q9B-L2-REIDI'!$AK57)</f>
        <v>0</v>
      </c>
      <c r="T57" s="60">
        <f>'Q9B-L2'!T57*(1-'Q9B-L2-REIDI'!$AK57)</f>
        <v>0</v>
      </c>
      <c r="U57" s="60">
        <f>'Q9B-L2'!U57*(1-'Q9B-L2-REIDI'!$AK57)</f>
        <v>0</v>
      </c>
      <c r="V57" s="60">
        <f>'Q9B-L2'!V57*(1-'Q9B-L2-REIDI'!$AK57)</f>
        <v>0</v>
      </c>
      <c r="W57" s="60">
        <f>'Q9B-L2'!W57*(1-'Q9B-L2-REIDI'!$AK57)</f>
        <v>0</v>
      </c>
      <c r="X57" s="60">
        <f>'Q9B-L2'!X57*(1-'Q9B-L2-REIDI'!$AK57)</f>
        <v>0</v>
      </c>
      <c r="Y57" s="60">
        <f>'Q9B-L2'!Y57*(1-'Q9B-L2-REIDI'!$AK57)</f>
        <v>0</v>
      </c>
      <c r="Z57" s="60">
        <f>'Q9B-L2'!Z57*(1-'Q9B-L2-REIDI'!$AK57)</f>
        <v>0</v>
      </c>
      <c r="AA57" s="60">
        <f>'Q9B-L2'!AA57*(1-'Q9B-L2-REIDI'!$AK57)</f>
        <v>0</v>
      </c>
      <c r="AB57" s="60">
        <f>'Q9B-L2'!AB57*(1-'Q9B-L2-REIDI'!$AK57)</f>
        <v>0</v>
      </c>
      <c r="AC57" s="60">
        <f>'Q9B-L2'!AC57*(1-'Q9B-L2-REIDI'!$AK57)</f>
        <v>0</v>
      </c>
      <c r="AD57" s="60">
        <f>'Q9B-L2'!AD57*(1-'Q9B-L2-REIDI'!$AK57)</f>
        <v>0</v>
      </c>
      <c r="AE57" s="60">
        <f>'Q9B-L2'!AE57*(1-'Q9B-L2-REIDI'!$AK57)</f>
        <v>0</v>
      </c>
      <c r="AF57" s="60">
        <f>'Q9B-L2'!AF57*(1-'Q9B-L2-REIDI'!$AK57)</f>
        <v>0</v>
      </c>
      <c r="AG57" s="60">
        <f>'Q9B-L2'!AG57*(1-'Q9B-L2-REIDI'!$AK57)</f>
        <v>0</v>
      </c>
      <c r="AH57" s="60">
        <f>'Q9B-L2'!AH57*(1-'Q9B-L2-REIDI'!$AK57)</f>
        <v>0</v>
      </c>
      <c r="AI57" s="60">
        <f>'Q9B-L2'!AI57*(1-'Q9B-L2-REIDI'!$AK57)</f>
        <v>0</v>
      </c>
      <c r="AK57" s="62">
        <v>3.6499999999999998E-2</v>
      </c>
      <c r="AL57" s="63">
        <v>1</v>
      </c>
      <c r="AM57" s="63"/>
      <c r="AN57" s="63">
        <v>1</v>
      </c>
      <c r="AO57" s="45" t="str">
        <f t="shared" si="18"/>
        <v>SP-270 - Implantação de Faixas do km 105,67 ao km 106,88</v>
      </c>
    </row>
    <row r="58" spans="1:41" s="22" customFormat="1" ht="16.5" hidden="1" customHeight="1" outlineLevel="2">
      <c r="A58" s="47"/>
      <c r="B58" s="48" t="s">
        <v>66</v>
      </c>
      <c r="C58" s="49" t="s">
        <v>755</v>
      </c>
      <c r="D58" s="50">
        <f t="shared" ca="1" si="1"/>
        <v>14655.931752683509</v>
      </c>
      <c r="E58" s="51">
        <f t="shared" ca="1" si="3"/>
        <v>19507.045162821756</v>
      </c>
      <c r="F58" s="52">
        <f t="shared" ref="F58:AI58" ca="1" si="24">SUBTOTAL(9,F59:F60)</f>
        <v>0</v>
      </c>
      <c r="G58" s="52">
        <f t="shared" ca="1" si="24"/>
        <v>0</v>
      </c>
      <c r="H58" s="52">
        <f t="shared" ca="1" si="24"/>
        <v>19507.045162821756</v>
      </c>
      <c r="I58" s="52">
        <f t="shared" ca="1" si="24"/>
        <v>0</v>
      </c>
      <c r="J58" s="52">
        <f t="shared" ca="1" si="24"/>
        <v>0</v>
      </c>
      <c r="K58" s="52">
        <f t="shared" ca="1" si="24"/>
        <v>0</v>
      </c>
      <c r="L58" s="52">
        <f t="shared" ca="1" si="24"/>
        <v>0</v>
      </c>
      <c r="M58" s="52">
        <f t="shared" ca="1" si="24"/>
        <v>0</v>
      </c>
      <c r="N58" s="52">
        <f t="shared" ca="1" si="24"/>
        <v>0</v>
      </c>
      <c r="O58" s="52">
        <f t="shared" ca="1" si="24"/>
        <v>0</v>
      </c>
      <c r="P58" s="52">
        <f t="shared" ca="1" si="24"/>
        <v>0</v>
      </c>
      <c r="Q58" s="52">
        <f t="shared" ca="1" si="24"/>
        <v>0</v>
      </c>
      <c r="R58" s="52">
        <f t="shared" ca="1" si="24"/>
        <v>0</v>
      </c>
      <c r="S58" s="52">
        <f t="shared" ca="1" si="24"/>
        <v>0</v>
      </c>
      <c r="T58" s="52">
        <f t="shared" ca="1" si="24"/>
        <v>0</v>
      </c>
      <c r="U58" s="52">
        <f t="shared" ca="1" si="24"/>
        <v>0</v>
      </c>
      <c r="V58" s="52">
        <f t="shared" ca="1" si="24"/>
        <v>0</v>
      </c>
      <c r="W58" s="52">
        <f t="shared" ca="1" si="24"/>
        <v>0</v>
      </c>
      <c r="X58" s="52">
        <f t="shared" ca="1" si="24"/>
        <v>0</v>
      </c>
      <c r="Y58" s="52">
        <f t="shared" ca="1" si="24"/>
        <v>0</v>
      </c>
      <c r="Z58" s="52">
        <f t="shared" ca="1" si="24"/>
        <v>0</v>
      </c>
      <c r="AA58" s="52">
        <f t="shared" ca="1" si="24"/>
        <v>0</v>
      </c>
      <c r="AB58" s="52">
        <f t="shared" ca="1" si="24"/>
        <v>0</v>
      </c>
      <c r="AC58" s="52">
        <f t="shared" ca="1" si="24"/>
        <v>0</v>
      </c>
      <c r="AD58" s="52">
        <f t="shared" ca="1" si="24"/>
        <v>0</v>
      </c>
      <c r="AE58" s="52">
        <f t="shared" ca="1" si="24"/>
        <v>0</v>
      </c>
      <c r="AF58" s="52">
        <f t="shared" ca="1" si="24"/>
        <v>0</v>
      </c>
      <c r="AG58" s="52">
        <f t="shared" ca="1" si="24"/>
        <v>0</v>
      </c>
      <c r="AH58" s="52">
        <f t="shared" ca="1" si="24"/>
        <v>0</v>
      </c>
      <c r="AI58" s="53">
        <f t="shared" ca="1" si="24"/>
        <v>0</v>
      </c>
      <c r="AJ58" s="20"/>
      <c r="AK58" s="54"/>
      <c r="AL58" s="55"/>
      <c r="AM58" s="55"/>
      <c r="AN58" s="55"/>
      <c r="AO58" s="45" t="str">
        <f t="shared" si="18"/>
        <v>Ampliação Multifaixas e Terceiras Faixas</v>
      </c>
    </row>
    <row r="59" spans="1:41" ht="16.5" hidden="1" customHeight="1" outlineLevel="3">
      <c r="A59" s="47"/>
      <c r="B59" s="56" t="s">
        <v>67</v>
      </c>
      <c r="C59" s="57" t="s">
        <v>55</v>
      </c>
      <c r="D59" s="58">
        <f t="shared" ca="1" si="1"/>
        <v>14655.931752683509</v>
      </c>
      <c r="E59" s="59">
        <f t="shared" ca="1" si="3"/>
        <v>19507.045162821756</v>
      </c>
      <c r="F59" s="60">
        <f ca="1">'Q9B-L2'!F59*(1-'Q9B-L2-REIDI'!$AK59)</f>
        <v>0</v>
      </c>
      <c r="G59" s="60">
        <f ca="1">'Q9B-L2'!G59*(1-'Q9B-L2-REIDI'!$AK59)</f>
        <v>0</v>
      </c>
      <c r="H59" s="60">
        <f ca="1">'Q9B-L2'!H59*(1-'Q9B-L2-REIDI'!$AK59)</f>
        <v>19507.045162821756</v>
      </c>
      <c r="I59" s="60">
        <f ca="1">'Q9B-L2'!I59*(1-'Q9B-L2-REIDI'!$AK59)</f>
        <v>0</v>
      </c>
      <c r="J59" s="60">
        <f ca="1">'Q9B-L2'!J59*(1-'Q9B-L2-REIDI'!$AK59)</f>
        <v>0</v>
      </c>
      <c r="K59" s="60">
        <f ca="1">'Q9B-L2'!K59*(1-'Q9B-L2-REIDI'!$AK59)</f>
        <v>0</v>
      </c>
      <c r="L59" s="60">
        <f ca="1">'Q9B-L2'!L59*(1-'Q9B-L2-REIDI'!$AK59)</f>
        <v>0</v>
      </c>
      <c r="M59" s="60">
        <f ca="1">'Q9B-L2'!M59*(1-'Q9B-L2-REIDI'!$AK59)</f>
        <v>0</v>
      </c>
      <c r="N59" s="60">
        <f ca="1">'Q9B-L2'!N59*(1-'Q9B-L2-REIDI'!$AK59)</f>
        <v>0</v>
      </c>
      <c r="O59" s="60">
        <f ca="1">'Q9B-L2'!O59*(1-'Q9B-L2-REIDI'!$AK59)</f>
        <v>0</v>
      </c>
      <c r="P59" s="60">
        <f ca="1">'Q9B-L2'!P59*(1-'Q9B-L2-REIDI'!$AK59)</f>
        <v>0</v>
      </c>
      <c r="Q59" s="60">
        <f ca="1">'Q9B-L2'!Q59*(1-'Q9B-L2-REIDI'!$AK59)</f>
        <v>0</v>
      </c>
      <c r="R59" s="60">
        <f ca="1">'Q9B-L2'!R59*(1-'Q9B-L2-REIDI'!$AK59)</f>
        <v>0</v>
      </c>
      <c r="S59" s="60">
        <f ca="1">'Q9B-L2'!S59*(1-'Q9B-L2-REIDI'!$AK59)</f>
        <v>0</v>
      </c>
      <c r="T59" s="60">
        <f ca="1">'Q9B-L2'!T59*(1-'Q9B-L2-REIDI'!$AK59)</f>
        <v>0</v>
      </c>
      <c r="U59" s="60">
        <f ca="1">'Q9B-L2'!U59*(1-'Q9B-L2-REIDI'!$AK59)</f>
        <v>0</v>
      </c>
      <c r="V59" s="60">
        <f ca="1">'Q9B-L2'!V59*(1-'Q9B-L2-REIDI'!$AK59)</f>
        <v>0</v>
      </c>
      <c r="W59" s="60">
        <f ca="1">'Q9B-L2'!W59*(1-'Q9B-L2-REIDI'!$AK59)</f>
        <v>0</v>
      </c>
      <c r="X59" s="60">
        <f ca="1">'Q9B-L2'!X59*(1-'Q9B-L2-REIDI'!$AK59)</f>
        <v>0</v>
      </c>
      <c r="Y59" s="60">
        <f ca="1">'Q9B-L2'!Y59*(1-'Q9B-L2-REIDI'!$AK59)</f>
        <v>0</v>
      </c>
      <c r="Z59" s="60">
        <f ca="1">'Q9B-L2'!Z59*(1-'Q9B-L2-REIDI'!$AK59)</f>
        <v>0</v>
      </c>
      <c r="AA59" s="60">
        <f ca="1">'Q9B-L2'!AA59*(1-'Q9B-L2-REIDI'!$AK59)</f>
        <v>0</v>
      </c>
      <c r="AB59" s="60">
        <f ca="1">'Q9B-L2'!AB59*(1-'Q9B-L2-REIDI'!$AK59)</f>
        <v>0</v>
      </c>
      <c r="AC59" s="60">
        <f ca="1">'Q9B-L2'!AC59*(1-'Q9B-L2-REIDI'!$AK59)</f>
        <v>0</v>
      </c>
      <c r="AD59" s="60">
        <f ca="1">'Q9B-L2'!AD59*(1-'Q9B-L2-REIDI'!$AK59)</f>
        <v>0</v>
      </c>
      <c r="AE59" s="60">
        <f ca="1">'Q9B-L2'!AE59*(1-'Q9B-L2-REIDI'!$AK59)</f>
        <v>0</v>
      </c>
      <c r="AF59" s="60">
        <f ca="1">'Q9B-L2'!AF59*(1-'Q9B-L2-REIDI'!$AK59)</f>
        <v>0</v>
      </c>
      <c r="AG59" s="60">
        <f ca="1">'Q9B-L2'!AG59*(1-'Q9B-L2-REIDI'!$AK59)</f>
        <v>0</v>
      </c>
      <c r="AH59" s="60">
        <f ca="1">'Q9B-L2'!AH59*(1-'Q9B-L2-REIDI'!$AK59)</f>
        <v>0</v>
      </c>
      <c r="AI59" s="60">
        <f ca="1">'Q9B-L2'!AI59*(1-'Q9B-L2-REIDI'!$AK59)</f>
        <v>0</v>
      </c>
      <c r="AK59" s="62">
        <v>3.6499999999999998E-2</v>
      </c>
      <c r="AL59" s="63">
        <v>1</v>
      </c>
      <c r="AM59" s="63"/>
      <c r="AN59" s="63">
        <v>1</v>
      </c>
      <c r="AO59" s="45" t="str">
        <f t="shared" si="18"/>
        <v>SP-075 - Implantação de Faixas do km 6,36 ao km 15,70</v>
      </c>
    </row>
    <row r="60" spans="1:41" ht="16.5" hidden="1" customHeight="1" outlineLevel="3">
      <c r="A60" s="47"/>
      <c r="B60" s="56" t="s">
        <v>68</v>
      </c>
      <c r="C60" s="57" t="s">
        <v>19</v>
      </c>
      <c r="D60" s="58">
        <f t="shared" si="1"/>
        <v>0</v>
      </c>
      <c r="E60" s="59">
        <f t="shared" si="3"/>
        <v>0</v>
      </c>
      <c r="F60" s="60">
        <f>'Q9B-L2'!F60*(1-'Q9B-L2-REIDI'!$AK60)</f>
        <v>0</v>
      </c>
      <c r="G60" s="60">
        <f>'Q9B-L2'!G60*(1-'Q9B-L2-REIDI'!$AK60)</f>
        <v>0</v>
      </c>
      <c r="H60" s="60">
        <f>'Q9B-L2'!H60*(1-'Q9B-L2-REIDI'!$AK60)</f>
        <v>0</v>
      </c>
      <c r="I60" s="60">
        <f>'Q9B-L2'!I60*(1-'Q9B-L2-REIDI'!$AK60)</f>
        <v>0</v>
      </c>
      <c r="J60" s="60">
        <f>'Q9B-L2'!J60*(1-'Q9B-L2-REIDI'!$AK60)</f>
        <v>0</v>
      </c>
      <c r="K60" s="60">
        <f>'Q9B-L2'!K60*(1-'Q9B-L2-REIDI'!$AK60)</f>
        <v>0</v>
      </c>
      <c r="L60" s="60">
        <f>'Q9B-L2'!L60*(1-'Q9B-L2-REIDI'!$AK60)</f>
        <v>0</v>
      </c>
      <c r="M60" s="60">
        <f>'Q9B-L2'!M60*(1-'Q9B-L2-REIDI'!$AK60)</f>
        <v>0</v>
      </c>
      <c r="N60" s="60">
        <f>'Q9B-L2'!N60*(1-'Q9B-L2-REIDI'!$AK60)</f>
        <v>0</v>
      </c>
      <c r="O60" s="60">
        <f>'Q9B-L2'!O60*(1-'Q9B-L2-REIDI'!$AK60)</f>
        <v>0</v>
      </c>
      <c r="P60" s="60">
        <f>'Q9B-L2'!P60*(1-'Q9B-L2-REIDI'!$AK60)</f>
        <v>0</v>
      </c>
      <c r="Q60" s="60">
        <f>'Q9B-L2'!Q60*(1-'Q9B-L2-REIDI'!$AK60)</f>
        <v>0</v>
      </c>
      <c r="R60" s="60">
        <f>'Q9B-L2'!R60*(1-'Q9B-L2-REIDI'!$AK60)</f>
        <v>0</v>
      </c>
      <c r="S60" s="60">
        <f>'Q9B-L2'!S60*(1-'Q9B-L2-REIDI'!$AK60)</f>
        <v>0</v>
      </c>
      <c r="T60" s="60">
        <f>'Q9B-L2'!T60*(1-'Q9B-L2-REIDI'!$AK60)</f>
        <v>0</v>
      </c>
      <c r="U60" s="60">
        <f>'Q9B-L2'!U60*(1-'Q9B-L2-REIDI'!$AK60)</f>
        <v>0</v>
      </c>
      <c r="V60" s="60">
        <f>'Q9B-L2'!V60*(1-'Q9B-L2-REIDI'!$AK60)</f>
        <v>0</v>
      </c>
      <c r="W60" s="60">
        <f>'Q9B-L2'!W60*(1-'Q9B-L2-REIDI'!$AK60)</f>
        <v>0</v>
      </c>
      <c r="X60" s="60">
        <f>'Q9B-L2'!X60*(1-'Q9B-L2-REIDI'!$AK60)</f>
        <v>0</v>
      </c>
      <c r="Y60" s="60">
        <f>'Q9B-L2'!Y60*(1-'Q9B-L2-REIDI'!$AK60)</f>
        <v>0</v>
      </c>
      <c r="Z60" s="60">
        <f>'Q9B-L2'!Z60*(1-'Q9B-L2-REIDI'!$AK60)</f>
        <v>0</v>
      </c>
      <c r="AA60" s="60">
        <f>'Q9B-L2'!AA60*(1-'Q9B-L2-REIDI'!$AK60)</f>
        <v>0</v>
      </c>
      <c r="AB60" s="60">
        <f>'Q9B-L2'!AB60*(1-'Q9B-L2-REIDI'!$AK60)</f>
        <v>0</v>
      </c>
      <c r="AC60" s="60">
        <f>'Q9B-L2'!AC60*(1-'Q9B-L2-REIDI'!$AK60)</f>
        <v>0</v>
      </c>
      <c r="AD60" s="60">
        <f>'Q9B-L2'!AD60*(1-'Q9B-L2-REIDI'!$AK60)</f>
        <v>0</v>
      </c>
      <c r="AE60" s="60">
        <f>'Q9B-L2'!AE60*(1-'Q9B-L2-REIDI'!$AK60)</f>
        <v>0</v>
      </c>
      <c r="AF60" s="60">
        <f>'Q9B-L2'!AF60*(1-'Q9B-L2-REIDI'!$AK60)</f>
        <v>0</v>
      </c>
      <c r="AG60" s="60">
        <f>'Q9B-L2'!AG60*(1-'Q9B-L2-REIDI'!$AK60)</f>
        <v>0</v>
      </c>
      <c r="AH60" s="60">
        <f>'Q9B-L2'!AH60*(1-'Q9B-L2-REIDI'!$AK60)</f>
        <v>0</v>
      </c>
      <c r="AI60" s="60">
        <f>'Q9B-L2'!AI60*(1-'Q9B-L2-REIDI'!$AK60)</f>
        <v>0</v>
      </c>
      <c r="AK60" s="62">
        <v>3.6499999999999998E-2</v>
      </c>
      <c r="AL60" s="63">
        <v>1</v>
      </c>
      <c r="AM60" s="63"/>
      <c r="AN60" s="63">
        <v>1</v>
      </c>
      <c r="AO60" s="45" t="str">
        <f t="shared" si="18"/>
        <v>SP-075 - Implantação de Faixas do km 6,36 ao km 15,70</v>
      </c>
    </row>
    <row r="61" spans="1:41" s="22" customFormat="1" ht="16.5" hidden="1" customHeight="1" outlineLevel="1">
      <c r="A61" s="119"/>
      <c r="B61" s="65" t="s">
        <v>69</v>
      </c>
      <c r="C61" s="66" t="s">
        <v>70</v>
      </c>
      <c r="D61" s="39">
        <f t="shared" ca="1" si="1"/>
        <v>52427.221779879364</v>
      </c>
      <c r="E61" s="40">
        <f t="shared" ca="1" si="3"/>
        <v>66457.744941923287</v>
      </c>
      <c r="F61" s="41">
        <f ca="1">SUBTOTAL(9,F62:F63)</f>
        <v>0</v>
      </c>
      <c r="G61" s="41">
        <f ca="1">SUBTOTAL(9,G62:G63)</f>
        <v>33228.872470961644</v>
      </c>
      <c r="H61" s="41">
        <f ca="1">SUBTOTAL(9,H62:H63)</f>
        <v>33228.872470961644</v>
      </c>
      <c r="I61" s="41">
        <f t="shared" ref="I61:AI61" ca="1" si="25">SUBTOTAL(9,I62:I63)</f>
        <v>0</v>
      </c>
      <c r="J61" s="41">
        <f t="shared" ca="1" si="25"/>
        <v>0</v>
      </c>
      <c r="K61" s="41">
        <f t="shared" ca="1" si="25"/>
        <v>0</v>
      </c>
      <c r="L61" s="41">
        <f t="shared" ca="1" si="25"/>
        <v>0</v>
      </c>
      <c r="M61" s="41">
        <f t="shared" ca="1" si="25"/>
        <v>0</v>
      </c>
      <c r="N61" s="41">
        <f t="shared" ca="1" si="25"/>
        <v>0</v>
      </c>
      <c r="O61" s="41">
        <f t="shared" ca="1" si="25"/>
        <v>0</v>
      </c>
      <c r="P61" s="41">
        <f t="shared" ca="1" si="25"/>
        <v>0</v>
      </c>
      <c r="Q61" s="41">
        <f t="shared" ca="1" si="25"/>
        <v>0</v>
      </c>
      <c r="R61" s="41">
        <f t="shared" ca="1" si="25"/>
        <v>0</v>
      </c>
      <c r="S61" s="41">
        <f t="shared" ca="1" si="25"/>
        <v>0</v>
      </c>
      <c r="T61" s="41">
        <f t="shared" ca="1" si="25"/>
        <v>0</v>
      </c>
      <c r="U61" s="41">
        <f t="shared" ca="1" si="25"/>
        <v>0</v>
      </c>
      <c r="V61" s="41">
        <f t="shared" ca="1" si="25"/>
        <v>0</v>
      </c>
      <c r="W61" s="41">
        <f t="shared" ca="1" si="25"/>
        <v>0</v>
      </c>
      <c r="X61" s="41">
        <f t="shared" ca="1" si="25"/>
        <v>0</v>
      </c>
      <c r="Y61" s="41">
        <f t="shared" ca="1" si="25"/>
        <v>0</v>
      </c>
      <c r="Z61" s="41">
        <f t="shared" ca="1" si="25"/>
        <v>0</v>
      </c>
      <c r="AA61" s="41">
        <f t="shared" ca="1" si="25"/>
        <v>0</v>
      </c>
      <c r="AB61" s="41">
        <f t="shared" ca="1" si="25"/>
        <v>0</v>
      </c>
      <c r="AC61" s="41">
        <f t="shared" ca="1" si="25"/>
        <v>0</v>
      </c>
      <c r="AD61" s="41">
        <f t="shared" ca="1" si="25"/>
        <v>0</v>
      </c>
      <c r="AE61" s="41">
        <f t="shared" ca="1" si="25"/>
        <v>0</v>
      </c>
      <c r="AF61" s="41">
        <f t="shared" ca="1" si="25"/>
        <v>0</v>
      </c>
      <c r="AG61" s="41">
        <f t="shared" ca="1" si="25"/>
        <v>0</v>
      </c>
      <c r="AH61" s="41">
        <f t="shared" ca="1" si="25"/>
        <v>0</v>
      </c>
      <c r="AI61" s="41">
        <f t="shared" ca="1" si="25"/>
        <v>0</v>
      </c>
      <c r="AJ61" s="20"/>
      <c r="AK61" s="43"/>
      <c r="AL61" s="44"/>
      <c r="AM61" s="44"/>
      <c r="AN61" s="44"/>
      <c r="AO61" s="45" t="str">
        <f t="shared" si="18"/>
        <v>Obras Remanescentes</v>
      </c>
    </row>
    <row r="62" spans="1:41" s="22" customFormat="1" ht="16.5" hidden="1" customHeight="1" outlineLevel="2" collapsed="1">
      <c r="A62" s="47"/>
      <c r="B62" s="48" t="s">
        <v>71</v>
      </c>
      <c r="C62" s="49" t="s">
        <v>72</v>
      </c>
      <c r="D62" s="50">
        <f t="shared" ca="1" si="1"/>
        <v>33326.87123694703</v>
      </c>
      <c r="E62" s="51">
        <f t="shared" ca="1" si="3"/>
        <v>42245.776777501429</v>
      </c>
      <c r="F62" s="60">
        <f ca="1">'Q9B-L2'!F62*(1-'Q9B-L2-REIDI'!$AK62)</f>
        <v>0</v>
      </c>
      <c r="G62" s="60">
        <f ca="1">'Q9B-L2'!G62*(1-'Q9B-L2-REIDI'!$AK62)</f>
        <v>21122.888388750715</v>
      </c>
      <c r="H62" s="60">
        <f ca="1">'Q9B-L2'!H62*(1-'Q9B-L2-REIDI'!$AK62)</f>
        <v>21122.888388750715</v>
      </c>
      <c r="I62" s="60">
        <f ca="1">'Q9B-L2'!I62*(1-'Q9B-L2-REIDI'!$AK62)</f>
        <v>0</v>
      </c>
      <c r="J62" s="60">
        <f ca="1">'Q9B-L2'!J62*(1-'Q9B-L2-REIDI'!$AK62)</f>
        <v>0</v>
      </c>
      <c r="K62" s="60">
        <f ca="1">'Q9B-L2'!K62*(1-'Q9B-L2-REIDI'!$AK62)</f>
        <v>0</v>
      </c>
      <c r="L62" s="60">
        <f ca="1">'Q9B-L2'!L62*(1-'Q9B-L2-REIDI'!$AK62)</f>
        <v>0</v>
      </c>
      <c r="M62" s="60">
        <f ca="1">'Q9B-L2'!M62*(1-'Q9B-L2-REIDI'!$AK62)</f>
        <v>0</v>
      </c>
      <c r="N62" s="60">
        <f ca="1">'Q9B-L2'!N62*(1-'Q9B-L2-REIDI'!$AK62)</f>
        <v>0</v>
      </c>
      <c r="O62" s="60">
        <f ca="1">'Q9B-L2'!O62*(1-'Q9B-L2-REIDI'!$AK62)</f>
        <v>0</v>
      </c>
      <c r="P62" s="60">
        <f ca="1">'Q9B-L2'!P62*(1-'Q9B-L2-REIDI'!$AK62)</f>
        <v>0</v>
      </c>
      <c r="Q62" s="60">
        <f ca="1">'Q9B-L2'!Q62*(1-'Q9B-L2-REIDI'!$AK62)</f>
        <v>0</v>
      </c>
      <c r="R62" s="60">
        <f ca="1">'Q9B-L2'!R62*(1-'Q9B-L2-REIDI'!$AK62)</f>
        <v>0</v>
      </c>
      <c r="S62" s="60">
        <f ca="1">'Q9B-L2'!S62*(1-'Q9B-L2-REIDI'!$AK62)</f>
        <v>0</v>
      </c>
      <c r="T62" s="60">
        <f ca="1">'Q9B-L2'!T62*(1-'Q9B-L2-REIDI'!$AK62)</f>
        <v>0</v>
      </c>
      <c r="U62" s="60">
        <f ca="1">'Q9B-L2'!U62*(1-'Q9B-L2-REIDI'!$AK62)</f>
        <v>0</v>
      </c>
      <c r="V62" s="60">
        <f ca="1">'Q9B-L2'!V62*(1-'Q9B-L2-REIDI'!$AK62)</f>
        <v>0</v>
      </c>
      <c r="W62" s="60">
        <f ca="1">'Q9B-L2'!W62*(1-'Q9B-L2-REIDI'!$AK62)</f>
        <v>0</v>
      </c>
      <c r="X62" s="60">
        <f ca="1">'Q9B-L2'!X62*(1-'Q9B-L2-REIDI'!$AK62)</f>
        <v>0</v>
      </c>
      <c r="Y62" s="60">
        <f ca="1">'Q9B-L2'!Y62*(1-'Q9B-L2-REIDI'!$AK62)</f>
        <v>0</v>
      </c>
      <c r="Z62" s="60">
        <f ca="1">'Q9B-L2'!Z62*(1-'Q9B-L2-REIDI'!$AK62)</f>
        <v>0</v>
      </c>
      <c r="AA62" s="60">
        <f ca="1">'Q9B-L2'!AA62*(1-'Q9B-L2-REIDI'!$AK62)</f>
        <v>0</v>
      </c>
      <c r="AB62" s="60">
        <f ca="1">'Q9B-L2'!AB62*(1-'Q9B-L2-REIDI'!$AK62)</f>
        <v>0</v>
      </c>
      <c r="AC62" s="60">
        <f ca="1">'Q9B-L2'!AC62*(1-'Q9B-L2-REIDI'!$AK62)</f>
        <v>0</v>
      </c>
      <c r="AD62" s="60">
        <f ca="1">'Q9B-L2'!AD62*(1-'Q9B-L2-REIDI'!$AK62)</f>
        <v>0</v>
      </c>
      <c r="AE62" s="60">
        <f ca="1">'Q9B-L2'!AE62*(1-'Q9B-L2-REIDI'!$AK62)</f>
        <v>0</v>
      </c>
      <c r="AF62" s="60">
        <f ca="1">'Q9B-L2'!AF62*(1-'Q9B-L2-REIDI'!$AK62)</f>
        <v>0</v>
      </c>
      <c r="AG62" s="60">
        <f ca="1">'Q9B-L2'!AG62*(1-'Q9B-L2-REIDI'!$AK62)</f>
        <v>0</v>
      </c>
      <c r="AH62" s="60">
        <f ca="1">'Q9B-L2'!AH62*(1-'Q9B-L2-REIDI'!$AK62)</f>
        <v>0</v>
      </c>
      <c r="AI62" s="60">
        <f ca="1">'Q9B-L2'!AI62*(1-'Q9B-L2-REIDI'!$AK62)</f>
        <v>0</v>
      </c>
      <c r="AJ62" s="20"/>
      <c r="AK62" s="62">
        <v>3.6499999999999998E-2</v>
      </c>
      <c r="AL62" s="63">
        <v>1</v>
      </c>
      <c r="AM62" s="63"/>
      <c r="AN62" s="63">
        <v>1</v>
      </c>
      <c r="AO62" s="45" t="str">
        <f t="shared" si="18"/>
        <v>Obras Remanescentes</v>
      </c>
    </row>
    <row r="63" spans="1:41" s="22" customFormat="1" ht="16.5" hidden="1" customHeight="1" outlineLevel="2">
      <c r="A63" s="47"/>
      <c r="B63" s="48" t="s">
        <v>73</v>
      </c>
      <c r="C63" s="49" t="s">
        <v>70</v>
      </c>
      <c r="D63" s="50">
        <f t="shared" ca="1" si="1"/>
        <v>19100.350542932341</v>
      </c>
      <c r="E63" s="51">
        <f t="shared" ca="1" si="3"/>
        <v>24211.968164421858</v>
      </c>
      <c r="F63" s="60">
        <f ca="1">'Q9B-L2'!F63*(1-'Q9B-L2-REIDI'!$AK63)</f>
        <v>0</v>
      </c>
      <c r="G63" s="60">
        <f ca="1">'Q9B-L2'!G63*(1-'Q9B-L2-REIDI'!$AK63)</f>
        <v>12105.984082210929</v>
      </c>
      <c r="H63" s="60">
        <f ca="1">'Q9B-L2'!H63*(1-'Q9B-L2-REIDI'!$AK63)</f>
        <v>12105.984082210929</v>
      </c>
      <c r="I63" s="60">
        <f ca="1">'Q9B-L2'!I63*(1-'Q9B-L2-REIDI'!$AK63)</f>
        <v>0</v>
      </c>
      <c r="J63" s="60">
        <f ca="1">'Q9B-L2'!J63*(1-'Q9B-L2-REIDI'!$AK63)</f>
        <v>0</v>
      </c>
      <c r="K63" s="60">
        <f ca="1">'Q9B-L2'!K63*(1-'Q9B-L2-REIDI'!$AK63)</f>
        <v>0</v>
      </c>
      <c r="L63" s="60">
        <f ca="1">'Q9B-L2'!L63*(1-'Q9B-L2-REIDI'!$AK63)</f>
        <v>0</v>
      </c>
      <c r="M63" s="60">
        <f ca="1">'Q9B-L2'!M63*(1-'Q9B-L2-REIDI'!$AK63)</f>
        <v>0</v>
      </c>
      <c r="N63" s="60">
        <f ca="1">'Q9B-L2'!N63*(1-'Q9B-L2-REIDI'!$AK63)</f>
        <v>0</v>
      </c>
      <c r="O63" s="60">
        <f ca="1">'Q9B-L2'!O63*(1-'Q9B-L2-REIDI'!$AK63)</f>
        <v>0</v>
      </c>
      <c r="P63" s="60">
        <f ca="1">'Q9B-L2'!P63*(1-'Q9B-L2-REIDI'!$AK63)</f>
        <v>0</v>
      </c>
      <c r="Q63" s="60">
        <f ca="1">'Q9B-L2'!Q63*(1-'Q9B-L2-REIDI'!$AK63)</f>
        <v>0</v>
      </c>
      <c r="R63" s="60">
        <f ca="1">'Q9B-L2'!R63*(1-'Q9B-L2-REIDI'!$AK63)</f>
        <v>0</v>
      </c>
      <c r="S63" s="60">
        <f ca="1">'Q9B-L2'!S63*(1-'Q9B-L2-REIDI'!$AK63)</f>
        <v>0</v>
      </c>
      <c r="T63" s="60">
        <f ca="1">'Q9B-L2'!T63*(1-'Q9B-L2-REIDI'!$AK63)</f>
        <v>0</v>
      </c>
      <c r="U63" s="60">
        <f ca="1">'Q9B-L2'!U63*(1-'Q9B-L2-REIDI'!$AK63)</f>
        <v>0</v>
      </c>
      <c r="V63" s="60">
        <f ca="1">'Q9B-L2'!V63*(1-'Q9B-L2-REIDI'!$AK63)</f>
        <v>0</v>
      </c>
      <c r="W63" s="60">
        <f ca="1">'Q9B-L2'!W63*(1-'Q9B-L2-REIDI'!$AK63)</f>
        <v>0</v>
      </c>
      <c r="X63" s="60">
        <f ca="1">'Q9B-L2'!X63*(1-'Q9B-L2-REIDI'!$AK63)</f>
        <v>0</v>
      </c>
      <c r="Y63" s="60">
        <f ca="1">'Q9B-L2'!Y63*(1-'Q9B-L2-REIDI'!$AK63)</f>
        <v>0</v>
      </c>
      <c r="Z63" s="60">
        <f ca="1">'Q9B-L2'!Z63*(1-'Q9B-L2-REIDI'!$AK63)</f>
        <v>0</v>
      </c>
      <c r="AA63" s="60">
        <f ca="1">'Q9B-L2'!AA63*(1-'Q9B-L2-REIDI'!$AK63)</f>
        <v>0</v>
      </c>
      <c r="AB63" s="60">
        <f ca="1">'Q9B-L2'!AB63*(1-'Q9B-L2-REIDI'!$AK63)</f>
        <v>0</v>
      </c>
      <c r="AC63" s="60">
        <f ca="1">'Q9B-L2'!AC63*(1-'Q9B-L2-REIDI'!$AK63)</f>
        <v>0</v>
      </c>
      <c r="AD63" s="60">
        <f ca="1">'Q9B-L2'!AD63*(1-'Q9B-L2-REIDI'!$AK63)</f>
        <v>0</v>
      </c>
      <c r="AE63" s="60">
        <f ca="1">'Q9B-L2'!AE63*(1-'Q9B-L2-REIDI'!$AK63)</f>
        <v>0</v>
      </c>
      <c r="AF63" s="60">
        <f ca="1">'Q9B-L2'!AF63*(1-'Q9B-L2-REIDI'!$AK63)</f>
        <v>0</v>
      </c>
      <c r="AG63" s="60">
        <f ca="1">'Q9B-L2'!AG63*(1-'Q9B-L2-REIDI'!$AK63)</f>
        <v>0</v>
      </c>
      <c r="AH63" s="60">
        <f ca="1">'Q9B-L2'!AH63*(1-'Q9B-L2-REIDI'!$AK63)</f>
        <v>0</v>
      </c>
      <c r="AI63" s="60">
        <f ca="1">'Q9B-L2'!AI63*(1-'Q9B-L2-REIDI'!$AK63)</f>
        <v>0</v>
      </c>
      <c r="AJ63" s="20"/>
      <c r="AK63" s="62">
        <v>3.6499999999999998E-2</v>
      </c>
      <c r="AL63" s="63">
        <v>1</v>
      </c>
      <c r="AM63" s="63"/>
      <c r="AN63" s="63">
        <v>1</v>
      </c>
      <c r="AO63" s="45" t="str">
        <f t="shared" si="18"/>
        <v>Obras Remanescentes</v>
      </c>
    </row>
    <row r="64" spans="1:41" s="22" customFormat="1" ht="16.5" hidden="1" customHeight="1" outlineLevel="1">
      <c r="A64" s="119"/>
      <c r="B64" s="37" t="s">
        <v>74</v>
      </c>
      <c r="C64" s="38" t="s">
        <v>75</v>
      </c>
      <c r="D64" s="39">
        <f t="shared" ca="1" si="1"/>
        <v>34392.083209557313</v>
      </c>
      <c r="E64" s="40">
        <f t="shared" ca="1" si="3"/>
        <v>52811.71885817466</v>
      </c>
      <c r="F64" s="41">
        <f t="shared" ref="F64:AI64" ca="1" si="26">SUBTOTAL(9,F65:F70)</f>
        <v>0</v>
      </c>
      <c r="G64" s="41">
        <f t="shared" ca="1" si="26"/>
        <v>3069.4028540898667</v>
      </c>
      <c r="H64" s="41">
        <f t="shared" ca="1" si="26"/>
        <v>6969.1724939464311</v>
      </c>
      <c r="I64" s="41">
        <f t="shared" ca="1" si="26"/>
        <v>14885.310570373143</v>
      </c>
      <c r="J64" s="41">
        <f t="shared" ca="1" si="26"/>
        <v>16042.426991103444</v>
      </c>
      <c r="K64" s="41">
        <f t="shared" ca="1" si="26"/>
        <v>8044.8023909640033</v>
      </c>
      <c r="L64" s="41">
        <f t="shared" ca="1" si="26"/>
        <v>3800.6035576977756</v>
      </c>
      <c r="M64" s="41">
        <f t="shared" ca="1" si="26"/>
        <v>0</v>
      </c>
      <c r="N64" s="41">
        <f t="shared" ca="1" si="26"/>
        <v>0</v>
      </c>
      <c r="O64" s="41">
        <f t="shared" ca="1" si="26"/>
        <v>0</v>
      </c>
      <c r="P64" s="41">
        <f t="shared" ca="1" si="26"/>
        <v>0</v>
      </c>
      <c r="Q64" s="41">
        <f t="shared" ca="1" si="26"/>
        <v>0</v>
      </c>
      <c r="R64" s="41">
        <f t="shared" ca="1" si="26"/>
        <v>0</v>
      </c>
      <c r="S64" s="41">
        <f t="shared" ca="1" si="26"/>
        <v>0</v>
      </c>
      <c r="T64" s="41">
        <f t="shared" ca="1" si="26"/>
        <v>0</v>
      </c>
      <c r="U64" s="41">
        <f t="shared" ca="1" si="26"/>
        <v>0</v>
      </c>
      <c r="V64" s="41">
        <f t="shared" ca="1" si="26"/>
        <v>0</v>
      </c>
      <c r="W64" s="41">
        <f t="shared" ca="1" si="26"/>
        <v>0</v>
      </c>
      <c r="X64" s="41">
        <f t="shared" ca="1" si="26"/>
        <v>0</v>
      </c>
      <c r="Y64" s="41">
        <f t="shared" ca="1" si="26"/>
        <v>0</v>
      </c>
      <c r="Z64" s="41">
        <f t="shared" ca="1" si="26"/>
        <v>0</v>
      </c>
      <c r="AA64" s="41">
        <f t="shared" ca="1" si="26"/>
        <v>0</v>
      </c>
      <c r="AB64" s="41">
        <f t="shared" ca="1" si="26"/>
        <v>0</v>
      </c>
      <c r="AC64" s="41">
        <f t="shared" ca="1" si="26"/>
        <v>0</v>
      </c>
      <c r="AD64" s="41">
        <f t="shared" ca="1" si="26"/>
        <v>0</v>
      </c>
      <c r="AE64" s="41">
        <f t="shared" ca="1" si="26"/>
        <v>0</v>
      </c>
      <c r="AF64" s="41">
        <f t="shared" ca="1" si="26"/>
        <v>0</v>
      </c>
      <c r="AG64" s="41">
        <f t="shared" ca="1" si="26"/>
        <v>0</v>
      </c>
      <c r="AH64" s="41">
        <f t="shared" ca="1" si="26"/>
        <v>0</v>
      </c>
      <c r="AI64" s="41">
        <f t="shared" ca="1" si="26"/>
        <v>0</v>
      </c>
      <c r="AJ64" s="20"/>
      <c r="AK64" s="43"/>
      <c r="AL64" s="44"/>
      <c r="AM64" s="44"/>
      <c r="AN64" s="44"/>
      <c r="AO64" s="45" t="str">
        <f t="shared" si="18"/>
        <v>Outros</v>
      </c>
    </row>
    <row r="65" spans="1:41" s="22" customFormat="1" ht="16.5" hidden="1" customHeight="1" outlineLevel="2">
      <c r="A65" s="119"/>
      <c r="B65" s="48" t="s">
        <v>76</v>
      </c>
      <c r="C65" s="67" t="s">
        <v>77</v>
      </c>
      <c r="D65" s="50">
        <f t="shared" ca="1" si="1"/>
        <v>11592.83703692943</v>
      </c>
      <c r="E65" s="51">
        <f t="shared" ca="1" si="3"/>
        <v>17801.702985901571</v>
      </c>
      <c r="F65" s="60">
        <f ca="1">'Q9B-L2'!F65*(1-'Q9B-L2-REIDI'!$AK65)</f>
        <v>0</v>
      </c>
      <c r="G65" s="60">
        <f ca="1">'Q9B-L2'!G65*(1-'Q9B-L2-REIDI'!$AK65)</f>
        <v>1034.63017553591</v>
      </c>
      <c r="H65" s="60">
        <f ca="1">'Q9B-L2'!H65*(1-'Q9B-L2-REIDI'!$AK65)</f>
        <v>2349.1592676223927</v>
      </c>
      <c r="I65" s="60">
        <f ca="1">'Q9B-L2'!I65*(1-'Q9B-L2-REIDI'!$AK65)</f>
        <v>5017.5204169797098</v>
      </c>
      <c r="J65" s="60">
        <f ca="1">'Q9B-L2'!J65*(1-'Q9B-L2-REIDI'!$AK65)</f>
        <v>5407.5596599225091</v>
      </c>
      <c r="K65" s="60">
        <f ca="1">'Q9B-L2'!K65*(1-'Q9B-L2-REIDI'!$AK65)</f>
        <v>2711.7311430215736</v>
      </c>
      <c r="L65" s="60">
        <f ca="1">'Q9B-L2'!L65*(1-'Q9B-L2-REIDI'!$AK65)</f>
        <v>1281.1023228194749</v>
      </c>
      <c r="M65" s="60">
        <f ca="1">'Q9B-L2'!M65*(1-'Q9B-L2-REIDI'!$AK65)</f>
        <v>0</v>
      </c>
      <c r="N65" s="60">
        <f ca="1">'Q9B-L2'!N65*(1-'Q9B-L2-REIDI'!$AK65)</f>
        <v>0</v>
      </c>
      <c r="O65" s="60">
        <f ca="1">'Q9B-L2'!O65*(1-'Q9B-L2-REIDI'!$AK65)</f>
        <v>0</v>
      </c>
      <c r="P65" s="60">
        <f ca="1">'Q9B-L2'!P65*(1-'Q9B-L2-REIDI'!$AK65)</f>
        <v>0</v>
      </c>
      <c r="Q65" s="60">
        <f ca="1">'Q9B-L2'!Q65*(1-'Q9B-L2-REIDI'!$AK65)</f>
        <v>0</v>
      </c>
      <c r="R65" s="60">
        <f ca="1">'Q9B-L2'!R65*(1-'Q9B-L2-REIDI'!$AK65)</f>
        <v>0</v>
      </c>
      <c r="S65" s="60">
        <f ca="1">'Q9B-L2'!S65*(1-'Q9B-L2-REIDI'!$AK65)</f>
        <v>0</v>
      </c>
      <c r="T65" s="60">
        <f ca="1">'Q9B-L2'!T65*(1-'Q9B-L2-REIDI'!$AK65)</f>
        <v>0</v>
      </c>
      <c r="U65" s="60">
        <f ca="1">'Q9B-L2'!U65*(1-'Q9B-L2-REIDI'!$AK65)</f>
        <v>0</v>
      </c>
      <c r="V65" s="60">
        <f ca="1">'Q9B-L2'!V65*(1-'Q9B-L2-REIDI'!$AK65)</f>
        <v>0</v>
      </c>
      <c r="W65" s="60">
        <f ca="1">'Q9B-L2'!W65*(1-'Q9B-L2-REIDI'!$AK65)</f>
        <v>0</v>
      </c>
      <c r="X65" s="60">
        <f ca="1">'Q9B-L2'!X65*(1-'Q9B-L2-REIDI'!$AK65)</f>
        <v>0</v>
      </c>
      <c r="Y65" s="60">
        <f ca="1">'Q9B-L2'!Y65*(1-'Q9B-L2-REIDI'!$AK65)</f>
        <v>0</v>
      </c>
      <c r="Z65" s="60">
        <f ca="1">'Q9B-L2'!Z65*(1-'Q9B-L2-REIDI'!$AK65)</f>
        <v>0</v>
      </c>
      <c r="AA65" s="60">
        <f ca="1">'Q9B-L2'!AA65*(1-'Q9B-L2-REIDI'!$AK65)</f>
        <v>0</v>
      </c>
      <c r="AB65" s="60">
        <f ca="1">'Q9B-L2'!AB65*(1-'Q9B-L2-REIDI'!$AK65)</f>
        <v>0</v>
      </c>
      <c r="AC65" s="60">
        <f ca="1">'Q9B-L2'!AC65*(1-'Q9B-L2-REIDI'!$AK65)</f>
        <v>0</v>
      </c>
      <c r="AD65" s="60">
        <f ca="1">'Q9B-L2'!AD65*(1-'Q9B-L2-REIDI'!$AK65)</f>
        <v>0</v>
      </c>
      <c r="AE65" s="60">
        <f ca="1">'Q9B-L2'!AE65*(1-'Q9B-L2-REIDI'!$AK65)</f>
        <v>0</v>
      </c>
      <c r="AF65" s="60">
        <f ca="1">'Q9B-L2'!AF65*(1-'Q9B-L2-REIDI'!$AK65)</f>
        <v>0</v>
      </c>
      <c r="AG65" s="60">
        <f ca="1">'Q9B-L2'!AG65*(1-'Q9B-L2-REIDI'!$AK65)</f>
        <v>0</v>
      </c>
      <c r="AH65" s="60">
        <f ca="1">'Q9B-L2'!AH65*(1-'Q9B-L2-REIDI'!$AK65)</f>
        <v>0</v>
      </c>
      <c r="AI65" s="60">
        <f ca="1">'Q9B-L2'!AI65*(1-'Q9B-L2-REIDI'!$AK65)</f>
        <v>0</v>
      </c>
      <c r="AJ65" s="20"/>
      <c r="AK65" s="54"/>
      <c r="AL65" s="55">
        <v>1</v>
      </c>
      <c r="AM65" s="55"/>
      <c r="AN65" s="55"/>
      <c r="AO65" s="45" t="str">
        <f t="shared" si="18"/>
        <v>Outros</v>
      </c>
    </row>
    <row r="66" spans="1:41" ht="16.5" hidden="1" customHeight="1" outlineLevel="2">
      <c r="B66" s="48" t="s">
        <v>78</v>
      </c>
      <c r="C66" s="67" t="s">
        <v>79</v>
      </c>
      <c r="D66" s="50">
        <f t="shared" ca="1" si="1"/>
        <v>10819.981234467468</v>
      </c>
      <c r="E66" s="51">
        <f t="shared" ca="1" si="3"/>
        <v>16614.922786841467</v>
      </c>
      <c r="F66" s="60">
        <f ca="1">'Q9B-L2'!F66*(1-'Q9B-L2-REIDI'!$AK66)</f>
        <v>0</v>
      </c>
      <c r="G66" s="60">
        <f ca="1">'Q9B-L2'!G66*(1-'Q9B-L2-REIDI'!$AK66)</f>
        <v>965.65483050018281</v>
      </c>
      <c r="H66" s="60">
        <f ca="1">'Q9B-L2'!H66*(1-'Q9B-L2-REIDI'!$AK66)</f>
        <v>2192.5486497808997</v>
      </c>
      <c r="I66" s="60">
        <f ca="1">'Q9B-L2'!I66*(1-'Q9B-L2-REIDI'!$AK66)</f>
        <v>4683.0190558477298</v>
      </c>
      <c r="J66" s="60">
        <f ca="1">'Q9B-L2'!J66*(1-'Q9B-L2-REIDI'!$AK66)</f>
        <v>5047.0556825943422</v>
      </c>
      <c r="K66" s="60">
        <f ca="1">'Q9B-L2'!K66*(1-'Q9B-L2-REIDI'!$AK66)</f>
        <v>2530.9490668201356</v>
      </c>
      <c r="L66" s="60">
        <f ca="1">'Q9B-L2'!L66*(1-'Q9B-L2-REIDI'!$AK66)</f>
        <v>1195.6955012981766</v>
      </c>
      <c r="M66" s="60">
        <f ca="1">'Q9B-L2'!M66*(1-'Q9B-L2-REIDI'!$AK66)</f>
        <v>0</v>
      </c>
      <c r="N66" s="60">
        <f ca="1">'Q9B-L2'!N66*(1-'Q9B-L2-REIDI'!$AK66)</f>
        <v>0</v>
      </c>
      <c r="O66" s="60">
        <f ca="1">'Q9B-L2'!O66*(1-'Q9B-L2-REIDI'!$AK66)</f>
        <v>0</v>
      </c>
      <c r="P66" s="60">
        <f ca="1">'Q9B-L2'!P66*(1-'Q9B-L2-REIDI'!$AK66)</f>
        <v>0</v>
      </c>
      <c r="Q66" s="60">
        <f ca="1">'Q9B-L2'!Q66*(1-'Q9B-L2-REIDI'!$AK66)</f>
        <v>0</v>
      </c>
      <c r="R66" s="60">
        <f ca="1">'Q9B-L2'!R66*(1-'Q9B-L2-REIDI'!$AK66)</f>
        <v>0</v>
      </c>
      <c r="S66" s="60">
        <f ca="1">'Q9B-L2'!S66*(1-'Q9B-L2-REIDI'!$AK66)</f>
        <v>0</v>
      </c>
      <c r="T66" s="60">
        <f ca="1">'Q9B-L2'!T66*(1-'Q9B-L2-REIDI'!$AK66)</f>
        <v>0</v>
      </c>
      <c r="U66" s="60">
        <f ca="1">'Q9B-L2'!U66*(1-'Q9B-L2-REIDI'!$AK66)</f>
        <v>0</v>
      </c>
      <c r="V66" s="60">
        <f ca="1">'Q9B-L2'!V66*(1-'Q9B-L2-REIDI'!$AK66)</f>
        <v>0</v>
      </c>
      <c r="W66" s="60">
        <f ca="1">'Q9B-L2'!W66*(1-'Q9B-L2-REIDI'!$AK66)</f>
        <v>0</v>
      </c>
      <c r="X66" s="60">
        <f ca="1">'Q9B-L2'!X66*(1-'Q9B-L2-REIDI'!$AK66)</f>
        <v>0</v>
      </c>
      <c r="Y66" s="60">
        <f ca="1">'Q9B-L2'!Y66*(1-'Q9B-L2-REIDI'!$AK66)</f>
        <v>0</v>
      </c>
      <c r="Z66" s="60">
        <f ca="1">'Q9B-L2'!Z66*(1-'Q9B-L2-REIDI'!$AK66)</f>
        <v>0</v>
      </c>
      <c r="AA66" s="60">
        <f ca="1">'Q9B-L2'!AA66*(1-'Q9B-L2-REIDI'!$AK66)</f>
        <v>0</v>
      </c>
      <c r="AB66" s="60">
        <f ca="1">'Q9B-L2'!AB66*(1-'Q9B-L2-REIDI'!$AK66)</f>
        <v>0</v>
      </c>
      <c r="AC66" s="60">
        <f ca="1">'Q9B-L2'!AC66*(1-'Q9B-L2-REIDI'!$AK66)</f>
        <v>0</v>
      </c>
      <c r="AD66" s="60">
        <f ca="1">'Q9B-L2'!AD66*(1-'Q9B-L2-REIDI'!$AK66)</f>
        <v>0</v>
      </c>
      <c r="AE66" s="60">
        <f ca="1">'Q9B-L2'!AE66*(1-'Q9B-L2-REIDI'!$AK66)</f>
        <v>0</v>
      </c>
      <c r="AF66" s="60">
        <f ca="1">'Q9B-L2'!AF66*(1-'Q9B-L2-REIDI'!$AK66)</f>
        <v>0</v>
      </c>
      <c r="AG66" s="60">
        <f ca="1">'Q9B-L2'!AG66*(1-'Q9B-L2-REIDI'!$AK66)</f>
        <v>0</v>
      </c>
      <c r="AH66" s="60">
        <f ca="1">'Q9B-L2'!AH66*(1-'Q9B-L2-REIDI'!$AK66)</f>
        <v>0</v>
      </c>
      <c r="AI66" s="60">
        <f ca="1">'Q9B-L2'!AI66*(1-'Q9B-L2-REIDI'!$AK66)</f>
        <v>0</v>
      </c>
      <c r="AK66" s="54"/>
      <c r="AL66" s="55">
        <v>1</v>
      </c>
      <c r="AM66" s="55"/>
      <c r="AN66" s="55"/>
      <c r="AO66" s="45" t="str">
        <f t="shared" si="18"/>
        <v>Outros</v>
      </c>
    </row>
    <row r="67" spans="1:41" s="22" customFormat="1" ht="16.5" hidden="1" customHeight="1" outlineLevel="2">
      <c r="A67" s="119"/>
      <c r="B67" s="48" t="s">
        <v>80</v>
      </c>
      <c r="C67" s="67" t="s">
        <v>81</v>
      </c>
      <c r="D67" s="50">
        <f t="shared" ca="1" si="1"/>
        <v>1932.1395061549053</v>
      </c>
      <c r="E67" s="51">
        <f t="shared" ca="1" si="3"/>
        <v>2966.9504976502626</v>
      </c>
      <c r="F67" s="60">
        <f ca="1">'Q9B-L2'!F67*(1-'Q9B-L2-REIDI'!$AK67)</f>
        <v>0</v>
      </c>
      <c r="G67" s="60">
        <f ca="1">'Q9B-L2'!G67*(1-'Q9B-L2-REIDI'!$AK67)</f>
        <v>172.43836258931839</v>
      </c>
      <c r="H67" s="60">
        <f ca="1">'Q9B-L2'!H67*(1-'Q9B-L2-REIDI'!$AK67)</f>
        <v>391.52654460373219</v>
      </c>
      <c r="I67" s="60">
        <f ca="1">'Q9B-L2'!I67*(1-'Q9B-L2-REIDI'!$AK67)</f>
        <v>836.25340282995182</v>
      </c>
      <c r="J67" s="60">
        <f ca="1">'Q9B-L2'!J67*(1-'Q9B-L2-REIDI'!$AK67)</f>
        <v>901.25994332041842</v>
      </c>
      <c r="K67" s="60">
        <f ca="1">'Q9B-L2'!K67*(1-'Q9B-L2-REIDI'!$AK67)</f>
        <v>451.95519050359576</v>
      </c>
      <c r="L67" s="60">
        <f ca="1">'Q9B-L2'!L67*(1-'Q9B-L2-REIDI'!$AK67)</f>
        <v>213.51705380324589</v>
      </c>
      <c r="M67" s="60">
        <f ca="1">'Q9B-L2'!M67*(1-'Q9B-L2-REIDI'!$AK67)</f>
        <v>0</v>
      </c>
      <c r="N67" s="60">
        <f ca="1">'Q9B-L2'!N67*(1-'Q9B-L2-REIDI'!$AK67)</f>
        <v>0</v>
      </c>
      <c r="O67" s="60">
        <f ca="1">'Q9B-L2'!O67*(1-'Q9B-L2-REIDI'!$AK67)</f>
        <v>0</v>
      </c>
      <c r="P67" s="60">
        <f ca="1">'Q9B-L2'!P67*(1-'Q9B-L2-REIDI'!$AK67)</f>
        <v>0</v>
      </c>
      <c r="Q67" s="60">
        <f ca="1">'Q9B-L2'!Q67*(1-'Q9B-L2-REIDI'!$AK67)</f>
        <v>0</v>
      </c>
      <c r="R67" s="60">
        <f ca="1">'Q9B-L2'!R67*(1-'Q9B-L2-REIDI'!$AK67)</f>
        <v>0</v>
      </c>
      <c r="S67" s="60">
        <f ca="1">'Q9B-L2'!S67*(1-'Q9B-L2-REIDI'!$AK67)</f>
        <v>0</v>
      </c>
      <c r="T67" s="60">
        <f ca="1">'Q9B-L2'!T67*(1-'Q9B-L2-REIDI'!$AK67)</f>
        <v>0</v>
      </c>
      <c r="U67" s="60">
        <f ca="1">'Q9B-L2'!U67*(1-'Q9B-L2-REIDI'!$AK67)</f>
        <v>0</v>
      </c>
      <c r="V67" s="60">
        <f ca="1">'Q9B-L2'!V67*(1-'Q9B-L2-REIDI'!$AK67)</f>
        <v>0</v>
      </c>
      <c r="W67" s="60">
        <f ca="1">'Q9B-L2'!W67*(1-'Q9B-L2-REIDI'!$AK67)</f>
        <v>0</v>
      </c>
      <c r="X67" s="60">
        <f ca="1">'Q9B-L2'!X67*(1-'Q9B-L2-REIDI'!$AK67)</f>
        <v>0</v>
      </c>
      <c r="Y67" s="60">
        <f ca="1">'Q9B-L2'!Y67*(1-'Q9B-L2-REIDI'!$AK67)</f>
        <v>0</v>
      </c>
      <c r="Z67" s="60">
        <f ca="1">'Q9B-L2'!Z67*(1-'Q9B-L2-REIDI'!$AK67)</f>
        <v>0</v>
      </c>
      <c r="AA67" s="60">
        <f ca="1">'Q9B-L2'!AA67*(1-'Q9B-L2-REIDI'!$AK67)</f>
        <v>0</v>
      </c>
      <c r="AB67" s="60">
        <f ca="1">'Q9B-L2'!AB67*(1-'Q9B-L2-REIDI'!$AK67)</f>
        <v>0</v>
      </c>
      <c r="AC67" s="60">
        <f ca="1">'Q9B-L2'!AC67*(1-'Q9B-L2-REIDI'!$AK67)</f>
        <v>0</v>
      </c>
      <c r="AD67" s="60">
        <f ca="1">'Q9B-L2'!AD67*(1-'Q9B-L2-REIDI'!$AK67)</f>
        <v>0</v>
      </c>
      <c r="AE67" s="60">
        <f ca="1">'Q9B-L2'!AE67*(1-'Q9B-L2-REIDI'!$AK67)</f>
        <v>0</v>
      </c>
      <c r="AF67" s="60">
        <f ca="1">'Q9B-L2'!AF67*(1-'Q9B-L2-REIDI'!$AK67)</f>
        <v>0</v>
      </c>
      <c r="AG67" s="60">
        <f ca="1">'Q9B-L2'!AG67*(1-'Q9B-L2-REIDI'!$AK67)</f>
        <v>0</v>
      </c>
      <c r="AH67" s="60">
        <f ca="1">'Q9B-L2'!AH67*(1-'Q9B-L2-REIDI'!$AK67)</f>
        <v>0</v>
      </c>
      <c r="AI67" s="60">
        <f ca="1">'Q9B-L2'!AI67*(1-'Q9B-L2-REIDI'!$AK67)</f>
        <v>0</v>
      </c>
      <c r="AJ67" s="20"/>
      <c r="AK67" s="54"/>
      <c r="AL67" s="55">
        <v>1</v>
      </c>
      <c r="AM67" s="55"/>
      <c r="AN67" s="55"/>
      <c r="AO67" s="45" t="str">
        <f t="shared" si="18"/>
        <v>Outros</v>
      </c>
    </row>
    <row r="68" spans="1:41" s="22" customFormat="1" ht="16.5" hidden="1" customHeight="1" outlineLevel="2">
      <c r="A68" s="119"/>
      <c r="B68" s="48" t="s">
        <v>82</v>
      </c>
      <c r="C68" s="67" t="s">
        <v>83</v>
      </c>
      <c r="D68" s="50">
        <f t="shared" ca="1" si="1"/>
        <v>1932.1395061549053</v>
      </c>
      <c r="E68" s="51">
        <f t="shared" ca="1" si="3"/>
        <v>2966.9504976502626</v>
      </c>
      <c r="F68" s="60">
        <f ca="1">'Q9B-L2'!F68*(1-'Q9B-L2-REIDI'!$AK68)</f>
        <v>0</v>
      </c>
      <c r="G68" s="60">
        <f ca="1">'Q9B-L2'!G68*(1-'Q9B-L2-REIDI'!$AK68)</f>
        <v>172.43836258931839</v>
      </c>
      <c r="H68" s="60">
        <f ca="1">'Q9B-L2'!H68*(1-'Q9B-L2-REIDI'!$AK68)</f>
        <v>391.52654460373219</v>
      </c>
      <c r="I68" s="60">
        <f ca="1">'Q9B-L2'!I68*(1-'Q9B-L2-REIDI'!$AK68)</f>
        <v>836.25340282995182</v>
      </c>
      <c r="J68" s="60">
        <f ca="1">'Q9B-L2'!J68*(1-'Q9B-L2-REIDI'!$AK68)</f>
        <v>901.25994332041842</v>
      </c>
      <c r="K68" s="60">
        <f ca="1">'Q9B-L2'!K68*(1-'Q9B-L2-REIDI'!$AK68)</f>
        <v>451.95519050359576</v>
      </c>
      <c r="L68" s="60">
        <f ca="1">'Q9B-L2'!L68*(1-'Q9B-L2-REIDI'!$AK68)</f>
        <v>213.51705380324589</v>
      </c>
      <c r="M68" s="60">
        <f ca="1">'Q9B-L2'!M68*(1-'Q9B-L2-REIDI'!$AK68)</f>
        <v>0</v>
      </c>
      <c r="N68" s="60">
        <f ca="1">'Q9B-L2'!N68*(1-'Q9B-L2-REIDI'!$AK68)</f>
        <v>0</v>
      </c>
      <c r="O68" s="60">
        <f ca="1">'Q9B-L2'!O68*(1-'Q9B-L2-REIDI'!$AK68)</f>
        <v>0</v>
      </c>
      <c r="P68" s="60">
        <f ca="1">'Q9B-L2'!P68*(1-'Q9B-L2-REIDI'!$AK68)</f>
        <v>0</v>
      </c>
      <c r="Q68" s="60">
        <f ca="1">'Q9B-L2'!Q68*(1-'Q9B-L2-REIDI'!$AK68)</f>
        <v>0</v>
      </c>
      <c r="R68" s="60">
        <f ca="1">'Q9B-L2'!R68*(1-'Q9B-L2-REIDI'!$AK68)</f>
        <v>0</v>
      </c>
      <c r="S68" s="60">
        <f ca="1">'Q9B-L2'!S68*(1-'Q9B-L2-REIDI'!$AK68)</f>
        <v>0</v>
      </c>
      <c r="T68" s="60">
        <f ca="1">'Q9B-L2'!T68*(1-'Q9B-L2-REIDI'!$AK68)</f>
        <v>0</v>
      </c>
      <c r="U68" s="60">
        <f ca="1">'Q9B-L2'!U68*(1-'Q9B-L2-REIDI'!$AK68)</f>
        <v>0</v>
      </c>
      <c r="V68" s="60">
        <f ca="1">'Q9B-L2'!V68*(1-'Q9B-L2-REIDI'!$AK68)</f>
        <v>0</v>
      </c>
      <c r="W68" s="60">
        <f ca="1">'Q9B-L2'!W68*(1-'Q9B-L2-REIDI'!$AK68)</f>
        <v>0</v>
      </c>
      <c r="X68" s="60">
        <f ca="1">'Q9B-L2'!X68*(1-'Q9B-L2-REIDI'!$AK68)</f>
        <v>0</v>
      </c>
      <c r="Y68" s="60">
        <f ca="1">'Q9B-L2'!Y68*(1-'Q9B-L2-REIDI'!$AK68)</f>
        <v>0</v>
      </c>
      <c r="Z68" s="60">
        <f ca="1">'Q9B-L2'!Z68*(1-'Q9B-L2-REIDI'!$AK68)</f>
        <v>0</v>
      </c>
      <c r="AA68" s="60">
        <f ca="1">'Q9B-L2'!AA68*(1-'Q9B-L2-REIDI'!$AK68)</f>
        <v>0</v>
      </c>
      <c r="AB68" s="60">
        <f ca="1">'Q9B-L2'!AB68*(1-'Q9B-L2-REIDI'!$AK68)</f>
        <v>0</v>
      </c>
      <c r="AC68" s="60">
        <f ca="1">'Q9B-L2'!AC68*(1-'Q9B-L2-REIDI'!$AK68)</f>
        <v>0</v>
      </c>
      <c r="AD68" s="60">
        <f ca="1">'Q9B-L2'!AD68*(1-'Q9B-L2-REIDI'!$AK68)</f>
        <v>0</v>
      </c>
      <c r="AE68" s="60">
        <f ca="1">'Q9B-L2'!AE68*(1-'Q9B-L2-REIDI'!$AK68)</f>
        <v>0</v>
      </c>
      <c r="AF68" s="60">
        <f ca="1">'Q9B-L2'!AF68*(1-'Q9B-L2-REIDI'!$AK68)</f>
        <v>0</v>
      </c>
      <c r="AG68" s="60">
        <f ca="1">'Q9B-L2'!AG68*(1-'Q9B-L2-REIDI'!$AK68)</f>
        <v>0</v>
      </c>
      <c r="AH68" s="60">
        <f ca="1">'Q9B-L2'!AH68*(1-'Q9B-L2-REIDI'!$AK68)</f>
        <v>0</v>
      </c>
      <c r="AI68" s="60">
        <f ca="1">'Q9B-L2'!AI68*(1-'Q9B-L2-REIDI'!$AK68)</f>
        <v>0</v>
      </c>
      <c r="AJ68" s="20"/>
      <c r="AK68" s="54"/>
      <c r="AL68" s="55">
        <v>1</v>
      </c>
      <c r="AM68" s="55"/>
      <c r="AN68" s="55"/>
      <c r="AO68" s="45" t="str">
        <f t="shared" si="18"/>
        <v>Outros</v>
      </c>
    </row>
    <row r="69" spans="1:41" s="22" customFormat="1" ht="16.5" hidden="1" customHeight="1" outlineLevel="2">
      <c r="A69" s="119"/>
      <c r="B69" s="48" t="s">
        <v>84</v>
      </c>
      <c r="C69" s="67" t="s">
        <v>85</v>
      </c>
      <c r="D69" s="50">
        <f t="shared" ca="1" si="1"/>
        <v>6182.8464196956966</v>
      </c>
      <c r="E69" s="51">
        <f t="shared" ca="1" si="3"/>
        <v>9494.2415924808374</v>
      </c>
      <c r="F69" s="60">
        <f ca="1">'Q9B-L2'!F69*(1-'Q9B-L2-REIDI'!$AK69)</f>
        <v>0</v>
      </c>
      <c r="G69" s="60">
        <f ca="1">'Q9B-L2'!G69*(1-'Q9B-L2-REIDI'!$AK69)</f>
        <v>551.80276028581875</v>
      </c>
      <c r="H69" s="60">
        <f ca="1">'Q9B-L2'!H69*(1-'Q9B-L2-REIDI'!$AK69)</f>
        <v>1252.8849427319428</v>
      </c>
      <c r="I69" s="60">
        <f ca="1">'Q9B-L2'!I69*(1-'Q9B-L2-REIDI'!$AK69)</f>
        <v>2676.0108890558454</v>
      </c>
      <c r="J69" s="60">
        <f ca="1">'Q9B-L2'!J69*(1-'Q9B-L2-REIDI'!$AK69)</f>
        <v>2884.0318186253385</v>
      </c>
      <c r="K69" s="60">
        <f ca="1">'Q9B-L2'!K69*(1-'Q9B-L2-REIDI'!$AK69)</f>
        <v>1446.2566096115061</v>
      </c>
      <c r="L69" s="60">
        <f ca="1">'Q9B-L2'!L69*(1-'Q9B-L2-REIDI'!$AK69)</f>
        <v>683.25457217038672</v>
      </c>
      <c r="M69" s="60">
        <f ca="1">'Q9B-L2'!M69*(1-'Q9B-L2-REIDI'!$AK69)</f>
        <v>0</v>
      </c>
      <c r="N69" s="60">
        <f ca="1">'Q9B-L2'!N69*(1-'Q9B-L2-REIDI'!$AK69)</f>
        <v>0</v>
      </c>
      <c r="O69" s="60">
        <f ca="1">'Q9B-L2'!O69*(1-'Q9B-L2-REIDI'!$AK69)</f>
        <v>0</v>
      </c>
      <c r="P69" s="60">
        <f ca="1">'Q9B-L2'!P69*(1-'Q9B-L2-REIDI'!$AK69)</f>
        <v>0</v>
      </c>
      <c r="Q69" s="60">
        <f ca="1">'Q9B-L2'!Q69*(1-'Q9B-L2-REIDI'!$AK69)</f>
        <v>0</v>
      </c>
      <c r="R69" s="60">
        <f ca="1">'Q9B-L2'!R69*(1-'Q9B-L2-REIDI'!$AK69)</f>
        <v>0</v>
      </c>
      <c r="S69" s="60">
        <f ca="1">'Q9B-L2'!S69*(1-'Q9B-L2-REIDI'!$AK69)</f>
        <v>0</v>
      </c>
      <c r="T69" s="60">
        <f ca="1">'Q9B-L2'!T69*(1-'Q9B-L2-REIDI'!$AK69)</f>
        <v>0</v>
      </c>
      <c r="U69" s="60">
        <f ca="1">'Q9B-L2'!U69*(1-'Q9B-L2-REIDI'!$AK69)</f>
        <v>0</v>
      </c>
      <c r="V69" s="60">
        <f ca="1">'Q9B-L2'!V69*(1-'Q9B-L2-REIDI'!$AK69)</f>
        <v>0</v>
      </c>
      <c r="W69" s="60">
        <f ca="1">'Q9B-L2'!W69*(1-'Q9B-L2-REIDI'!$AK69)</f>
        <v>0</v>
      </c>
      <c r="X69" s="60">
        <f ca="1">'Q9B-L2'!X69*(1-'Q9B-L2-REIDI'!$AK69)</f>
        <v>0</v>
      </c>
      <c r="Y69" s="60">
        <f ca="1">'Q9B-L2'!Y69*(1-'Q9B-L2-REIDI'!$AK69)</f>
        <v>0</v>
      </c>
      <c r="Z69" s="60">
        <f ca="1">'Q9B-L2'!Z69*(1-'Q9B-L2-REIDI'!$AK69)</f>
        <v>0</v>
      </c>
      <c r="AA69" s="60">
        <f ca="1">'Q9B-L2'!AA69*(1-'Q9B-L2-REIDI'!$AK69)</f>
        <v>0</v>
      </c>
      <c r="AB69" s="60">
        <f ca="1">'Q9B-L2'!AB69*(1-'Q9B-L2-REIDI'!$AK69)</f>
        <v>0</v>
      </c>
      <c r="AC69" s="60">
        <f ca="1">'Q9B-L2'!AC69*(1-'Q9B-L2-REIDI'!$AK69)</f>
        <v>0</v>
      </c>
      <c r="AD69" s="60">
        <f ca="1">'Q9B-L2'!AD69*(1-'Q9B-L2-REIDI'!$AK69)</f>
        <v>0</v>
      </c>
      <c r="AE69" s="60">
        <f ca="1">'Q9B-L2'!AE69*(1-'Q9B-L2-REIDI'!$AK69)</f>
        <v>0</v>
      </c>
      <c r="AF69" s="60">
        <f ca="1">'Q9B-L2'!AF69*(1-'Q9B-L2-REIDI'!$AK69)</f>
        <v>0</v>
      </c>
      <c r="AG69" s="60">
        <f ca="1">'Q9B-L2'!AG69*(1-'Q9B-L2-REIDI'!$AK69)</f>
        <v>0</v>
      </c>
      <c r="AH69" s="60">
        <f ca="1">'Q9B-L2'!AH69*(1-'Q9B-L2-REIDI'!$AK69)</f>
        <v>0</v>
      </c>
      <c r="AI69" s="60">
        <f ca="1">'Q9B-L2'!AI69*(1-'Q9B-L2-REIDI'!$AK69)</f>
        <v>0</v>
      </c>
      <c r="AJ69" s="20"/>
      <c r="AK69" s="54"/>
      <c r="AL69" s="55">
        <v>1</v>
      </c>
      <c r="AM69" s="55"/>
      <c r="AN69" s="55"/>
      <c r="AO69" s="45" t="str">
        <f t="shared" si="18"/>
        <v>Outros</v>
      </c>
    </row>
    <row r="70" spans="1:41" s="22" customFormat="1" ht="16.5" hidden="1" customHeight="1" outlineLevel="2">
      <c r="A70" s="119"/>
      <c r="B70" s="48" t="s">
        <v>86</v>
      </c>
      <c r="C70" s="67" t="s">
        <v>87</v>
      </c>
      <c r="D70" s="50">
        <f t="shared" ca="1" si="1"/>
        <v>1932.1395061549053</v>
      </c>
      <c r="E70" s="51">
        <f t="shared" ca="1" si="3"/>
        <v>2966.9504976502617</v>
      </c>
      <c r="F70" s="60">
        <f ca="1">'Q9B-L2'!F70*(1-'Q9B-L2-REIDI'!$AK70)</f>
        <v>0</v>
      </c>
      <c r="G70" s="60">
        <f ca="1">'Q9B-L2'!G70*(1-'Q9B-L2-REIDI'!$AK70)</f>
        <v>172.43836258931836</v>
      </c>
      <c r="H70" s="60">
        <f ca="1">'Q9B-L2'!H70*(1-'Q9B-L2-REIDI'!$AK70)</f>
        <v>391.52654460373213</v>
      </c>
      <c r="I70" s="60">
        <f ca="1">'Q9B-L2'!I70*(1-'Q9B-L2-REIDI'!$AK70)</f>
        <v>836.25340282995171</v>
      </c>
      <c r="J70" s="60">
        <f ca="1">'Q9B-L2'!J70*(1-'Q9B-L2-REIDI'!$AK70)</f>
        <v>901.2599433204183</v>
      </c>
      <c r="K70" s="60">
        <f ca="1">'Q9B-L2'!K70*(1-'Q9B-L2-REIDI'!$AK70)</f>
        <v>451.95519050359565</v>
      </c>
      <c r="L70" s="60">
        <f ca="1">'Q9B-L2'!L70*(1-'Q9B-L2-REIDI'!$AK70)</f>
        <v>213.51705380324583</v>
      </c>
      <c r="M70" s="60">
        <f ca="1">'Q9B-L2'!M70*(1-'Q9B-L2-REIDI'!$AK70)</f>
        <v>0</v>
      </c>
      <c r="N70" s="60">
        <f ca="1">'Q9B-L2'!N70*(1-'Q9B-L2-REIDI'!$AK70)</f>
        <v>0</v>
      </c>
      <c r="O70" s="60">
        <f ca="1">'Q9B-L2'!O70*(1-'Q9B-L2-REIDI'!$AK70)</f>
        <v>0</v>
      </c>
      <c r="P70" s="60">
        <f ca="1">'Q9B-L2'!P70*(1-'Q9B-L2-REIDI'!$AK70)</f>
        <v>0</v>
      </c>
      <c r="Q70" s="60">
        <f ca="1">'Q9B-L2'!Q70*(1-'Q9B-L2-REIDI'!$AK70)</f>
        <v>0</v>
      </c>
      <c r="R70" s="60">
        <f ca="1">'Q9B-L2'!R70*(1-'Q9B-L2-REIDI'!$AK70)</f>
        <v>0</v>
      </c>
      <c r="S70" s="60">
        <f ca="1">'Q9B-L2'!S70*(1-'Q9B-L2-REIDI'!$AK70)</f>
        <v>0</v>
      </c>
      <c r="T70" s="60">
        <f ca="1">'Q9B-L2'!T70*(1-'Q9B-L2-REIDI'!$AK70)</f>
        <v>0</v>
      </c>
      <c r="U70" s="60">
        <f ca="1">'Q9B-L2'!U70*(1-'Q9B-L2-REIDI'!$AK70)</f>
        <v>0</v>
      </c>
      <c r="V70" s="60">
        <f ca="1">'Q9B-L2'!V70*(1-'Q9B-L2-REIDI'!$AK70)</f>
        <v>0</v>
      </c>
      <c r="W70" s="60">
        <f ca="1">'Q9B-L2'!W70*(1-'Q9B-L2-REIDI'!$AK70)</f>
        <v>0</v>
      </c>
      <c r="X70" s="60">
        <f ca="1">'Q9B-L2'!X70*(1-'Q9B-L2-REIDI'!$AK70)</f>
        <v>0</v>
      </c>
      <c r="Y70" s="60">
        <f ca="1">'Q9B-L2'!Y70*(1-'Q9B-L2-REIDI'!$AK70)</f>
        <v>0</v>
      </c>
      <c r="Z70" s="60">
        <f ca="1">'Q9B-L2'!Z70*(1-'Q9B-L2-REIDI'!$AK70)</f>
        <v>0</v>
      </c>
      <c r="AA70" s="60">
        <f ca="1">'Q9B-L2'!AA70*(1-'Q9B-L2-REIDI'!$AK70)</f>
        <v>0</v>
      </c>
      <c r="AB70" s="60">
        <f ca="1">'Q9B-L2'!AB70*(1-'Q9B-L2-REIDI'!$AK70)</f>
        <v>0</v>
      </c>
      <c r="AC70" s="60">
        <f ca="1">'Q9B-L2'!AC70*(1-'Q9B-L2-REIDI'!$AK70)</f>
        <v>0</v>
      </c>
      <c r="AD70" s="60">
        <f ca="1">'Q9B-L2'!AD70*(1-'Q9B-L2-REIDI'!$AK70)</f>
        <v>0</v>
      </c>
      <c r="AE70" s="60">
        <f ca="1">'Q9B-L2'!AE70*(1-'Q9B-L2-REIDI'!$AK70)</f>
        <v>0</v>
      </c>
      <c r="AF70" s="60">
        <f ca="1">'Q9B-L2'!AF70*(1-'Q9B-L2-REIDI'!$AK70)</f>
        <v>0</v>
      </c>
      <c r="AG70" s="60">
        <f ca="1">'Q9B-L2'!AG70*(1-'Q9B-L2-REIDI'!$AK70)</f>
        <v>0</v>
      </c>
      <c r="AH70" s="60">
        <f ca="1">'Q9B-L2'!AH70*(1-'Q9B-L2-REIDI'!$AK70)</f>
        <v>0</v>
      </c>
      <c r="AI70" s="60">
        <f ca="1">'Q9B-L2'!AI70*(1-'Q9B-L2-REIDI'!$AK70)</f>
        <v>0</v>
      </c>
      <c r="AJ70" s="20"/>
      <c r="AK70" s="54"/>
      <c r="AL70" s="55">
        <v>1</v>
      </c>
      <c r="AM70" s="55"/>
      <c r="AN70" s="55"/>
      <c r="AO70" s="45" t="str">
        <f t="shared" si="18"/>
        <v>Outros</v>
      </c>
    </row>
    <row r="71" spans="1:41" s="22" customFormat="1" ht="16.5" customHeight="1" collapsed="1">
      <c r="A71" s="119"/>
      <c r="B71" s="69">
        <v>2</v>
      </c>
      <c r="C71" s="70" t="s">
        <v>88</v>
      </c>
      <c r="D71" s="71">
        <f t="shared" ref="D71:D137" ca="1" si="27">NPV($H$1,F71:AI71)</f>
        <v>1246008.3715098931</v>
      </c>
      <c r="E71" s="72">
        <f t="shared" ref="E71:E137" ca="1" si="28">SUM(F71:AI71)</f>
        <v>1806151.816744877</v>
      </c>
      <c r="F71" s="73">
        <f t="shared" ref="F71:AI71" ca="1" si="29">SUBTOTAL(9,F72:F327)</f>
        <v>131336.47830026824</v>
      </c>
      <c r="G71" s="73">
        <f t="shared" ca="1" si="29"/>
        <v>80638.130015074013</v>
      </c>
      <c r="H71" s="73">
        <f t="shared" ca="1" si="29"/>
        <v>536588.71352856432</v>
      </c>
      <c r="I71" s="73">
        <f t="shared" ca="1" si="29"/>
        <v>366416.22377943562</v>
      </c>
      <c r="J71" s="73">
        <f t="shared" ca="1" si="29"/>
        <v>371306.2604391909</v>
      </c>
      <c r="K71" s="73">
        <f t="shared" ca="1" si="29"/>
        <v>231126.07558439166</v>
      </c>
      <c r="L71" s="73">
        <f t="shared" ca="1" si="29"/>
        <v>88739.935097952301</v>
      </c>
      <c r="M71" s="73">
        <f t="shared" ca="1" si="29"/>
        <v>0</v>
      </c>
      <c r="N71" s="73">
        <f t="shared" ca="1" si="29"/>
        <v>0</v>
      </c>
      <c r="O71" s="73">
        <f t="shared" ca="1" si="29"/>
        <v>0</v>
      </c>
      <c r="P71" s="73">
        <f t="shared" ca="1" si="29"/>
        <v>0</v>
      </c>
      <c r="Q71" s="73">
        <f t="shared" ca="1" si="29"/>
        <v>0</v>
      </c>
      <c r="R71" s="73">
        <f t="shared" ca="1" si="29"/>
        <v>0</v>
      </c>
      <c r="S71" s="73">
        <f t="shared" ca="1" si="29"/>
        <v>0</v>
      </c>
      <c r="T71" s="73">
        <f t="shared" ca="1" si="29"/>
        <v>0</v>
      </c>
      <c r="U71" s="73">
        <f t="shared" ca="1" si="29"/>
        <v>0</v>
      </c>
      <c r="V71" s="73">
        <f t="shared" ca="1" si="29"/>
        <v>0</v>
      </c>
      <c r="W71" s="73">
        <f t="shared" ca="1" si="29"/>
        <v>0</v>
      </c>
      <c r="X71" s="73">
        <f t="shared" ca="1" si="29"/>
        <v>0</v>
      </c>
      <c r="Y71" s="73">
        <f t="shared" ca="1" si="29"/>
        <v>0</v>
      </c>
      <c r="Z71" s="73">
        <f t="shared" ca="1" si="29"/>
        <v>0</v>
      </c>
      <c r="AA71" s="73">
        <f t="shared" ca="1" si="29"/>
        <v>0</v>
      </c>
      <c r="AB71" s="73">
        <f t="shared" ca="1" si="29"/>
        <v>0</v>
      </c>
      <c r="AC71" s="73">
        <f t="shared" ca="1" si="29"/>
        <v>0</v>
      </c>
      <c r="AD71" s="73">
        <f t="shared" ca="1" si="29"/>
        <v>0</v>
      </c>
      <c r="AE71" s="73">
        <f t="shared" ca="1" si="29"/>
        <v>0</v>
      </c>
      <c r="AF71" s="73">
        <f t="shared" ca="1" si="29"/>
        <v>0</v>
      </c>
      <c r="AG71" s="73">
        <f t="shared" ca="1" si="29"/>
        <v>0</v>
      </c>
      <c r="AH71" s="73">
        <f t="shared" ca="1" si="29"/>
        <v>0</v>
      </c>
      <c r="AI71" s="74">
        <f t="shared" ca="1" si="29"/>
        <v>0</v>
      </c>
      <c r="AJ71" s="20"/>
      <c r="AK71" s="75"/>
      <c r="AL71" s="76"/>
      <c r="AM71" s="76"/>
      <c r="AN71" s="76"/>
      <c r="AO71" s="45" t="str">
        <f t="shared" si="18"/>
        <v>DEMAIS AMPLIAÇÕES E MELHORAMENTOS</v>
      </c>
    </row>
    <row r="72" spans="1:41" s="22" customFormat="1" ht="16.5" hidden="1" customHeight="1" outlineLevel="1">
      <c r="A72" s="119"/>
      <c r="B72" s="37" t="s">
        <v>89</v>
      </c>
      <c r="C72" s="38" t="s">
        <v>90</v>
      </c>
      <c r="D72" s="39">
        <f t="shared" ca="1" si="27"/>
        <v>45344.784805247611</v>
      </c>
      <c r="E72" s="40">
        <f t="shared" ca="1" si="28"/>
        <v>49879.263285772373</v>
      </c>
      <c r="F72" s="41">
        <f ca="1">'Q9B-L2'!F72*(1-'Q9B-L2-REIDI'!$AK72)</f>
        <v>49879.263285772373</v>
      </c>
      <c r="G72" s="41">
        <f ca="1">'Q9B-L2'!G72*(1-'Q9B-L2-REIDI'!$AK72)</f>
        <v>0</v>
      </c>
      <c r="H72" s="41">
        <f ca="1">'Q9B-L2'!H72*(1-'Q9B-L2-REIDI'!$AK72)</f>
        <v>0</v>
      </c>
      <c r="I72" s="41">
        <f ca="1">'Q9B-L2'!I72*(1-'Q9B-L2-REIDI'!$AK72)</f>
        <v>0</v>
      </c>
      <c r="J72" s="41">
        <f ca="1">'Q9B-L2'!J72*(1-'Q9B-L2-REIDI'!$AK72)</f>
        <v>0</v>
      </c>
      <c r="K72" s="41">
        <f ca="1">'Q9B-L2'!K72*(1-'Q9B-L2-REIDI'!$AK72)</f>
        <v>0</v>
      </c>
      <c r="L72" s="41">
        <f ca="1">'Q9B-L2'!L72*(1-'Q9B-L2-REIDI'!$AK72)</f>
        <v>0</v>
      </c>
      <c r="M72" s="41">
        <f ca="1">'Q9B-L2'!M72*(1-'Q9B-L2-REIDI'!$AK72)</f>
        <v>0</v>
      </c>
      <c r="N72" s="41">
        <f ca="1">'Q9B-L2'!N72*(1-'Q9B-L2-REIDI'!$AK72)</f>
        <v>0</v>
      </c>
      <c r="O72" s="41">
        <f ca="1">'Q9B-L2'!O72*(1-'Q9B-L2-REIDI'!$AK72)</f>
        <v>0</v>
      </c>
      <c r="P72" s="41">
        <f ca="1">'Q9B-L2'!P72*(1-'Q9B-L2-REIDI'!$AK72)</f>
        <v>0</v>
      </c>
      <c r="Q72" s="41">
        <f ca="1">'Q9B-L2'!Q72*(1-'Q9B-L2-REIDI'!$AK72)</f>
        <v>0</v>
      </c>
      <c r="R72" s="41">
        <f ca="1">'Q9B-L2'!R72*(1-'Q9B-L2-REIDI'!$AK72)</f>
        <v>0</v>
      </c>
      <c r="S72" s="41">
        <f ca="1">'Q9B-L2'!S72*(1-'Q9B-L2-REIDI'!$AK72)</f>
        <v>0</v>
      </c>
      <c r="T72" s="41">
        <f ca="1">'Q9B-L2'!T72*(1-'Q9B-L2-REIDI'!$AK72)</f>
        <v>0</v>
      </c>
      <c r="U72" s="41">
        <f ca="1">'Q9B-L2'!U72*(1-'Q9B-L2-REIDI'!$AK72)</f>
        <v>0</v>
      </c>
      <c r="V72" s="41">
        <f ca="1">'Q9B-L2'!V72*(1-'Q9B-L2-REIDI'!$AK72)</f>
        <v>0</v>
      </c>
      <c r="W72" s="41">
        <f ca="1">'Q9B-L2'!W72*(1-'Q9B-L2-REIDI'!$AK72)</f>
        <v>0</v>
      </c>
      <c r="X72" s="41">
        <f ca="1">'Q9B-L2'!X72*(1-'Q9B-L2-REIDI'!$AK72)</f>
        <v>0</v>
      </c>
      <c r="Y72" s="41">
        <f ca="1">'Q9B-L2'!Y72*(1-'Q9B-L2-REIDI'!$AK72)</f>
        <v>0</v>
      </c>
      <c r="Z72" s="41">
        <f ca="1">'Q9B-L2'!Z72*(1-'Q9B-L2-REIDI'!$AK72)</f>
        <v>0</v>
      </c>
      <c r="AA72" s="41">
        <f ca="1">'Q9B-L2'!AA72*(1-'Q9B-L2-REIDI'!$AK72)</f>
        <v>0</v>
      </c>
      <c r="AB72" s="41">
        <f ca="1">'Q9B-L2'!AB72*(1-'Q9B-L2-REIDI'!$AK72)</f>
        <v>0</v>
      </c>
      <c r="AC72" s="41">
        <f ca="1">'Q9B-L2'!AC72*(1-'Q9B-L2-REIDI'!$AK72)</f>
        <v>0</v>
      </c>
      <c r="AD72" s="41">
        <f ca="1">'Q9B-L2'!AD72*(1-'Q9B-L2-REIDI'!$AK72)</f>
        <v>0</v>
      </c>
      <c r="AE72" s="41">
        <f ca="1">'Q9B-L2'!AE72*(1-'Q9B-L2-REIDI'!$AK72)</f>
        <v>0</v>
      </c>
      <c r="AF72" s="41">
        <f ca="1">'Q9B-L2'!AF72*(1-'Q9B-L2-REIDI'!$AK72)</f>
        <v>0</v>
      </c>
      <c r="AG72" s="41">
        <f ca="1">'Q9B-L2'!AG72*(1-'Q9B-L2-REIDI'!$AK72)</f>
        <v>0</v>
      </c>
      <c r="AH72" s="41">
        <f ca="1">'Q9B-L2'!AH72*(1-'Q9B-L2-REIDI'!$AK72)</f>
        <v>0</v>
      </c>
      <c r="AI72" s="41">
        <f ca="1">'Q9B-L2'!AI72*(1-'Q9B-L2-REIDI'!$AK72)</f>
        <v>0</v>
      </c>
      <c r="AJ72" s="20"/>
      <c r="AK72" s="170">
        <v>3.6499999999999998E-2</v>
      </c>
      <c r="AL72" s="44">
        <v>1</v>
      </c>
      <c r="AM72" s="44"/>
      <c r="AN72" s="44"/>
      <c r="AO72" s="45" t="str">
        <f t="shared" si="18"/>
        <v>COC e CCO</v>
      </c>
    </row>
    <row r="73" spans="1:41" s="22" customFormat="1" ht="16.5" hidden="1" customHeight="1" outlineLevel="1">
      <c r="A73" s="119"/>
      <c r="B73" s="37" t="s">
        <v>91</v>
      </c>
      <c r="C73" s="38" t="s">
        <v>92</v>
      </c>
      <c r="D73" s="39">
        <f t="shared" ca="1" si="27"/>
        <v>25278.146989339679</v>
      </c>
      <c r="E73" s="40">
        <f t="shared" ca="1" si="28"/>
        <v>27805.961688273648</v>
      </c>
      <c r="F73" s="41">
        <f t="shared" ref="F73:AI73" ca="1" si="30">SUBTOTAL(9,F74:F76)</f>
        <v>27805.961688273648</v>
      </c>
      <c r="G73" s="41">
        <f t="shared" ca="1" si="30"/>
        <v>0</v>
      </c>
      <c r="H73" s="41">
        <f t="shared" ca="1" si="30"/>
        <v>0</v>
      </c>
      <c r="I73" s="41">
        <f t="shared" ca="1" si="30"/>
        <v>0</v>
      </c>
      <c r="J73" s="41">
        <f t="shared" ca="1" si="30"/>
        <v>0</v>
      </c>
      <c r="K73" s="41">
        <f t="shared" ca="1" si="30"/>
        <v>0</v>
      </c>
      <c r="L73" s="41">
        <f t="shared" ca="1" si="30"/>
        <v>0</v>
      </c>
      <c r="M73" s="41">
        <f t="shared" ca="1" si="30"/>
        <v>0</v>
      </c>
      <c r="N73" s="41">
        <f t="shared" ca="1" si="30"/>
        <v>0</v>
      </c>
      <c r="O73" s="41">
        <f t="shared" ca="1" si="30"/>
        <v>0</v>
      </c>
      <c r="P73" s="41">
        <f t="shared" ca="1" si="30"/>
        <v>0</v>
      </c>
      <c r="Q73" s="41">
        <f t="shared" ca="1" si="30"/>
        <v>0</v>
      </c>
      <c r="R73" s="41">
        <f t="shared" ca="1" si="30"/>
        <v>0</v>
      </c>
      <c r="S73" s="41">
        <f t="shared" ca="1" si="30"/>
        <v>0</v>
      </c>
      <c r="T73" s="41">
        <f t="shared" ca="1" si="30"/>
        <v>0</v>
      </c>
      <c r="U73" s="41">
        <f t="shared" ca="1" si="30"/>
        <v>0</v>
      </c>
      <c r="V73" s="41">
        <f t="shared" ca="1" si="30"/>
        <v>0</v>
      </c>
      <c r="W73" s="41">
        <f t="shared" ca="1" si="30"/>
        <v>0</v>
      </c>
      <c r="X73" s="41">
        <f t="shared" ca="1" si="30"/>
        <v>0</v>
      </c>
      <c r="Y73" s="41">
        <f t="shared" ca="1" si="30"/>
        <v>0</v>
      </c>
      <c r="Z73" s="41">
        <f t="shared" ca="1" si="30"/>
        <v>0</v>
      </c>
      <c r="AA73" s="41">
        <f t="shared" ca="1" si="30"/>
        <v>0</v>
      </c>
      <c r="AB73" s="41">
        <f t="shared" ca="1" si="30"/>
        <v>0</v>
      </c>
      <c r="AC73" s="41">
        <f t="shared" ca="1" si="30"/>
        <v>0</v>
      </c>
      <c r="AD73" s="41">
        <f t="shared" ca="1" si="30"/>
        <v>0</v>
      </c>
      <c r="AE73" s="41">
        <f t="shared" ca="1" si="30"/>
        <v>0</v>
      </c>
      <c r="AF73" s="41">
        <f t="shared" ca="1" si="30"/>
        <v>0</v>
      </c>
      <c r="AG73" s="41">
        <f t="shared" ca="1" si="30"/>
        <v>0</v>
      </c>
      <c r="AH73" s="41">
        <f t="shared" ca="1" si="30"/>
        <v>0</v>
      </c>
      <c r="AI73" s="77">
        <f t="shared" ca="1" si="30"/>
        <v>0</v>
      </c>
      <c r="AJ73" s="20"/>
      <c r="AK73" s="43"/>
      <c r="AL73" s="44"/>
      <c r="AM73" s="44"/>
      <c r="AN73" s="44"/>
      <c r="AO73" s="45" t="str">
        <f t="shared" si="18"/>
        <v>SAU e Balanças</v>
      </c>
    </row>
    <row r="74" spans="1:41" s="22" customFormat="1" ht="16.5" hidden="1" customHeight="1" outlineLevel="2">
      <c r="A74" s="119"/>
      <c r="B74" s="48" t="s">
        <v>93</v>
      </c>
      <c r="C74" s="67" t="s">
        <v>94</v>
      </c>
      <c r="D74" s="50">
        <f t="shared" ca="1" si="27"/>
        <v>8223.2020177809518</v>
      </c>
      <c r="E74" s="51">
        <f t="shared" ca="1" si="28"/>
        <v>9045.5222195590486</v>
      </c>
      <c r="F74" s="60">
        <f ca="1">'Q9B-L2'!F74*(1-'Q9B-L2-REIDI'!$AK74)</f>
        <v>9045.5222195590486</v>
      </c>
      <c r="G74" s="60">
        <f ca="1">'Q9B-L2'!G74*(1-'Q9B-L2-REIDI'!$AK74)</f>
        <v>0</v>
      </c>
      <c r="H74" s="60">
        <f ca="1">'Q9B-L2'!H74*(1-'Q9B-L2-REIDI'!$AK74)</f>
        <v>0</v>
      </c>
      <c r="I74" s="60">
        <f ca="1">'Q9B-L2'!I74*(1-'Q9B-L2-REIDI'!$AK74)</f>
        <v>0</v>
      </c>
      <c r="J74" s="60">
        <f ca="1">'Q9B-L2'!J74*(1-'Q9B-L2-REIDI'!$AK74)</f>
        <v>0</v>
      </c>
      <c r="K74" s="60">
        <f ca="1">'Q9B-L2'!K74*(1-'Q9B-L2-REIDI'!$AK74)</f>
        <v>0</v>
      </c>
      <c r="L74" s="60">
        <f ca="1">'Q9B-L2'!L74*(1-'Q9B-L2-REIDI'!$AK74)</f>
        <v>0</v>
      </c>
      <c r="M74" s="60">
        <f ca="1">'Q9B-L2'!M74*(1-'Q9B-L2-REIDI'!$AK74)</f>
        <v>0</v>
      </c>
      <c r="N74" s="60">
        <f ca="1">'Q9B-L2'!N74*(1-'Q9B-L2-REIDI'!$AK74)</f>
        <v>0</v>
      </c>
      <c r="O74" s="60">
        <f ca="1">'Q9B-L2'!O74*(1-'Q9B-L2-REIDI'!$AK74)</f>
        <v>0</v>
      </c>
      <c r="P74" s="60">
        <f ca="1">'Q9B-L2'!P74*(1-'Q9B-L2-REIDI'!$AK74)</f>
        <v>0</v>
      </c>
      <c r="Q74" s="60">
        <f ca="1">'Q9B-L2'!Q74*(1-'Q9B-L2-REIDI'!$AK74)</f>
        <v>0</v>
      </c>
      <c r="R74" s="60">
        <f ca="1">'Q9B-L2'!R74*(1-'Q9B-L2-REIDI'!$AK74)</f>
        <v>0</v>
      </c>
      <c r="S74" s="60">
        <f ca="1">'Q9B-L2'!S74*(1-'Q9B-L2-REIDI'!$AK74)</f>
        <v>0</v>
      </c>
      <c r="T74" s="60">
        <f ca="1">'Q9B-L2'!T74*(1-'Q9B-L2-REIDI'!$AK74)</f>
        <v>0</v>
      </c>
      <c r="U74" s="60">
        <f ca="1">'Q9B-L2'!U74*(1-'Q9B-L2-REIDI'!$AK74)</f>
        <v>0</v>
      </c>
      <c r="V74" s="60">
        <f ca="1">'Q9B-L2'!V74*(1-'Q9B-L2-REIDI'!$AK74)</f>
        <v>0</v>
      </c>
      <c r="W74" s="60">
        <f ca="1">'Q9B-L2'!W74*(1-'Q9B-L2-REIDI'!$AK74)</f>
        <v>0</v>
      </c>
      <c r="X74" s="60">
        <f ca="1">'Q9B-L2'!X74*(1-'Q9B-L2-REIDI'!$AK74)</f>
        <v>0</v>
      </c>
      <c r="Y74" s="60">
        <f ca="1">'Q9B-L2'!Y74*(1-'Q9B-L2-REIDI'!$AK74)</f>
        <v>0</v>
      </c>
      <c r="Z74" s="60">
        <f ca="1">'Q9B-L2'!Z74*(1-'Q9B-L2-REIDI'!$AK74)</f>
        <v>0</v>
      </c>
      <c r="AA74" s="60">
        <f ca="1">'Q9B-L2'!AA74*(1-'Q9B-L2-REIDI'!$AK74)</f>
        <v>0</v>
      </c>
      <c r="AB74" s="60">
        <f ca="1">'Q9B-L2'!AB74*(1-'Q9B-L2-REIDI'!$AK74)</f>
        <v>0</v>
      </c>
      <c r="AC74" s="60">
        <f ca="1">'Q9B-L2'!AC74*(1-'Q9B-L2-REIDI'!$AK74)</f>
        <v>0</v>
      </c>
      <c r="AD74" s="60">
        <f ca="1">'Q9B-L2'!AD74*(1-'Q9B-L2-REIDI'!$AK74)</f>
        <v>0</v>
      </c>
      <c r="AE74" s="60">
        <f ca="1">'Q9B-L2'!AE74*(1-'Q9B-L2-REIDI'!$AK74)</f>
        <v>0</v>
      </c>
      <c r="AF74" s="60">
        <f ca="1">'Q9B-L2'!AF74*(1-'Q9B-L2-REIDI'!$AK74)</f>
        <v>0</v>
      </c>
      <c r="AG74" s="60">
        <f ca="1">'Q9B-L2'!AG74*(1-'Q9B-L2-REIDI'!$AK74)</f>
        <v>0</v>
      </c>
      <c r="AH74" s="60">
        <f ca="1">'Q9B-L2'!AH74*(1-'Q9B-L2-REIDI'!$AK74)</f>
        <v>0</v>
      </c>
      <c r="AI74" s="60">
        <f ca="1">'Q9B-L2'!AI74*(1-'Q9B-L2-REIDI'!$AK74)</f>
        <v>0</v>
      </c>
      <c r="AJ74" s="20"/>
      <c r="AK74" s="171">
        <v>3.6499999999999998E-2</v>
      </c>
      <c r="AL74" s="55"/>
      <c r="AM74" s="55"/>
      <c r="AN74" s="55"/>
      <c r="AO74" s="45" t="str">
        <f t="shared" si="18"/>
        <v>SAU e Balanças</v>
      </c>
    </row>
    <row r="75" spans="1:41" s="22" customFormat="1" ht="16.5" hidden="1" customHeight="1" outlineLevel="2">
      <c r="A75" s="119"/>
      <c r="B75" s="48" t="s">
        <v>95</v>
      </c>
      <c r="C75" s="67" t="s">
        <v>96</v>
      </c>
      <c r="D75" s="50">
        <f t="shared" ca="1" si="27"/>
        <v>10531.766123645937</v>
      </c>
      <c r="E75" s="51">
        <f t="shared" ca="1" si="28"/>
        <v>11584.942736010531</v>
      </c>
      <c r="F75" s="60">
        <f ca="1">'Q9B-L2'!F75*(1-'Q9B-L2-REIDI'!$AK75)</f>
        <v>11584.942736010531</v>
      </c>
      <c r="G75" s="60">
        <f ca="1">'Q9B-L2'!G75*(1-'Q9B-L2-REIDI'!$AK75)</f>
        <v>0</v>
      </c>
      <c r="H75" s="60">
        <f ca="1">'Q9B-L2'!H75*(1-'Q9B-L2-REIDI'!$AK75)</f>
        <v>0</v>
      </c>
      <c r="I75" s="60">
        <f ca="1">'Q9B-L2'!I75*(1-'Q9B-L2-REIDI'!$AK75)</f>
        <v>0</v>
      </c>
      <c r="J75" s="60">
        <f ca="1">'Q9B-L2'!J75*(1-'Q9B-L2-REIDI'!$AK75)</f>
        <v>0</v>
      </c>
      <c r="K75" s="60">
        <f ca="1">'Q9B-L2'!K75*(1-'Q9B-L2-REIDI'!$AK75)</f>
        <v>0</v>
      </c>
      <c r="L75" s="60">
        <f ca="1">'Q9B-L2'!L75*(1-'Q9B-L2-REIDI'!$AK75)</f>
        <v>0</v>
      </c>
      <c r="M75" s="60">
        <f ca="1">'Q9B-L2'!M75*(1-'Q9B-L2-REIDI'!$AK75)</f>
        <v>0</v>
      </c>
      <c r="N75" s="60">
        <f ca="1">'Q9B-L2'!N75*(1-'Q9B-L2-REIDI'!$AK75)</f>
        <v>0</v>
      </c>
      <c r="O75" s="60">
        <f ca="1">'Q9B-L2'!O75*(1-'Q9B-L2-REIDI'!$AK75)</f>
        <v>0</v>
      </c>
      <c r="P75" s="60">
        <f ca="1">'Q9B-L2'!P75*(1-'Q9B-L2-REIDI'!$AK75)</f>
        <v>0</v>
      </c>
      <c r="Q75" s="60">
        <f ca="1">'Q9B-L2'!Q75*(1-'Q9B-L2-REIDI'!$AK75)</f>
        <v>0</v>
      </c>
      <c r="R75" s="60">
        <f ca="1">'Q9B-L2'!R75*(1-'Q9B-L2-REIDI'!$AK75)</f>
        <v>0</v>
      </c>
      <c r="S75" s="60">
        <f ca="1">'Q9B-L2'!S75*(1-'Q9B-L2-REIDI'!$AK75)</f>
        <v>0</v>
      </c>
      <c r="T75" s="60">
        <f ca="1">'Q9B-L2'!T75*(1-'Q9B-L2-REIDI'!$AK75)</f>
        <v>0</v>
      </c>
      <c r="U75" s="60">
        <f ca="1">'Q9B-L2'!U75*(1-'Q9B-L2-REIDI'!$AK75)</f>
        <v>0</v>
      </c>
      <c r="V75" s="60">
        <f ca="1">'Q9B-L2'!V75*(1-'Q9B-L2-REIDI'!$AK75)</f>
        <v>0</v>
      </c>
      <c r="W75" s="60">
        <f ca="1">'Q9B-L2'!W75*(1-'Q9B-L2-REIDI'!$AK75)</f>
        <v>0</v>
      </c>
      <c r="X75" s="60">
        <f ca="1">'Q9B-L2'!X75*(1-'Q9B-L2-REIDI'!$AK75)</f>
        <v>0</v>
      </c>
      <c r="Y75" s="60">
        <f ca="1">'Q9B-L2'!Y75*(1-'Q9B-L2-REIDI'!$AK75)</f>
        <v>0</v>
      </c>
      <c r="Z75" s="60">
        <f ca="1">'Q9B-L2'!Z75*(1-'Q9B-L2-REIDI'!$AK75)</f>
        <v>0</v>
      </c>
      <c r="AA75" s="60">
        <f ca="1">'Q9B-L2'!AA75*(1-'Q9B-L2-REIDI'!$AK75)</f>
        <v>0</v>
      </c>
      <c r="AB75" s="60">
        <f ca="1">'Q9B-L2'!AB75*(1-'Q9B-L2-REIDI'!$AK75)</f>
        <v>0</v>
      </c>
      <c r="AC75" s="60">
        <f ca="1">'Q9B-L2'!AC75*(1-'Q9B-L2-REIDI'!$AK75)</f>
        <v>0</v>
      </c>
      <c r="AD75" s="60">
        <f ca="1">'Q9B-L2'!AD75*(1-'Q9B-L2-REIDI'!$AK75)</f>
        <v>0</v>
      </c>
      <c r="AE75" s="60">
        <f ca="1">'Q9B-L2'!AE75*(1-'Q9B-L2-REIDI'!$AK75)</f>
        <v>0</v>
      </c>
      <c r="AF75" s="60">
        <f ca="1">'Q9B-L2'!AF75*(1-'Q9B-L2-REIDI'!$AK75)</f>
        <v>0</v>
      </c>
      <c r="AG75" s="60">
        <f ca="1">'Q9B-L2'!AG75*(1-'Q9B-L2-REIDI'!$AK75)</f>
        <v>0</v>
      </c>
      <c r="AH75" s="60">
        <f ca="1">'Q9B-L2'!AH75*(1-'Q9B-L2-REIDI'!$AK75)</f>
        <v>0</v>
      </c>
      <c r="AI75" s="60">
        <f ca="1">'Q9B-L2'!AI75*(1-'Q9B-L2-REIDI'!$AK75)</f>
        <v>0</v>
      </c>
      <c r="AJ75" s="20"/>
      <c r="AK75" s="171">
        <v>3.6499999999999998E-2</v>
      </c>
      <c r="AL75" s="55">
        <v>1</v>
      </c>
      <c r="AM75" s="55"/>
      <c r="AN75" s="55"/>
      <c r="AO75" s="45" t="str">
        <f t="shared" si="18"/>
        <v>SAU e Balanças</v>
      </c>
    </row>
    <row r="76" spans="1:41" s="22" customFormat="1" ht="16.5" hidden="1" customHeight="1" outlineLevel="2">
      <c r="A76" s="119"/>
      <c r="B76" s="48" t="s">
        <v>97</v>
      </c>
      <c r="C76" s="67" t="s">
        <v>98</v>
      </c>
      <c r="D76" s="50">
        <f t="shared" ca="1" si="27"/>
        <v>6523.1788479127899</v>
      </c>
      <c r="E76" s="51">
        <f t="shared" ca="1" si="28"/>
        <v>7175.4967327040695</v>
      </c>
      <c r="F76" s="60">
        <f ca="1">'Q9B-L2'!F76*(1-'Q9B-L2-REIDI'!$AK76)</f>
        <v>7175.4967327040695</v>
      </c>
      <c r="G76" s="60">
        <f ca="1">'Q9B-L2'!G76*(1-'Q9B-L2-REIDI'!$AK76)</f>
        <v>0</v>
      </c>
      <c r="H76" s="60">
        <f ca="1">'Q9B-L2'!H76*(1-'Q9B-L2-REIDI'!$AK76)</f>
        <v>0</v>
      </c>
      <c r="I76" s="60">
        <f ca="1">'Q9B-L2'!I76*(1-'Q9B-L2-REIDI'!$AK76)</f>
        <v>0</v>
      </c>
      <c r="J76" s="60">
        <f ca="1">'Q9B-L2'!J76*(1-'Q9B-L2-REIDI'!$AK76)</f>
        <v>0</v>
      </c>
      <c r="K76" s="60">
        <f ca="1">'Q9B-L2'!K76*(1-'Q9B-L2-REIDI'!$AK76)</f>
        <v>0</v>
      </c>
      <c r="L76" s="60">
        <f ca="1">'Q9B-L2'!L76*(1-'Q9B-L2-REIDI'!$AK76)</f>
        <v>0</v>
      </c>
      <c r="M76" s="60">
        <f ca="1">'Q9B-L2'!M76*(1-'Q9B-L2-REIDI'!$AK76)</f>
        <v>0</v>
      </c>
      <c r="N76" s="60">
        <f ca="1">'Q9B-L2'!N76*(1-'Q9B-L2-REIDI'!$AK76)</f>
        <v>0</v>
      </c>
      <c r="O76" s="60">
        <f ca="1">'Q9B-L2'!O76*(1-'Q9B-L2-REIDI'!$AK76)</f>
        <v>0</v>
      </c>
      <c r="P76" s="60">
        <f ca="1">'Q9B-L2'!P76*(1-'Q9B-L2-REIDI'!$AK76)</f>
        <v>0</v>
      </c>
      <c r="Q76" s="60">
        <f ca="1">'Q9B-L2'!Q76*(1-'Q9B-L2-REIDI'!$AK76)</f>
        <v>0</v>
      </c>
      <c r="R76" s="60">
        <f ca="1">'Q9B-L2'!R76*(1-'Q9B-L2-REIDI'!$AK76)</f>
        <v>0</v>
      </c>
      <c r="S76" s="60">
        <f ca="1">'Q9B-L2'!S76*(1-'Q9B-L2-REIDI'!$AK76)</f>
        <v>0</v>
      </c>
      <c r="T76" s="60">
        <f ca="1">'Q9B-L2'!T76*(1-'Q9B-L2-REIDI'!$AK76)</f>
        <v>0</v>
      </c>
      <c r="U76" s="60">
        <f ca="1">'Q9B-L2'!U76*(1-'Q9B-L2-REIDI'!$AK76)</f>
        <v>0</v>
      </c>
      <c r="V76" s="60">
        <f ca="1">'Q9B-L2'!V76*(1-'Q9B-L2-REIDI'!$AK76)</f>
        <v>0</v>
      </c>
      <c r="W76" s="60">
        <f ca="1">'Q9B-L2'!W76*(1-'Q9B-L2-REIDI'!$AK76)</f>
        <v>0</v>
      </c>
      <c r="X76" s="60">
        <f ca="1">'Q9B-L2'!X76*(1-'Q9B-L2-REIDI'!$AK76)</f>
        <v>0</v>
      </c>
      <c r="Y76" s="60">
        <f ca="1">'Q9B-L2'!Y76*(1-'Q9B-L2-REIDI'!$AK76)</f>
        <v>0</v>
      </c>
      <c r="Z76" s="60">
        <f ca="1">'Q9B-L2'!Z76*(1-'Q9B-L2-REIDI'!$AK76)</f>
        <v>0</v>
      </c>
      <c r="AA76" s="60">
        <f ca="1">'Q9B-L2'!AA76*(1-'Q9B-L2-REIDI'!$AK76)</f>
        <v>0</v>
      </c>
      <c r="AB76" s="60">
        <f ca="1">'Q9B-L2'!AB76*(1-'Q9B-L2-REIDI'!$AK76)</f>
        <v>0</v>
      </c>
      <c r="AC76" s="60">
        <f ca="1">'Q9B-L2'!AC76*(1-'Q9B-L2-REIDI'!$AK76)</f>
        <v>0</v>
      </c>
      <c r="AD76" s="60">
        <f ca="1">'Q9B-L2'!AD76*(1-'Q9B-L2-REIDI'!$AK76)</f>
        <v>0</v>
      </c>
      <c r="AE76" s="60">
        <f ca="1">'Q9B-L2'!AE76*(1-'Q9B-L2-REIDI'!$AK76)</f>
        <v>0</v>
      </c>
      <c r="AF76" s="60">
        <f ca="1">'Q9B-L2'!AF76*(1-'Q9B-L2-REIDI'!$AK76)</f>
        <v>0</v>
      </c>
      <c r="AG76" s="60">
        <f ca="1">'Q9B-L2'!AG76*(1-'Q9B-L2-REIDI'!$AK76)</f>
        <v>0</v>
      </c>
      <c r="AH76" s="60">
        <f ca="1">'Q9B-L2'!AH76*(1-'Q9B-L2-REIDI'!$AK76)</f>
        <v>0</v>
      </c>
      <c r="AI76" s="60">
        <f ca="1">'Q9B-L2'!AI76*(1-'Q9B-L2-REIDI'!$AK76)</f>
        <v>0</v>
      </c>
      <c r="AJ76" s="20"/>
      <c r="AK76" s="170">
        <v>3.6499999999999998E-2</v>
      </c>
      <c r="AL76" s="55">
        <v>1</v>
      </c>
      <c r="AM76" s="55"/>
      <c r="AN76" s="55"/>
      <c r="AO76" s="45" t="str">
        <f t="shared" si="18"/>
        <v>SAU e Balanças</v>
      </c>
    </row>
    <row r="77" spans="1:41" s="22" customFormat="1" ht="16.5" hidden="1" customHeight="1" outlineLevel="1">
      <c r="A77" s="119"/>
      <c r="B77" s="37" t="s">
        <v>99</v>
      </c>
      <c r="C77" s="38" t="s">
        <v>100</v>
      </c>
      <c r="D77" s="39">
        <f t="shared" si="27"/>
        <v>0</v>
      </c>
      <c r="E77" s="40">
        <f t="shared" si="28"/>
        <v>0</v>
      </c>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77"/>
      <c r="AJ77" s="20"/>
      <c r="AK77" s="43"/>
      <c r="AL77" s="44"/>
      <c r="AM77" s="44"/>
      <c r="AN77" s="44"/>
      <c r="AO77" s="45" t="str">
        <f t="shared" si="18"/>
        <v>Pedágios</v>
      </c>
    </row>
    <row r="78" spans="1:41" s="22" customFormat="1" ht="16.5" hidden="1" customHeight="1" outlineLevel="1">
      <c r="A78" s="119"/>
      <c r="B78" s="37" t="s">
        <v>101</v>
      </c>
      <c r="C78" s="38" t="s">
        <v>102</v>
      </c>
      <c r="D78" s="39">
        <f t="shared" ca="1" si="27"/>
        <v>56995.347212707922</v>
      </c>
      <c r="E78" s="40">
        <f t="shared" ca="1" si="28"/>
        <v>80882.426319948951</v>
      </c>
      <c r="F78" s="41">
        <f t="shared" ref="F78:AI78" ca="1" si="31">SUBTOTAL(9,F79:F96)</f>
        <v>0</v>
      </c>
      <c r="G78" s="41">
        <f t="shared" ca="1" si="31"/>
        <v>15654.985929904064</v>
      </c>
      <c r="H78" s="41">
        <f t="shared" ca="1" si="31"/>
        <v>24600.69217556353</v>
      </c>
      <c r="I78" s="41">
        <f t="shared" ca="1" si="31"/>
        <v>17891.41249131893</v>
      </c>
      <c r="J78" s="41">
        <f t="shared" ca="1" si="31"/>
        <v>12051.298363883874</v>
      </c>
      <c r="K78" s="41">
        <f t="shared" ca="1" si="31"/>
        <v>7578.4452410541417</v>
      </c>
      <c r="L78" s="41">
        <f t="shared" ca="1" si="31"/>
        <v>3105.5921182244097</v>
      </c>
      <c r="M78" s="41">
        <f t="shared" ca="1" si="31"/>
        <v>0</v>
      </c>
      <c r="N78" s="41">
        <f t="shared" ca="1" si="31"/>
        <v>0</v>
      </c>
      <c r="O78" s="41">
        <f t="shared" ca="1" si="31"/>
        <v>0</v>
      </c>
      <c r="P78" s="41">
        <f t="shared" ca="1" si="31"/>
        <v>0</v>
      </c>
      <c r="Q78" s="41">
        <f t="shared" ca="1" si="31"/>
        <v>0</v>
      </c>
      <c r="R78" s="41">
        <f t="shared" ca="1" si="31"/>
        <v>0</v>
      </c>
      <c r="S78" s="41">
        <f t="shared" ca="1" si="31"/>
        <v>0</v>
      </c>
      <c r="T78" s="41">
        <f t="shared" ca="1" si="31"/>
        <v>0</v>
      </c>
      <c r="U78" s="41">
        <f t="shared" ca="1" si="31"/>
        <v>0</v>
      </c>
      <c r="V78" s="41">
        <f t="shared" ca="1" si="31"/>
        <v>0</v>
      </c>
      <c r="W78" s="41">
        <f t="shared" ca="1" si="31"/>
        <v>0</v>
      </c>
      <c r="X78" s="41">
        <f t="shared" ca="1" si="31"/>
        <v>0</v>
      </c>
      <c r="Y78" s="41">
        <f t="shared" ca="1" si="31"/>
        <v>0</v>
      </c>
      <c r="Z78" s="41">
        <f t="shared" ca="1" si="31"/>
        <v>0</v>
      </c>
      <c r="AA78" s="41">
        <f t="shared" ca="1" si="31"/>
        <v>0</v>
      </c>
      <c r="AB78" s="41">
        <f t="shared" ca="1" si="31"/>
        <v>0</v>
      </c>
      <c r="AC78" s="41">
        <f t="shared" ca="1" si="31"/>
        <v>0</v>
      </c>
      <c r="AD78" s="41">
        <f t="shared" ca="1" si="31"/>
        <v>0</v>
      </c>
      <c r="AE78" s="41">
        <f t="shared" ca="1" si="31"/>
        <v>0</v>
      </c>
      <c r="AF78" s="41">
        <f t="shared" ca="1" si="31"/>
        <v>0</v>
      </c>
      <c r="AG78" s="41">
        <f t="shared" ca="1" si="31"/>
        <v>0</v>
      </c>
      <c r="AH78" s="41">
        <f t="shared" ca="1" si="31"/>
        <v>0</v>
      </c>
      <c r="AI78" s="41">
        <f t="shared" ca="1" si="31"/>
        <v>0</v>
      </c>
      <c r="AJ78" s="20"/>
      <c r="AK78" s="43"/>
      <c r="AL78" s="44"/>
      <c r="AM78" s="44"/>
      <c r="AN78" s="44"/>
      <c r="AO78" s="45" t="str">
        <f t="shared" si="18"/>
        <v>Passarelas e Passagens de Pedestre</v>
      </c>
    </row>
    <row r="79" spans="1:41" s="22" customFormat="1" ht="16.5" hidden="1" customHeight="1" outlineLevel="2">
      <c r="A79" s="119"/>
      <c r="B79" s="48" t="s">
        <v>103</v>
      </c>
      <c r="C79" s="79" t="s">
        <v>756</v>
      </c>
      <c r="D79" s="50">
        <f t="shared" ca="1" si="27"/>
        <v>3528.5467911128612</v>
      </c>
      <c r="E79" s="51">
        <f t="shared" ca="1" si="28"/>
        <v>4472.8531228297325</v>
      </c>
      <c r="F79" s="60">
        <f ca="1">'Q9B-L2'!F79*(1-'Q9B-L2-REIDI'!$AK79)</f>
        <v>0</v>
      </c>
      <c r="G79" s="60">
        <f ca="1">'Q9B-L2'!G79*(1-'Q9B-L2-REIDI'!$AK79)</f>
        <v>2236.4265614148662</v>
      </c>
      <c r="H79" s="60">
        <f ca="1">'Q9B-L2'!H79*(1-'Q9B-L2-REIDI'!$AK79)</f>
        <v>2236.4265614148662</v>
      </c>
      <c r="I79" s="60">
        <f ca="1">'Q9B-L2'!I79*(1-'Q9B-L2-REIDI'!$AK79)</f>
        <v>0</v>
      </c>
      <c r="J79" s="60">
        <f ca="1">'Q9B-L2'!J79*(1-'Q9B-L2-REIDI'!$AK79)</f>
        <v>0</v>
      </c>
      <c r="K79" s="60">
        <f ca="1">'Q9B-L2'!K79*(1-'Q9B-L2-REIDI'!$AK79)</f>
        <v>0</v>
      </c>
      <c r="L79" s="60">
        <f ca="1">'Q9B-L2'!L79*(1-'Q9B-L2-REIDI'!$AK79)</f>
        <v>0</v>
      </c>
      <c r="M79" s="60">
        <f ca="1">'Q9B-L2'!M79*(1-'Q9B-L2-REIDI'!$AK79)</f>
        <v>0</v>
      </c>
      <c r="N79" s="60">
        <f ca="1">'Q9B-L2'!N79*(1-'Q9B-L2-REIDI'!$AK79)</f>
        <v>0</v>
      </c>
      <c r="O79" s="60">
        <f ca="1">'Q9B-L2'!O79*(1-'Q9B-L2-REIDI'!$AK79)</f>
        <v>0</v>
      </c>
      <c r="P79" s="60">
        <f ca="1">'Q9B-L2'!P79*(1-'Q9B-L2-REIDI'!$AK79)</f>
        <v>0</v>
      </c>
      <c r="Q79" s="60">
        <f ca="1">'Q9B-L2'!Q79*(1-'Q9B-L2-REIDI'!$AK79)</f>
        <v>0</v>
      </c>
      <c r="R79" s="60">
        <f ca="1">'Q9B-L2'!R79*(1-'Q9B-L2-REIDI'!$AK79)</f>
        <v>0</v>
      </c>
      <c r="S79" s="60">
        <f ca="1">'Q9B-L2'!S79*(1-'Q9B-L2-REIDI'!$AK79)</f>
        <v>0</v>
      </c>
      <c r="T79" s="60">
        <f ca="1">'Q9B-L2'!T79*(1-'Q9B-L2-REIDI'!$AK79)</f>
        <v>0</v>
      </c>
      <c r="U79" s="60">
        <f ca="1">'Q9B-L2'!U79*(1-'Q9B-L2-REIDI'!$AK79)</f>
        <v>0</v>
      </c>
      <c r="V79" s="60">
        <f ca="1">'Q9B-L2'!V79*(1-'Q9B-L2-REIDI'!$AK79)</f>
        <v>0</v>
      </c>
      <c r="W79" s="60">
        <f ca="1">'Q9B-L2'!W79*(1-'Q9B-L2-REIDI'!$AK79)</f>
        <v>0</v>
      </c>
      <c r="X79" s="60">
        <f ca="1">'Q9B-L2'!X79*(1-'Q9B-L2-REIDI'!$AK79)</f>
        <v>0</v>
      </c>
      <c r="Y79" s="60">
        <f ca="1">'Q9B-L2'!Y79*(1-'Q9B-L2-REIDI'!$AK79)</f>
        <v>0</v>
      </c>
      <c r="Z79" s="60">
        <f ca="1">'Q9B-L2'!Z79*(1-'Q9B-L2-REIDI'!$AK79)</f>
        <v>0</v>
      </c>
      <c r="AA79" s="60">
        <f ca="1">'Q9B-L2'!AA79*(1-'Q9B-L2-REIDI'!$AK79)</f>
        <v>0</v>
      </c>
      <c r="AB79" s="60">
        <f ca="1">'Q9B-L2'!AB79*(1-'Q9B-L2-REIDI'!$AK79)</f>
        <v>0</v>
      </c>
      <c r="AC79" s="60">
        <f ca="1">'Q9B-L2'!AC79*(1-'Q9B-L2-REIDI'!$AK79)</f>
        <v>0</v>
      </c>
      <c r="AD79" s="60">
        <f ca="1">'Q9B-L2'!AD79*(1-'Q9B-L2-REIDI'!$AK79)</f>
        <v>0</v>
      </c>
      <c r="AE79" s="60">
        <f ca="1">'Q9B-L2'!AE79*(1-'Q9B-L2-REIDI'!$AK79)</f>
        <v>0</v>
      </c>
      <c r="AF79" s="60">
        <f ca="1">'Q9B-L2'!AF79*(1-'Q9B-L2-REIDI'!$AK79)</f>
        <v>0</v>
      </c>
      <c r="AG79" s="60">
        <f ca="1">'Q9B-L2'!AG79*(1-'Q9B-L2-REIDI'!$AK79)</f>
        <v>0</v>
      </c>
      <c r="AH79" s="60">
        <f ca="1">'Q9B-L2'!AH79*(1-'Q9B-L2-REIDI'!$AK79)</f>
        <v>0</v>
      </c>
      <c r="AI79" s="60">
        <f ca="1">'Q9B-L2'!AI79*(1-'Q9B-L2-REIDI'!$AK79)</f>
        <v>0</v>
      </c>
      <c r="AJ79" s="20"/>
      <c r="AK79" s="170">
        <v>3.6499999999999998E-2</v>
      </c>
      <c r="AL79" s="55">
        <v>1</v>
      </c>
      <c r="AM79" s="55"/>
      <c r="AN79" s="55"/>
      <c r="AO79" s="45" t="str">
        <f t="shared" si="18"/>
        <v>Passarelas e Passagens de Pedestre</v>
      </c>
    </row>
    <row r="80" spans="1:41" s="22" customFormat="1" ht="16.5" hidden="1" customHeight="1" outlineLevel="2">
      <c r="A80" s="119"/>
      <c r="B80" s="48" t="s">
        <v>104</v>
      </c>
      <c r="C80" s="79" t="s">
        <v>756</v>
      </c>
      <c r="D80" s="50">
        <f t="shared" ca="1" si="27"/>
        <v>3528.5467911128612</v>
      </c>
      <c r="E80" s="51">
        <f t="shared" ca="1" si="28"/>
        <v>4472.8531228297325</v>
      </c>
      <c r="F80" s="60">
        <f ca="1">'Q9B-L2'!F80*(1-'Q9B-L2-REIDI'!$AK80)</f>
        <v>0</v>
      </c>
      <c r="G80" s="60">
        <f ca="1">'Q9B-L2'!G80*(1-'Q9B-L2-REIDI'!$AK80)</f>
        <v>2236.4265614148662</v>
      </c>
      <c r="H80" s="60">
        <f ca="1">'Q9B-L2'!H80*(1-'Q9B-L2-REIDI'!$AK80)</f>
        <v>2236.4265614148662</v>
      </c>
      <c r="I80" s="60">
        <f ca="1">'Q9B-L2'!I80*(1-'Q9B-L2-REIDI'!$AK80)</f>
        <v>0</v>
      </c>
      <c r="J80" s="60">
        <f ca="1">'Q9B-L2'!J80*(1-'Q9B-L2-REIDI'!$AK80)</f>
        <v>0</v>
      </c>
      <c r="K80" s="60">
        <f ca="1">'Q9B-L2'!K80*(1-'Q9B-L2-REIDI'!$AK80)</f>
        <v>0</v>
      </c>
      <c r="L80" s="60">
        <f ca="1">'Q9B-L2'!L80*(1-'Q9B-L2-REIDI'!$AK80)</f>
        <v>0</v>
      </c>
      <c r="M80" s="60">
        <f ca="1">'Q9B-L2'!M80*(1-'Q9B-L2-REIDI'!$AK80)</f>
        <v>0</v>
      </c>
      <c r="N80" s="60">
        <f ca="1">'Q9B-L2'!N80*(1-'Q9B-L2-REIDI'!$AK80)</f>
        <v>0</v>
      </c>
      <c r="O80" s="60">
        <f ca="1">'Q9B-L2'!O80*(1-'Q9B-L2-REIDI'!$AK80)</f>
        <v>0</v>
      </c>
      <c r="P80" s="60">
        <f ca="1">'Q9B-L2'!P80*(1-'Q9B-L2-REIDI'!$AK80)</f>
        <v>0</v>
      </c>
      <c r="Q80" s="60">
        <f ca="1">'Q9B-L2'!Q80*(1-'Q9B-L2-REIDI'!$AK80)</f>
        <v>0</v>
      </c>
      <c r="R80" s="60">
        <f ca="1">'Q9B-L2'!R80*(1-'Q9B-L2-REIDI'!$AK80)</f>
        <v>0</v>
      </c>
      <c r="S80" s="60">
        <f ca="1">'Q9B-L2'!S80*(1-'Q9B-L2-REIDI'!$AK80)</f>
        <v>0</v>
      </c>
      <c r="T80" s="60">
        <f ca="1">'Q9B-L2'!T80*(1-'Q9B-L2-REIDI'!$AK80)</f>
        <v>0</v>
      </c>
      <c r="U80" s="60">
        <f ca="1">'Q9B-L2'!U80*(1-'Q9B-L2-REIDI'!$AK80)</f>
        <v>0</v>
      </c>
      <c r="V80" s="60">
        <f ca="1">'Q9B-L2'!V80*(1-'Q9B-L2-REIDI'!$AK80)</f>
        <v>0</v>
      </c>
      <c r="W80" s="60">
        <f ca="1">'Q9B-L2'!W80*(1-'Q9B-L2-REIDI'!$AK80)</f>
        <v>0</v>
      </c>
      <c r="X80" s="60">
        <f ca="1">'Q9B-L2'!X80*(1-'Q9B-L2-REIDI'!$AK80)</f>
        <v>0</v>
      </c>
      <c r="Y80" s="60">
        <f ca="1">'Q9B-L2'!Y80*(1-'Q9B-L2-REIDI'!$AK80)</f>
        <v>0</v>
      </c>
      <c r="Z80" s="60">
        <f ca="1">'Q9B-L2'!Z80*(1-'Q9B-L2-REIDI'!$AK80)</f>
        <v>0</v>
      </c>
      <c r="AA80" s="60">
        <f ca="1">'Q9B-L2'!AA80*(1-'Q9B-L2-REIDI'!$AK80)</f>
        <v>0</v>
      </c>
      <c r="AB80" s="60">
        <f ca="1">'Q9B-L2'!AB80*(1-'Q9B-L2-REIDI'!$AK80)</f>
        <v>0</v>
      </c>
      <c r="AC80" s="60">
        <f ca="1">'Q9B-L2'!AC80*(1-'Q9B-L2-REIDI'!$AK80)</f>
        <v>0</v>
      </c>
      <c r="AD80" s="60">
        <f ca="1">'Q9B-L2'!AD80*(1-'Q9B-L2-REIDI'!$AK80)</f>
        <v>0</v>
      </c>
      <c r="AE80" s="60">
        <f ca="1">'Q9B-L2'!AE80*(1-'Q9B-L2-REIDI'!$AK80)</f>
        <v>0</v>
      </c>
      <c r="AF80" s="60">
        <f ca="1">'Q9B-L2'!AF80*(1-'Q9B-L2-REIDI'!$AK80)</f>
        <v>0</v>
      </c>
      <c r="AG80" s="60">
        <f ca="1">'Q9B-L2'!AG80*(1-'Q9B-L2-REIDI'!$AK80)</f>
        <v>0</v>
      </c>
      <c r="AH80" s="60">
        <f ca="1">'Q9B-L2'!AH80*(1-'Q9B-L2-REIDI'!$AK80)</f>
        <v>0</v>
      </c>
      <c r="AI80" s="60">
        <f ca="1">'Q9B-L2'!AI80*(1-'Q9B-L2-REIDI'!$AK80)</f>
        <v>0</v>
      </c>
      <c r="AJ80" s="20"/>
      <c r="AK80" s="170">
        <v>3.6499999999999998E-2</v>
      </c>
      <c r="AL80" s="55">
        <v>1</v>
      </c>
      <c r="AM80" s="55"/>
      <c r="AN80" s="55"/>
      <c r="AO80" s="45" t="str">
        <f t="shared" si="18"/>
        <v>Passarelas e Passagens de Pedestre</v>
      </c>
    </row>
    <row r="81" spans="1:41" s="22" customFormat="1" ht="16.5" hidden="1" customHeight="1" outlineLevel="2">
      <c r="A81" s="119"/>
      <c r="B81" s="48" t="s">
        <v>105</v>
      </c>
      <c r="C81" s="79" t="s">
        <v>756</v>
      </c>
      <c r="D81" s="50">
        <f t="shared" ca="1" si="27"/>
        <v>3528.5467911128612</v>
      </c>
      <c r="E81" s="51">
        <f t="shared" ca="1" si="28"/>
        <v>4472.8531228297325</v>
      </c>
      <c r="F81" s="60">
        <f ca="1">'Q9B-L2'!F81*(1-'Q9B-L2-REIDI'!$AK81)</f>
        <v>0</v>
      </c>
      <c r="G81" s="60">
        <f ca="1">'Q9B-L2'!G81*(1-'Q9B-L2-REIDI'!$AK81)</f>
        <v>2236.4265614148662</v>
      </c>
      <c r="H81" s="60">
        <f ca="1">'Q9B-L2'!H81*(1-'Q9B-L2-REIDI'!$AK81)</f>
        <v>2236.4265614148662</v>
      </c>
      <c r="I81" s="60">
        <f ca="1">'Q9B-L2'!I81*(1-'Q9B-L2-REIDI'!$AK81)</f>
        <v>0</v>
      </c>
      <c r="J81" s="60">
        <f ca="1">'Q9B-L2'!J81*(1-'Q9B-L2-REIDI'!$AK81)</f>
        <v>0</v>
      </c>
      <c r="K81" s="60">
        <f ca="1">'Q9B-L2'!K81*(1-'Q9B-L2-REIDI'!$AK81)</f>
        <v>0</v>
      </c>
      <c r="L81" s="60">
        <f ca="1">'Q9B-L2'!L81*(1-'Q9B-L2-REIDI'!$AK81)</f>
        <v>0</v>
      </c>
      <c r="M81" s="60">
        <f ca="1">'Q9B-L2'!M81*(1-'Q9B-L2-REIDI'!$AK81)</f>
        <v>0</v>
      </c>
      <c r="N81" s="60">
        <f ca="1">'Q9B-L2'!N81*(1-'Q9B-L2-REIDI'!$AK81)</f>
        <v>0</v>
      </c>
      <c r="O81" s="60">
        <f ca="1">'Q9B-L2'!O81*(1-'Q9B-L2-REIDI'!$AK81)</f>
        <v>0</v>
      </c>
      <c r="P81" s="60">
        <f ca="1">'Q9B-L2'!P81*(1-'Q9B-L2-REIDI'!$AK81)</f>
        <v>0</v>
      </c>
      <c r="Q81" s="60">
        <f ca="1">'Q9B-L2'!Q81*(1-'Q9B-L2-REIDI'!$AK81)</f>
        <v>0</v>
      </c>
      <c r="R81" s="60">
        <f ca="1">'Q9B-L2'!R81*(1-'Q9B-L2-REIDI'!$AK81)</f>
        <v>0</v>
      </c>
      <c r="S81" s="60">
        <f ca="1">'Q9B-L2'!S81*(1-'Q9B-L2-REIDI'!$AK81)</f>
        <v>0</v>
      </c>
      <c r="T81" s="60">
        <f ca="1">'Q9B-L2'!T81*(1-'Q9B-L2-REIDI'!$AK81)</f>
        <v>0</v>
      </c>
      <c r="U81" s="60">
        <f ca="1">'Q9B-L2'!U81*(1-'Q9B-L2-REIDI'!$AK81)</f>
        <v>0</v>
      </c>
      <c r="V81" s="60">
        <f ca="1">'Q9B-L2'!V81*(1-'Q9B-L2-REIDI'!$AK81)</f>
        <v>0</v>
      </c>
      <c r="W81" s="60">
        <f ca="1">'Q9B-L2'!W81*(1-'Q9B-L2-REIDI'!$AK81)</f>
        <v>0</v>
      </c>
      <c r="X81" s="60">
        <f ca="1">'Q9B-L2'!X81*(1-'Q9B-L2-REIDI'!$AK81)</f>
        <v>0</v>
      </c>
      <c r="Y81" s="60">
        <f ca="1">'Q9B-L2'!Y81*(1-'Q9B-L2-REIDI'!$AK81)</f>
        <v>0</v>
      </c>
      <c r="Z81" s="60">
        <f ca="1">'Q9B-L2'!Z81*(1-'Q9B-L2-REIDI'!$AK81)</f>
        <v>0</v>
      </c>
      <c r="AA81" s="60">
        <f ca="1">'Q9B-L2'!AA81*(1-'Q9B-L2-REIDI'!$AK81)</f>
        <v>0</v>
      </c>
      <c r="AB81" s="60">
        <f ca="1">'Q9B-L2'!AB81*(1-'Q9B-L2-REIDI'!$AK81)</f>
        <v>0</v>
      </c>
      <c r="AC81" s="60">
        <f ca="1">'Q9B-L2'!AC81*(1-'Q9B-L2-REIDI'!$AK81)</f>
        <v>0</v>
      </c>
      <c r="AD81" s="60">
        <f ca="1">'Q9B-L2'!AD81*(1-'Q9B-L2-REIDI'!$AK81)</f>
        <v>0</v>
      </c>
      <c r="AE81" s="60">
        <f ca="1">'Q9B-L2'!AE81*(1-'Q9B-L2-REIDI'!$AK81)</f>
        <v>0</v>
      </c>
      <c r="AF81" s="60">
        <f ca="1">'Q9B-L2'!AF81*(1-'Q9B-L2-REIDI'!$AK81)</f>
        <v>0</v>
      </c>
      <c r="AG81" s="60">
        <f ca="1">'Q9B-L2'!AG81*(1-'Q9B-L2-REIDI'!$AK81)</f>
        <v>0</v>
      </c>
      <c r="AH81" s="60">
        <f ca="1">'Q9B-L2'!AH81*(1-'Q9B-L2-REIDI'!$AK81)</f>
        <v>0</v>
      </c>
      <c r="AI81" s="60">
        <f ca="1">'Q9B-L2'!AI81*(1-'Q9B-L2-REIDI'!$AK81)</f>
        <v>0</v>
      </c>
      <c r="AJ81" s="20"/>
      <c r="AK81" s="170">
        <v>3.6499999999999998E-2</v>
      </c>
      <c r="AL81" s="55">
        <v>1</v>
      </c>
      <c r="AM81" s="55"/>
      <c r="AN81" s="55"/>
      <c r="AO81" s="45" t="str">
        <f t="shared" si="18"/>
        <v>Passarelas e Passagens de Pedestre</v>
      </c>
    </row>
    <row r="82" spans="1:41" s="22" customFormat="1" ht="16.5" hidden="1" customHeight="1" outlineLevel="2">
      <c r="A82" s="119"/>
      <c r="B82" s="48" t="s">
        <v>106</v>
      </c>
      <c r="C82" s="79" t="s">
        <v>757</v>
      </c>
      <c r="D82" s="50">
        <f t="shared" ca="1" si="27"/>
        <v>3528.5467911128612</v>
      </c>
      <c r="E82" s="51">
        <f t="shared" ca="1" si="28"/>
        <v>4472.8531228297325</v>
      </c>
      <c r="F82" s="60">
        <f ca="1">'Q9B-L2'!F82*(1-'Q9B-L2-REIDI'!$AK82)</f>
        <v>0</v>
      </c>
      <c r="G82" s="60">
        <f ca="1">'Q9B-L2'!G82*(1-'Q9B-L2-REIDI'!$AK82)</f>
        <v>2236.4265614148662</v>
      </c>
      <c r="H82" s="60">
        <f ca="1">'Q9B-L2'!H82*(1-'Q9B-L2-REIDI'!$AK82)</f>
        <v>2236.4265614148662</v>
      </c>
      <c r="I82" s="60">
        <f ca="1">'Q9B-L2'!I82*(1-'Q9B-L2-REIDI'!$AK82)</f>
        <v>0</v>
      </c>
      <c r="J82" s="60">
        <f ca="1">'Q9B-L2'!J82*(1-'Q9B-L2-REIDI'!$AK82)</f>
        <v>0</v>
      </c>
      <c r="K82" s="60">
        <f ca="1">'Q9B-L2'!K82*(1-'Q9B-L2-REIDI'!$AK82)</f>
        <v>0</v>
      </c>
      <c r="L82" s="60">
        <f ca="1">'Q9B-L2'!L82*(1-'Q9B-L2-REIDI'!$AK82)</f>
        <v>0</v>
      </c>
      <c r="M82" s="60">
        <f ca="1">'Q9B-L2'!M82*(1-'Q9B-L2-REIDI'!$AK82)</f>
        <v>0</v>
      </c>
      <c r="N82" s="60">
        <f ca="1">'Q9B-L2'!N82*(1-'Q9B-L2-REIDI'!$AK82)</f>
        <v>0</v>
      </c>
      <c r="O82" s="60">
        <f ca="1">'Q9B-L2'!O82*(1-'Q9B-L2-REIDI'!$AK82)</f>
        <v>0</v>
      </c>
      <c r="P82" s="60">
        <f ca="1">'Q9B-L2'!P82*(1-'Q9B-L2-REIDI'!$AK82)</f>
        <v>0</v>
      </c>
      <c r="Q82" s="60">
        <f ca="1">'Q9B-L2'!Q82*(1-'Q9B-L2-REIDI'!$AK82)</f>
        <v>0</v>
      </c>
      <c r="R82" s="60">
        <f ca="1">'Q9B-L2'!R82*(1-'Q9B-L2-REIDI'!$AK82)</f>
        <v>0</v>
      </c>
      <c r="S82" s="60">
        <f ca="1">'Q9B-L2'!S82*(1-'Q9B-L2-REIDI'!$AK82)</f>
        <v>0</v>
      </c>
      <c r="T82" s="60">
        <f ca="1">'Q9B-L2'!T82*(1-'Q9B-L2-REIDI'!$AK82)</f>
        <v>0</v>
      </c>
      <c r="U82" s="60">
        <f ca="1">'Q9B-L2'!U82*(1-'Q9B-L2-REIDI'!$AK82)</f>
        <v>0</v>
      </c>
      <c r="V82" s="60">
        <f ca="1">'Q9B-L2'!V82*(1-'Q9B-L2-REIDI'!$AK82)</f>
        <v>0</v>
      </c>
      <c r="W82" s="60">
        <f ca="1">'Q9B-L2'!W82*(1-'Q9B-L2-REIDI'!$AK82)</f>
        <v>0</v>
      </c>
      <c r="X82" s="60">
        <f ca="1">'Q9B-L2'!X82*(1-'Q9B-L2-REIDI'!$AK82)</f>
        <v>0</v>
      </c>
      <c r="Y82" s="60">
        <f ca="1">'Q9B-L2'!Y82*(1-'Q9B-L2-REIDI'!$AK82)</f>
        <v>0</v>
      </c>
      <c r="Z82" s="60">
        <f ca="1">'Q9B-L2'!Z82*(1-'Q9B-L2-REIDI'!$AK82)</f>
        <v>0</v>
      </c>
      <c r="AA82" s="60">
        <f ca="1">'Q9B-L2'!AA82*(1-'Q9B-L2-REIDI'!$AK82)</f>
        <v>0</v>
      </c>
      <c r="AB82" s="60">
        <f ca="1">'Q9B-L2'!AB82*(1-'Q9B-L2-REIDI'!$AK82)</f>
        <v>0</v>
      </c>
      <c r="AC82" s="60">
        <f ca="1">'Q9B-L2'!AC82*(1-'Q9B-L2-REIDI'!$AK82)</f>
        <v>0</v>
      </c>
      <c r="AD82" s="60">
        <f ca="1">'Q9B-L2'!AD82*(1-'Q9B-L2-REIDI'!$AK82)</f>
        <v>0</v>
      </c>
      <c r="AE82" s="60">
        <f ca="1">'Q9B-L2'!AE82*(1-'Q9B-L2-REIDI'!$AK82)</f>
        <v>0</v>
      </c>
      <c r="AF82" s="60">
        <f ca="1">'Q9B-L2'!AF82*(1-'Q9B-L2-REIDI'!$AK82)</f>
        <v>0</v>
      </c>
      <c r="AG82" s="60">
        <f ca="1">'Q9B-L2'!AG82*(1-'Q9B-L2-REIDI'!$AK82)</f>
        <v>0</v>
      </c>
      <c r="AH82" s="60">
        <f ca="1">'Q9B-L2'!AH82*(1-'Q9B-L2-REIDI'!$AK82)</f>
        <v>0</v>
      </c>
      <c r="AI82" s="60">
        <f ca="1">'Q9B-L2'!AI82*(1-'Q9B-L2-REIDI'!$AK82)</f>
        <v>0</v>
      </c>
      <c r="AJ82" s="20"/>
      <c r="AK82" s="170">
        <v>3.6499999999999998E-2</v>
      </c>
      <c r="AL82" s="55">
        <v>1</v>
      </c>
      <c r="AM82" s="55"/>
      <c r="AN82" s="55"/>
      <c r="AO82" s="45" t="str">
        <f t="shared" si="18"/>
        <v>Passarelas e Passagens de Pedestre</v>
      </c>
    </row>
    <row r="83" spans="1:41" s="22" customFormat="1" ht="16.5" hidden="1" customHeight="1" outlineLevel="2">
      <c r="A83" s="119"/>
      <c r="B83" s="48" t="s">
        <v>107</v>
      </c>
      <c r="C83" s="79" t="s">
        <v>757</v>
      </c>
      <c r="D83" s="50">
        <f t="shared" ca="1" si="27"/>
        <v>3528.5467911128612</v>
      </c>
      <c r="E83" s="51">
        <f t="shared" ca="1" si="28"/>
        <v>4472.8531228297325</v>
      </c>
      <c r="F83" s="60">
        <f ca="1">'Q9B-L2'!F83*(1-'Q9B-L2-REIDI'!$AK83)</f>
        <v>0</v>
      </c>
      <c r="G83" s="60">
        <f ca="1">'Q9B-L2'!G83*(1-'Q9B-L2-REIDI'!$AK83)</f>
        <v>2236.4265614148662</v>
      </c>
      <c r="H83" s="60">
        <f ca="1">'Q9B-L2'!H83*(1-'Q9B-L2-REIDI'!$AK83)</f>
        <v>2236.4265614148662</v>
      </c>
      <c r="I83" s="60">
        <f ca="1">'Q9B-L2'!I83*(1-'Q9B-L2-REIDI'!$AK83)</f>
        <v>0</v>
      </c>
      <c r="J83" s="60">
        <f ca="1">'Q9B-L2'!J83*(1-'Q9B-L2-REIDI'!$AK83)</f>
        <v>0</v>
      </c>
      <c r="K83" s="60">
        <f ca="1">'Q9B-L2'!K83*(1-'Q9B-L2-REIDI'!$AK83)</f>
        <v>0</v>
      </c>
      <c r="L83" s="60">
        <f ca="1">'Q9B-L2'!L83*(1-'Q9B-L2-REIDI'!$AK83)</f>
        <v>0</v>
      </c>
      <c r="M83" s="60">
        <f ca="1">'Q9B-L2'!M83*(1-'Q9B-L2-REIDI'!$AK83)</f>
        <v>0</v>
      </c>
      <c r="N83" s="60">
        <f ca="1">'Q9B-L2'!N83*(1-'Q9B-L2-REIDI'!$AK83)</f>
        <v>0</v>
      </c>
      <c r="O83" s="60">
        <f ca="1">'Q9B-L2'!O83*(1-'Q9B-L2-REIDI'!$AK83)</f>
        <v>0</v>
      </c>
      <c r="P83" s="60">
        <f ca="1">'Q9B-L2'!P83*(1-'Q9B-L2-REIDI'!$AK83)</f>
        <v>0</v>
      </c>
      <c r="Q83" s="60">
        <f ca="1">'Q9B-L2'!Q83*(1-'Q9B-L2-REIDI'!$AK83)</f>
        <v>0</v>
      </c>
      <c r="R83" s="60">
        <f ca="1">'Q9B-L2'!R83*(1-'Q9B-L2-REIDI'!$AK83)</f>
        <v>0</v>
      </c>
      <c r="S83" s="60">
        <f ca="1">'Q9B-L2'!S83*(1-'Q9B-L2-REIDI'!$AK83)</f>
        <v>0</v>
      </c>
      <c r="T83" s="60">
        <f ca="1">'Q9B-L2'!T83*(1-'Q9B-L2-REIDI'!$AK83)</f>
        <v>0</v>
      </c>
      <c r="U83" s="60">
        <f ca="1">'Q9B-L2'!U83*(1-'Q9B-L2-REIDI'!$AK83)</f>
        <v>0</v>
      </c>
      <c r="V83" s="60">
        <f ca="1">'Q9B-L2'!V83*(1-'Q9B-L2-REIDI'!$AK83)</f>
        <v>0</v>
      </c>
      <c r="W83" s="60">
        <f ca="1">'Q9B-L2'!W83*(1-'Q9B-L2-REIDI'!$AK83)</f>
        <v>0</v>
      </c>
      <c r="X83" s="60">
        <f ca="1">'Q9B-L2'!X83*(1-'Q9B-L2-REIDI'!$AK83)</f>
        <v>0</v>
      </c>
      <c r="Y83" s="60">
        <f ca="1">'Q9B-L2'!Y83*(1-'Q9B-L2-REIDI'!$AK83)</f>
        <v>0</v>
      </c>
      <c r="Z83" s="60">
        <f ca="1">'Q9B-L2'!Z83*(1-'Q9B-L2-REIDI'!$AK83)</f>
        <v>0</v>
      </c>
      <c r="AA83" s="60">
        <f ca="1">'Q9B-L2'!AA83*(1-'Q9B-L2-REIDI'!$AK83)</f>
        <v>0</v>
      </c>
      <c r="AB83" s="60">
        <f ca="1">'Q9B-L2'!AB83*(1-'Q9B-L2-REIDI'!$AK83)</f>
        <v>0</v>
      </c>
      <c r="AC83" s="60">
        <f ca="1">'Q9B-L2'!AC83*(1-'Q9B-L2-REIDI'!$AK83)</f>
        <v>0</v>
      </c>
      <c r="AD83" s="60">
        <f ca="1">'Q9B-L2'!AD83*(1-'Q9B-L2-REIDI'!$AK83)</f>
        <v>0</v>
      </c>
      <c r="AE83" s="60">
        <f ca="1">'Q9B-L2'!AE83*(1-'Q9B-L2-REIDI'!$AK83)</f>
        <v>0</v>
      </c>
      <c r="AF83" s="60">
        <f ca="1">'Q9B-L2'!AF83*(1-'Q9B-L2-REIDI'!$AK83)</f>
        <v>0</v>
      </c>
      <c r="AG83" s="60">
        <f ca="1">'Q9B-L2'!AG83*(1-'Q9B-L2-REIDI'!$AK83)</f>
        <v>0</v>
      </c>
      <c r="AH83" s="60">
        <f ca="1">'Q9B-L2'!AH83*(1-'Q9B-L2-REIDI'!$AK83)</f>
        <v>0</v>
      </c>
      <c r="AI83" s="60">
        <f ca="1">'Q9B-L2'!AI83*(1-'Q9B-L2-REIDI'!$AK83)</f>
        <v>0</v>
      </c>
      <c r="AJ83" s="20"/>
      <c r="AK83" s="170">
        <v>3.6499999999999998E-2</v>
      </c>
      <c r="AL83" s="55">
        <v>1</v>
      </c>
      <c r="AM83" s="55"/>
      <c r="AN83" s="55"/>
      <c r="AO83" s="45" t="str">
        <f t="shared" si="18"/>
        <v>Passarelas e Passagens de Pedestre</v>
      </c>
    </row>
    <row r="84" spans="1:41" s="22" customFormat="1" ht="16.5" hidden="1" customHeight="1" outlineLevel="2">
      <c r="A84" s="119"/>
      <c r="B84" s="48" t="s">
        <v>108</v>
      </c>
      <c r="C84" s="79" t="s">
        <v>757</v>
      </c>
      <c r="D84" s="50">
        <f t="shared" ca="1" si="27"/>
        <v>3528.5467911128612</v>
      </c>
      <c r="E84" s="51">
        <f t="shared" ca="1" si="28"/>
        <v>4472.8531228297325</v>
      </c>
      <c r="F84" s="60">
        <f ca="1">'Q9B-L2'!F84*(1-'Q9B-L2-REIDI'!$AK84)</f>
        <v>0</v>
      </c>
      <c r="G84" s="60">
        <f ca="1">'Q9B-L2'!G84*(1-'Q9B-L2-REIDI'!$AK84)</f>
        <v>2236.4265614148662</v>
      </c>
      <c r="H84" s="60">
        <f ca="1">'Q9B-L2'!H84*(1-'Q9B-L2-REIDI'!$AK84)</f>
        <v>2236.4265614148662</v>
      </c>
      <c r="I84" s="60">
        <f ca="1">'Q9B-L2'!I84*(1-'Q9B-L2-REIDI'!$AK84)</f>
        <v>0</v>
      </c>
      <c r="J84" s="60">
        <f ca="1">'Q9B-L2'!J84*(1-'Q9B-L2-REIDI'!$AK84)</f>
        <v>0</v>
      </c>
      <c r="K84" s="60">
        <f ca="1">'Q9B-L2'!K84*(1-'Q9B-L2-REIDI'!$AK84)</f>
        <v>0</v>
      </c>
      <c r="L84" s="60">
        <f ca="1">'Q9B-L2'!L84*(1-'Q9B-L2-REIDI'!$AK84)</f>
        <v>0</v>
      </c>
      <c r="M84" s="60">
        <f ca="1">'Q9B-L2'!M84*(1-'Q9B-L2-REIDI'!$AK84)</f>
        <v>0</v>
      </c>
      <c r="N84" s="60">
        <f ca="1">'Q9B-L2'!N84*(1-'Q9B-L2-REIDI'!$AK84)</f>
        <v>0</v>
      </c>
      <c r="O84" s="60">
        <f ca="1">'Q9B-L2'!O84*(1-'Q9B-L2-REIDI'!$AK84)</f>
        <v>0</v>
      </c>
      <c r="P84" s="60">
        <f ca="1">'Q9B-L2'!P84*(1-'Q9B-L2-REIDI'!$AK84)</f>
        <v>0</v>
      </c>
      <c r="Q84" s="60">
        <f ca="1">'Q9B-L2'!Q84*(1-'Q9B-L2-REIDI'!$AK84)</f>
        <v>0</v>
      </c>
      <c r="R84" s="60">
        <f ca="1">'Q9B-L2'!R84*(1-'Q9B-L2-REIDI'!$AK84)</f>
        <v>0</v>
      </c>
      <c r="S84" s="60">
        <f ca="1">'Q9B-L2'!S84*(1-'Q9B-L2-REIDI'!$AK84)</f>
        <v>0</v>
      </c>
      <c r="T84" s="60">
        <f ca="1">'Q9B-L2'!T84*(1-'Q9B-L2-REIDI'!$AK84)</f>
        <v>0</v>
      </c>
      <c r="U84" s="60">
        <f ca="1">'Q9B-L2'!U84*(1-'Q9B-L2-REIDI'!$AK84)</f>
        <v>0</v>
      </c>
      <c r="V84" s="60">
        <f ca="1">'Q9B-L2'!V84*(1-'Q9B-L2-REIDI'!$AK84)</f>
        <v>0</v>
      </c>
      <c r="W84" s="60">
        <f ca="1">'Q9B-L2'!W84*(1-'Q9B-L2-REIDI'!$AK84)</f>
        <v>0</v>
      </c>
      <c r="X84" s="60">
        <f ca="1">'Q9B-L2'!X84*(1-'Q9B-L2-REIDI'!$AK84)</f>
        <v>0</v>
      </c>
      <c r="Y84" s="60">
        <f ca="1">'Q9B-L2'!Y84*(1-'Q9B-L2-REIDI'!$AK84)</f>
        <v>0</v>
      </c>
      <c r="Z84" s="60">
        <f ca="1">'Q9B-L2'!Z84*(1-'Q9B-L2-REIDI'!$AK84)</f>
        <v>0</v>
      </c>
      <c r="AA84" s="60">
        <f ca="1">'Q9B-L2'!AA84*(1-'Q9B-L2-REIDI'!$AK84)</f>
        <v>0</v>
      </c>
      <c r="AB84" s="60">
        <f ca="1">'Q9B-L2'!AB84*(1-'Q9B-L2-REIDI'!$AK84)</f>
        <v>0</v>
      </c>
      <c r="AC84" s="60">
        <f ca="1">'Q9B-L2'!AC84*(1-'Q9B-L2-REIDI'!$AK84)</f>
        <v>0</v>
      </c>
      <c r="AD84" s="60">
        <f ca="1">'Q9B-L2'!AD84*(1-'Q9B-L2-REIDI'!$AK84)</f>
        <v>0</v>
      </c>
      <c r="AE84" s="60">
        <f ca="1">'Q9B-L2'!AE84*(1-'Q9B-L2-REIDI'!$AK84)</f>
        <v>0</v>
      </c>
      <c r="AF84" s="60">
        <f ca="1">'Q9B-L2'!AF84*(1-'Q9B-L2-REIDI'!$AK84)</f>
        <v>0</v>
      </c>
      <c r="AG84" s="60">
        <f ca="1">'Q9B-L2'!AG84*(1-'Q9B-L2-REIDI'!$AK84)</f>
        <v>0</v>
      </c>
      <c r="AH84" s="60">
        <f ca="1">'Q9B-L2'!AH84*(1-'Q9B-L2-REIDI'!$AK84)</f>
        <v>0</v>
      </c>
      <c r="AI84" s="60">
        <f ca="1">'Q9B-L2'!AI84*(1-'Q9B-L2-REIDI'!$AK84)</f>
        <v>0</v>
      </c>
      <c r="AJ84" s="20"/>
      <c r="AK84" s="170">
        <v>3.6499999999999998E-2</v>
      </c>
      <c r="AL84" s="55">
        <v>1</v>
      </c>
      <c r="AM84" s="55"/>
      <c r="AN84" s="55"/>
      <c r="AO84" s="45" t="str">
        <f t="shared" si="18"/>
        <v>Passarelas e Passagens de Pedestre</v>
      </c>
    </row>
    <row r="85" spans="1:41" s="22" customFormat="1" ht="16.5" hidden="1" customHeight="1" outlineLevel="2">
      <c r="A85" s="119"/>
      <c r="B85" s="48" t="s">
        <v>109</v>
      </c>
      <c r="C85" s="79" t="s">
        <v>757</v>
      </c>
      <c r="D85" s="50">
        <f t="shared" ca="1" si="27"/>
        <v>3528.5467911128612</v>
      </c>
      <c r="E85" s="51">
        <f t="shared" ca="1" si="28"/>
        <v>4472.8531228297325</v>
      </c>
      <c r="F85" s="60">
        <f ca="1">'Q9B-L2'!F85*(1-'Q9B-L2-REIDI'!$AK85)</f>
        <v>0</v>
      </c>
      <c r="G85" s="60">
        <f ca="1">'Q9B-L2'!G85*(1-'Q9B-L2-REIDI'!$AK85)</f>
        <v>2236.4265614148662</v>
      </c>
      <c r="H85" s="60">
        <f ca="1">'Q9B-L2'!H85*(1-'Q9B-L2-REIDI'!$AK85)</f>
        <v>2236.4265614148662</v>
      </c>
      <c r="I85" s="60">
        <f ca="1">'Q9B-L2'!I85*(1-'Q9B-L2-REIDI'!$AK85)</f>
        <v>0</v>
      </c>
      <c r="J85" s="60">
        <f ca="1">'Q9B-L2'!J85*(1-'Q9B-L2-REIDI'!$AK85)</f>
        <v>0</v>
      </c>
      <c r="K85" s="60">
        <f ca="1">'Q9B-L2'!K85*(1-'Q9B-L2-REIDI'!$AK85)</f>
        <v>0</v>
      </c>
      <c r="L85" s="60">
        <f ca="1">'Q9B-L2'!L85*(1-'Q9B-L2-REIDI'!$AK85)</f>
        <v>0</v>
      </c>
      <c r="M85" s="60">
        <f ca="1">'Q9B-L2'!M85*(1-'Q9B-L2-REIDI'!$AK85)</f>
        <v>0</v>
      </c>
      <c r="N85" s="60">
        <f ca="1">'Q9B-L2'!N85*(1-'Q9B-L2-REIDI'!$AK85)</f>
        <v>0</v>
      </c>
      <c r="O85" s="60">
        <f ca="1">'Q9B-L2'!O85*(1-'Q9B-L2-REIDI'!$AK85)</f>
        <v>0</v>
      </c>
      <c r="P85" s="60">
        <f ca="1">'Q9B-L2'!P85*(1-'Q9B-L2-REIDI'!$AK85)</f>
        <v>0</v>
      </c>
      <c r="Q85" s="60">
        <f ca="1">'Q9B-L2'!Q85*(1-'Q9B-L2-REIDI'!$AK85)</f>
        <v>0</v>
      </c>
      <c r="R85" s="60">
        <f ca="1">'Q9B-L2'!R85*(1-'Q9B-L2-REIDI'!$AK85)</f>
        <v>0</v>
      </c>
      <c r="S85" s="60">
        <f ca="1">'Q9B-L2'!S85*(1-'Q9B-L2-REIDI'!$AK85)</f>
        <v>0</v>
      </c>
      <c r="T85" s="60">
        <f ca="1">'Q9B-L2'!T85*(1-'Q9B-L2-REIDI'!$AK85)</f>
        <v>0</v>
      </c>
      <c r="U85" s="60">
        <f ca="1">'Q9B-L2'!U85*(1-'Q9B-L2-REIDI'!$AK85)</f>
        <v>0</v>
      </c>
      <c r="V85" s="60">
        <f ca="1">'Q9B-L2'!V85*(1-'Q9B-L2-REIDI'!$AK85)</f>
        <v>0</v>
      </c>
      <c r="W85" s="60">
        <f ca="1">'Q9B-L2'!W85*(1-'Q9B-L2-REIDI'!$AK85)</f>
        <v>0</v>
      </c>
      <c r="X85" s="60">
        <f ca="1">'Q9B-L2'!X85*(1-'Q9B-L2-REIDI'!$AK85)</f>
        <v>0</v>
      </c>
      <c r="Y85" s="60">
        <f ca="1">'Q9B-L2'!Y85*(1-'Q9B-L2-REIDI'!$AK85)</f>
        <v>0</v>
      </c>
      <c r="Z85" s="60">
        <f ca="1">'Q9B-L2'!Z85*(1-'Q9B-L2-REIDI'!$AK85)</f>
        <v>0</v>
      </c>
      <c r="AA85" s="60">
        <f ca="1">'Q9B-L2'!AA85*(1-'Q9B-L2-REIDI'!$AK85)</f>
        <v>0</v>
      </c>
      <c r="AB85" s="60">
        <f ca="1">'Q9B-L2'!AB85*(1-'Q9B-L2-REIDI'!$AK85)</f>
        <v>0</v>
      </c>
      <c r="AC85" s="60">
        <f ca="1">'Q9B-L2'!AC85*(1-'Q9B-L2-REIDI'!$AK85)</f>
        <v>0</v>
      </c>
      <c r="AD85" s="60">
        <f ca="1">'Q9B-L2'!AD85*(1-'Q9B-L2-REIDI'!$AK85)</f>
        <v>0</v>
      </c>
      <c r="AE85" s="60">
        <f ca="1">'Q9B-L2'!AE85*(1-'Q9B-L2-REIDI'!$AK85)</f>
        <v>0</v>
      </c>
      <c r="AF85" s="60">
        <f ca="1">'Q9B-L2'!AF85*(1-'Q9B-L2-REIDI'!$AK85)</f>
        <v>0</v>
      </c>
      <c r="AG85" s="60">
        <f ca="1">'Q9B-L2'!AG85*(1-'Q9B-L2-REIDI'!$AK85)</f>
        <v>0</v>
      </c>
      <c r="AH85" s="60">
        <f ca="1">'Q9B-L2'!AH85*(1-'Q9B-L2-REIDI'!$AK85)</f>
        <v>0</v>
      </c>
      <c r="AI85" s="60">
        <f ca="1">'Q9B-L2'!AI85*(1-'Q9B-L2-REIDI'!$AK85)</f>
        <v>0</v>
      </c>
      <c r="AJ85" s="20"/>
      <c r="AK85" s="170">
        <v>3.6499999999999998E-2</v>
      </c>
      <c r="AL85" s="55">
        <v>1</v>
      </c>
      <c r="AM85" s="55"/>
      <c r="AN85" s="55"/>
      <c r="AO85" s="45" t="str">
        <f t="shared" si="18"/>
        <v>Passarelas e Passagens de Pedestre</v>
      </c>
    </row>
    <row r="86" spans="1:41" s="22" customFormat="1" ht="16.5" hidden="1" customHeight="1" outlineLevel="2">
      <c r="A86" s="119"/>
      <c r="B86" s="48" t="s">
        <v>110</v>
      </c>
      <c r="C86" s="79" t="s">
        <v>758</v>
      </c>
      <c r="D86" s="50">
        <f t="shared" ca="1" si="27"/>
        <v>2916.1543728205456</v>
      </c>
      <c r="E86" s="51">
        <f t="shared" ca="1" si="28"/>
        <v>4472.8531228297325</v>
      </c>
      <c r="F86" s="60">
        <f ca="1">'Q9B-L2'!F86*(1-'Q9B-L2-REIDI'!$AK86)</f>
        <v>0</v>
      </c>
      <c r="G86" s="60">
        <f ca="1">'Q9B-L2'!G86*(1-'Q9B-L2-REIDI'!$AK86)</f>
        <v>0</v>
      </c>
      <c r="H86" s="60">
        <f ca="1">'Q9B-L2'!H86*(1-'Q9B-L2-REIDI'!$AK86)</f>
        <v>0</v>
      </c>
      <c r="I86" s="60">
        <f ca="1">'Q9B-L2'!I86*(1-'Q9B-L2-REIDI'!$AK86)</f>
        <v>2236.4265614148662</v>
      </c>
      <c r="J86" s="60">
        <f ca="1">'Q9B-L2'!J86*(1-'Q9B-L2-REIDI'!$AK86)</f>
        <v>2236.4265614148662</v>
      </c>
      <c r="K86" s="60">
        <f ca="1">'Q9B-L2'!K86*(1-'Q9B-L2-REIDI'!$AK86)</f>
        <v>0</v>
      </c>
      <c r="L86" s="60">
        <f ca="1">'Q9B-L2'!L86*(1-'Q9B-L2-REIDI'!$AK86)</f>
        <v>0</v>
      </c>
      <c r="M86" s="60">
        <f ca="1">'Q9B-L2'!M86*(1-'Q9B-L2-REIDI'!$AK86)</f>
        <v>0</v>
      </c>
      <c r="N86" s="60">
        <f ca="1">'Q9B-L2'!N86*(1-'Q9B-L2-REIDI'!$AK86)</f>
        <v>0</v>
      </c>
      <c r="O86" s="60">
        <f ca="1">'Q9B-L2'!O86*(1-'Q9B-L2-REIDI'!$AK86)</f>
        <v>0</v>
      </c>
      <c r="P86" s="60">
        <f ca="1">'Q9B-L2'!P86*(1-'Q9B-L2-REIDI'!$AK86)</f>
        <v>0</v>
      </c>
      <c r="Q86" s="60">
        <f ca="1">'Q9B-L2'!Q86*(1-'Q9B-L2-REIDI'!$AK86)</f>
        <v>0</v>
      </c>
      <c r="R86" s="60">
        <f ca="1">'Q9B-L2'!R86*(1-'Q9B-L2-REIDI'!$AK86)</f>
        <v>0</v>
      </c>
      <c r="S86" s="60">
        <f ca="1">'Q9B-L2'!S86*(1-'Q9B-L2-REIDI'!$AK86)</f>
        <v>0</v>
      </c>
      <c r="T86" s="60">
        <f ca="1">'Q9B-L2'!T86*(1-'Q9B-L2-REIDI'!$AK86)</f>
        <v>0</v>
      </c>
      <c r="U86" s="60">
        <f ca="1">'Q9B-L2'!U86*(1-'Q9B-L2-REIDI'!$AK86)</f>
        <v>0</v>
      </c>
      <c r="V86" s="60">
        <f ca="1">'Q9B-L2'!V86*(1-'Q9B-L2-REIDI'!$AK86)</f>
        <v>0</v>
      </c>
      <c r="W86" s="60">
        <f ca="1">'Q9B-L2'!W86*(1-'Q9B-L2-REIDI'!$AK86)</f>
        <v>0</v>
      </c>
      <c r="X86" s="60">
        <f ca="1">'Q9B-L2'!X86*(1-'Q9B-L2-REIDI'!$AK86)</f>
        <v>0</v>
      </c>
      <c r="Y86" s="60">
        <f ca="1">'Q9B-L2'!Y86*(1-'Q9B-L2-REIDI'!$AK86)</f>
        <v>0</v>
      </c>
      <c r="Z86" s="60">
        <f ca="1">'Q9B-L2'!Z86*(1-'Q9B-L2-REIDI'!$AK86)</f>
        <v>0</v>
      </c>
      <c r="AA86" s="60">
        <f ca="1">'Q9B-L2'!AA86*(1-'Q9B-L2-REIDI'!$AK86)</f>
        <v>0</v>
      </c>
      <c r="AB86" s="60">
        <f ca="1">'Q9B-L2'!AB86*(1-'Q9B-L2-REIDI'!$AK86)</f>
        <v>0</v>
      </c>
      <c r="AC86" s="60">
        <f ca="1">'Q9B-L2'!AC86*(1-'Q9B-L2-REIDI'!$AK86)</f>
        <v>0</v>
      </c>
      <c r="AD86" s="60">
        <f ca="1">'Q9B-L2'!AD86*(1-'Q9B-L2-REIDI'!$AK86)</f>
        <v>0</v>
      </c>
      <c r="AE86" s="60">
        <f ca="1">'Q9B-L2'!AE86*(1-'Q9B-L2-REIDI'!$AK86)</f>
        <v>0</v>
      </c>
      <c r="AF86" s="60">
        <f ca="1">'Q9B-L2'!AF86*(1-'Q9B-L2-REIDI'!$AK86)</f>
        <v>0</v>
      </c>
      <c r="AG86" s="60">
        <f ca="1">'Q9B-L2'!AG86*(1-'Q9B-L2-REIDI'!$AK86)</f>
        <v>0</v>
      </c>
      <c r="AH86" s="60">
        <f ca="1">'Q9B-L2'!AH86*(1-'Q9B-L2-REIDI'!$AK86)</f>
        <v>0</v>
      </c>
      <c r="AI86" s="60">
        <f ca="1">'Q9B-L2'!AI86*(1-'Q9B-L2-REIDI'!$AK86)</f>
        <v>0</v>
      </c>
      <c r="AJ86" s="20"/>
      <c r="AK86" s="170">
        <v>3.6499999999999998E-2</v>
      </c>
      <c r="AL86" s="55">
        <v>1</v>
      </c>
      <c r="AM86" s="55"/>
      <c r="AN86" s="55"/>
      <c r="AO86" s="45" t="str">
        <f t="shared" si="18"/>
        <v>Passarelas e Passagens de Pedestre</v>
      </c>
    </row>
    <row r="87" spans="1:41" s="22" customFormat="1" ht="16.5" hidden="1" customHeight="1" outlineLevel="2">
      <c r="A87" s="119"/>
      <c r="B87" s="48" t="s">
        <v>111</v>
      </c>
      <c r="C87" s="79" t="s">
        <v>759</v>
      </c>
      <c r="D87" s="50">
        <f t="shared" ca="1" si="27"/>
        <v>2651.0494298368594</v>
      </c>
      <c r="E87" s="51">
        <f t="shared" ca="1" si="28"/>
        <v>4472.8531228297325</v>
      </c>
      <c r="F87" s="60">
        <f ca="1">'Q9B-L2'!F87*(1-'Q9B-L2-REIDI'!$AK87)</f>
        <v>0</v>
      </c>
      <c r="G87" s="60">
        <f ca="1">'Q9B-L2'!G87*(1-'Q9B-L2-REIDI'!$AK87)</f>
        <v>0</v>
      </c>
      <c r="H87" s="60">
        <f ca="1">'Q9B-L2'!H87*(1-'Q9B-L2-REIDI'!$AK87)</f>
        <v>0</v>
      </c>
      <c r="I87" s="60">
        <f ca="1">'Q9B-L2'!I87*(1-'Q9B-L2-REIDI'!$AK87)</f>
        <v>0</v>
      </c>
      <c r="J87" s="60">
        <f ca="1">'Q9B-L2'!J87*(1-'Q9B-L2-REIDI'!$AK87)</f>
        <v>2236.4265614148662</v>
      </c>
      <c r="K87" s="60">
        <f ca="1">'Q9B-L2'!K87*(1-'Q9B-L2-REIDI'!$AK87)</f>
        <v>2236.4265614148662</v>
      </c>
      <c r="L87" s="60">
        <f ca="1">'Q9B-L2'!L87*(1-'Q9B-L2-REIDI'!$AK87)</f>
        <v>0</v>
      </c>
      <c r="M87" s="60">
        <f ca="1">'Q9B-L2'!M87*(1-'Q9B-L2-REIDI'!$AK87)</f>
        <v>0</v>
      </c>
      <c r="N87" s="60">
        <f ca="1">'Q9B-L2'!N87*(1-'Q9B-L2-REIDI'!$AK87)</f>
        <v>0</v>
      </c>
      <c r="O87" s="60">
        <f ca="1">'Q9B-L2'!O87*(1-'Q9B-L2-REIDI'!$AK87)</f>
        <v>0</v>
      </c>
      <c r="P87" s="60">
        <f ca="1">'Q9B-L2'!P87*(1-'Q9B-L2-REIDI'!$AK87)</f>
        <v>0</v>
      </c>
      <c r="Q87" s="60">
        <f ca="1">'Q9B-L2'!Q87*(1-'Q9B-L2-REIDI'!$AK87)</f>
        <v>0</v>
      </c>
      <c r="R87" s="60">
        <f ca="1">'Q9B-L2'!R87*(1-'Q9B-L2-REIDI'!$AK87)</f>
        <v>0</v>
      </c>
      <c r="S87" s="60">
        <f ca="1">'Q9B-L2'!S87*(1-'Q9B-L2-REIDI'!$AK87)</f>
        <v>0</v>
      </c>
      <c r="T87" s="60">
        <f ca="1">'Q9B-L2'!T87*(1-'Q9B-L2-REIDI'!$AK87)</f>
        <v>0</v>
      </c>
      <c r="U87" s="60">
        <f ca="1">'Q9B-L2'!U87*(1-'Q9B-L2-REIDI'!$AK87)</f>
        <v>0</v>
      </c>
      <c r="V87" s="60">
        <f ca="1">'Q9B-L2'!V87*(1-'Q9B-L2-REIDI'!$AK87)</f>
        <v>0</v>
      </c>
      <c r="W87" s="60">
        <f ca="1">'Q9B-L2'!W87*(1-'Q9B-L2-REIDI'!$AK87)</f>
        <v>0</v>
      </c>
      <c r="X87" s="60">
        <f ca="1">'Q9B-L2'!X87*(1-'Q9B-L2-REIDI'!$AK87)</f>
        <v>0</v>
      </c>
      <c r="Y87" s="60">
        <f ca="1">'Q9B-L2'!Y87*(1-'Q9B-L2-REIDI'!$AK87)</f>
        <v>0</v>
      </c>
      <c r="Z87" s="60">
        <f ca="1">'Q9B-L2'!Z87*(1-'Q9B-L2-REIDI'!$AK87)</f>
        <v>0</v>
      </c>
      <c r="AA87" s="60">
        <f ca="1">'Q9B-L2'!AA87*(1-'Q9B-L2-REIDI'!$AK87)</f>
        <v>0</v>
      </c>
      <c r="AB87" s="60">
        <f ca="1">'Q9B-L2'!AB87*(1-'Q9B-L2-REIDI'!$AK87)</f>
        <v>0</v>
      </c>
      <c r="AC87" s="60">
        <f ca="1">'Q9B-L2'!AC87*(1-'Q9B-L2-REIDI'!$AK87)</f>
        <v>0</v>
      </c>
      <c r="AD87" s="60">
        <f ca="1">'Q9B-L2'!AD87*(1-'Q9B-L2-REIDI'!$AK87)</f>
        <v>0</v>
      </c>
      <c r="AE87" s="60">
        <f ca="1">'Q9B-L2'!AE87*(1-'Q9B-L2-REIDI'!$AK87)</f>
        <v>0</v>
      </c>
      <c r="AF87" s="60">
        <f ca="1">'Q9B-L2'!AF87*(1-'Q9B-L2-REIDI'!$AK87)</f>
        <v>0</v>
      </c>
      <c r="AG87" s="60">
        <f ca="1">'Q9B-L2'!AG87*(1-'Q9B-L2-REIDI'!$AK87)</f>
        <v>0</v>
      </c>
      <c r="AH87" s="60">
        <f ca="1">'Q9B-L2'!AH87*(1-'Q9B-L2-REIDI'!$AK87)</f>
        <v>0</v>
      </c>
      <c r="AI87" s="60">
        <f ca="1">'Q9B-L2'!AI87*(1-'Q9B-L2-REIDI'!$AK87)</f>
        <v>0</v>
      </c>
      <c r="AJ87" s="20"/>
      <c r="AK87" s="170">
        <v>3.6499999999999998E-2</v>
      </c>
      <c r="AL87" s="55">
        <v>1</v>
      </c>
      <c r="AM87" s="55"/>
      <c r="AN87" s="55"/>
      <c r="AO87" s="45" t="str">
        <f t="shared" si="18"/>
        <v>Passarelas e Passagens de Pedestre</v>
      </c>
    </row>
    <row r="88" spans="1:41" s="22" customFormat="1" ht="16.5" hidden="1" customHeight="1" outlineLevel="2">
      <c r="A88" s="119"/>
      <c r="B88" s="48" t="s">
        <v>112</v>
      </c>
      <c r="C88" s="79" t="s">
        <v>760</v>
      </c>
      <c r="D88" s="50">
        <f t="shared" ca="1" si="27"/>
        <v>2651.0494298368594</v>
      </c>
      <c r="E88" s="51">
        <f t="shared" ca="1" si="28"/>
        <v>4472.8531228297325</v>
      </c>
      <c r="F88" s="60">
        <f ca="1">'Q9B-L2'!F88*(1-'Q9B-L2-REIDI'!$AK88)</f>
        <v>0</v>
      </c>
      <c r="G88" s="60">
        <f ca="1">'Q9B-L2'!G88*(1-'Q9B-L2-REIDI'!$AK88)</f>
        <v>0</v>
      </c>
      <c r="H88" s="60">
        <f ca="1">'Q9B-L2'!H88*(1-'Q9B-L2-REIDI'!$AK88)</f>
        <v>0</v>
      </c>
      <c r="I88" s="60">
        <f ca="1">'Q9B-L2'!I88*(1-'Q9B-L2-REIDI'!$AK88)</f>
        <v>0</v>
      </c>
      <c r="J88" s="60">
        <f ca="1">'Q9B-L2'!J88*(1-'Q9B-L2-REIDI'!$AK88)</f>
        <v>2236.4265614148662</v>
      </c>
      <c r="K88" s="60">
        <f ca="1">'Q9B-L2'!K88*(1-'Q9B-L2-REIDI'!$AK88)</f>
        <v>2236.4265614148662</v>
      </c>
      <c r="L88" s="60">
        <f ca="1">'Q9B-L2'!L88*(1-'Q9B-L2-REIDI'!$AK88)</f>
        <v>0</v>
      </c>
      <c r="M88" s="60">
        <f ca="1">'Q9B-L2'!M88*(1-'Q9B-L2-REIDI'!$AK88)</f>
        <v>0</v>
      </c>
      <c r="N88" s="60">
        <f ca="1">'Q9B-L2'!N88*(1-'Q9B-L2-REIDI'!$AK88)</f>
        <v>0</v>
      </c>
      <c r="O88" s="60">
        <f ca="1">'Q9B-L2'!O88*(1-'Q9B-L2-REIDI'!$AK88)</f>
        <v>0</v>
      </c>
      <c r="P88" s="60">
        <f ca="1">'Q9B-L2'!P88*(1-'Q9B-L2-REIDI'!$AK88)</f>
        <v>0</v>
      </c>
      <c r="Q88" s="60">
        <f ca="1">'Q9B-L2'!Q88*(1-'Q9B-L2-REIDI'!$AK88)</f>
        <v>0</v>
      </c>
      <c r="R88" s="60">
        <f ca="1">'Q9B-L2'!R88*(1-'Q9B-L2-REIDI'!$AK88)</f>
        <v>0</v>
      </c>
      <c r="S88" s="60">
        <f ca="1">'Q9B-L2'!S88*(1-'Q9B-L2-REIDI'!$AK88)</f>
        <v>0</v>
      </c>
      <c r="T88" s="60">
        <f ca="1">'Q9B-L2'!T88*(1-'Q9B-L2-REIDI'!$AK88)</f>
        <v>0</v>
      </c>
      <c r="U88" s="60">
        <f ca="1">'Q9B-L2'!U88*(1-'Q9B-L2-REIDI'!$AK88)</f>
        <v>0</v>
      </c>
      <c r="V88" s="60">
        <f ca="1">'Q9B-L2'!V88*(1-'Q9B-L2-REIDI'!$AK88)</f>
        <v>0</v>
      </c>
      <c r="W88" s="60">
        <f ca="1">'Q9B-L2'!W88*(1-'Q9B-L2-REIDI'!$AK88)</f>
        <v>0</v>
      </c>
      <c r="X88" s="60">
        <f ca="1">'Q9B-L2'!X88*(1-'Q9B-L2-REIDI'!$AK88)</f>
        <v>0</v>
      </c>
      <c r="Y88" s="60">
        <f ca="1">'Q9B-L2'!Y88*(1-'Q9B-L2-REIDI'!$AK88)</f>
        <v>0</v>
      </c>
      <c r="Z88" s="60">
        <f ca="1">'Q9B-L2'!Z88*(1-'Q9B-L2-REIDI'!$AK88)</f>
        <v>0</v>
      </c>
      <c r="AA88" s="60">
        <f ca="1">'Q9B-L2'!AA88*(1-'Q9B-L2-REIDI'!$AK88)</f>
        <v>0</v>
      </c>
      <c r="AB88" s="60">
        <f ca="1">'Q9B-L2'!AB88*(1-'Q9B-L2-REIDI'!$AK88)</f>
        <v>0</v>
      </c>
      <c r="AC88" s="60">
        <f ca="1">'Q9B-L2'!AC88*(1-'Q9B-L2-REIDI'!$AK88)</f>
        <v>0</v>
      </c>
      <c r="AD88" s="60">
        <f ca="1">'Q9B-L2'!AD88*(1-'Q9B-L2-REIDI'!$AK88)</f>
        <v>0</v>
      </c>
      <c r="AE88" s="60">
        <f ca="1">'Q9B-L2'!AE88*(1-'Q9B-L2-REIDI'!$AK88)</f>
        <v>0</v>
      </c>
      <c r="AF88" s="60">
        <f ca="1">'Q9B-L2'!AF88*(1-'Q9B-L2-REIDI'!$AK88)</f>
        <v>0</v>
      </c>
      <c r="AG88" s="60">
        <f ca="1">'Q9B-L2'!AG88*(1-'Q9B-L2-REIDI'!$AK88)</f>
        <v>0</v>
      </c>
      <c r="AH88" s="60">
        <f ca="1">'Q9B-L2'!AH88*(1-'Q9B-L2-REIDI'!$AK88)</f>
        <v>0</v>
      </c>
      <c r="AI88" s="60">
        <f ca="1">'Q9B-L2'!AI88*(1-'Q9B-L2-REIDI'!$AK88)</f>
        <v>0</v>
      </c>
      <c r="AJ88" s="20"/>
      <c r="AK88" s="170">
        <v>3.6499999999999998E-2</v>
      </c>
      <c r="AL88" s="55">
        <v>1</v>
      </c>
      <c r="AM88" s="55"/>
      <c r="AN88" s="55"/>
      <c r="AO88" s="45" t="str">
        <f t="shared" si="18"/>
        <v>Passarela Nova - Subtrecho 47</v>
      </c>
    </row>
    <row r="89" spans="1:41" s="22" customFormat="1" ht="16.5" hidden="1" customHeight="1" outlineLevel="2">
      <c r="A89" s="119"/>
      <c r="B89" s="48" t="s">
        <v>113</v>
      </c>
      <c r="C89" s="79" t="s">
        <v>761</v>
      </c>
      <c r="D89" s="50">
        <f t="shared" ca="1" si="27"/>
        <v>3055.0188667643811</v>
      </c>
      <c r="E89" s="51">
        <f t="shared" ca="1" si="28"/>
        <v>4472.8531228297325</v>
      </c>
      <c r="F89" s="60">
        <f ca="1">'Q9B-L2'!F89*(1-'Q9B-L2-REIDI'!$AK89)</f>
        <v>0</v>
      </c>
      <c r="G89" s="60">
        <f ca="1">'Q9B-L2'!G89*(1-'Q9B-L2-REIDI'!$AK89)</f>
        <v>0</v>
      </c>
      <c r="H89" s="60">
        <f ca="1">'Q9B-L2'!H89*(1-'Q9B-L2-REIDI'!$AK89)</f>
        <v>0</v>
      </c>
      <c r="I89" s="60">
        <f ca="1">'Q9B-L2'!I89*(1-'Q9B-L2-REIDI'!$AK89)</f>
        <v>4472.8531228297325</v>
      </c>
      <c r="J89" s="60">
        <f ca="1">'Q9B-L2'!J89*(1-'Q9B-L2-REIDI'!$AK89)</f>
        <v>0</v>
      </c>
      <c r="K89" s="60">
        <f ca="1">'Q9B-L2'!K89*(1-'Q9B-L2-REIDI'!$AK89)</f>
        <v>0</v>
      </c>
      <c r="L89" s="60">
        <f ca="1">'Q9B-L2'!L89*(1-'Q9B-L2-REIDI'!$AK89)</f>
        <v>0</v>
      </c>
      <c r="M89" s="60">
        <f ca="1">'Q9B-L2'!M89*(1-'Q9B-L2-REIDI'!$AK89)</f>
        <v>0</v>
      </c>
      <c r="N89" s="60">
        <f ca="1">'Q9B-L2'!N89*(1-'Q9B-L2-REIDI'!$AK89)</f>
        <v>0</v>
      </c>
      <c r="O89" s="60">
        <f ca="1">'Q9B-L2'!O89*(1-'Q9B-L2-REIDI'!$AK89)</f>
        <v>0</v>
      </c>
      <c r="P89" s="60">
        <f ca="1">'Q9B-L2'!P89*(1-'Q9B-L2-REIDI'!$AK89)</f>
        <v>0</v>
      </c>
      <c r="Q89" s="60">
        <f ca="1">'Q9B-L2'!Q89*(1-'Q9B-L2-REIDI'!$AK89)</f>
        <v>0</v>
      </c>
      <c r="R89" s="60">
        <f ca="1">'Q9B-L2'!R89*(1-'Q9B-L2-REIDI'!$AK89)</f>
        <v>0</v>
      </c>
      <c r="S89" s="60">
        <f ca="1">'Q9B-L2'!S89*(1-'Q9B-L2-REIDI'!$AK89)</f>
        <v>0</v>
      </c>
      <c r="T89" s="60">
        <f ca="1">'Q9B-L2'!T89*(1-'Q9B-L2-REIDI'!$AK89)</f>
        <v>0</v>
      </c>
      <c r="U89" s="60">
        <f ca="1">'Q9B-L2'!U89*(1-'Q9B-L2-REIDI'!$AK89)</f>
        <v>0</v>
      </c>
      <c r="V89" s="60">
        <f ca="1">'Q9B-L2'!V89*(1-'Q9B-L2-REIDI'!$AK89)</f>
        <v>0</v>
      </c>
      <c r="W89" s="60">
        <f ca="1">'Q9B-L2'!W89*(1-'Q9B-L2-REIDI'!$AK89)</f>
        <v>0</v>
      </c>
      <c r="X89" s="60">
        <f ca="1">'Q9B-L2'!X89*(1-'Q9B-L2-REIDI'!$AK89)</f>
        <v>0</v>
      </c>
      <c r="Y89" s="60">
        <f ca="1">'Q9B-L2'!Y89*(1-'Q9B-L2-REIDI'!$AK89)</f>
        <v>0</v>
      </c>
      <c r="Z89" s="60">
        <f ca="1">'Q9B-L2'!Z89*(1-'Q9B-L2-REIDI'!$AK89)</f>
        <v>0</v>
      </c>
      <c r="AA89" s="60">
        <f ca="1">'Q9B-L2'!AA89*(1-'Q9B-L2-REIDI'!$AK89)</f>
        <v>0</v>
      </c>
      <c r="AB89" s="60">
        <f ca="1">'Q9B-L2'!AB89*(1-'Q9B-L2-REIDI'!$AK89)</f>
        <v>0</v>
      </c>
      <c r="AC89" s="60">
        <f ca="1">'Q9B-L2'!AC89*(1-'Q9B-L2-REIDI'!$AK89)</f>
        <v>0</v>
      </c>
      <c r="AD89" s="60">
        <f ca="1">'Q9B-L2'!AD89*(1-'Q9B-L2-REIDI'!$AK89)</f>
        <v>0</v>
      </c>
      <c r="AE89" s="60">
        <f ca="1">'Q9B-L2'!AE89*(1-'Q9B-L2-REIDI'!$AK89)</f>
        <v>0</v>
      </c>
      <c r="AF89" s="60">
        <f ca="1">'Q9B-L2'!AF89*(1-'Q9B-L2-REIDI'!$AK89)</f>
        <v>0</v>
      </c>
      <c r="AG89" s="60">
        <f ca="1">'Q9B-L2'!AG89*(1-'Q9B-L2-REIDI'!$AK89)</f>
        <v>0</v>
      </c>
      <c r="AH89" s="60">
        <f ca="1">'Q9B-L2'!AH89*(1-'Q9B-L2-REIDI'!$AK89)</f>
        <v>0</v>
      </c>
      <c r="AI89" s="60">
        <f ca="1">'Q9B-L2'!AI89*(1-'Q9B-L2-REIDI'!$AK89)</f>
        <v>0</v>
      </c>
      <c r="AJ89" s="20"/>
      <c r="AK89" s="170">
        <v>3.6499999999999998E-2</v>
      </c>
      <c r="AL89" s="55">
        <v>1</v>
      </c>
      <c r="AM89" s="55"/>
      <c r="AN89" s="55"/>
      <c r="AO89" s="45" t="str">
        <f t="shared" si="18"/>
        <v>Passarela Nova - Subtrecho 45</v>
      </c>
    </row>
    <row r="90" spans="1:41" s="22" customFormat="1" ht="16.5" hidden="1" customHeight="1" outlineLevel="2">
      <c r="A90" s="119"/>
      <c r="B90" s="48" t="s">
        <v>114</v>
      </c>
      <c r="C90" s="79" t="s">
        <v>762</v>
      </c>
      <c r="D90" s="50">
        <f t="shared" ca="1" si="27"/>
        <v>2916.1543728205456</v>
      </c>
      <c r="E90" s="51">
        <f t="shared" ca="1" si="28"/>
        <v>4472.8531228297325</v>
      </c>
      <c r="F90" s="60">
        <f ca="1">'Q9B-L2'!F90*(1-'Q9B-L2-REIDI'!$AK90)</f>
        <v>0</v>
      </c>
      <c r="G90" s="60">
        <f ca="1">'Q9B-L2'!G90*(1-'Q9B-L2-REIDI'!$AK90)</f>
        <v>0</v>
      </c>
      <c r="H90" s="60">
        <f ca="1">'Q9B-L2'!H90*(1-'Q9B-L2-REIDI'!$AK90)</f>
        <v>0</v>
      </c>
      <c r="I90" s="60">
        <f ca="1">'Q9B-L2'!I90*(1-'Q9B-L2-REIDI'!$AK90)</f>
        <v>2236.4265614148662</v>
      </c>
      <c r="J90" s="60">
        <f ca="1">'Q9B-L2'!J90*(1-'Q9B-L2-REIDI'!$AK90)</f>
        <v>2236.4265614148662</v>
      </c>
      <c r="K90" s="60">
        <f ca="1">'Q9B-L2'!K90*(1-'Q9B-L2-REIDI'!$AK90)</f>
        <v>0</v>
      </c>
      <c r="L90" s="60">
        <f ca="1">'Q9B-L2'!L90*(1-'Q9B-L2-REIDI'!$AK90)</f>
        <v>0</v>
      </c>
      <c r="M90" s="60">
        <f ca="1">'Q9B-L2'!M90*(1-'Q9B-L2-REIDI'!$AK90)</f>
        <v>0</v>
      </c>
      <c r="N90" s="60">
        <f ca="1">'Q9B-L2'!N90*(1-'Q9B-L2-REIDI'!$AK90)</f>
        <v>0</v>
      </c>
      <c r="O90" s="60">
        <f ca="1">'Q9B-L2'!O90*(1-'Q9B-L2-REIDI'!$AK90)</f>
        <v>0</v>
      </c>
      <c r="P90" s="60">
        <f ca="1">'Q9B-L2'!P90*(1-'Q9B-L2-REIDI'!$AK90)</f>
        <v>0</v>
      </c>
      <c r="Q90" s="60">
        <f ca="1">'Q9B-L2'!Q90*(1-'Q9B-L2-REIDI'!$AK90)</f>
        <v>0</v>
      </c>
      <c r="R90" s="60">
        <f ca="1">'Q9B-L2'!R90*(1-'Q9B-L2-REIDI'!$AK90)</f>
        <v>0</v>
      </c>
      <c r="S90" s="60">
        <f ca="1">'Q9B-L2'!S90*(1-'Q9B-L2-REIDI'!$AK90)</f>
        <v>0</v>
      </c>
      <c r="T90" s="60">
        <f ca="1">'Q9B-L2'!T90*(1-'Q9B-L2-REIDI'!$AK90)</f>
        <v>0</v>
      </c>
      <c r="U90" s="60">
        <f ca="1">'Q9B-L2'!U90*(1-'Q9B-L2-REIDI'!$AK90)</f>
        <v>0</v>
      </c>
      <c r="V90" s="60">
        <f ca="1">'Q9B-L2'!V90*(1-'Q9B-L2-REIDI'!$AK90)</f>
        <v>0</v>
      </c>
      <c r="W90" s="60">
        <f ca="1">'Q9B-L2'!W90*(1-'Q9B-L2-REIDI'!$AK90)</f>
        <v>0</v>
      </c>
      <c r="X90" s="60">
        <f ca="1">'Q9B-L2'!X90*(1-'Q9B-L2-REIDI'!$AK90)</f>
        <v>0</v>
      </c>
      <c r="Y90" s="60">
        <f ca="1">'Q9B-L2'!Y90*(1-'Q9B-L2-REIDI'!$AK90)</f>
        <v>0</v>
      </c>
      <c r="Z90" s="60">
        <f ca="1">'Q9B-L2'!Z90*(1-'Q9B-L2-REIDI'!$AK90)</f>
        <v>0</v>
      </c>
      <c r="AA90" s="60">
        <f ca="1">'Q9B-L2'!AA90*(1-'Q9B-L2-REIDI'!$AK90)</f>
        <v>0</v>
      </c>
      <c r="AB90" s="60">
        <f ca="1">'Q9B-L2'!AB90*(1-'Q9B-L2-REIDI'!$AK90)</f>
        <v>0</v>
      </c>
      <c r="AC90" s="60">
        <f ca="1">'Q9B-L2'!AC90*(1-'Q9B-L2-REIDI'!$AK90)</f>
        <v>0</v>
      </c>
      <c r="AD90" s="60">
        <f ca="1">'Q9B-L2'!AD90*(1-'Q9B-L2-REIDI'!$AK90)</f>
        <v>0</v>
      </c>
      <c r="AE90" s="60">
        <f ca="1">'Q9B-L2'!AE90*(1-'Q9B-L2-REIDI'!$AK90)</f>
        <v>0</v>
      </c>
      <c r="AF90" s="60">
        <f ca="1">'Q9B-L2'!AF90*(1-'Q9B-L2-REIDI'!$AK90)</f>
        <v>0</v>
      </c>
      <c r="AG90" s="60">
        <f ca="1">'Q9B-L2'!AG90*(1-'Q9B-L2-REIDI'!$AK90)</f>
        <v>0</v>
      </c>
      <c r="AH90" s="60">
        <f ca="1">'Q9B-L2'!AH90*(1-'Q9B-L2-REIDI'!$AK90)</f>
        <v>0</v>
      </c>
      <c r="AI90" s="60">
        <f ca="1">'Q9B-L2'!AI90*(1-'Q9B-L2-REIDI'!$AK90)</f>
        <v>0</v>
      </c>
      <c r="AJ90" s="20"/>
      <c r="AK90" s="170">
        <v>3.6499999999999998E-2</v>
      </c>
      <c r="AL90" s="55">
        <v>1</v>
      </c>
      <c r="AM90" s="55"/>
      <c r="AN90" s="55"/>
      <c r="AO90" s="45" t="str">
        <f t="shared" si="18"/>
        <v>Passarela Nova - Subtrecho 63</v>
      </c>
    </row>
    <row r="91" spans="1:41" s="22" customFormat="1" ht="16.5" hidden="1" customHeight="1" outlineLevel="2">
      <c r="A91" s="119"/>
      <c r="B91" s="48" t="s">
        <v>115</v>
      </c>
      <c r="C91" s="79" t="s">
        <v>763</v>
      </c>
      <c r="D91" s="50">
        <f t="shared" ca="1" si="27"/>
        <v>2637.506981214151</v>
      </c>
      <c r="E91" s="51">
        <f t="shared" ca="1" si="28"/>
        <v>4658.3881773366147</v>
      </c>
      <c r="F91" s="60">
        <f ca="1">'Q9B-L2'!F91*(1-'Q9B-L2-REIDI'!$AK91)</f>
        <v>0</v>
      </c>
      <c r="G91" s="60">
        <f ca="1">'Q9B-L2'!G91*(1-'Q9B-L2-REIDI'!$AK91)</f>
        <v>0</v>
      </c>
      <c r="H91" s="60">
        <f ca="1">'Q9B-L2'!H91*(1-'Q9B-L2-REIDI'!$AK91)</f>
        <v>0</v>
      </c>
      <c r="I91" s="60">
        <f ca="1">'Q9B-L2'!I91*(1-'Q9B-L2-REIDI'!$AK91)</f>
        <v>0</v>
      </c>
      <c r="J91" s="60">
        <f ca="1">'Q9B-L2'!J91*(1-'Q9B-L2-REIDI'!$AK91)</f>
        <v>1552.7960591122048</v>
      </c>
      <c r="K91" s="60">
        <f ca="1">'Q9B-L2'!K91*(1-'Q9B-L2-REIDI'!$AK91)</f>
        <v>1552.7960591122048</v>
      </c>
      <c r="L91" s="60">
        <f ca="1">'Q9B-L2'!L91*(1-'Q9B-L2-REIDI'!$AK91)</f>
        <v>1552.7960591122048</v>
      </c>
      <c r="M91" s="60">
        <f ca="1">'Q9B-L2'!M91*(1-'Q9B-L2-REIDI'!$AK91)</f>
        <v>0</v>
      </c>
      <c r="N91" s="60">
        <f ca="1">'Q9B-L2'!N91*(1-'Q9B-L2-REIDI'!$AK91)</f>
        <v>0</v>
      </c>
      <c r="O91" s="60">
        <f ca="1">'Q9B-L2'!O91*(1-'Q9B-L2-REIDI'!$AK91)</f>
        <v>0</v>
      </c>
      <c r="P91" s="60">
        <f ca="1">'Q9B-L2'!P91*(1-'Q9B-L2-REIDI'!$AK91)</f>
        <v>0</v>
      </c>
      <c r="Q91" s="60">
        <f ca="1">'Q9B-L2'!Q91*(1-'Q9B-L2-REIDI'!$AK91)</f>
        <v>0</v>
      </c>
      <c r="R91" s="60">
        <f ca="1">'Q9B-L2'!R91*(1-'Q9B-L2-REIDI'!$AK91)</f>
        <v>0</v>
      </c>
      <c r="S91" s="60">
        <f ca="1">'Q9B-L2'!S91*(1-'Q9B-L2-REIDI'!$AK91)</f>
        <v>0</v>
      </c>
      <c r="T91" s="60">
        <f ca="1">'Q9B-L2'!T91*(1-'Q9B-L2-REIDI'!$AK91)</f>
        <v>0</v>
      </c>
      <c r="U91" s="60">
        <f ca="1">'Q9B-L2'!U91*(1-'Q9B-L2-REIDI'!$AK91)</f>
        <v>0</v>
      </c>
      <c r="V91" s="60">
        <f ca="1">'Q9B-L2'!V91*(1-'Q9B-L2-REIDI'!$AK91)</f>
        <v>0</v>
      </c>
      <c r="W91" s="60">
        <f ca="1">'Q9B-L2'!W91*(1-'Q9B-L2-REIDI'!$AK91)</f>
        <v>0</v>
      </c>
      <c r="X91" s="60">
        <f ca="1">'Q9B-L2'!X91*(1-'Q9B-L2-REIDI'!$AK91)</f>
        <v>0</v>
      </c>
      <c r="Y91" s="60">
        <f ca="1">'Q9B-L2'!Y91*(1-'Q9B-L2-REIDI'!$AK91)</f>
        <v>0</v>
      </c>
      <c r="Z91" s="60">
        <f ca="1">'Q9B-L2'!Z91*(1-'Q9B-L2-REIDI'!$AK91)</f>
        <v>0</v>
      </c>
      <c r="AA91" s="60">
        <f ca="1">'Q9B-L2'!AA91*(1-'Q9B-L2-REIDI'!$AK91)</f>
        <v>0</v>
      </c>
      <c r="AB91" s="60">
        <f ca="1">'Q9B-L2'!AB91*(1-'Q9B-L2-REIDI'!$AK91)</f>
        <v>0</v>
      </c>
      <c r="AC91" s="60">
        <f ca="1">'Q9B-L2'!AC91*(1-'Q9B-L2-REIDI'!$AK91)</f>
        <v>0</v>
      </c>
      <c r="AD91" s="60">
        <f ca="1">'Q9B-L2'!AD91*(1-'Q9B-L2-REIDI'!$AK91)</f>
        <v>0</v>
      </c>
      <c r="AE91" s="60">
        <f ca="1">'Q9B-L2'!AE91*(1-'Q9B-L2-REIDI'!$AK91)</f>
        <v>0</v>
      </c>
      <c r="AF91" s="60">
        <f ca="1">'Q9B-L2'!AF91*(1-'Q9B-L2-REIDI'!$AK91)</f>
        <v>0</v>
      </c>
      <c r="AG91" s="60">
        <f ca="1">'Q9B-L2'!AG91*(1-'Q9B-L2-REIDI'!$AK91)</f>
        <v>0</v>
      </c>
      <c r="AH91" s="60">
        <f ca="1">'Q9B-L2'!AH91*(1-'Q9B-L2-REIDI'!$AK91)</f>
        <v>0</v>
      </c>
      <c r="AI91" s="60">
        <f ca="1">'Q9B-L2'!AI91*(1-'Q9B-L2-REIDI'!$AK91)</f>
        <v>0</v>
      </c>
      <c r="AJ91" s="20"/>
      <c r="AK91" s="170">
        <v>3.6499999999999998E-2</v>
      </c>
      <c r="AL91" s="55">
        <v>1</v>
      </c>
      <c r="AM91" s="55"/>
      <c r="AN91" s="55"/>
      <c r="AO91" s="45" t="str">
        <f t="shared" si="18"/>
        <v>Passarela Nova - Subtrecho 61</v>
      </c>
    </row>
    <row r="92" spans="1:41" s="22" customFormat="1" ht="16.5" hidden="1" customHeight="1" outlineLevel="2">
      <c r="A92" s="119"/>
      <c r="B92" s="48" t="s">
        <v>116</v>
      </c>
      <c r="C92" s="79" t="s">
        <v>763</v>
      </c>
      <c r="D92" s="50">
        <f t="shared" ca="1" si="27"/>
        <v>2637.506981214151</v>
      </c>
      <c r="E92" s="51">
        <f t="shared" ca="1" si="28"/>
        <v>4658.3881773366147</v>
      </c>
      <c r="F92" s="60">
        <f ca="1">'Q9B-L2'!F92*(1-'Q9B-L2-REIDI'!$AK92)</f>
        <v>0</v>
      </c>
      <c r="G92" s="60">
        <f ca="1">'Q9B-L2'!G92*(1-'Q9B-L2-REIDI'!$AK92)</f>
        <v>0</v>
      </c>
      <c r="H92" s="60">
        <f ca="1">'Q9B-L2'!H92*(1-'Q9B-L2-REIDI'!$AK92)</f>
        <v>0</v>
      </c>
      <c r="I92" s="60">
        <f ca="1">'Q9B-L2'!I92*(1-'Q9B-L2-REIDI'!$AK92)</f>
        <v>0</v>
      </c>
      <c r="J92" s="60">
        <f ca="1">'Q9B-L2'!J92*(1-'Q9B-L2-REIDI'!$AK92)</f>
        <v>1552.7960591122048</v>
      </c>
      <c r="K92" s="60">
        <f ca="1">'Q9B-L2'!K92*(1-'Q9B-L2-REIDI'!$AK92)</f>
        <v>1552.7960591122048</v>
      </c>
      <c r="L92" s="60">
        <f ca="1">'Q9B-L2'!L92*(1-'Q9B-L2-REIDI'!$AK92)</f>
        <v>1552.7960591122048</v>
      </c>
      <c r="M92" s="60">
        <f ca="1">'Q9B-L2'!M92*(1-'Q9B-L2-REIDI'!$AK92)</f>
        <v>0</v>
      </c>
      <c r="N92" s="60">
        <f ca="1">'Q9B-L2'!N92*(1-'Q9B-L2-REIDI'!$AK92)</f>
        <v>0</v>
      </c>
      <c r="O92" s="60">
        <f ca="1">'Q9B-L2'!O92*(1-'Q9B-L2-REIDI'!$AK92)</f>
        <v>0</v>
      </c>
      <c r="P92" s="60">
        <f ca="1">'Q9B-L2'!P92*(1-'Q9B-L2-REIDI'!$AK92)</f>
        <v>0</v>
      </c>
      <c r="Q92" s="60">
        <f ca="1">'Q9B-L2'!Q92*(1-'Q9B-L2-REIDI'!$AK92)</f>
        <v>0</v>
      </c>
      <c r="R92" s="60">
        <f ca="1">'Q9B-L2'!R92*(1-'Q9B-L2-REIDI'!$AK92)</f>
        <v>0</v>
      </c>
      <c r="S92" s="60">
        <f ca="1">'Q9B-L2'!S92*(1-'Q9B-L2-REIDI'!$AK92)</f>
        <v>0</v>
      </c>
      <c r="T92" s="60">
        <f ca="1">'Q9B-L2'!T92*(1-'Q9B-L2-REIDI'!$AK92)</f>
        <v>0</v>
      </c>
      <c r="U92" s="60">
        <f ca="1">'Q9B-L2'!U92*(1-'Q9B-L2-REIDI'!$AK92)</f>
        <v>0</v>
      </c>
      <c r="V92" s="60">
        <f ca="1">'Q9B-L2'!V92*(1-'Q9B-L2-REIDI'!$AK92)</f>
        <v>0</v>
      </c>
      <c r="W92" s="60">
        <f ca="1">'Q9B-L2'!W92*(1-'Q9B-L2-REIDI'!$AK92)</f>
        <v>0</v>
      </c>
      <c r="X92" s="60">
        <f ca="1">'Q9B-L2'!X92*(1-'Q9B-L2-REIDI'!$AK92)</f>
        <v>0</v>
      </c>
      <c r="Y92" s="60">
        <f ca="1">'Q9B-L2'!Y92*(1-'Q9B-L2-REIDI'!$AK92)</f>
        <v>0</v>
      </c>
      <c r="Z92" s="60">
        <f ca="1">'Q9B-L2'!Z92*(1-'Q9B-L2-REIDI'!$AK92)</f>
        <v>0</v>
      </c>
      <c r="AA92" s="60">
        <f ca="1">'Q9B-L2'!AA92*(1-'Q9B-L2-REIDI'!$AK92)</f>
        <v>0</v>
      </c>
      <c r="AB92" s="60">
        <f ca="1">'Q9B-L2'!AB92*(1-'Q9B-L2-REIDI'!$AK92)</f>
        <v>0</v>
      </c>
      <c r="AC92" s="60">
        <f ca="1">'Q9B-L2'!AC92*(1-'Q9B-L2-REIDI'!$AK92)</f>
        <v>0</v>
      </c>
      <c r="AD92" s="60">
        <f ca="1">'Q9B-L2'!AD92*(1-'Q9B-L2-REIDI'!$AK92)</f>
        <v>0</v>
      </c>
      <c r="AE92" s="60">
        <f ca="1">'Q9B-L2'!AE92*(1-'Q9B-L2-REIDI'!$AK92)</f>
        <v>0</v>
      </c>
      <c r="AF92" s="60">
        <f ca="1">'Q9B-L2'!AF92*(1-'Q9B-L2-REIDI'!$AK92)</f>
        <v>0</v>
      </c>
      <c r="AG92" s="60">
        <f ca="1">'Q9B-L2'!AG92*(1-'Q9B-L2-REIDI'!$AK92)</f>
        <v>0</v>
      </c>
      <c r="AH92" s="60">
        <f ca="1">'Q9B-L2'!AH92*(1-'Q9B-L2-REIDI'!$AK92)</f>
        <v>0</v>
      </c>
      <c r="AI92" s="60">
        <f ca="1">'Q9B-L2'!AI92*(1-'Q9B-L2-REIDI'!$AK92)</f>
        <v>0</v>
      </c>
      <c r="AJ92" s="20"/>
      <c r="AK92" s="170">
        <v>3.6499999999999998E-2</v>
      </c>
      <c r="AL92" s="55">
        <v>1</v>
      </c>
      <c r="AM92" s="55"/>
      <c r="AN92" s="55"/>
      <c r="AO92" s="45" t="str">
        <f t="shared" si="18"/>
        <v>Passarela Nova - Subtrecho 61</v>
      </c>
    </row>
    <row r="93" spans="1:41" s="22" customFormat="1" ht="16.5" hidden="1" customHeight="1" outlineLevel="2">
      <c r="A93" s="119"/>
      <c r="B93" s="48" t="s">
        <v>117</v>
      </c>
      <c r="C93" s="79" t="s">
        <v>764</v>
      </c>
      <c r="D93" s="50">
        <f t="shared" ca="1" si="27"/>
        <v>3055.0188667643811</v>
      </c>
      <c r="E93" s="51">
        <f t="shared" ca="1" si="28"/>
        <v>4472.8531228297325</v>
      </c>
      <c r="F93" s="60">
        <f ca="1">'Q9B-L2'!F93*(1-'Q9B-L2-REIDI'!$AK93)</f>
        <v>0</v>
      </c>
      <c r="G93" s="60">
        <f ca="1">'Q9B-L2'!G93*(1-'Q9B-L2-REIDI'!$AK93)</f>
        <v>0</v>
      </c>
      <c r="H93" s="60">
        <f ca="1">'Q9B-L2'!H93*(1-'Q9B-L2-REIDI'!$AK93)</f>
        <v>0</v>
      </c>
      <c r="I93" s="60">
        <f ca="1">'Q9B-L2'!I93*(1-'Q9B-L2-REIDI'!$AK93)</f>
        <v>4472.8531228297325</v>
      </c>
      <c r="J93" s="60">
        <f ca="1">'Q9B-L2'!J93*(1-'Q9B-L2-REIDI'!$AK93)</f>
        <v>0</v>
      </c>
      <c r="K93" s="60">
        <f ca="1">'Q9B-L2'!K93*(1-'Q9B-L2-REIDI'!$AK93)</f>
        <v>0</v>
      </c>
      <c r="L93" s="60">
        <f ca="1">'Q9B-L2'!L93*(1-'Q9B-L2-REIDI'!$AK93)</f>
        <v>0</v>
      </c>
      <c r="M93" s="60">
        <f ca="1">'Q9B-L2'!M93*(1-'Q9B-L2-REIDI'!$AK93)</f>
        <v>0</v>
      </c>
      <c r="N93" s="60">
        <f ca="1">'Q9B-L2'!N93*(1-'Q9B-L2-REIDI'!$AK93)</f>
        <v>0</v>
      </c>
      <c r="O93" s="60">
        <f ca="1">'Q9B-L2'!O93*(1-'Q9B-L2-REIDI'!$AK93)</f>
        <v>0</v>
      </c>
      <c r="P93" s="60">
        <f ca="1">'Q9B-L2'!P93*(1-'Q9B-L2-REIDI'!$AK93)</f>
        <v>0</v>
      </c>
      <c r="Q93" s="60">
        <f ca="1">'Q9B-L2'!Q93*(1-'Q9B-L2-REIDI'!$AK93)</f>
        <v>0</v>
      </c>
      <c r="R93" s="60">
        <f ca="1">'Q9B-L2'!R93*(1-'Q9B-L2-REIDI'!$AK93)</f>
        <v>0</v>
      </c>
      <c r="S93" s="60">
        <f ca="1">'Q9B-L2'!S93*(1-'Q9B-L2-REIDI'!$AK93)</f>
        <v>0</v>
      </c>
      <c r="T93" s="60">
        <f ca="1">'Q9B-L2'!T93*(1-'Q9B-L2-REIDI'!$AK93)</f>
        <v>0</v>
      </c>
      <c r="U93" s="60">
        <f ca="1">'Q9B-L2'!U93*(1-'Q9B-L2-REIDI'!$AK93)</f>
        <v>0</v>
      </c>
      <c r="V93" s="60">
        <f ca="1">'Q9B-L2'!V93*(1-'Q9B-L2-REIDI'!$AK93)</f>
        <v>0</v>
      </c>
      <c r="W93" s="60">
        <f ca="1">'Q9B-L2'!W93*(1-'Q9B-L2-REIDI'!$AK93)</f>
        <v>0</v>
      </c>
      <c r="X93" s="60">
        <f ca="1">'Q9B-L2'!X93*(1-'Q9B-L2-REIDI'!$AK93)</f>
        <v>0</v>
      </c>
      <c r="Y93" s="60">
        <f ca="1">'Q9B-L2'!Y93*(1-'Q9B-L2-REIDI'!$AK93)</f>
        <v>0</v>
      </c>
      <c r="Z93" s="60">
        <f ca="1">'Q9B-L2'!Z93*(1-'Q9B-L2-REIDI'!$AK93)</f>
        <v>0</v>
      </c>
      <c r="AA93" s="60">
        <f ca="1">'Q9B-L2'!AA93*(1-'Q9B-L2-REIDI'!$AK93)</f>
        <v>0</v>
      </c>
      <c r="AB93" s="60">
        <f ca="1">'Q9B-L2'!AB93*(1-'Q9B-L2-REIDI'!$AK93)</f>
        <v>0</v>
      </c>
      <c r="AC93" s="60">
        <f ca="1">'Q9B-L2'!AC93*(1-'Q9B-L2-REIDI'!$AK93)</f>
        <v>0</v>
      </c>
      <c r="AD93" s="60">
        <f ca="1">'Q9B-L2'!AD93*(1-'Q9B-L2-REIDI'!$AK93)</f>
        <v>0</v>
      </c>
      <c r="AE93" s="60">
        <f ca="1">'Q9B-L2'!AE93*(1-'Q9B-L2-REIDI'!$AK93)</f>
        <v>0</v>
      </c>
      <c r="AF93" s="60">
        <f ca="1">'Q9B-L2'!AF93*(1-'Q9B-L2-REIDI'!$AK93)</f>
        <v>0</v>
      </c>
      <c r="AG93" s="60">
        <f ca="1">'Q9B-L2'!AG93*(1-'Q9B-L2-REIDI'!$AK93)</f>
        <v>0</v>
      </c>
      <c r="AH93" s="60">
        <f ca="1">'Q9B-L2'!AH93*(1-'Q9B-L2-REIDI'!$AK93)</f>
        <v>0</v>
      </c>
      <c r="AI93" s="60">
        <f ca="1">'Q9B-L2'!AI93*(1-'Q9B-L2-REIDI'!$AK93)</f>
        <v>0</v>
      </c>
      <c r="AJ93" s="20"/>
      <c r="AK93" s="170">
        <v>3.6499999999999998E-2</v>
      </c>
      <c r="AL93" s="55">
        <v>1</v>
      </c>
      <c r="AM93" s="55"/>
      <c r="AN93" s="55"/>
      <c r="AO93" s="45" t="str">
        <f t="shared" si="18"/>
        <v>Passarela Nova - Subtrecho 29,1</v>
      </c>
    </row>
    <row r="94" spans="1:41" s="22" customFormat="1" ht="16.5" hidden="1" customHeight="1" outlineLevel="2">
      <c r="A94" s="119"/>
      <c r="B94" s="48" t="s">
        <v>118</v>
      </c>
      <c r="C94" s="79" t="s">
        <v>764</v>
      </c>
      <c r="D94" s="50">
        <f t="shared" ca="1" si="27"/>
        <v>3055.0188667643811</v>
      </c>
      <c r="E94" s="51">
        <f t="shared" ca="1" si="28"/>
        <v>4472.8531228297325</v>
      </c>
      <c r="F94" s="60">
        <f ca="1">'Q9B-L2'!F94*(1-'Q9B-L2-REIDI'!$AK94)</f>
        <v>0</v>
      </c>
      <c r="G94" s="60">
        <f ca="1">'Q9B-L2'!G94*(1-'Q9B-L2-REIDI'!$AK94)</f>
        <v>0</v>
      </c>
      <c r="H94" s="60">
        <f ca="1">'Q9B-L2'!H94*(1-'Q9B-L2-REIDI'!$AK94)</f>
        <v>0</v>
      </c>
      <c r="I94" s="60">
        <f ca="1">'Q9B-L2'!I94*(1-'Q9B-L2-REIDI'!$AK94)</f>
        <v>4472.8531228297325</v>
      </c>
      <c r="J94" s="60">
        <f ca="1">'Q9B-L2'!J94*(1-'Q9B-L2-REIDI'!$AK94)</f>
        <v>0</v>
      </c>
      <c r="K94" s="60">
        <f ca="1">'Q9B-L2'!K94*(1-'Q9B-L2-REIDI'!$AK94)</f>
        <v>0</v>
      </c>
      <c r="L94" s="60">
        <f ca="1">'Q9B-L2'!L94*(1-'Q9B-L2-REIDI'!$AK94)</f>
        <v>0</v>
      </c>
      <c r="M94" s="60">
        <f ca="1">'Q9B-L2'!M94*(1-'Q9B-L2-REIDI'!$AK94)</f>
        <v>0</v>
      </c>
      <c r="N94" s="60">
        <f ca="1">'Q9B-L2'!N94*(1-'Q9B-L2-REIDI'!$AK94)</f>
        <v>0</v>
      </c>
      <c r="O94" s="60">
        <f ca="1">'Q9B-L2'!O94*(1-'Q9B-L2-REIDI'!$AK94)</f>
        <v>0</v>
      </c>
      <c r="P94" s="60">
        <f ca="1">'Q9B-L2'!P94*(1-'Q9B-L2-REIDI'!$AK94)</f>
        <v>0</v>
      </c>
      <c r="Q94" s="60">
        <f ca="1">'Q9B-L2'!Q94*(1-'Q9B-L2-REIDI'!$AK94)</f>
        <v>0</v>
      </c>
      <c r="R94" s="60">
        <f ca="1">'Q9B-L2'!R94*(1-'Q9B-L2-REIDI'!$AK94)</f>
        <v>0</v>
      </c>
      <c r="S94" s="60">
        <f ca="1">'Q9B-L2'!S94*(1-'Q9B-L2-REIDI'!$AK94)</f>
        <v>0</v>
      </c>
      <c r="T94" s="60">
        <f ca="1">'Q9B-L2'!T94*(1-'Q9B-L2-REIDI'!$AK94)</f>
        <v>0</v>
      </c>
      <c r="U94" s="60">
        <f ca="1">'Q9B-L2'!U94*(1-'Q9B-L2-REIDI'!$AK94)</f>
        <v>0</v>
      </c>
      <c r="V94" s="60">
        <f ca="1">'Q9B-L2'!V94*(1-'Q9B-L2-REIDI'!$AK94)</f>
        <v>0</v>
      </c>
      <c r="W94" s="60">
        <f ca="1">'Q9B-L2'!W94*(1-'Q9B-L2-REIDI'!$AK94)</f>
        <v>0</v>
      </c>
      <c r="X94" s="60">
        <f ca="1">'Q9B-L2'!X94*(1-'Q9B-L2-REIDI'!$AK94)</f>
        <v>0</v>
      </c>
      <c r="Y94" s="60">
        <f ca="1">'Q9B-L2'!Y94*(1-'Q9B-L2-REIDI'!$AK94)</f>
        <v>0</v>
      </c>
      <c r="Z94" s="60">
        <f ca="1">'Q9B-L2'!Z94*(1-'Q9B-L2-REIDI'!$AK94)</f>
        <v>0</v>
      </c>
      <c r="AA94" s="60">
        <f ca="1">'Q9B-L2'!AA94*(1-'Q9B-L2-REIDI'!$AK94)</f>
        <v>0</v>
      </c>
      <c r="AB94" s="60">
        <f ca="1">'Q9B-L2'!AB94*(1-'Q9B-L2-REIDI'!$AK94)</f>
        <v>0</v>
      </c>
      <c r="AC94" s="60">
        <f ca="1">'Q9B-L2'!AC94*(1-'Q9B-L2-REIDI'!$AK94)</f>
        <v>0</v>
      </c>
      <c r="AD94" s="60">
        <f ca="1">'Q9B-L2'!AD94*(1-'Q9B-L2-REIDI'!$AK94)</f>
        <v>0</v>
      </c>
      <c r="AE94" s="60">
        <f ca="1">'Q9B-L2'!AE94*(1-'Q9B-L2-REIDI'!$AK94)</f>
        <v>0</v>
      </c>
      <c r="AF94" s="60">
        <f ca="1">'Q9B-L2'!AF94*(1-'Q9B-L2-REIDI'!$AK94)</f>
        <v>0</v>
      </c>
      <c r="AG94" s="60">
        <f ca="1">'Q9B-L2'!AG94*(1-'Q9B-L2-REIDI'!$AK94)</f>
        <v>0</v>
      </c>
      <c r="AH94" s="60">
        <f ca="1">'Q9B-L2'!AH94*(1-'Q9B-L2-REIDI'!$AK94)</f>
        <v>0</v>
      </c>
      <c r="AI94" s="60">
        <f ca="1">'Q9B-L2'!AI94*(1-'Q9B-L2-REIDI'!$AK94)</f>
        <v>0</v>
      </c>
      <c r="AJ94" s="20"/>
      <c r="AK94" s="170">
        <v>3.6499999999999998E-2</v>
      </c>
      <c r="AL94" s="55">
        <v>1</v>
      </c>
      <c r="AM94" s="55"/>
      <c r="AN94" s="55"/>
      <c r="AO94" s="45" t="str">
        <f t="shared" si="18"/>
        <v>Passarela Nova - Subtrecho 29,1</v>
      </c>
    </row>
    <row r="95" spans="1:41" s="22" customFormat="1" ht="16.5" hidden="1" customHeight="1" outlineLevel="2">
      <c r="A95" s="119"/>
      <c r="B95" s="48" t="s">
        <v>119</v>
      </c>
      <c r="C95" s="79" t="s">
        <v>765</v>
      </c>
      <c r="D95" s="50">
        <f t="shared" ca="1" si="27"/>
        <v>3360.52075344082</v>
      </c>
      <c r="E95" s="51">
        <f t="shared" ca="1" si="28"/>
        <v>4472.8531228297325</v>
      </c>
      <c r="F95" s="60">
        <f ca="1">'Q9B-L2'!F95*(1-'Q9B-L2-REIDI'!$AK95)</f>
        <v>0</v>
      </c>
      <c r="G95" s="60">
        <f ca="1">'Q9B-L2'!G95*(1-'Q9B-L2-REIDI'!$AK95)</f>
        <v>0</v>
      </c>
      <c r="H95" s="60">
        <f ca="1">'Q9B-L2'!H95*(1-'Q9B-L2-REIDI'!$AK95)</f>
        <v>4472.8531228297325</v>
      </c>
      <c r="I95" s="60">
        <f ca="1">'Q9B-L2'!I95*(1-'Q9B-L2-REIDI'!$AK95)</f>
        <v>0</v>
      </c>
      <c r="J95" s="60">
        <f ca="1">'Q9B-L2'!J95*(1-'Q9B-L2-REIDI'!$AK95)</f>
        <v>0</v>
      </c>
      <c r="K95" s="60">
        <f ca="1">'Q9B-L2'!K95*(1-'Q9B-L2-REIDI'!$AK95)</f>
        <v>0</v>
      </c>
      <c r="L95" s="60">
        <f ca="1">'Q9B-L2'!L95*(1-'Q9B-L2-REIDI'!$AK95)</f>
        <v>0</v>
      </c>
      <c r="M95" s="60">
        <f ca="1">'Q9B-L2'!M95*(1-'Q9B-L2-REIDI'!$AK95)</f>
        <v>0</v>
      </c>
      <c r="N95" s="60">
        <f ca="1">'Q9B-L2'!N95*(1-'Q9B-L2-REIDI'!$AK95)</f>
        <v>0</v>
      </c>
      <c r="O95" s="60">
        <f ca="1">'Q9B-L2'!O95*(1-'Q9B-L2-REIDI'!$AK95)</f>
        <v>0</v>
      </c>
      <c r="P95" s="60">
        <f ca="1">'Q9B-L2'!P95*(1-'Q9B-L2-REIDI'!$AK95)</f>
        <v>0</v>
      </c>
      <c r="Q95" s="60">
        <f ca="1">'Q9B-L2'!Q95*(1-'Q9B-L2-REIDI'!$AK95)</f>
        <v>0</v>
      </c>
      <c r="R95" s="60">
        <f ca="1">'Q9B-L2'!R95*(1-'Q9B-L2-REIDI'!$AK95)</f>
        <v>0</v>
      </c>
      <c r="S95" s="60">
        <f ca="1">'Q9B-L2'!S95*(1-'Q9B-L2-REIDI'!$AK95)</f>
        <v>0</v>
      </c>
      <c r="T95" s="60">
        <f ca="1">'Q9B-L2'!T95*(1-'Q9B-L2-REIDI'!$AK95)</f>
        <v>0</v>
      </c>
      <c r="U95" s="60">
        <f ca="1">'Q9B-L2'!U95*(1-'Q9B-L2-REIDI'!$AK95)</f>
        <v>0</v>
      </c>
      <c r="V95" s="60">
        <f ca="1">'Q9B-L2'!V95*(1-'Q9B-L2-REIDI'!$AK95)</f>
        <v>0</v>
      </c>
      <c r="W95" s="60">
        <f ca="1">'Q9B-L2'!W95*(1-'Q9B-L2-REIDI'!$AK95)</f>
        <v>0</v>
      </c>
      <c r="X95" s="60">
        <f ca="1">'Q9B-L2'!X95*(1-'Q9B-L2-REIDI'!$AK95)</f>
        <v>0</v>
      </c>
      <c r="Y95" s="60">
        <f ca="1">'Q9B-L2'!Y95*(1-'Q9B-L2-REIDI'!$AK95)</f>
        <v>0</v>
      </c>
      <c r="Z95" s="60">
        <f ca="1">'Q9B-L2'!Z95*(1-'Q9B-L2-REIDI'!$AK95)</f>
        <v>0</v>
      </c>
      <c r="AA95" s="60">
        <f ca="1">'Q9B-L2'!AA95*(1-'Q9B-L2-REIDI'!$AK95)</f>
        <v>0</v>
      </c>
      <c r="AB95" s="60">
        <f ca="1">'Q9B-L2'!AB95*(1-'Q9B-L2-REIDI'!$AK95)</f>
        <v>0</v>
      </c>
      <c r="AC95" s="60">
        <f ca="1">'Q9B-L2'!AC95*(1-'Q9B-L2-REIDI'!$AK95)</f>
        <v>0</v>
      </c>
      <c r="AD95" s="60">
        <f ca="1">'Q9B-L2'!AD95*(1-'Q9B-L2-REIDI'!$AK95)</f>
        <v>0</v>
      </c>
      <c r="AE95" s="60">
        <f ca="1">'Q9B-L2'!AE95*(1-'Q9B-L2-REIDI'!$AK95)</f>
        <v>0</v>
      </c>
      <c r="AF95" s="60">
        <f ca="1">'Q9B-L2'!AF95*(1-'Q9B-L2-REIDI'!$AK95)</f>
        <v>0</v>
      </c>
      <c r="AG95" s="60">
        <f ca="1">'Q9B-L2'!AG95*(1-'Q9B-L2-REIDI'!$AK95)</f>
        <v>0</v>
      </c>
      <c r="AH95" s="60">
        <f ca="1">'Q9B-L2'!AH95*(1-'Q9B-L2-REIDI'!$AK95)</f>
        <v>0</v>
      </c>
      <c r="AI95" s="60">
        <f ca="1">'Q9B-L2'!AI95*(1-'Q9B-L2-REIDI'!$AK95)</f>
        <v>0</v>
      </c>
      <c r="AJ95" s="20"/>
      <c r="AK95" s="170">
        <v>3.6499999999999998E-2</v>
      </c>
      <c r="AL95" s="55">
        <v>1</v>
      </c>
      <c r="AM95" s="55"/>
      <c r="AN95" s="55"/>
      <c r="AO95" s="45" t="str">
        <f t="shared" si="18"/>
        <v>Passarela Nova - Subtrecho 26</v>
      </c>
    </row>
    <row r="96" spans="1:41" s="22" customFormat="1" ht="16.5" hidden="1" customHeight="1" outlineLevel="2">
      <c r="A96" s="119"/>
      <c r="B96" s="48" t="s">
        <v>120</v>
      </c>
      <c r="C96" s="79" t="s">
        <v>766</v>
      </c>
      <c r="D96" s="50">
        <f t="shared" ca="1" si="27"/>
        <v>3360.52075344082</v>
      </c>
      <c r="E96" s="51">
        <f t="shared" ca="1" si="28"/>
        <v>4472.8531228297325</v>
      </c>
      <c r="F96" s="60">
        <f ca="1">'Q9B-L2'!F96*(1-'Q9B-L2-REIDI'!$AK96)</f>
        <v>0</v>
      </c>
      <c r="G96" s="60">
        <f ca="1">'Q9B-L2'!G96*(1-'Q9B-L2-REIDI'!$AK96)</f>
        <v>0</v>
      </c>
      <c r="H96" s="60">
        <f ca="1">'Q9B-L2'!H96*(1-'Q9B-L2-REIDI'!$AK96)</f>
        <v>4472.8531228297325</v>
      </c>
      <c r="I96" s="60">
        <f ca="1">'Q9B-L2'!I96*(1-'Q9B-L2-REIDI'!$AK96)</f>
        <v>0</v>
      </c>
      <c r="J96" s="60">
        <f ca="1">'Q9B-L2'!J96*(1-'Q9B-L2-REIDI'!$AK96)</f>
        <v>0</v>
      </c>
      <c r="K96" s="60">
        <f ca="1">'Q9B-L2'!K96*(1-'Q9B-L2-REIDI'!$AK96)</f>
        <v>0</v>
      </c>
      <c r="L96" s="60">
        <f ca="1">'Q9B-L2'!L96*(1-'Q9B-L2-REIDI'!$AK96)</f>
        <v>0</v>
      </c>
      <c r="M96" s="60">
        <f ca="1">'Q9B-L2'!M96*(1-'Q9B-L2-REIDI'!$AK96)</f>
        <v>0</v>
      </c>
      <c r="N96" s="60">
        <f ca="1">'Q9B-L2'!N96*(1-'Q9B-L2-REIDI'!$AK96)</f>
        <v>0</v>
      </c>
      <c r="O96" s="60">
        <f ca="1">'Q9B-L2'!O96*(1-'Q9B-L2-REIDI'!$AK96)</f>
        <v>0</v>
      </c>
      <c r="P96" s="60">
        <f ca="1">'Q9B-L2'!P96*(1-'Q9B-L2-REIDI'!$AK96)</f>
        <v>0</v>
      </c>
      <c r="Q96" s="60">
        <f ca="1">'Q9B-L2'!Q96*(1-'Q9B-L2-REIDI'!$AK96)</f>
        <v>0</v>
      </c>
      <c r="R96" s="60">
        <f ca="1">'Q9B-L2'!R96*(1-'Q9B-L2-REIDI'!$AK96)</f>
        <v>0</v>
      </c>
      <c r="S96" s="60">
        <f ca="1">'Q9B-L2'!S96*(1-'Q9B-L2-REIDI'!$AK96)</f>
        <v>0</v>
      </c>
      <c r="T96" s="60">
        <f ca="1">'Q9B-L2'!T96*(1-'Q9B-L2-REIDI'!$AK96)</f>
        <v>0</v>
      </c>
      <c r="U96" s="60">
        <f ca="1">'Q9B-L2'!U96*(1-'Q9B-L2-REIDI'!$AK96)</f>
        <v>0</v>
      </c>
      <c r="V96" s="60">
        <f ca="1">'Q9B-L2'!V96*(1-'Q9B-L2-REIDI'!$AK96)</f>
        <v>0</v>
      </c>
      <c r="W96" s="60">
        <f ca="1">'Q9B-L2'!W96*(1-'Q9B-L2-REIDI'!$AK96)</f>
        <v>0</v>
      </c>
      <c r="X96" s="60">
        <f ca="1">'Q9B-L2'!X96*(1-'Q9B-L2-REIDI'!$AK96)</f>
        <v>0</v>
      </c>
      <c r="Y96" s="60">
        <f ca="1">'Q9B-L2'!Y96*(1-'Q9B-L2-REIDI'!$AK96)</f>
        <v>0</v>
      </c>
      <c r="Z96" s="60">
        <f ca="1">'Q9B-L2'!Z96*(1-'Q9B-L2-REIDI'!$AK96)</f>
        <v>0</v>
      </c>
      <c r="AA96" s="60">
        <f ca="1">'Q9B-L2'!AA96*(1-'Q9B-L2-REIDI'!$AK96)</f>
        <v>0</v>
      </c>
      <c r="AB96" s="60">
        <f ca="1">'Q9B-L2'!AB96*(1-'Q9B-L2-REIDI'!$AK96)</f>
        <v>0</v>
      </c>
      <c r="AC96" s="60">
        <f ca="1">'Q9B-L2'!AC96*(1-'Q9B-L2-REIDI'!$AK96)</f>
        <v>0</v>
      </c>
      <c r="AD96" s="60">
        <f ca="1">'Q9B-L2'!AD96*(1-'Q9B-L2-REIDI'!$AK96)</f>
        <v>0</v>
      </c>
      <c r="AE96" s="60">
        <f ca="1">'Q9B-L2'!AE96*(1-'Q9B-L2-REIDI'!$AK96)</f>
        <v>0</v>
      </c>
      <c r="AF96" s="60">
        <f ca="1">'Q9B-L2'!AF96*(1-'Q9B-L2-REIDI'!$AK96)</f>
        <v>0</v>
      </c>
      <c r="AG96" s="60">
        <f ca="1">'Q9B-L2'!AG96*(1-'Q9B-L2-REIDI'!$AK96)</f>
        <v>0</v>
      </c>
      <c r="AH96" s="60">
        <f ca="1">'Q9B-L2'!AH96*(1-'Q9B-L2-REIDI'!$AK96)</f>
        <v>0</v>
      </c>
      <c r="AI96" s="60">
        <f ca="1">'Q9B-L2'!AI96*(1-'Q9B-L2-REIDI'!$AK96)</f>
        <v>0</v>
      </c>
      <c r="AJ96" s="20"/>
      <c r="AK96" s="170">
        <v>3.6499999999999998E-2</v>
      </c>
      <c r="AL96" s="55">
        <v>1</v>
      </c>
      <c r="AM96" s="55"/>
      <c r="AN96" s="55"/>
      <c r="AO96" s="45" t="str">
        <f t="shared" si="18"/>
        <v>Passarela Nova - Subtrecho 39</v>
      </c>
    </row>
    <row r="97" spans="1:41" s="22" customFormat="1" ht="16.5" hidden="1" customHeight="1" outlineLevel="1">
      <c r="A97" s="119"/>
      <c r="B97" s="37" t="s">
        <v>121</v>
      </c>
      <c r="C97" s="38" t="s">
        <v>122</v>
      </c>
      <c r="D97" s="39">
        <f t="shared" ca="1" si="27"/>
        <v>163559.26726097532</v>
      </c>
      <c r="E97" s="40">
        <f t="shared" ca="1" si="28"/>
        <v>262665.78363815666</v>
      </c>
      <c r="F97" s="41">
        <f t="shared" ref="F97:AI97" ca="1" si="32">SUBTOTAL(9,F98:F152)</f>
        <v>0</v>
      </c>
      <c r="G97" s="41">
        <f t="shared" ca="1" si="32"/>
        <v>1921.9103255243781</v>
      </c>
      <c r="H97" s="41">
        <f t="shared" ca="1" si="32"/>
        <v>6347.7444270748401</v>
      </c>
      <c r="I97" s="41">
        <f t="shared" ca="1" si="32"/>
        <v>64045.588664054332</v>
      </c>
      <c r="J97" s="41">
        <f t="shared" ca="1" si="32"/>
        <v>121978.27520836686</v>
      </c>
      <c r="K97" s="41">
        <f t="shared" ca="1" si="32"/>
        <v>51310.960337759461</v>
      </c>
      <c r="L97" s="41">
        <f t="shared" ca="1" si="32"/>
        <v>17061.304675376799</v>
      </c>
      <c r="M97" s="41">
        <f t="shared" ca="1" si="32"/>
        <v>0</v>
      </c>
      <c r="N97" s="41">
        <f t="shared" ca="1" si="32"/>
        <v>0</v>
      </c>
      <c r="O97" s="41">
        <f t="shared" ca="1" si="32"/>
        <v>0</v>
      </c>
      <c r="P97" s="41">
        <f t="shared" ca="1" si="32"/>
        <v>0</v>
      </c>
      <c r="Q97" s="41">
        <f t="shared" ca="1" si="32"/>
        <v>0</v>
      </c>
      <c r="R97" s="41">
        <f t="shared" ca="1" si="32"/>
        <v>0</v>
      </c>
      <c r="S97" s="41">
        <f t="shared" ca="1" si="32"/>
        <v>0</v>
      </c>
      <c r="T97" s="41">
        <f t="shared" ca="1" si="32"/>
        <v>0</v>
      </c>
      <c r="U97" s="41">
        <f t="shared" ca="1" si="32"/>
        <v>0</v>
      </c>
      <c r="V97" s="41">
        <f t="shared" ca="1" si="32"/>
        <v>0</v>
      </c>
      <c r="W97" s="41">
        <f t="shared" ca="1" si="32"/>
        <v>0</v>
      </c>
      <c r="X97" s="41">
        <f t="shared" ca="1" si="32"/>
        <v>0</v>
      </c>
      <c r="Y97" s="41">
        <f t="shared" ca="1" si="32"/>
        <v>0</v>
      </c>
      <c r="Z97" s="41">
        <f t="shared" ca="1" si="32"/>
        <v>0</v>
      </c>
      <c r="AA97" s="41">
        <f t="shared" ca="1" si="32"/>
        <v>0</v>
      </c>
      <c r="AB97" s="41">
        <f t="shared" ca="1" si="32"/>
        <v>0</v>
      </c>
      <c r="AC97" s="41">
        <f t="shared" ca="1" si="32"/>
        <v>0</v>
      </c>
      <c r="AD97" s="41">
        <f t="shared" ca="1" si="32"/>
        <v>0</v>
      </c>
      <c r="AE97" s="41">
        <f t="shared" ca="1" si="32"/>
        <v>0</v>
      </c>
      <c r="AF97" s="41">
        <f t="shared" ca="1" si="32"/>
        <v>0</v>
      </c>
      <c r="AG97" s="41">
        <f t="shared" ca="1" si="32"/>
        <v>0</v>
      </c>
      <c r="AH97" s="41">
        <f t="shared" ca="1" si="32"/>
        <v>0</v>
      </c>
      <c r="AI97" s="41">
        <f t="shared" ca="1" si="32"/>
        <v>0</v>
      </c>
      <c r="AJ97" s="20"/>
      <c r="AK97" s="43"/>
      <c r="AL97" s="44">
        <v>1</v>
      </c>
      <c r="AM97" s="44"/>
      <c r="AN97" s="44"/>
      <c r="AO97" s="45" t="str">
        <f t="shared" si="18"/>
        <v>Dispositivos de Entroncamento</v>
      </c>
    </row>
    <row r="98" spans="1:41" s="22" customFormat="1" ht="16.5" hidden="1" customHeight="1" outlineLevel="2">
      <c r="A98" s="119"/>
      <c r="B98" s="48" t="s">
        <v>123</v>
      </c>
      <c r="C98" s="79" t="s">
        <v>767</v>
      </c>
      <c r="D98" s="50">
        <f t="shared" ca="1" si="27"/>
        <v>3325.1946668297974</v>
      </c>
      <c r="E98" s="51">
        <f t="shared" ca="1" si="28"/>
        <v>4425.8341015504611</v>
      </c>
      <c r="F98" s="60">
        <f ca="1">'Q9B-L2'!F98*(1-'Q9B-L2-REIDI'!$AK98)</f>
        <v>0</v>
      </c>
      <c r="G98" s="60">
        <f ca="1">'Q9B-L2'!G98*(1-'Q9B-L2-REIDI'!$AK98)</f>
        <v>0</v>
      </c>
      <c r="H98" s="60">
        <f ca="1">'Q9B-L2'!H98*(1-'Q9B-L2-REIDI'!$AK98)</f>
        <v>4425.8341015504611</v>
      </c>
      <c r="I98" s="60">
        <f ca="1">'Q9B-L2'!I98*(1-'Q9B-L2-REIDI'!$AK98)</f>
        <v>0</v>
      </c>
      <c r="J98" s="60">
        <f ca="1">'Q9B-L2'!J98*(1-'Q9B-L2-REIDI'!$AK98)</f>
        <v>0</v>
      </c>
      <c r="K98" s="60">
        <f ca="1">'Q9B-L2'!K98*(1-'Q9B-L2-REIDI'!$AK98)</f>
        <v>0</v>
      </c>
      <c r="L98" s="60">
        <f ca="1">'Q9B-L2'!L98*(1-'Q9B-L2-REIDI'!$AK98)</f>
        <v>0</v>
      </c>
      <c r="M98" s="60">
        <f ca="1">'Q9B-L2'!M98*(1-'Q9B-L2-REIDI'!$AK98)</f>
        <v>0</v>
      </c>
      <c r="N98" s="60">
        <f ca="1">'Q9B-L2'!N98*(1-'Q9B-L2-REIDI'!$AK98)</f>
        <v>0</v>
      </c>
      <c r="O98" s="60">
        <f ca="1">'Q9B-L2'!O98*(1-'Q9B-L2-REIDI'!$AK98)</f>
        <v>0</v>
      </c>
      <c r="P98" s="60">
        <f ca="1">'Q9B-L2'!P98*(1-'Q9B-L2-REIDI'!$AK98)</f>
        <v>0</v>
      </c>
      <c r="Q98" s="60">
        <f ca="1">'Q9B-L2'!Q98*(1-'Q9B-L2-REIDI'!$AK98)</f>
        <v>0</v>
      </c>
      <c r="R98" s="60">
        <f ca="1">'Q9B-L2'!R98*(1-'Q9B-L2-REIDI'!$AK98)</f>
        <v>0</v>
      </c>
      <c r="S98" s="60">
        <f ca="1">'Q9B-L2'!S98*(1-'Q9B-L2-REIDI'!$AK98)</f>
        <v>0</v>
      </c>
      <c r="T98" s="60">
        <f ca="1">'Q9B-L2'!T98*(1-'Q9B-L2-REIDI'!$AK98)</f>
        <v>0</v>
      </c>
      <c r="U98" s="60">
        <f ca="1">'Q9B-L2'!U98*(1-'Q9B-L2-REIDI'!$AK98)</f>
        <v>0</v>
      </c>
      <c r="V98" s="60">
        <f ca="1">'Q9B-L2'!V98*(1-'Q9B-L2-REIDI'!$AK98)</f>
        <v>0</v>
      </c>
      <c r="W98" s="60">
        <f ca="1">'Q9B-L2'!W98*(1-'Q9B-L2-REIDI'!$AK98)</f>
        <v>0</v>
      </c>
      <c r="X98" s="60">
        <f ca="1">'Q9B-L2'!X98*(1-'Q9B-L2-REIDI'!$AK98)</f>
        <v>0</v>
      </c>
      <c r="Y98" s="60">
        <f ca="1">'Q9B-L2'!Y98*(1-'Q9B-L2-REIDI'!$AK98)</f>
        <v>0</v>
      </c>
      <c r="Z98" s="60">
        <f ca="1">'Q9B-L2'!Z98*(1-'Q9B-L2-REIDI'!$AK98)</f>
        <v>0</v>
      </c>
      <c r="AA98" s="60">
        <f ca="1">'Q9B-L2'!AA98*(1-'Q9B-L2-REIDI'!$AK98)</f>
        <v>0</v>
      </c>
      <c r="AB98" s="60">
        <f ca="1">'Q9B-L2'!AB98*(1-'Q9B-L2-REIDI'!$AK98)</f>
        <v>0</v>
      </c>
      <c r="AC98" s="60">
        <f ca="1">'Q9B-L2'!AC98*(1-'Q9B-L2-REIDI'!$AK98)</f>
        <v>0</v>
      </c>
      <c r="AD98" s="60">
        <f ca="1">'Q9B-L2'!AD98*(1-'Q9B-L2-REIDI'!$AK98)</f>
        <v>0</v>
      </c>
      <c r="AE98" s="60">
        <f ca="1">'Q9B-L2'!AE98*(1-'Q9B-L2-REIDI'!$AK98)</f>
        <v>0</v>
      </c>
      <c r="AF98" s="60">
        <f ca="1">'Q9B-L2'!AF98*(1-'Q9B-L2-REIDI'!$AK98)</f>
        <v>0</v>
      </c>
      <c r="AG98" s="60">
        <f ca="1">'Q9B-L2'!AG98*(1-'Q9B-L2-REIDI'!$AK98)</f>
        <v>0</v>
      </c>
      <c r="AH98" s="60">
        <f ca="1">'Q9B-L2'!AH98*(1-'Q9B-L2-REIDI'!$AK98)</f>
        <v>0</v>
      </c>
      <c r="AI98" s="60">
        <f ca="1">'Q9B-L2'!AI98*(1-'Q9B-L2-REIDI'!$AK98)</f>
        <v>0</v>
      </c>
      <c r="AJ98" s="20"/>
      <c r="AK98" s="170">
        <v>3.6499999999999998E-2</v>
      </c>
      <c r="AL98" s="55">
        <v>1</v>
      </c>
      <c r="AM98" s="55"/>
      <c r="AN98" s="55"/>
      <c r="AO98" s="45" t="str">
        <f t="shared" si="18"/>
        <v>Dispositivos de Entroncamento</v>
      </c>
    </row>
    <row r="99" spans="1:41" s="22" customFormat="1" ht="16.5" hidden="1" customHeight="1" outlineLevel="2">
      <c r="A99" s="119"/>
      <c r="B99" s="48" t="s">
        <v>124</v>
      </c>
      <c r="C99" s="79" t="s">
        <v>768</v>
      </c>
      <c r="D99" s="50">
        <f t="shared" ca="1" si="27"/>
        <v>5443.0623240223058</v>
      </c>
      <c r="E99" s="51">
        <f t="shared" ca="1" si="28"/>
        <v>7969.1875486010613</v>
      </c>
      <c r="F99" s="60">
        <f ca="1">'Q9B-L2'!F99*(1-'Q9B-L2-REIDI'!$AK99)</f>
        <v>0</v>
      </c>
      <c r="G99" s="60">
        <f ca="1">'Q9B-L2'!G99*(1-'Q9B-L2-REIDI'!$AK99)</f>
        <v>0</v>
      </c>
      <c r="H99" s="60">
        <f ca="1">'Q9B-L2'!H99*(1-'Q9B-L2-REIDI'!$AK99)</f>
        <v>0</v>
      </c>
      <c r="I99" s="60">
        <f ca="1">'Q9B-L2'!I99*(1-'Q9B-L2-REIDI'!$AK99)</f>
        <v>7969.1875486010613</v>
      </c>
      <c r="J99" s="60">
        <f ca="1">'Q9B-L2'!J99*(1-'Q9B-L2-REIDI'!$AK99)</f>
        <v>0</v>
      </c>
      <c r="K99" s="60">
        <f ca="1">'Q9B-L2'!K99*(1-'Q9B-L2-REIDI'!$AK99)</f>
        <v>0</v>
      </c>
      <c r="L99" s="60">
        <f ca="1">'Q9B-L2'!L99*(1-'Q9B-L2-REIDI'!$AK99)</f>
        <v>0</v>
      </c>
      <c r="M99" s="60">
        <f ca="1">'Q9B-L2'!M99*(1-'Q9B-L2-REIDI'!$AK99)</f>
        <v>0</v>
      </c>
      <c r="N99" s="60">
        <f ca="1">'Q9B-L2'!N99*(1-'Q9B-L2-REIDI'!$AK99)</f>
        <v>0</v>
      </c>
      <c r="O99" s="60">
        <f ca="1">'Q9B-L2'!O99*(1-'Q9B-L2-REIDI'!$AK99)</f>
        <v>0</v>
      </c>
      <c r="P99" s="60">
        <f ca="1">'Q9B-L2'!P99*(1-'Q9B-L2-REIDI'!$AK99)</f>
        <v>0</v>
      </c>
      <c r="Q99" s="60">
        <f ca="1">'Q9B-L2'!Q99*(1-'Q9B-L2-REIDI'!$AK99)</f>
        <v>0</v>
      </c>
      <c r="R99" s="60">
        <f ca="1">'Q9B-L2'!R99*(1-'Q9B-L2-REIDI'!$AK99)</f>
        <v>0</v>
      </c>
      <c r="S99" s="60">
        <f ca="1">'Q9B-L2'!S99*(1-'Q9B-L2-REIDI'!$AK99)</f>
        <v>0</v>
      </c>
      <c r="T99" s="60">
        <f ca="1">'Q9B-L2'!T99*(1-'Q9B-L2-REIDI'!$AK99)</f>
        <v>0</v>
      </c>
      <c r="U99" s="60">
        <f ca="1">'Q9B-L2'!U99*(1-'Q9B-L2-REIDI'!$AK99)</f>
        <v>0</v>
      </c>
      <c r="V99" s="60">
        <f ca="1">'Q9B-L2'!V99*(1-'Q9B-L2-REIDI'!$AK99)</f>
        <v>0</v>
      </c>
      <c r="W99" s="60">
        <f ca="1">'Q9B-L2'!W99*(1-'Q9B-L2-REIDI'!$AK99)</f>
        <v>0</v>
      </c>
      <c r="X99" s="60">
        <f ca="1">'Q9B-L2'!X99*(1-'Q9B-L2-REIDI'!$AK99)</f>
        <v>0</v>
      </c>
      <c r="Y99" s="60">
        <f ca="1">'Q9B-L2'!Y99*(1-'Q9B-L2-REIDI'!$AK99)</f>
        <v>0</v>
      </c>
      <c r="Z99" s="60">
        <f ca="1">'Q9B-L2'!Z99*(1-'Q9B-L2-REIDI'!$AK99)</f>
        <v>0</v>
      </c>
      <c r="AA99" s="60">
        <f ca="1">'Q9B-L2'!AA99*(1-'Q9B-L2-REIDI'!$AK99)</f>
        <v>0</v>
      </c>
      <c r="AB99" s="60">
        <f ca="1">'Q9B-L2'!AB99*(1-'Q9B-L2-REIDI'!$AK99)</f>
        <v>0</v>
      </c>
      <c r="AC99" s="60">
        <f ca="1">'Q9B-L2'!AC99*(1-'Q9B-L2-REIDI'!$AK99)</f>
        <v>0</v>
      </c>
      <c r="AD99" s="60">
        <f ca="1">'Q9B-L2'!AD99*(1-'Q9B-L2-REIDI'!$AK99)</f>
        <v>0</v>
      </c>
      <c r="AE99" s="60">
        <f ca="1">'Q9B-L2'!AE99*(1-'Q9B-L2-REIDI'!$AK99)</f>
        <v>0</v>
      </c>
      <c r="AF99" s="60">
        <f ca="1">'Q9B-L2'!AF99*(1-'Q9B-L2-REIDI'!$AK99)</f>
        <v>0</v>
      </c>
      <c r="AG99" s="60">
        <f ca="1">'Q9B-L2'!AG99*(1-'Q9B-L2-REIDI'!$AK99)</f>
        <v>0</v>
      </c>
      <c r="AH99" s="60">
        <f ca="1">'Q9B-L2'!AH99*(1-'Q9B-L2-REIDI'!$AK99)</f>
        <v>0</v>
      </c>
      <c r="AI99" s="60">
        <f ca="1">'Q9B-L2'!AI99*(1-'Q9B-L2-REIDI'!$AK99)</f>
        <v>0</v>
      </c>
      <c r="AJ99" s="20"/>
      <c r="AK99" s="170">
        <v>3.6499999999999998E-2</v>
      </c>
      <c r="AL99" s="55">
        <v>1</v>
      </c>
      <c r="AM99" s="55"/>
      <c r="AN99" s="55"/>
      <c r="AO99" s="45" t="str">
        <f t="shared" si="18"/>
        <v>Dispositivos de Entroncamento</v>
      </c>
    </row>
    <row r="100" spans="1:41" s="22" customFormat="1" ht="16.5" hidden="1" customHeight="1" outlineLevel="2">
      <c r="A100" s="119"/>
      <c r="B100" s="48" t="s">
        <v>125</v>
      </c>
      <c r="C100" s="79" t="s">
        <v>769</v>
      </c>
      <c r="D100" s="50">
        <f t="shared" ca="1" si="27"/>
        <v>4512.0301258486916</v>
      </c>
      <c r="E100" s="51">
        <f t="shared" ca="1" si="28"/>
        <v>7969.1875486010595</v>
      </c>
      <c r="F100" s="60">
        <f ca="1">'Q9B-L2'!F100*(1-'Q9B-L2-REIDI'!$AK100)</f>
        <v>0</v>
      </c>
      <c r="G100" s="60">
        <f ca="1">'Q9B-L2'!G100*(1-'Q9B-L2-REIDI'!$AK100)</f>
        <v>0</v>
      </c>
      <c r="H100" s="60">
        <f ca="1">'Q9B-L2'!H100*(1-'Q9B-L2-REIDI'!$AK100)</f>
        <v>0</v>
      </c>
      <c r="I100" s="60">
        <f ca="1">'Q9B-L2'!I100*(1-'Q9B-L2-REIDI'!$AK100)</f>
        <v>0</v>
      </c>
      <c r="J100" s="60">
        <f ca="1">'Q9B-L2'!J100*(1-'Q9B-L2-REIDI'!$AK100)</f>
        <v>2656.3958495336865</v>
      </c>
      <c r="K100" s="60">
        <f ca="1">'Q9B-L2'!K100*(1-'Q9B-L2-REIDI'!$AK100)</f>
        <v>2656.3958495336865</v>
      </c>
      <c r="L100" s="60">
        <f ca="1">'Q9B-L2'!L100*(1-'Q9B-L2-REIDI'!$AK100)</f>
        <v>2656.3958495336865</v>
      </c>
      <c r="M100" s="60">
        <f ca="1">'Q9B-L2'!M100*(1-'Q9B-L2-REIDI'!$AK100)</f>
        <v>0</v>
      </c>
      <c r="N100" s="60">
        <f ca="1">'Q9B-L2'!N100*(1-'Q9B-L2-REIDI'!$AK100)</f>
        <v>0</v>
      </c>
      <c r="O100" s="60">
        <f ca="1">'Q9B-L2'!O100*(1-'Q9B-L2-REIDI'!$AK100)</f>
        <v>0</v>
      </c>
      <c r="P100" s="60">
        <f ca="1">'Q9B-L2'!P100*(1-'Q9B-L2-REIDI'!$AK100)</f>
        <v>0</v>
      </c>
      <c r="Q100" s="60">
        <f ca="1">'Q9B-L2'!Q100*(1-'Q9B-L2-REIDI'!$AK100)</f>
        <v>0</v>
      </c>
      <c r="R100" s="60">
        <f ca="1">'Q9B-L2'!R100*(1-'Q9B-L2-REIDI'!$AK100)</f>
        <v>0</v>
      </c>
      <c r="S100" s="60">
        <f ca="1">'Q9B-L2'!S100*(1-'Q9B-L2-REIDI'!$AK100)</f>
        <v>0</v>
      </c>
      <c r="T100" s="60">
        <f ca="1">'Q9B-L2'!T100*(1-'Q9B-L2-REIDI'!$AK100)</f>
        <v>0</v>
      </c>
      <c r="U100" s="60">
        <f ca="1">'Q9B-L2'!U100*(1-'Q9B-L2-REIDI'!$AK100)</f>
        <v>0</v>
      </c>
      <c r="V100" s="60">
        <f ca="1">'Q9B-L2'!V100*(1-'Q9B-L2-REIDI'!$AK100)</f>
        <v>0</v>
      </c>
      <c r="W100" s="60">
        <f ca="1">'Q9B-L2'!W100*(1-'Q9B-L2-REIDI'!$AK100)</f>
        <v>0</v>
      </c>
      <c r="X100" s="60">
        <f ca="1">'Q9B-L2'!X100*(1-'Q9B-L2-REIDI'!$AK100)</f>
        <v>0</v>
      </c>
      <c r="Y100" s="60">
        <f ca="1">'Q9B-L2'!Y100*(1-'Q9B-L2-REIDI'!$AK100)</f>
        <v>0</v>
      </c>
      <c r="Z100" s="60">
        <f ca="1">'Q9B-L2'!Z100*(1-'Q9B-L2-REIDI'!$AK100)</f>
        <v>0</v>
      </c>
      <c r="AA100" s="60">
        <f ca="1">'Q9B-L2'!AA100*(1-'Q9B-L2-REIDI'!$AK100)</f>
        <v>0</v>
      </c>
      <c r="AB100" s="60">
        <f ca="1">'Q9B-L2'!AB100*(1-'Q9B-L2-REIDI'!$AK100)</f>
        <v>0</v>
      </c>
      <c r="AC100" s="60">
        <f ca="1">'Q9B-L2'!AC100*(1-'Q9B-L2-REIDI'!$AK100)</f>
        <v>0</v>
      </c>
      <c r="AD100" s="60">
        <f ca="1">'Q9B-L2'!AD100*(1-'Q9B-L2-REIDI'!$AK100)</f>
        <v>0</v>
      </c>
      <c r="AE100" s="60">
        <f ca="1">'Q9B-L2'!AE100*(1-'Q9B-L2-REIDI'!$AK100)</f>
        <v>0</v>
      </c>
      <c r="AF100" s="60">
        <f ca="1">'Q9B-L2'!AF100*(1-'Q9B-L2-REIDI'!$AK100)</f>
        <v>0</v>
      </c>
      <c r="AG100" s="60">
        <f ca="1">'Q9B-L2'!AG100*(1-'Q9B-L2-REIDI'!$AK100)</f>
        <v>0</v>
      </c>
      <c r="AH100" s="60">
        <f ca="1">'Q9B-L2'!AH100*(1-'Q9B-L2-REIDI'!$AK100)</f>
        <v>0</v>
      </c>
      <c r="AI100" s="60">
        <f ca="1">'Q9B-L2'!AI100*(1-'Q9B-L2-REIDI'!$AK100)</f>
        <v>0</v>
      </c>
      <c r="AJ100" s="20"/>
      <c r="AK100" s="170">
        <v>3.6499999999999998E-2</v>
      </c>
      <c r="AL100" s="55">
        <v>1</v>
      </c>
      <c r="AM100" s="55"/>
      <c r="AN100" s="55"/>
      <c r="AO100" s="45" t="str">
        <f t="shared" si="18"/>
        <v>Dispositivos de Entroncamento</v>
      </c>
    </row>
    <row r="101" spans="1:41" s="22" customFormat="1" ht="16.5" hidden="1" customHeight="1" outlineLevel="2">
      <c r="A101" s="119"/>
      <c r="B101" s="48" t="s">
        <v>126</v>
      </c>
      <c r="C101" s="79" t="s">
        <v>770</v>
      </c>
      <c r="D101" s="50">
        <f t="shared" ca="1" si="27"/>
        <v>5195.6504002031097</v>
      </c>
      <c r="E101" s="51">
        <f t="shared" ca="1" si="28"/>
        <v>7969.1875486010613</v>
      </c>
      <c r="F101" s="60">
        <f ca="1">'Q9B-L2'!F101*(1-'Q9B-L2-REIDI'!$AK101)</f>
        <v>0</v>
      </c>
      <c r="G101" s="60">
        <f ca="1">'Q9B-L2'!G101*(1-'Q9B-L2-REIDI'!$AK101)</f>
        <v>0</v>
      </c>
      <c r="H101" s="60">
        <f ca="1">'Q9B-L2'!H101*(1-'Q9B-L2-REIDI'!$AK101)</f>
        <v>0</v>
      </c>
      <c r="I101" s="60">
        <f ca="1">'Q9B-L2'!I101*(1-'Q9B-L2-REIDI'!$AK101)</f>
        <v>3984.5937743005306</v>
      </c>
      <c r="J101" s="60">
        <f ca="1">'Q9B-L2'!J101*(1-'Q9B-L2-REIDI'!$AK101)</f>
        <v>3984.5937743005306</v>
      </c>
      <c r="K101" s="60">
        <f ca="1">'Q9B-L2'!K101*(1-'Q9B-L2-REIDI'!$AK101)</f>
        <v>0</v>
      </c>
      <c r="L101" s="60">
        <f ca="1">'Q9B-L2'!L101*(1-'Q9B-L2-REIDI'!$AK101)</f>
        <v>0</v>
      </c>
      <c r="M101" s="60">
        <f ca="1">'Q9B-L2'!M101*(1-'Q9B-L2-REIDI'!$AK101)</f>
        <v>0</v>
      </c>
      <c r="N101" s="60">
        <f ca="1">'Q9B-L2'!N101*(1-'Q9B-L2-REIDI'!$AK101)</f>
        <v>0</v>
      </c>
      <c r="O101" s="60">
        <f ca="1">'Q9B-L2'!O101*(1-'Q9B-L2-REIDI'!$AK101)</f>
        <v>0</v>
      </c>
      <c r="P101" s="60">
        <f ca="1">'Q9B-L2'!P101*(1-'Q9B-L2-REIDI'!$AK101)</f>
        <v>0</v>
      </c>
      <c r="Q101" s="60">
        <f ca="1">'Q9B-L2'!Q101*(1-'Q9B-L2-REIDI'!$AK101)</f>
        <v>0</v>
      </c>
      <c r="R101" s="60">
        <f ca="1">'Q9B-L2'!R101*(1-'Q9B-L2-REIDI'!$AK101)</f>
        <v>0</v>
      </c>
      <c r="S101" s="60">
        <f ca="1">'Q9B-L2'!S101*(1-'Q9B-L2-REIDI'!$AK101)</f>
        <v>0</v>
      </c>
      <c r="T101" s="60">
        <f ca="1">'Q9B-L2'!T101*(1-'Q9B-L2-REIDI'!$AK101)</f>
        <v>0</v>
      </c>
      <c r="U101" s="60">
        <f ca="1">'Q9B-L2'!U101*(1-'Q9B-L2-REIDI'!$AK101)</f>
        <v>0</v>
      </c>
      <c r="V101" s="60">
        <f ca="1">'Q9B-L2'!V101*(1-'Q9B-L2-REIDI'!$AK101)</f>
        <v>0</v>
      </c>
      <c r="W101" s="60">
        <f ca="1">'Q9B-L2'!W101*(1-'Q9B-L2-REIDI'!$AK101)</f>
        <v>0</v>
      </c>
      <c r="X101" s="60">
        <f ca="1">'Q9B-L2'!X101*(1-'Q9B-L2-REIDI'!$AK101)</f>
        <v>0</v>
      </c>
      <c r="Y101" s="60">
        <f ca="1">'Q9B-L2'!Y101*(1-'Q9B-L2-REIDI'!$AK101)</f>
        <v>0</v>
      </c>
      <c r="Z101" s="60">
        <f ca="1">'Q9B-L2'!Z101*(1-'Q9B-L2-REIDI'!$AK101)</f>
        <v>0</v>
      </c>
      <c r="AA101" s="60">
        <f ca="1">'Q9B-L2'!AA101*(1-'Q9B-L2-REIDI'!$AK101)</f>
        <v>0</v>
      </c>
      <c r="AB101" s="60">
        <f ca="1">'Q9B-L2'!AB101*(1-'Q9B-L2-REIDI'!$AK101)</f>
        <v>0</v>
      </c>
      <c r="AC101" s="60">
        <f ca="1">'Q9B-L2'!AC101*(1-'Q9B-L2-REIDI'!$AK101)</f>
        <v>0</v>
      </c>
      <c r="AD101" s="60">
        <f ca="1">'Q9B-L2'!AD101*(1-'Q9B-L2-REIDI'!$AK101)</f>
        <v>0</v>
      </c>
      <c r="AE101" s="60">
        <f ca="1">'Q9B-L2'!AE101*(1-'Q9B-L2-REIDI'!$AK101)</f>
        <v>0</v>
      </c>
      <c r="AF101" s="60">
        <f ca="1">'Q9B-L2'!AF101*(1-'Q9B-L2-REIDI'!$AK101)</f>
        <v>0</v>
      </c>
      <c r="AG101" s="60">
        <f ca="1">'Q9B-L2'!AG101*(1-'Q9B-L2-REIDI'!$AK101)</f>
        <v>0</v>
      </c>
      <c r="AH101" s="60">
        <f ca="1">'Q9B-L2'!AH101*(1-'Q9B-L2-REIDI'!$AK101)</f>
        <v>0</v>
      </c>
      <c r="AI101" s="60">
        <f ca="1">'Q9B-L2'!AI101*(1-'Q9B-L2-REIDI'!$AK101)</f>
        <v>0</v>
      </c>
      <c r="AJ101" s="20"/>
      <c r="AK101" s="170">
        <v>3.6499999999999998E-2</v>
      </c>
      <c r="AL101" s="55">
        <v>1</v>
      </c>
      <c r="AM101" s="55"/>
      <c r="AN101" s="55"/>
      <c r="AO101" s="45" t="str">
        <f t="shared" si="18"/>
        <v>Dispositivos de Entroncamento</v>
      </c>
    </row>
    <row r="102" spans="1:41" s="22" customFormat="1" ht="16.5" hidden="1" customHeight="1" outlineLevel="2">
      <c r="A102" s="119"/>
      <c r="B102" s="48" t="s">
        <v>127</v>
      </c>
      <c r="C102" s="79" t="s">
        <v>770</v>
      </c>
      <c r="D102" s="50">
        <f t="shared" ca="1" si="27"/>
        <v>5195.6504002031097</v>
      </c>
      <c r="E102" s="51">
        <f t="shared" ca="1" si="28"/>
        <v>7969.1875486010613</v>
      </c>
      <c r="F102" s="60">
        <f ca="1">'Q9B-L2'!F102*(1-'Q9B-L2-REIDI'!$AK102)</f>
        <v>0</v>
      </c>
      <c r="G102" s="60">
        <f ca="1">'Q9B-L2'!G102*(1-'Q9B-L2-REIDI'!$AK102)</f>
        <v>0</v>
      </c>
      <c r="H102" s="60">
        <f ca="1">'Q9B-L2'!H102*(1-'Q9B-L2-REIDI'!$AK102)</f>
        <v>0</v>
      </c>
      <c r="I102" s="60">
        <f ca="1">'Q9B-L2'!I102*(1-'Q9B-L2-REIDI'!$AK102)</f>
        <v>3984.5937743005306</v>
      </c>
      <c r="J102" s="60">
        <f ca="1">'Q9B-L2'!J102*(1-'Q9B-L2-REIDI'!$AK102)</f>
        <v>3984.5937743005306</v>
      </c>
      <c r="K102" s="60">
        <f ca="1">'Q9B-L2'!K102*(1-'Q9B-L2-REIDI'!$AK102)</f>
        <v>0</v>
      </c>
      <c r="L102" s="60">
        <f ca="1">'Q9B-L2'!L102*(1-'Q9B-L2-REIDI'!$AK102)</f>
        <v>0</v>
      </c>
      <c r="M102" s="60">
        <f ca="1">'Q9B-L2'!M102*(1-'Q9B-L2-REIDI'!$AK102)</f>
        <v>0</v>
      </c>
      <c r="N102" s="60">
        <f ca="1">'Q9B-L2'!N102*(1-'Q9B-L2-REIDI'!$AK102)</f>
        <v>0</v>
      </c>
      <c r="O102" s="60">
        <f ca="1">'Q9B-L2'!O102*(1-'Q9B-L2-REIDI'!$AK102)</f>
        <v>0</v>
      </c>
      <c r="P102" s="60">
        <f ca="1">'Q9B-L2'!P102*(1-'Q9B-L2-REIDI'!$AK102)</f>
        <v>0</v>
      </c>
      <c r="Q102" s="60">
        <f ca="1">'Q9B-L2'!Q102*(1-'Q9B-L2-REIDI'!$AK102)</f>
        <v>0</v>
      </c>
      <c r="R102" s="60">
        <f ca="1">'Q9B-L2'!R102*(1-'Q9B-L2-REIDI'!$AK102)</f>
        <v>0</v>
      </c>
      <c r="S102" s="60">
        <f ca="1">'Q9B-L2'!S102*(1-'Q9B-L2-REIDI'!$AK102)</f>
        <v>0</v>
      </c>
      <c r="T102" s="60">
        <f ca="1">'Q9B-L2'!T102*(1-'Q9B-L2-REIDI'!$AK102)</f>
        <v>0</v>
      </c>
      <c r="U102" s="60">
        <f ca="1">'Q9B-L2'!U102*(1-'Q9B-L2-REIDI'!$AK102)</f>
        <v>0</v>
      </c>
      <c r="V102" s="60">
        <f ca="1">'Q9B-L2'!V102*(1-'Q9B-L2-REIDI'!$AK102)</f>
        <v>0</v>
      </c>
      <c r="W102" s="60">
        <f ca="1">'Q9B-L2'!W102*(1-'Q9B-L2-REIDI'!$AK102)</f>
        <v>0</v>
      </c>
      <c r="X102" s="60">
        <f ca="1">'Q9B-L2'!X102*(1-'Q9B-L2-REIDI'!$AK102)</f>
        <v>0</v>
      </c>
      <c r="Y102" s="60">
        <f ca="1">'Q9B-L2'!Y102*(1-'Q9B-L2-REIDI'!$AK102)</f>
        <v>0</v>
      </c>
      <c r="Z102" s="60">
        <f ca="1">'Q9B-L2'!Z102*(1-'Q9B-L2-REIDI'!$AK102)</f>
        <v>0</v>
      </c>
      <c r="AA102" s="60">
        <f ca="1">'Q9B-L2'!AA102*(1-'Q9B-L2-REIDI'!$AK102)</f>
        <v>0</v>
      </c>
      <c r="AB102" s="60">
        <f ca="1">'Q9B-L2'!AB102*(1-'Q9B-L2-REIDI'!$AK102)</f>
        <v>0</v>
      </c>
      <c r="AC102" s="60">
        <f ca="1">'Q9B-L2'!AC102*(1-'Q9B-L2-REIDI'!$AK102)</f>
        <v>0</v>
      </c>
      <c r="AD102" s="60">
        <f ca="1">'Q9B-L2'!AD102*(1-'Q9B-L2-REIDI'!$AK102)</f>
        <v>0</v>
      </c>
      <c r="AE102" s="60">
        <f ca="1">'Q9B-L2'!AE102*(1-'Q9B-L2-REIDI'!$AK102)</f>
        <v>0</v>
      </c>
      <c r="AF102" s="60">
        <f ca="1">'Q9B-L2'!AF102*(1-'Q9B-L2-REIDI'!$AK102)</f>
        <v>0</v>
      </c>
      <c r="AG102" s="60">
        <f ca="1">'Q9B-L2'!AG102*(1-'Q9B-L2-REIDI'!$AK102)</f>
        <v>0</v>
      </c>
      <c r="AH102" s="60">
        <f ca="1">'Q9B-L2'!AH102*(1-'Q9B-L2-REIDI'!$AK102)</f>
        <v>0</v>
      </c>
      <c r="AI102" s="60">
        <f ca="1">'Q9B-L2'!AI102*(1-'Q9B-L2-REIDI'!$AK102)</f>
        <v>0</v>
      </c>
      <c r="AJ102" s="20"/>
      <c r="AK102" s="170">
        <v>3.6499999999999998E-2</v>
      </c>
      <c r="AL102" s="55">
        <v>1</v>
      </c>
      <c r="AM102" s="55"/>
      <c r="AN102" s="55"/>
      <c r="AO102" s="45" t="str">
        <f t="shared" si="18"/>
        <v>Dispositivos de Entroncamento</v>
      </c>
    </row>
    <row r="103" spans="1:41" s="22" customFormat="1" ht="16.5" hidden="1" customHeight="1" outlineLevel="2">
      <c r="A103" s="119"/>
      <c r="B103" s="48" t="s">
        <v>128</v>
      </c>
      <c r="C103" s="79" t="s">
        <v>771</v>
      </c>
      <c r="D103" s="50">
        <f t="shared" ca="1" si="27"/>
        <v>2935.5798292746645</v>
      </c>
      <c r="E103" s="51">
        <f t="shared" ca="1" si="28"/>
        <v>4502.6482579477542</v>
      </c>
      <c r="F103" s="60">
        <f ca="1">'Q9B-L2'!F103*(1-'Q9B-L2-REIDI'!$AK103)</f>
        <v>0</v>
      </c>
      <c r="G103" s="60">
        <f ca="1">'Q9B-L2'!G103*(1-'Q9B-L2-REIDI'!$AK103)</f>
        <v>0</v>
      </c>
      <c r="H103" s="60">
        <f ca="1">'Q9B-L2'!H103*(1-'Q9B-L2-REIDI'!$AK103)</f>
        <v>0</v>
      </c>
      <c r="I103" s="60">
        <f ca="1">'Q9B-L2'!I103*(1-'Q9B-L2-REIDI'!$AK103)</f>
        <v>2251.3241289738771</v>
      </c>
      <c r="J103" s="60">
        <f ca="1">'Q9B-L2'!J103*(1-'Q9B-L2-REIDI'!$AK103)</f>
        <v>2251.3241289738771</v>
      </c>
      <c r="K103" s="60">
        <f ca="1">'Q9B-L2'!K103*(1-'Q9B-L2-REIDI'!$AK103)</f>
        <v>0</v>
      </c>
      <c r="L103" s="60">
        <f ca="1">'Q9B-L2'!L103*(1-'Q9B-L2-REIDI'!$AK103)</f>
        <v>0</v>
      </c>
      <c r="M103" s="60">
        <f ca="1">'Q9B-L2'!M103*(1-'Q9B-L2-REIDI'!$AK103)</f>
        <v>0</v>
      </c>
      <c r="N103" s="60">
        <f ca="1">'Q9B-L2'!N103*(1-'Q9B-L2-REIDI'!$AK103)</f>
        <v>0</v>
      </c>
      <c r="O103" s="60">
        <f ca="1">'Q9B-L2'!O103*(1-'Q9B-L2-REIDI'!$AK103)</f>
        <v>0</v>
      </c>
      <c r="P103" s="60">
        <f ca="1">'Q9B-L2'!P103*(1-'Q9B-L2-REIDI'!$AK103)</f>
        <v>0</v>
      </c>
      <c r="Q103" s="60">
        <f ca="1">'Q9B-L2'!Q103*(1-'Q9B-L2-REIDI'!$AK103)</f>
        <v>0</v>
      </c>
      <c r="R103" s="60">
        <f ca="1">'Q9B-L2'!R103*(1-'Q9B-L2-REIDI'!$AK103)</f>
        <v>0</v>
      </c>
      <c r="S103" s="60">
        <f ca="1">'Q9B-L2'!S103*(1-'Q9B-L2-REIDI'!$AK103)</f>
        <v>0</v>
      </c>
      <c r="T103" s="60">
        <f ca="1">'Q9B-L2'!T103*(1-'Q9B-L2-REIDI'!$AK103)</f>
        <v>0</v>
      </c>
      <c r="U103" s="60">
        <f ca="1">'Q9B-L2'!U103*(1-'Q9B-L2-REIDI'!$AK103)</f>
        <v>0</v>
      </c>
      <c r="V103" s="60">
        <f ca="1">'Q9B-L2'!V103*(1-'Q9B-L2-REIDI'!$AK103)</f>
        <v>0</v>
      </c>
      <c r="W103" s="60">
        <f ca="1">'Q9B-L2'!W103*(1-'Q9B-L2-REIDI'!$AK103)</f>
        <v>0</v>
      </c>
      <c r="X103" s="60">
        <f ca="1">'Q9B-L2'!X103*(1-'Q9B-L2-REIDI'!$AK103)</f>
        <v>0</v>
      </c>
      <c r="Y103" s="60">
        <f ca="1">'Q9B-L2'!Y103*(1-'Q9B-L2-REIDI'!$AK103)</f>
        <v>0</v>
      </c>
      <c r="Z103" s="60">
        <f ca="1">'Q9B-L2'!Z103*(1-'Q9B-L2-REIDI'!$AK103)</f>
        <v>0</v>
      </c>
      <c r="AA103" s="60">
        <f ca="1">'Q9B-L2'!AA103*(1-'Q9B-L2-REIDI'!$AK103)</f>
        <v>0</v>
      </c>
      <c r="AB103" s="60">
        <f ca="1">'Q9B-L2'!AB103*(1-'Q9B-L2-REIDI'!$AK103)</f>
        <v>0</v>
      </c>
      <c r="AC103" s="60">
        <f ca="1">'Q9B-L2'!AC103*(1-'Q9B-L2-REIDI'!$AK103)</f>
        <v>0</v>
      </c>
      <c r="AD103" s="60">
        <f ca="1">'Q9B-L2'!AD103*(1-'Q9B-L2-REIDI'!$AK103)</f>
        <v>0</v>
      </c>
      <c r="AE103" s="60">
        <f ca="1">'Q9B-L2'!AE103*(1-'Q9B-L2-REIDI'!$AK103)</f>
        <v>0</v>
      </c>
      <c r="AF103" s="60">
        <f ca="1">'Q9B-L2'!AF103*(1-'Q9B-L2-REIDI'!$AK103)</f>
        <v>0</v>
      </c>
      <c r="AG103" s="60">
        <f ca="1">'Q9B-L2'!AG103*(1-'Q9B-L2-REIDI'!$AK103)</f>
        <v>0</v>
      </c>
      <c r="AH103" s="60">
        <f ca="1">'Q9B-L2'!AH103*(1-'Q9B-L2-REIDI'!$AK103)</f>
        <v>0</v>
      </c>
      <c r="AI103" s="60">
        <f ca="1">'Q9B-L2'!AI103*(1-'Q9B-L2-REIDI'!$AK103)</f>
        <v>0</v>
      </c>
      <c r="AJ103" s="20"/>
      <c r="AK103" s="170">
        <v>3.6499999999999998E-2</v>
      </c>
      <c r="AL103" s="55">
        <v>1</v>
      </c>
      <c r="AM103" s="55"/>
      <c r="AN103" s="55"/>
      <c r="AO103" s="45" t="str">
        <f t="shared" si="18"/>
        <v>Dispositivos de Entroncamento</v>
      </c>
    </row>
    <row r="104" spans="1:41" s="22" customFormat="1" ht="16.5" hidden="1" customHeight="1" outlineLevel="2">
      <c r="A104" s="119"/>
      <c r="B104" s="48" t="s">
        <v>129</v>
      </c>
      <c r="C104" s="79" t="s">
        <v>770</v>
      </c>
      <c r="D104" s="50">
        <f t="shared" ca="1" si="27"/>
        <v>5195.6504002031097</v>
      </c>
      <c r="E104" s="51">
        <f t="shared" ca="1" si="28"/>
        <v>7969.1875486010613</v>
      </c>
      <c r="F104" s="60">
        <f ca="1">'Q9B-L2'!F104*(1-'Q9B-L2-REIDI'!$AK104)</f>
        <v>0</v>
      </c>
      <c r="G104" s="60">
        <f ca="1">'Q9B-L2'!G104*(1-'Q9B-L2-REIDI'!$AK104)</f>
        <v>0</v>
      </c>
      <c r="H104" s="60">
        <f ca="1">'Q9B-L2'!H104*(1-'Q9B-L2-REIDI'!$AK104)</f>
        <v>0</v>
      </c>
      <c r="I104" s="60">
        <f ca="1">'Q9B-L2'!I104*(1-'Q9B-L2-REIDI'!$AK104)</f>
        <v>3984.5937743005306</v>
      </c>
      <c r="J104" s="60">
        <f ca="1">'Q9B-L2'!J104*(1-'Q9B-L2-REIDI'!$AK104)</f>
        <v>3984.5937743005306</v>
      </c>
      <c r="K104" s="60">
        <f ca="1">'Q9B-L2'!K104*(1-'Q9B-L2-REIDI'!$AK104)</f>
        <v>0</v>
      </c>
      <c r="L104" s="60">
        <f ca="1">'Q9B-L2'!L104*(1-'Q9B-L2-REIDI'!$AK104)</f>
        <v>0</v>
      </c>
      <c r="M104" s="60">
        <f ca="1">'Q9B-L2'!M104*(1-'Q9B-L2-REIDI'!$AK104)</f>
        <v>0</v>
      </c>
      <c r="N104" s="60">
        <f ca="1">'Q9B-L2'!N104*(1-'Q9B-L2-REIDI'!$AK104)</f>
        <v>0</v>
      </c>
      <c r="O104" s="60">
        <f ca="1">'Q9B-L2'!O104*(1-'Q9B-L2-REIDI'!$AK104)</f>
        <v>0</v>
      </c>
      <c r="P104" s="60">
        <f ca="1">'Q9B-L2'!P104*(1-'Q9B-L2-REIDI'!$AK104)</f>
        <v>0</v>
      </c>
      <c r="Q104" s="60">
        <f ca="1">'Q9B-L2'!Q104*(1-'Q9B-L2-REIDI'!$AK104)</f>
        <v>0</v>
      </c>
      <c r="R104" s="60">
        <f ca="1">'Q9B-L2'!R104*(1-'Q9B-L2-REIDI'!$AK104)</f>
        <v>0</v>
      </c>
      <c r="S104" s="60">
        <f ca="1">'Q9B-L2'!S104*(1-'Q9B-L2-REIDI'!$AK104)</f>
        <v>0</v>
      </c>
      <c r="T104" s="60">
        <f ca="1">'Q9B-L2'!T104*(1-'Q9B-L2-REIDI'!$AK104)</f>
        <v>0</v>
      </c>
      <c r="U104" s="60">
        <f ca="1">'Q9B-L2'!U104*(1-'Q9B-L2-REIDI'!$AK104)</f>
        <v>0</v>
      </c>
      <c r="V104" s="60">
        <f ca="1">'Q9B-L2'!V104*(1-'Q9B-L2-REIDI'!$AK104)</f>
        <v>0</v>
      </c>
      <c r="W104" s="60">
        <f ca="1">'Q9B-L2'!W104*(1-'Q9B-L2-REIDI'!$AK104)</f>
        <v>0</v>
      </c>
      <c r="X104" s="60">
        <f ca="1">'Q9B-L2'!X104*(1-'Q9B-L2-REIDI'!$AK104)</f>
        <v>0</v>
      </c>
      <c r="Y104" s="60">
        <f ca="1">'Q9B-L2'!Y104*(1-'Q9B-L2-REIDI'!$AK104)</f>
        <v>0</v>
      </c>
      <c r="Z104" s="60">
        <f ca="1">'Q9B-L2'!Z104*(1-'Q9B-L2-REIDI'!$AK104)</f>
        <v>0</v>
      </c>
      <c r="AA104" s="60">
        <f ca="1">'Q9B-L2'!AA104*(1-'Q9B-L2-REIDI'!$AK104)</f>
        <v>0</v>
      </c>
      <c r="AB104" s="60">
        <f ca="1">'Q9B-L2'!AB104*(1-'Q9B-L2-REIDI'!$AK104)</f>
        <v>0</v>
      </c>
      <c r="AC104" s="60">
        <f ca="1">'Q9B-L2'!AC104*(1-'Q9B-L2-REIDI'!$AK104)</f>
        <v>0</v>
      </c>
      <c r="AD104" s="60">
        <f ca="1">'Q9B-L2'!AD104*(1-'Q9B-L2-REIDI'!$AK104)</f>
        <v>0</v>
      </c>
      <c r="AE104" s="60">
        <f ca="1">'Q9B-L2'!AE104*(1-'Q9B-L2-REIDI'!$AK104)</f>
        <v>0</v>
      </c>
      <c r="AF104" s="60">
        <f ca="1">'Q9B-L2'!AF104*(1-'Q9B-L2-REIDI'!$AK104)</f>
        <v>0</v>
      </c>
      <c r="AG104" s="60">
        <f ca="1">'Q9B-L2'!AG104*(1-'Q9B-L2-REIDI'!$AK104)</f>
        <v>0</v>
      </c>
      <c r="AH104" s="60">
        <f ca="1">'Q9B-L2'!AH104*(1-'Q9B-L2-REIDI'!$AK104)</f>
        <v>0</v>
      </c>
      <c r="AI104" s="60">
        <f ca="1">'Q9B-L2'!AI104*(1-'Q9B-L2-REIDI'!$AK104)</f>
        <v>0</v>
      </c>
      <c r="AJ104" s="20"/>
      <c r="AK104" s="170">
        <v>3.6499999999999998E-2</v>
      </c>
      <c r="AL104" s="55">
        <v>1</v>
      </c>
      <c r="AM104" s="55"/>
      <c r="AN104" s="55"/>
      <c r="AO104" s="45" t="str">
        <f t="shared" si="18"/>
        <v>Dispositivos de Entroncamento</v>
      </c>
    </row>
    <row r="105" spans="1:41" s="22" customFormat="1" ht="16.5" hidden="1" customHeight="1" outlineLevel="2">
      <c r="A105" s="119"/>
      <c r="B105" s="48" t="s">
        <v>130</v>
      </c>
      <c r="C105" s="79" t="s">
        <v>771</v>
      </c>
      <c r="D105" s="50">
        <f t="shared" ca="1" si="27"/>
        <v>2935.5798292746645</v>
      </c>
      <c r="E105" s="51">
        <f t="shared" ca="1" si="28"/>
        <v>4502.6482579477542</v>
      </c>
      <c r="F105" s="60">
        <f ca="1">'Q9B-L2'!F105*(1-'Q9B-L2-REIDI'!$AK105)</f>
        <v>0</v>
      </c>
      <c r="G105" s="60">
        <f ca="1">'Q9B-L2'!G105*(1-'Q9B-L2-REIDI'!$AK105)</f>
        <v>0</v>
      </c>
      <c r="H105" s="60">
        <f ca="1">'Q9B-L2'!H105*(1-'Q9B-L2-REIDI'!$AK105)</f>
        <v>0</v>
      </c>
      <c r="I105" s="60">
        <f ca="1">'Q9B-L2'!I105*(1-'Q9B-L2-REIDI'!$AK105)</f>
        <v>2251.3241289738771</v>
      </c>
      <c r="J105" s="60">
        <f ca="1">'Q9B-L2'!J105*(1-'Q9B-L2-REIDI'!$AK105)</f>
        <v>2251.3241289738771</v>
      </c>
      <c r="K105" s="60">
        <f ca="1">'Q9B-L2'!K105*(1-'Q9B-L2-REIDI'!$AK105)</f>
        <v>0</v>
      </c>
      <c r="L105" s="60">
        <f ca="1">'Q9B-L2'!L105*(1-'Q9B-L2-REIDI'!$AK105)</f>
        <v>0</v>
      </c>
      <c r="M105" s="60">
        <f ca="1">'Q9B-L2'!M105*(1-'Q9B-L2-REIDI'!$AK105)</f>
        <v>0</v>
      </c>
      <c r="N105" s="60">
        <f ca="1">'Q9B-L2'!N105*(1-'Q9B-L2-REIDI'!$AK105)</f>
        <v>0</v>
      </c>
      <c r="O105" s="60">
        <f ca="1">'Q9B-L2'!O105*(1-'Q9B-L2-REIDI'!$AK105)</f>
        <v>0</v>
      </c>
      <c r="P105" s="60">
        <f ca="1">'Q9B-L2'!P105*(1-'Q9B-L2-REIDI'!$AK105)</f>
        <v>0</v>
      </c>
      <c r="Q105" s="60">
        <f ca="1">'Q9B-L2'!Q105*(1-'Q9B-L2-REIDI'!$AK105)</f>
        <v>0</v>
      </c>
      <c r="R105" s="60">
        <f ca="1">'Q9B-L2'!R105*(1-'Q9B-L2-REIDI'!$AK105)</f>
        <v>0</v>
      </c>
      <c r="S105" s="60">
        <f ca="1">'Q9B-L2'!S105*(1-'Q9B-L2-REIDI'!$AK105)</f>
        <v>0</v>
      </c>
      <c r="T105" s="60">
        <f ca="1">'Q9B-L2'!T105*(1-'Q9B-L2-REIDI'!$AK105)</f>
        <v>0</v>
      </c>
      <c r="U105" s="60">
        <f ca="1">'Q9B-L2'!U105*(1-'Q9B-L2-REIDI'!$AK105)</f>
        <v>0</v>
      </c>
      <c r="V105" s="60">
        <f ca="1">'Q9B-L2'!V105*(1-'Q9B-L2-REIDI'!$AK105)</f>
        <v>0</v>
      </c>
      <c r="W105" s="60">
        <f ca="1">'Q9B-L2'!W105*(1-'Q9B-L2-REIDI'!$AK105)</f>
        <v>0</v>
      </c>
      <c r="X105" s="60">
        <f ca="1">'Q9B-L2'!X105*(1-'Q9B-L2-REIDI'!$AK105)</f>
        <v>0</v>
      </c>
      <c r="Y105" s="60">
        <f ca="1">'Q9B-L2'!Y105*(1-'Q9B-L2-REIDI'!$AK105)</f>
        <v>0</v>
      </c>
      <c r="Z105" s="60">
        <f ca="1">'Q9B-L2'!Z105*(1-'Q9B-L2-REIDI'!$AK105)</f>
        <v>0</v>
      </c>
      <c r="AA105" s="60">
        <f ca="1">'Q9B-L2'!AA105*(1-'Q9B-L2-REIDI'!$AK105)</f>
        <v>0</v>
      </c>
      <c r="AB105" s="60">
        <f ca="1">'Q9B-L2'!AB105*(1-'Q9B-L2-REIDI'!$AK105)</f>
        <v>0</v>
      </c>
      <c r="AC105" s="60">
        <f ca="1">'Q9B-L2'!AC105*(1-'Q9B-L2-REIDI'!$AK105)</f>
        <v>0</v>
      </c>
      <c r="AD105" s="60">
        <f ca="1">'Q9B-L2'!AD105*(1-'Q9B-L2-REIDI'!$AK105)</f>
        <v>0</v>
      </c>
      <c r="AE105" s="60">
        <f ca="1">'Q9B-L2'!AE105*(1-'Q9B-L2-REIDI'!$AK105)</f>
        <v>0</v>
      </c>
      <c r="AF105" s="60">
        <f ca="1">'Q9B-L2'!AF105*(1-'Q9B-L2-REIDI'!$AK105)</f>
        <v>0</v>
      </c>
      <c r="AG105" s="60">
        <f ca="1">'Q9B-L2'!AG105*(1-'Q9B-L2-REIDI'!$AK105)</f>
        <v>0</v>
      </c>
      <c r="AH105" s="60">
        <f ca="1">'Q9B-L2'!AH105*(1-'Q9B-L2-REIDI'!$AK105)</f>
        <v>0</v>
      </c>
      <c r="AI105" s="60">
        <f ca="1">'Q9B-L2'!AI105*(1-'Q9B-L2-REIDI'!$AK105)</f>
        <v>0</v>
      </c>
      <c r="AJ105" s="20"/>
      <c r="AK105" s="170">
        <v>3.6499999999999998E-2</v>
      </c>
      <c r="AL105" s="55">
        <v>1</v>
      </c>
      <c r="AM105" s="55"/>
      <c r="AN105" s="55"/>
      <c r="AO105" s="45" t="str">
        <f t="shared" si="18"/>
        <v>Dispositivos de Entroncamento</v>
      </c>
    </row>
    <row r="106" spans="1:41" s="22" customFormat="1" ht="16.5" hidden="1" customHeight="1" outlineLevel="2">
      <c r="A106" s="119"/>
      <c r="B106" s="48" t="s">
        <v>131</v>
      </c>
      <c r="C106" s="79" t="s">
        <v>772</v>
      </c>
      <c r="D106" s="50">
        <f t="shared" ca="1" si="27"/>
        <v>4948.2384763839136</v>
      </c>
      <c r="E106" s="51">
        <f t="shared" ca="1" si="28"/>
        <v>7969.1875486010613</v>
      </c>
      <c r="F106" s="60">
        <f ca="1">'Q9B-L2'!F106*(1-'Q9B-L2-REIDI'!$AK106)</f>
        <v>0</v>
      </c>
      <c r="G106" s="60">
        <f ca="1">'Q9B-L2'!G106*(1-'Q9B-L2-REIDI'!$AK106)</f>
        <v>0</v>
      </c>
      <c r="H106" s="60">
        <f ca="1">'Q9B-L2'!H106*(1-'Q9B-L2-REIDI'!$AK106)</f>
        <v>0</v>
      </c>
      <c r="I106" s="60">
        <f ca="1">'Q9B-L2'!I106*(1-'Q9B-L2-REIDI'!$AK106)</f>
        <v>0</v>
      </c>
      <c r="J106" s="60">
        <f ca="1">'Q9B-L2'!J106*(1-'Q9B-L2-REIDI'!$AK106)</f>
        <v>7969.1875486010613</v>
      </c>
      <c r="K106" s="60">
        <f ca="1">'Q9B-L2'!K106*(1-'Q9B-L2-REIDI'!$AK106)</f>
        <v>0</v>
      </c>
      <c r="L106" s="60">
        <f ca="1">'Q9B-L2'!L106*(1-'Q9B-L2-REIDI'!$AK106)</f>
        <v>0</v>
      </c>
      <c r="M106" s="60">
        <f ca="1">'Q9B-L2'!M106*(1-'Q9B-L2-REIDI'!$AK106)</f>
        <v>0</v>
      </c>
      <c r="N106" s="60">
        <f ca="1">'Q9B-L2'!N106*(1-'Q9B-L2-REIDI'!$AK106)</f>
        <v>0</v>
      </c>
      <c r="O106" s="60">
        <f ca="1">'Q9B-L2'!O106*(1-'Q9B-L2-REIDI'!$AK106)</f>
        <v>0</v>
      </c>
      <c r="P106" s="60">
        <f ca="1">'Q9B-L2'!P106*(1-'Q9B-L2-REIDI'!$AK106)</f>
        <v>0</v>
      </c>
      <c r="Q106" s="60">
        <f ca="1">'Q9B-L2'!Q106*(1-'Q9B-L2-REIDI'!$AK106)</f>
        <v>0</v>
      </c>
      <c r="R106" s="60">
        <f ca="1">'Q9B-L2'!R106*(1-'Q9B-L2-REIDI'!$AK106)</f>
        <v>0</v>
      </c>
      <c r="S106" s="60">
        <f ca="1">'Q9B-L2'!S106*(1-'Q9B-L2-REIDI'!$AK106)</f>
        <v>0</v>
      </c>
      <c r="T106" s="60">
        <f ca="1">'Q9B-L2'!T106*(1-'Q9B-L2-REIDI'!$AK106)</f>
        <v>0</v>
      </c>
      <c r="U106" s="60">
        <f ca="1">'Q9B-L2'!U106*(1-'Q9B-L2-REIDI'!$AK106)</f>
        <v>0</v>
      </c>
      <c r="V106" s="60">
        <f ca="1">'Q9B-L2'!V106*(1-'Q9B-L2-REIDI'!$AK106)</f>
        <v>0</v>
      </c>
      <c r="W106" s="60">
        <f ca="1">'Q9B-L2'!W106*(1-'Q9B-L2-REIDI'!$AK106)</f>
        <v>0</v>
      </c>
      <c r="X106" s="60">
        <f ca="1">'Q9B-L2'!X106*(1-'Q9B-L2-REIDI'!$AK106)</f>
        <v>0</v>
      </c>
      <c r="Y106" s="60">
        <f ca="1">'Q9B-L2'!Y106*(1-'Q9B-L2-REIDI'!$AK106)</f>
        <v>0</v>
      </c>
      <c r="Z106" s="60">
        <f ca="1">'Q9B-L2'!Z106*(1-'Q9B-L2-REIDI'!$AK106)</f>
        <v>0</v>
      </c>
      <c r="AA106" s="60">
        <f ca="1">'Q9B-L2'!AA106*(1-'Q9B-L2-REIDI'!$AK106)</f>
        <v>0</v>
      </c>
      <c r="AB106" s="60">
        <f ca="1">'Q9B-L2'!AB106*(1-'Q9B-L2-REIDI'!$AK106)</f>
        <v>0</v>
      </c>
      <c r="AC106" s="60">
        <f ca="1">'Q9B-L2'!AC106*(1-'Q9B-L2-REIDI'!$AK106)</f>
        <v>0</v>
      </c>
      <c r="AD106" s="60">
        <f ca="1">'Q9B-L2'!AD106*(1-'Q9B-L2-REIDI'!$AK106)</f>
        <v>0</v>
      </c>
      <c r="AE106" s="60">
        <f ca="1">'Q9B-L2'!AE106*(1-'Q9B-L2-REIDI'!$AK106)</f>
        <v>0</v>
      </c>
      <c r="AF106" s="60">
        <f ca="1">'Q9B-L2'!AF106*(1-'Q9B-L2-REIDI'!$AK106)</f>
        <v>0</v>
      </c>
      <c r="AG106" s="60">
        <f ca="1">'Q9B-L2'!AG106*(1-'Q9B-L2-REIDI'!$AK106)</f>
        <v>0</v>
      </c>
      <c r="AH106" s="60">
        <f ca="1">'Q9B-L2'!AH106*(1-'Q9B-L2-REIDI'!$AK106)</f>
        <v>0</v>
      </c>
      <c r="AI106" s="60">
        <f ca="1">'Q9B-L2'!AI106*(1-'Q9B-L2-REIDI'!$AK106)</f>
        <v>0</v>
      </c>
      <c r="AJ106" s="20"/>
      <c r="AK106" s="170">
        <v>3.6499999999999998E-2</v>
      </c>
      <c r="AL106" s="55">
        <v>1</v>
      </c>
      <c r="AM106" s="55"/>
      <c r="AN106" s="55"/>
      <c r="AO106" s="45" t="str">
        <f t="shared" si="18"/>
        <v>Dispositivos de Entroncamento</v>
      </c>
    </row>
    <row r="107" spans="1:41" s="22" customFormat="1" ht="16.5" hidden="1" customHeight="1" outlineLevel="2">
      <c r="A107" s="119"/>
      <c r="B107" s="48" t="s">
        <v>132</v>
      </c>
      <c r="C107" s="79" t="s">
        <v>772</v>
      </c>
      <c r="D107" s="50">
        <f t="shared" ca="1" si="27"/>
        <v>4948.2384763839136</v>
      </c>
      <c r="E107" s="51">
        <f t="shared" ca="1" si="28"/>
        <v>7969.1875486010613</v>
      </c>
      <c r="F107" s="60">
        <f ca="1">'Q9B-L2'!F107*(1-'Q9B-L2-REIDI'!$AK107)</f>
        <v>0</v>
      </c>
      <c r="G107" s="60">
        <f ca="1">'Q9B-L2'!G107*(1-'Q9B-L2-REIDI'!$AK107)</f>
        <v>0</v>
      </c>
      <c r="H107" s="60">
        <f ca="1">'Q9B-L2'!H107*(1-'Q9B-L2-REIDI'!$AK107)</f>
        <v>0</v>
      </c>
      <c r="I107" s="60">
        <f ca="1">'Q9B-L2'!I107*(1-'Q9B-L2-REIDI'!$AK107)</f>
        <v>0</v>
      </c>
      <c r="J107" s="60">
        <f ca="1">'Q9B-L2'!J107*(1-'Q9B-L2-REIDI'!$AK107)</f>
        <v>7969.1875486010613</v>
      </c>
      <c r="K107" s="60">
        <f ca="1">'Q9B-L2'!K107*(1-'Q9B-L2-REIDI'!$AK107)</f>
        <v>0</v>
      </c>
      <c r="L107" s="60">
        <f ca="1">'Q9B-L2'!L107*(1-'Q9B-L2-REIDI'!$AK107)</f>
        <v>0</v>
      </c>
      <c r="M107" s="60">
        <f ca="1">'Q9B-L2'!M107*(1-'Q9B-L2-REIDI'!$AK107)</f>
        <v>0</v>
      </c>
      <c r="N107" s="60">
        <f ca="1">'Q9B-L2'!N107*(1-'Q9B-L2-REIDI'!$AK107)</f>
        <v>0</v>
      </c>
      <c r="O107" s="60">
        <f ca="1">'Q9B-L2'!O107*(1-'Q9B-L2-REIDI'!$AK107)</f>
        <v>0</v>
      </c>
      <c r="P107" s="60">
        <f ca="1">'Q9B-L2'!P107*(1-'Q9B-L2-REIDI'!$AK107)</f>
        <v>0</v>
      </c>
      <c r="Q107" s="60">
        <f ca="1">'Q9B-L2'!Q107*(1-'Q9B-L2-REIDI'!$AK107)</f>
        <v>0</v>
      </c>
      <c r="R107" s="60">
        <f ca="1">'Q9B-L2'!R107*(1-'Q9B-L2-REIDI'!$AK107)</f>
        <v>0</v>
      </c>
      <c r="S107" s="60">
        <f ca="1">'Q9B-L2'!S107*(1-'Q9B-L2-REIDI'!$AK107)</f>
        <v>0</v>
      </c>
      <c r="T107" s="60">
        <f ca="1">'Q9B-L2'!T107*(1-'Q9B-L2-REIDI'!$AK107)</f>
        <v>0</v>
      </c>
      <c r="U107" s="60">
        <f ca="1">'Q9B-L2'!U107*(1-'Q9B-L2-REIDI'!$AK107)</f>
        <v>0</v>
      </c>
      <c r="V107" s="60">
        <f ca="1">'Q9B-L2'!V107*(1-'Q9B-L2-REIDI'!$AK107)</f>
        <v>0</v>
      </c>
      <c r="W107" s="60">
        <f ca="1">'Q9B-L2'!W107*(1-'Q9B-L2-REIDI'!$AK107)</f>
        <v>0</v>
      </c>
      <c r="X107" s="60">
        <f ca="1">'Q9B-L2'!X107*(1-'Q9B-L2-REIDI'!$AK107)</f>
        <v>0</v>
      </c>
      <c r="Y107" s="60">
        <f ca="1">'Q9B-L2'!Y107*(1-'Q9B-L2-REIDI'!$AK107)</f>
        <v>0</v>
      </c>
      <c r="Z107" s="60">
        <f ca="1">'Q9B-L2'!Z107*(1-'Q9B-L2-REIDI'!$AK107)</f>
        <v>0</v>
      </c>
      <c r="AA107" s="60">
        <f ca="1">'Q9B-L2'!AA107*(1-'Q9B-L2-REIDI'!$AK107)</f>
        <v>0</v>
      </c>
      <c r="AB107" s="60">
        <f ca="1">'Q9B-L2'!AB107*(1-'Q9B-L2-REIDI'!$AK107)</f>
        <v>0</v>
      </c>
      <c r="AC107" s="60">
        <f ca="1">'Q9B-L2'!AC107*(1-'Q9B-L2-REIDI'!$AK107)</f>
        <v>0</v>
      </c>
      <c r="AD107" s="60">
        <f ca="1">'Q9B-L2'!AD107*(1-'Q9B-L2-REIDI'!$AK107)</f>
        <v>0</v>
      </c>
      <c r="AE107" s="60">
        <f ca="1">'Q9B-L2'!AE107*(1-'Q9B-L2-REIDI'!$AK107)</f>
        <v>0</v>
      </c>
      <c r="AF107" s="60">
        <f ca="1">'Q9B-L2'!AF107*(1-'Q9B-L2-REIDI'!$AK107)</f>
        <v>0</v>
      </c>
      <c r="AG107" s="60">
        <f ca="1">'Q9B-L2'!AG107*(1-'Q9B-L2-REIDI'!$AK107)</f>
        <v>0</v>
      </c>
      <c r="AH107" s="60">
        <f ca="1">'Q9B-L2'!AH107*(1-'Q9B-L2-REIDI'!$AK107)</f>
        <v>0</v>
      </c>
      <c r="AI107" s="60">
        <f ca="1">'Q9B-L2'!AI107*(1-'Q9B-L2-REIDI'!$AK107)</f>
        <v>0</v>
      </c>
      <c r="AJ107" s="20"/>
      <c r="AK107" s="170">
        <v>3.6499999999999998E-2</v>
      </c>
      <c r="AL107" s="55">
        <v>1</v>
      </c>
      <c r="AM107" s="55"/>
      <c r="AN107" s="55"/>
      <c r="AO107" s="45" t="str">
        <f t="shared" ref="AO107:AO155" si="33">IFERROR(_xlfn.XLOOKUP(LEFT(B107,LEN(B107)-2),$B$8:$B$458,$C$8:$C$458),C107)</f>
        <v>Subtrecho 57 - Diamante</v>
      </c>
    </row>
    <row r="108" spans="1:41" s="22" customFormat="1" ht="16.5" hidden="1" customHeight="1" outlineLevel="2">
      <c r="A108" s="119"/>
      <c r="B108" s="48" t="s">
        <v>133</v>
      </c>
      <c r="C108" s="79" t="s">
        <v>773</v>
      </c>
      <c r="D108" s="50">
        <f t="shared" ca="1" si="27"/>
        <v>2795.7903135949182</v>
      </c>
      <c r="E108" s="51">
        <f t="shared" ca="1" si="28"/>
        <v>4502.6482579477542</v>
      </c>
      <c r="F108" s="60">
        <f ca="1">'Q9B-L2'!F108*(1-'Q9B-L2-REIDI'!$AK108)</f>
        <v>0</v>
      </c>
      <c r="G108" s="60">
        <f ca="1">'Q9B-L2'!G108*(1-'Q9B-L2-REIDI'!$AK108)</f>
        <v>0</v>
      </c>
      <c r="H108" s="60">
        <f ca="1">'Q9B-L2'!H108*(1-'Q9B-L2-REIDI'!$AK108)</f>
        <v>0</v>
      </c>
      <c r="I108" s="60">
        <f ca="1">'Q9B-L2'!I108*(1-'Q9B-L2-REIDI'!$AK108)</f>
        <v>0</v>
      </c>
      <c r="J108" s="60">
        <f ca="1">'Q9B-L2'!J108*(1-'Q9B-L2-REIDI'!$AK108)</f>
        <v>4502.6482579477542</v>
      </c>
      <c r="K108" s="60">
        <f ca="1">'Q9B-L2'!K108*(1-'Q9B-L2-REIDI'!$AK108)</f>
        <v>0</v>
      </c>
      <c r="L108" s="60">
        <f ca="1">'Q9B-L2'!L108*(1-'Q9B-L2-REIDI'!$AK108)</f>
        <v>0</v>
      </c>
      <c r="M108" s="60">
        <f ca="1">'Q9B-L2'!M108*(1-'Q9B-L2-REIDI'!$AK108)</f>
        <v>0</v>
      </c>
      <c r="N108" s="60">
        <f ca="1">'Q9B-L2'!N108*(1-'Q9B-L2-REIDI'!$AK108)</f>
        <v>0</v>
      </c>
      <c r="O108" s="60">
        <f ca="1">'Q9B-L2'!O108*(1-'Q9B-L2-REIDI'!$AK108)</f>
        <v>0</v>
      </c>
      <c r="P108" s="60">
        <f ca="1">'Q9B-L2'!P108*(1-'Q9B-L2-REIDI'!$AK108)</f>
        <v>0</v>
      </c>
      <c r="Q108" s="60">
        <f ca="1">'Q9B-L2'!Q108*(1-'Q9B-L2-REIDI'!$AK108)</f>
        <v>0</v>
      </c>
      <c r="R108" s="60">
        <f ca="1">'Q9B-L2'!R108*(1-'Q9B-L2-REIDI'!$AK108)</f>
        <v>0</v>
      </c>
      <c r="S108" s="60">
        <f ca="1">'Q9B-L2'!S108*(1-'Q9B-L2-REIDI'!$AK108)</f>
        <v>0</v>
      </c>
      <c r="T108" s="60">
        <f ca="1">'Q9B-L2'!T108*(1-'Q9B-L2-REIDI'!$AK108)</f>
        <v>0</v>
      </c>
      <c r="U108" s="60">
        <f ca="1">'Q9B-L2'!U108*(1-'Q9B-L2-REIDI'!$AK108)</f>
        <v>0</v>
      </c>
      <c r="V108" s="60">
        <f ca="1">'Q9B-L2'!V108*(1-'Q9B-L2-REIDI'!$AK108)</f>
        <v>0</v>
      </c>
      <c r="W108" s="60">
        <f ca="1">'Q9B-L2'!W108*(1-'Q9B-L2-REIDI'!$AK108)</f>
        <v>0</v>
      </c>
      <c r="X108" s="60">
        <f ca="1">'Q9B-L2'!X108*(1-'Q9B-L2-REIDI'!$AK108)</f>
        <v>0</v>
      </c>
      <c r="Y108" s="60">
        <f ca="1">'Q9B-L2'!Y108*(1-'Q9B-L2-REIDI'!$AK108)</f>
        <v>0</v>
      </c>
      <c r="Z108" s="60">
        <f ca="1">'Q9B-L2'!Z108*(1-'Q9B-L2-REIDI'!$AK108)</f>
        <v>0</v>
      </c>
      <c r="AA108" s="60">
        <f ca="1">'Q9B-L2'!AA108*(1-'Q9B-L2-REIDI'!$AK108)</f>
        <v>0</v>
      </c>
      <c r="AB108" s="60">
        <f ca="1">'Q9B-L2'!AB108*(1-'Q9B-L2-REIDI'!$AK108)</f>
        <v>0</v>
      </c>
      <c r="AC108" s="60">
        <f ca="1">'Q9B-L2'!AC108*(1-'Q9B-L2-REIDI'!$AK108)</f>
        <v>0</v>
      </c>
      <c r="AD108" s="60">
        <f ca="1">'Q9B-L2'!AD108*(1-'Q9B-L2-REIDI'!$AK108)</f>
        <v>0</v>
      </c>
      <c r="AE108" s="60">
        <f ca="1">'Q9B-L2'!AE108*(1-'Q9B-L2-REIDI'!$AK108)</f>
        <v>0</v>
      </c>
      <c r="AF108" s="60">
        <f ca="1">'Q9B-L2'!AF108*(1-'Q9B-L2-REIDI'!$AK108)</f>
        <v>0</v>
      </c>
      <c r="AG108" s="60">
        <f ca="1">'Q9B-L2'!AG108*(1-'Q9B-L2-REIDI'!$AK108)</f>
        <v>0</v>
      </c>
      <c r="AH108" s="60">
        <f ca="1">'Q9B-L2'!AH108*(1-'Q9B-L2-REIDI'!$AK108)</f>
        <v>0</v>
      </c>
      <c r="AI108" s="60">
        <f ca="1">'Q9B-L2'!AI108*(1-'Q9B-L2-REIDI'!$AK108)</f>
        <v>0</v>
      </c>
      <c r="AJ108" s="20"/>
      <c r="AK108" s="170">
        <v>3.6499999999999998E-2</v>
      </c>
      <c r="AL108" s="55">
        <v>1</v>
      </c>
      <c r="AM108" s="55"/>
      <c r="AN108" s="55"/>
      <c r="AO108" s="45" t="str">
        <f t="shared" si="33"/>
        <v>Subtrecho 57 - Rotatória Alongada</v>
      </c>
    </row>
    <row r="109" spans="1:41" s="22" customFormat="1" ht="16.5" hidden="1" customHeight="1" outlineLevel="2">
      <c r="A109" s="119"/>
      <c r="B109" s="48" t="s">
        <v>134</v>
      </c>
      <c r="C109" s="79" t="s">
        <v>773</v>
      </c>
      <c r="D109" s="50">
        <f t="shared" ca="1" si="27"/>
        <v>2795.7903135949182</v>
      </c>
      <c r="E109" s="51">
        <f t="shared" ca="1" si="28"/>
        <v>4502.6482579477542</v>
      </c>
      <c r="F109" s="60">
        <f ca="1">'Q9B-L2'!F109*(1-'Q9B-L2-REIDI'!$AK109)</f>
        <v>0</v>
      </c>
      <c r="G109" s="60">
        <f ca="1">'Q9B-L2'!G109*(1-'Q9B-L2-REIDI'!$AK109)</f>
        <v>0</v>
      </c>
      <c r="H109" s="60">
        <f ca="1">'Q9B-L2'!H109*(1-'Q9B-L2-REIDI'!$AK109)</f>
        <v>0</v>
      </c>
      <c r="I109" s="60">
        <f ca="1">'Q9B-L2'!I109*(1-'Q9B-L2-REIDI'!$AK109)</f>
        <v>0</v>
      </c>
      <c r="J109" s="60">
        <f ca="1">'Q9B-L2'!J109*(1-'Q9B-L2-REIDI'!$AK109)</f>
        <v>4502.6482579477542</v>
      </c>
      <c r="K109" s="60">
        <f ca="1">'Q9B-L2'!K109*(1-'Q9B-L2-REIDI'!$AK109)</f>
        <v>0</v>
      </c>
      <c r="L109" s="60">
        <f ca="1">'Q9B-L2'!L109*(1-'Q9B-L2-REIDI'!$AK109)</f>
        <v>0</v>
      </c>
      <c r="M109" s="60">
        <f ca="1">'Q9B-L2'!M109*(1-'Q9B-L2-REIDI'!$AK109)</f>
        <v>0</v>
      </c>
      <c r="N109" s="60">
        <f ca="1">'Q9B-L2'!N109*(1-'Q9B-L2-REIDI'!$AK109)</f>
        <v>0</v>
      </c>
      <c r="O109" s="60">
        <f ca="1">'Q9B-L2'!O109*(1-'Q9B-L2-REIDI'!$AK109)</f>
        <v>0</v>
      </c>
      <c r="P109" s="60">
        <f ca="1">'Q9B-L2'!P109*(1-'Q9B-L2-REIDI'!$AK109)</f>
        <v>0</v>
      </c>
      <c r="Q109" s="60">
        <f ca="1">'Q9B-L2'!Q109*(1-'Q9B-L2-REIDI'!$AK109)</f>
        <v>0</v>
      </c>
      <c r="R109" s="60">
        <f ca="1">'Q9B-L2'!R109*(1-'Q9B-L2-REIDI'!$AK109)</f>
        <v>0</v>
      </c>
      <c r="S109" s="60">
        <f ca="1">'Q9B-L2'!S109*(1-'Q9B-L2-REIDI'!$AK109)</f>
        <v>0</v>
      </c>
      <c r="T109" s="60">
        <f ca="1">'Q9B-L2'!T109*(1-'Q9B-L2-REIDI'!$AK109)</f>
        <v>0</v>
      </c>
      <c r="U109" s="60">
        <f ca="1">'Q9B-L2'!U109*(1-'Q9B-L2-REIDI'!$AK109)</f>
        <v>0</v>
      </c>
      <c r="V109" s="60">
        <f ca="1">'Q9B-L2'!V109*(1-'Q9B-L2-REIDI'!$AK109)</f>
        <v>0</v>
      </c>
      <c r="W109" s="60">
        <f ca="1">'Q9B-L2'!W109*(1-'Q9B-L2-REIDI'!$AK109)</f>
        <v>0</v>
      </c>
      <c r="X109" s="60">
        <f ca="1">'Q9B-L2'!X109*(1-'Q9B-L2-REIDI'!$AK109)</f>
        <v>0</v>
      </c>
      <c r="Y109" s="60">
        <f ca="1">'Q9B-L2'!Y109*(1-'Q9B-L2-REIDI'!$AK109)</f>
        <v>0</v>
      </c>
      <c r="Z109" s="60">
        <f ca="1">'Q9B-L2'!Z109*(1-'Q9B-L2-REIDI'!$AK109)</f>
        <v>0</v>
      </c>
      <c r="AA109" s="60">
        <f ca="1">'Q9B-L2'!AA109*(1-'Q9B-L2-REIDI'!$AK109)</f>
        <v>0</v>
      </c>
      <c r="AB109" s="60">
        <f ca="1">'Q9B-L2'!AB109*(1-'Q9B-L2-REIDI'!$AK109)</f>
        <v>0</v>
      </c>
      <c r="AC109" s="60">
        <f ca="1">'Q9B-L2'!AC109*(1-'Q9B-L2-REIDI'!$AK109)</f>
        <v>0</v>
      </c>
      <c r="AD109" s="60">
        <f ca="1">'Q9B-L2'!AD109*(1-'Q9B-L2-REIDI'!$AK109)</f>
        <v>0</v>
      </c>
      <c r="AE109" s="60">
        <f ca="1">'Q9B-L2'!AE109*(1-'Q9B-L2-REIDI'!$AK109)</f>
        <v>0</v>
      </c>
      <c r="AF109" s="60">
        <f ca="1">'Q9B-L2'!AF109*(1-'Q9B-L2-REIDI'!$AK109)</f>
        <v>0</v>
      </c>
      <c r="AG109" s="60">
        <f ca="1">'Q9B-L2'!AG109*(1-'Q9B-L2-REIDI'!$AK109)</f>
        <v>0</v>
      </c>
      <c r="AH109" s="60">
        <f ca="1">'Q9B-L2'!AH109*(1-'Q9B-L2-REIDI'!$AK109)</f>
        <v>0</v>
      </c>
      <c r="AI109" s="60">
        <f ca="1">'Q9B-L2'!AI109*(1-'Q9B-L2-REIDI'!$AK109)</f>
        <v>0</v>
      </c>
      <c r="AJ109" s="20"/>
      <c r="AK109" s="170">
        <v>3.6499999999999998E-2</v>
      </c>
      <c r="AL109" s="55">
        <v>1</v>
      </c>
      <c r="AM109" s="55"/>
      <c r="AN109" s="55"/>
      <c r="AO109" s="45" t="str">
        <f t="shared" si="33"/>
        <v>Subtrecho 57 - Rotatória Alongada</v>
      </c>
    </row>
    <row r="110" spans="1:41" s="22" customFormat="1" ht="16.5" hidden="1" customHeight="1" outlineLevel="2">
      <c r="A110" s="119"/>
      <c r="B110" s="48" t="s">
        <v>135</v>
      </c>
      <c r="C110" s="79" t="s">
        <v>773</v>
      </c>
      <c r="D110" s="50">
        <f t="shared" ca="1" si="27"/>
        <v>2795.7903135949182</v>
      </c>
      <c r="E110" s="51">
        <f t="shared" ca="1" si="28"/>
        <v>4502.6482579477542</v>
      </c>
      <c r="F110" s="60">
        <f ca="1">'Q9B-L2'!F110*(1-'Q9B-L2-REIDI'!$AK110)</f>
        <v>0</v>
      </c>
      <c r="G110" s="60">
        <f ca="1">'Q9B-L2'!G110*(1-'Q9B-L2-REIDI'!$AK110)</f>
        <v>0</v>
      </c>
      <c r="H110" s="60">
        <f ca="1">'Q9B-L2'!H110*(1-'Q9B-L2-REIDI'!$AK110)</f>
        <v>0</v>
      </c>
      <c r="I110" s="60">
        <f ca="1">'Q9B-L2'!I110*(1-'Q9B-L2-REIDI'!$AK110)</f>
        <v>0</v>
      </c>
      <c r="J110" s="60">
        <f ca="1">'Q9B-L2'!J110*(1-'Q9B-L2-REIDI'!$AK110)</f>
        <v>4502.6482579477542</v>
      </c>
      <c r="K110" s="60">
        <f ca="1">'Q9B-L2'!K110*(1-'Q9B-L2-REIDI'!$AK110)</f>
        <v>0</v>
      </c>
      <c r="L110" s="60">
        <f ca="1">'Q9B-L2'!L110*(1-'Q9B-L2-REIDI'!$AK110)</f>
        <v>0</v>
      </c>
      <c r="M110" s="60">
        <f ca="1">'Q9B-L2'!M110*(1-'Q9B-L2-REIDI'!$AK110)</f>
        <v>0</v>
      </c>
      <c r="N110" s="60">
        <f ca="1">'Q9B-L2'!N110*(1-'Q9B-L2-REIDI'!$AK110)</f>
        <v>0</v>
      </c>
      <c r="O110" s="60">
        <f ca="1">'Q9B-L2'!O110*(1-'Q9B-L2-REIDI'!$AK110)</f>
        <v>0</v>
      </c>
      <c r="P110" s="60">
        <f ca="1">'Q9B-L2'!P110*(1-'Q9B-L2-REIDI'!$AK110)</f>
        <v>0</v>
      </c>
      <c r="Q110" s="60">
        <f ca="1">'Q9B-L2'!Q110*(1-'Q9B-L2-REIDI'!$AK110)</f>
        <v>0</v>
      </c>
      <c r="R110" s="60">
        <f ca="1">'Q9B-L2'!R110*(1-'Q9B-L2-REIDI'!$AK110)</f>
        <v>0</v>
      </c>
      <c r="S110" s="60">
        <f ca="1">'Q9B-L2'!S110*(1-'Q9B-L2-REIDI'!$AK110)</f>
        <v>0</v>
      </c>
      <c r="T110" s="60">
        <f ca="1">'Q9B-L2'!T110*(1-'Q9B-L2-REIDI'!$AK110)</f>
        <v>0</v>
      </c>
      <c r="U110" s="60">
        <f ca="1">'Q9B-L2'!U110*(1-'Q9B-L2-REIDI'!$AK110)</f>
        <v>0</v>
      </c>
      <c r="V110" s="60">
        <f ca="1">'Q9B-L2'!V110*(1-'Q9B-L2-REIDI'!$AK110)</f>
        <v>0</v>
      </c>
      <c r="W110" s="60">
        <f ca="1">'Q9B-L2'!W110*(1-'Q9B-L2-REIDI'!$AK110)</f>
        <v>0</v>
      </c>
      <c r="X110" s="60">
        <f ca="1">'Q9B-L2'!X110*(1-'Q9B-L2-REIDI'!$AK110)</f>
        <v>0</v>
      </c>
      <c r="Y110" s="60">
        <f ca="1">'Q9B-L2'!Y110*(1-'Q9B-L2-REIDI'!$AK110)</f>
        <v>0</v>
      </c>
      <c r="Z110" s="60">
        <f ca="1">'Q9B-L2'!Z110*(1-'Q9B-L2-REIDI'!$AK110)</f>
        <v>0</v>
      </c>
      <c r="AA110" s="60">
        <f ca="1">'Q9B-L2'!AA110*(1-'Q9B-L2-REIDI'!$AK110)</f>
        <v>0</v>
      </c>
      <c r="AB110" s="60">
        <f ca="1">'Q9B-L2'!AB110*(1-'Q9B-L2-REIDI'!$AK110)</f>
        <v>0</v>
      </c>
      <c r="AC110" s="60">
        <f ca="1">'Q9B-L2'!AC110*(1-'Q9B-L2-REIDI'!$AK110)</f>
        <v>0</v>
      </c>
      <c r="AD110" s="60">
        <f ca="1">'Q9B-L2'!AD110*(1-'Q9B-L2-REIDI'!$AK110)</f>
        <v>0</v>
      </c>
      <c r="AE110" s="60">
        <f ca="1">'Q9B-L2'!AE110*(1-'Q9B-L2-REIDI'!$AK110)</f>
        <v>0</v>
      </c>
      <c r="AF110" s="60">
        <f ca="1">'Q9B-L2'!AF110*(1-'Q9B-L2-REIDI'!$AK110)</f>
        <v>0</v>
      </c>
      <c r="AG110" s="60">
        <f ca="1">'Q9B-L2'!AG110*(1-'Q9B-L2-REIDI'!$AK110)</f>
        <v>0</v>
      </c>
      <c r="AH110" s="60">
        <f ca="1">'Q9B-L2'!AH110*(1-'Q9B-L2-REIDI'!$AK110)</f>
        <v>0</v>
      </c>
      <c r="AI110" s="60">
        <f ca="1">'Q9B-L2'!AI110*(1-'Q9B-L2-REIDI'!$AK110)</f>
        <v>0</v>
      </c>
      <c r="AJ110" s="20"/>
      <c r="AK110" s="170">
        <v>3.6499999999999998E-2</v>
      </c>
      <c r="AL110" s="55">
        <v>1</v>
      </c>
      <c r="AM110" s="55"/>
      <c r="AN110" s="55"/>
      <c r="AO110" s="45" t="str">
        <f t="shared" si="33"/>
        <v>Subtrecho 57 - Rotatória Alongada</v>
      </c>
    </row>
    <row r="111" spans="1:41" s="22" customFormat="1" ht="16.5" hidden="1" customHeight="1" outlineLevel="2">
      <c r="A111" s="119"/>
      <c r="B111" s="48" t="s">
        <v>136</v>
      </c>
      <c r="C111" s="79" t="s">
        <v>773</v>
      </c>
      <c r="D111" s="50">
        <f t="shared" ca="1" si="27"/>
        <v>2795.7903135949182</v>
      </c>
      <c r="E111" s="51">
        <f t="shared" ca="1" si="28"/>
        <v>4502.6482579477542</v>
      </c>
      <c r="F111" s="60">
        <f ca="1">'Q9B-L2'!F111*(1-'Q9B-L2-REIDI'!$AK111)</f>
        <v>0</v>
      </c>
      <c r="G111" s="60">
        <f ca="1">'Q9B-L2'!G111*(1-'Q9B-L2-REIDI'!$AK111)</f>
        <v>0</v>
      </c>
      <c r="H111" s="60">
        <f ca="1">'Q9B-L2'!H111*(1-'Q9B-L2-REIDI'!$AK111)</f>
        <v>0</v>
      </c>
      <c r="I111" s="60">
        <f ca="1">'Q9B-L2'!I111*(1-'Q9B-L2-REIDI'!$AK111)</f>
        <v>0</v>
      </c>
      <c r="J111" s="60">
        <f ca="1">'Q9B-L2'!J111*(1-'Q9B-L2-REIDI'!$AK111)</f>
        <v>4502.6482579477542</v>
      </c>
      <c r="K111" s="60">
        <f ca="1">'Q9B-L2'!K111*(1-'Q9B-L2-REIDI'!$AK111)</f>
        <v>0</v>
      </c>
      <c r="L111" s="60">
        <f ca="1">'Q9B-L2'!L111*(1-'Q9B-L2-REIDI'!$AK111)</f>
        <v>0</v>
      </c>
      <c r="M111" s="60">
        <f ca="1">'Q9B-L2'!M111*(1-'Q9B-L2-REIDI'!$AK111)</f>
        <v>0</v>
      </c>
      <c r="N111" s="60">
        <f ca="1">'Q9B-L2'!N111*(1-'Q9B-L2-REIDI'!$AK111)</f>
        <v>0</v>
      </c>
      <c r="O111" s="60">
        <f ca="1">'Q9B-L2'!O111*(1-'Q9B-L2-REIDI'!$AK111)</f>
        <v>0</v>
      </c>
      <c r="P111" s="60">
        <f ca="1">'Q9B-L2'!P111*(1-'Q9B-L2-REIDI'!$AK111)</f>
        <v>0</v>
      </c>
      <c r="Q111" s="60">
        <f ca="1">'Q9B-L2'!Q111*(1-'Q9B-L2-REIDI'!$AK111)</f>
        <v>0</v>
      </c>
      <c r="R111" s="60">
        <f ca="1">'Q9B-L2'!R111*(1-'Q9B-L2-REIDI'!$AK111)</f>
        <v>0</v>
      </c>
      <c r="S111" s="60">
        <f ca="1">'Q9B-L2'!S111*(1-'Q9B-L2-REIDI'!$AK111)</f>
        <v>0</v>
      </c>
      <c r="T111" s="60">
        <f ca="1">'Q9B-L2'!T111*(1-'Q9B-L2-REIDI'!$AK111)</f>
        <v>0</v>
      </c>
      <c r="U111" s="60">
        <f ca="1">'Q9B-L2'!U111*(1-'Q9B-L2-REIDI'!$AK111)</f>
        <v>0</v>
      </c>
      <c r="V111" s="60">
        <f ca="1">'Q9B-L2'!V111*(1-'Q9B-L2-REIDI'!$AK111)</f>
        <v>0</v>
      </c>
      <c r="W111" s="60">
        <f ca="1">'Q9B-L2'!W111*(1-'Q9B-L2-REIDI'!$AK111)</f>
        <v>0</v>
      </c>
      <c r="X111" s="60">
        <f ca="1">'Q9B-L2'!X111*(1-'Q9B-L2-REIDI'!$AK111)</f>
        <v>0</v>
      </c>
      <c r="Y111" s="60">
        <f ca="1">'Q9B-L2'!Y111*(1-'Q9B-L2-REIDI'!$AK111)</f>
        <v>0</v>
      </c>
      <c r="Z111" s="60">
        <f ca="1">'Q9B-L2'!Z111*(1-'Q9B-L2-REIDI'!$AK111)</f>
        <v>0</v>
      </c>
      <c r="AA111" s="60">
        <f ca="1">'Q9B-L2'!AA111*(1-'Q9B-L2-REIDI'!$AK111)</f>
        <v>0</v>
      </c>
      <c r="AB111" s="60">
        <f ca="1">'Q9B-L2'!AB111*(1-'Q9B-L2-REIDI'!$AK111)</f>
        <v>0</v>
      </c>
      <c r="AC111" s="60">
        <f ca="1">'Q9B-L2'!AC111*(1-'Q9B-L2-REIDI'!$AK111)</f>
        <v>0</v>
      </c>
      <c r="AD111" s="60">
        <f ca="1">'Q9B-L2'!AD111*(1-'Q9B-L2-REIDI'!$AK111)</f>
        <v>0</v>
      </c>
      <c r="AE111" s="60">
        <f ca="1">'Q9B-L2'!AE111*(1-'Q9B-L2-REIDI'!$AK111)</f>
        <v>0</v>
      </c>
      <c r="AF111" s="60">
        <f ca="1">'Q9B-L2'!AF111*(1-'Q9B-L2-REIDI'!$AK111)</f>
        <v>0</v>
      </c>
      <c r="AG111" s="60">
        <f ca="1">'Q9B-L2'!AG111*(1-'Q9B-L2-REIDI'!$AK111)</f>
        <v>0</v>
      </c>
      <c r="AH111" s="60">
        <f ca="1">'Q9B-L2'!AH111*(1-'Q9B-L2-REIDI'!$AK111)</f>
        <v>0</v>
      </c>
      <c r="AI111" s="60">
        <f ca="1">'Q9B-L2'!AI111*(1-'Q9B-L2-REIDI'!$AK111)</f>
        <v>0</v>
      </c>
      <c r="AJ111" s="20"/>
      <c r="AK111" s="170">
        <v>3.6499999999999998E-2</v>
      </c>
      <c r="AL111" s="55">
        <v>1</v>
      </c>
      <c r="AM111" s="55"/>
      <c r="AN111" s="55"/>
      <c r="AO111" s="45" t="str">
        <f t="shared" si="33"/>
        <v>Subtrecho 57 - Rotatória Alongada</v>
      </c>
    </row>
    <row r="112" spans="1:41" s="22" customFormat="1" ht="16.5" hidden="1" customHeight="1" outlineLevel="2">
      <c r="A112" s="119"/>
      <c r="B112" s="48" t="s">
        <v>137</v>
      </c>
      <c r="C112" s="79" t="s">
        <v>773</v>
      </c>
      <c r="D112" s="50">
        <f t="shared" ca="1" si="27"/>
        <v>2795.7903135949182</v>
      </c>
      <c r="E112" s="51">
        <f t="shared" ca="1" si="28"/>
        <v>4502.6482579477542</v>
      </c>
      <c r="F112" s="60">
        <f ca="1">'Q9B-L2'!F112*(1-'Q9B-L2-REIDI'!$AK112)</f>
        <v>0</v>
      </c>
      <c r="G112" s="60">
        <f ca="1">'Q9B-L2'!G112*(1-'Q9B-L2-REIDI'!$AK112)</f>
        <v>0</v>
      </c>
      <c r="H112" s="60">
        <f ca="1">'Q9B-L2'!H112*(1-'Q9B-L2-REIDI'!$AK112)</f>
        <v>0</v>
      </c>
      <c r="I112" s="60">
        <f ca="1">'Q9B-L2'!I112*(1-'Q9B-L2-REIDI'!$AK112)</f>
        <v>0</v>
      </c>
      <c r="J112" s="60">
        <f ca="1">'Q9B-L2'!J112*(1-'Q9B-L2-REIDI'!$AK112)</f>
        <v>4502.6482579477542</v>
      </c>
      <c r="K112" s="60">
        <f ca="1">'Q9B-L2'!K112*(1-'Q9B-L2-REIDI'!$AK112)</f>
        <v>0</v>
      </c>
      <c r="L112" s="60">
        <f ca="1">'Q9B-L2'!L112*(1-'Q9B-L2-REIDI'!$AK112)</f>
        <v>0</v>
      </c>
      <c r="M112" s="60">
        <f ca="1">'Q9B-L2'!M112*(1-'Q9B-L2-REIDI'!$AK112)</f>
        <v>0</v>
      </c>
      <c r="N112" s="60">
        <f ca="1">'Q9B-L2'!N112*(1-'Q9B-L2-REIDI'!$AK112)</f>
        <v>0</v>
      </c>
      <c r="O112" s="60">
        <f ca="1">'Q9B-L2'!O112*(1-'Q9B-L2-REIDI'!$AK112)</f>
        <v>0</v>
      </c>
      <c r="P112" s="60">
        <f ca="1">'Q9B-L2'!P112*(1-'Q9B-L2-REIDI'!$AK112)</f>
        <v>0</v>
      </c>
      <c r="Q112" s="60">
        <f ca="1">'Q9B-L2'!Q112*(1-'Q9B-L2-REIDI'!$AK112)</f>
        <v>0</v>
      </c>
      <c r="R112" s="60">
        <f ca="1">'Q9B-L2'!R112*(1-'Q9B-L2-REIDI'!$AK112)</f>
        <v>0</v>
      </c>
      <c r="S112" s="60">
        <f ca="1">'Q9B-L2'!S112*(1-'Q9B-L2-REIDI'!$AK112)</f>
        <v>0</v>
      </c>
      <c r="T112" s="60">
        <f ca="1">'Q9B-L2'!T112*(1-'Q9B-L2-REIDI'!$AK112)</f>
        <v>0</v>
      </c>
      <c r="U112" s="60">
        <f ca="1">'Q9B-L2'!U112*(1-'Q9B-L2-REIDI'!$AK112)</f>
        <v>0</v>
      </c>
      <c r="V112" s="60">
        <f ca="1">'Q9B-L2'!V112*(1-'Q9B-L2-REIDI'!$AK112)</f>
        <v>0</v>
      </c>
      <c r="W112" s="60">
        <f ca="1">'Q9B-L2'!W112*(1-'Q9B-L2-REIDI'!$AK112)</f>
        <v>0</v>
      </c>
      <c r="X112" s="60">
        <f ca="1">'Q9B-L2'!X112*(1-'Q9B-L2-REIDI'!$AK112)</f>
        <v>0</v>
      </c>
      <c r="Y112" s="60">
        <f ca="1">'Q9B-L2'!Y112*(1-'Q9B-L2-REIDI'!$AK112)</f>
        <v>0</v>
      </c>
      <c r="Z112" s="60">
        <f ca="1">'Q9B-L2'!Z112*(1-'Q9B-L2-REIDI'!$AK112)</f>
        <v>0</v>
      </c>
      <c r="AA112" s="60">
        <f ca="1">'Q9B-L2'!AA112*(1-'Q9B-L2-REIDI'!$AK112)</f>
        <v>0</v>
      </c>
      <c r="AB112" s="60">
        <f ca="1">'Q9B-L2'!AB112*(1-'Q9B-L2-REIDI'!$AK112)</f>
        <v>0</v>
      </c>
      <c r="AC112" s="60">
        <f ca="1">'Q9B-L2'!AC112*(1-'Q9B-L2-REIDI'!$AK112)</f>
        <v>0</v>
      </c>
      <c r="AD112" s="60">
        <f ca="1">'Q9B-L2'!AD112*(1-'Q9B-L2-REIDI'!$AK112)</f>
        <v>0</v>
      </c>
      <c r="AE112" s="60">
        <f ca="1">'Q9B-L2'!AE112*(1-'Q9B-L2-REIDI'!$AK112)</f>
        <v>0</v>
      </c>
      <c r="AF112" s="60">
        <f ca="1">'Q9B-L2'!AF112*(1-'Q9B-L2-REIDI'!$AK112)</f>
        <v>0</v>
      </c>
      <c r="AG112" s="60">
        <f ca="1">'Q9B-L2'!AG112*(1-'Q9B-L2-REIDI'!$AK112)</f>
        <v>0</v>
      </c>
      <c r="AH112" s="60">
        <f ca="1">'Q9B-L2'!AH112*(1-'Q9B-L2-REIDI'!$AK112)</f>
        <v>0</v>
      </c>
      <c r="AI112" s="60">
        <f ca="1">'Q9B-L2'!AI112*(1-'Q9B-L2-REIDI'!$AK112)</f>
        <v>0</v>
      </c>
      <c r="AJ112" s="20"/>
      <c r="AK112" s="170">
        <v>3.6499999999999998E-2</v>
      </c>
      <c r="AL112" s="55">
        <v>1</v>
      </c>
      <c r="AM112" s="55"/>
      <c r="AN112" s="55"/>
      <c r="AO112" s="45" t="str">
        <f t="shared" si="33"/>
        <v>Subtrecho 57 - Rotatória Alongada</v>
      </c>
    </row>
    <row r="113" spans="1:41" s="22" customFormat="1" ht="16.5" hidden="1" customHeight="1" outlineLevel="2">
      <c r="A113" s="119"/>
      <c r="B113" s="48" t="s">
        <v>138</v>
      </c>
      <c r="C113" s="79" t="s">
        <v>773</v>
      </c>
      <c r="D113" s="50">
        <f t="shared" ca="1" si="27"/>
        <v>2795.7903135949182</v>
      </c>
      <c r="E113" s="51">
        <f t="shared" ca="1" si="28"/>
        <v>4502.6482579477542</v>
      </c>
      <c r="F113" s="60">
        <f ca="1">'Q9B-L2'!F113*(1-'Q9B-L2-REIDI'!$AK113)</f>
        <v>0</v>
      </c>
      <c r="G113" s="60">
        <f ca="1">'Q9B-L2'!G113*(1-'Q9B-L2-REIDI'!$AK113)</f>
        <v>0</v>
      </c>
      <c r="H113" s="60">
        <f ca="1">'Q9B-L2'!H113*(1-'Q9B-L2-REIDI'!$AK113)</f>
        <v>0</v>
      </c>
      <c r="I113" s="60">
        <f ca="1">'Q9B-L2'!I113*(1-'Q9B-L2-REIDI'!$AK113)</f>
        <v>0</v>
      </c>
      <c r="J113" s="60">
        <f ca="1">'Q9B-L2'!J113*(1-'Q9B-L2-REIDI'!$AK113)</f>
        <v>4502.6482579477542</v>
      </c>
      <c r="K113" s="60">
        <f ca="1">'Q9B-L2'!K113*(1-'Q9B-L2-REIDI'!$AK113)</f>
        <v>0</v>
      </c>
      <c r="L113" s="60">
        <f ca="1">'Q9B-L2'!L113*(1-'Q9B-L2-REIDI'!$AK113)</f>
        <v>0</v>
      </c>
      <c r="M113" s="60">
        <f ca="1">'Q9B-L2'!M113*(1-'Q9B-L2-REIDI'!$AK113)</f>
        <v>0</v>
      </c>
      <c r="N113" s="60">
        <f ca="1">'Q9B-L2'!N113*(1-'Q9B-L2-REIDI'!$AK113)</f>
        <v>0</v>
      </c>
      <c r="O113" s="60">
        <f ca="1">'Q9B-L2'!O113*(1-'Q9B-L2-REIDI'!$AK113)</f>
        <v>0</v>
      </c>
      <c r="P113" s="60">
        <f ca="1">'Q9B-L2'!P113*(1-'Q9B-L2-REIDI'!$AK113)</f>
        <v>0</v>
      </c>
      <c r="Q113" s="60">
        <f ca="1">'Q9B-L2'!Q113*(1-'Q9B-L2-REIDI'!$AK113)</f>
        <v>0</v>
      </c>
      <c r="R113" s="60">
        <f ca="1">'Q9B-L2'!R113*(1-'Q9B-L2-REIDI'!$AK113)</f>
        <v>0</v>
      </c>
      <c r="S113" s="60">
        <f ca="1">'Q9B-L2'!S113*(1-'Q9B-L2-REIDI'!$AK113)</f>
        <v>0</v>
      </c>
      <c r="T113" s="60">
        <f ca="1">'Q9B-L2'!T113*(1-'Q9B-L2-REIDI'!$AK113)</f>
        <v>0</v>
      </c>
      <c r="U113" s="60">
        <f ca="1">'Q9B-L2'!U113*(1-'Q9B-L2-REIDI'!$AK113)</f>
        <v>0</v>
      </c>
      <c r="V113" s="60">
        <f ca="1">'Q9B-L2'!V113*(1-'Q9B-L2-REIDI'!$AK113)</f>
        <v>0</v>
      </c>
      <c r="W113" s="60">
        <f ca="1">'Q9B-L2'!W113*(1-'Q9B-L2-REIDI'!$AK113)</f>
        <v>0</v>
      </c>
      <c r="X113" s="60">
        <f ca="1">'Q9B-L2'!X113*(1-'Q9B-L2-REIDI'!$AK113)</f>
        <v>0</v>
      </c>
      <c r="Y113" s="60">
        <f ca="1">'Q9B-L2'!Y113*(1-'Q9B-L2-REIDI'!$AK113)</f>
        <v>0</v>
      </c>
      <c r="Z113" s="60">
        <f ca="1">'Q9B-L2'!Z113*(1-'Q9B-L2-REIDI'!$AK113)</f>
        <v>0</v>
      </c>
      <c r="AA113" s="60">
        <f ca="1">'Q9B-L2'!AA113*(1-'Q9B-L2-REIDI'!$AK113)</f>
        <v>0</v>
      </c>
      <c r="AB113" s="60">
        <f ca="1">'Q9B-L2'!AB113*(1-'Q9B-L2-REIDI'!$AK113)</f>
        <v>0</v>
      </c>
      <c r="AC113" s="60">
        <f ca="1">'Q9B-L2'!AC113*(1-'Q9B-L2-REIDI'!$AK113)</f>
        <v>0</v>
      </c>
      <c r="AD113" s="60">
        <f ca="1">'Q9B-L2'!AD113*(1-'Q9B-L2-REIDI'!$AK113)</f>
        <v>0</v>
      </c>
      <c r="AE113" s="60">
        <f ca="1">'Q9B-L2'!AE113*(1-'Q9B-L2-REIDI'!$AK113)</f>
        <v>0</v>
      </c>
      <c r="AF113" s="60">
        <f ca="1">'Q9B-L2'!AF113*(1-'Q9B-L2-REIDI'!$AK113)</f>
        <v>0</v>
      </c>
      <c r="AG113" s="60">
        <f ca="1">'Q9B-L2'!AG113*(1-'Q9B-L2-REIDI'!$AK113)</f>
        <v>0</v>
      </c>
      <c r="AH113" s="60">
        <f ca="1">'Q9B-L2'!AH113*(1-'Q9B-L2-REIDI'!$AK113)</f>
        <v>0</v>
      </c>
      <c r="AI113" s="60">
        <f ca="1">'Q9B-L2'!AI113*(1-'Q9B-L2-REIDI'!$AK113)</f>
        <v>0</v>
      </c>
      <c r="AJ113" s="20"/>
      <c r="AK113" s="170">
        <v>3.6499999999999998E-2</v>
      </c>
      <c r="AL113" s="55">
        <v>1</v>
      </c>
      <c r="AM113" s="55"/>
      <c r="AN113" s="55"/>
      <c r="AO113" s="45" t="str">
        <f t="shared" si="33"/>
        <v>Subtrecho 57 - Rotatória Alongada</v>
      </c>
    </row>
    <row r="114" spans="1:41" s="22" customFormat="1" ht="16.5" hidden="1" customHeight="1" outlineLevel="2">
      <c r="A114" s="119"/>
      <c r="B114" s="48" t="s">
        <v>139</v>
      </c>
      <c r="C114" s="79" t="s">
        <v>774</v>
      </c>
      <c r="D114" s="50">
        <f t="shared" ca="1" si="27"/>
        <v>2426.0990324584004</v>
      </c>
      <c r="E114" s="51">
        <f t="shared" ca="1" si="28"/>
        <v>4502.6482579477542</v>
      </c>
      <c r="F114" s="60">
        <f ca="1">'Q9B-L2'!F114*(1-'Q9B-L2-REIDI'!$AK114)</f>
        <v>0</v>
      </c>
      <c r="G114" s="60">
        <f ca="1">'Q9B-L2'!G114*(1-'Q9B-L2-REIDI'!$AK114)</f>
        <v>0</v>
      </c>
      <c r="H114" s="60">
        <f ca="1">'Q9B-L2'!H114*(1-'Q9B-L2-REIDI'!$AK114)</f>
        <v>0</v>
      </c>
      <c r="I114" s="60">
        <f ca="1">'Q9B-L2'!I114*(1-'Q9B-L2-REIDI'!$AK114)</f>
        <v>0</v>
      </c>
      <c r="J114" s="60">
        <f ca="1">'Q9B-L2'!J114*(1-'Q9B-L2-REIDI'!$AK114)</f>
        <v>0</v>
      </c>
      <c r="K114" s="60">
        <f ca="1">'Q9B-L2'!K114*(1-'Q9B-L2-REIDI'!$AK114)</f>
        <v>2251.3241289738771</v>
      </c>
      <c r="L114" s="60">
        <f ca="1">'Q9B-L2'!L114*(1-'Q9B-L2-REIDI'!$AK114)</f>
        <v>2251.3241289738771</v>
      </c>
      <c r="M114" s="60">
        <f ca="1">'Q9B-L2'!M114*(1-'Q9B-L2-REIDI'!$AK114)</f>
        <v>0</v>
      </c>
      <c r="N114" s="60">
        <f ca="1">'Q9B-L2'!N114*(1-'Q9B-L2-REIDI'!$AK114)</f>
        <v>0</v>
      </c>
      <c r="O114" s="60">
        <f ca="1">'Q9B-L2'!O114*(1-'Q9B-L2-REIDI'!$AK114)</f>
        <v>0</v>
      </c>
      <c r="P114" s="60">
        <f ca="1">'Q9B-L2'!P114*(1-'Q9B-L2-REIDI'!$AK114)</f>
        <v>0</v>
      </c>
      <c r="Q114" s="60">
        <f ca="1">'Q9B-L2'!Q114*(1-'Q9B-L2-REIDI'!$AK114)</f>
        <v>0</v>
      </c>
      <c r="R114" s="60">
        <f ca="1">'Q9B-L2'!R114*(1-'Q9B-L2-REIDI'!$AK114)</f>
        <v>0</v>
      </c>
      <c r="S114" s="60">
        <f ca="1">'Q9B-L2'!S114*(1-'Q9B-L2-REIDI'!$AK114)</f>
        <v>0</v>
      </c>
      <c r="T114" s="60">
        <f ca="1">'Q9B-L2'!T114*(1-'Q9B-L2-REIDI'!$AK114)</f>
        <v>0</v>
      </c>
      <c r="U114" s="60">
        <f ca="1">'Q9B-L2'!U114*(1-'Q9B-L2-REIDI'!$AK114)</f>
        <v>0</v>
      </c>
      <c r="V114" s="60">
        <f ca="1">'Q9B-L2'!V114*(1-'Q9B-L2-REIDI'!$AK114)</f>
        <v>0</v>
      </c>
      <c r="W114" s="60">
        <f ca="1">'Q9B-L2'!W114*(1-'Q9B-L2-REIDI'!$AK114)</f>
        <v>0</v>
      </c>
      <c r="X114" s="60">
        <f ca="1">'Q9B-L2'!X114*(1-'Q9B-L2-REIDI'!$AK114)</f>
        <v>0</v>
      </c>
      <c r="Y114" s="60">
        <f ca="1">'Q9B-L2'!Y114*(1-'Q9B-L2-REIDI'!$AK114)</f>
        <v>0</v>
      </c>
      <c r="Z114" s="60">
        <f ca="1">'Q9B-L2'!Z114*(1-'Q9B-L2-REIDI'!$AK114)</f>
        <v>0</v>
      </c>
      <c r="AA114" s="60">
        <f ca="1">'Q9B-L2'!AA114*(1-'Q9B-L2-REIDI'!$AK114)</f>
        <v>0</v>
      </c>
      <c r="AB114" s="60">
        <f ca="1">'Q9B-L2'!AB114*(1-'Q9B-L2-REIDI'!$AK114)</f>
        <v>0</v>
      </c>
      <c r="AC114" s="60">
        <f ca="1">'Q9B-L2'!AC114*(1-'Q9B-L2-REIDI'!$AK114)</f>
        <v>0</v>
      </c>
      <c r="AD114" s="60">
        <f ca="1">'Q9B-L2'!AD114*(1-'Q9B-L2-REIDI'!$AK114)</f>
        <v>0</v>
      </c>
      <c r="AE114" s="60">
        <f ca="1">'Q9B-L2'!AE114*(1-'Q9B-L2-REIDI'!$AK114)</f>
        <v>0</v>
      </c>
      <c r="AF114" s="60">
        <f ca="1">'Q9B-L2'!AF114*(1-'Q9B-L2-REIDI'!$AK114)</f>
        <v>0</v>
      </c>
      <c r="AG114" s="60">
        <f ca="1">'Q9B-L2'!AG114*(1-'Q9B-L2-REIDI'!$AK114)</f>
        <v>0</v>
      </c>
      <c r="AH114" s="60">
        <f ca="1">'Q9B-L2'!AH114*(1-'Q9B-L2-REIDI'!$AK114)</f>
        <v>0</v>
      </c>
      <c r="AI114" s="60">
        <f ca="1">'Q9B-L2'!AI114*(1-'Q9B-L2-REIDI'!$AK114)</f>
        <v>0</v>
      </c>
      <c r="AJ114" s="20"/>
      <c r="AK114" s="170">
        <v>3.6499999999999998E-2</v>
      </c>
      <c r="AL114" s="55">
        <v>1</v>
      </c>
      <c r="AM114" s="55"/>
      <c r="AN114" s="55"/>
      <c r="AO114" s="45" t="str">
        <f t="shared" si="33"/>
        <v>Subtrecho 59 - Rotatória Alongada</v>
      </c>
    </row>
    <row r="115" spans="1:41" s="22" customFormat="1" ht="16.5" hidden="1" customHeight="1" outlineLevel="2">
      <c r="A115" s="119"/>
      <c r="B115" s="48" t="s">
        <v>140</v>
      </c>
      <c r="C115" s="79" t="s">
        <v>774</v>
      </c>
      <c r="D115" s="50">
        <f t="shared" ca="1" si="27"/>
        <v>2426.0990324584004</v>
      </c>
      <c r="E115" s="51">
        <f t="shared" ca="1" si="28"/>
        <v>4502.6482579477542</v>
      </c>
      <c r="F115" s="60">
        <f ca="1">'Q9B-L2'!F115*(1-'Q9B-L2-REIDI'!$AK115)</f>
        <v>0</v>
      </c>
      <c r="G115" s="60">
        <f ca="1">'Q9B-L2'!G115*(1-'Q9B-L2-REIDI'!$AK115)</f>
        <v>0</v>
      </c>
      <c r="H115" s="60">
        <f ca="1">'Q9B-L2'!H115*(1-'Q9B-L2-REIDI'!$AK115)</f>
        <v>0</v>
      </c>
      <c r="I115" s="60">
        <f ca="1">'Q9B-L2'!I115*(1-'Q9B-L2-REIDI'!$AK115)</f>
        <v>0</v>
      </c>
      <c r="J115" s="60">
        <f ca="1">'Q9B-L2'!J115*(1-'Q9B-L2-REIDI'!$AK115)</f>
        <v>0</v>
      </c>
      <c r="K115" s="60">
        <f ca="1">'Q9B-L2'!K115*(1-'Q9B-L2-REIDI'!$AK115)</f>
        <v>2251.3241289738771</v>
      </c>
      <c r="L115" s="60">
        <f ca="1">'Q9B-L2'!L115*(1-'Q9B-L2-REIDI'!$AK115)</f>
        <v>2251.3241289738771</v>
      </c>
      <c r="M115" s="60">
        <f ca="1">'Q9B-L2'!M115*(1-'Q9B-L2-REIDI'!$AK115)</f>
        <v>0</v>
      </c>
      <c r="N115" s="60">
        <f ca="1">'Q9B-L2'!N115*(1-'Q9B-L2-REIDI'!$AK115)</f>
        <v>0</v>
      </c>
      <c r="O115" s="60">
        <f ca="1">'Q9B-L2'!O115*(1-'Q9B-L2-REIDI'!$AK115)</f>
        <v>0</v>
      </c>
      <c r="P115" s="60">
        <f ca="1">'Q9B-L2'!P115*(1-'Q9B-L2-REIDI'!$AK115)</f>
        <v>0</v>
      </c>
      <c r="Q115" s="60">
        <f ca="1">'Q9B-L2'!Q115*(1-'Q9B-L2-REIDI'!$AK115)</f>
        <v>0</v>
      </c>
      <c r="R115" s="60">
        <f ca="1">'Q9B-L2'!R115*(1-'Q9B-L2-REIDI'!$AK115)</f>
        <v>0</v>
      </c>
      <c r="S115" s="60">
        <f ca="1">'Q9B-L2'!S115*(1-'Q9B-L2-REIDI'!$AK115)</f>
        <v>0</v>
      </c>
      <c r="T115" s="60">
        <f ca="1">'Q9B-L2'!T115*(1-'Q9B-L2-REIDI'!$AK115)</f>
        <v>0</v>
      </c>
      <c r="U115" s="60">
        <f ca="1">'Q9B-L2'!U115*(1-'Q9B-L2-REIDI'!$AK115)</f>
        <v>0</v>
      </c>
      <c r="V115" s="60">
        <f ca="1">'Q9B-L2'!V115*(1-'Q9B-L2-REIDI'!$AK115)</f>
        <v>0</v>
      </c>
      <c r="W115" s="60">
        <f ca="1">'Q9B-L2'!W115*(1-'Q9B-L2-REIDI'!$AK115)</f>
        <v>0</v>
      </c>
      <c r="X115" s="60">
        <f ca="1">'Q9B-L2'!X115*(1-'Q9B-L2-REIDI'!$AK115)</f>
        <v>0</v>
      </c>
      <c r="Y115" s="60">
        <f ca="1">'Q9B-L2'!Y115*(1-'Q9B-L2-REIDI'!$AK115)</f>
        <v>0</v>
      </c>
      <c r="Z115" s="60">
        <f ca="1">'Q9B-L2'!Z115*(1-'Q9B-L2-REIDI'!$AK115)</f>
        <v>0</v>
      </c>
      <c r="AA115" s="60">
        <f ca="1">'Q9B-L2'!AA115*(1-'Q9B-L2-REIDI'!$AK115)</f>
        <v>0</v>
      </c>
      <c r="AB115" s="60">
        <f ca="1">'Q9B-L2'!AB115*(1-'Q9B-L2-REIDI'!$AK115)</f>
        <v>0</v>
      </c>
      <c r="AC115" s="60">
        <f ca="1">'Q9B-L2'!AC115*(1-'Q9B-L2-REIDI'!$AK115)</f>
        <v>0</v>
      </c>
      <c r="AD115" s="60">
        <f ca="1">'Q9B-L2'!AD115*(1-'Q9B-L2-REIDI'!$AK115)</f>
        <v>0</v>
      </c>
      <c r="AE115" s="60">
        <f ca="1">'Q9B-L2'!AE115*(1-'Q9B-L2-REIDI'!$AK115)</f>
        <v>0</v>
      </c>
      <c r="AF115" s="60">
        <f ca="1">'Q9B-L2'!AF115*(1-'Q9B-L2-REIDI'!$AK115)</f>
        <v>0</v>
      </c>
      <c r="AG115" s="60">
        <f ca="1">'Q9B-L2'!AG115*(1-'Q9B-L2-REIDI'!$AK115)</f>
        <v>0</v>
      </c>
      <c r="AH115" s="60">
        <f ca="1">'Q9B-L2'!AH115*(1-'Q9B-L2-REIDI'!$AK115)</f>
        <v>0</v>
      </c>
      <c r="AI115" s="60">
        <f ca="1">'Q9B-L2'!AI115*(1-'Q9B-L2-REIDI'!$AK115)</f>
        <v>0</v>
      </c>
      <c r="AJ115" s="20"/>
      <c r="AK115" s="170">
        <v>3.6499999999999998E-2</v>
      </c>
      <c r="AL115" s="55">
        <v>1</v>
      </c>
      <c r="AM115" s="55"/>
      <c r="AN115" s="55"/>
      <c r="AO115" s="45" t="str">
        <f t="shared" si="33"/>
        <v>Subtrecho 59 - Rotatória Alongada</v>
      </c>
    </row>
    <row r="116" spans="1:41" s="22" customFormat="1" ht="16.5" hidden="1" customHeight="1" outlineLevel="2">
      <c r="A116" s="119"/>
      <c r="B116" s="48" t="s">
        <v>141</v>
      </c>
      <c r="C116" s="79" t="s">
        <v>775</v>
      </c>
      <c r="D116" s="50">
        <f t="shared" ca="1" si="27"/>
        <v>1824.2489355724797</v>
      </c>
      <c r="E116" s="51">
        <f t="shared" ca="1" si="28"/>
        <v>3385.6619956256109</v>
      </c>
      <c r="F116" s="60">
        <f ca="1">'Q9B-L2'!F116*(1-'Q9B-L2-REIDI'!$AK116)</f>
        <v>0</v>
      </c>
      <c r="G116" s="60">
        <f ca="1">'Q9B-L2'!G116*(1-'Q9B-L2-REIDI'!$AK116)</f>
        <v>0</v>
      </c>
      <c r="H116" s="60">
        <f ca="1">'Q9B-L2'!H116*(1-'Q9B-L2-REIDI'!$AK116)</f>
        <v>0</v>
      </c>
      <c r="I116" s="60">
        <f ca="1">'Q9B-L2'!I116*(1-'Q9B-L2-REIDI'!$AK116)</f>
        <v>0</v>
      </c>
      <c r="J116" s="60">
        <f ca="1">'Q9B-L2'!J116*(1-'Q9B-L2-REIDI'!$AK116)</f>
        <v>0</v>
      </c>
      <c r="K116" s="60">
        <f ca="1">'Q9B-L2'!K116*(1-'Q9B-L2-REIDI'!$AK116)</f>
        <v>1692.8309978128054</v>
      </c>
      <c r="L116" s="60">
        <f ca="1">'Q9B-L2'!L116*(1-'Q9B-L2-REIDI'!$AK116)</f>
        <v>1692.8309978128054</v>
      </c>
      <c r="M116" s="60">
        <f ca="1">'Q9B-L2'!M116*(1-'Q9B-L2-REIDI'!$AK116)</f>
        <v>0</v>
      </c>
      <c r="N116" s="60">
        <f ca="1">'Q9B-L2'!N116*(1-'Q9B-L2-REIDI'!$AK116)</f>
        <v>0</v>
      </c>
      <c r="O116" s="60">
        <f ca="1">'Q9B-L2'!O116*(1-'Q9B-L2-REIDI'!$AK116)</f>
        <v>0</v>
      </c>
      <c r="P116" s="60">
        <f ca="1">'Q9B-L2'!P116*(1-'Q9B-L2-REIDI'!$AK116)</f>
        <v>0</v>
      </c>
      <c r="Q116" s="60">
        <f ca="1">'Q9B-L2'!Q116*(1-'Q9B-L2-REIDI'!$AK116)</f>
        <v>0</v>
      </c>
      <c r="R116" s="60">
        <f ca="1">'Q9B-L2'!R116*(1-'Q9B-L2-REIDI'!$AK116)</f>
        <v>0</v>
      </c>
      <c r="S116" s="60">
        <f ca="1">'Q9B-L2'!S116*(1-'Q9B-L2-REIDI'!$AK116)</f>
        <v>0</v>
      </c>
      <c r="T116" s="60">
        <f ca="1">'Q9B-L2'!T116*(1-'Q9B-L2-REIDI'!$AK116)</f>
        <v>0</v>
      </c>
      <c r="U116" s="60">
        <f ca="1">'Q9B-L2'!U116*(1-'Q9B-L2-REIDI'!$AK116)</f>
        <v>0</v>
      </c>
      <c r="V116" s="60">
        <f ca="1">'Q9B-L2'!V116*(1-'Q9B-L2-REIDI'!$AK116)</f>
        <v>0</v>
      </c>
      <c r="W116" s="60">
        <f ca="1">'Q9B-L2'!W116*(1-'Q9B-L2-REIDI'!$AK116)</f>
        <v>0</v>
      </c>
      <c r="X116" s="60">
        <f ca="1">'Q9B-L2'!X116*(1-'Q9B-L2-REIDI'!$AK116)</f>
        <v>0</v>
      </c>
      <c r="Y116" s="60">
        <f ca="1">'Q9B-L2'!Y116*(1-'Q9B-L2-REIDI'!$AK116)</f>
        <v>0</v>
      </c>
      <c r="Z116" s="60">
        <f ca="1">'Q9B-L2'!Z116*(1-'Q9B-L2-REIDI'!$AK116)</f>
        <v>0</v>
      </c>
      <c r="AA116" s="60">
        <f ca="1">'Q9B-L2'!AA116*(1-'Q9B-L2-REIDI'!$AK116)</f>
        <v>0</v>
      </c>
      <c r="AB116" s="60">
        <f ca="1">'Q9B-L2'!AB116*(1-'Q9B-L2-REIDI'!$AK116)</f>
        <v>0</v>
      </c>
      <c r="AC116" s="60">
        <f ca="1">'Q9B-L2'!AC116*(1-'Q9B-L2-REIDI'!$AK116)</f>
        <v>0</v>
      </c>
      <c r="AD116" s="60">
        <f ca="1">'Q9B-L2'!AD116*(1-'Q9B-L2-REIDI'!$AK116)</f>
        <v>0</v>
      </c>
      <c r="AE116" s="60">
        <f ca="1">'Q9B-L2'!AE116*(1-'Q9B-L2-REIDI'!$AK116)</f>
        <v>0</v>
      </c>
      <c r="AF116" s="60">
        <f ca="1">'Q9B-L2'!AF116*(1-'Q9B-L2-REIDI'!$AK116)</f>
        <v>0</v>
      </c>
      <c r="AG116" s="60">
        <f ca="1">'Q9B-L2'!AG116*(1-'Q9B-L2-REIDI'!$AK116)</f>
        <v>0</v>
      </c>
      <c r="AH116" s="60">
        <f ca="1">'Q9B-L2'!AH116*(1-'Q9B-L2-REIDI'!$AK116)</f>
        <v>0</v>
      </c>
      <c r="AI116" s="60">
        <f ca="1">'Q9B-L2'!AI116*(1-'Q9B-L2-REIDI'!$AK116)</f>
        <v>0</v>
      </c>
      <c r="AJ116" s="20"/>
      <c r="AK116" s="170">
        <v>3.6499999999999998E-2</v>
      </c>
      <c r="AL116" s="55">
        <v>1</v>
      </c>
      <c r="AM116" s="55"/>
      <c r="AN116" s="55"/>
      <c r="AO116" s="45" t="str">
        <f t="shared" si="33"/>
        <v>Subtrecho 60 - Retorno em X - Retorno em Nível</v>
      </c>
    </row>
    <row r="117" spans="1:41" s="22" customFormat="1" ht="16.5" hidden="1" customHeight="1" outlineLevel="2">
      <c r="A117" s="119"/>
      <c r="B117" s="48" t="s">
        <v>142</v>
      </c>
      <c r="C117" s="79" t="s">
        <v>776</v>
      </c>
      <c r="D117" s="50">
        <f t="shared" ca="1" si="27"/>
        <v>2541.6275578135624</v>
      </c>
      <c r="E117" s="51">
        <f t="shared" ca="1" si="28"/>
        <v>4502.6482579477542</v>
      </c>
      <c r="F117" s="60">
        <f ca="1">'Q9B-L2'!F117*(1-'Q9B-L2-REIDI'!$AK117)</f>
        <v>0</v>
      </c>
      <c r="G117" s="60">
        <f ca="1">'Q9B-L2'!G117*(1-'Q9B-L2-REIDI'!$AK117)</f>
        <v>0</v>
      </c>
      <c r="H117" s="60">
        <f ca="1">'Q9B-L2'!H117*(1-'Q9B-L2-REIDI'!$AK117)</f>
        <v>0</v>
      </c>
      <c r="I117" s="60">
        <f ca="1">'Q9B-L2'!I117*(1-'Q9B-L2-REIDI'!$AK117)</f>
        <v>0</v>
      </c>
      <c r="J117" s="60">
        <f ca="1">'Q9B-L2'!J117*(1-'Q9B-L2-REIDI'!$AK117)</f>
        <v>0</v>
      </c>
      <c r="K117" s="60">
        <f ca="1">'Q9B-L2'!K117*(1-'Q9B-L2-REIDI'!$AK117)</f>
        <v>4502.6482579477542</v>
      </c>
      <c r="L117" s="60">
        <f ca="1">'Q9B-L2'!L117*(1-'Q9B-L2-REIDI'!$AK117)</f>
        <v>0</v>
      </c>
      <c r="M117" s="60">
        <f ca="1">'Q9B-L2'!M117*(1-'Q9B-L2-REIDI'!$AK117)</f>
        <v>0</v>
      </c>
      <c r="N117" s="60">
        <f ca="1">'Q9B-L2'!N117*(1-'Q9B-L2-REIDI'!$AK117)</f>
        <v>0</v>
      </c>
      <c r="O117" s="60">
        <f ca="1">'Q9B-L2'!O117*(1-'Q9B-L2-REIDI'!$AK117)</f>
        <v>0</v>
      </c>
      <c r="P117" s="60">
        <f ca="1">'Q9B-L2'!P117*(1-'Q9B-L2-REIDI'!$AK117)</f>
        <v>0</v>
      </c>
      <c r="Q117" s="60">
        <f ca="1">'Q9B-L2'!Q117*(1-'Q9B-L2-REIDI'!$AK117)</f>
        <v>0</v>
      </c>
      <c r="R117" s="60">
        <f ca="1">'Q9B-L2'!R117*(1-'Q9B-L2-REIDI'!$AK117)</f>
        <v>0</v>
      </c>
      <c r="S117" s="60">
        <f ca="1">'Q9B-L2'!S117*(1-'Q9B-L2-REIDI'!$AK117)</f>
        <v>0</v>
      </c>
      <c r="T117" s="60">
        <f ca="1">'Q9B-L2'!T117*(1-'Q9B-L2-REIDI'!$AK117)</f>
        <v>0</v>
      </c>
      <c r="U117" s="60">
        <f ca="1">'Q9B-L2'!U117*(1-'Q9B-L2-REIDI'!$AK117)</f>
        <v>0</v>
      </c>
      <c r="V117" s="60">
        <f ca="1">'Q9B-L2'!V117*(1-'Q9B-L2-REIDI'!$AK117)</f>
        <v>0</v>
      </c>
      <c r="W117" s="60">
        <f ca="1">'Q9B-L2'!W117*(1-'Q9B-L2-REIDI'!$AK117)</f>
        <v>0</v>
      </c>
      <c r="X117" s="60">
        <f ca="1">'Q9B-L2'!X117*(1-'Q9B-L2-REIDI'!$AK117)</f>
        <v>0</v>
      </c>
      <c r="Y117" s="60">
        <f ca="1">'Q9B-L2'!Y117*(1-'Q9B-L2-REIDI'!$AK117)</f>
        <v>0</v>
      </c>
      <c r="Z117" s="60">
        <f ca="1">'Q9B-L2'!Z117*(1-'Q9B-L2-REIDI'!$AK117)</f>
        <v>0</v>
      </c>
      <c r="AA117" s="60">
        <f ca="1">'Q9B-L2'!AA117*(1-'Q9B-L2-REIDI'!$AK117)</f>
        <v>0</v>
      </c>
      <c r="AB117" s="60">
        <f ca="1">'Q9B-L2'!AB117*(1-'Q9B-L2-REIDI'!$AK117)</f>
        <v>0</v>
      </c>
      <c r="AC117" s="60">
        <f ca="1">'Q9B-L2'!AC117*(1-'Q9B-L2-REIDI'!$AK117)</f>
        <v>0</v>
      </c>
      <c r="AD117" s="60">
        <f ca="1">'Q9B-L2'!AD117*(1-'Q9B-L2-REIDI'!$AK117)</f>
        <v>0</v>
      </c>
      <c r="AE117" s="60">
        <f ca="1">'Q9B-L2'!AE117*(1-'Q9B-L2-REIDI'!$AK117)</f>
        <v>0</v>
      </c>
      <c r="AF117" s="60">
        <f ca="1">'Q9B-L2'!AF117*(1-'Q9B-L2-REIDI'!$AK117)</f>
        <v>0</v>
      </c>
      <c r="AG117" s="60">
        <f ca="1">'Q9B-L2'!AG117*(1-'Q9B-L2-REIDI'!$AK117)</f>
        <v>0</v>
      </c>
      <c r="AH117" s="60">
        <f ca="1">'Q9B-L2'!AH117*(1-'Q9B-L2-REIDI'!$AK117)</f>
        <v>0</v>
      </c>
      <c r="AI117" s="60">
        <f ca="1">'Q9B-L2'!AI117*(1-'Q9B-L2-REIDI'!$AK117)</f>
        <v>0</v>
      </c>
      <c r="AJ117" s="20"/>
      <c r="AK117" s="170">
        <v>3.6499999999999998E-2</v>
      </c>
      <c r="AL117" s="55">
        <v>1</v>
      </c>
      <c r="AM117" s="55"/>
      <c r="AN117" s="55"/>
      <c r="AO117" s="45" t="str">
        <f t="shared" si="33"/>
        <v>Subtrecho 58 - Rotatória Alongada</v>
      </c>
    </row>
    <row r="118" spans="1:41" s="22" customFormat="1" ht="16.5" hidden="1" customHeight="1" outlineLevel="2">
      <c r="A118" s="119"/>
      <c r="B118" s="48" t="s">
        <v>143</v>
      </c>
      <c r="C118" s="79" t="s">
        <v>771</v>
      </c>
      <c r="D118" s="50">
        <f t="shared" ca="1" si="27"/>
        <v>2935.5798292746645</v>
      </c>
      <c r="E118" s="51">
        <f t="shared" ca="1" si="28"/>
        <v>4502.6482579477542</v>
      </c>
      <c r="F118" s="60">
        <f ca="1">'Q9B-L2'!F118*(1-'Q9B-L2-REIDI'!$AK118)</f>
        <v>0</v>
      </c>
      <c r="G118" s="60">
        <f ca="1">'Q9B-L2'!G118*(1-'Q9B-L2-REIDI'!$AK118)</f>
        <v>0</v>
      </c>
      <c r="H118" s="60">
        <f ca="1">'Q9B-L2'!H118*(1-'Q9B-L2-REIDI'!$AK118)</f>
        <v>0</v>
      </c>
      <c r="I118" s="60">
        <f ca="1">'Q9B-L2'!I118*(1-'Q9B-L2-REIDI'!$AK118)</f>
        <v>2251.3241289738771</v>
      </c>
      <c r="J118" s="60">
        <f ca="1">'Q9B-L2'!J118*(1-'Q9B-L2-REIDI'!$AK118)</f>
        <v>2251.3241289738771</v>
      </c>
      <c r="K118" s="60">
        <f ca="1">'Q9B-L2'!K118*(1-'Q9B-L2-REIDI'!$AK118)</f>
        <v>0</v>
      </c>
      <c r="L118" s="60">
        <f ca="1">'Q9B-L2'!L118*(1-'Q9B-L2-REIDI'!$AK118)</f>
        <v>0</v>
      </c>
      <c r="M118" s="60">
        <f ca="1">'Q9B-L2'!M118*(1-'Q9B-L2-REIDI'!$AK118)</f>
        <v>0</v>
      </c>
      <c r="N118" s="60">
        <f ca="1">'Q9B-L2'!N118*(1-'Q9B-L2-REIDI'!$AK118)</f>
        <v>0</v>
      </c>
      <c r="O118" s="60">
        <f ca="1">'Q9B-L2'!O118*(1-'Q9B-L2-REIDI'!$AK118)</f>
        <v>0</v>
      </c>
      <c r="P118" s="60">
        <f ca="1">'Q9B-L2'!P118*(1-'Q9B-L2-REIDI'!$AK118)</f>
        <v>0</v>
      </c>
      <c r="Q118" s="60">
        <f ca="1">'Q9B-L2'!Q118*(1-'Q9B-L2-REIDI'!$AK118)</f>
        <v>0</v>
      </c>
      <c r="R118" s="60">
        <f ca="1">'Q9B-L2'!R118*(1-'Q9B-L2-REIDI'!$AK118)</f>
        <v>0</v>
      </c>
      <c r="S118" s="60">
        <f ca="1">'Q9B-L2'!S118*(1-'Q9B-L2-REIDI'!$AK118)</f>
        <v>0</v>
      </c>
      <c r="T118" s="60">
        <f ca="1">'Q9B-L2'!T118*(1-'Q9B-L2-REIDI'!$AK118)</f>
        <v>0</v>
      </c>
      <c r="U118" s="60">
        <f ca="1">'Q9B-L2'!U118*(1-'Q9B-L2-REIDI'!$AK118)</f>
        <v>0</v>
      </c>
      <c r="V118" s="60">
        <f ca="1">'Q9B-L2'!V118*(1-'Q9B-L2-REIDI'!$AK118)</f>
        <v>0</v>
      </c>
      <c r="W118" s="60">
        <f ca="1">'Q9B-L2'!W118*(1-'Q9B-L2-REIDI'!$AK118)</f>
        <v>0</v>
      </c>
      <c r="X118" s="60">
        <f ca="1">'Q9B-L2'!X118*(1-'Q9B-L2-REIDI'!$AK118)</f>
        <v>0</v>
      </c>
      <c r="Y118" s="60">
        <f ca="1">'Q9B-L2'!Y118*(1-'Q9B-L2-REIDI'!$AK118)</f>
        <v>0</v>
      </c>
      <c r="Z118" s="60">
        <f ca="1">'Q9B-L2'!Z118*(1-'Q9B-L2-REIDI'!$AK118)</f>
        <v>0</v>
      </c>
      <c r="AA118" s="60">
        <f ca="1">'Q9B-L2'!AA118*(1-'Q9B-L2-REIDI'!$AK118)</f>
        <v>0</v>
      </c>
      <c r="AB118" s="60">
        <f ca="1">'Q9B-L2'!AB118*(1-'Q9B-L2-REIDI'!$AK118)</f>
        <v>0</v>
      </c>
      <c r="AC118" s="60">
        <f ca="1">'Q9B-L2'!AC118*(1-'Q9B-L2-REIDI'!$AK118)</f>
        <v>0</v>
      </c>
      <c r="AD118" s="60">
        <f ca="1">'Q9B-L2'!AD118*(1-'Q9B-L2-REIDI'!$AK118)</f>
        <v>0</v>
      </c>
      <c r="AE118" s="60">
        <f ca="1">'Q9B-L2'!AE118*(1-'Q9B-L2-REIDI'!$AK118)</f>
        <v>0</v>
      </c>
      <c r="AF118" s="60">
        <f ca="1">'Q9B-L2'!AF118*(1-'Q9B-L2-REIDI'!$AK118)</f>
        <v>0</v>
      </c>
      <c r="AG118" s="60">
        <f ca="1">'Q9B-L2'!AG118*(1-'Q9B-L2-REIDI'!$AK118)</f>
        <v>0</v>
      </c>
      <c r="AH118" s="60">
        <f ca="1">'Q9B-L2'!AH118*(1-'Q9B-L2-REIDI'!$AK118)</f>
        <v>0</v>
      </c>
      <c r="AI118" s="60">
        <f ca="1">'Q9B-L2'!AI118*(1-'Q9B-L2-REIDI'!$AK118)</f>
        <v>0</v>
      </c>
      <c r="AJ118" s="20"/>
      <c r="AK118" s="170">
        <v>3.6499999999999998E-2</v>
      </c>
      <c r="AL118" s="55">
        <v>1</v>
      </c>
      <c r="AM118" s="55"/>
      <c r="AN118" s="55"/>
      <c r="AO118" s="45" t="str">
        <f t="shared" si="33"/>
        <v>Subtrecho 63 - Rotatória Alongada</v>
      </c>
    </row>
    <row r="119" spans="1:41" s="22" customFormat="1" ht="16.5" hidden="1" customHeight="1" outlineLevel="2">
      <c r="A119" s="119"/>
      <c r="B119" s="48" t="s">
        <v>144</v>
      </c>
      <c r="C119" s="79" t="s">
        <v>771</v>
      </c>
      <c r="D119" s="50">
        <f t="shared" ca="1" si="27"/>
        <v>2935.5798292746645</v>
      </c>
      <c r="E119" s="51">
        <f t="shared" ca="1" si="28"/>
        <v>4502.6482579477542</v>
      </c>
      <c r="F119" s="60">
        <f ca="1">'Q9B-L2'!F119*(1-'Q9B-L2-REIDI'!$AK119)</f>
        <v>0</v>
      </c>
      <c r="G119" s="60">
        <f ca="1">'Q9B-L2'!G119*(1-'Q9B-L2-REIDI'!$AK119)</f>
        <v>0</v>
      </c>
      <c r="H119" s="60">
        <f ca="1">'Q9B-L2'!H119*(1-'Q9B-L2-REIDI'!$AK119)</f>
        <v>0</v>
      </c>
      <c r="I119" s="60">
        <f ca="1">'Q9B-L2'!I119*(1-'Q9B-L2-REIDI'!$AK119)</f>
        <v>2251.3241289738771</v>
      </c>
      <c r="J119" s="60">
        <f ca="1">'Q9B-L2'!J119*(1-'Q9B-L2-REIDI'!$AK119)</f>
        <v>2251.3241289738771</v>
      </c>
      <c r="K119" s="60">
        <f ca="1">'Q9B-L2'!K119*(1-'Q9B-L2-REIDI'!$AK119)</f>
        <v>0</v>
      </c>
      <c r="L119" s="60">
        <f ca="1">'Q9B-L2'!L119*(1-'Q9B-L2-REIDI'!$AK119)</f>
        <v>0</v>
      </c>
      <c r="M119" s="60">
        <f ca="1">'Q9B-L2'!M119*(1-'Q9B-L2-REIDI'!$AK119)</f>
        <v>0</v>
      </c>
      <c r="N119" s="60">
        <f ca="1">'Q9B-L2'!N119*(1-'Q9B-L2-REIDI'!$AK119)</f>
        <v>0</v>
      </c>
      <c r="O119" s="60">
        <f ca="1">'Q9B-L2'!O119*(1-'Q9B-L2-REIDI'!$AK119)</f>
        <v>0</v>
      </c>
      <c r="P119" s="60">
        <f ca="1">'Q9B-L2'!P119*(1-'Q9B-L2-REIDI'!$AK119)</f>
        <v>0</v>
      </c>
      <c r="Q119" s="60">
        <f ca="1">'Q9B-L2'!Q119*(1-'Q9B-L2-REIDI'!$AK119)</f>
        <v>0</v>
      </c>
      <c r="R119" s="60">
        <f ca="1">'Q9B-L2'!R119*(1-'Q9B-L2-REIDI'!$AK119)</f>
        <v>0</v>
      </c>
      <c r="S119" s="60">
        <f ca="1">'Q9B-L2'!S119*(1-'Q9B-L2-REIDI'!$AK119)</f>
        <v>0</v>
      </c>
      <c r="T119" s="60">
        <f ca="1">'Q9B-L2'!T119*(1-'Q9B-L2-REIDI'!$AK119)</f>
        <v>0</v>
      </c>
      <c r="U119" s="60">
        <f ca="1">'Q9B-L2'!U119*(1-'Q9B-L2-REIDI'!$AK119)</f>
        <v>0</v>
      </c>
      <c r="V119" s="60">
        <f ca="1">'Q9B-L2'!V119*(1-'Q9B-L2-REIDI'!$AK119)</f>
        <v>0</v>
      </c>
      <c r="W119" s="60">
        <f ca="1">'Q9B-L2'!W119*(1-'Q9B-L2-REIDI'!$AK119)</f>
        <v>0</v>
      </c>
      <c r="X119" s="60">
        <f ca="1">'Q9B-L2'!X119*(1-'Q9B-L2-REIDI'!$AK119)</f>
        <v>0</v>
      </c>
      <c r="Y119" s="60">
        <f ca="1">'Q9B-L2'!Y119*(1-'Q9B-L2-REIDI'!$AK119)</f>
        <v>0</v>
      </c>
      <c r="Z119" s="60">
        <f ca="1">'Q9B-L2'!Z119*(1-'Q9B-L2-REIDI'!$AK119)</f>
        <v>0</v>
      </c>
      <c r="AA119" s="60">
        <f ca="1">'Q9B-L2'!AA119*(1-'Q9B-L2-REIDI'!$AK119)</f>
        <v>0</v>
      </c>
      <c r="AB119" s="60">
        <f ca="1">'Q9B-L2'!AB119*(1-'Q9B-L2-REIDI'!$AK119)</f>
        <v>0</v>
      </c>
      <c r="AC119" s="60">
        <f ca="1">'Q9B-L2'!AC119*(1-'Q9B-L2-REIDI'!$AK119)</f>
        <v>0</v>
      </c>
      <c r="AD119" s="60">
        <f ca="1">'Q9B-L2'!AD119*(1-'Q9B-L2-REIDI'!$AK119)</f>
        <v>0</v>
      </c>
      <c r="AE119" s="60">
        <f ca="1">'Q9B-L2'!AE119*(1-'Q9B-L2-REIDI'!$AK119)</f>
        <v>0</v>
      </c>
      <c r="AF119" s="60">
        <f ca="1">'Q9B-L2'!AF119*(1-'Q9B-L2-REIDI'!$AK119)</f>
        <v>0</v>
      </c>
      <c r="AG119" s="60">
        <f ca="1">'Q9B-L2'!AG119*(1-'Q9B-L2-REIDI'!$AK119)</f>
        <v>0</v>
      </c>
      <c r="AH119" s="60">
        <f ca="1">'Q9B-L2'!AH119*(1-'Q9B-L2-REIDI'!$AK119)</f>
        <v>0</v>
      </c>
      <c r="AI119" s="60">
        <f ca="1">'Q9B-L2'!AI119*(1-'Q9B-L2-REIDI'!$AK119)</f>
        <v>0</v>
      </c>
      <c r="AJ119" s="20"/>
      <c r="AK119" s="170">
        <v>3.6499999999999998E-2</v>
      </c>
      <c r="AL119" s="55">
        <v>1</v>
      </c>
      <c r="AM119" s="55"/>
      <c r="AN119" s="55"/>
      <c r="AO119" s="45" t="str">
        <f t="shared" si="33"/>
        <v>Subtrecho 63 - Rotatória Alongada</v>
      </c>
    </row>
    <row r="120" spans="1:41" s="22" customFormat="1" ht="16.5" hidden="1" customHeight="1" outlineLevel="2">
      <c r="A120" s="119"/>
      <c r="B120" s="48" t="s">
        <v>145</v>
      </c>
      <c r="C120" s="79" t="s">
        <v>777</v>
      </c>
      <c r="D120" s="50">
        <f t="shared" ca="1" si="27"/>
        <v>3075.3693449544103</v>
      </c>
      <c r="E120" s="51">
        <f t="shared" ca="1" si="28"/>
        <v>4502.6482579477542</v>
      </c>
      <c r="F120" s="60">
        <f ca="1">'Q9B-L2'!F120*(1-'Q9B-L2-REIDI'!$AK120)</f>
        <v>0</v>
      </c>
      <c r="G120" s="60">
        <f ca="1">'Q9B-L2'!G120*(1-'Q9B-L2-REIDI'!$AK120)</f>
        <v>0</v>
      </c>
      <c r="H120" s="60">
        <f ca="1">'Q9B-L2'!H120*(1-'Q9B-L2-REIDI'!$AK120)</f>
        <v>0</v>
      </c>
      <c r="I120" s="60">
        <f ca="1">'Q9B-L2'!I120*(1-'Q9B-L2-REIDI'!$AK120)</f>
        <v>4502.6482579477542</v>
      </c>
      <c r="J120" s="60">
        <f ca="1">'Q9B-L2'!J120*(1-'Q9B-L2-REIDI'!$AK120)</f>
        <v>0</v>
      </c>
      <c r="K120" s="60">
        <f ca="1">'Q9B-L2'!K120*(1-'Q9B-L2-REIDI'!$AK120)</f>
        <v>0</v>
      </c>
      <c r="L120" s="60">
        <f ca="1">'Q9B-L2'!L120*(1-'Q9B-L2-REIDI'!$AK120)</f>
        <v>0</v>
      </c>
      <c r="M120" s="60">
        <f ca="1">'Q9B-L2'!M120*(1-'Q9B-L2-REIDI'!$AK120)</f>
        <v>0</v>
      </c>
      <c r="N120" s="60">
        <f ca="1">'Q9B-L2'!N120*(1-'Q9B-L2-REIDI'!$AK120)</f>
        <v>0</v>
      </c>
      <c r="O120" s="60">
        <f ca="1">'Q9B-L2'!O120*(1-'Q9B-L2-REIDI'!$AK120)</f>
        <v>0</v>
      </c>
      <c r="P120" s="60">
        <f ca="1">'Q9B-L2'!P120*(1-'Q9B-L2-REIDI'!$AK120)</f>
        <v>0</v>
      </c>
      <c r="Q120" s="60">
        <f ca="1">'Q9B-L2'!Q120*(1-'Q9B-L2-REIDI'!$AK120)</f>
        <v>0</v>
      </c>
      <c r="R120" s="60">
        <f ca="1">'Q9B-L2'!R120*(1-'Q9B-L2-REIDI'!$AK120)</f>
        <v>0</v>
      </c>
      <c r="S120" s="60">
        <f ca="1">'Q9B-L2'!S120*(1-'Q9B-L2-REIDI'!$AK120)</f>
        <v>0</v>
      </c>
      <c r="T120" s="60">
        <f ca="1">'Q9B-L2'!T120*(1-'Q9B-L2-REIDI'!$AK120)</f>
        <v>0</v>
      </c>
      <c r="U120" s="60">
        <f ca="1">'Q9B-L2'!U120*(1-'Q9B-L2-REIDI'!$AK120)</f>
        <v>0</v>
      </c>
      <c r="V120" s="60">
        <f ca="1">'Q9B-L2'!V120*(1-'Q9B-L2-REIDI'!$AK120)</f>
        <v>0</v>
      </c>
      <c r="W120" s="60">
        <f ca="1">'Q9B-L2'!W120*(1-'Q9B-L2-REIDI'!$AK120)</f>
        <v>0</v>
      </c>
      <c r="X120" s="60">
        <f ca="1">'Q9B-L2'!X120*(1-'Q9B-L2-REIDI'!$AK120)</f>
        <v>0</v>
      </c>
      <c r="Y120" s="60">
        <f ca="1">'Q9B-L2'!Y120*(1-'Q9B-L2-REIDI'!$AK120)</f>
        <v>0</v>
      </c>
      <c r="Z120" s="60">
        <f ca="1">'Q9B-L2'!Z120*(1-'Q9B-L2-REIDI'!$AK120)</f>
        <v>0</v>
      </c>
      <c r="AA120" s="60">
        <f ca="1">'Q9B-L2'!AA120*(1-'Q9B-L2-REIDI'!$AK120)</f>
        <v>0</v>
      </c>
      <c r="AB120" s="60">
        <f ca="1">'Q9B-L2'!AB120*(1-'Q9B-L2-REIDI'!$AK120)</f>
        <v>0</v>
      </c>
      <c r="AC120" s="60">
        <f ca="1">'Q9B-L2'!AC120*(1-'Q9B-L2-REIDI'!$AK120)</f>
        <v>0</v>
      </c>
      <c r="AD120" s="60">
        <f ca="1">'Q9B-L2'!AD120*(1-'Q9B-L2-REIDI'!$AK120)</f>
        <v>0</v>
      </c>
      <c r="AE120" s="60">
        <f ca="1">'Q9B-L2'!AE120*(1-'Q9B-L2-REIDI'!$AK120)</f>
        <v>0</v>
      </c>
      <c r="AF120" s="60">
        <f ca="1">'Q9B-L2'!AF120*(1-'Q9B-L2-REIDI'!$AK120)</f>
        <v>0</v>
      </c>
      <c r="AG120" s="60">
        <f ca="1">'Q9B-L2'!AG120*(1-'Q9B-L2-REIDI'!$AK120)</f>
        <v>0</v>
      </c>
      <c r="AH120" s="60">
        <f ca="1">'Q9B-L2'!AH120*(1-'Q9B-L2-REIDI'!$AK120)</f>
        <v>0</v>
      </c>
      <c r="AI120" s="60">
        <f ca="1">'Q9B-L2'!AI120*(1-'Q9B-L2-REIDI'!$AK120)</f>
        <v>0</v>
      </c>
      <c r="AJ120" s="20"/>
      <c r="AK120" s="170">
        <v>3.6499999999999998E-2</v>
      </c>
      <c r="AL120" s="55">
        <v>1</v>
      </c>
      <c r="AM120" s="55"/>
      <c r="AN120" s="55"/>
      <c r="AO120" s="45" t="str">
        <f t="shared" si="33"/>
        <v>Subtrecho 42 - Rotatória Alongada</v>
      </c>
    </row>
    <row r="121" spans="1:41" s="22" customFormat="1" ht="16.5" hidden="1" customHeight="1" outlineLevel="2">
      <c r="A121" s="119"/>
      <c r="B121" s="48" t="s">
        <v>146</v>
      </c>
      <c r="C121" s="79" t="s">
        <v>778</v>
      </c>
      <c r="D121" s="50">
        <f t="shared" ca="1" si="27"/>
        <v>2935.5798292746645</v>
      </c>
      <c r="E121" s="51">
        <f t="shared" ca="1" si="28"/>
        <v>4502.6482579477542</v>
      </c>
      <c r="F121" s="60">
        <f ca="1">'Q9B-L2'!F121*(1-'Q9B-L2-REIDI'!$AK121)</f>
        <v>0</v>
      </c>
      <c r="G121" s="60">
        <f ca="1">'Q9B-L2'!G121*(1-'Q9B-L2-REIDI'!$AK121)</f>
        <v>0</v>
      </c>
      <c r="H121" s="60">
        <f ca="1">'Q9B-L2'!H121*(1-'Q9B-L2-REIDI'!$AK121)</f>
        <v>0</v>
      </c>
      <c r="I121" s="60">
        <f ca="1">'Q9B-L2'!I121*(1-'Q9B-L2-REIDI'!$AK121)</f>
        <v>2251.3241289738771</v>
      </c>
      <c r="J121" s="60">
        <f ca="1">'Q9B-L2'!J121*(1-'Q9B-L2-REIDI'!$AK121)</f>
        <v>2251.3241289738771</v>
      </c>
      <c r="K121" s="60">
        <f ca="1">'Q9B-L2'!K121*(1-'Q9B-L2-REIDI'!$AK121)</f>
        <v>0</v>
      </c>
      <c r="L121" s="60">
        <f ca="1">'Q9B-L2'!L121*(1-'Q9B-L2-REIDI'!$AK121)</f>
        <v>0</v>
      </c>
      <c r="M121" s="60">
        <f ca="1">'Q9B-L2'!M121*(1-'Q9B-L2-REIDI'!$AK121)</f>
        <v>0</v>
      </c>
      <c r="N121" s="60">
        <f ca="1">'Q9B-L2'!N121*(1-'Q9B-L2-REIDI'!$AK121)</f>
        <v>0</v>
      </c>
      <c r="O121" s="60">
        <f ca="1">'Q9B-L2'!O121*(1-'Q9B-L2-REIDI'!$AK121)</f>
        <v>0</v>
      </c>
      <c r="P121" s="60">
        <f ca="1">'Q9B-L2'!P121*(1-'Q9B-L2-REIDI'!$AK121)</f>
        <v>0</v>
      </c>
      <c r="Q121" s="60">
        <f ca="1">'Q9B-L2'!Q121*(1-'Q9B-L2-REIDI'!$AK121)</f>
        <v>0</v>
      </c>
      <c r="R121" s="60">
        <f ca="1">'Q9B-L2'!R121*(1-'Q9B-L2-REIDI'!$AK121)</f>
        <v>0</v>
      </c>
      <c r="S121" s="60">
        <f ca="1">'Q9B-L2'!S121*(1-'Q9B-L2-REIDI'!$AK121)</f>
        <v>0</v>
      </c>
      <c r="T121" s="60">
        <f ca="1">'Q9B-L2'!T121*(1-'Q9B-L2-REIDI'!$AK121)</f>
        <v>0</v>
      </c>
      <c r="U121" s="60">
        <f ca="1">'Q9B-L2'!U121*(1-'Q9B-L2-REIDI'!$AK121)</f>
        <v>0</v>
      </c>
      <c r="V121" s="60">
        <f ca="1">'Q9B-L2'!V121*(1-'Q9B-L2-REIDI'!$AK121)</f>
        <v>0</v>
      </c>
      <c r="W121" s="60">
        <f ca="1">'Q9B-L2'!W121*(1-'Q9B-L2-REIDI'!$AK121)</f>
        <v>0</v>
      </c>
      <c r="X121" s="60">
        <f ca="1">'Q9B-L2'!X121*(1-'Q9B-L2-REIDI'!$AK121)</f>
        <v>0</v>
      </c>
      <c r="Y121" s="60">
        <f ca="1">'Q9B-L2'!Y121*(1-'Q9B-L2-REIDI'!$AK121)</f>
        <v>0</v>
      </c>
      <c r="Z121" s="60">
        <f ca="1">'Q9B-L2'!Z121*(1-'Q9B-L2-REIDI'!$AK121)</f>
        <v>0</v>
      </c>
      <c r="AA121" s="60">
        <f ca="1">'Q9B-L2'!AA121*(1-'Q9B-L2-REIDI'!$AK121)</f>
        <v>0</v>
      </c>
      <c r="AB121" s="60">
        <f ca="1">'Q9B-L2'!AB121*(1-'Q9B-L2-REIDI'!$AK121)</f>
        <v>0</v>
      </c>
      <c r="AC121" s="60">
        <f ca="1">'Q9B-L2'!AC121*(1-'Q9B-L2-REIDI'!$AK121)</f>
        <v>0</v>
      </c>
      <c r="AD121" s="60">
        <f ca="1">'Q9B-L2'!AD121*(1-'Q9B-L2-REIDI'!$AK121)</f>
        <v>0</v>
      </c>
      <c r="AE121" s="60">
        <f ca="1">'Q9B-L2'!AE121*(1-'Q9B-L2-REIDI'!$AK121)</f>
        <v>0</v>
      </c>
      <c r="AF121" s="60">
        <f ca="1">'Q9B-L2'!AF121*(1-'Q9B-L2-REIDI'!$AK121)</f>
        <v>0</v>
      </c>
      <c r="AG121" s="60">
        <f ca="1">'Q9B-L2'!AG121*(1-'Q9B-L2-REIDI'!$AK121)</f>
        <v>0</v>
      </c>
      <c r="AH121" s="60">
        <f ca="1">'Q9B-L2'!AH121*(1-'Q9B-L2-REIDI'!$AK121)</f>
        <v>0</v>
      </c>
      <c r="AI121" s="60">
        <f ca="1">'Q9B-L2'!AI121*(1-'Q9B-L2-REIDI'!$AK121)</f>
        <v>0</v>
      </c>
      <c r="AJ121" s="20"/>
      <c r="AK121" s="170">
        <v>3.6499999999999998E-2</v>
      </c>
      <c r="AL121" s="55">
        <v>1</v>
      </c>
      <c r="AM121" s="55"/>
      <c r="AN121" s="55"/>
      <c r="AO121" s="45" t="str">
        <f t="shared" si="33"/>
        <v>Subtrecho 43,1 - Rotatória Alongada</v>
      </c>
    </row>
    <row r="122" spans="1:41" s="22" customFormat="1" ht="16.5" hidden="1" customHeight="1" outlineLevel="2">
      <c r="A122" s="119"/>
      <c r="B122" s="48" t="s">
        <v>147</v>
      </c>
      <c r="C122" s="79" t="s">
        <v>778</v>
      </c>
      <c r="D122" s="50">
        <f t="shared" ca="1" si="27"/>
        <v>2935.5798292746645</v>
      </c>
      <c r="E122" s="51">
        <f t="shared" ca="1" si="28"/>
        <v>4502.6482579477542</v>
      </c>
      <c r="F122" s="60">
        <f ca="1">'Q9B-L2'!F122*(1-'Q9B-L2-REIDI'!$AK122)</f>
        <v>0</v>
      </c>
      <c r="G122" s="60">
        <f ca="1">'Q9B-L2'!G122*(1-'Q9B-L2-REIDI'!$AK122)</f>
        <v>0</v>
      </c>
      <c r="H122" s="60">
        <f ca="1">'Q9B-L2'!H122*(1-'Q9B-L2-REIDI'!$AK122)</f>
        <v>0</v>
      </c>
      <c r="I122" s="60">
        <f ca="1">'Q9B-L2'!I122*(1-'Q9B-L2-REIDI'!$AK122)</f>
        <v>2251.3241289738771</v>
      </c>
      <c r="J122" s="60">
        <f ca="1">'Q9B-L2'!J122*(1-'Q9B-L2-REIDI'!$AK122)</f>
        <v>2251.3241289738771</v>
      </c>
      <c r="K122" s="60">
        <f ca="1">'Q9B-L2'!K122*(1-'Q9B-L2-REIDI'!$AK122)</f>
        <v>0</v>
      </c>
      <c r="L122" s="60">
        <f ca="1">'Q9B-L2'!L122*(1-'Q9B-L2-REIDI'!$AK122)</f>
        <v>0</v>
      </c>
      <c r="M122" s="60">
        <f ca="1">'Q9B-L2'!M122*(1-'Q9B-L2-REIDI'!$AK122)</f>
        <v>0</v>
      </c>
      <c r="N122" s="60">
        <f ca="1">'Q9B-L2'!N122*(1-'Q9B-L2-REIDI'!$AK122)</f>
        <v>0</v>
      </c>
      <c r="O122" s="60">
        <f ca="1">'Q9B-L2'!O122*(1-'Q9B-L2-REIDI'!$AK122)</f>
        <v>0</v>
      </c>
      <c r="P122" s="60">
        <f ca="1">'Q9B-L2'!P122*(1-'Q9B-L2-REIDI'!$AK122)</f>
        <v>0</v>
      </c>
      <c r="Q122" s="60">
        <f ca="1">'Q9B-L2'!Q122*(1-'Q9B-L2-REIDI'!$AK122)</f>
        <v>0</v>
      </c>
      <c r="R122" s="60">
        <f ca="1">'Q9B-L2'!R122*(1-'Q9B-L2-REIDI'!$AK122)</f>
        <v>0</v>
      </c>
      <c r="S122" s="60">
        <f ca="1">'Q9B-L2'!S122*(1-'Q9B-L2-REIDI'!$AK122)</f>
        <v>0</v>
      </c>
      <c r="T122" s="60">
        <f ca="1">'Q9B-L2'!T122*(1-'Q9B-L2-REIDI'!$AK122)</f>
        <v>0</v>
      </c>
      <c r="U122" s="60">
        <f ca="1">'Q9B-L2'!U122*(1-'Q9B-L2-REIDI'!$AK122)</f>
        <v>0</v>
      </c>
      <c r="V122" s="60">
        <f ca="1">'Q9B-L2'!V122*(1-'Q9B-L2-REIDI'!$AK122)</f>
        <v>0</v>
      </c>
      <c r="W122" s="60">
        <f ca="1">'Q9B-L2'!W122*(1-'Q9B-L2-REIDI'!$AK122)</f>
        <v>0</v>
      </c>
      <c r="X122" s="60">
        <f ca="1">'Q9B-L2'!X122*(1-'Q9B-L2-REIDI'!$AK122)</f>
        <v>0</v>
      </c>
      <c r="Y122" s="60">
        <f ca="1">'Q9B-L2'!Y122*(1-'Q9B-L2-REIDI'!$AK122)</f>
        <v>0</v>
      </c>
      <c r="Z122" s="60">
        <f ca="1">'Q9B-L2'!Z122*(1-'Q9B-L2-REIDI'!$AK122)</f>
        <v>0</v>
      </c>
      <c r="AA122" s="60">
        <f ca="1">'Q9B-L2'!AA122*(1-'Q9B-L2-REIDI'!$AK122)</f>
        <v>0</v>
      </c>
      <c r="AB122" s="60">
        <f ca="1">'Q9B-L2'!AB122*(1-'Q9B-L2-REIDI'!$AK122)</f>
        <v>0</v>
      </c>
      <c r="AC122" s="60">
        <f ca="1">'Q9B-L2'!AC122*(1-'Q9B-L2-REIDI'!$AK122)</f>
        <v>0</v>
      </c>
      <c r="AD122" s="60">
        <f ca="1">'Q9B-L2'!AD122*(1-'Q9B-L2-REIDI'!$AK122)</f>
        <v>0</v>
      </c>
      <c r="AE122" s="60">
        <f ca="1">'Q9B-L2'!AE122*(1-'Q9B-L2-REIDI'!$AK122)</f>
        <v>0</v>
      </c>
      <c r="AF122" s="60">
        <f ca="1">'Q9B-L2'!AF122*(1-'Q9B-L2-REIDI'!$AK122)</f>
        <v>0</v>
      </c>
      <c r="AG122" s="60">
        <f ca="1">'Q9B-L2'!AG122*(1-'Q9B-L2-REIDI'!$AK122)</f>
        <v>0</v>
      </c>
      <c r="AH122" s="60">
        <f ca="1">'Q9B-L2'!AH122*(1-'Q9B-L2-REIDI'!$AK122)</f>
        <v>0</v>
      </c>
      <c r="AI122" s="60">
        <f ca="1">'Q9B-L2'!AI122*(1-'Q9B-L2-REIDI'!$AK122)</f>
        <v>0</v>
      </c>
      <c r="AJ122" s="20"/>
      <c r="AK122" s="170">
        <v>3.6499999999999998E-2</v>
      </c>
      <c r="AL122" s="55">
        <v>1</v>
      </c>
      <c r="AM122" s="55"/>
      <c r="AN122" s="55"/>
      <c r="AO122" s="45" t="str">
        <f t="shared" si="33"/>
        <v>Subtrecho 43,1 - Rotatória Alongada</v>
      </c>
    </row>
    <row r="123" spans="1:41" s="22" customFormat="1" ht="16.5" hidden="1" customHeight="1" outlineLevel="2">
      <c r="A123" s="119"/>
      <c r="B123" s="48" t="s">
        <v>148</v>
      </c>
      <c r="C123" s="79" t="s">
        <v>779</v>
      </c>
      <c r="D123" s="50">
        <f t="shared" ca="1" si="27"/>
        <v>3075.3693449544103</v>
      </c>
      <c r="E123" s="51">
        <f t="shared" ca="1" si="28"/>
        <v>4502.6482579477542</v>
      </c>
      <c r="F123" s="60">
        <f ca="1">'Q9B-L2'!F123*(1-'Q9B-L2-REIDI'!$AK123)</f>
        <v>0</v>
      </c>
      <c r="G123" s="60">
        <f ca="1">'Q9B-L2'!G123*(1-'Q9B-L2-REIDI'!$AK123)</f>
        <v>0</v>
      </c>
      <c r="H123" s="60">
        <f ca="1">'Q9B-L2'!H123*(1-'Q9B-L2-REIDI'!$AK123)</f>
        <v>0</v>
      </c>
      <c r="I123" s="60">
        <f ca="1">'Q9B-L2'!I123*(1-'Q9B-L2-REIDI'!$AK123)</f>
        <v>4502.6482579477542</v>
      </c>
      <c r="J123" s="60">
        <f ca="1">'Q9B-L2'!J123*(1-'Q9B-L2-REIDI'!$AK123)</f>
        <v>0</v>
      </c>
      <c r="K123" s="60">
        <f ca="1">'Q9B-L2'!K123*(1-'Q9B-L2-REIDI'!$AK123)</f>
        <v>0</v>
      </c>
      <c r="L123" s="60">
        <f ca="1">'Q9B-L2'!L123*(1-'Q9B-L2-REIDI'!$AK123)</f>
        <v>0</v>
      </c>
      <c r="M123" s="60">
        <f ca="1">'Q9B-L2'!M123*(1-'Q9B-L2-REIDI'!$AK123)</f>
        <v>0</v>
      </c>
      <c r="N123" s="60">
        <f ca="1">'Q9B-L2'!N123*(1-'Q9B-L2-REIDI'!$AK123)</f>
        <v>0</v>
      </c>
      <c r="O123" s="60">
        <f ca="1">'Q9B-L2'!O123*(1-'Q9B-L2-REIDI'!$AK123)</f>
        <v>0</v>
      </c>
      <c r="P123" s="60">
        <f ca="1">'Q9B-L2'!P123*(1-'Q9B-L2-REIDI'!$AK123)</f>
        <v>0</v>
      </c>
      <c r="Q123" s="60">
        <f ca="1">'Q9B-L2'!Q123*(1-'Q9B-L2-REIDI'!$AK123)</f>
        <v>0</v>
      </c>
      <c r="R123" s="60">
        <f ca="1">'Q9B-L2'!R123*(1-'Q9B-L2-REIDI'!$AK123)</f>
        <v>0</v>
      </c>
      <c r="S123" s="60">
        <f ca="1">'Q9B-L2'!S123*(1-'Q9B-L2-REIDI'!$AK123)</f>
        <v>0</v>
      </c>
      <c r="T123" s="60">
        <f ca="1">'Q9B-L2'!T123*(1-'Q9B-L2-REIDI'!$AK123)</f>
        <v>0</v>
      </c>
      <c r="U123" s="60">
        <f ca="1">'Q9B-L2'!U123*(1-'Q9B-L2-REIDI'!$AK123)</f>
        <v>0</v>
      </c>
      <c r="V123" s="60">
        <f ca="1">'Q9B-L2'!V123*(1-'Q9B-L2-REIDI'!$AK123)</f>
        <v>0</v>
      </c>
      <c r="W123" s="60">
        <f ca="1">'Q9B-L2'!W123*(1-'Q9B-L2-REIDI'!$AK123)</f>
        <v>0</v>
      </c>
      <c r="X123" s="60">
        <f ca="1">'Q9B-L2'!X123*(1-'Q9B-L2-REIDI'!$AK123)</f>
        <v>0</v>
      </c>
      <c r="Y123" s="60">
        <f ca="1">'Q9B-L2'!Y123*(1-'Q9B-L2-REIDI'!$AK123)</f>
        <v>0</v>
      </c>
      <c r="Z123" s="60">
        <f ca="1">'Q9B-L2'!Z123*(1-'Q9B-L2-REIDI'!$AK123)</f>
        <v>0</v>
      </c>
      <c r="AA123" s="60">
        <f ca="1">'Q9B-L2'!AA123*(1-'Q9B-L2-REIDI'!$AK123)</f>
        <v>0</v>
      </c>
      <c r="AB123" s="60">
        <f ca="1">'Q9B-L2'!AB123*(1-'Q9B-L2-REIDI'!$AK123)</f>
        <v>0</v>
      </c>
      <c r="AC123" s="60">
        <f ca="1">'Q9B-L2'!AC123*(1-'Q9B-L2-REIDI'!$AK123)</f>
        <v>0</v>
      </c>
      <c r="AD123" s="60">
        <f ca="1">'Q9B-L2'!AD123*(1-'Q9B-L2-REIDI'!$AK123)</f>
        <v>0</v>
      </c>
      <c r="AE123" s="60">
        <f ca="1">'Q9B-L2'!AE123*(1-'Q9B-L2-REIDI'!$AK123)</f>
        <v>0</v>
      </c>
      <c r="AF123" s="60">
        <f ca="1">'Q9B-L2'!AF123*(1-'Q9B-L2-REIDI'!$AK123)</f>
        <v>0</v>
      </c>
      <c r="AG123" s="60">
        <f ca="1">'Q9B-L2'!AG123*(1-'Q9B-L2-REIDI'!$AK123)</f>
        <v>0</v>
      </c>
      <c r="AH123" s="60">
        <f ca="1">'Q9B-L2'!AH123*(1-'Q9B-L2-REIDI'!$AK123)</f>
        <v>0</v>
      </c>
      <c r="AI123" s="60">
        <f ca="1">'Q9B-L2'!AI123*(1-'Q9B-L2-REIDI'!$AK123)</f>
        <v>0</v>
      </c>
      <c r="AJ123" s="20"/>
      <c r="AK123" s="170">
        <v>3.6499999999999998E-2</v>
      </c>
      <c r="AL123" s="55">
        <v>1</v>
      </c>
      <c r="AM123" s="55"/>
      <c r="AN123" s="55"/>
      <c r="AO123" s="45" t="str">
        <f t="shared" si="33"/>
        <v>Subtrecho 45 - Rotatória Alongada</v>
      </c>
    </row>
    <row r="124" spans="1:41" s="22" customFormat="1" ht="16.5" hidden="1" customHeight="1" outlineLevel="2">
      <c r="A124" s="119"/>
      <c r="B124" s="48" t="s">
        <v>149</v>
      </c>
      <c r="C124" s="79" t="s">
        <v>780</v>
      </c>
      <c r="D124" s="50">
        <f t="shared" ca="1" si="27"/>
        <v>2804.2624054542966</v>
      </c>
      <c r="E124" s="51">
        <f t="shared" ca="1" si="28"/>
        <v>4502.6482579477542</v>
      </c>
      <c r="F124" s="60">
        <f ca="1">'Q9B-L2'!F124*(1-'Q9B-L2-REIDI'!$AK124)</f>
        <v>0</v>
      </c>
      <c r="G124" s="60">
        <f ca="1">'Q9B-L2'!G124*(1-'Q9B-L2-REIDI'!$AK124)</f>
        <v>0</v>
      </c>
      <c r="H124" s="60">
        <f ca="1">'Q9B-L2'!H124*(1-'Q9B-L2-REIDI'!$AK124)</f>
        <v>0</v>
      </c>
      <c r="I124" s="60">
        <f ca="1">'Q9B-L2'!I124*(1-'Q9B-L2-REIDI'!$AK124)</f>
        <v>1500.8827526492514</v>
      </c>
      <c r="J124" s="60">
        <f ca="1">'Q9B-L2'!J124*(1-'Q9B-L2-REIDI'!$AK124)</f>
        <v>1500.8827526492514</v>
      </c>
      <c r="K124" s="60">
        <f ca="1">'Q9B-L2'!K124*(1-'Q9B-L2-REIDI'!$AK124)</f>
        <v>1500.8827526492514</v>
      </c>
      <c r="L124" s="60">
        <f ca="1">'Q9B-L2'!L124*(1-'Q9B-L2-REIDI'!$AK124)</f>
        <v>0</v>
      </c>
      <c r="M124" s="60">
        <f ca="1">'Q9B-L2'!M124*(1-'Q9B-L2-REIDI'!$AK124)</f>
        <v>0</v>
      </c>
      <c r="N124" s="60">
        <f ca="1">'Q9B-L2'!N124*(1-'Q9B-L2-REIDI'!$AK124)</f>
        <v>0</v>
      </c>
      <c r="O124" s="60">
        <f ca="1">'Q9B-L2'!O124*(1-'Q9B-L2-REIDI'!$AK124)</f>
        <v>0</v>
      </c>
      <c r="P124" s="60">
        <f ca="1">'Q9B-L2'!P124*(1-'Q9B-L2-REIDI'!$AK124)</f>
        <v>0</v>
      </c>
      <c r="Q124" s="60">
        <f ca="1">'Q9B-L2'!Q124*(1-'Q9B-L2-REIDI'!$AK124)</f>
        <v>0</v>
      </c>
      <c r="R124" s="60">
        <f ca="1">'Q9B-L2'!R124*(1-'Q9B-L2-REIDI'!$AK124)</f>
        <v>0</v>
      </c>
      <c r="S124" s="60">
        <f ca="1">'Q9B-L2'!S124*(1-'Q9B-L2-REIDI'!$AK124)</f>
        <v>0</v>
      </c>
      <c r="T124" s="60">
        <f ca="1">'Q9B-L2'!T124*(1-'Q9B-L2-REIDI'!$AK124)</f>
        <v>0</v>
      </c>
      <c r="U124" s="60">
        <f ca="1">'Q9B-L2'!U124*(1-'Q9B-L2-REIDI'!$AK124)</f>
        <v>0</v>
      </c>
      <c r="V124" s="60">
        <f ca="1">'Q9B-L2'!V124*(1-'Q9B-L2-REIDI'!$AK124)</f>
        <v>0</v>
      </c>
      <c r="W124" s="60">
        <f ca="1">'Q9B-L2'!W124*(1-'Q9B-L2-REIDI'!$AK124)</f>
        <v>0</v>
      </c>
      <c r="X124" s="60">
        <f ca="1">'Q9B-L2'!X124*(1-'Q9B-L2-REIDI'!$AK124)</f>
        <v>0</v>
      </c>
      <c r="Y124" s="60">
        <f ca="1">'Q9B-L2'!Y124*(1-'Q9B-L2-REIDI'!$AK124)</f>
        <v>0</v>
      </c>
      <c r="Z124" s="60">
        <f ca="1">'Q9B-L2'!Z124*(1-'Q9B-L2-REIDI'!$AK124)</f>
        <v>0</v>
      </c>
      <c r="AA124" s="60">
        <f ca="1">'Q9B-L2'!AA124*(1-'Q9B-L2-REIDI'!$AK124)</f>
        <v>0</v>
      </c>
      <c r="AB124" s="60">
        <f ca="1">'Q9B-L2'!AB124*(1-'Q9B-L2-REIDI'!$AK124)</f>
        <v>0</v>
      </c>
      <c r="AC124" s="60">
        <f ca="1">'Q9B-L2'!AC124*(1-'Q9B-L2-REIDI'!$AK124)</f>
        <v>0</v>
      </c>
      <c r="AD124" s="60">
        <f ca="1">'Q9B-L2'!AD124*(1-'Q9B-L2-REIDI'!$AK124)</f>
        <v>0</v>
      </c>
      <c r="AE124" s="60">
        <f ca="1">'Q9B-L2'!AE124*(1-'Q9B-L2-REIDI'!$AK124)</f>
        <v>0</v>
      </c>
      <c r="AF124" s="60">
        <f ca="1">'Q9B-L2'!AF124*(1-'Q9B-L2-REIDI'!$AK124)</f>
        <v>0</v>
      </c>
      <c r="AG124" s="60">
        <f ca="1">'Q9B-L2'!AG124*(1-'Q9B-L2-REIDI'!$AK124)</f>
        <v>0</v>
      </c>
      <c r="AH124" s="60">
        <f ca="1">'Q9B-L2'!AH124*(1-'Q9B-L2-REIDI'!$AK124)</f>
        <v>0</v>
      </c>
      <c r="AI124" s="60">
        <f ca="1">'Q9B-L2'!AI124*(1-'Q9B-L2-REIDI'!$AK124)</f>
        <v>0</v>
      </c>
      <c r="AJ124" s="20"/>
      <c r="AK124" s="170">
        <v>3.6499999999999998E-2</v>
      </c>
      <c r="AL124" s="55">
        <v>1</v>
      </c>
      <c r="AM124" s="55"/>
      <c r="AN124" s="55"/>
      <c r="AO124" s="45" t="str">
        <f t="shared" si="33"/>
        <v>Subtrecho 46,2 - Rotatória Alongada</v>
      </c>
    </row>
    <row r="125" spans="1:41" s="22" customFormat="1" ht="16.5" hidden="1" customHeight="1" outlineLevel="2">
      <c r="A125" s="119"/>
      <c r="B125" s="48" t="s">
        <v>150</v>
      </c>
      <c r="C125" s="79" t="s">
        <v>780</v>
      </c>
      <c r="D125" s="50">
        <f t="shared" ca="1" si="27"/>
        <v>2804.2624054542966</v>
      </c>
      <c r="E125" s="51">
        <f t="shared" ca="1" si="28"/>
        <v>4502.6482579477542</v>
      </c>
      <c r="F125" s="60">
        <f ca="1">'Q9B-L2'!F125*(1-'Q9B-L2-REIDI'!$AK125)</f>
        <v>0</v>
      </c>
      <c r="G125" s="60">
        <f ca="1">'Q9B-L2'!G125*(1-'Q9B-L2-REIDI'!$AK125)</f>
        <v>0</v>
      </c>
      <c r="H125" s="60">
        <f ca="1">'Q9B-L2'!H125*(1-'Q9B-L2-REIDI'!$AK125)</f>
        <v>0</v>
      </c>
      <c r="I125" s="60">
        <f ca="1">'Q9B-L2'!I125*(1-'Q9B-L2-REIDI'!$AK125)</f>
        <v>1500.8827526492514</v>
      </c>
      <c r="J125" s="60">
        <f ca="1">'Q9B-L2'!J125*(1-'Q9B-L2-REIDI'!$AK125)</f>
        <v>1500.8827526492514</v>
      </c>
      <c r="K125" s="60">
        <f ca="1">'Q9B-L2'!K125*(1-'Q9B-L2-REIDI'!$AK125)</f>
        <v>1500.8827526492514</v>
      </c>
      <c r="L125" s="60">
        <f ca="1">'Q9B-L2'!L125*(1-'Q9B-L2-REIDI'!$AK125)</f>
        <v>0</v>
      </c>
      <c r="M125" s="60">
        <f ca="1">'Q9B-L2'!M125*(1-'Q9B-L2-REIDI'!$AK125)</f>
        <v>0</v>
      </c>
      <c r="N125" s="60">
        <f ca="1">'Q9B-L2'!N125*(1-'Q9B-L2-REIDI'!$AK125)</f>
        <v>0</v>
      </c>
      <c r="O125" s="60">
        <f ca="1">'Q9B-L2'!O125*(1-'Q9B-L2-REIDI'!$AK125)</f>
        <v>0</v>
      </c>
      <c r="P125" s="60">
        <f ca="1">'Q9B-L2'!P125*(1-'Q9B-L2-REIDI'!$AK125)</f>
        <v>0</v>
      </c>
      <c r="Q125" s="60">
        <f ca="1">'Q9B-L2'!Q125*(1-'Q9B-L2-REIDI'!$AK125)</f>
        <v>0</v>
      </c>
      <c r="R125" s="60">
        <f ca="1">'Q9B-L2'!R125*(1-'Q9B-L2-REIDI'!$AK125)</f>
        <v>0</v>
      </c>
      <c r="S125" s="60">
        <f ca="1">'Q9B-L2'!S125*(1-'Q9B-L2-REIDI'!$AK125)</f>
        <v>0</v>
      </c>
      <c r="T125" s="60">
        <f ca="1">'Q9B-L2'!T125*(1-'Q9B-L2-REIDI'!$AK125)</f>
        <v>0</v>
      </c>
      <c r="U125" s="60">
        <f ca="1">'Q9B-L2'!U125*(1-'Q9B-L2-REIDI'!$AK125)</f>
        <v>0</v>
      </c>
      <c r="V125" s="60">
        <f ca="1">'Q9B-L2'!V125*(1-'Q9B-L2-REIDI'!$AK125)</f>
        <v>0</v>
      </c>
      <c r="W125" s="60">
        <f ca="1">'Q9B-L2'!W125*(1-'Q9B-L2-REIDI'!$AK125)</f>
        <v>0</v>
      </c>
      <c r="X125" s="60">
        <f ca="1">'Q9B-L2'!X125*(1-'Q9B-L2-REIDI'!$AK125)</f>
        <v>0</v>
      </c>
      <c r="Y125" s="60">
        <f ca="1">'Q9B-L2'!Y125*(1-'Q9B-L2-REIDI'!$AK125)</f>
        <v>0</v>
      </c>
      <c r="Z125" s="60">
        <f ca="1">'Q9B-L2'!Z125*(1-'Q9B-L2-REIDI'!$AK125)</f>
        <v>0</v>
      </c>
      <c r="AA125" s="60">
        <f ca="1">'Q9B-L2'!AA125*(1-'Q9B-L2-REIDI'!$AK125)</f>
        <v>0</v>
      </c>
      <c r="AB125" s="60">
        <f ca="1">'Q9B-L2'!AB125*(1-'Q9B-L2-REIDI'!$AK125)</f>
        <v>0</v>
      </c>
      <c r="AC125" s="60">
        <f ca="1">'Q9B-L2'!AC125*(1-'Q9B-L2-REIDI'!$AK125)</f>
        <v>0</v>
      </c>
      <c r="AD125" s="60">
        <f ca="1">'Q9B-L2'!AD125*(1-'Q9B-L2-REIDI'!$AK125)</f>
        <v>0</v>
      </c>
      <c r="AE125" s="60">
        <f ca="1">'Q9B-L2'!AE125*(1-'Q9B-L2-REIDI'!$AK125)</f>
        <v>0</v>
      </c>
      <c r="AF125" s="60">
        <f ca="1">'Q9B-L2'!AF125*(1-'Q9B-L2-REIDI'!$AK125)</f>
        <v>0</v>
      </c>
      <c r="AG125" s="60">
        <f ca="1">'Q9B-L2'!AG125*(1-'Q9B-L2-REIDI'!$AK125)</f>
        <v>0</v>
      </c>
      <c r="AH125" s="60">
        <f ca="1">'Q9B-L2'!AH125*(1-'Q9B-L2-REIDI'!$AK125)</f>
        <v>0</v>
      </c>
      <c r="AI125" s="60">
        <f ca="1">'Q9B-L2'!AI125*(1-'Q9B-L2-REIDI'!$AK125)</f>
        <v>0</v>
      </c>
      <c r="AJ125" s="20"/>
      <c r="AK125" s="170">
        <v>3.6499999999999998E-2</v>
      </c>
      <c r="AL125" s="55">
        <v>1</v>
      </c>
      <c r="AM125" s="55"/>
      <c r="AN125" s="55"/>
      <c r="AO125" s="45" t="str">
        <f t="shared" si="33"/>
        <v>Subtrecho 46,2 - Rotatória Alongada</v>
      </c>
    </row>
    <row r="126" spans="1:41" s="22" customFormat="1" ht="16.5" hidden="1" customHeight="1" outlineLevel="2">
      <c r="A126" s="119"/>
      <c r="B126" s="48" t="s">
        <v>151</v>
      </c>
      <c r="C126" s="79" t="s">
        <v>781</v>
      </c>
      <c r="D126" s="50">
        <f t="shared" ca="1" si="27"/>
        <v>2804.2624054542966</v>
      </c>
      <c r="E126" s="51">
        <f t="shared" ca="1" si="28"/>
        <v>4502.6482579477542</v>
      </c>
      <c r="F126" s="60">
        <f ca="1">'Q9B-L2'!F126*(1-'Q9B-L2-REIDI'!$AK126)</f>
        <v>0</v>
      </c>
      <c r="G126" s="60">
        <f ca="1">'Q9B-L2'!G126*(1-'Q9B-L2-REIDI'!$AK126)</f>
        <v>0</v>
      </c>
      <c r="H126" s="60">
        <f ca="1">'Q9B-L2'!H126*(1-'Q9B-L2-REIDI'!$AK126)</f>
        <v>0</v>
      </c>
      <c r="I126" s="60">
        <f ca="1">'Q9B-L2'!I126*(1-'Q9B-L2-REIDI'!$AK126)</f>
        <v>1500.8827526492514</v>
      </c>
      <c r="J126" s="60">
        <f ca="1">'Q9B-L2'!J126*(1-'Q9B-L2-REIDI'!$AK126)</f>
        <v>1500.8827526492514</v>
      </c>
      <c r="K126" s="60">
        <f ca="1">'Q9B-L2'!K126*(1-'Q9B-L2-REIDI'!$AK126)</f>
        <v>1500.8827526492514</v>
      </c>
      <c r="L126" s="60">
        <f ca="1">'Q9B-L2'!L126*(1-'Q9B-L2-REIDI'!$AK126)</f>
        <v>0</v>
      </c>
      <c r="M126" s="60">
        <f ca="1">'Q9B-L2'!M126*(1-'Q9B-L2-REIDI'!$AK126)</f>
        <v>0</v>
      </c>
      <c r="N126" s="60">
        <f ca="1">'Q9B-L2'!N126*(1-'Q9B-L2-REIDI'!$AK126)</f>
        <v>0</v>
      </c>
      <c r="O126" s="60">
        <f ca="1">'Q9B-L2'!O126*(1-'Q9B-L2-REIDI'!$AK126)</f>
        <v>0</v>
      </c>
      <c r="P126" s="60">
        <f ca="1">'Q9B-L2'!P126*(1-'Q9B-L2-REIDI'!$AK126)</f>
        <v>0</v>
      </c>
      <c r="Q126" s="60">
        <f ca="1">'Q9B-L2'!Q126*(1-'Q9B-L2-REIDI'!$AK126)</f>
        <v>0</v>
      </c>
      <c r="R126" s="60">
        <f ca="1">'Q9B-L2'!R126*(1-'Q9B-L2-REIDI'!$AK126)</f>
        <v>0</v>
      </c>
      <c r="S126" s="60">
        <f ca="1">'Q9B-L2'!S126*(1-'Q9B-L2-REIDI'!$AK126)</f>
        <v>0</v>
      </c>
      <c r="T126" s="60">
        <f ca="1">'Q9B-L2'!T126*(1-'Q9B-L2-REIDI'!$AK126)</f>
        <v>0</v>
      </c>
      <c r="U126" s="60">
        <f ca="1">'Q9B-L2'!U126*(1-'Q9B-L2-REIDI'!$AK126)</f>
        <v>0</v>
      </c>
      <c r="V126" s="60">
        <f ca="1">'Q9B-L2'!V126*(1-'Q9B-L2-REIDI'!$AK126)</f>
        <v>0</v>
      </c>
      <c r="W126" s="60">
        <f ca="1">'Q9B-L2'!W126*(1-'Q9B-L2-REIDI'!$AK126)</f>
        <v>0</v>
      </c>
      <c r="X126" s="60">
        <f ca="1">'Q9B-L2'!X126*(1-'Q9B-L2-REIDI'!$AK126)</f>
        <v>0</v>
      </c>
      <c r="Y126" s="60">
        <f ca="1">'Q9B-L2'!Y126*(1-'Q9B-L2-REIDI'!$AK126)</f>
        <v>0</v>
      </c>
      <c r="Z126" s="60">
        <f ca="1">'Q9B-L2'!Z126*(1-'Q9B-L2-REIDI'!$AK126)</f>
        <v>0</v>
      </c>
      <c r="AA126" s="60">
        <f ca="1">'Q9B-L2'!AA126*(1-'Q9B-L2-REIDI'!$AK126)</f>
        <v>0</v>
      </c>
      <c r="AB126" s="60">
        <f ca="1">'Q9B-L2'!AB126*(1-'Q9B-L2-REIDI'!$AK126)</f>
        <v>0</v>
      </c>
      <c r="AC126" s="60">
        <f ca="1">'Q9B-L2'!AC126*(1-'Q9B-L2-REIDI'!$AK126)</f>
        <v>0</v>
      </c>
      <c r="AD126" s="60">
        <f ca="1">'Q9B-L2'!AD126*(1-'Q9B-L2-REIDI'!$AK126)</f>
        <v>0</v>
      </c>
      <c r="AE126" s="60">
        <f ca="1">'Q9B-L2'!AE126*(1-'Q9B-L2-REIDI'!$AK126)</f>
        <v>0</v>
      </c>
      <c r="AF126" s="60">
        <f ca="1">'Q9B-L2'!AF126*(1-'Q9B-L2-REIDI'!$AK126)</f>
        <v>0</v>
      </c>
      <c r="AG126" s="60">
        <f ca="1">'Q9B-L2'!AG126*(1-'Q9B-L2-REIDI'!$AK126)</f>
        <v>0</v>
      </c>
      <c r="AH126" s="60">
        <f ca="1">'Q9B-L2'!AH126*(1-'Q9B-L2-REIDI'!$AK126)</f>
        <v>0</v>
      </c>
      <c r="AI126" s="60">
        <f ca="1">'Q9B-L2'!AI126*(1-'Q9B-L2-REIDI'!$AK126)</f>
        <v>0</v>
      </c>
      <c r="AJ126" s="20"/>
      <c r="AK126" s="170">
        <v>3.6499999999999998E-2</v>
      </c>
      <c r="AL126" s="55">
        <v>1</v>
      </c>
      <c r="AM126" s="55"/>
      <c r="AN126" s="55"/>
      <c r="AO126" s="45" t="str">
        <f t="shared" si="33"/>
        <v>Subtrecho 46,1 - Rotatória Alongada</v>
      </c>
    </row>
    <row r="127" spans="1:41" s="22" customFormat="1" ht="16.5" hidden="1" customHeight="1" outlineLevel="2">
      <c r="A127" s="119"/>
      <c r="B127" s="48" t="s">
        <v>152</v>
      </c>
      <c r="C127" s="79" t="s">
        <v>782</v>
      </c>
      <c r="D127" s="50">
        <f t="shared" ca="1" si="27"/>
        <v>4963.2331384335612</v>
      </c>
      <c r="E127" s="51">
        <f t="shared" ca="1" si="28"/>
        <v>7969.1875486010595</v>
      </c>
      <c r="F127" s="60">
        <f ca="1">'Q9B-L2'!F127*(1-'Q9B-L2-REIDI'!$AK127)</f>
        <v>0</v>
      </c>
      <c r="G127" s="60">
        <f ca="1">'Q9B-L2'!G127*(1-'Q9B-L2-REIDI'!$AK127)</f>
        <v>0</v>
      </c>
      <c r="H127" s="60">
        <f ca="1">'Q9B-L2'!H127*(1-'Q9B-L2-REIDI'!$AK127)</f>
        <v>0</v>
      </c>
      <c r="I127" s="60">
        <f ca="1">'Q9B-L2'!I127*(1-'Q9B-L2-REIDI'!$AK127)</f>
        <v>2656.3958495336865</v>
      </c>
      <c r="J127" s="60">
        <f ca="1">'Q9B-L2'!J127*(1-'Q9B-L2-REIDI'!$AK127)</f>
        <v>2656.3958495336865</v>
      </c>
      <c r="K127" s="60">
        <f ca="1">'Q9B-L2'!K127*(1-'Q9B-L2-REIDI'!$AK127)</f>
        <v>2656.3958495336865</v>
      </c>
      <c r="L127" s="60">
        <f ca="1">'Q9B-L2'!L127*(1-'Q9B-L2-REIDI'!$AK127)</f>
        <v>0</v>
      </c>
      <c r="M127" s="60">
        <f ca="1">'Q9B-L2'!M127*(1-'Q9B-L2-REIDI'!$AK127)</f>
        <v>0</v>
      </c>
      <c r="N127" s="60">
        <f ca="1">'Q9B-L2'!N127*(1-'Q9B-L2-REIDI'!$AK127)</f>
        <v>0</v>
      </c>
      <c r="O127" s="60">
        <f ca="1">'Q9B-L2'!O127*(1-'Q9B-L2-REIDI'!$AK127)</f>
        <v>0</v>
      </c>
      <c r="P127" s="60">
        <f ca="1">'Q9B-L2'!P127*(1-'Q9B-L2-REIDI'!$AK127)</f>
        <v>0</v>
      </c>
      <c r="Q127" s="60">
        <f ca="1">'Q9B-L2'!Q127*(1-'Q9B-L2-REIDI'!$AK127)</f>
        <v>0</v>
      </c>
      <c r="R127" s="60">
        <f ca="1">'Q9B-L2'!R127*(1-'Q9B-L2-REIDI'!$AK127)</f>
        <v>0</v>
      </c>
      <c r="S127" s="60">
        <f ca="1">'Q9B-L2'!S127*(1-'Q9B-L2-REIDI'!$AK127)</f>
        <v>0</v>
      </c>
      <c r="T127" s="60">
        <f ca="1">'Q9B-L2'!T127*(1-'Q9B-L2-REIDI'!$AK127)</f>
        <v>0</v>
      </c>
      <c r="U127" s="60">
        <f ca="1">'Q9B-L2'!U127*(1-'Q9B-L2-REIDI'!$AK127)</f>
        <v>0</v>
      </c>
      <c r="V127" s="60">
        <f ca="1">'Q9B-L2'!V127*(1-'Q9B-L2-REIDI'!$AK127)</f>
        <v>0</v>
      </c>
      <c r="W127" s="60">
        <f ca="1">'Q9B-L2'!W127*(1-'Q9B-L2-REIDI'!$AK127)</f>
        <v>0</v>
      </c>
      <c r="X127" s="60">
        <f ca="1">'Q9B-L2'!X127*(1-'Q9B-L2-REIDI'!$AK127)</f>
        <v>0</v>
      </c>
      <c r="Y127" s="60">
        <f ca="1">'Q9B-L2'!Y127*(1-'Q9B-L2-REIDI'!$AK127)</f>
        <v>0</v>
      </c>
      <c r="Z127" s="60">
        <f ca="1">'Q9B-L2'!Z127*(1-'Q9B-L2-REIDI'!$AK127)</f>
        <v>0</v>
      </c>
      <c r="AA127" s="60">
        <f ca="1">'Q9B-L2'!AA127*(1-'Q9B-L2-REIDI'!$AK127)</f>
        <v>0</v>
      </c>
      <c r="AB127" s="60">
        <f ca="1">'Q9B-L2'!AB127*(1-'Q9B-L2-REIDI'!$AK127)</f>
        <v>0</v>
      </c>
      <c r="AC127" s="60">
        <f ca="1">'Q9B-L2'!AC127*(1-'Q9B-L2-REIDI'!$AK127)</f>
        <v>0</v>
      </c>
      <c r="AD127" s="60">
        <f ca="1">'Q9B-L2'!AD127*(1-'Q9B-L2-REIDI'!$AK127)</f>
        <v>0</v>
      </c>
      <c r="AE127" s="60">
        <f ca="1">'Q9B-L2'!AE127*(1-'Q9B-L2-REIDI'!$AK127)</f>
        <v>0</v>
      </c>
      <c r="AF127" s="60">
        <f ca="1">'Q9B-L2'!AF127*(1-'Q9B-L2-REIDI'!$AK127)</f>
        <v>0</v>
      </c>
      <c r="AG127" s="60">
        <f ca="1">'Q9B-L2'!AG127*(1-'Q9B-L2-REIDI'!$AK127)</f>
        <v>0</v>
      </c>
      <c r="AH127" s="60">
        <f ca="1">'Q9B-L2'!AH127*(1-'Q9B-L2-REIDI'!$AK127)</f>
        <v>0</v>
      </c>
      <c r="AI127" s="60">
        <f ca="1">'Q9B-L2'!AI127*(1-'Q9B-L2-REIDI'!$AK127)</f>
        <v>0</v>
      </c>
      <c r="AJ127" s="20"/>
      <c r="AK127" s="170">
        <v>3.6499999999999998E-2</v>
      </c>
      <c r="AL127" s="55">
        <v>1</v>
      </c>
      <c r="AM127" s="55"/>
      <c r="AN127" s="55"/>
      <c r="AO127" s="45" t="str">
        <f t="shared" si="33"/>
        <v>Subtrecho 46,1 - Diamante</v>
      </c>
    </row>
    <row r="128" spans="1:41" s="22" customFormat="1" ht="16.5" hidden="1" customHeight="1" outlineLevel="2">
      <c r="A128" s="119"/>
      <c r="B128" s="48" t="s">
        <v>153</v>
      </c>
      <c r="C128" s="79" t="s">
        <v>783</v>
      </c>
      <c r="D128" s="50">
        <f t="shared" ca="1" si="27"/>
        <v>4723.3185456391902</v>
      </c>
      <c r="E128" s="51">
        <f t="shared" ca="1" si="28"/>
        <v>7969.1875486010613</v>
      </c>
      <c r="F128" s="60">
        <f ca="1">'Q9B-L2'!F128*(1-'Q9B-L2-REIDI'!$AK128)</f>
        <v>0</v>
      </c>
      <c r="G128" s="60">
        <f ca="1">'Q9B-L2'!G128*(1-'Q9B-L2-REIDI'!$AK128)</f>
        <v>0</v>
      </c>
      <c r="H128" s="60">
        <f ca="1">'Q9B-L2'!H128*(1-'Q9B-L2-REIDI'!$AK128)</f>
        <v>0</v>
      </c>
      <c r="I128" s="60">
        <f ca="1">'Q9B-L2'!I128*(1-'Q9B-L2-REIDI'!$AK128)</f>
        <v>0</v>
      </c>
      <c r="J128" s="60">
        <f ca="1">'Q9B-L2'!J128*(1-'Q9B-L2-REIDI'!$AK128)</f>
        <v>3984.5937743005306</v>
      </c>
      <c r="K128" s="60">
        <f ca="1">'Q9B-L2'!K128*(1-'Q9B-L2-REIDI'!$AK128)</f>
        <v>3984.5937743005306</v>
      </c>
      <c r="L128" s="60">
        <f ca="1">'Q9B-L2'!L128*(1-'Q9B-L2-REIDI'!$AK128)</f>
        <v>0</v>
      </c>
      <c r="M128" s="60">
        <f ca="1">'Q9B-L2'!M128*(1-'Q9B-L2-REIDI'!$AK128)</f>
        <v>0</v>
      </c>
      <c r="N128" s="60">
        <f ca="1">'Q9B-L2'!N128*(1-'Q9B-L2-REIDI'!$AK128)</f>
        <v>0</v>
      </c>
      <c r="O128" s="60">
        <f ca="1">'Q9B-L2'!O128*(1-'Q9B-L2-REIDI'!$AK128)</f>
        <v>0</v>
      </c>
      <c r="P128" s="60">
        <f ca="1">'Q9B-L2'!P128*(1-'Q9B-L2-REIDI'!$AK128)</f>
        <v>0</v>
      </c>
      <c r="Q128" s="60">
        <f ca="1">'Q9B-L2'!Q128*(1-'Q9B-L2-REIDI'!$AK128)</f>
        <v>0</v>
      </c>
      <c r="R128" s="60">
        <f ca="1">'Q9B-L2'!R128*(1-'Q9B-L2-REIDI'!$AK128)</f>
        <v>0</v>
      </c>
      <c r="S128" s="60">
        <f ca="1">'Q9B-L2'!S128*(1-'Q9B-L2-REIDI'!$AK128)</f>
        <v>0</v>
      </c>
      <c r="T128" s="60">
        <f ca="1">'Q9B-L2'!T128*(1-'Q9B-L2-REIDI'!$AK128)</f>
        <v>0</v>
      </c>
      <c r="U128" s="60">
        <f ca="1">'Q9B-L2'!U128*(1-'Q9B-L2-REIDI'!$AK128)</f>
        <v>0</v>
      </c>
      <c r="V128" s="60">
        <f ca="1">'Q9B-L2'!V128*(1-'Q9B-L2-REIDI'!$AK128)</f>
        <v>0</v>
      </c>
      <c r="W128" s="60">
        <f ca="1">'Q9B-L2'!W128*(1-'Q9B-L2-REIDI'!$AK128)</f>
        <v>0</v>
      </c>
      <c r="X128" s="60">
        <f ca="1">'Q9B-L2'!X128*(1-'Q9B-L2-REIDI'!$AK128)</f>
        <v>0</v>
      </c>
      <c r="Y128" s="60">
        <f ca="1">'Q9B-L2'!Y128*(1-'Q9B-L2-REIDI'!$AK128)</f>
        <v>0</v>
      </c>
      <c r="Z128" s="60">
        <f ca="1">'Q9B-L2'!Z128*(1-'Q9B-L2-REIDI'!$AK128)</f>
        <v>0</v>
      </c>
      <c r="AA128" s="60">
        <f ca="1">'Q9B-L2'!AA128*(1-'Q9B-L2-REIDI'!$AK128)</f>
        <v>0</v>
      </c>
      <c r="AB128" s="60">
        <f ca="1">'Q9B-L2'!AB128*(1-'Q9B-L2-REIDI'!$AK128)</f>
        <v>0</v>
      </c>
      <c r="AC128" s="60">
        <f ca="1">'Q9B-L2'!AC128*(1-'Q9B-L2-REIDI'!$AK128)</f>
        <v>0</v>
      </c>
      <c r="AD128" s="60">
        <f ca="1">'Q9B-L2'!AD128*(1-'Q9B-L2-REIDI'!$AK128)</f>
        <v>0</v>
      </c>
      <c r="AE128" s="60">
        <f ca="1">'Q9B-L2'!AE128*(1-'Q9B-L2-REIDI'!$AK128)</f>
        <v>0</v>
      </c>
      <c r="AF128" s="60">
        <f ca="1">'Q9B-L2'!AF128*(1-'Q9B-L2-REIDI'!$AK128)</f>
        <v>0</v>
      </c>
      <c r="AG128" s="60">
        <f ca="1">'Q9B-L2'!AG128*(1-'Q9B-L2-REIDI'!$AK128)</f>
        <v>0</v>
      </c>
      <c r="AH128" s="60">
        <f ca="1">'Q9B-L2'!AH128*(1-'Q9B-L2-REIDI'!$AK128)</f>
        <v>0</v>
      </c>
      <c r="AI128" s="60">
        <f ca="1">'Q9B-L2'!AI128*(1-'Q9B-L2-REIDI'!$AK128)</f>
        <v>0</v>
      </c>
      <c r="AJ128" s="20"/>
      <c r="AK128" s="170">
        <v>3.6499999999999998E-2</v>
      </c>
      <c r="AL128" s="55">
        <v>1</v>
      </c>
      <c r="AM128" s="55"/>
      <c r="AN128" s="55"/>
      <c r="AO128" s="45" t="str">
        <f t="shared" si="33"/>
        <v>Subtrecho 47 - Diamante</v>
      </c>
    </row>
    <row r="129" spans="1:41" s="22" customFormat="1" ht="16.5" hidden="1" customHeight="1" outlineLevel="2">
      <c r="A129" s="119"/>
      <c r="B129" s="48" t="s">
        <v>154</v>
      </c>
      <c r="C129" s="79" t="s">
        <v>783</v>
      </c>
      <c r="D129" s="50">
        <f t="shared" ca="1" si="27"/>
        <v>4723.3185456391902</v>
      </c>
      <c r="E129" s="51">
        <f t="shared" ca="1" si="28"/>
        <v>7969.1875486010613</v>
      </c>
      <c r="F129" s="60">
        <f ca="1">'Q9B-L2'!F129*(1-'Q9B-L2-REIDI'!$AK129)</f>
        <v>0</v>
      </c>
      <c r="G129" s="60">
        <f ca="1">'Q9B-L2'!G129*(1-'Q9B-L2-REIDI'!$AK129)</f>
        <v>0</v>
      </c>
      <c r="H129" s="60">
        <f ca="1">'Q9B-L2'!H129*(1-'Q9B-L2-REIDI'!$AK129)</f>
        <v>0</v>
      </c>
      <c r="I129" s="60">
        <f ca="1">'Q9B-L2'!I129*(1-'Q9B-L2-REIDI'!$AK129)</f>
        <v>0</v>
      </c>
      <c r="J129" s="60">
        <f ca="1">'Q9B-L2'!J129*(1-'Q9B-L2-REIDI'!$AK129)</f>
        <v>3984.5937743005306</v>
      </c>
      <c r="K129" s="60">
        <f ca="1">'Q9B-L2'!K129*(1-'Q9B-L2-REIDI'!$AK129)</f>
        <v>3984.5937743005306</v>
      </c>
      <c r="L129" s="60">
        <f ca="1">'Q9B-L2'!L129*(1-'Q9B-L2-REIDI'!$AK129)</f>
        <v>0</v>
      </c>
      <c r="M129" s="60">
        <f ca="1">'Q9B-L2'!M129*(1-'Q9B-L2-REIDI'!$AK129)</f>
        <v>0</v>
      </c>
      <c r="N129" s="60">
        <f ca="1">'Q9B-L2'!N129*(1-'Q9B-L2-REIDI'!$AK129)</f>
        <v>0</v>
      </c>
      <c r="O129" s="60">
        <f ca="1">'Q9B-L2'!O129*(1-'Q9B-L2-REIDI'!$AK129)</f>
        <v>0</v>
      </c>
      <c r="P129" s="60">
        <f ca="1">'Q9B-L2'!P129*(1-'Q9B-L2-REIDI'!$AK129)</f>
        <v>0</v>
      </c>
      <c r="Q129" s="60">
        <f ca="1">'Q9B-L2'!Q129*(1-'Q9B-L2-REIDI'!$AK129)</f>
        <v>0</v>
      </c>
      <c r="R129" s="60">
        <f ca="1">'Q9B-L2'!R129*(1-'Q9B-L2-REIDI'!$AK129)</f>
        <v>0</v>
      </c>
      <c r="S129" s="60">
        <f ca="1">'Q9B-L2'!S129*(1-'Q9B-L2-REIDI'!$AK129)</f>
        <v>0</v>
      </c>
      <c r="T129" s="60">
        <f ca="1">'Q9B-L2'!T129*(1-'Q9B-L2-REIDI'!$AK129)</f>
        <v>0</v>
      </c>
      <c r="U129" s="60">
        <f ca="1">'Q9B-L2'!U129*(1-'Q9B-L2-REIDI'!$AK129)</f>
        <v>0</v>
      </c>
      <c r="V129" s="60">
        <f ca="1">'Q9B-L2'!V129*(1-'Q9B-L2-REIDI'!$AK129)</f>
        <v>0</v>
      </c>
      <c r="W129" s="60">
        <f ca="1">'Q9B-L2'!W129*(1-'Q9B-L2-REIDI'!$AK129)</f>
        <v>0</v>
      </c>
      <c r="X129" s="60">
        <f ca="1">'Q9B-L2'!X129*(1-'Q9B-L2-REIDI'!$AK129)</f>
        <v>0</v>
      </c>
      <c r="Y129" s="60">
        <f ca="1">'Q9B-L2'!Y129*(1-'Q9B-L2-REIDI'!$AK129)</f>
        <v>0</v>
      </c>
      <c r="Z129" s="60">
        <f ca="1">'Q9B-L2'!Z129*(1-'Q9B-L2-REIDI'!$AK129)</f>
        <v>0</v>
      </c>
      <c r="AA129" s="60">
        <f ca="1">'Q9B-L2'!AA129*(1-'Q9B-L2-REIDI'!$AK129)</f>
        <v>0</v>
      </c>
      <c r="AB129" s="60">
        <f ca="1">'Q9B-L2'!AB129*(1-'Q9B-L2-REIDI'!$AK129)</f>
        <v>0</v>
      </c>
      <c r="AC129" s="60">
        <f ca="1">'Q9B-L2'!AC129*(1-'Q9B-L2-REIDI'!$AK129)</f>
        <v>0</v>
      </c>
      <c r="AD129" s="60">
        <f ca="1">'Q9B-L2'!AD129*(1-'Q9B-L2-REIDI'!$AK129)</f>
        <v>0</v>
      </c>
      <c r="AE129" s="60">
        <f ca="1">'Q9B-L2'!AE129*(1-'Q9B-L2-REIDI'!$AK129)</f>
        <v>0</v>
      </c>
      <c r="AF129" s="60">
        <f ca="1">'Q9B-L2'!AF129*(1-'Q9B-L2-REIDI'!$AK129)</f>
        <v>0</v>
      </c>
      <c r="AG129" s="60">
        <f ca="1">'Q9B-L2'!AG129*(1-'Q9B-L2-REIDI'!$AK129)</f>
        <v>0</v>
      </c>
      <c r="AH129" s="60">
        <f ca="1">'Q9B-L2'!AH129*(1-'Q9B-L2-REIDI'!$AK129)</f>
        <v>0</v>
      </c>
      <c r="AI129" s="60">
        <f ca="1">'Q9B-L2'!AI129*(1-'Q9B-L2-REIDI'!$AK129)</f>
        <v>0</v>
      </c>
      <c r="AJ129" s="20"/>
      <c r="AK129" s="170">
        <v>3.6499999999999998E-2</v>
      </c>
      <c r="AL129" s="55">
        <v>1</v>
      </c>
      <c r="AM129" s="55"/>
      <c r="AN129" s="55"/>
      <c r="AO129" s="45" t="str">
        <f t="shared" si="33"/>
        <v>Subtrecho 47 - Diamante</v>
      </c>
    </row>
    <row r="130" spans="1:41" s="22" customFormat="1" ht="16.5" hidden="1" customHeight="1" outlineLevel="2">
      <c r="A130" s="119"/>
      <c r="B130" s="48" t="s">
        <v>155</v>
      </c>
      <c r="C130" s="79" t="s">
        <v>784</v>
      </c>
      <c r="D130" s="50">
        <f t="shared" ca="1" si="27"/>
        <v>2668.70893570424</v>
      </c>
      <c r="E130" s="51">
        <f t="shared" ca="1" si="28"/>
        <v>4502.6482579477542</v>
      </c>
      <c r="F130" s="60">
        <f ca="1">'Q9B-L2'!F130*(1-'Q9B-L2-REIDI'!$AK130)</f>
        <v>0</v>
      </c>
      <c r="G130" s="60">
        <f ca="1">'Q9B-L2'!G130*(1-'Q9B-L2-REIDI'!$AK130)</f>
        <v>0</v>
      </c>
      <c r="H130" s="60">
        <f ca="1">'Q9B-L2'!H130*(1-'Q9B-L2-REIDI'!$AK130)</f>
        <v>0</v>
      </c>
      <c r="I130" s="60">
        <f ca="1">'Q9B-L2'!I130*(1-'Q9B-L2-REIDI'!$AK130)</f>
        <v>0</v>
      </c>
      <c r="J130" s="60">
        <f ca="1">'Q9B-L2'!J130*(1-'Q9B-L2-REIDI'!$AK130)</f>
        <v>2251.3241289738771</v>
      </c>
      <c r="K130" s="60">
        <f ca="1">'Q9B-L2'!K130*(1-'Q9B-L2-REIDI'!$AK130)</f>
        <v>2251.3241289738771</v>
      </c>
      <c r="L130" s="60">
        <f ca="1">'Q9B-L2'!L130*(1-'Q9B-L2-REIDI'!$AK130)</f>
        <v>0</v>
      </c>
      <c r="M130" s="60">
        <f ca="1">'Q9B-L2'!M130*(1-'Q9B-L2-REIDI'!$AK130)</f>
        <v>0</v>
      </c>
      <c r="N130" s="60">
        <f ca="1">'Q9B-L2'!N130*(1-'Q9B-L2-REIDI'!$AK130)</f>
        <v>0</v>
      </c>
      <c r="O130" s="60">
        <f ca="1">'Q9B-L2'!O130*(1-'Q9B-L2-REIDI'!$AK130)</f>
        <v>0</v>
      </c>
      <c r="P130" s="60">
        <f ca="1">'Q9B-L2'!P130*(1-'Q9B-L2-REIDI'!$AK130)</f>
        <v>0</v>
      </c>
      <c r="Q130" s="60">
        <f ca="1">'Q9B-L2'!Q130*(1-'Q9B-L2-REIDI'!$AK130)</f>
        <v>0</v>
      </c>
      <c r="R130" s="60">
        <f ca="1">'Q9B-L2'!R130*(1-'Q9B-L2-REIDI'!$AK130)</f>
        <v>0</v>
      </c>
      <c r="S130" s="60">
        <f ca="1">'Q9B-L2'!S130*(1-'Q9B-L2-REIDI'!$AK130)</f>
        <v>0</v>
      </c>
      <c r="T130" s="60">
        <f ca="1">'Q9B-L2'!T130*(1-'Q9B-L2-REIDI'!$AK130)</f>
        <v>0</v>
      </c>
      <c r="U130" s="60">
        <f ca="1">'Q9B-L2'!U130*(1-'Q9B-L2-REIDI'!$AK130)</f>
        <v>0</v>
      </c>
      <c r="V130" s="60">
        <f ca="1">'Q9B-L2'!V130*(1-'Q9B-L2-REIDI'!$AK130)</f>
        <v>0</v>
      </c>
      <c r="W130" s="60">
        <f ca="1">'Q9B-L2'!W130*(1-'Q9B-L2-REIDI'!$AK130)</f>
        <v>0</v>
      </c>
      <c r="X130" s="60">
        <f ca="1">'Q9B-L2'!X130*(1-'Q9B-L2-REIDI'!$AK130)</f>
        <v>0</v>
      </c>
      <c r="Y130" s="60">
        <f ca="1">'Q9B-L2'!Y130*(1-'Q9B-L2-REIDI'!$AK130)</f>
        <v>0</v>
      </c>
      <c r="Z130" s="60">
        <f ca="1">'Q9B-L2'!Z130*(1-'Q9B-L2-REIDI'!$AK130)</f>
        <v>0</v>
      </c>
      <c r="AA130" s="60">
        <f ca="1">'Q9B-L2'!AA130*(1-'Q9B-L2-REIDI'!$AK130)</f>
        <v>0</v>
      </c>
      <c r="AB130" s="60">
        <f ca="1">'Q9B-L2'!AB130*(1-'Q9B-L2-REIDI'!$AK130)</f>
        <v>0</v>
      </c>
      <c r="AC130" s="60">
        <f ca="1">'Q9B-L2'!AC130*(1-'Q9B-L2-REIDI'!$AK130)</f>
        <v>0</v>
      </c>
      <c r="AD130" s="60">
        <f ca="1">'Q9B-L2'!AD130*(1-'Q9B-L2-REIDI'!$AK130)</f>
        <v>0</v>
      </c>
      <c r="AE130" s="60">
        <f ca="1">'Q9B-L2'!AE130*(1-'Q9B-L2-REIDI'!$AK130)</f>
        <v>0</v>
      </c>
      <c r="AF130" s="60">
        <f ca="1">'Q9B-L2'!AF130*(1-'Q9B-L2-REIDI'!$AK130)</f>
        <v>0</v>
      </c>
      <c r="AG130" s="60">
        <f ca="1">'Q9B-L2'!AG130*(1-'Q9B-L2-REIDI'!$AK130)</f>
        <v>0</v>
      </c>
      <c r="AH130" s="60">
        <f ca="1">'Q9B-L2'!AH130*(1-'Q9B-L2-REIDI'!$AK130)</f>
        <v>0</v>
      </c>
      <c r="AI130" s="60">
        <f ca="1">'Q9B-L2'!AI130*(1-'Q9B-L2-REIDI'!$AK130)</f>
        <v>0</v>
      </c>
      <c r="AJ130" s="20"/>
      <c r="AK130" s="170">
        <v>3.6499999999999998E-2</v>
      </c>
      <c r="AL130" s="55">
        <v>1</v>
      </c>
      <c r="AM130" s="55"/>
      <c r="AN130" s="55"/>
      <c r="AO130" s="45" t="str">
        <f t="shared" si="33"/>
        <v>Subtrecho 47 - Rotatória Alongada</v>
      </c>
    </row>
    <row r="131" spans="1:41" s="22" customFormat="1" ht="16.5" hidden="1" customHeight="1" outlineLevel="2">
      <c r="A131" s="119"/>
      <c r="B131" s="48" t="s">
        <v>156</v>
      </c>
      <c r="C131" s="79" t="s">
        <v>784</v>
      </c>
      <c r="D131" s="50">
        <f t="shared" ca="1" si="27"/>
        <v>2668.70893570424</v>
      </c>
      <c r="E131" s="51">
        <f t="shared" ca="1" si="28"/>
        <v>4502.6482579477542</v>
      </c>
      <c r="F131" s="60">
        <f ca="1">'Q9B-L2'!F131*(1-'Q9B-L2-REIDI'!$AK131)</f>
        <v>0</v>
      </c>
      <c r="G131" s="60">
        <f ca="1">'Q9B-L2'!G131*(1-'Q9B-L2-REIDI'!$AK131)</f>
        <v>0</v>
      </c>
      <c r="H131" s="60">
        <f ca="1">'Q9B-L2'!H131*(1-'Q9B-L2-REIDI'!$AK131)</f>
        <v>0</v>
      </c>
      <c r="I131" s="60">
        <f ca="1">'Q9B-L2'!I131*(1-'Q9B-L2-REIDI'!$AK131)</f>
        <v>0</v>
      </c>
      <c r="J131" s="60">
        <f ca="1">'Q9B-L2'!J131*(1-'Q9B-L2-REIDI'!$AK131)</f>
        <v>2251.3241289738771</v>
      </c>
      <c r="K131" s="60">
        <f ca="1">'Q9B-L2'!K131*(1-'Q9B-L2-REIDI'!$AK131)</f>
        <v>2251.3241289738771</v>
      </c>
      <c r="L131" s="60">
        <f ca="1">'Q9B-L2'!L131*(1-'Q9B-L2-REIDI'!$AK131)</f>
        <v>0</v>
      </c>
      <c r="M131" s="60">
        <f ca="1">'Q9B-L2'!M131*(1-'Q9B-L2-REIDI'!$AK131)</f>
        <v>0</v>
      </c>
      <c r="N131" s="60">
        <f ca="1">'Q9B-L2'!N131*(1-'Q9B-L2-REIDI'!$AK131)</f>
        <v>0</v>
      </c>
      <c r="O131" s="60">
        <f ca="1">'Q9B-L2'!O131*(1-'Q9B-L2-REIDI'!$AK131)</f>
        <v>0</v>
      </c>
      <c r="P131" s="60">
        <f ca="1">'Q9B-L2'!P131*(1-'Q9B-L2-REIDI'!$AK131)</f>
        <v>0</v>
      </c>
      <c r="Q131" s="60">
        <f ca="1">'Q9B-L2'!Q131*(1-'Q9B-L2-REIDI'!$AK131)</f>
        <v>0</v>
      </c>
      <c r="R131" s="60">
        <f ca="1">'Q9B-L2'!R131*(1-'Q9B-L2-REIDI'!$AK131)</f>
        <v>0</v>
      </c>
      <c r="S131" s="60">
        <f ca="1">'Q9B-L2'!S131*(1-'Q9B-L2-REIDI'!$AK131)</f>
        <v>0</v>
      </c>
      <c r="T131" s="60">
        <f ca="1">'Q9B-L2'!T131*(1-'Q9B-L2-REIDI'!$AK131)</f>
        <v>0</v>
      </c>
      <c r="U131" s="60">
        <f ca="1">'Q9B-L2'!U131*(1-'Q9B-L2-REIDI'!$AK131)</f>
        <v>0</v>
      </c>
      <c r="V131" s="60">
        <f ca="1">'Q9B-L2'!V131*(1-'Q9B-L2-REIDI'!$AK131)</f>
        <v>0</v>
      </c>
      <c r="W131" s="60">
        <f ca="1">'Q9B-L2'!W131*(1-'Q9B-L2-REIDI'!$AK131)</f>
        <v>0</v>
      </c>
      <c r="X131" s="60">
        <f ca="1">'Q9B-L2'!X131*(1-'Q9B-L2-REIDI'!$AK131)</f>
        <v>0</v>
      </c>
      <c r="Y131" s="60">
        <f ca="1">'Q9B-L2'!Y131*(1-'Q9B-L2-REIDI'!$AK131)</f>
        <v>0</v>
      </c>
      <c r="Z131" s="60">
        <f ca="1">'Q9B-L2'!Z131*(1-'Q9B-L2-REIDI'!$AK131)</f>
        <v>0</v>
      </c>
      <c r="AA131" s="60">
        <f ca="1">'Q9B-L2'!AA131*(1-'Q9B-L2-REIDI'!$AK131)</f>
        <v>0</v>
      </c>
      <c r="AB131" s="60">
        <f ca="1">'Q9B-L2'!AB131*(1-'Q9B-L2-REIDI'!$AK131)</f>
        <v>0</v>
      </c>
      <c r="AC131" s="60">
        <f ca="1">'Q9B-L2'!AC131*(1-'Q9B-L2-REIDI'!$AK131)</f>
        <v>0</v>
      </c>
      <c r="AD131" s="60">
        <f ca="1">'Q9B-L2'!AD131*(1-'Q9B-L2-REIDI'!$AK131)</f>
        <v>0</v>
      </c>
      <c r="AE131" s="60">
        <f ca="1">'Q9B-L2'!AE131*(1-'Q9B-L2-REIDI'!$AK131)</f>
        <v>0</v>
      </c>
      <c r="AF131" s="60">
        <f ca="1">'Q9B-L2'!AF131*(1-'Q9B-L2-REIDI'!$AK131)</f>
        <v>0</v>
      </c>
      <c r="AG131" s="60">
        <f ca="1">'Q9B-L2'!AG131*(1-'Q9B-L2-REIDI'!$AK131)</f>
        <v>0</v>
      </c>
      <c r="AH131" s="60">
        <f ca="1">'Q9B-L2'!AH131*(1-'Q9B-L2-REIDI'!$AK131)</f>
        <v>0</v>
      </c>
      <c r="AI131" s="60">
        <f ca="1">'Q9B-L2'!AI131*(1-'Q9B-L2-REIDI'!$AK131)</f>
        <v>0</v>
      </c>
      <c r="AJ131" s="20"/>
      <c r="AK131" s="170">
        <v>3.6499999999999998E-2</v>
      </c>
      <c r="AL131" s="55">
        <v>1</v>
      </c>
      <c r="AM131" s="55"/>
      <c r="AN131" s="55"/>
      <c r="AO131" s="45" t="str">
        <f t="shared" si="33"/>
        <v>Subtrecho 47 - Rotatória Alongada</v>
      </c>
    </row>
    <row r="132" spans="1:41" s="22" customFormat="1" ht="16.5" hidden="1" customHeight="1" outlineLevel="2">
      <c r="A132" s="119"/>
      <c r="B132" s="48" t="s">
        <v>157</v>
      </c>
      <c r="C132" s="79" t="s">
        <v>784</v>
      </c>
      <c r="D132" s="50">
        <f t="shared" ca="1" si="27"/>
        <v>2668.70893570424</v>
      </c>
      <c r="E132" s="51">
        <f t="shared" ca="1" si="28"/>
        <v>4502.6482579477542</v>
      </c>
      <c r="F132" s="60">
        <f ca="1">'Q9B-L2'!F132*(1-'Q9B-L2-REIDI'!$AK132)</f>
        <v>0</v>
      </c>
      <c r="G132" s="60">
        <f ca="1">'Q9B-L2'!G132*(1-'Q9B-L2-REIDI'!$AK132)</f>
        <v>0</v>
      </c>
      <c r="H132" s="60">
        <f ca="1">'Q9B-L2'!H132*(1-'Q9B-L2-REIDI'!$AK132)</f>
        <v>0</v>
      </c>
      <c r="I132" s="60">
        <f ca="1">'Q9B-L2'!I132*(1-'Q9B-L2-REIDI'!$AK132)</f>
        <v>0</v>
      </c>
      <c r="J132" s="60">
        <f ca="1">'Q9B-L2'!J132*(1-'Q9B-L2-REIDI'!$AK132)</f>
        <v>2251.3241289738771</v>
      </c>
      <c r="K132" s="60">
        <f ca="1">'Q9B-L2'!K132*(1-'Q9B-L2-REIDI'!$AK132)</f>
        <v>2251.3241289738771</v>
      </c>
      <c r="L132" s="60">
        <f ca="1">'Q9B-L2'!L132*(1-'Q9B-L2-REIDI'!$AK132)</f>
        <v>0</v>
      </c>
      <c r="M132" s="60">
        <f ca="1">'Q9B-L2'!M132*(1-'Q9B-L2-REIDI'!$AK132)</f>
        <v>0</v>
      </c>
      <c r="N132" s="60">
        <f ca="1">'Q9B-L2'!N132*(1-'Q9B-L2-REIDI'!$AK132)</f>
        <v>0</v>
      </c>
      <c r="O132" s="60">
        <f ca="1">'Q9B-L2'!O132*(1-'Q9B-L2-REIDI'!$AK132)</f>
        <v>0</v>
      </c>
      <c r="P132" s="60">
        <f ca="1">'Q9B-L2'!P132*(1-'Q9B-L2-REIDI'!$AK132)</f>
        <v>0</v>
      </c>
      <c r="Q132" s="60">
        <f ca="1">'Q9B-L2'!Q132*(1-'Q9B-L2-REIDI'!$AK132)</f>
        <v>0</v>
      </c>
      <c r="R132" s="60">
        <f ca="1">'Q9B-L2'!R132*(1-'Q9B-L2-REIDI'!$AK132)</f>
        <v>0</v>
      </c>
      <c r="S132" s="60">
        <f ca="1">'Q9B-L2'!S132*(1-'Q9B-L2-REIDI'!$AK132)</f>
        <v>0</v>
      </c>
      <c r="T132" s="60">
        <f ca="1">'Q9B-L2'!T132*(1-'Q9B-L2-REIDI'!$AK132)</f>
        <v>0</v>
      </c>
      <c r="U132" s="60">
        <f ca="1">'Q9B-L2'!U132*(1-'Q9B-L2-REIDI'!$AK132)</f>
        <v>0</v>
      </c>
      <c r="V132" s="60">
        <f ca="1">'Q9B-L2'!V132*(1-'Q9B-L2-REIDI'!$AK132)</f>
        <v>0</v>
      </c>
      <c r="W132" s="60">
        <f ca="1">'Q9B-L2'!W132*(1-'Q9B-L2-REIDI'!$AK132)</f>
        <v>0</v>
      </c>
      <c r="X132" s="60">
        <f ca="1">'Q9B-L2'!X132*(1-'Q9B-L2-REIDI'!$AK132)</f>
        <v>0</v>
      </c>
      <c r="Y132" s="60">
        <f ca="1">'Q9B-L2'!Y132*(1-'Q9B-L2-REIDI'!$AK132)</f>
        <v>0</v>
      </c>
      <c r="Z132" s="60">
        <f ca="1">'Q9B-L2'!Z132*(1-'Q9B-L2-REIDI'!$AK132)</f>
        <v>0</v>
      </c>
      <c r="AA132" s="60">
        <f ca="1">'Q9B-L2'!AA132*(1-'Q9B-L2-REIDI'!$AK132)</f>
        <v>0</v>
      </c>
      <c r="AB132" s="60">
        <f ca="1">'Q9B-L2'!AB132*(1-'Q9B-L2-REIDI'!$AK132)</f>
        <v>0</v>
      </c>
      <c r="AC132" s="60">
        <f ca="1">'Q9B-L2'!AC132*(1-'Q9B-L2-REIDI'!$AK132)</f>
        <v>0</v>
      </c>
      <c r="AD132" s="60">
        <f ca="1">'Q9B-L2'!AD132*(1-'Q9B-L2-REIDI'!$AK132)</f>
        <v>0</v>
      </c>
      <c r="AE132" s="60">
        <f ca="1">'Q9B-L2'!AE132*(1-'Q9B-L2-REIDI'!$AK132)</f>
        <v>0</v>
      </c>
      <c r="AF132" s="60">
        <f ca="1">'Q9B-L2'!AF132*(1-'Q9B-L2-REIDI'!$AK132)</f>
        <v>0</v>
      </c>
      <c r="AG132" s="60">
        <f ca="1">'Q9B-L2'!AG132*(1-'Q9B-L2-REIDI'!$AK132)</f>
        <v>0</v>
      </c>
      <c r="AH132" s="60">
        <f ca="1">'Q9B-L2'!AH132*(1-'Q9B-L2-REIDI'!$AK132)</f>
        <v>0</v>
      </c>
      <c r="AI132" s="60">
        <f ca="1">'Q9B-L2'!AI132*(1-'Q9B-L2-REIDI'!$AK132)</f>
        <v>0</v>
      </c>
      <c r="AJ132" s="20"/>
      <c r="AK132" s="170">
        <v>3.6499999999999998E-2</v>
      </c>
      <c r="AL132" s="55">
        <v>1</v>
      </c>
      <c r="AM132" s="55"/>
      <c r="AN132" s="55"/>
      <c r="AO132" s="45" t="str">
        <f t="shared" si="33"/>
        <v>Subtrecho 47 - Rotatória Alongada</v>
      </c>
    </row>
    <row r="133" spans="1:41" s="22" customFormat="1" ht="16.5" hidden="1" customHeight="1" outlineLevel="2">
      <c r="A133" s="119"/>
      <c r="B133" s="48" t="s">
        <v>158</v>
      </c>
      <c r="C133" s="79" t="s">
        <v>785</v>
      </c>
      <c r="D133" s="50">
        <f t="shared" ca="1" si="27"/>
        <v>430.85234343672471</v>
      </c>
      <c r="E133" s="51">
        <f t="shared" ca="1" si="28"/>
        <v>726.93448418200751</v>
      </c>
      <c r="F133" s="60">
        <f ca="1">'Q9B-L2'!F133*(1-'Q9B-L2-REIDI'!$AK133)</f>
        <v>0</v>
      </c>
      <c r="G133" s="60">
        <f ca="1">'Q9B-L2'!G133*(1-'Q9B-L2-REIDI'!$AK133)</f>
        <v>0</v>
      </c>
      <c r="H133" s="60">
        <f ca="1">'Q9B-L2'!H133*(1-'Q9B-L2-REIDI'!$AK133)</f>
        <v>0</v>
      </c>
      <c r="I133" s="60">
        <f ca="1">'Q9B-L2'!I133*(1-'Q9B-L2-REIDI'!$AK133)</f>
        <v>0</v>
      </c>
      <c r="J133" s="60">
        <f ca="1">'Q9B-L2'!J133*(1-'Q9B-L2-REIDI'!$AK133)</f>
        <v>363.46724209100375</v>
      </c>
      <c r="K133" s="60">
        <f ca="1">'Q9B-L2'!K133*(1-'Q9B-L2-REIDI'!$AK133)</f>
        <v>363.46724209100375</v>
      </c>
      <c r="L133" s="60">
        <f ca="1">'Q9B-L2'!L133*(1-'Q9B-L2-REIDI'!$AK133)</f>
        <v>0</v>
      </c>
      <c r="M133" s="60">
        <f ca="1">'Q9B-L2'!M133*(1-'Q9B-L2-REIDI'!$AK133)</f>
        <v>0</v>
      </c>
      <c r="N133" s="60">
        <f ca="1">'Q9B-L2'!N133*(1-'Q9B-L2-REIDI'!$AK133)</f>
        <v>0</v>
      </c>
      <c r="O133" s="60">
        <f ca="1">'Q9B-L2'!O133*(1-'Q9B-L2-REIDI'!$AK133)</f>
        <v>0</v>
      </c>
      <c r="P133" s="60">
        <f ca="1">'Q9B-L2'!P133*(1-'Q9B-L2-REIDI'!$AK133)</f>
        <v>0</v>
      </c>
      <c r="Q133" s="60">
        <f ca="1">'Q9B-L2'!Q133*(1-'Q9B-L2-REIDI'!$AK133)</f>
        <v>0</v>
      </c>
      <c r="R133" s="60">
        <f ca="1">'Q9B-L2'!R133*(1-'Q9B-L2-REIDI'!$AK133)</f>
        <v>0</v>
      </c>
      <c r="S133" s="60">
        <f ca="1">'Q9B-L2'!S133*(1-'Q9B-L2-REIDI'!$AK133)</f>
        <v>0</v>
      </c>
      <c r="T133" s="60">
        <f ca="1">'Q9B-L2'!T133*(1-'Q9B-L2-REIDI'!$AK133)</f>
        <v>0</v>
      </c>
      <c r="U133" s="60">
        <f ca="1">'Q9B-L2'!U133*(1-'Q9B-L2-REIDI'!$AK133)</f>
        <v>0</v>
      </c>
      <c r="V133" s="60">
        <f ca="1">'Q9B-L2'!V133*(1-'Q9B-L2-REIDI'!$AK133)</f>
        <v>0</v>
      </c>
      <c r="W133" s="60">
        <f ca="1">'Q9B-L2'!W133*(1-'Q9B-L2-REIDI'!$AK133)</f>
        <v>0</v>
      </c>
      <c r="X133" s="60">
        <f ca="1">'Q9B-L2'!X133*(1-'Q9B-L2-REIDI'!$AK133)</f>
        <v>0</v>
      </c>
      <c r="Y133" s="60">
        <f ca="1">'Q9B-L2'!Y133*(1-'Q9B-L2-REIDI'!$AK133)</f>
        <v>0</v>
      </c>
      <c r="Z133" s="60">
        <f ca="1">'Q9B-L2'!Z133*(1-'Q9B-L2-REIDI'!$AK133)</f>
        <v>0</v>
      </c>
      <c r="AA133" s="60">
        <f ca="1">'Q9B-L2'!AA133*(1-'Q9B-L2-REIDI'!$AK133)</f>
        <v>0</v>
      </c>
      <c r="AB133" s="60">
        <f ca="1">'Q9B-L2'!AB133*(1-'Q9B-L2-REIDI'!$AK133)</f>
        <v>0</v>
      </c>
      <c r="AC133" s="60">
        <f ca="1">'Q9B-L2'!AC133*(1-'Q9B-L2-REIDI'!$AK133)</f>
        <v>0</v>
      </c>
      <c r="AD133" s="60">
        <f ca="1">'Q9B-L2'!AD133*(1-'Q9B-L2-REIDI'!$AK133)</f>
        <v>0</v>
      </c>
      <c r="AE133" s="60">
        <f ca="1">'Q9B-L2'!AE133*(1-'Q9B-L2-REIDI'!$AK133)</f>
        <v>0</v>
      </c>
      <c r="AF133" s="60">
        <f ca="1">'Q9B-L2'!AF133*(1-'Q9B-L2-REIDI'!$AK133)</f>
        <v>0</v>
      </c>
      <c r="AG133" s="60">
        <f ca="1">'Q9B-L2'!AG133*(1-'Q9B-L2-REIDI'!$AK133)</f>
        <v>0</v>
      </c>
      <c r="AH133" s="60">
        <f ca="1">'Q9B-L2'!AH133*(1-'Q9B-L2-REIDI'!$AK133)</f>
        <v>0</v>
      </c>
      <c r="AI133" s="60">
        <f ca="1">'Q9B-L2'!AI133*(1-'Q9B-L2-REIDI'!$AK133)</f>
        <v>0</v>
      </c>
      <c r="AJ133" s="20"/>
      <c r="AK133" s="170">
        <v>3.6499999999999998E-2</v>
      </c>
      <c r="AL133" s="55">
        <v>1</v>
      </c>
      <c r="AM133" s="55"/>
      <c r="AN133" s="55"/>
      <c r="AO133" s="45" t="str">
        <f t="shared" si="33"/>
        <v>Subtrecho 47 - Acessos</v>
      </c>
    </row>
    <row r="134" spans="1:41" s="22" customFormat="1" ht="16.5" hidden="1" customHeight="1" outlineLevel="2">
      <c r="A134" s="119"/>
      <c r="B134" s="48" t="s">
        <v>159</v>
      </c>
      <c r="C134" s="79" t="s">
        <v>785</v>
      </c>
      <c r="D134" s="50">
        <f t="shared" ca="1" si="27"/>
        <v>430.85234343672471</v>
      </c>
      <c r="E134" s="51">
        <f t="shared" ca="1" si="28"/>
        <v>726.93448418200751</v>
      </c>
      <c r="F134" s="60">
        <f ca="1">'Q9B-L2'!F134*(1-'Q9B-L2-REIDI'!$AK134)</f>
        <v>0</v>
      </c>
      <c r="G134" s="60">
        <f ca="1">'Q9B-L2'!G134*(1-'Q9B-L2-REIDI'!$AK134)</f>
        <v>0</v>
      </c>
      <c r="H134" s="60">
        <f ca="1">'Q9B-L2'!H134*(1-'Q9B-L2-REIDI'!$AK134)</f>
        <v>0</v>
      </c>
      <c r="I134" s="60">
        <f ca="1">'Q9B-L2'!I134*(1-'Q9B-L2-REIDI'!$AK134)</f>
        <v>0</v>
      </c>
      <c r="J134" s="60">
        <f ca="1">'Q9B-L2'!J134*(1-'Q9B-L2-REIDI'!$AK134)</f>
        <v>363.46724209100375</v>
      </c>
      <c r="K134" s="60">
        <f ca="1">'Q9B-L2'!K134*(1-'Q9B-L2-REIDI'!$AK134)</f>
        <v>363.46724209100375</v>
      </c>
      <c r="L134" s="60">
        <f ca="1">'Q9B-L2'!L134*(1-'Q9B-L2-REIDI'!$AK134)</f>
        <v>0</v>
      </c>
      <c r="M134" s="60">
        <f ca="1">'Q9B-L2'!M134*(1-'Q9B-L2-REIDI'!$AK134)</f>
        <v>0</v>
      </c>
      <c r="N134" s="60">
        <f ca="1">'Q9B-L2'!N134*(1-'Q9B-L2-REIDI'!$AK134)</f>
        <v>0</v>
      </c>
      <c r="O134" s="60">
        <f ca="1">'Q9B-L2'!O134*(1-'Q9B-L2-REIDI'!$AK134)</f>
        <v>0</v>
      </c>
      <c r="P134" s="60">
        <f ca="1">'Q9B-L2'!P134*(1-'Q9B-L2-REIDI'!$AK134)</f>
        <v>0</v>
      </c>
      <c r="Q134" s="60">
        <f ca="1">'Q9B-L2'!Q134*(1-'Q9B-L2-REIDI'!$AK134)</f>
        <v>0</v>
      </c>
      <c r="R134" s="60">
        <f ca="1">'Q9B-L2'!R134*(1-'Q9B-L2-REIDI'!$AK134)</f>
        <v>0</v>
      </c>
      <c r="S134" s="60">
        <f ca="1">'Q9B-L2'!S134*(1-'Q9B-L2-REIDI'!$AK134)</f>
        <v>0</v>
      </c>
      <c r="T134" s="60">
        <f ca="1">'Q9B-L2'!T134*(1-'Q9B-L2-REIDI'!$AK134)</f>
        <v>0</v>
      </c>
      <c r="U134" s="60">
        <f ca="1">'Q9B-L2'!U134*(1-'Q9B-L2-REIDI'!$AK134)</f>
        <v>0</v>
      </c>
      <c r="V134" s="60">
        <f ca="1">'Q9B-L2'!V134*(1-'Q9B-L2-REIDI'!$AK134)</f>
        <v>0</v>
      </c>
      <c r="W134" s="60">
        <f ca="1">'Q9B-L2'!W134*(1-'Q9B-L2-REIDI'!$AK134)</f>
        <v>0</v>
      </c>
      <c r="X134" s="60">
        <f ca="1">'Q9B-L2'!X134*(1-'Q9B-L2-REIDI'!$AK134)</f>
        <v>0</v>
      </c>
      <c r="Y134" s="60">
        <f ca="1">'Q9B-L2'!Y134*(1-'Q9B-L2-REIDI'!$AK134)</f>
        <v>0</v>
      </c>
      <c r="Z134" s="60">
        <f ca="1">'Q9B-L2'!Z134*(1-'Q9B-L2-REIDI'!$AK134)</f>
        <v>0</v>
      </c>
      <c r="AA134" s="60">
        <f ca="1">'Q9B-L2'!AA134*(1-'Q9B-L2-REIDI'!$AK134)</f>
        <v>0</v>
      </c>
      <c r="AB134" s="60">
        <f ca="1">'Q9B-L2'!AB134*(1-'Q9B-L2-REIDI'!$AK134)</f>
        <v>0</v>
      </c>
      <c r="AC134" s="60">
        <f ca="1">'Q9B-L2'!AC134*(1-'Q9B-L2-REIDI'!$AK134)</f>
        <v>0</v>
      </c>
      <c r="AD134" s="60">
        <f ca="1">'Q9B-L2'!AD134*(1-'Q9B-L2-REIDI'!$AK134)</f>
        <v>0</v>
      </c>
      <c r="AE134" s="60">
        <f ca="1">'Q9B-L2'!AE134*(1-'Q9B-L2-REIDI'!$AK134)</f>
        <v>0</v>
      </c>
      <c r="AF134" s="60">
        <f ca="1">'Q9B-L2'!AF134*(1-'Q9B-L2-REIDI'!$AK134)</f>
        <v>0</v>
      </c>
      <c r="AG134" s="60">
        <f ca="1">'Q9B-L2'!AG134*(1-'Q9B-L2-REIDI'!$AK134)</f>
        <v>0</v>
      </c>
      <c r="AH134" s="60">
        <f ca="1">'Q9B-L2'!AH134*(1-'Q9B-L2-REIDI'!$AK134)</f>
        <v>0</v>
      </c>
      <c r="AI134" s="60">
        <f ca="1">'Q9B-L2'!AI134*(1-'Q9B-L2-REIDI'!$AK134)</f>
        <v>0</v>
      </c>
      <c r="AJ134" s="20"/>
      <c r="AK134" s="170">
        <v>3.6499999999999998E-2</v>
      </c>
      <c r="AL134" s="55">
        <v>1</v>
      </c>
      <c r="AM134" s="55"/>
      <c r="AN134" s="55"/>
      <c r="AO134" s="45" t="str">
        <f t="shared" si="33"/>
        <v>Subtrecho 47 - Acessos</v>
      </c>
    </row>
    <row r="135" spans="1:41" s="22" customFormat="1" ht="16.5" hidden="1" customHeight="1" outlineLevel="2">
      <c r="A135" s="119"/>
      <c r="B135" s="48" t="s">
        <v>160</v>
      </c>
      <c r="C135" s="79" t="s">
        <v>784</v>
      </c>
      <c r="D135" s="50">
        <f t="shared" ca="1" si="27"/>
        <v>2668.70893570424</v>
      </c>
      <c r="E135" s="51">
        <f t="shared" ca="1" si="28"/>
        <v>4502.6482579477542</v>
      </c>
      <c r="F135" s="60">
        <f ca="1">'Q9B-L2'!F135*(1-'Q9B-L2-REIDI'!$AK135)</f>
        <v>0</v>
      </c>
      <c r="G135" s="60">
        <f ca="1">'Q9B-L2'!G135*(1-'Q9B-L2-REIDI'!$AK135)</f>
        <v>0</v>
      </c>
      <c r="H135" s="60">
        <f ca="1">'Q9B-L2'!H135*(1-'Q9B-L2-REIDI'!$AK135)</f>
        <v>0</v>
      </c>
      <c r="I135" s="60">
        <f ca="1">'Q9B-L2'!I135*(1-'Q9B-L2-REIDI'!$AK135)</f>
        <v>0</v>
      </c>
      <c r="J135" s="60">
        <f ca="1">'Q9B-L2'!J135*(1-'Q9B-L2-REIDI'!$AK135)</f>
        <v>2251.3241289738771</v>
      </c>
      <c r="K135" s="60">
        <f ca="1">'Q9B-L2'!K135*(1-'Q9B-L2-REIDI'!$AK135)</f>
        <v>2251.3241289738771</v>
      </c>
      <c r="L135" s="60">
        <f ca="1">'Q9B-L2'!L135*(1-'Q9B-L2-REIDI'!$AK135)</f>
        <v>0</v>
      </c>
      <c r="M135" s="60">
        <f ca="1">'Q9B-L2'!M135*(1-'Q9B-L2-REIDI'!$AK135)</f>
        <v>0</v>
      </c>
      <c r="N135" s="60">
        <f ca="1">'Q9B-L2'!N135*(1-'Q9B-L2-REIDI'!$AK135)</f>
        <v>0</v>
      </c>
      <c r="O135" s="60">
        <f ca="1">'Q9B-L2'!O135*(1-'Q9B-L2-REIDI'!$AK135)</f>
        <v>0</v>
      </c>
      <c r="P135" s="60">
        <f ca="1">'Q9B-L2'!P135*(1-'Q9B-L2-REIDI'!$AK135)</f>
        <v>0</v>
      </c>
      <c r="Q135" s="60">
        <f ca="1">'Q9B-L2'!Q135*(1-'Q9B-L2-REIDI'!$AK135)</f>
        <v>0</v>
      </c>
      <c r="R135" s="60">
        <f ca="1">'Q9B-L2'!R135*(1-'Q9B-L2-REIDI'!$AK135)</f>
        <v>0</v>
      </c>
      <c r="S135" s="60">
        <f ca="1">'Q9B-L2'!S135*(1-'Q9B-L2-REIDI'!$AK135)</f>
        <v>0</v>
      </c>
      <c r="T135" s="60">
        <f ca="1">'Q9B-L2'!T135*(1-'Q9B-L2-REIDI'!$AK135)</f>
        <v>0</v>
      </c>
      <c r="U135" s="60">
        <f ca="1">'Q9B-L2'!U135*(1-'Q9B-L2-REIDI'!$AK135)</f>
        <v>0</v>
      </c>
      <c r="V135" s="60">
        <f ca="1">'Q9B-L2'!V135*(1-'Q9B-L2-REIDI'!$AK135)</f>
        <v>0</v>
      </c>
      <c r="W135" s="60">
        <f ca="1">'Q9B-L2'!W135*(1-'Q9B-L2-REIDI'!$AK135)</f>
        <v>0</v>
      </c>
      <c r="X135" s="60">
        <f ca="1">'Q9B-L2'!X135*(1-'Q9B-L2-REIDI'!$AK135)</f>
        <v>0</v>
      </c>
      <c r="Y135" s="60">
        <f ca="1">'Q9B-L2'!Y135*(1-'Q9B-L2-REIDI'!$AK135)</f>
        <v>0</v>
      </c>
      <c r="Z135" s="60">
        <f ca="1">'Q9B-L2'!Z135*(1-'Q9B-L2-REIDI'!$AK135)</f>
        <v>0</v>
      </c>
      <c r="AA135" s="60">
        <f ca="1">'Q9B-L2'!AA135*(1-'Q9B-L2-REIDI'!$AK135)</f>
        <v>0</v>
      </c>
      <c r="AB135" s="60">
        <f ca="1">'Q9B-L2'!AB135*(1-'Q9B-L2-REIDI'!$AK135)</f>
        <v>0</v>
      </c>
      <c r="AC135" s="60">
        <f ca="1">'Q9B-L2'!AC135*(1-'Q9B-L2-REIDI'!$AK135)</f>
        <v>0</v>
      </c>
      <c r="AD135" s="60">
        <f ca="1">'Q9B-L2'!AD135*(1-'Q9B-L2-REIDI'!$AK135)</f>
        <v>0</v>
      </c>
      <c r="AE135" s="60">
        <f ca="1">'Q9B-L2'!AE135*(1-'Q9B-L2-REIDI'!$AK135)</f>
        <v>0</v>
      </c>
      <c r="AF135" s="60">
        <f ca="1">'Q9B-L2'!AF135*(1-'Q9B-L2-REIDI'!$AK135)</f>
        <v>0</v>
      </c>
      <c r="AG135" s="60">
        <f ca="1">'Q9B-L2'!AG135*(1-'Q9B-L2-REIDI'!$AK135)</f>
        <v>0</v>
      </c>
      <c r="AH135" s="60">
        <f ca="1">'Q9B-L2'!AH135*(1-'Q9B-L2-REIDI'!$AK135)</f>
        <v>0</v>
      </c>
      <c r="AI135" s="60">
        <f ca="1">'Q9B-L2'!AI135*(1-'Q9B-L2-REIDI'!$AK135)</f>
        <v>0</v>
      </c>
      <c r="AJ135" s="20"/>
      <c r="AK135" s="170">
        <v>3.6499999999999998E-2</v>
      </c>
      <c r="AL135" s="55">
        <v>1</v>
      </c>
      <c r="AM135" s="55"/>
      <c r="AN135" s="55"/>
      <c r="AO135" s="45" t="str">
        <f t="shared" si="33"/>
        <v>Subtrecho 47 - Rotatória Alongada</v>
      </c>
    </row>
    <row r="136" spans="1:41" s="22" customFormat="1" ht="16.5" hidden="1" customHeight="1" outlineLevel="2">
      <c r="A136" s="119"/>
      <c r="B136" s="48" t="s">
        <v>161</v>
      </c>
      <c r="C136" s="79" t="s">
        <v>786</v>
      </c>
      <c r="D136" s="50">
        <f t="shared" ca="1" si="27"/>
        <v>2006.6738291297277</v>
      </c>
      <c r="E136" s="51">
        <f t="shared" ca="1" si="28"/>
        <v>3385.6619956256109</v>
      </c>
      <c r="F136" s="60">
        <f ca="1">'Q9B-L2'!F136*(1-'Q9B-L2-REIDI'!$AK136)</f>
        <v>0</v>
      </c>
      <c r="G136" s="60">
        <f ca="1">'Q9B-L2'!G136*(1-'Q9B-L2-REIDI'!$AK136)</f>
        <v>0</v>
      </c>
      <c r="H136" s="60">
        <f ca="1">'Q9B-L2'!H136*(1-'Q9B-L2-REIDI'!$AK136)</f>
        <v>0</v>
      </c>
      <c r="I136" s="60">
        <f ca="1">'Q9B-L2'!I136*(1-'Q9B-L2-REIDI'!$AK136)</f>
        <v>0</v>
      </c>
      <c r="J136" s="60">
        <f ca="1">'Q9B-L2'!J136*(1-'Q9B-L2-REIDI'!$AK136)</f>
        <v>1692.8309978128054</v>
      </c>
      <c r="K136" s="60">
        <f ca="1">'Q9B-L2'!K136*(1-'Q9B-L2-REIDI'!$AK136)</f>
        <v>1692.8309978128054</v>
      </c>
      <c r="L136" s="60">
        <f ca="1">'Q9B-L2'!L136*(1-'Q9B-L2-REIDI'!$AK136)</f>
        <v>0</v>
      </c>
      <c r="M136" s="60">
        <f ca="1">'Q9B-L2'!M136*(1-'Q9B-L2-REIDI'!$AK136)</f>
        <v>0</v>
      </c>
      <c r="N136" s="60">
        <f ca="1">'Q9B-L2'!N136*(1-'Q9B-L2-REIDI'!$AK136)</f>
        <v>0</v>
      </c>
      <c r="O136" s="60">
        <f ca="1">'Q9B-L2'!O136*(1-'Q9B-L2-REIDI'!$AK136)</f>
        <v>0</v>
      </c>
      <c r="P136" s="60">
        <f ca="1">'Q9B-L2'!P136*(1-'Q9B-L2-REIDI'!$AK136)</f>
        <v>0</v>
      </c>
      <c r="Q136" s="60">
        <f ca="1">'Q9B-L2'!Q136*(1-'Q9B-L2-REIDI'!$AK136)</f>
        <v>0</v>
      </c>
      <c r="R136" s="60">
        <f ca="1">'Q9B-L2'!R136*(1-'Q9B-L2-REIDI'!$AK136)</f>
        <v>0</v>
      </c>
      <c r="S136" s="60">
        <f ca="1">'Q9B-L2'!S136*(1-'Q9B-L2-REIDI'!$AK136)</f>
        <v>0</v>
      </c>
      <c r="T136" s="60">
        <f ca="1">'Q9B-L2'!T136*(1-'Q9B-L2-REIDI'!$AK136)</f>
        <v>0</v>
      </c>
      <c r="U136" s="60">
        <f ca="1">'Q9B-L2'!U136*(1-'Q9B-L2-REIDI'!$AK136)</f>
        <v>0</v>
      </c>
      <c r="V136" s="60">
        <f ca="1">'Q9B-L2'!V136*(1-'Q9B-L2-REIDI'!$AK136)</f>
        <v>0</v>
      </c>
      <c r="W136" s="60">
        <f ca="1">'Q9B-L2'!W136*(1-'Q9B-L2-REIDI'!$AK136)</f>
        <v>0</v>
      </c>
      <c r="X136" s="60">
        <f ca="1">'Q9B-L2'!X136*(1-'Q9B-L2-REIDI'!$AK136)</f>
        <v>0</v>
      </c>
      <c r="Y136" s="60">
        <f ca="1">'Q9B-L2'!Y136*(1-'Q9B-L2-REIDI'!$AK136)</f>
        <v>0</v>
      </c>
      <c r="Z136" s="60">
        <f ca="1">'Q9B-L2'!Z136*(1-'Q9B-L2-REIDI'!$AK136)</f>
        <v>0</v>
      </c>
      <c r="AA136" s="60">
        <f ca="1">'Q9B-L2'!AA136*(1-'Q9B-L2-REIDI'!$AK136)</f>
        <v>0</v>
      </c>
      <c r="AB136" s="60">
        <f ca="1">'Q9B-L2'!AB136*(1-'Q9B-L2-REIDI'!$AK136)</f>
        <v>0</v>
      </c>
      <c r="AC136" s="60">
        <f ca="1">'Q9B-L2'!AC136*(1-'Q9B-L2-REIDI'!$AK136)</f>
        <v>0</v>
      </c>
      <c r="AD136" s="60">
        <f ca="1">'Q9B-L2'!AD136*(1-'Q9B-L2-REIDI'!$AK136)</f>
        <v>0</v>
      </c>
      <c r="AE136" s="60">
        <f ca="1">'Q9B-L2'!AE136*(1-'Q9B-L2-REIDI'!$AK136)</f>
        <v>0</v>
      </c>
      <c r="AF136" s="60">
        <f ca="1">'Q9B-L2'!AF136*(1-'Q9B-L2-REIDI'!$AK136)</f>
        <v>0</v>
      </c>
      <c r="AG136" s="60">
        <f ca="1">'Q9B-L2'!AG136*(1-'Q9B-L2-REIDI'!$AK136)</f>
        <v>0</v>
      </c>
      <c r="AH136" s="60">
        <f ca="1">'Q9B-L2'!AH136*(1-'Q9B-L2-REIDI'!$AK136)</f>
        <v>0</v>
      </c>
      <c r="AI136" s="60">
        <f ca="1">'Q9B-L2'!AI136*(1-'Q9B-L2-REIDI'!$AK136)</f>
        <v>0</v>
      </c>
      <c r="AJ136" s="20"/>
      <c r="AK136" s="170">
        <v>3.6499999999999998E-2</v>
      </c>
      <c r="AL136" s="55">
        <v>1</v>
      </c>
      <c r="AM136" s="55"/>
      <c r="AN136" s="55"/>
      <c r="AO136" s="45" t="str">
        <f t="shared" si="33"/>
        <v>Subtrecho 47 - Retorno em X - Retorno em Nível</v>
      </c>
    </row>
    <row r="137" spans="1:41" s="22" customFormat="1" ht="16.5" hidden="1" customHeight="1" outlineLevel="2">
      <c r="A137" s="119"/>
      <c r="B137" s="48" t="s">
        <v>162</v>
      </c>
      <c r="C137" s="79" t="s">
        <v>787</v>
      </c>
      <c r="D137" s="50">
        <f t="shared" ca="1" si="27"/>
        <v>1916.9091989666369</v>
      </c>
      <c r="E137" s="51">
        <f t="shared" ca="1" si="28"/>
        <v>3385.6619956256109</v>
      </c>
      <c r="F137" s="60">
        <f ca="1">'Q9B-L2'!F137*(1-'Q9B-L2-REIDI'!$AK137)</f>
        <v>0</v>
      </c>
      <c r="G137" s="60">
        <f ca="1">'Q9B-L2'!G137*(1-'Q9B-L2-REIDI'!$AK137)</f>
        <v>0</v>
      </c>
      <c r="H137" s="60">
        <f ca="1">'Q9B-L2'!H137*(1-'Q9B-L2-REIDI'!$AK137)</f>
        <v>0</v>
      </c>
      <c r="I137" s="60">
        <f ca="1">'Q9B-L2'!I137*(1-'Q9B-L2-REIDI'!$AK137)</f>
        <v>0</v>
      </c>
      <c r="J137" s="60">
        <f ca="1">'Q9B-L2'!J137*(1-'Q9B-L2-REIDI'!$AK137)</f>
        <v>1128.5539985418702</v>
      </c>
      <c r="K137" s="60">
        <f ca="1">'Q9B-L2'!K137*(1-'Q9B-L2-REIDI'!$AK137)</f>
        <v>1128.5539985418702</v>
      </c>
      <c r="L137" s="60">
        <f ca="1">'Q9B-L2'!L137*(1-'Q9B-L2-REIDI'!$AK137)</f>
        <v>1128.5539985418702</v>
      </c>
      <c r="M137" s="60">
        <f ca="1">'Q9B-L2'!M137*(1-'Q9B-L2-REIDI'!$AK137)</f>
        <v>0</v>
      </c>
      <c r="N137" s="60">
        <f ca="1">'Q9B-L2'!N137*(1-'Q9B-L2-REIDI'!$AK137)</f>
        <v>0</v>
      </c>
      <c r="O137" s="60">
        <f ca="1">'Q9B-L2'!O137*(1-'Q9B-L2-REIDI'!$AK137)</f>
        <v>0</v>
      </c>
      <c r="P137" s="60">
        <f ca="1">'Q9B-L2'!P137*(1-'Q9B-L2-REIDI'!$AK137)</f>
        <v>0</v>
      </c>
      <c r="Q137" s="60">
        <f ca="1">'Q9B-L2'!Q137*(1-'Q9B-L2-REIDI'!$AK137)</f>
        <v>0</v>
      </c>
      <c r="R137" s="60">
        <f ca="1">'Q9B-L2'!R137*(1-'Q9B-L2-REIDI'!$AK137)</f>
        <v>0</v>
      </c>
      <c r="S137" s="60">
        <f ca="1">'Q9B-L2'!S137*(1-'Q9B-L2-REIDI'!$AK137)</f>
        <v>0</v>
      </c>
      <c r="T137" s="60">
        <f ca="1">'Q9B-L2'!T137*(1-'Q9B-L2-REIDI'!$AK137)</f>
        <v>0</v>
      </c>
      <c r="U137" s="60">
        <f ca="1">'Q9B-L2'!U137*(1-'Q9B-L2-REIDI'!$AK137)</f>
        <v>0</v>
      </c>
      <c r="V137" s="60">
        <f ca="1">'Q9B-L2'!V137*(1-'Q9B-L2-REIDI'!$AK137)</f>
        <v>0</v>
      </c>
      <c r="W137" s="60">
        <f ca="1">'Q9B-L2'!W137*(1-'Q9B-L2-REIDI'!$AK137)</f>
        <v>0</v>
      </c>
      <c r="X137" s="60">
        <f ca="1">'Q9B-L2'!X137*(1-'Q9B-L2-REIDI'!$AK137)</f>
        <v>0</v>
      </c>
      <c r="Y137" s="60">
        <f ca="1">'Q9B-L2'!Y137*(1-'Q9B-L2-REIDI'!$AK137)</f>
        <v>0</v>
      </c>
      <c r="Z137" s="60">
        <f ca="1">'Q9B-L2'!Z137*(1-'Q9B-L2-REIDI'!$AK137)</f>
        <v>0</v>
      </c>
      <c r="AA137" s="60">
        <f ca="1">'Q9B-L2'!AA137*(1-'Q9B-L2-REIDI'!$AK137)</f>
        <v>0</v>
      </c>
      <c r="AB137" s="60">
        <f ca="1">'Q9B-L2'!AB137*(1-'Q9B-L2-REIDI'!$AK137)</f>
        <v>0</v>
      </c>
      <c r="AC137" s="60">
        <f ca="1">'Q9B-L2'!AC137*(1-'Q9B-L2-REIDI'!$AK137)</f>
        <v>0</v>
      </c>
      <c r="AD137" s="60">
        <f ca="1">'Q9B-L2'!AD137*(1-'Q9B-L2-REIDI'!$AK137)</f>
        <v>0</v>
      </c>
      <c r="AE137" s="60">
        <f ca="1">'Q9B-L2'!AE137*(1-'Q9B-L2-REIDI'!$AK137)</f>
        <v>0</v>
      </c>
      <c r="AF137" s="60">
        <f ca="1">'Q9B-L2'!AF137*(1-'Q9B-L2-REIDI'!$AK137)</f>
        <v>0</v>
      </c>
      <c r="AG137" s="60">
        <f ca="1">'Q9B-L2'!AG137*(1-'Q9B-L2-REIDI'!$AK137)</f>
        <v>0</v>
      </c>
      <c r="AH137" s="60">
        <f ca="1">'Q9B-L2'!AH137*(1-'Q9B-L2-REIDI'!$AK137)</f>
        <v>0</v>
      </c>
      <c r="AI137" s="60">
        <f ca="1">'Q9B-L2'!AI137*(1-'Q9B-L2-REIDI'!$AK137)</f>
        <v>0</v>
      </c>
      <c r="AJ137" s="20"/>
      <c r="AK137" s="170">
        <v>3.6499999999999998E-2</v>
      </c>
      <c r="AL137" s="55">
        <v>1</v>
      </c>
      <c r="AM137" s="55"/>
      <c r="AN137" s="55"/>
      <c r="AO137" s="45" t="str">
        <f t="shared" si="33"/>
        <v>Subtrecho 49 - Retorno em X - Retorno em Nível</v>
      </c>
    </row>
    <row r="138" spans="1:41" s="22" customFormat="1" ht="16.5" hidden="1" customHeight="1" outlineLevel="2">
      <c r="A138" s="119"/>
      <c r="B138" s="48" t="s">
        <v>163</v>
      </c>
      <c r="C138" s="79" t="s">
        <v>788</v>
      </c>
      <c r="D138" s="50">
        <f t="shared" ref="D138:D203" ca="1" si="34">NPV($H$1,F138:AI138)</f>
        <v>2549.329459503906</v>
      </c>
      <c r="E138" s="51">
        <f t="shared" ref="E138:E203" ca="1" si="35">SUM(F138:AI138)</f>
        <v>4502.6482579477542</v>
      </c>
      <c r="F138" s="60">
        <f ca="1">'Q9B-L2'!F138*(1-'Q9B-L2-REIDI'!$AK138)</f>
        <v>0</v>
      </c>
      <c r="G138" s="60">
        <f ca="1">'Q9B-L2'!G138*(1-'Q9B-L2-REIDI'!$AK138)</f>
        <v>0</v>
      </c>
      <c r="H138" s="60">
        <f ca="1">'Q9B-L2'!H138*(1-'Q9B-L2-REIDI'!$AK138)</f>
        <v>0</v>
      </c>
      <c r="I138" s="60">
        <f ca="1">'Q9B-L2'!I138*(1-'Q9B-L2-REIDI'!$AK138)</f>
        <v>0</v>
      </c>
      <c r="J138" s="60">
        <f ca="1">'Q9B-L2'!J138*(1-'Q9B-L2-REIDI'!$AK138)</f>
        <v>1500.8827526492514</v>
      </c>
      <c r="K138" s="60">
        <f ca="1">'Q9B-L2'!K138*(1-'Q9B-L2-REIDI'!$AK138)</f>
        <v>1500.8827526492514</v>
      </c>
      <c r="L138" s="60">
        <f ca="1">'Q9B-L2'!L138*(1-'Q9B-L2-REIDI'!$AK138)</f>
        <v>1500.8827526492514</v>
      </c>
      <c r="M138" s="60">
        <f ca="1">'Q9B-L2'!M138*(1-'Q9B-L2-REIDI'!$AK138)</f>
        <v>0</v>
      </c>
      <c r="N138" s="60">
        <f ca="1">'Q9B-L2'!N138*(1-'Q9B-L2-REIDI'!$AK138)</f>
        <v>0</v>
      </c>
      <c r="O138" s="60">
        <f ca="1">'Q9B-L2'!O138*(1-'Q9B-L2-REIDI'!$AK138)</f>
        <v>0</v>
      </c>
      <c r="P138" s="60">
        <f ca="1">'Q9B-L2'!P138*(1-'Q9B-L2-REIDI'!$AK138)</f>
        <v>0</v>
      </c>
      <c r="Q138" s="60">
        <f ca="1">'Q9B-L2'!Q138*(1-'Q9B-L2-REIDI'!$AK138)</f>
        <v>0</v>
      </c>
      <c r="R138" s="60">
        <f ca="1">'Q9B-L2'!R138*(1-'Q9B-L2-REIDI'!$AK138)</f>
        <v>0</v>
      </c>
      <c r="S138" s="60">
        <f ca="1">'Q9B-L2'!S138*(1-'Q9B-L2-REIDI'!$AK138)</f>
        <v>0</v>
      </c>
      <c r="T138" s="60">
        <f ca="1">'Q9B-L2'!T138*(1-'Q9B-L2-REIDI'!$AK138)</f>
        <v>0</v>
      </c>
      <c r="U138" s="60">
        <f ca="1">'Q9B-L2'!U138*(1-'Q9B-L2-REIDI'!$AK138)</f>
        <v>0</v>
      </c>
      <c r="V138" s="60">
        <f ca="1">'Q9B-L2'!V138*(1-'Q9B-L2-REIDI'!$AK138)</f>
        <v>0</v>
      </c>
      <c r="W138" s="60">
        <f ca="1">'Q9B-L2'!W138*(1-'Q9B-L2-REIDI'!$AK138)</f>
        <v>0</v>
      </c>
      <c r="X138" s="60">
        <f ca="1">'Q9B-L2'!X138*(1-'Q9B-L2-REIDI'!$AK138)</f>
        <v>0</v>
      </c>
      <c r="Y138" s="60">
        <f ca="1">'Q9B-L2'!Y138*(1-'Q9B-L2-REIDI'!$AK138)</f>
        <v>0</v>
      </c>
      <c r="Z138" s="60">
        <f ca="1">'Q9B-L2'!Z138*(1-'Q9B-L2-REIDI'!$AK138)</f>
        <v>0</v>
      </c>
      <c r="AA138" s="60">
        <f ca="1">'Q9B-L2'!AA138*(1-'Q9B-L2-REIDI'!$AK138)</f>
        <v>0</v>
      </c>
      <c r="AB138" s="60">
        <f ca="1">'Q9B-L2'!AB138*(1-'Q9B-L2-REIDI'!$AK138)</f>
        <v>0</v>
      </c>
      <c r="AC138" s="60">
        <f ca="1">'Q9B-L2'!AC138*(1-'Q9B-L2-REIDI'!$AK138)</f>
        <v>0</v>
      </c>
      <c r="AD138" s="60">
        <f ca="1">'Q9B-L2'!AD138*(1-'Q9B-L2-REIDI'!$AK138)</f>
        <v>0</v>
      </c>
      <c r="AE138" s="60">
        <f ca="1">'Q9B-L2'!AE138*(1-'Q9B-L2-REIDI'!$AK138)</f>
        <v>0</v>
      </c>
      <c r="AF138" s="60">
        <f ca="1">'Q9B-L2'!AF138*(1-'Q9B-L2-REIDI'!$AK138)</f>
        <v>0</v>
      </c>
      <c r="AG138" s="60">
        <f ca="1">'Q9B-L2'!AG138*(1-'Q9B-L2-REIDI'!$AK138)</f>
        <v>0</v>
      </c>
      <c r="AH138" s="60">
        <f ca="1">'Q9B-L2'!AH138*(1-'Q9B-L2-REIDI'!$AK138)</f>
        <v>0</v>
      </c>
      <c r="AI138" s="60">
        <f ca="1">'Q9B-L2'!AI138*(1-'Q9B-L2-REIDI'!$AK138)</f>
        <v>0</v>
      </c>
      <c r="AJ138" s="20"/>
      <c r="AK138" s="170">
        <v>3.6499999999999998E-2</v>
      </c>
      <c r="AL138" s="55">
        <v>1</v>
      </c>
      <c r="AM138" s="55"/>
      <c r="AN138" s="55"/>
      <c r="AO138" s="45" t="str">
        <f t="shared" si="33"/>
        <v>Subtrecho 49 - Rotatória Alongada</v>
      </c>
    </row>
    <row r="139" spans="1:41" s="22" customFormat="1" ht="16.5" hidden="1" customHeight="1" outlineLevel="2">
      <c r="A139" s="119"/>
      <c r="B139" s="48" t="s">
        <v>164</v>
      </c>
      <c r="C139" s="79" t="s">
        <v>787</v>
      </c>
      <c r="D139" s="50">
        <f t="shared" ca="1" si="34"/>
        <v>1916.9091989666369</v>
      </c>
      <c r="E139" s="51">
        <f t="shared" ca="1" si="35"/>
        <v>3385.6619956256109</v>
      </c>
      <c r="F139" s="60">
        <f ca="1">'Q9B-L2'!F139*(1-'Q9B-L2-REIDI'!$AK139)</f>
        <v>0</v>
      </c>
      <c r="G139" s="60">
        <f ca="1">'Q9B-L2'!G139*(1-'Q9B-L2-REIDI'!$AK139)</f>
        <v>0</v>
      </c>
      <c r="H139" s="60">
        <f ca="1">'Q9B-L2'!H139*(1-'Q9B-L2-REIDI'!$AK139)</f>
        <v>0</v>
      </c>
      <c r="I139" s="60">
        <f ca="1">'Q9B-L2'!I139*(1-'Q9B-L2-REIDI'!$AK139)</f>
        <v>0</v>
      </c>
      <c r="J139" s="60">
        <f ca="1">'Q9B-L2'!J139*(1-'Q9B-L2-REIDI'!$AK139)</f>
        <v>1128.5539985418702</v>
      </c>
      <c r="K139" s="60">
        <f ca="1">'Q9B-L2'!K139*(1-'Q9B-L2-REIDI'!$AK139)</f>
        <v>1128.5539985418702</v>
      </c>
      <c r="L139" s="60">
        <f ca="1">'Q9B-L2'!L139*(1-'Q9B-L2-REIDI'!$AK139)</f>
        <v>1128.5539985418702</v>
      </c>
      <c r="M139" s="60">
        <f ca="1">'Q9B-L2'!M139*(1-'Q9B-L2-REIDI'!$AK139)</f>
        <v>0</v>
      </c>
      <c r="N139" s="60">
        <f ca="1">'Q9B-L2'!N139*(1-'Q9B-L2-REIDI'!$AK139)</f>
        <v>0</v>
      </c>
      <c r="O139" s="60">
        <f ca="1">'Q9B-L2'!O139*(1-'Q9B-L2-REIDI'!$AK139)</f>
        <v>0</v>
      </c>
      <c r="P139" s="60">
        <f ca="1">'Q9B-L2'!P139*(1-'Q9B-L2-REIDI'!$AK139)</f>
        <v>0</v>
      </c>
      <c r="Q139" s="60">
        <f ca="1">'Q9B-L2'!Q139*(1-'Q9B-L2-REIDI'!$AK139)</f>
        <v>0</v>
      </c>
      <c r="R139" s="60">
        <f ca="1">'Q9B-L2'!R139*(1-'Q9B-L2-REIDI'!$AK139)</f>
        <v>0</v>
      </c>
      <c r="S139" s="60">
        <f ca="1">'Q9B-L2'!S139*(1-'Q9B-L2-REIDI'!$AK139)</f>
        <v>0</v>
      </c>
      <c r="T139" s="60">
        <f ca="1">'Q9B-L2'!T139*(1-'Q9B-L2-REIDI'!$AK139)</f>
        <v>0</v>
      </c>
      <c r="U139" s="60">
        <f ca="1">'Q9B-L2'!U139*(1-'Q9B-L2-REIDI'!$AK139)</f>
        <v>0</v>
      </c>
      <c r="V139" s="60">
        <f ca="1">'Q9B-L2'!V139*(1-'Q9B-L2-REIDI'!$AK139)</f>
        <v>0</v>
      </c>
      <c r="W139" s="60">
        <f ca="1">'Q9B-L2'!W139*(1-'Q9B-L2-REIDI'!$AK139)</f>
        <v>0</v>
      </c>
      <c r="X139" s="60">
        <f ca="1">'Q9B-L2'!X139*(1-'Q9B-L2-REIDI'!$AK139)</f>
        <v>0</v>
      </c>
      <c r="Y139" s="60">
        <f ca="1">'Q9B-L2'!Y139*(1-'Q9B-L2-REIDI'!$AK139)</f>
        <v>0</v>
      </c>
      <c r="Z139" s="60">
        <f ca="1">'Q9B-L2'!Z139*(1-'Q9B-L2-REIDI'!$AK139)</f>
        <v>0</v>
      </c>
      <c r="AA139" s="60">
        <f ca="1">'Q9B-L2'!AA139*(1-'Q9B-L2-REIDI'!$AK139)</f>
        <v>0</v>
      </c>
      <c r="AB139" s="60">
        <f ca="1">'Q9B-L2'!AB139*(1-'Q9B-L2-REIDI'!$AK139)</f>
        <v>0</v>
      </c>
      <c r="AC139" s="60">
        <f ca="1">'Q9B-L2'!AC139*(1-'Q9B-L2-REIDI'!$AK139)</f>
        <v>0</v>
      </c>
      <c r="AD139" s="60">
        <f ca="1">'Q9B-L2'!AD139*(1-'Q9B-L2-REIDI'!$AK139)</f>
        <v>0</v>
      </c>
      <c r="AE139" s="60">
        <f ca="1">'Q9B-L2'!AE139*(1-'Q9B-L2-REIDI'!$AK139)</f>
        <v>0</v>
      </c>
      <c r="AF139" s="60">
        <f ca="1">'Q9B-L2'!AF139*(1-'Q9B-L2-REIDI'!$AK139)</f>
        <v>0</v>
      </c>
      <c r="AG139" s="60">
        <f ca="1">'Q9B-L2'!AG139*(1-'Q9B-L2-REIDI'!$AK139)</f>
        <v>0</v>
      </c>
      <c r="AH139" s="60">
        <f ca="1">'Q9B-L2'!AH139*(1-'Q9B-L2-REIDI'!$AK139)</f>
        <v>0</v>
      </c>
      <c r="AI139" s="60">
        <f ca="1">'Q9B-L2'!AI139*(1-'Q9B-L2-REIDI'!$AK139)</f>
        <v>0</v>
      </c>
      <c r="AJ139" s="20"/>
      <c r="AK139" s="170">
        <v>3.6499999999999998E-2</v>
      </c>
      <c r="AL139" s="55">
        <v>1</v>
      </c>
      <c r="AM139" s="55"/>
      <c r="AN139" s="55"/>
      <c r="AO139" s="45" t="str">
        <f t="shared" si="33"/>
        <v>Subtrecho 49 - Retorno em X - Retorno em Nível</v>
      </c>
    </row>
    <row r="140" spans="1:41" s="22" customFormat="1" ht="16.5" hidden="1" customHeight="1" outlineLevel="2">
      <c r="A140" s="119"/>
      <c r="B140" s="48" t="s">
        <v>165</v>
      </c>
      <c r="C140" s="79" t="s">
        <v>788</v>
      </c>
      <c r="D140" s="50">
        <f t="shared" ca="1" si="34"/>
        <v>2549.329459503906</v>
      </c>
      <c r="E140" s="51">
        <f t="shared" ca="1" si="35"/>
        <v>4502.6482579477542</v>
      </c>
      <c r="F140" s="60">
        <f ca="1">'Q9B-L2'!F140*(1-'Q9B-L2-REIDI'!$AK140)</f>
        <v>0</v>
      </c>
      <c r="G140" s="60">
        <f ca="1">'Q9B-L2'!G140*(1-'Q9B-L2-REIDI'!$AK140)</f>
        <v>0</v>
      </c>
      <c r="H140" s="60">
        <f ca="1">'Q9B-L2'!H140*(1-'Q9B-L2-REIDI'!$AK140)</f>
        <v>0</v>
      </c>
      <c r="I140" s="60">
        <f ca="1">'Q9B-L2'!I140*(1-'Q9B-L2-REIDI'!$AK140)</f>
        <v>0</v>
      </c>
      <c r="J140" s="60">
        <f ca="1">'Q9B-L2'!J140*(1-'Q9B-L2-REIDI'!$AK140)</f>
        <v>1500.8827526492514</v>
      </c>
      <c r="K140" s="60">
        <f ca="1">'Q9B-L2'!K140*(1-'Q9B-L2-REIDI'!$AK140)</f>
        <v>1500.8827526492514</v>
      </c>
      <c r="L140" s="60">
        <f ca="1">'Q9B-L2'!L140*(1-'Q9B-L2-REIDI'!$AK140)</f>
        <v>1500.8827526492514</v>
      </c>
      <c r="M140" s="60">
        <f ca="1">'Q9B-L2'!M140*(1-'Q9B-L2-REIDI'!$AK140)</f>
        <v>0</v>
      </c>
      <c r="N140" s="60">
        <f ca="1">'Q9B-L2'!N140*(1-'Q9B-L2-REIDI'!$AK140)</f>
        <v>0</v>
      </c>
      <c r="O140" s="60">
        <f ca="1">'Q9B-L2'!O140*(1-'Q9B-L2-REIDI'!$AK140)</f>
        <v>0</v>
      </c>
      <c r="P140" s="60">
        <f ca="1">'Q9B-L2'!P140*(1-'Q9B-L2-REIDI'!$AK140)</f>
        <v>0</v>
      </c>
      <c r="Q140" s="60">
        <f ca="1">'Q9B-L2'!Q140*(1-'Q9B-L2-REIDI'!$AK140)</f>
        <v>0</v>
      </c>
      <c r="R140" s="60">
        <f ca="1">'Q9B-L2'!R140*(1-'Q9B-L2-REIDI'!$AK140)</f>
        <v>0</v>
      </c>
      <c r="S140" s="60">
        <f ca="1">'Q9B-L2'!S140*(1-'Q9B-L2-REIDI'!$AK140)</f>
        <v>0</v>
      </c>
      <c r="T140" s="60">
        <f ca="1">'Q9B-L2'!T140*(1-'Q9B-L2-REIDI'!$AK140)</f>
        <v>0</v>
      </c>
      <c r="U140" s="60">
        <f ca="1">'Q9B-L2'!U140*(1-'Q9B-L2-REIDI'!$AK140)</f>
        <v>0</v>
      </c>
      <c r="V140" s="60">
        <f ca="1">'Q9B-L2'!V140*(1-'Q9B-L2-REIDI'!$AK140)</f>
        <v>0</v>
      </c>
      <c r="W140" s="60">
        <f ca="1">'Q9B-L2'!W140*(1-'Q9B-L2-REIDI'!$AK140)</f>
        <v>0</v>
      </c>
      <c r="X140" s="60">
        <f ca="1">'Q9B-L2'!X140*(1-'Q9B-L2-REIDI'!$AK140)</f>
        <v>0</v>
      </c>
      <c r="Y140" s="60">
        <f ca="1">'Q9B-L2'!Y140*(1-'Q9B-L2-REIDI'!$AK140)</f>
        <v>0</v>
      </c>
      <c r="Z140" s="60">
        <f ca="1">'Q9B-L2'!Z140*(1-'Q9B-L2-REIDI'!$AK140)</f>
        <v>0</v>
      </c>
      <c r="AA140" s="60">
        <f ca="1">'Q9B-L2'!AA140*(1-'Q9B-L2-REIDI'!$AK140)</f>
        <v>0</v>
      </c>
      <c r="AB140" s="60">
        <f ca="1">'Q9B-L2'!AB140*(1-'Q9B-L2-REIDI'!$AK140)</f>
        <v>0</v>
      </c>
      <c r="AC140" s="60">
        <f ca="1">'Q9B-L2'!AC140*(1-'Q9B-L2-REIDI'!$AK140)</f>
        <v>0</v>
      </c>
      <c r="AD140" s="60">
        <f ca="1">'Q9B-L2'!AD140*(1-'Q9B-L2-REIDI'!$AK140)</f>
        <v>0</v>
      </c>
      <c r="AE140" s="60">
        <f ca="1">'Q9B-L2'!AE140*(1-'Q9B-L2-REIDI'!$AK140)</f>
        <v>0</v>
      </c>
      <c r="AF140" s="60">
        <f ca="1">'Q9B-L2'!AF140*(1-'Q9B-L2-REIDI'!$AK140)</f>
        <v>0</v>
      </c>
      <c r="AG140" s="60">
        <f ca="1">'Q9B-L2'!AG140*(1-'Q9B-L2-REIDI'!$AK140)</f>
        <v>0</v>
      </c>
      <c r="AH140" s="60">
        <f ca="1">'Q9B-L2'!AH140*(1-'Q9B-L2-REIDI'!$AK140)</f>
        <v>0</v>
      </c>
      <c r="AI140" s="60">
        <f ca="1">'Q9B-L2'!AI140*(1-'Q9B-L2-REIDI'!$AK140)</f>
        <v>0</v>
      </c>
      <c r="AJ140" s="20"/>
      <c r="AK140" s="170">
        <v>3.6499999999999998E-2</v>
      </c>
      <c r="AL140" s="55">
        <v>1</v>
      </c>
      <c r="AM140" s="55"/>
      <c r="AN140" s="55"/>
      <c r="AO140" s="45" t="str">
        <f t="shared" si="33"/>
        <v>Subtrecho 49 - Rotatória Alongada</v>
      </c>
    </row>
    <row r="141" spans="1:41" s="22" customFormat="1" ht="16.5" hidden="1" customHeight="1" outlineLevel="2">
      <c r="A141" s="119"/>
      <c r="B141" s="48" t="s">
        <v>166</v>
      </c>
      <c r="C141" s="79" t="s">
        <v>781</v>
      </c>
      <c r="D141" s="50">
        <f t="shared" ca="1" si="34"/>
        <v>2804.2624054542966</v>
      </c>
      <c r="E141" s="51">
        <f t="shared" ca="1" si="35"/>
        <v>4502.6482579477542</v>
      </c>
      <c r="F141" s="60">
        <f ca="1">'Q9B-L2'!F141*(1-'Q9B-L2-REIDI'!$AK141)</f>
        <v>0</v>
      </c>
      <c r="G141" s="60">
        <f ca="1">'Q9B-L2'!G141*(1-'Q9B-L2-REIDI'!$AK141)</f>
        <v>0</v>
      </c>
      <c r="H141" s="60">
        <f ca="1">'Q9B-L2'!H141*(1-'Q9B-L2-REIDI'!$AK141)</f>
        <v>0</v>
      </c>
      <c r="I141" s="60">
        <f ca="1">'Q9B-L2'!I141*(1-'Q9B-L2-REIDI'!$AK141)</f>
        <v>1500.8827526492514</v>
      </c>
      <c r="J141" s="60">
        <f ca="1">'Q9B-L2'!J141*(1-'Q9B-L2-REIDI'!$AK141)</f>
        <v>1500.8827526492514</v>
      </c>
      <c r="K141" s="60">
        <f ca="1">'Q9B-L2'!K141*(1-'Q9B-L2-REIDI'!$AK141)</f>
        <v>1500.8827526492514</v>
      </c>
      <c r="L141" s="60">
        <f ca="1">'Q9B-L2'!L141*(1-'Q9B-L2-REIDI'!$AK141)</f>
        <v>0</v>
      </c>
      <c r="M141" s="60">
        <f ca="1">'Q9B-L2'!M141*(1-'Q9B-L2-REIDI'!$AK141)</f>
        <v>0</v>
      </c>
      <c r="N141" s="60">
        <f ca="1">'Q9B-L2'!N141*(1-'Q9B-L2-REIDI'!$AK141)</f>
        <v>0</v>
      </c>
      <c r="O141" s="60">
        <f ca="1">'Q9B-L2'!O141*(1-'Q9B-L2-REIDI'!$AK141)</f>
        <v>0</v>
      </c>
      <c r="P141" s="60">
        <f ca="1">'Q9B-L2'!P141*(1-'Q9B-L2-REIDI'!$AK141)</f>
        <v>0</v>
      </c>
      <c r="Q141" s="60">
        <f ca="1">'Q9B-L2'!Q141*(1-'Q9B-L2-REIDI'!$AK141)</f>
        <v>0</v>
      </c>
      <c r="R141" s="60">
        <f ca="1">'Q9B-L2'!R141*(1-'Q9B-L2-REIDI'!$AK141)</f>
        <v>0</v>
      </c>
      <c r="S141" s="60">
        <f ca="1">'Q9B-L2'!S141*(1-'Q9B-L2-REIDI'!$AK141)</f>
        <v>0</v>
      </c>
      <c r="T141" s="60">
        <f ca="1">'Q9B-L2'!T141*(1-'Q9B-L2-REIDI'!$AK141)</f>
        <v>0</v>
      </c>
      <c r="U141" s="60">
        <f ca="1">'Q9B-L2'!U141*(1-'Q9B-L2-REIDI'!$AK141)</f>
        <v>0</v>
      </c>
      <c r="V141" s="60">
        <f ca="1">'Q9B-L2'!V141*(1-'Q9B-L2-REIDI'!$AK141)</f>
        <v>0</v>
      </c>
      <c r="W141" s="60">
        <f ca="1">'Q9B-L2'!W141*(1-'Q9B-L2-REIDI'!$AK141)</f>
        <v>0</v>
      </c>
      <c r="X141" s="60">
        <f ca="1">'Q9B-L2'!X141*(1-'Q9B-L2-REIDI'!$AK141)</f>
        <v>0</v>
      </c>
      <c r="Y141" s="60">
        <f ca="1">'Q9B-L2'!Y141*(1-'Q9B-L2-REIDI'!$AK141)</f>
        <v>0</v>
      </c>
      <c r="Z141" s="60">
        <f ca="1">'Q9B-L2'!Z141*(1-'Q9B-L2-REIDI'!$AK141)</f>
        <v>0</v>
      </c>
      <c r="AA141" s="60">
        <f ca="1">'Q9B-L2'!AA141*(1-'Q9B-L2-REIDI'!$AK141)</f>
        <v>0</v>
      </c>
      <c r="AB141" s="60">
        <f ca="1">'Q9B-L2'!AB141*(1-'Q9B-L2-REIDI'!$AK141)</f>
        <v>0</v>
      </c>
      <c r="AC141" s="60">
        <f ca="1">'Q9B-L2'!AC141*(1-'Q9B-L2-REIDI'!$AK141)</f>
        <v>0</v>
      </c>
      <c r="AD141" s="60">
        <f ca="1">'Q9B-L2'!AD141*(1-'Q9B-L2-REIDI'!$AK141)</f>
        <v>0</v>
      </c>
      <c r="AE141" s="60">
        <f ca="1">'Q9B-L2'!AE141*(1-'Q9B-L2-REIDI'!$AK141)</f>
        <v>0</v>
      </c>
      <c r="AF141" s="60">
        <f ca="1">'Q9B-L2'!AF141*(1-'Q9B-L2-REIDI'!$AK141)</f>
        <v>0</v>
      </c>
      <c r="AG141" s="60">
        <f ca="1">'Q9B-L2'!AG141*(1-'Q9B-L2-REIDI'!$AK141)</f>
        <v>0</v>
      </c>
      <c r="AH141" s="60">
        <f ca="1">'Q9B-L2'!AH141*(1-'Q9B-L2-REIDI'!$AK141)</f>
        <v>0</v>
      </c>
      <c r="AI141" s="60">
        <f ca="1">'Q9B-L2'!AI141*(1-'Q9B-L2-REIDI'!$AK141)</f>
        <v>0</v>
      </c>
      <c r="AJ141" s="20"/>
      <c r="AK141" s="170">
        <v>3.6499999999999998E-2</v>
      </c>
      <c r="AL141" s="55">
        <v>1</v>
      </c>
      <c r="AM141" s="55"/>
      <c r="AN141" s="55"/>
      <c r="AO141" s="45" t="str">
        <f t="shared" si="33"/>
        <v>Subtrecho 46,1 - Rotatória Alongada</v>
      </c>
    </row>
    <row r="142" spans="1:41" s="22" customFormat="1" ht="16.5" hidden="1" customHeight="1" outlineLevel="2">
      <c r="A142" s="119"/>
      <c r="B142" s="48" t="s">
        <v>167</v>
      </c>
      <c r="C142" s="79" t="s">
        <v>789</v>
      </c>
      <c r="D142" s="50">
        <f t="shared" ca="1" si="34"/>
        <v>2505.8384780653928</v>
      </c>
      <c r="E142" s="51">
        <f t="shared" ca="1" si="35"/>
        <v>4425.8341015504602</v>
      </c>
      <c r="F142" s="60">
        <f ca="1">'Q9B-L2'!F142*(1-'Q9B-L2-REIDI'!$AK142)</f>
        <v>0</v>
      </c>
      <c r="G142" s="60">
        <f ca="1">'Q9B-L2'!G142*(1-'Q9B-L2-REIDI'!$AK142)</f>
        <v>0</v>
      </c>
      <c r="H142" s="60">
        <f ca="1">'Q9B-L2'!H142*(1-'Q9B-L2-REIDI'!$AK142)</f>
        <v>0</v>
      </c>
      <c r="I142" s="60">
        <f ca="1">'Q9B-L2'!I142*(1-'Q9B-L2-REIDI'!$AK142)</f>
        <v>0</v>
      </c>
      <c r="J142" s="60">
        <f ca="1">'Q9B-L2'!J142*(1-'Q9B-L2-REIDI'!$AK142)</f>
        <v>1475.2780338501534</v>
      </c>
      <c r="K142" s="60">
        <f ca="1">'Q9B-L2'!K142*(1-'Q9B-L2-REIDI'!$AK142)</f>
        <v>1475.2780338501534</v>
      </c>
      <c r="L142" s="60">
        <f ca="1">'Q9B-L2'!L142*(1-'Q9B-L2-REIDI'!$AK142)</f>
        <v>1475.2780338501534</v>
      </c>
      <c r="M142" s="60">
        <f ca="1">'Q9B-L2'!M142*(1-'Q9B-L2-REIDI'!$AK142)</f>
        <v>0</v>
      </c>
      <c r="N142" s="60">
        <f ca="1">'Q9B-L2'!N142*(1-'Q9B-L2-REIDI'!$AK142)</f>
        <v>0</v>
      </c>
      <c r="O142" s="60">
        <f ca="1">'Q9B-L2'!O142*(1-'Q9B-L2-REIDI'!$AK142)</f>
        <v>0</v>
      </c>
      <c r="P142" s="60">
        <f ca="1">'Q9B-L2'!P142*(1-'Q9B-L2-REIDI'!$AK142)</f>
        <v>0</v>
      </c>
      <c r="Q142" s="60">
        <f ca="1">'Q9B-L2'!Q142*(1-'Q9B-L2-REIDI'!$AK142)</f>
        <v>0</v>
      </c>
      <c r="R142" s="60">
        <f ca="1">'Q9B-L2'!R142*(1-'Q9B-L2-REIDI'!$AK142)</f>
        <v>0</v>
      </c>
      <c r="S142" s="60">
        <f ca="1">'Q9B-L2'!S142*(1-'Q9B-L2-REIDI'!$AK142)</f>
        <v>0</v>
      </c>
      <c r="T142" s="60">
        <f ca="1">'Q9B-L2'!T142*(1-'Q9B-L2-REIDI'!$AK142)</f>
        <v>0</v>
      </c>
      <c r="U142" s="60">
        <f ca="1">'Q9B-L2'!U142*(1-'Q9B-L2-REIDI'!$AK142)</f>
        <v>0</v>
      </c>
      <c r="V142" s="60">
        <f ca="1">'Q9B-L2'!V142*(1-'Q9B-L2-REIDI'!$AK142)</f>
        <v>0</v>
      </c>
      <c r="W142" s="60">
        <f ca="1">'Q9B-L2'!W142*(1-'Q9B-L2-REIDI'!$AK142)</f>
        <v>0</v>
      </c>
      <c r="X142" s="60">
        <f ca="1">'Q9B-L2'!X142*(1-'Q9B-L2-REIDI'!$AK142)</f>
        <v>0</v>
      </c>
      <c r="Y142" s="60">
        <f ca="1">'Q9B-L2'!Y142*(1-'Q9B-L2-REIDI'!$AK142)</f>
        <v>0</v>
      </c>
      <c r="Z142" s="60">
        <f ca="1">'Q9B-L2'!Z142*(1-'Q9B-L2-REIDI'!$AK142)</f>
        <v>0</v>
      </c>
      <c r="AA142" s="60">
        <f ca="1">'Q9B-L2'!AA142*(1-'Q9B-L2-REIDI'!$AK142)</f>
        <v>0</v>
      </c>
      <c r="AB142" s="60">
        <f ca="1">'Q9B-L2'!AB142*(1-'Q9B-L2-REIDI'!$AK142)</f>
        <v>0</v>
      </c>
      <c r="AC142" s="60">
        <f ca="1">'Q9B-L2'!AC142*(1-'Q9B-L2-REIDI'!$AK142)</f>
        <v>0</v>
      </c>
      <c r="AD142" s="60">
        <f ca="1">'Q9B-L2'!AD142*(1-'Q9B-L2-REIDI'!$AK142)</f>
        <v>0</v>
      </c>
      <c r="AE142" s="60">
        <f ca="1">'Q9B-L2'!AE142*(1-'Q9B-L2-REIDI'!$AK142)</f>
        <v>0</v>
      </c>
      <c r="AF142" s="60">
        <f ca="1">'Q9B-L2'!AF142*(1-'Q9B-L2-REIDI'!$AK142)</f>
        <v>0</v>
      </c>
      <c r="AG142" s="60">
        <f ca="1">'Q9B-L2'!AG142*(1-'Q9B-L2-REIDI'!$AK142)</f>
        <v>0</v>
      </c>
      <c r="AH142" s="60">
        <f ca="1">'Q9B-L2'!AH142*(1-'Q9B-L2-REIDI'!$AK142)</f>
        <v>0</v>
      </c>
      <c r="AI142" s="60">
        <f ca="1">'Q9B-L2'!AI142*(1-'Q9B-L2-REIDI'!$AK142)</f>
        <v>0</v>
      </c>
      <c r="AJ142" s="20"/>
      <c r="AK142" s="170">
        <v>3.6499999999999998E-2</v>
      </c>
      <c r="AL142" s="55">
        <v>1</v>
      </c>
      <c r="AM142" s="55"/>
      <c r="AN142" s="55"/>
      <c r="AO142" s="45" t="str">
        <f t="shared" si="33"/>
        <v>Subtrecho 49 - Parclo - Retorno em Desnível</v>
      </c>
    </row>
    <row r="143" spans="1:41" s="22" customFormat="1" ht="16.5" hidden="1" customHeight="1" outlineLevel="2">
      <c r="A143" s="119"/>
      <c r="B143" s="48" t="s">
        <v>168</v>
      </c>
      <c r="C143" s="79" t="s">
        <v>789</v>
      </c>
      <c r="D143" s="50">
        <f t="shared" ca="1" si="34"/>
        <v>2505.8384780653928</v>
      </c>
      <c r="E143" s="51">
        <f t="shared" ca="1" si="35"/>
        <v>4425.8341015504602</v>
      </c>
      <c r="F143" s="60">
        <f ca="1">'Q9B-L2'!F143*(1-'Q9B-L2-REIDI'!$AK143)</f>
        <v>0</v>
      </c>
      <c r="G143" s="60">
        <f ca="1">'Q9B-L2'!G143*(1-'Q9B-L2-REIDI'!$AK143)</f>
        <v>0</v>
      </c>
      <c r="H143" s="60">
        <f ca="1">'Q9B-L2'!H143*(1-'Q9B-L2-REIDI'!$AK143)</f>
        <v>0</v>
      </c>
      <c r="I143" s="60">
        <f ca="1">'Q9B-L2'!I143*(1-'Q9B-L2-REIDI'!$AK143)</f>
        <v>0</v>
      </c>
      <c r="J143" s="60">
        <f ca="1">'Q9B-L2'!J143*(1-'Q9B-L2-REIDI'!$AK143)</f>
        <v>1475.2780338501534</v>
      </c>
      <c r="K143" s="60">
        <f ca="1">'Q9B-L2'!K143*(1-'Q9B-L2-REIDI'!$AK143)</f>
        <v>1475.2780338501534</v>
      </c>
      <c r="L143" s="60">
        <f ca="1">'Q9B-L2'!L143*(1-'Q9B-L2-REIDI'!$AK143)</f>
        <v>1475.2780338501534</v>
      </c>
      <c r="M143" s="60">
        <f ca="1">'Q9B-L2'!M143*(1-'Q9B-L2-REIDI'!$AK143)</f>
        <v>0</v>
      </c>
      <c r="N143" s="60">
        <f ca="1">'Q9B-L2'!N143*(1-'Q9B-L2-REIDI'!$AK143)</f>
        <v>0</v>
      </c>
      <c r="O143" s="60">
        <f ca="1">'Q9B-L2'!O143*(1-'Q9B-L2-REIDI'!$AK143)</f>
        <v>0</v>
      </c>
      <c r="P143" s="60">
        <f ca="1">'Q9B-L2'!P143*(1-'Q9B-L2-REIDI'!$AK143)</f>
        <v>0</v>
      </c>
      <c r="Q143" s="60">
        <f ca="1">'Q9B-L2'!Q143*(1-'Q9B-L2-REIDI'!$AK143)</f>
        <v>0</v>
      </c>
      <c r="R143" s="60">
        <f ca="1">'Q9B-L2'!R143*(1-'Q9B-L2-REIDI'!$AK143)</f>
        <v>0</v>
      </c>
      <c r="S143" s="60">
        <f ca="1">'Q9B-L2'!S143*(1-'Q9B-L2-REIDI'!$AK143)</f>
        <v>0</v>
      </c>
      <c r="T143" s="60">
        <f ca="1">'Q9B-L2'!T143*(1-'Q9B-L2-REIDI'!$AK143)</f>
        <v>0</v>
      </c>
      <c r="U143" s="60">
        <f ca="1">'Q9B-L2'!U143*(1-'Q9B-L2-REIDI'!$AK143)</f>
        <v>0</v>
      </c>
      <c r="V143" s="60">
        <f ca="1">'Q9B-L2'!V143*(1-'Q9B-L2-REIDI'!$AK143)</f>
        <v>0</v>
      </c>
      <c r="W143" s="60">
        <f ca="1">'Q9B-L2'!W143*(1-'Q9B-L2-REIDI'!$AK143)</f>
        <v>0</v>
      </c>
      <c r="X143" s="60">
        <f ca="1">'Q9B-L2'!X143*(1-'Q9B-L2-REIDI'!$AK143)</f>
        <v>0</v>
      </c>
      <c r="Y143" s="60">
        <f ca="1">'Q9B-L2'!Y143*(1-'Q9B-L2-REIDI'!$AK143)</f>
        <v>0</v>
      </c>
      <c r="Z143" s="60">
        <f ca="1">'Q9B-L2'!Z143*(1-'Q9B-L2-REIDI'!$AK143)</f>
        <v>0</v>
      </c>
      <c r="AA143" s="60">
        <f ca="1">'Q9B-L2'!AA143*(1-'Q9B-L2-REIDI'!$AK143)</f>
        <v>0</v>
      </c>
      <c r="AB143" s="60">
        <f ca="1">'Q9B-L2'!AB143*(1-'Q9B-L2-REIDI'!$AK143)</f>
        <v>0</v>
      </c>
      <c r="AC143" s="60">
        <f ca="1">'Q9B-L2'!AC143*(1-'Q9B-L2-REIDI'!$AK143)</f>
        <v>0</v>
      </c>
      <c r="AD143" s="60">
        <f ca="1">'Q9B-L2'!AD143*(1-'Q9B-L2-REIDI'!$AK143)</f>
        <v>0</v>
      </c>
      <c r="AE143" s="60">
        <f ca="1">'Q9B-L2'!AE143*(1-'Q9B-L2-REIDI'!$AK143)</f>
        <v>0</v>
      </c>
      <c r="AF143" s="60">
        <f ca="1">'Q9B-L2'!AF143*(1-'Q9B-L2-REIDI'!$AK143)</f>
        <v>0</v>
      </c>
      <c r="AG143" s="60">
        <f ca="1">'Q9B-L2'!AG143*(1-'Q9B-L2-REIDI'!$AK143)</f>
        <v>0</v>
      </c>
      <c r="AH143" s="60">
        <f ca="1">'Q9B-L2'!AH143*(1-'Q9B-L2-REIDI'!$AK143)</f>
        <v>0</v>
      </c>
      <c r="AI143" s="60">
        <f ca="1">'Q9B-L2'!AI143*(1-'Q9B-L2-REIDI'!$AK143)</f>
        <v>0</v>
      </c>
      <c r="AJ143" s="20"/>
      <c r="AK143" s="170">
        <v>3.6499999999999998E-2</v>
      </c>
      <c r="AL143" s="55">
        <v>1</v>
      </c>
      <c r="AM143" s="55"/>
      <c r="AN143" s="55"/>
      <c r="AO143" s="45" t="str">
        <f t="shared" si="33"/>
        <v>Subtrecho 49 - Parclo - Retorno em Desnível</v>
      </c>
    </row>
    <row r="144" spans="1:41" s="22" customFormat="1" ht="16.5" hidden="1" customHeight="1" outlineLevel="2">
      <c r="A144" s="119"/>
      <c r="B144" s="48" t="s">
        <v>169</v>
      </c>
      <c r="C144" s="79" t="s">
        <v>790</v>
      </c>
      <c r="D144" s="50">
        <f t="shared" ca="1" si="34"/>
        <v>1516.157657250636</v>
      </c>
      <c r="E144" s="51">
        <f t="shared" ca="1" si="35"/>
        <v>1921.9103255243781</v>
      </c>
      <c r="F144" s="60">
        <f ca="1">'Q9B-L2'!F144*(1-'Q9B-L2-REIDI'!$AK144)</f>
        <v>0</v>
      </c>
      <c r="G144" s="60">
        <f ca="1">'Q9B-L2'!G144*(1-'Q9B-L2-REIDI'!$AK144)</f>
        <v>960.95516276218905</v>
      </c>
      <c r="H144" s="60">
        <f ca="1">'Q9B-L2'!H144*(1-'Q9B-L2-REIDI'!$AK144)</f>
        <v>960.95516276218905</v>
      </c>
      <c r="I144" s="60">
        <f ca="1">'Q9B-L2'!I144*(1-'Q9B-L2-REIDI'!$AK144)</f>
        <v>0</v>
      </c>
      <c r="J144" s="60">
        <f ca="1">'Q9B-L2'!J144*(1-'Q9B-L2-REIDI'!$AK144)</f>
        <v>0</v>
      </c>
      <c r="K144" s="60">
        <f ca="1">'Q9B-L2'!K144*(1-'Q9B-L2-REIDI'!$AK144)</f>
        <v>0</v>
      </c>
      <c r="L144" s="60">
        <f ca="1">'Q9B-L2'!L144*(1-'Q9B-L2-REIDI'!$AK144)</f>
        <v>0</v>
      </c>
      <c r="M144" s="60">
        <f ca="1">'Q9B-L2'!M144*(1-'Q9B-L2-REIDI'!$AK144)</f>
        <v>0</v>
      </c>
      <c r="N144" s="60">
        <f ca="1">'Q9B-L2'!N144*(1-'Q9B-L2-REIDI'!$AK144)</f>
        <v>0</v>
      </c>
      <c r="O144" s="60">
        <f ca="1">'Q9B-L2'!O144*(1-'Q9B-L2-REIDI'!$AK144)</f>
        <v>0</v>
      </c>
      <c r="P144" s="60">
        <f ca="1">'Q9B-L2'!P144*(1-'Q9B-L2-REIDI'!$AK144)</f>
        <v>0</v>
      </c>
      <c r="Q144" s="60">
        <f ca="1">'Q9B-L2'!Q144*(1-'Q9B-L2-REIDI'!$AK144)</f>
        <v>0</v>
      </c>
      <c r="R144" s="60">
        <f ca="1">'Q9B-L2'!R144*(1-'Q9B-L2-REIDI'!$AK144)</f>
        <v>0</v>
      </c>
      <c r="S144" s="60">
        <f ca="1">'Q9B-L2'!S144*(1-'Q9B-L2-REIDI'!$AK144)</f>
        <v>0</v>
      </c>
      <c r="T144" s="60">
        <f ca="1">'Q9B-L2'!T144*(1-'Q9B-L2-REIDI'!$AK144)</f>
        <v>0</v>
      </c>
      <c r="U144" s="60">
        <f ca="1">'Q9B-L2'!U144*(1-'Q9B-L2-REIDI'!$AK144)</f>
        <v>0</v>
      </c>
      <c r="V144" s="60">
        <f ca="1">'Q9B-L2'!V144*(1-'Q9B-L2-REIDI'!$AK144)</f>
        <v>0</v>
      </c>
      <c r="W144" s="60">
        <f ca="1">'Q9B-L2'!W144*(1-'Q9B-L2-REIDI'!$AK144)</f>
        <v>0</v>
      </c>
      <c r="X144" s="60">
        <f ca="1">'Q9B-L2'!X144*(1-'Q9B-L2-REIDI'!$AK144)</f>
        <v>0</v>
      </c>
      <c r="Y144" s="60">
        <f ca="1">'Q9B-L2'!Y144*(1-'Q9B-L2-REIDI'!$AK144)</f>
        <v>0</v>
      </c>
      <c r="Z144" s="60">
        <f ca="1">'Q9B-L2'!Z144*(1-'Q9B-L2-REIDI'!$AK144)</f>
        <v>0</v>
      </c>
      <c r="AA144" s="60">
        <f ca="1">'Q9B-L2'!AA144*(1-'Q9B-L2-REIDI'!$AK144)</f>
        <v>0</v>
      </c>
      <c r="AB144" s="60">
        <f ca="1">'Q9B-L2'!AB144*(1-'Q9B-L2-REIDI'!$AK144)</f>
        <v>0</v>
      </c>
      <c r="AC144" s="60">
        <f ca="1">'Q9B-L2'!AC144*(1-'Q9B-L2-REIDI'!$AK144)</f>
        <v>0</v>
      </c>
      <c r="AD144" s="60">
        <f ca="1">'Q9B-L2'!AD144*(1-'Q9B-L2-REIDI'!$AK144)</f>
        <v>0</v>
      </c>
      <c r="AE144" s="60">
        <f ca="1">'Q9B-L2'!AE144*(1-'Q9B-L2-REIDI'!$AK144)</f>
        <v>0</v>
      </c>
      <c r="AF144" s="60">
        <f ca="1">'Q9B-L2'!AF144*(1-'Q9B-L2-REIDI'!$AK144)</f>
        <v>0</v>
      </c>
      <c r="AG144" s="60">
        <f ca="1">'Q9B-L2'!AG144*(1-'Q9B-L2-REIDI'!$AK144)</f>
        <v>0</v>
      </c>
      <c r="AH144" s="60">
        <f ca="1">'Q9B-L2'!AH144*(1-'Q9B-L2-REIDI'!$AK144)</f>
        <v>0</v>
      </c>
      <c r="AI144" s="60">
        <f ca="1">'Q9B-L2'!AI144*(1-'Q9B-L2-REIDI'!$AK144)</f>
        <v>0</v>
      </c>
      <c r="AJ144" s="20"/>
      <c r="AK144" s="170">
        <v>3.6499999999999998E-2</v>
      </c>
      <c r="AL144" s="55">
        <v>1</v>
      </c>
      <c r="AM144" s="55"/>
      <c r="AN144" s="55"/>
      <c r="AO144" s="45" t="str">
        <f t="shared" si="33"/>
        <v>Subtrecho 51 - Retorno em U - Retorno em Nível</v>
      </c>
    </row>
    <row r="145" spans="1:41" s="22" customFormat="1" ht="16.5" hidden="1" customHeight="1" outlineLevel="2">
      <c r="A145" s="119"/>
      <c r="B145" s="48" t="s">
        <v>170</v>
      </c>
      <c r="C145" s="79" t="s">
        <v>791</v>
      </c>
      <c r="D145" s="50">
        <f t="shared" ca="1" si="34"/>
        <v>2207.3412120427006</v>
      </c>
      <c r="E145" s="51">
        <f t="shared" ca="1" si="35"/>
        <v>3385.6619956256109</v>
      </c>
      <c r="F145" s="60">
        <f ca="1">'Q9B-L2'!F145*(1-'Q9B-L2-REIDI'!$AK145)</f>
        <v>0</v>
      </c>
      <c r="G145" s="60">
        <f ca="1">'Q9B-L2'!G145*(1-'Q9B-L2-REIDI'!$AK145)</f>
        <v>0</v>
      </c>
      <c r="H145" s="60">
        <f ca="1">'Q9B-L2'!H145*(1-'Q9B-L2-REIDI'!$AK145)</f>
        <v>0</v>
      </c>
      <c r="I145" s="60">
        <f ca="1">'Q9B-L2'!I145*(1-'Q9B-L2-REIDI'!$AK145)</f>
        <v>1692.8309978128054</v>
      </c>
      <c r="J145" s="60">
        <f ca="1">'Q9B-L2'!J145*(1-'Q9B-L2-REIDI'!$AK145)</f>
        <v>1692.8309978128054</v>
      </c>
      <c r="K145" s="60">
        <f ca="1">'Q9B-L2'!K145*(1-'Q9B-L2-REIDI'!$AK145)</f>
        <v>0</v>
      </c>
      <c r="L145" s="60">
        <f ca="1">'Q9B-L2'!L145*(1-'Q9B-L2-REIDI'!$AK145)</f>
        <v>0</v>
      </c>
      <c r="M145" s="60">
        <f ca="1">'Q9B-L2'!M145*(1-'Q9B-L2-REIDI'!$AK145)</f>
        <v>0</v>
      </c>
      <c r="N145" s="60">
        <f ca="1">'Q9B-L2'!N145*(1-'Q9B-L2-REIDI'!$AK145)</f>
        <v>0</v>
      </c>
      <c r="O145" s="60">
        <f ca="1">'Q9B-L2'!O145*(1-'Q9B-L2-REIDI'!$AK145)</f>
        <v>0</v>
      </c>
      <c r="P145" s="60">
        <f ca="1">'Q9B-L2'!P145*(1-'Q9B-L2-REIDI'!$AK145)</f>
        <v>0</v>
      </c>
      <c r="Q145" s="60">
        <f ca="1">'Q9B-L2'!Q145*(1-'Q9B-L2-REIDI'!$AK145)</f>
        <v>0</v>
      </c>
      <c r="R145" s="60">
        <f ca="1">'Q9B-L2'!R145*(1-'Q9B-L2-REIDI'!$AK145)</f>
        <v>0</v>
      </c>
      <c r="S145" s="60">
        <f ca="1">'Q9B-L2'!S145*(1-'Q9B-L2-REIDI'!$AK145)</f>
        <v>0</v>
      </c>
      <c r="T145" s="60">
        <f ca="1">'Q9B-L2'!T145*(1-'Q9B-L2-REIDI'!$AK145)</f>
        <v>0</v>
      </c>
      <c r="U145" s="60">
        <f ca="1">'Q9B-L2'!U145*(1-'Q9B-L2-REIDI'!$AK145)</f>
        <v>0</v>
      </c>
      <c r="V145" s="60">
        <f ca="1">'Q9B-L2'!V145*(1-'Q9B-L2-REIDI'!$AK145)</f>
        <v>0</v>
      </c>
      <c r="W145" s="60">
        <f ca="1">'Q9B-L2'!W145*(1-'Q9B-L2-REIDI'!$AK145)</f>
        <v>0</v>
      </c>
      <c r="X145" s="60">
        <f ca="1">'Q9B-L2'!X145*(1-'Q9B-L2-REIDI'!$AK145)</f>
        <v>0</v>
      </c>
      <c r="Y145" s="60">
        <f ca="1">'Q9B-L2'!Y145*(1-'Q9B-L2-REIDI'!$AK145)</f>
        <v>0</v>
      </c>
      <c r="Z145" s="60">
        <f ca="1">'Q9B-L2'!Z145*(1-'Q9B-L2-REIDI'!$AK145)</f>
        <v>0</v>
      </c>
      <c r="AA145" s="60">
        <f ca="1">'Q9B-L2'!AA145*(1-'Q9B-L2-REIDI'!$AK145)</f>
        <v>0</v>
      </c>
      <c r="AB145" s="60">
        <f ca="1">'Q9B-L2'!AB145*(1-'Q9B-L2-REIDI'!$AK145)</f>
        <v>0</v>
      </c>
      <c r="AC145" s="60">
        <f ca="1">'Q9B-L2'!AC145*(1-'Q9B-L2-REIDI'!$AK145)</f>
        <v>0</v>
      </c>
      <c r="AD145" s="60">
        <f ca="1">'Q9B-L2'!AD145*(1-'Q9B-L2-REIDI'!$AK145)</f>
        <v>0</v>
      </c>
      <c r="AE145" s="60">
        <f ca="1">'Q9B-L2'!AE145*(1-'Q9B-L2-REIDI'!$AK145)</f>
        <v>0</v>
      </c>
      <c r="AF145" s="60">
        <f ca="1">'Q9B-L2'!AF145*(1-'Q9B-L2-REIDI'!$AK145)</f>
        <v>0</v>
      </c>
      <c r="AG145" s="60">
        <f ca="1">'Q9B-L2'!AG145*(1-'Q9B-L2-REIDI'!$AK145)</f>
        <v>0</v>
      </c>
      <c r="AH145" s="60">
        <f ca="1">'Q9B-L2'!AH145*(1-'Q9B-L2-REIDI'!$AK145)</f>
        <v>0</v>
      </c>
      <c r="AI145" s="60">
        <f ca="1">'Q9B-L2'!AI145*(1-'Q9B-L2-REIDI'!$AK145)</f>
        <v>0</v>
      </c>
      <c r="AJ145" s="20"/>
      <c r="AK145" s="170">
        <v>3.6499999999999998E-2</v>
      </c>
      <c r="AL145" s="55">
        <v>1</v>
      </c>
      <c r="AM145" s="55"/>
      <c r="AN145" s="55"/>
      <c r="AO145" s="45" t="str">
        <f t="shared" si="33"/>
        <v>Subtrecho 53 - Retorno em X - Retorno em Nível</v>
      </c>
    </row>
    <row r="146" spans="1:41" s="22" customFormat="1" ht="16.5" hidden="1" customHeight="1" outlineLevel="2">
      <c r="A146" s="119"/>
      <c r="B146" s="48" t="s">
        <v>171</v>
      </c>
      <c r="C146" s="79" t="s">
        <v>792</v>
      </c>
      <c r="D146" s="50">
        <f t="shared" ca="1" si="34"/>
        <v>2935.5798292746645</v>
      </c>
      <c r="E146" s="51">
        <f t="shared" ca="1" si="35"/>
        <v>4502.6482579477542</v>
      </c>
      <c r="F146" s="60">
        <f ca="1">'Q9B-L2'!F146*(1-'Q9B-L2-REIDI'!$AK146)</f>
        <v>0</v>
      </c>
      <c r="G146" s="60">
        <f ca="1">'Q9B-L2'!G146*(1-'Q9B-L2-REIDI'!$AK146)</f>
        <v>0</v>
      </c>
      <c r="H146" s="60">
        <f ca="1">'Q9B-L2'!H146*(1-'Q9B-L2-REIDI'!$AK146)</f>
        <v>0</v>
      </c>
      <c r="I146" s="60">
        <f ca="1">'Q9B-L2'!I146*(1-'Q9B-L2-REIDI'!$AK146)</f>
        <v>2251.3241289738771</v>
      </c>
      <c r="J146" s="60">
        <f ca="1">'Q9B-L2'!J146*(1-'Q9B-L2-REIDI'!$AK146)</f>
        <v>2251.3241289738771</v>
      </c>
      <c r="K146" s="60">
        <f ca="1">'Q9B-L2'!K146*(1-'Q9B-L2-REIDI'!$AK146)</f>
        <v>0</v>
      </c>
      <c r="L146" s="60">
        <f ca="1">'Q9B-L2'!L146*(1-'Q9B-L2-REIDI'!$AK146)</f>
        <v>0</v>
      </c>
      <c r="M146" s="60">
        <f ca="1">'Q9B-L2'!M146*(1-'Q9B-L2-REIDI'!$AK146)</f>
        <v>0</v>
      </c>
      <c r="N146" s="60">
        <f ca="1">'Q9B-L2'!N146*(1-'Q9B-L2-REIDI'!$AK146)</f>
        <v>0</v>
      </c>
      <c r="O146" s="60">
        <f ca="1">'Q9B-L2'!O146*(1-'Q9B-L2-REIDI'!$AK146)</f>
        <v>0</v>
      </c>
      <c r="P146" s="60">
        <f ca="1">'Q9B-L2'!P146*(1-'Q9B-L2-REIDI'!$AK146)</f>
        <v>0</v>
      </c>
      <c r="Q146" s="60">
        <f ca="1">'Q9B-L2'!Q146*(1-'Q9B-L2-REIDI'!$AK146)</f>
        <v>0</v>
      </c>
      <c r="R146" s="60">
        <f ca="1">'Q9B-L2'!R146*(1-'Q9B-L2-REIDI'!$AK146)</f>
        <v>0</v>
      </c>
      <c r="S146" s="60">
        <f ca="1">'Q9B-L2'!S146*(1-'Q9B-L2-REIDI'!$AK146)</f>
        <v>0</v>
      </c>
      <c r="T146" s="60">
        <f ca="1">'Q9B-L2'!T146*(1-'Q9B-L2-REIDI'!$AK146)</f>
        <v>0</v>
      </c>
      <c r="U146" s="60">
        <f ca="1">'Q9B-L2'!U146*(1-'Q9B-L2-REIDI'!$AK146)</f>
        <v>0</v>
      </c>
      <c r="V146" s="60">
        <f ca="1">'Q9B-L2'!V146*(1-'Q9B-L2-REIDI'!$AK146)</f>
        <v>0</v>
      </c>
      <c r="W146" s="60">
        <f ca="1">'Q9B-L2'!W146*(1-'Q9B-L2-REIDI'!$AK146)</f>
        <v>0</v>
      </c>
      <c r="X146" s="60">
        <f ca="1">'Q9B-L2'!X146*(1-'Q9B-L2-REIDI'!$AK146)</f>
        <v>0</v>
      </c>
      <c r="Y146" s="60">
        <f ca="1">'Q9B-L2'!Y146*(1-'Q9B-L2-REIDI'!$AK146)</f>
        <v>0</v>
      </c>
      <c r="Z146" s="60">
        <f ca="1">'Q9B-L2'!Z146*(1-'Q9B-L2-REIDI'!$AK146)</f>
        <v>0</v>
      </c>
      <c r="AA146" s="60">
        <f ca="1">'Q9B-L2'!AA146*(1-'Q9B-L2-REIDI'!$AK146)</f>
        <v>0</v>
      </c>
      <c r="AB146" s="60">
        <f ca="1">'Q9B-L2'!AB146*(1-'Q9B-L2-REIDI'!$AK146)</f>
        <v>0</v>
      </c>
      <c r="AC146" s="60">
        <f ca="1">'Q9B-L2'!AC146*(1-'Q9B-L2-REIDI'!$AK146)</f>
        <v>0</v>
      </c>
      <c r="AD146" s="60">
        <f ca="1">'Q9B-L2'!AD146*(1-'Q9B-L2-REIDI'!$AK146)</f>
        <v>0</v>
      </c>
      <c r="AE146" s="60">
        <f ca="1">'Q9B-L2'!AE146*(1-'Q9B-L2-REIDI'!$AK146)</f>
        <v>0</v>
      </c>
      <c r="AF146" s="60">
        <f ca="1">'Q9B-L2'!AF146*(1-'Q9B-L2-REIDI'!$AK146)</f>
        <v>0</v>
      </c>
      <c r="AG146" s="60">
        <f ca="1">'Q9B-L2'!AG146*(1-'Q9B-L2-REIDI'!$AK146)</f>
        <v>0</v>
      </c>
      <c r="AH146" s="60">
        <f ca="1">'Q9B-L2'!AH146*(1-'Q9B-L2-REIDI'!$AK146)</f>
        <v>0</v>
      </c>
      <c r="AI146" s="60">
        <f ca="1">'Q9B-L2'!AI146*(1-'Q9B-L2-REIDI'!$AK146)</f>
        <v>0</v>
      </c>
      <c r="AJ146" s="20"/>
      <c r="AK146" s="170">
        <v>3.6499999999999998E-2</v>
      </c>
      <c r="AL146" s="55">
        <v>1</v>
      </c>
      <c r="AM146" s="55"/>
      <c r="AN146" s="55"/>
      <c r="AO146" s="45" t="str">
        <f t="shared" si="33"/>
        <v>Subtrecho 53 - Rotatória Alongada</v>
      </c>
    </row>
    <row r="147" spans="1:41" s="22" customFormat="1" ht="16.5" hidden="1" customHeight="1" outlineLevel="2">
      <c r="A147" s="119"/>
      <c r="B147" s="48" t="s">
        <v>172</v>
      </c>
      <c r="C147" s="79" t="s">
        <v>792</v>
      </c>
      <c r="D147" s="50">
        <f t="shared" ca="1" si="34"/>
        <v>2935.5798292746645</v>
      </c>
      <c r="E147" s="51">
        <f t="shared" ca="1" si="35"/>
        <v>4502.6482579477542</v>
      </c>
      <c r="F147" s="60">
        <f ca="1">'Q9B-L2'!F147*(1-'Q9B-L2-REIDI'!$AK147)</f>
        <v>0</v>
      </c>
      <c r="G147" s="60">
        <f ca="1">'Q9B-L2'!G147*(1-'Q9B-L2-REIDI'!$AK147)</f>
        <v>0</v>
      </c>
      <c r="H147" s="60">
        <f ca="1">'Q9B-L2'!H147*(1-'Q9B-L2-REIDI'!$AK147)</f>
        <v>0</v>
      </c>
      <c r="I147" s="60">
        <f ca="1">'Q9B-L2'!I147*(1-'Q9B-L2-REIDI'!$AK147)</f>
        <v>2251.3241289738771</v>
      </c>
      <c r="J147" s="60">
        <f ca="1">'Q9B-L2'!J147*(1-'Q9B-L2-REIDI'!$AK147)</f>
        <v>2251.3241289738771</v>
      </c>
      <c r="K147" s="60">
        <f ca="1">'Q9B-L2'!K147*(1-'Q9B-L2-REIDI'!$AK147)</f>
        <v>0</v>
      </c>
      <c r="L147" s="60">
        <f ca="1">'Q9B-L2'!L147*(1-'Q9B-L2-REIDI'!$AK147)</f>
        <v>0</v>
      </c>
      <c r="M147" s="60">
        <f ca="1">'Q9B-L2'!M147*(1-'Q9B-L2-REIDI'!$AK147)</f>
        <v>0</v>
      </c>
      <c r="N147" s="60">
        <f ca="1">'Q9B-L2'!N147*(1-'Q9B-L2-REIDI'!$AK147)</f>
        <v>0</v>
      </c>
      <c r="O147" s="60">
        <f ca="1">'Q9B-L2'!O147*(1-'Q9B-L2-REIDI'!$AK147)</f>
        <v>0</v>
      </c>
      <c r="P147" s="60">
        <f ca="1">'Q9B-L2'!P147*(1-'Q9B-L2-REIDI'!$AK147)</f>
        <v>0</v>
      </c>
      <c r="Q147" s="60">
        <f ca="1">'Q9B-L2'!Q147*(1-'Q9B-L2-REIDI'!$AK147)</f>
        <v>0</v>
      </c>
      <c r="R147" s="60">
        <f ca="1">'Q9B-L2'!R147*(1-'Q9B-L2-REIDI'!$AK147)</f>
        <v>0</v>
      </c>
      <c r="S147" s="60">
        <f ca="1">'Q9B-L2'!S147*(1-'Q9B-L2-REIDI'!$AK147)</f>
        <v>0</v>
      </c>
      <c r="T147" s="60">
        <f ca="1">'Q9B-L2'!T147*(1-'Q9B-L2-REIDI'!$AK147)</f>
        <v>0</v>
      </c>
      <c r="U147" s="60">
        <f ca="1">'Q9B-L2'!U147*(1-'Q9B-L2-REIDI'!$AK147)</f>
        <v>0</v>
      </c>
      <c r="V147" s="60">
        <f ca="1">'Q9B-L2'!V147*(1-'Q9B-L2-REIDI'!$AK147)</f>
        <v>0</v>
      </c>
      <c r="W147" s="60">
        <f ca="1">'Q9B-L2'!W147*(1-'Q9B-L2-REIDI'!$AK147)</f>
        <v>0</v>
      </c>
      <c r="X147" s="60">
        <f ca="1">'Q9B-L2'!X147*(1-'Q9B-L2-REIDI'!$AK147)</f>
        <v>0</v>
      </c>
      <c r="Y147" s="60">
        <f ca="1">'Q9B-L2'!Y147*(1-'Q9B-L2-REIDI'!$AK147)</f>
        <v>0</v>
      </c>
      <c r="Z147" s="60">
        <f ca="1">'Q9B-L2'!Z147*(1-'Q9B-L2-REIDI'!$AK147)</f>
        <v>0</v>
      </c>
      <c r="AA147" s="60">
        <f ca="1">'Q9B-L2'!AA147*(1-'Q9B-L2-REIDI'!$AK147)</f>
        <v>0</v>
      </c>
      <c r="AB147" s="60">
        <f ca="1">'Q9B-L2'!AB147*(1-'Q9B-L2-REIDI'!$AK147)</f>
        <v>0</v>
      </c>
      <c r="AC147" s="60">
        <f ca="1">'Q9B-L2'!AC147*(1-'Q9B-L2-REIDI'!$AK147)</f>
        <v>0</v>
      </c>
      <c r="AD147" s="60">
        <f ca="1">'Q9B-L2'!AD147*(1-'Q9B-L2-REIDI'!$AK147)</f>
        <v>0</v>
      </c>
      <c r="AE147" s="60">
        <f ca="1">'Q9B-L2'!AE147*(1-'Q9B-L2-REIDI'!$AK147)</f>
        <v>0</v>
      </c>
      <c r="AF147" s="60">
        <f ca="1">'Q9B-L2'!AF147*(1-'Q9B-L2-REIDI'!$AK147)</f>
        <v>0</v>
      </c>
      <c r="AG147" s="60">
        <f ca="1">'Q9B-L2'!AG147*(1-'Q9B-L2-REIDI'!$AK147)</f>
        <v>0</v>
      </c>
      <c r="AH147" s="60">
        <f ca="1">'Q9B-L2'!AH147*(1-'Q9B-L2-REIDI'!$AK147)</f>
        <v>0</v>
      </c>
      <c r="AI147" s="60">
        <f ca="1">'Q9B-L2'!AI147*(1-'Q9B-L2-REIDI'!$AK147)</f>
        <v>0</v>
      </c>
      <c r="AJ147" s="20"/>
      <c r="AK147" s="170">
        <v>3.6499999999999998E-2</v>
      </c>
      <c r="AL147" s="55">
        <v>1</v>
      </c>
      <c r="AM147" s="55"/>
      <c r="AN147" s="55"/>
      <c r="AO147" s="45" t="str">
        <f t="shared" si="33"/>
        <v>Subtrecho 53 - Rotatória Alongada</v>
      </c>
    </row>
    <row r="148" spans="1:41" s="22" customFormat="1" ht="16.5" hidden="1" customHeight="1" outlineLevel="2">
      <c r="A148" s="119"/>
      <c r="B148" s="48" t="s">
        <v>173</v>
      </c>
      <c r="C148" s="79" t="s">
        <v>792</v>
      </c>
      <c r="D148" s="50">
        <f t="shared" ca="1" si="34"/>
        <v>2935.5798292746645</v>
      </c>
      <c r="E148" s="51">
        <f t="shared" ca="1" si="35"/>
        <v>4502.6482579477542</v>
      </c>
      <c r="F148" s="60">
        <f ca="1">'Q9B-L2'!F148*(1-'Q9B-L2-REIDI'!$AK148)</f>
        <v>0</v>
      </c>
      <c r="G148" s="60">
        <f ca="1">'Q9B-L2'!G148*(1-'Q9B-L2-REIDI'!$AK148)</f>
        <v>0</v>
      </c>
      <c r="H148" s="60">
        <f ca="1">'Q9B-L2'!H148*(1-'Q9B-L2-REIDI'!$AK148)</f>
        <v>0</v>
      </c>
      <c r="I148" s="60">
        <f ca="1">'Q9B-L2'!I148*(1-'Q9B-L2-REIDI'!$AK148)</f>
        <v>2251.3241289738771</v>
      </c>
      <c r="J148" s="60">
        <f ca="1">'Q9B-L2'!J148*(1-'Q9B-L2-REIDI'!$AK148)</f>
        <v>2251.3241289738771</v>
      </c>
      <c r="K148" s="60">
        <f ca="1">'Q9B-L2'!K148*(1-'Q9B-L2-REIDI'!$AK148)</f>
        <v>0</v>
      </c>
      <c r="L148" s="60">
        <f ca="1">'Q9B-L2'!L148*(1-'Q9B-L2-REIDI'!$AK148)</f>
        <v>0</v>
      </c>
      <c r="M148" s="60">
        <f ca="1">'Q9B-L2'!M148*(1-'Q9B-L2-REIDI'!$AK148)</f>
        <v>0</v>
      </c>
      <c r="N148" s="60">
        <f ca="1">'Q9B-L2'!N148*(1-'Q9B-L2-REIDI'!$AK148)</f>
        <v>0</v>
      </c>
      <c r="O148" s="60">
        <f ca="1">'Q9B-L2'!O148*(1-'Q9B-L2-REIDI'!$AK148)</f>
        <v>0</v>
      </c>
      <c r="P148" s="60">
        <f ca="1">'Q9B-L2'!P148*(1-'Q9B-L2-REIDI'!$AK148)</f>
        <v>0</v>
      </c>
      <c r="Q148" s="60">
        <f ca="1">'Q9B-L2'!Q148*(1-'Q9B-L2-REIDI'!$AK148)</f>
        <v>0</v>
      </c>
      <c r="R148" s="60">
        <f ca="1">'Q9B-L2'!R148*(1-'Q9B-L2-REIDI'!$AK148)</f>
        <v>0</v>
      </c>
      <c r="S148" s="60">
        <f ca="1">'Q9B-L2'!S148*(1-'Q9B-L2-REIDI'!$AK148)</f>
        <v>0</v>
      </c>
      <c r="T148" s="60">
        <f ca="1">'Q9B-L2'!T148*(1-'Q9B-L2-REIDI'!$AK148)</f>
        <v>0</v>
      </c>
      <c r="U148" s="60">
        <f ca="1">'Q9B-L2'!U148*(1-'Q9B-L2-REIDI'!$AK148)</f>
        <v>0</v>
      </c>
      <c r="V148" s="60">
        <f ca="1">'Q9B-L2'!V148*(1-'Q9B-L2-REIDI'!$AK148)</f>
        <v>0</v>
      </c>
      <c r="W148" s="60">
        <f ca="1">'Q9B-L2'!W148*(1-'Q9B-L2-REIDI'!$AK148)</f>
        <v>0</v>
      </c>
      <c r="X148" s="60">
        <f ca="1">'Q9B-L2'!X148*(1-'Q9B-L2-REIDI'!$AK148)</f>
        <v>0</v>
      </c>
      <c r="Y148" s="60">
        <f ca="1">'Q9B-L2'!Y148*(1-'Q9B-L2-REIDI'!$AK148)</f>
        <v>0</v>
      </c>
      <c r="Z148" s="60">
        <f ca="1">'Q9B-L2'!Z148*(1-'Q9B-L2-REIDI'!$AK148)</f>
        <v>0</v>
      </c>
      <c r="AA148" s="60">
        <f ca="1">'Q9B-L2'!AA148*(1-'Q9B-L2-REIDI'!$AK148)</f>
        <v>0</v>
      </c>
      <c r="AB148" s="60">
        <f ca="1">'Q9B-L2'!AB148*(1-'Q9B-L2-REIDI'!$AK148)</f>
        <v>0</v>
      </c>
      <c r="AC148" s="60">
        <f ca="1">'Q9B-L2'!AC148*(1-'Q9B-L2-REIDI'!$AK148)</f>
        <v>0</v>
      </c>
      <c r="AD148" s="60">
        <f ca="1">'Q9B-L2'!AD148*(1-'Q9B-L2-REIDI'!$AK148)</f>
        <v>0</v>
      </c>
      <c r="AE148" s="60">
        <f ca="1">'Q9B-L2'!AE148*(1-'Q9B-L2-REIDI'!$AK148)</f>
        <v>0</v>
      </c>
      <c r="AF148" s="60">
        <f ca="1">'Q9B-L2'!AF148*(1-'Q9B-L2-REIDI'!$AK148)</f>
        <v>0</v>
      </c>
      <c r="AG148" s="60">
        <f ca="1">'Q9B-L2'!AG148*(1-'Q9B-L2-REIDI'!$AK148)</f>
        <v>0</v>
      </c>
      <c r="AH148" s="60">
        <f ca="1">'Q9B-L2'!AH148*(1-'Q9B-L2-REIDI'!$AK148)</f>
        <v>0</v>
      </c>
      <c r="AI148" s="60">
        <f ca="1">'Q9B-L2'!AI148*(1-'Q9B-L2-REIDI'!$AK148)</f>
        <v>0</v>
      </c>
      <c r="AJ148" s="20"/>
      <c r="AK148" s="170">
        <v>3.6499999999999998E-2</v>
      </c>
      <c r="AL148" s="55">
        <v>1</v>
      </c>
      <c r="AM148" s="55"/>
      <c r="AN148" s="55"/>
      <c r="AO148" s="45" t="str">
        <f t="shared" si="33"/>
        <v>Subtrecho 53 - Rotatória Alongada</v>
      </c>
    </row>
    <row r="149" spans="1:41" s="22" customFormat="1" ht="16.5" hidden="1" customHeight="1" outlineLevel="2">
      <c r="A149" s="119"/>
      <c r="B149" s="48" t="s">
        <v>174</v>
      </c>
      <c r="C149" s="79" t="s">
        <v>792</v>
      </c>
      <c r="D149" s="50">
        <f t="shared" ca="1" si="34"/>
        <v>2935.5798292746645</v>
      </c>
      <c r="E149" s="51">
        <f t="shared" ca="1" si="35"/>
        <v>4502.6482579477542</v>
      </c>
      <c r="F149" s="60">
        <f ca="1">'Q9B-L2'!F149*(1-'Q9B-L2-REIDI'!$AK149)</f>
        <v>0</v>
      </c>
      <c r="G149" s="60">
        <f ca="1">'Q9B-L2'!G149*(1-'Q9B-L2-REIDI'!$AK149)</f>
        <v>0</v>
      </c>
      <c r="H149" s="60">
        <f ca="1">'Q9B-L2'!H149*(1-'Q9B-L2-REIDI'!$AK149)</f>
        <v>0</v>
      </c>
      <c r="I149" s="60">
        <f ca="1">'Q9B-L2'!I149*(1-'Q9B-L2-REIDI'!$AK149)</f>
        <v>2251.3241289738771</v>
      </c>
      <c r="J149" s="60">
        <f ca="1">'Q9B-L2'!J149*(1-'Q9B-L2-REIDI'!$AK149)</f>
        <v>2251.3241289738771</v>
      </c>
      <c r="K149" s="60">
        <f ca="1">'Q9B-L2'!K149*(1-'Q9B-L2-REIDI'!$AK149)</f>
        <v>0</v>
      </c>
      <c r="L149" s="60">
        <f ca="1">'Q9B-L2'!L149*(1-'Q9B-L2-REIDI'!$AK149)</f>
        <v>0</v>
      </c>
      <c r="M149" s="60">
        <f ca="1">'Q9B-L2'!M149*(1-'Q9B-L2-REIDI'!$AK149)</f>
        <v>0</v>
      </c>
      <c r="N149" s="60">
        <f ca="1">'Q9B-L2'!N149*(1-'Q9B-L2-REIDI'!$AK149)</f>
        <v>0</v>
      </c>
      <c r="O149" s="60">
        <f ca="1">'Q9B-L2'!O149*(1-'Q9B-L2-REIDI'!$AK149)</f>
        <v>0</v>
      </c>
      <c r="P149" s="60">
        <f ca="1">'Q9B-L2'!P149*(1-'Q9B-L2-REIDI'!$AK149)</f>
        <v>0</v>
      </c>
      <c r="Q149" s="60">
        <f ca="1">'Q9B-L2'!Q149*(1-'Q9B-L2-REIDI'!$AK149)</f>
        <v>0</v>
      </c>
      <c r="R149" s="60">
        <f ca="1">'Q9B-L2'!R149*(1-'Q9B-L2-REIDI'!$AK149)</f>
        <v>0</v>
      </c>
      <c r="S149" s="60">
        <f ca="1">'Q9B-L2'!S149*(1-'Q9B-L2-REIDI'!$AK149)</f>
        <v>0</v>
      </c>
      <c r="T149" s="60">
        <f ca="1">'Q9B-L2'!T149*(1-'Q9B-L2-REIDI'!$AK149)</f>
        <v>0</v>
      </c>
      <c r="U149" s="60">
        <f ca="1">'Q9B-L2'!U149*(1-'Q9B-L2-REIDI'!$AK149)</f>
        <v>0</v>
      </c>
      <c r="V149" s="60">
        <f ca="1">'Q9B-L2'!V149*(1-'Q9B-L2-REIDI'!$AK149)</f>
        <v>0</v>
      </c>
      <c r="W149" s="60">
        <f ca="1">'Q9B-L2'!W149*(1-'Q9B-L2-REIDI'!$AK149)</f>
        <v>0</v>
      </c>
      <c r="X149" s="60">
        <f ca="1">'Q9B-L2'!X149*(1-'Q9B-L2-REIDI'!$AK149)</f>
        <v>0</v>
      </c>
      <c r="Y149" s="60">
        <f ca="1">'Q9B-L2'!Y149*(1-'Q9B-L2-REIDI'!$AK149)</f>
        <v>0</v>
      </c>
      <c r="Z149" s="60">
        <f ca="1">'Q9B-L2'!Z149*(1-'Q9B-L2-REIDI'!$AK149)</f>
        <v>0</v>
      </c>
      <c r="AA149" s="60">
        <f ca="1">'Q9B-L2'!AA149*(1-'Q9B-L2-REIDI'!$AK149)</f>
        <v>0</v>
      </c>
      <c r="AB149" s="60">
        <f ca="1">'Q9B-L2'!AB149*(1-'Q9B-L2-REIDI'!$AK149)</f>
        <v>0</v>
      </c>
      <c r="AC149" s="60">
        <f ca="1">'Q9B-L2'!AC149*(1-'Q9B-L2-REIDI'!$AK149)</f>
        <v>0</v>
      </c>
      <c r="AD149" s="60">
        <f ca="1">'Q9B-L2'!AD149*(1-'Q9B-L2-REIDI'!$AK149)</f>
        <v>0</v>
      </c>
      <c r="AE149" s="60">
        <f ca="1">'Q9B-L2'!AE149*(1-'Q9B-L2-REIDI'!$AK149)</f>
        <v>0</v>
      </c>
      <c r="AF149" s="60">
        <f ca="1">'Q9B-L2'!AF149*(1-'Q9B-L2-REIDI'!$AK149)</f>
        <v>0</v>
      </c>
      <c r="AG149" s="60">
        <f ca="1">'Q9B-L2'!AG149*(1-'Q9B-L2-REIDI'!$AK149)</f>
        <v>0</v>
      </c>
      <c r="AH149" s="60">
        <f ca="1">'Q9B-L2'!AH149*(1-'Q9B-L2-REIDI'!$AK149)</f>
        <v>0</v>
      </c>
      <c r="AI149" s="60">
        <f ca="1">'Q9B-L2'!AI149*(1-'Q9B-L2-REIDI'!$AK149)</f>
        <v>0</v>
      </c>
      <c r="AJ149" s="20"/>
      <c r="AK149" s="170">
        <v>3.6499999999999998E-2</v>
      </c>
      <c r="AL149" s="55">
        <v>1</v>
      </c>
      <c r="AM149" s="55"/>
      <c r="AN149" s="55"/>
      <c r="AO149" s="45" t="str">
        <f t="shared" si="33"/>
        <v>Subtrecho 53 - Rotatória Alongada</v>
      </c>
    </row>
    <row r="150" spans="1:41" s="22" customFormat="1" ht="16.5" hidden="1" customHeight="1" outlineLevel="2">
      <c r="A150" s="119"/>
      <c r="B150" s="48" t="s">
        <v>175</v>
      </c>
      <c r="C150" s="79" t="s">
        <v>790</v>
      </c>
      <c r="D150" s="50">
        <f t="shared" ca="1" si="34"/>
        <v>1516.157657250636</v>
      </c>
      <c r="E150" s="51">
        <f t="shared" ca="1" si="35"/>
        <v>1921.9103255243781</v>
      </c>
      <c r="F150" s="60">
        <f ca="1">'Q9B-L2'!F150*(1-'Q9B-L2-REIDI'!$AK150)</f>
        <v>0</v>
      </c>
      <c r="G150" s="60">
        <f ca="1">'Q9B-L2'!G150*(1-'Q9B-L2-REIDI'!$AK150)</f>
        <v>960.95516276218905</v>
      </c>
      <c r="H150" s="60">
        <f ca="1">'Q9B-L2'!H150*(1-'Q9B-L2-REIDI'!$AK150)</f>
        <v>960.95516276218905</v>
      </c>
      <c r="I150" s="60">
        <f ca="1">'Q9B-L2'!I150*(1-'Q9B-L2-REIDI'!$AK150)</f>
        <v>0</v>
      </c>
      <c r="J150" s="60">
        <f ca="1">'Q9B-L2'!J150*(1-'Q9B-L2-REIDI'!$AK150)</f>
        <v>0</v>
      </c>
      <c r="K150" s="60">
        <f ca="1">'Q9B-L2'!K150*(1-'Q9B-L2-REIDI'!$AK150)</f>
        <v>0</v>
      </c>
      <c r="L150" s="60">
        <f ca="1">'Q9B-L2'!L150*(1-'Q9B-L2-REIDI'!$AK150)</f>
        <v>0</v>
      </c>
      <c r="M150" s="60">
        <f ca="1">'Q9B-L2'!M150*(1-'Q9B-L2-REIDI'!$AK150)</f>
        <v>0</v>
      </c>
      <c r="N150" s="60">
        <f ca="1">'Q9B-L2'!N150*(1-'Q9B-L2-REIDI'!$AK150)</f>
        <v>0</v>
      </c>
      <c r="O150" s="60">
        <f ca="1">'Q9B-L2'!O150*(1-'Q9B-L2-REIDI'!$AK150)</f>
        <v>0</v>
      </c>
      <c r="P150" s="60">
        <f ca="1">'Q9B-L2'!P150*(1-'Q9B-L2-REIDI'!$AK150)</f>
        <v>0</v>
      </c>
      <c r="Q150" s="60">
        <f ca="1">'Q9B-L2'!Q150*(1-'Q9B-L2-REIDI'!$AK150)</f>
        <v>0</v>
      </c>
      <c r="R150" s="60">
        <f ca="1">'Q9B-L2'!R150*(1-'Q9B-L2-REIDI'!$AK150)</f>
        <v>0</v>
      </c>
      <c r="S150" s="60">
        <f ca="1">'Q9B-L2'!S150*(1-'Q9B-L2-REIDI'!$AK150)</f>
        <v>0</v>
      </c>
      <c r="T150" s="60">
        <f ca="1">'Q9B-L2'!T150*(1-'Q9B-L2-REIDI'!$AK150)</f>
        <v>0</v>
      </c>
      <c r="U150" s="60">
        <f ca="1">'Q9B-L2'!U150*(1-'Q9B-L2-REIDI'!$AK150)</f>
        <v>0</v>
      </c>
      <c r="V150" s="60">
        <f ca="1">'Q9B-L2'!V150*(1-'Q9B-L2-REIDI'!$AK150)</f>
        <v>0</v>
      </c>
      <c r="W150" s="60">
        <f ca="1">'Q9B-L2'!W150*(1-'Q9B-L2-REIDI'!$AK150)</f>
        <v>0</v>
      </c>
      <c r="X150" s="60">
        <f ca="1">'Q9B-L2'!X150*(1-'Q9B-L2-REIDI'!$AK150)</f>
        <v>0</v>
      </c>
      <c r="Y150" s="60">
        <f ca="1">'Q9B-L2'!Y150*(1-'Q9B-L2-REIDI'!$AK150)</f>
        <v>0</v>
      </c>
      <c r="Z150" s="60">
        <f ca="1">'Q9B-L2'!Z150*(1-'Q9B-L2-REIDI'!$AK150)</f>
        <v>0</v>
      </c>
      <c r="AA150" s="60">
        <f ca="1">'Q9B-L2'!AA150*(1-'Q9B-L2-REIDI'!$AK150)</f>
        <v>0</v>
      </c>
      <c r="AB150" s="60">
        <f ca="1">'Q9B-L2'!AB150*(1-'Q9B-L2-REIDI'!$AK150)</f>
        <v>0</v>
      </c>
      <c r="AC150" s="60">
        <f ca="1">'Q9B-L2'!AC150*(1-'Q9B-L2-REIDI'!$AK150)</f>
        <v>0</v>
      </c>
      <c r="AD150" s="60">
        <f ca="1">'Q9B-L2'!AD150*(1-'Q9B-L2-REIDI'!$AK150)</f>
        <v>0</v>
      </c>
      <c r="AE150" s="60">
        <f ca="1">'Q9B-L2'!AE150*(1-'Q9B-L2-REIDI'!$AK150)</f>
        <v>0</v>
      </c>
      <c r="AF150" s="60">
        <f ca="1">'Q9B-L2'!AF150*(1-'Q9B-L2-REIDI'!$AK150)</f>
        <v>0</v>
      </c>
      <c r="AG150" s="60">
        <f ca="1">'Q9B-L2'!AG150*(1-'Q9B-L2-REIDI'!$AK150)</f>
        <v>0</v>
      </c>
      <c r="AH150" s="60">
        <f ca="1">'Q9B-L2'!AH150*(1-'Q9B-L2-REIDI'!$AK150)</f>
        <v>0</v>
      </c>
      <c r="AI150" s="60">
        <f ca="1">'Q9B-L2'!AI150*(1-'Q9B-L2-REIDI'!$AK150)</f>
        <v>0</v>
      </c>
      <c r="AJ150" s="20"/>
      <c r="AK150" s="170">
        <v>3.6499999999999998E-2</v>
      </c>
      <c r="AL150" s="55">
        <v>1</v>
      </c>
      <c r="AM150" s="55"/>
      <c r="AN150" s="55"/>
      <c r="AO150" s="45" t="str">
        <f t="shared" si="33"/>
        <v>Subtrecho 51 - Retorno em U - Retorno em Nível</v>
      </c>
    </row>
    <row r="151" spans="1:41" s="22" customFormat="1" ht="16.5" hidden="1" customHeight="1" outlineLevel="2">
      <c r="A151" s="119"/>
      <c r="B151" s="48" t="s">
        <v>176</v>
      </c>
      <c r="C151" s="79" t="s">
        <v>793</v>
      </c>
      <c r="D151" s="50">
        <f t="shared" ca="1" si="34"/>
        <v>2006.6738291297277</v>
      </c>
      <c r="E151" s="51">
        <f t="shared" ca="1" si="35"/>
        <v>3385.6619956256109</v>
      </c>
      <c r="F151" s="60">
        <f ca="1">'Q9B-L2'!F151*(1-'Q9B-L2-REIDI'!$AK151)</f>
        <v>0</v>
      </c>
      <c r="G151" s="60">
        <f ca="1">'Q9B-L2'!G151*(1-'Q9B-L2-REIDI'!$AK151)</f>
        <v>0</v>
      </c>
      <c r="H151" s="60">
        <f ca="1">'Q9B-L2'!H151*(1-'Q9B-L2-REIDI'!$AK151)</f>
        <v>0</v>
      </c>
      <c r="I151" s="60">
        <f ca="1">'Q9B-L2'!I151*(1-'Q9B-L2-REIDI'!$AK151)</f>
        <v>0</v>
      </c>
      <c r="J151" s="60">
        <f ca="1">'Q9B-L2'!J151*(1-'Q9B-L2-REIDI'!$AK151)</f>
        <v>1692.8309978128054</v>
      </c>
      <c r="K151" s="60">
        <f ca="1">'Q9B-L2'!K151*(1-'Q9B-L2-REIDI'!$AK151)</f>
        <v>1692.8309978128054</v>
      </c>
      <c r="L151" s="60">
        <f ca="1">'Q9B-L2'!L151*(1-'Q9B-L2-REIDI'!$AK151)</f>
        <v>0</v>
      </c>
      <c r="M151" s="60">
        <f ca="1">'Q9B-L2'!M151*(1-'Q9B-L2-REIDI'!$AK151)</f>
        <v>0</v>
      </c>
      <c r="N151" s="60">
        <f ca="1">'Q9B-L2'!N151*(1-'Q9B-L2-REIDI'!$AK151)</f>
        <v>0</v>
      </c>
      <c r="O151" s="60">
        <f ca="1">'Q9B-L2'!O151*(1-'Q9B-L2-REIDI'!$AK151)</f>
        <v>0</v>
      </c>
      <c r="P151" s="60">
        <f ca="1">'Q9B-L2'!P151*(1-'Q9B-L2-REIDI'!$AK151)</f>
        <v>0</v>
      </c>
      <c r="Q151" s="60">
        <f ca="1">'Q9B-L2'!Q151*(1-'Q9B-L2-REIDI'!$AK151)</f>
        <v>0</v>
      </c>
      <c r="R151" s="60">
        <f ca="1">'Q9B-L2'!R151*(1-'Q9B-L2-REIDI'!$AK151)</f>
        <v>0</v>
      </c>
      <c r="S151" s="60">
        <f ca="1">'Q9B-L2'!S151*(1-'Q9B-L2-REIDI'!$AK151)</f>
        <v>0</v>
      </c>
      <c r="T151" s="60">
        <f ca="1">'Q9B-L2'!T151*(1-'Q9B-L2-REIDI'!$AK151)</f>
        <v>0</v>
      </c>
      <c r="U151" s="60">
        <f ca="1">'Q9B-L2'!U151*(1-'Q9B-L2-REIDI'!$AK151)</f>
        <v>0</v>
      </c>
      <c r="V151" s="60">
        <f ca="1">'Q9B-L2'!V151*(1-'Q9B-L2-REIDI'!$AK151)</f>
        <v>0</v>
      </c>
      <c r="W151" s="60">
        <f ca="1">'Q9B-L2'!W151*(1-'Q9B-L2-REIDI'!$AK151)</f>
        <v>0</v>
      </c>
      <c r="X151" s="60">
        <f ca="1">'Q9B-L2'!X151*(1-'Q9B-L2-REIDI'!$AK151)</f>
        <v>0</v>
      </c>
      <c r="Y151" s="60">
        <f ca="1">'Q9B-L2'!Y151*(1-'Q9B-L2-REIDI'!$AK151)</f>
        <v>0</v>
      </c>
      <c r="Z151" s="60">
        <f ca="1">'Q9B-L2'!Z151*(1-'Q9B-L2-REIDI'!$AK151)</f>
        <v>0</v>
      </c>
      <c r="AA151" s="60">
        <f ca="1">'Q9B-L2'!AA151*(1-'Q9B-L2-REIDI'!$AK151)</f>
        <v>0</v>
      </c>
      <c r="AB151" s="60">
        <f ca="1">'Q9B-L2'!AB151*(1-'Q9B-L2-REIDI'!$AK151)</f>
        <v>0</v>
      </c>
      <c r="AC151" s="60">
        <f ca="1">'Q9B-L2'!AC151*(1-'Q9B-L2-REIDI'!$AK151)</f>
        <v>0</v>
      </c>
      <c r="AD151" s="60">
        <f ca="1">'Q9B-L2'!AD151*(1-'Q9B-L2-REIDI'!$AK151)</f>
        <v>0</v>
      </c>
      <c r="AE151" s="60">
        <f ca="1">'Q9B-L2'!AE151*(1-'Q9B-L2-REIDI'!$AK151)</f>
        <v>0</v>
      </c>
      <c r="AF151" s="60">
        <f ca="1">'Q9B-L2'!AF151*(1-'Q9B-L2-REIDI'!$AK151)</f>
        <v>0</v>
      </c>
      <c r="AG151" s="60">
        <f ca="1">'Q9B-L2'!AG151*(1-'Q9B-L2-REIDI'!$AK151)</f>
        <v>0</v>
      </c>
      <c r="AH151" s="60">
        <f ca="1">'Q9B-L2'!AH151*(1-'Q9B-L2-REIDI'!$AK151)</f>
        <v>0</v>
      </c>
      <c r="AI151" s="60">
        <f ca="1">'Q9B-L2'!AI151*(1-'Q9B-L2-REIDI'!$AK151)</f>
        <v>0</v>
      </c>
      <c r="AJ151" s="20"/>
      <c r="AK151" s="170">
        <v>3.6499999999999998E-2</v>
      </c>
      <c r="AL151" s="55">
        <v>1</v>
      </c>
      <c r="AM151" s="55"/>
      <c r="AN151" s="55"/>
      <c r="AO151" s="45" t="str">
        <f t="shared" si="33"/>
        <v>Subtrecho 54 - Retorno em X - Retorno em Nível</v>
      </c>
    </row>
    <row r="152" spans="1:41" s="22" customFormat="1" ht="16.5" hidden="1" customHeight="1" outlineLevel="2">
      <c r="A152" s="119"/>
      <c r="B152" s="48" t="s">
        <v>177</v>
      </c>
      <c r="C152" s="79" t="s">
        <v>771</v>
      </c>
      <c r="D152" s="50">
        <f t="shared" ca="1" si="34"/>
        <v>2935.5798292746645</v>
      </c>
      <c r="E152" s="51">
        <f t="shared" ca="1" si="35"/>
        <v>4502.6482579477542</v>
      </c>
      <c r="F152" s="60">
        <f ca="1">'Q9B-L2'!F152*(1-'Q9B-L2-REIDI'!$AK152)</f>
        <v>0</v>
      </c>
      <c r="G152" s="60">
        <f ca="1">'Q9B-L2'!G152*(1-'Q9B-L2-REIDI'!$AK152)</f>
        <v>0</v>
      </c>
      <c r="H152" s="60">
        <f ca="1">'Q9B-L2'!H152*(1-'Q9B-L2-REIDI'!$AK152)</f>
        <v>0</v>
      </c>
      <c r="I152" s="60">
        <f ca="1">'Q9B-L2'!I152*(1-'Q9B-L2-REIDI'!$AK152)</f>
        <v>2251.3241289738771</v>
      </c>
      <c r="J152" s="60">
        <f ca="1">'Q9B-L2'!J152*(1-'Q9B-L2-REIDI'!$AK152)</f>
        <v>2251.3241289738771</v>
      </c>
      <c r="K152" s="60">
        <f ca="1">'Q9B-L2'!K152*(1-'Q9B-L2-REIDI'!$AK152)</f>
        <v>0</v>
      </c>
      <c r="L152" s="60">
        <f ca="1">'Q9B-L2'!L152*(1-'Q9B-L2-REIDI'!$AK152)</f>
        <v>0</v>
      </c>
      <c r="M152" s="60">
        <f ca="1">'Q9B-L2'!M152*(1-'Q9B-L2-REIDI'!$AK152)</f>
        <v>0</v>
      </c>
      <c r="N152" s="60">
        <f ca="1">'Q9B-L2'!N152*(1-'Q9B-L2-REIDI'!$AK152)</f>
        <v>0</v>
      </c>
      <c r="O152" s="60">
        <f ca="1">'Q9B-L2'!O152*(1-'Q9B-L2-REIDI'!$AK152)</f>
        <v>0</v>
      </c>
      <c r="P152" s="60">
        <f ca="1">'Q9B-L2'!P152*(1-'Q9B-L2-REIDI'!$AK152)</f>
        <v>0</v>
      </c>
      <c r="Q152" s="60">
        <f ca="1">'Q9B-L2'!Q152*(1-'Q9B-L2-REIDI'!$AK152)</f>
        <v>0</v>
      </c>
      <c r="R152" s="60">
        <f ca="1">'Q9B-L2'!R152*(1-'Q9B-L2-REIDI'!$AK152)</f>
        <v>0</v>
      </c>
      <c r="S152" s="60">
        <f ca="1">'Q9B-L2'!S152*(1-'Q9B-L2-REIDI'!$AK152)</f>
        <v>0</v>
      </c>
      <c r="T152" s="60">
        <f ca="1">'Q9B-L2'!T152*(1-'Q9B-L2-REIDI'!$AK152)</f>
        <v>0</v>
      </c>
      <c r="U152" s="60">
        <f ca="1">'Q9B-L2'!U152*(1-'Q9B-L2-REIDI'!$AK152)</f>
        <v>0</v>
      </c>
      <c r="V152" s="60">
        <f ca="1">'Q9B-L2'!V152*(1-'Q9B-L2-REIDI'!$AK152)</f>
        <v>0</v>
      </c>
      <c r="W152" s="60">
        <f ca="1">'Q9B-L2'!W152*(1-'Q9B-L2-REIDI'!$AK152)</f>
        <v>0</v>
      </c>
      <c r="X152" s="60">
        <f ca="1">'Q9B-L2'!X152*(1-'Q9B-L2-REIDI'!$AK152)</f>
        <v>0</v>
      </c>
      <c r="Y152" s="60">
        <f ca="1">'Q9B-L2'!Y152*(1-'Q9B-L2-REIDI'!$AK152)</f>
        <v>0</v>
      </c>
      <c r="Z152" s="60">
        <f ca="1">'Q9B-L2'!Z152*(1-'Q9B-L2-REIDI'!$AK152)</f>
        <v>0</v>
      </c>
      <c r="AA152" s="60">
        <f ca="1">'Q9B-L2'!AA152*(1-'Q9B-L2-REIDI'!$AK152)</f>
        <v>0</v>
      </c>
      <c r="AB152" s="60">
        <f ca="1">'Q9B-L2'!AB152*(1-'Q9B-L2-REIDI'!$AK152)</f>
        <v>0</v>
      </c>
      <c r="AC152" s="60">
        <f ca="1">'Q9B-L2'!AC152*(1-'Q9B-L2-REIDI'!$AK152)</f>
        <v>0</v>
      </c>
      <c r="AD152" s="60">
        <f ca="1">'Q9B-L2'!AD152*(1-'Q9B-L2-REIDI'!$AK152)</f>
        <v>0</v>
      </c>
      <c r="AE152" s="60">
        <f ca="1">'Q9B-L2'!AE152*(1-'Q9B-L2-REIDI'!$AK152)</f>
        <v>0</v>
      </c>
      <c r="AF152" s="60">
        <f ca="1">'Q9B-L2'!AF152*(1-'Q9B-L2-REIDI'!$AK152)</f>
        <v>0</v>
      </c>
      <c r="AG152" s="60">
        <f ca="1">'Q9B-L2'!AG152*(1-'Q9B-L2-REIDI'!$AK152)</f>
        <v>0</v>
      </c>
      <c r="AH152" s="60">
        <f ca="1">'Q9B-L2'!AH152*(1-'Q9B-L2-REIDI'!$AK152)</f>
        <v>0</v>
      </c>
      <c r="AI152" s="60">
        <f ca="1">'Q9B-L2'!AI152*(1-'Q9B-L2-REIDI'!$AK152)</f>
        <v>0</v>
      </c>
      <c r="AJ152" s="20"/>
      <c r="AK152" s="170">
        <v>3.6499999999999998E-2</v>
      </c>
      <c r="AL152" s="55">
        <v>1</v>
      </c>
      <c r="AM152" s="55"/>
      <c r="AN152" s="55"/>
      <c r="AO152" s="45" t="str">
        <f t="shared" si="33"/>
        <v>Subtrecho 63 - Rotatória Alongada</v>
      </c>
    </row>
    <row r="153" spans="1:41" s="22" customFormat="1" ht="16.5" hidden="1" customHeight="1" outlineLevel="1">
      <c r="A153" s="119"/>
      <c r="B153" s="37" t="s">
        <v>178</v>
      </c>
      <c r="C153" s="38" t="s">
        <v>179</v>
      </c>
      <c r="D153" s="39">
        <f t="shared" ca="1" si="34"/>
        <v>17560.627287217005</v>
      </c>
      <c r="E153" s="40">
        <f t="shared" ca="1" si="35"/>
        <v>31015.735360718805</v>
      </c>
      <c r="F153" s="41">
        <f t="shared" ref="F153:AI153" ca="1" si="36">SUBTOTAL(9,F154:F155)</f>
        <v>0</v>
      </c>
      <c r="G153" s="41">
        <f t="shared" ca="1" si="36"/>
        <v>0</v>
      </c>
      <c r="H153" s="41">
        <f t="shared" ca="1" si="36"/>
        <v>0</v>
      </c>
      <c r="I153" s="41">
        <f t="shared" ca="1" si="36"/>
        <v>0</v>
      </c>
      <c r="J153" s="41">
        <f t="shared" ca="1" si="36"/>
        <v>10338.578453572934</v>
      </c>
      <c r="K153" s="41">
        <f t="shared" ca="1" si="36"/>
        <v>10338.578453572934</v>
      </c>
      <c r="L153" s="41">
        <f t="shared" ca="1" si="36"/>
        <v>10338.578453572934</v>
      </c>
      <c r="M153" s="41">
        <f t="shared" ca="1" si="36"/>
        <v>0</v>
      </c>
      <c r="N153" s="41">
        <f t="shared" ca="1" si="36"/>
        <v>0</v>
      </c>
      <c r="O153" s="41">
        <f t="shared" ca="1" si="36"/>
        <v>0</v>
      </c>
      <c r="P153" s="41">
        <f t="shared" ca="1" si="36"/>
        <v>0</v>
      </c>
      <c r="Q153" s="41">
        <f t="shared" ca="1" si="36"/>
        <v>0</v>
      </c>
      <c r="R153" s="41">
        <f t="shared" ca="1" si="36"/>
        <v>0</v>
      </c>
      <c r="S153" s="41">
        <f t="shared" ca="1" si="36"/>
        <v>0</v>
      </c>
      <c r="T153" s="41">
        <f t="shared" ca="1" si="36"/>
        <v>0</v>
      </c>
      <c r="U153" s="41">
        <f t="shared" ca="1" si="36"/>
        <v>0</v>
      </c>
      <c r="V153" s="41">
        <f t="shared" ca="1" si="36"/>
        <v>0</v>
      </c>
      <c r="W153" s="41">
        <f t="shared" ca="1" si="36"/>
        <v>0</v>
      </c>
      <c r="X153" s="41">
        <f t="shared" ca="1" si="36"/>
        <v>0</v>
      </c>
      <c r="Y153" s="41">
        <f t="shared" ca="1" si="36"/>
        <v>0</v>
      </c>
      <c r="Z153" s="41">
        <f t="shared" ca="1" si="36"/>
        <v>0</v>
      </c>
      <c r="AA153" s="41">
        <f t="shared" ca="1" si="36"/>
        <v>0</v>
      </c>
      <c r="AB153" s="41">
        <f t="shared" ca="1" si="36"/>
        <v>0</v>
      </c>
      <c r="AC153" s="41">
        <f t="shared" ca="1" si="36"/>
        <v>0</v>
      </c>
      <c r="AD153" s="41">
        <f t="shared" ca="1" si="36"/>
        <v>0</v>
      </c>
      <c r="AE153" s="41">
        <f t="shared" ca="1" si="36"/>
        <v>0</v>
      </c>
      <c r="AF153" s="41">
        <f t="shared" ca="1" si="36"/>
        <v>0</v>
      </c>
      <c r="AG153" s="41">
        <f t="shared" ca="1" si="36"/>
        <v>0</v>
      </c>
      <c r="AH153" s="41">
        <f t="shared" ca="1" si="36"/>
        <v>0</v>
      </c>
      <c r="AI153" s="41">
        <f t="shared" ca="1" si="36"/>
        <v>0</v>
      </c>
      <c r="AJ153" s="20"/>
      <c r="AK153" s="43"/>
      <c r="AL153" s="44"/>
      <c r="AM153" s="44"/>
      <c r="AN153" s="44"/>
      <c r="AO153" s="45" t="str">
        <f t="shared" si="33"/>
        <v>Vias Locais / Marginais</v>
      </c>
    </row>
    <row r="154" spans="1:41" s="22" customFormat="1" ht="16.5" hidden="1" customHeight="1" outlineLevel="2">
      <c r="A154" s="119"/>
      <c r="B154" s="80" t="s">
        <v>180</v>
      </c>
      <c r="C154" s="67" t="s">
        <v>794</v>
      </c>
      <c r="D154" s="50">
        <f t="shared" ca="1" si="34"/>
        <v>8780.3136436085024</v>
      </c>
      <c r="E154" s="51">
        <f t="shared" ca="1" si="35"/>
        <v>15507.867680359403</v>
      </c>
      <c r="F154" s="60">
        <f ca="1">'Q9B-L2'!F154*(1-'Q9B-L2-REIDI'!$AK154)</f>
        <v>0</v>
      </c>
      <c r="G154" s="60">
        <f ca="1">'Q9B-L2'!G154*(1-'Q9B-L2-REIDI'!$AK154)</f>
        <v>0</v>
      </c>
      <c r="H154" s="60">
        <f ca="1">'Q9B-L2'!H154*(1-'Q9B-L2-REIDI'!$AK154)</f>
        <v>0</v>
      </c>
      <c r="I154" s="60">
        <f ca="1">'Q9B-L2'!I154*(1-'Q9B-L2-REIDI'!$AK154)</f>
        <v>0</v>
      </c>
      <c r="J154" s="60">
        <f ca="1">'Q9B-L2'!J154*(1-'Q9B-L2-REIDI'!$AK154)</f>
        <v>5169.2892267864672</v>
      </c>
      <c r="K154" s="60">
        <f ca="1">'Q9B-L2'!K154*(1-'Q9B-L2-REIDI'!$AK154)</f>
        <v>5169.2892267864672</v>
      </c>
      <c r="L154" s="60">
        <f ca="1">'Q9B-L2'!L154*(1-'Q9B-L2-REIDI'!$AK154)</f>
        <v>5169.2892267864672</v>
      </c>
      <c r="M154" s="60">
        <f ca="1">'Q9B-L2'!M154*(1-'Q9B-L2-REIDI'!$AK154)</f>
        <v>0</v>
      </c>
      <c r="N154" s="60">
        <f ca="1">'Q9B-L2'!N154*(1-'Q9B-L2-REIDI'!$AK154)</f>
        <v>0</v>
      </c>
      <c r="O154" s="60">
        <f ca="1">'Q9B-L2'!O154*(1-'Q9B-L2-REIDI'!$AK154)</f>
        <v>0</v>
      </c>
      <c r="P154" s="60">
        <f ca="1">'Q9B-L2'!P154*(1-'Q9B-L2-REIDI'!$AK154)</f>
        <v>0</v>
      </c>
      <c r="Q154" s="60">
        <f ca="1">'Q9B-L2'!Q154*(1-'Q9B-L2-REIDI'!$AK154)</f>
        <v>0</v>
      </c>
      <c r="R154" s="60">
        <f ca="1">'Q9B-L2'!R154*(1-'Q9B-L2-REIDI'!$AK154)</f>
        <v>0</v>
      </c>
      <c r="S154" s="60">
        <f ca="1">'Q9B-L2'!S154*(1-'Q9B-L2-REIDI'!$AK154)</f>
        <v>0</v>
      </c>
      <c r="T154" s="60">
        <f ca="1">'Q9B-L2'!T154*(1-'Q9B-L2-REIDI'!$AK154)</f>
        <v>0</v>
      </c>
      <c r="U154" s="60">
        <f ca="1">'Q9B-L2'!U154*(1-'Q9B-L2-REIDI'!$AK154)</f>
        <v>0</v>
      </c>
      <c r="V154" s="60">
        <f ca="1">'Q9B-L2'!V154*(1-'Q9B-L2-REIDI'!$AK154)</f>
        <v>0</v>
      </c>
      <c r="W154" s="60">
        <f ca="1">'Q9B-L2'!W154*(1-'Q9B-L2-REIDI'!$AK154)</f>
        <v>0</v>
      </c>
      <c r="X154" s="60">
        <f ca="1">'Q9B-L2'!X154*(1-'Q9B-L2-REIDI'!$AK154)</f>
        <v>0</v>
      </c>
      <c r="Y154" s="60">
        <f ca="1">'Q9B-L2'!Y154*(1-'Q9B-L2-REIDI'!$AK154)</f>
        <v>0</v>
      </c>
      <c r="Z154" s="60">
        <f ca="1">'Q9B-L2'!Z154*(1-'Q9B-L2-REIDI'!$AK154)</f>
        <v>0</v>
      </c>
      <c r="AA154" s="60">
        <f ca="1">'Q9B-L2'!AA154*(1-'Q9B-L2-REIDI'!$AK154)</f>
        <v>0</v>
      </c>
      <c r="AB154" s="60">
        <f ca="1">'Q9B-L2'!AB154*(1-'Q9B-L2-REIDI'!$AK154)</f>
        <v>0</v>
      </c>
      <c r="AC154" s="60">
        <f ca="1">'Q9B-L2'!AC154*(1-'Q9B-L2-REIDI'!$AK154)</f>
        <v>0</v>
      </c>
      <c r="AD154" s="60">
        <f ca="1">'Q9B-L2'!AD154*(1-'Q9B-L2-REIDI'!$AK154)</f>
        <v>0</v>
      </c>
      <c r="AE154" s="60">
        <f ca="1">'Q9B-L2'!AE154*(1-'Q9B-L2-REIDI'!$AK154)</f>
        <v>0</v>
      </c>
      <c r="AF154" s="60">
        <f ca="1">'Q9B-L2'!AF154*(1-'Q9B-L2-REIDI'!$AK154)</f>
        <v>0</v>
      </c>
      <c r="AG154" s="60">
        <f ca="1">'Q9B-L2'!AG154*(1-'Q9B-L2-REIDI'!$AK154)</f>
        <v>0</v>
      </c>
      <c r="AH154" s="60">
        <f ca="1">'Q9B-L2'!AH154*(1-'Q9B-L2-REIDI'!$AK154)</f>
        <v>0</v>
      </c>
      <c r="AI154" s="60">
        <f ca="1">'Q9B-L2'!AI154*(1-'Q9B-L2-REIDI'!$AK154)</f>
        <v>0</v>
      </c>
      <c r="AJ154" s="20"/>
      <c r="AK154" s="170">
        <v>3.6499999999999998E-2</v>
      </c>
      <c r="AL154" s="55">
        <v>1</v>
      </c>
      <c r="AM154" s="55"/>
      <c r="AN154" s="55">
        <v>1</v>
      </c>
      <c r="AO154" s="45" t="str">
        <f t="shared" si="33"/>
        <v>Vias Locais / Marginais</v>
      </c>
    </row>
    <row r="155" spans="1:41" s="22" customFormat="1" ht="16.5" hidden="1" customHeight="1" outlineLevel="2">
      <c r="A155" s="119"/>
      <c r="B155" s="80" t="s">
        <v>181</v>
      </c>
      <c r="C155" s="67" t="s">
        <v>794</v>
      </c>
      <c r="D155" s="50">
        <f t="shared" ca="1" si="34"/>
        <v>8780.3136436085024</v>
      </c>
      <c r="E155" s="51">
        <f t="shared" ca="1" si="35"/>
        <v>15507.867680359403</v>
      </c>
      <c r="F155" s="60">
        <f ca="1">'Q9B-L2'!F155*(1-'Q9B-L2-REIDI'!$AK155)</f>
        <v>0</v>
      </c>
      <c r="G155" s="60">
        <f ca="1">'Q9B-L2'!G155*(1-'Q9B-L2-REIDI'!$AK155)</f>
        <v>0</v>
      </c>
      <c r="H155" s="60">
        <f ca="1">'Q9B-L2'!H155*(1-'Q9B-L2-REIDI'!$AK155)</f>
        <v>0</v>
      </c>
      <c r="I155" s="60">
        <f ca="1">'Q9B-L2'!I155*(1-'Q9B-L2-REIDI'!$AK155)</f>
        <v>0</v>
      </c>
      <c r="J155" s="60">
        <f ca="1">'Q9B-L2'!J155*(1-'Q9B-L2-REIDI'!$AK155)</f>
        <v>5169.2892267864672</v>
      </c>
      <c r="K155" s="60">
        <f ca="1">'Q9B-L2'!K155*(1-'Q9B-L2-REIDI'!$AK155)</f>
        <v>5169.2892267864672</v>
      </c>
      <c r="L155" s="60">
        <f ca="1">'Q9B-L2'!L155*(1-'Q9B-L2-REIDI'!$AK155)</f>
        <v>5169.2892267864672</v>
      </c>
      <c r="M155" s="60">
        <f ca="1">'Q9B-L2'!M155*(1-'Q9B-L2-REIDI'!$AK155)</f>
        <v>0</v>
      </c>
      <c r="N155" s="60">
        <f ca="1">'Q9B-L2'!N155*(1-'Q9B-L2-REIDI'!$AK155)</f>
        <v>0</v>
      </c>
      <c r="O155" s="60">
        <f ca="1">'Q9B-L2'!O155*(1-'Q9B-L2-REIDI'!$AK155)</f>
        <v>0</v>
      </c>
      <c r="P155" s="60">
        <f ca="1">'Q9B-L2'!P155*(1-'Q9B-L2-REIDI'!$AK155)</f>
        <v>0</v>
      </c>
      <c r="Q155" s="60">
        <f ca="1">'Q9B-L2'!Q155*(1-'Q9B-L2-REIDI'!$AK155)</f>
        <v>0</v>
      </c>
      <c r="R155" s="60">
        <f ca="1">'Q9B-L2'!R155*(1-'Q9B-L2-REIDI'!$AK155)</f>
        <v>0</v>
      </c>
      <c r="S155" s="60">
        <f ca="1">'Q9B-L2'!S155*(1-'Q9B-L2-REIDI'!$AK155)</f>
        <v>0</v>
      </c>
      <c r="T155" s="60">
        <f ca="1">'Q9B-L2'!T155*(1-'Q9B-L2-REIDI'!$AK155)</f>
        <v>0</v>
      </c>
      <c r="U155" s="60">
        <f ca="1">'Q9B-L2'!U155*(1-'Q9B-L2-REIDI'!$AK155)</f>
        <v>0</v>
      </c>
      <c r="V155" s="60">
        <f ca="1">'Q9B-L2'!V155*(1-'Q9B-L2-REIDI'!$AK155)</f>
        <v>0</v>
      </c>
      <c r="W155" s="60">
        <f ca="1">'Q9B-L2'!W155*(1-'Q9B-L2-REIDI'!$AK155)</f>
        <v>0</v>
      </c>
      <c r="X155" s="60">
        <f ca="1">'Q9B-L2'!X155*(1-'Q9B-L2-REIDI'!$AK155)</f>
        <v>0</v>
      </c>
      <c r="Y155" s="60">
        <f ca="1">'Q9B-L2'!Y155*(1-'Q9B-L2-REIDI'!$AK155)</f>
        <v>0</v>
      </c>
      <c r="Z155" s="60">
        <f ca="1">'Q9B-L2'!Z155*(1-'Q9B-L2-REIDI'!$AK155)</f>
        <v>0</v>
      </c>
      <c r="AA155" s="60">
        <f ca="1">'Q9B-L2'!AA155*(1-'Q9B-L2-REIDI'!$AK155)</f>
        <v>0</v>
      </c>
      <c r="AB155" s="60">
        <f ca="1">'Q9B-L2'!AB155*(1-'Q9B-L2-REIDI'!$AK155)</f>
        <v>0</v>
      </c>
      <c r="AC155" s="60">
        <f ca="1">'Q9B-L2'!AC155*(1-'Q9B-L2-REIDI'!$AK155)</f>
        <v>0</v>
      </c>
      <c r="AD155" s="60">
        <f ca="1">'Q9B-L2'!AD155*(1-'Q9B-L2-REIDI'!$AK155)</f>
        <v>0</v>
      </c>
      <c r="AE155" s="60">
        <f ca="1">'Q9B-L2'!AE155*(1-'Q9B-L2-REIDI'!$AK155)</f>
        <v>0</v>
      </c>
      <c r="AF155" s="60">
        <f ca="1">'Q9B-L2'!AF155*(1-'Q9B-L2-REIDI'!$AK155)</f>
        <v>0</v>
      </c>
      <c r="AG155" s="60">
        <f ca="1">'Q9B-L2'!AG155*(1-'Q9B-L2-REIDI'!$AK155)</f>
        <v>0</v>
      </c>
      <c r="AH155" s="60">
        <f ca="1">'Q9B-L2'!AH155*(1-'Q9B-L2-REIDI'!$AK155)</f>
        <v>0</v>
      </c>
      <c r="AI155" s="60">
        <f ca="1">'Q9B-L2'!AI155*(1-'Q9B-L2-REIDI'!$AK155)</f>
        <v>0</v>
      </c>
      <c r="AJ155" s="20"/>
      <c r="AK155" s="170">
        <v>3.6499999999999998E-2</v>
      </c>
      <c r="AL155" s="55">
        <v>1</v>
      </c>
      <c r="AM155" s="55"/>
      <c r="AN155" s="55">
        <v>1</v>
      </c>
      <c r="AO155" s="45" t="str">
        <f t="shared" si="33"/>
        <v>Vias Locais / Marginais</v>
      </c>
    </row>
    <row r="156" spans="1:41" ht="16.5" hidden="1" customHeight="1" outlineLevel="1">
      <c r="B156" s="37" t="s">
        <v>182</v>
      </c>
      <c r="C156" s="38" t="s">
        <v>183</v>
      </c>
      <c r="D156" s="39">
        <f t="shared" ca="1" si="34"/>
        <v>39997.396718871561</v>
      </c>
      <c r="E156" s="40">
        <f t="shared" ca="1" si="35"/>
        <v>55771.608129618922</v>
      </c>
      <c r="F156" s="41">
        <f t="shared" ref="F156:AI156" ca="1" si="37">SUBTOTAL(9,F157:F159)</f>
        <v>0</v>
      </c>
      <c r="G156" s="41">
        <f t="shared" ca="1" si="37"/>
        <v>0</v>
      </c>
      <c r="H156" s="41">
        <f t="shared" ca="1" si="37"/>
        <v>27885.804064809461</v>
      </c>
      <c r="I156" s="41">
        <f t="shared" ca="1" si="37"/>
        <v>27885.804064809461</v>
      </c>
      <c r="J156" s="41">
        <f t="shared" ca="1" si="37"/>
        <v>0</v>
      </c>
      <c r="K156" s="41">
        <f t="shared" ca="1" si="37"/>
        <v>0</v>
      </c>
      <c r="L156" s="41">
        <f t="shared" ca="1" si="37"/>
        <v>0</v>
      </c>
      <c r="M156" s="41">
        <f t="shared" ca="1" si="37"/>
        <v>0</v>
      </c>
      <c r="N156" s="41">
        <f t="shared" ca="1" si="37"/>
        <v>0</v>
      </c>
      <c r="O156" s="41">
        <f t="shared" ca="1" si="37"/>
        <v>0</v>
      </c>
      <c r="P156" s="41">
        <f t="shared" ca="1" si="37"/>
        <v>0</v>
      </c>
      <c r="Q156" s="41">
        <f t="shared" ca="1" si="37"/>
        <v>0</v>
      </c>
      <c r="R156" s="41">
        <f t="shared" ca="1" si="37"/>
        <v>0</v>
      </c>
      <c r="S156" s="41">
        <f t="shared" ca="1" si="37"/>
        <v>0</v>
      </c>
      <c r="T156" s="41">
        <f t="shared" ca="1" si="37"/>
        <v>0</v>
      </c>
      <c r="U156" s="41">
        <f t="shared" ca="1" si="37"/>
        <v>0</v>
      </c>
      <c r="V156" s="41">
        <f t="shared" ca="1" si="37"/>
        <v>0</v>
      </c>
      <c r="W156" s="41">
        <f t="shared" ca="1" si="37"/>
        <v>0</v>
      </c>
      <c r="X156" s="41">
        <f t="shared" ca="1" si="37"/>
        <v>0</v>
      </c>
      <c r="Y156" s="41">
        <f t="shared" ca="1" si="37"/>
        <v>0</v>
      </c>
      <c r="Z156" s="41">
        <f t="shared" ca="1" si="37"/>
        <v>0</v>
      </c>
      <c r="AA156" s="41">
        <f t="shared" ca="1" si="37"/>
        <v>0</v>
      </c>
      <c r="AB156" s="41">
        <f t="shared" ca="1" si="37"/>
        <v>0</v>
      </c>
      <c r="AC156" s="41">
        <f t="shared" ca="1" si="37"/>
        <v>0</v>
      </c>
      <c r="AD156" s="41">
        <f t="shared" ca="1" si="37"/>
        <v>0</v>
      </c>
      <c r="AE156" s="41">
        <f t="shared" ca="1" si="37"/>
        <v>0</v>
      </c>
      <c r="AF156" s="41">
        <f t="shared" ca="1" si="37"/>
        <v>0</v>
      </c>
      <c r="AG156" s="41">
        <f t="shared" ca="1" si="37"/>
        <v>0</v>
      </c>
      <c r="AH156" s="41">
        <f t="shared" ca="1" si="37"/>
        <v>0</v>
      </c>
      <c r="AI156" s="41">
        <f t="shared" ca="1" si="37"/>
        <v>0</v>
      </c>
      <c r="AK156" s="43"/>
      <c r="AL156" s="44"/>
      <c r="AM156" s="44"/>
      <c r="AN156" s="44"/>
      <c r="AO156" s="45"/>
    </row>
    <row r="157" spans="1:41" s="22" customFormat="1" ht="16.5" hidden="1" customHeight="1" outlineLevel="2">
      <c r="A157" s="81"/>
      <c r="B157" s="48" t="s">
        <v>184</v>
      </c>
      <c r="C157" s="49" t="s">
        <v>185</v>
      </c>
      <c r="D157" s="50">
        <f t="shared" ca="1" si="34"/>
        <v>39997.396718871561</v>
      </c>
      <c r="E157" s="51">
        <f t="shared" ca="1" si="35"/>
        <v>55771.608129618922</v>
      </c>
      <c r="F157" s="52">
        <f t="shared" ref="F157:AI157" ca="1" si="38">SUBTOTAL(9,F158:F159)</f>
        <v>0</v>
      </c>
      <c r="G157" s="52">
        <f t="shared" ca="1" si="38"/>
        <v>0</v>
      </c>
      <c r="H157" s="52">
        <f t="shared" ca="1" si="38"/>
        <v>27885.804064809461</v>
      </c>
      <c r="I157" s="52">
        <f t="shared" ca="1" si="38"/>
        <v>27885.804064809461</v>
      </c>
      <c r="J157" s="52">
        <f t="shared" ca="1" si="38"/>
        <v>0</v>
      </c>
      <c r="K157" s="52">
        <f t="shared" ca="1" si="38"/>
        <v>0</v>
      </c>
      <c r="L157" s="52">
        <f t="shared" ca="1" si="38"/>
        <v>0</v>
      </c>
      <c r="M157" s="52">
        <f t="shared" ca="1" si="38"/>
        <v>0</v>
      </c>
      <c r="N157" s="52">
        <f t="shared" ca="1" si="38"/>
        <v>0</v>
      </c>
      <c r="O157" s="52">
        <f t="shared" ca="1" si="38"/>
        <v>0</v>
      </c>
      <c r="P157" s="52">
        <f t="shared" ca="1" si="38"/>
        <v>0</v>
      </c>
      <c r="Q157" s="52">
        <f t="shared" ca="1" si="38"/>
        <v>0</v>
      </c>
      <c r="R157" s="52">
        <f t="shared" ca="1" si="38"/>
        <v>0</v>
      </c>
      <c r="S157" s="52">
        <f t="shared" ca="1" si="38"/>
        <v>0</v>
      </c>
      <c r="T157" s="52">
        <f t="shared" ca="1" si="38"/>
        <v>0</v>
      </c>
      <c r="U157" s="52">
        <f t="shared" ca="1" si="38"/>
        <v>0</v>
      </c>
      <c r="V157" s="52">
        <f t="shared" ca="1" si="38"/>
        <v>0</v>
      </c>
      <c r="W157" s="52">
        <f t="shared" ca="1" si="38"/>
        <v>0</v>
      </c>
      <c r="X157" s="52">
        <f t="shared" ca="1" si="38"/>
        <v>0</v>
      </c>
      <c r="Y157" s="52">
        <f t="shared" ca="1" si="38"/>
        <v>0</v>
      </c>
      <c r="Z157" s="52">
        <f t="shared" ca="1" si="38"/>
        <v>0</v>
      </c>
      <c r="AA157" s="52">
        <f t="shared" ca="1" si="38"/>
        <v>0</v>
      </c>
      <c r="AB157" s="52">
        <f t="shared" ca="1" si="38"/>
        <v>0</v>
      </c>
      <c r="AC157" s="52">
        <f t="shared" ca="1" si="38"/>
        <v>0</v>
      </c>
      <c r="AD157" s="52">
        <f t="shared" ca="1" si="38"/>
        <v>0</v>
      </c>
      <c r="AE157" s="52">
        <f t="shared" ca="1" si="38"/>
        <v>0</v>
      </c>
      <c r="AF157" s="52">
        <f t="shared" ca="1" si="38"/>
        <v>0</v>
      </c>
      <c r="AG157" s="52">
        <f t="shared" ca="1" si="38"/>
        <v>0</v>
      </c>
      <c r="AH157" s="52">
        <f t="shared" ca="1" si="38"/>
        <v>0</v>
      </c>
      <c r="AI157" s="53">
        <f t="shared" ca="1" si="38"/>
        <v>0</v>
      </c>
      <c r="AJ157" s="20"/>
      <c r="AK157" s="54"/>
      <c r="AL157" s="55"/>
      <c r="AM157" s="55"/>
      <c r="AN157" s="55"/>
      <c r="AO157" s="36"/>
    </row>
    <row r="158" spans="1:41" s="22" customFormat="1" ht="16.5" hidden="1" customHeight="1" outlineLevel="3">
      <c r="A158" s="81"/>
      <c r="B158" s="56" t="s">
        <v>186</v>
      </c>
      <c r="C158" s="57" t="s">
        <v>17</v>
      </c>
      <c r="D158" s="58">
        <f t="shared" ca="1" si="34"/>
        <v>20489.215601902644</v>
      </c>
      <c r="E158" s="59">
        <f t="shared" ca="1" si="35"/>
        <v>28569.771964519685</v>
      </c>
      <c r="F158" s="60">
        <f ca="1">'Q9B-L2'!F158*(1-'Q9B-L2-REIDI'!$AK158)</f>
        <v>0</v>
      </c>
      <c r="G158" s="60">
        <f ca="1">'Q9B-L2'!G158*(1-'Q9B-L2-REIDI'!$AK158)</f>
        <v>0</v>
      </c>
      <c r="H158" s="60">
        <f ca="1">'Q9B-L2'!H158*(1-'Q9B-L2-REIDI'!$AK158)</f>
        <v>14284.885982259842</v>
      </c>
      <c r="I158" s="60">
        <f ca="1">'Q9B-L2'!I158*(1-'Q9B-L2-REIDI'!$AK158)</f>
        <v>14284.885982259842</v>
      </c>
      <c r="J158" s="60">
        <f ca="1">'Q9B-L2'!J158*(1-'Q9B-L2-REIDI'!$AK158)</f>
        <v>0</v>
      </c>
      <c r="K158" s="60">
        <f ca="1">'Q9B-L2'!K158*(1-'Q9B-L2-REIDI'!$AK158)</f>
        <v>0</v>
      </c>
      <c r="L158" s="60">
        <f ca="1">'Q9B-L2'!L158*(1-'Q9B-L2-REIDI'!$AK158)</f>
        <v>0</v>
      </c>
      <c r="M158" s="60">
        <f ca="1">'Q9B-L2'!M158*(1-'Q9B-L2-REIDI'!$AK158)</f>
        <v>0</v>
      </c>
      <c r="N158" s="60">
        <f ca="1">'Q9B-L2'!N158*(1-'Q9B-L2-REIDI'!$AK158)</f>
        <v>0</v>
      </c>
      <c r="O158" s="60">
        <f ca="1">'Q9B-L2'!O158*(1-'Q9B-L2-REIDI'!$AK158)</f>
        <v>0</v>
      </c>
      <c r="P158" s="60">
        <f ca="1">'Q9B-L2'!P158*(1-'Q9B-L2-REIDI'!$AK158)</f>
        <v>0</v>
      </c>
      <c r="Q158" s="60">
        <f ca="1">'Q9B-L2'!Q158*(1-'Q9B-L2-REIDI'!$AK158)</f>
        <v>0</v>
      </c>
      <c r="R158" s="60">
        <f ca="1">'Q9B-L2'!R158*(1-'Q9B-L2-REIDI'!$AK158)</f>
        <v>0</v>
      </c>
      <c r="S158" s="60">
        <f ca="1">'Q9B-L2'!S158*(1-'Q9B-L2-REIDI'!$AK158)</f>
        <v>0</v>
      </c>
      <c r="T158" s="60">
        <f ca="1">'Q9B-L2'!T158*(1-'Q9B-L2-REIDI'!$AK158)</f>
        <v>0</v>
      </c>
      <c r="U158" s="60">
        <f ca="1">'Q9B-L2'!U158*(1-'Q9B-L2-REIDI'!$AK158)</f>
        <v>0</v>
      </c>
      <c r="V158" s="60">
        <f ca="1">'Q9B-L2'!V158*(1-'Q9B-L2-REIDI'!$AK158)</f>
        <v>0</v>
      </c>
      <c r="W158" s="60">
        <f ca="1">'Q9B-L2'!W158*(1-'Q9B-L2-REIDI'!$AK158)</f>
        <v>0</v>
      </c>
      <c r="X158" s="60">
        <f ca="1">'Q9B-L2'!X158*(1-'Q9B-L2-REIDI'!$AK158)</f>
        <v>0</v>
      </c>
      <c r="Y158" s="60">
        <f ca="1">'Q9B-L2'!Y158*(1-'Q9B-L2-REIDI'!$AK158)</f>
        <v>0</v>
      </c>
      <c r="Z158" s="60">
        <f ca="1">'Q9B-L2'!Z158*(1-'Q9B-L2-REIDI'!$AK158)</f>
        <v>0</v>
      </c>
      <c r="AA158" s="60">
        <f ca="1">'Q9B-L2'!AA158*(1-'Q9B-L2-REIDI'!$AK158)</f>
        <v>0</v>
      </c>
      <c r="AB158" s="60">
        <f ca="1">'Q9B-L2'!AB158*(1-'Q9B-L2-REIDI'!$AK158)</f>
        <v>0</v>
      </c>
      <c r="AC158" s="60">
        <f ca="1">'Q9B-L2'!AC158*(1-'Q9B-L2-REIDI'!$AK158)</f>
        <v>0</v>
      </c>
      <c r="AD158" s="60">
        <f ca="1">'Q9B-L2'!AD158*(1-'Q9B-L2-REIDI'!$AK158)</f>
        <v>0</v>
      </c>
      <c r="AE158" s="60">
        <f ca="1">'Q9B-L2'!AE158*(1-'Q9B-L2-REIDI'!$AK158)</f>
        <v>0</v>
      </c>
      <c r="AF158" s="60">
        <f ca="1">'Q9B-L2'!AF158*(1-'Q9B-L2-REIDI'!$AK158)</f>
        <v>0</v>
      </c>
      <c r="AG158" s="60">
        <f ca="1">'Q9B-L2'!AG158*(1-'Q9B-L2-REIDI'!$AK158)</f>
        <v>0</v>
      </c>
      <c r="AH158" s="60">
        <f ca="1">'Q9B-L2'!AH158*(1-'Q9B-L2-REIDI'!$AK158)</f>
        <v>0</v>
      </c>
      <c r="AI158" s="60">
        <f ca="1">'Q9B-L2'!AI158*(1-'Q9B-L2-REIDI'!$AK158)</f>
        <v>0</v>
      </c>
      <c r="AJ158" s="61"/>
      <c r="AK158" s="170">
        <v>3.6499999999999998E-2</v>
      </c>
      <c r="AL158" s="63">
        <v>1</v>
      </c>
      <c r="AM158" s="63"/>
      <c r="AN158" s="63">
        <v>1</v>
      </c>
      <c r="AO158" s="45" t="str">
        <f>IFERROR(_xlfn.XLOOKUP(LEFT(B158,LEN(B158)-2),$B$8:$B$458,$C$8:$C$458),C158)</f>
        <v>Subtrecho 15 - Contorno de Juquia - Extensão de 3,01 km</v>
      </c>
    </row>
    <row r="159" spans="1:41" s="22" customFormat="1" ht="16.5" hidden="1" customHeight="1" outlineLevel="3">
      <c r="A159" s="81"/>
      <c r="B159" s="56" t="s">
        <v>187</v>
      </c>
      <c r="C159" s="57" t="s">
        <v>19</v>
      </c>
      <c r="D159" s="58">
        <f t="shared" ca="1" si="34"/>
        <v>19508.181116968917</v>
      </c>
      <c r="E159" s="59">
        <f t="shared" ca="1" si="35"/>
        <v>27201.836165099234</v>
      </c>
      <c r="F159" s="60">
        <f ca="1">'Q9B-L2'!F159*(1-'Q9B-L2-REIDI'!$AK159)</f>
        <v>0</v>
      </c>
      <c r="G159" s="60">
        <f ca="1">'Q9B-L2'!G159*(1-'Q9B-L2-REIDI'!$AK159)</f>
        <v>0</v>
      </c>
      <c r="H159" s="60">
        <f ca="1">'Q9B-L2'!H159*(1-'Q9B-L2-REIDI'!$AK159)</f>
        <v>13600.918082549617</v>
      </c>
      <c r="I159" s="60">
        <f ca="1">'Q9B-L2'!I159*(1-'Q9B-L2-REIDI'!$AK159)</f>
        <v>13600.918082549617</v>
      </c>
      <c r="J159" s="60">
        <f ca="1">'Q9B-L2'!J159*(1-'Q9B-L2-REIDI'!$AK159)</f>
        <v>0</v>
      </c>
      <c r="K159" s="60">
        <f ca="1">'Q9B-L2'!K159*(1-'Q9B-L2-REIDI'!$AK159)</f>
        <v>0</v>
      </c>
      <c r="L159" s="60">
        <f ca="1">'Q9B-L2'!L159*(1-'Q9B-L2-REIDI'!$AK159)</f>
        <v>0</v>
      </c>
      <c r="M159" s="60">
        <f ca="1">'Q9B-L2'!M159*(1-'Q9B-L2-REIDI'!$AK159)</f>
        <v>0</v>
      </c>
      <c r="N159" s="60">
        <f ca="1">'Q9B-L2'!N159*(1-'Q9B-L2-REIDI'!$AK159)</f>
        <v>0</v>
      </c>
      <c r="O159" s="60">
        <f ca="1">'Q9B-L2'!O159*(1-'Q9B-L2-REIDI'!$AK159)</f>
        <v>0</v>
      </c>
      <c r="P159" s="60">
        <f ca="1">'Q9B-L2'!P159*(1-'Q9B-L2-REIDI'!$AK159)</f>
        <v>0</v>
      </c>
      <c r="Q159" s="60">
        <f ca="1">'Q9B-L2'!Q159*(1-'Q9B-L2-REIDI'!$AK159)</f>
        <v>0</v>
      </c>
      <c r="R159" s="60">
        <f ca="1">'Q9B-L2'!R159*(1-'Q9B-L2-REIDI'!$AK159)</f>
        <v>0</v>
      </c>
      <c r="S159" s="60">
        <f ca="1">'Q9B-L2'!S159*(1-'Q9B-L2-REIDI'!$AK159)</f>
        <v>0</v>
      </c>
      <c r="T159" s="60">
        <f ca="1">'Q9B-L2'!T159*(1-'Q9B-L2-REIDI'!$AK159)</f>
        <v>0</v>
      </c>
      <c r="U159" s="60">
        <f ca="1">'Q9B-L2'!U159*(1-'Q9B-L2-REIDI'!$AK159)</f>
        <v>0</v>
      </c>
      <c r="V159" s="60">
        <f ca="1">'Q9B-L2'!V159*(1-'Q9B-L2-REIDI'!$AK159)</f>
        <v>0</v>
      </c>
      <c r="W159" s="60">
        <f ca="1">'Q9B-L2'!W159*(1-'Q9B-L2-REIDI'!$AK159)</f>
        <v>0</v>
      </c>
      <c r="X159" s="60">
        <f ca="1">'Q9B-L2'!X159*(1-'Q9B-L2-REIDI'!$AK159)</f>
        <v>0</v>
      </c>
      <c r="Y159" s="60">
        <f ca="1">'Q9B-L2'!Y159*(1-'Q9B-L2-REIDI'!$AK159)</f>
        <v>0</v>
      </c>
      <c r="Z159" s="60">
        <f ca="1">'Q9B-L2'!Z159*(1-'Q9B-L2-REIDI'!$AK159)</f>
        <v>0</v>
      </c>
      <c r="AA159" s="60">
        <f ca="1">'Q9B-L2'!AA159*(1-'Q9B-L2-REIDI'!$AK159)</f>
        <v>0</v>
      </c>
      <c r="AB159" s="60">
        <f ca="1">'Q9B-L2'!AB159*(1-'Q9B-L2-REIDI'!$AK159)</f>
        <v>0</v>
      </c>
      <c r="AC159" s="60">
        <f ca="1">'Q9B-L2'!AC159*(1-'Q9B-L2-REIDI'!$AK159)</f>
        <v>0</v>
      </c>
      <c r="AD159" s="60">
        <f ca="1">'Q9B-L2'!AD159*(1-'Q9B-L2-REIDI'!$AK159)</f>
        <v>0</v>
      </c>
      <c r="AE159" s="60">
        <f ca="1">'Q9B-L2'!AE159*(1-'Q9B-L2-REIDI'!$AK159)</f>
        <v>0</v>
      </c>
      <c r="AF159" s="60">
        <f ca="1">'Q9B-L2'!AF159*(1-'Q9B-L2-REIDI'!$AK159)</f>
        <v>0</v>
      </c>
      <c r="AG159" s="60">
        <f ca="1">'Q9B-L2'!AG159*(1-'Q9B-L2-REIDI'!$AK159)</f>
        <v>0</v>
      </c>
      <c r="AH159" s="60">
        <f ca="1">'Q9B-L2'!AH159*(1-'Q9B-L2-REIDI'!$AK159)</f>
        <v>0</v>
      </c>
      <c r="AI159" s="60">
        <f ca="1">'Q9B-L2'!AI159*(1-'Q9B-L2-REIDI'!$AK159)</f>
        <v>0</v>
      </c>
      <c r="AJ159" s="20"/>
      <c r="AK159" s="170">
        <v>3.6499999999999998E-2</v>
      </c>
      <c r="AL159" s="63">
        <v>1</v>
      </c>
      <c r="AM159" s="63"/>
      <c r="AN159" s="63">
        <v>1</v>
      </c>
      <c r="AO159" s="45" t="str">
        <f>IFERROR(_xlfn.XLOOKUP(LEFT(B159,LEN(B159)-2),$B$8:$B$458,$C$8:$C$458),C159)</f>
        <v>Subtrecho 15 - Contorno de Juquia - Extensão de 3,01 km</v>
      </c>
    </row>
    <row r="160" spans="1:41" ht="16.5" hidden="1" customHeight="1" outlineLevel="1">
      <c r="B160" s="37" t="s">
        <v>182</v>
      </c>
      <c r="C160" s="38" t="s">
        <v>188</v>
      </c>
      <c r="D160" s="39">
        <f t="shared" ca="1" si="34"/>
        <v>43827.69269502494</v>
      </c>
      <c r="E160" s="40">
        <f t="shared" ca="1" si="35"/>
        <v>75092.984416520761</v>
      </c>
      <c r="F160" s="41">
        <f t="shared" ref="F160:AI160" ca="1" si="39">SUBTOTAL(9,F161:F166)</f>
        <v>0</v>
      </c>
      <c r="G160" s="41">
        <f t="shared" ca="1" si="39"/>
        <v>0</v>
      </c>
      <c r="H160" s="41">
        <f t="shared" ca="1" si="39"/>
        <v>0</v>
      </c>
      <c r="I160" s="41">
        <f t="shared" ca="1" si="39"/>
        <v>0</v>
      </c>
      <c r="J160" s="41">
        <f t="shared" ca="1" si="39"/>
        <v>34899.427820182987</v>
      </c>
      <c r="K160" s="41">
        <f t="shared" ca="1" si="39"/>
        <v>29859.09949581034</v>
      </c>
      <c r="L160" s="41">
        <f t="shared" ca="1" si="39"/>
        <v>10334.457100527434</v>
      </c>
      <c r="M160" s="41">
        <f t="shared" ca="1" si="39"/>
        <v>0</v>
      </c>
      <c r="N160" s="41">
        <f t="shared" ca="1" si="39"/>
        <v>0</v>
      </c>
      <c r="O160" s="41">
        <f t="shared" ca="1" si="39"/>
        <v>0</v>
      </c>
      <c r="P160" s="41">
        <f t="shared" ca="1" si="39"/>
        <v>0</v>
      </c>
      <c r="Q160" s="41">
        <f t="shared" ca="1" si="39"/>
        <v>0</v>
      </c>
      <c r="R160" s="41">
        <f t="shared" ca="1" si="39"/>
        <v>0</v>
      </c>
      <c r="S160" s="41">
        <f t="shared" ca="1" si="39"/>
        <v>0</v>
      </c>
      <c r="T160" s="41">
        <f t="shared" ca="1" si="39"/>
        <v>0</v>
      </c>
      <c r="U160" s="41">
        <f t="shared" ca="1" si="39"/>
        <v>0</v>
      </c>
      <c r="V160" s="41">
        <f t="shared" ca="1" si="39"/>
        <v>0</v>
      </c>
      <c r="W160" s="41">
        <f t="shared" ca="1" si="39"/>
        <v>0</v>
      </c>
      <c r="X160" s="41">
        <f t="shared" ca="1" si="39"/>
        <v>0</v>
      </c>
      <c r="Y160" s="41">
        <f t="shared" ca="1" si="39"/>
        <v>0</v>
      </c>
      <c r="Z160" s="41">
        <f t="shared" ca="1" si="39"/>
        <v>0</v>
      </c>
      <c r="AA160" s="41">
        <f t="shared" ca="1" si="39"/>
        <v>0</v>
      </c>
      <c r="AB160" s="41">
        <f t="shared" ca="1" si="39"/>
        <v>0</v>
      </c>
      <c r="AC160" s="41">
        <f t="shared" ca="1" si="39"/>
        <v>0</v>
      </c>
      <c r="AD160" s="41">
        <f t="shared" ca="1" si="39"/>
        <v>0</v>
      </c>
      <c r="AE160" s="41">
        <f t="shared" ca="1" si="39"/>
        <v>0</v>
      </c>
      <c r="AF160" s="41">
        <f t="shared" ca="1" si="39"/>
        <v>0</v>
      </c>
      <c r="AG160" s="41">
        <f t="shared" ca="1" si="39"/>
        <v>0</v>
      </c>
      <c r="AH160" s="41">
        <f t="shared" ca="1" si="39"/>
        <v>0</v>
      </c>
      <c r="AI160" s="41">
        <f t="shared" ca="1" si="39"/>
        <v>0</v>
      </c>
      <c r="AK160" s="43"/>
      <c r="AL160" s="44"/>
      <c r="AM160" s="44"/>
      <c r="AN160" s="44"/>
      <c r="AO160" s="45"/>
    </row>
    <row r="161" spans="1:41" s="22" customFormat="1" ht="16.5" hidden="1" customHeight="1" outlineLevel="2">
      <c r="A161" s="81"/>
      <c r="B161" s="48" t="s">
        <v>184</v>
      </c>
      <c r="C161" s="49" t="s">
        <v>795</v>
      </c>
      <c r="D161" s="50">
        <f t="shared" ca="1" si="34"/>
        <v>13134.805860740349</v>
      </c>
      <c r="E161" s="51">
        <f t="shared" ca="1" si="35"/>
        <v>22161.056957580044</v>
      </c>
      <c r="F161" s="60">
        <f ca="1">'Q9B-L2'!F161*(1-'Q9B-L2-REIDI'!$AK161)</f>
        <v>0</v>
      </c>
      <c r="G161" s="60">
        <f ca="1">'Q9B-L2'!G161*(1-'Q9B-L2-REIDI'!$AK161)</f>
        <v>0</v>
      </c>
      <c r="H161" s="60">
        <f ca="1">'Q9B-L2'!H161*(1-'Q9B-L2-REIDI'!$AK161)</f>
        <v>0</v>
      </c>
      <c r="I161" s="60">
        <f ca="1">'Q9B-L2'!I161*(1-'Q9B-L2-REIDI'!$AK161)</f>
        <v>0</v>
      </c>
      <c r="J161" s="60">
        <f ca="1">'Q9B-L2'!J161*(1-'Q9B-L2-REIDI'!$AK161)</f>
        <v>11080.528478790022</v>
      </c>
      <c r="K161" s="60">
        <f ca="1">'Q9B-L2'!K161*(1-'Q9B-L2-REIDI'!$AK161)</f>
        <v>11080.528478790022</v>
      </c>
      <c r="L161" s="60">
        <f ca="1">'Q9B-L2'!L161*(1-'Q9B-L2-REIDI'!$AK161)</f>
        <v>0</v>
      </c>
      <c r="M161" s="60">
        <f ca="1">'Q9B-L2'!M161*(1-'Q9B-L2-REIDI'!$AK161)</f>
        <v>0</v>
      </c>
      <c r="N161" s="60">
        <f ca="1">'Q9B-L2'!N161*(1-'Q9B-L2-REIDI'!$AK161)</f>
        <v>0</v>
      </c>
      <c r="O161" s="60">
        <f ca="1">'Q9B-L2'!O161*(1-'Q9B-L2-REIDI'!$AK161)</f>
        <v>0</v>
      </c>
      <c r="P161" s="60">
        <f ca="1">'Q9B-L2'!P161*(1-'Q9B-L2-REIDI'!$AK161)</f>
        <v>0</v>
      </c>
      <c r="Q161" s="60">
        <f ca="1">'Q9B-L2'!Q161*(1-'Q9B-L2-REIDI'!$AK161)</f>
        <v>0</v>
      </c>
      <c r="R161" s="60">
        <f ca="1">'Q9B-L2'!R161*(1-'Q9B-L2-REIDI'!$AK161)</f>
        <v>0</v>
      </c>
      <c r="S161" s="60">
        <f ca="1">'Q9B-L2'!S161*(1-'Q9B-L2-REIDI'!$AK161)</f>
        <v>0</v>
      </c>
      <c r="T161" s="60">
        <f ca="1">'Q9B-L2'!T161*(1-'Q9B-L2-REIDI'!$AK161)</f>
        <v>0</v>
      </c>
      <c r="U161" s="60">
        <f ca="1">'Q9B-L2'!U161*(1-'Q9B-L2-REIDI'!$AK161)</f>
        <v>0</v>
      </c>
      <c r="V161" s="60">
        <f ca="1">'Q9B-L2'!V161*(1-'Q9B-L2-REIDI'!$AK161)</f>
        <v>0</v>
      </c>
      <c r="W161" s="60">
        <f ca="1">'Q9B-L2'!W161*(1-'Q9B-L2-REIDI'!$AK161)</f>
        <v>0</v>
      </c>
      <c r="X161" s="60">
        <f ca="1">'Q9B-L2'!X161*(1-'Q9B-L2-REIDI'!$AK161)</f>
        <v>0</v>
      </c>
      <c r="Y161" s="60">
        <f ca="1">'Q9B-L2'!Y161*(1-'Q9B-L2-REIDI'!$AK161)</f>
        <v>0</v>
      </c>
      <c r="Z161" s="60">
        <f ca="1">'Q9B-L2'!Z161*(1-'Q9B-L2-REIDI'!$AK161)</f>
        <v>0</v>
      </c>
      <c r="AA161" s="60">
        <f ca="1">'Q9B-L2'!AA161*(1-'Q9B-L2-REIDI'!$AK161)</f>
        <v>0</v>
      </c>
      <c r="AB161" s="60">
        <f ca="1">'Q9B-L2'!AB161*(1-'Q9B-L2-REIDI'!$AK161)</f>
        <v>0</v>
      </c>
      <c r="AC161" s="60">
        <f ca="1">'Q9B-L2'!AC161*(1-'Q9B-L2-REIDI'!$AK161)</f>
        <v>0</v>
      </c>
      <c r="AD161" s="60">
        <f ca="1">'Q9B-L2'!AD161*(1-'Q9B-L2-REIDI'!$AK161)</f>
        <v>0</v>
      </c>
      <c r="AE161" s="60">
        <f ca="1">'Q9B-L2'!AE161*(1-'Q9B-L2-REIDI'!$AK161)</f>
        <v>0</v>
      </c>
      <c r="AF161" s="60">
        <f ca="1">'Q9B-L2'!AF161*(1-'Q9B-L2-REIDI'!$AK161)</f>
        <v>0</v>
      </c>
      <c r="AG161" s="60">
        <f ca="1">'Q9B-L2'!AG161*(1-'Q9B-L2-REIDI'!$AK161)</f>
        <v>0</v>
      </c>
      <c r="AH161" s="60">
        <f ca="1">'Q9B-L2'!AH161*(1-'Q9B-L2-REIDI'!$AK161)</f>
        <v>0</v>
      </c>
      <c r="AI161" s="60">
        <f ca="1">'Q9B-L2'!AI161*(1-'Q9B-L2-REIDI'!$AK161)</f>
        <v>0</v>
      </c>
      <c r="AJ161" s="20"/>
      <c r="AK161" s="170">
        <v>3.6499999999999998E-2</v>
      </c>
      <c r="AL161" s="55"/>
      <c r="AM161" s="55"/>
      <c r="AN161" s="55"/>
      <c r="AO161" s="36"/>
    </row>
    <row r="162" spans="1:41" s="22" customFormat="1" ht="16.5" hidden="1" customHeight="1" outlineLevel="2">
      <c r="A162" s="81"/>
      <c r="B162" s="48" t="s">
        <v>189</v>
      </c>
      <c r="C162" s="49" t="s">
        <v>796</v>
      </c>
      <c r="D162" s="50">
        <f t="shared" ca="1" si="34"/>
        <v>12154.656877692749</v>
      </c>
      <c r="E162" s="51">
        <f t="shared" ca="1" si="35"/>
        <v>19575.19644809296</v>
      </c>
      <c r="F162" s="60">
        <f ca="1">'Q9B-L2'!F162*(1-'Q9B-L2-REIDI'!$AK162)</f>
        <v>0</v>
      </c>
      <c r="G162" s="60">
        <f ca="1">'Q9B-L2'!G162*(1-'Q9B-L2-REIDI'!$AK162)</f>
        <v>0</v>
      </c>
      <c r="H162" s="60">
        <f ca="1">'Q9B-L2'!H162*(1-'Q9B-L2-REIDI'!$AK162)</f>
        <v>0</v>
      </c>
      <c r="I162" s="60">
        <f ca="1">'Q9B-L2'!I162*(1-'Q9B-L2-REIDI'!$AK162)</f>
        <v>0</v>
      </c>
      <c r="J162" s="60">
        <f ca="1">'Q9B-L2'!J162*(1-'Q9B-L2-REIDI'!$AK162)</f>
        <v>19575.19644809296</v>
      </c>
      <c r="K162" s="60">
        <f ca="1">'Q9B-L2'!K162*(1-'Q9B-L2-REIDI'!$AK162)</f>
        <v>0</v>
      </c>
      <c r="L162" s="60">
        <f ca="1">'Q9B-L2'!L162*(1-'Q9B-L2-REIDI'!$AK162)</f>
        <v>0</v>
      </c>
      <c r="M162" s="60">
        <f ca="1">'Q9B-L2'!M162*(1-'Q9B-L2-REIDI'!$AK162)</f>
        <v>0</v>
      </c>
      <c r="N162" s="60">
        <f ca="1">'Q9B-L2'!N162*(1-'Q9B-L2-REIDI'!$AK162)</f>
        <v>0</v>
      </c>
      <c r="O162" s="60">
        <f ca="1">'Q9B-L2'!O162*(1-'Q9B-L2-REIDI'!$AK162)</f>
        <v>0</v>
      </c>
      <c r="P162" s="60">
        <f ca="1">'Q9B-L2'!P162*(1-'Q9B-L2-REIDI'!$AK162)</f>
        <v>0</v>
      </c>
      <c r="Q162" s="60">
        <f ca="1">'Q9B-L2'!Q162*(1-'Q9B-L2-REIDI'!$AK162)</f>
        <v>0</v>
      </c>
      <c r="R162" s="60">
        <f ca="1">'Q9B-L2'!R162*(1-'Q9B-L2-REIDI'!$AK162)</f>
        <v>0</v>
      </c>
      <c r="S162" s="60">
        <f ca="1">'Q9B-L2'!S162*(1-'Q9B-L2-REIDI'!$AK162)</f>
        <v>0</v>
      </c>
      <c r="T162" s="60">
        <f ca="1">'Q9B-L2'!T162*(1-'Q9B-L2-REIDI'!$AK162)</f>
        <v>0</v>
      </c>
      <c r="U162" s="60">
        <f ca="1">'Q9B-L2'!U162*(1-'Q9B-L2-REIDI'!$AK162)</f>
        <v>0</v>
      </c>
      <c r="V162" s="60">
        <f ca="1">'Q9B-L2'!V162*(1-'Q9B-L2-REIDI'!$AK162)</f>
        <v>0</v>
      </c>
      <c r="W162" s="60">
        <f ca="1">'Q9B-L2'!W162*(1-'Q9B-L2-REIDI'!$AK162)</f>
        <v>0</v>
      </c>
      <c r="X162" s="60">
        <f ca="1">'Q9B-L2'!X162*(1-'Q9B-L2-REIDI'!$AK162)</f>
        <v>0</v>
      </c>
      <c r="Y162" s="60">
        <f ca="1">'Q9B-L2'!Y162*(1-'Q9B-L2-REIDI'!$AK162)</f>
        <v>0</v>
      </c>
      <c r="Z162" s="60">
        <f ca="1">'Q9B-L2'!Z162*(1-'Q9B-L2-REIDI'!$AK162)</f>
        <v>0</v>
      </c>
      <c r="AA162" s="60">
        <f ca="1">'Q9B-L2'!AA162*(1-'Q9B-L2-REIDI'!$AK162)</f>
        <v>0</v>
      </c>
      <c r="AB162" s="60">
        <f ca="1">'Q9B-L2'!AB162*(1-'Q9B-L2-REIDI'!$AK162)</f>
        <v>0</v>
      </c>
      <c r="AC162" s="60">
        <f ca="1">'Q9B-L2'!AC162*(1-'Q9B-L2-REIDI'!$AK162)</f>
        <v>0</v>
      </c>
      <c r="AD162" s="60">
        <f ca="1">'Q9B-L2'!AD162*(1-'Q9B-L2-REIDI'!$AK162)</f>
        <v>0</v>
      </c>
      <c r="AE162" s="60">
        <f ca="1">'Q9B-L2'!AE162*(1-'Q9B-L2-REIDI'!$AK162)</f>
        <v>0</v>
      </c>
      <c r="AF162" s="60">
        <f ca="1">'Q9B-L2'!AF162*(1-'Q9B-L2-REIDI'!$AK162)</f>
        <v>0</v>
      </c>
      <c r="AG162" s="60">
        <f ca="1">'Q9B-L2'!AG162*(1-'Q9B-L2-REIDI'!$AK162)</f>
        <v>0</v>
      </c>
      <c r="AH162" s="60">
        <f ca="1">'Q9B-L2'!AH162*(1-'Q9B-L2-REIDI'!$AK162)</f>
        <v>0</v>
      </c>
      <c r="AI162" s="60">
        <f ca="1">'Q9B-L2'!AI162*(1-'Q9B-L2-REIDI'!$AK162)</f>
        <v>0</v>
      </c>
      <c r="AJ162" s="20"/>
      <c r="AK162" s="170">
        <v>3.6499999999999998E-2</v>
      </c>
      <c r="AL162" s="55"/>
      <c r="AM162" s="55"/>
      <c r="AN162" s="55"/>
      <c r="AO162" s="36"/>
    </row>
    <row r="163" spans="1:41" s="22" customFormat="1" ht="16.5" hidden="1" customHeight="1" outlineLevel="2">
      <c r="A163" s="81"/>
      <c r="B163" s="48" t="s">
        <v>190</v>
      </c>
      <c r="C163" s="49" t="s">
        <v>797</v>
      </c>
      <c r="D163" s="50">
        <f t="shared" ca="1" si="34"/>
        <v>4766.4821682645288</v>
      </c>
      <c r="E163" s="51">
        <f t="shared" ca="1" si="35"/>
        <v>8444.1139164928809</v>
      </c>
      <c r="F163" s="60">
        <f ca="1">'Q9B-L2'!F163*(1-'Q9B-L2-REIDI'!$AK163)</f>
        <v>0</v>
      </c>
      <c r="G163" s="60">
        <f ca="1">'Q9B-L2'!G163*(1-'Q9B-L2-REIDI'!$AK163)</f>
        <v>0</v>
      </c>
      <c r="H163" s="60">
        <f ca="1">'Q9B-L2'!H163*(1-'Q9B-L2-REIDI'!$AK163)</f>
        <v>0</v>
      </c>
      <c r="I163" s="60">
        <f ca="1">'Q9B-L2'!I163*(1-'Q9B-L2-REIDI'!$AK163)</f>
        <v>0</v>
      </c>
      <c r="J163" s="60">
        <f ca="1">'Q9B-L2'!J163*(1-'Q9B-L2-REIDI'!$AK163)</f>
        <v>0</v>
      </c>
      <c r="K163" s="60">
        <f ca="1">'Q9B-L2'!K163*(1-'Q9B-L2-REIDI'!$AK163)</f>
        <v>8444.1139164928809</v>
      </c>
      <c r="L163" s="60">
        <f ca="1">'Q9B-L2'!L163*(1-'Q9B-L2-REIDI'!$AK163)</f>
        <v>0</v>
      </c>
      <c r="M163" s="60">
        <f ca="1">'Q9B-L2'!M163*(1-'Q9B-L2-REIDI'!$AK163)</f>
        <v>0</v>
      </c>
      <c r="N163" s="60">
        <f ca="1">'Q9B-L2'!N163*(1-'Q9B-L2-REIDI'!$AK163)</f>
        <v>0</v>
      </c>
      <c r="O163" s="60">
        <f ca="1">'Q9B-L2'!O163*(1-'Q9B-L2-REIDI'!$AK163)</f>
        <v>0</v>
      </c>
      <c r="P163" s="60">
        <f ca="1">'Q9B-L2'!P163*(1-'Q9B-L2-REIDI'!$AK163)</f>
        <v>0</v>
      </c>
      <c r="Q163" s="60">
        <f ca="1">'Q9B-L2'!Q163*(1-'Q9B-L2-REIDI'!$AK163)</f>
        <v>0</v>
      </c>
      <c r="R163" s="60">
        <f ca="1">'Q9B-L2'!R163*(1-'Q9B-L2-REIDI'!$AK163)</f>
        <v>0</v>
      </c>
      <c r="S163" s="60">
        <f ca="1">'Q9B-L2'!S163*(1-'Q9B-L2-REIDI'!$AK163)</f>
        <v>0</v>
      </c>
      <c r="T163" s="60">
        <f ca="1">'Q9B-L2'!T163*(1-'Q9B-L2-REIDI'!$AK163)</f>
        <v>0</v>
      </c>
      <c r="U163" s="60">
        <f ca="1">'Q9B-L2'!U163*(1-'Q9B-L2-REIDI'!$AK163)</f>
        <v>0</v>
      </c>
      <c r="V163" s="60">
        <f ca="1">'Q9B-L2'!V163*(1-'Q9B-L2-REIDI'!$AK163)</f>
        <v>0</v>
      </c>
      <c r="W163" s="60">
        <f ca="1">'Q9B-L2'!W163*(1-'Q9B-L2-REIDI'!$AK163)</f>
        <v>0</v>
      </c>
      <c r="X163" s="60">
        <f ca="1">'Q9B-L2'!X163*(1-'Q9B-L2-REIDI'!$AK163)</f>
        <v>0</v>
      </c>
      <c r="Y163" s="60">
        <f ca="1">'Q9B-L2'!Y163*(1-'Q9B-L2-REIDI'!$AK163)</f>
        <v>0</v>
      </c>
      <c r="Z163" s="60">
        <f ca="1">'Q9B-L2'!Z163*(1-'Q9B-L2-REIDI'!$AK163)</f>
        <v>0</v>
      </c>
      <c r="AA163" s="60">
        <f ca="1">'Q9B-L2'!AA163*(1-'Q9B-L2-REIDI'!$AK163)</f>
        <v>0</v>
      </c>
      <c r="AB163" s="60">
        <f ca="1">'Q9B-L2'!AB163*(1-'Q9B-L2-REIDI'!$AK163)</f>
        <v>0</v>
      </c>
      <c r="AC163" s="60">
        <f ca="1">'Q9B-L2'!AC163*(1-'Q9B-L2-REIDI'!$AK163)</f>
        <v>0</v>
      </c>
      <c r="AD163" s="60">
        <f ca="1">'Q9B-L2'!AD163*(1-'Q9B-L2-REIDI'!$AK163)</f>
        <v>0</v>
      </c>
      <c r="AE163" s="60">
        <f ca="1">'Q9B-L2'!AE163*(1-'Q9B-L2-REIDI'!$AK163)</f>
        <v>0</v>
      </c>
      <c r="AF163" s="60">
        <f ca="1">'Q9B-L2'!AF163*(1-'Q9B-L2-REIDI'!$AK163)</f>
        <v>0</v>
      </c>
      <c r="AG163" s="60">
        <f ca="1">'Q9B-L2'!AG163*(1-'Q9B-L2-REIDI'!$AK163)</f>
        <v>0</v>
      </c>
      <c r="AH163" s="60">
        <f ca="1">'Q9B-L2'!AH163*(1-'Q9B-L2-REIDI'!$AK163)</f>
        <v>0</v>
      </c>
      <c r="AI163" s="60">
        <f ca="1">'Q9B-L2'!AI163*(1-'Q9B-L2-REIDI'!$AK163)</f>
        <v>0</v>
      </c>
      <c r="AJ163" s="20"/>
      <c r="AK163" s="170">
        <v>3.6499999999999998E-2</v>
      </c>
      <c r="AL163" s="55"/>
      <c r="AM163" s="55"/>
      <c r="AN163" s="55"/>
      <c r="AO163" s="36"/>
    </row>
    <row r="164" spans="1:41" s="22" customFormat="1" ht="16.5" hidden="1" customHeight="1" outlineLevel="2">
      <c r="A164" s="81"/>
      <c r="B164" s="48" t="s">
        <v>191</v>
      </c>
      <c r="C164" s="49" t="s">
        <v>798</v>
      </c>
      <c r="D164" s="50">
        <f t="shared" ca="1" si="34"/>
        <v>900.43725011109984</v>
      </c>
      <c r="E164" s="51">
        <f t="shared" ca="1" si="35"/>
        <v>1671.1404445414078</v>
      </c>
      <c r="F164" s="60">
        <f ca="1">'Q9B-L2'!F164*(1-'Q9B-L2-REIDI'!$AK164)</f>
        <v>0</v>
      </c>
      <c r="G164" s="60">
        <f ca="1">'Q9B-L2'!G164*(1-'Q9B-L2-REIDI'!$AK164)</f>
        <v>0</v>
      </c>
      <c r="H164" s="60">
        <f ca="1">'Q9B-L2'!H164*(1-'Q9B-L2-REIDI'!$AK164)</f>
        <v>0</v>
      </c>
      <c r="I164" s="60">
        <f ca="1">'Q9B-L2'!I164*(1-'Q9B-L2-REIDI'!$AK164)</f>
        <v>0</v>
      </c>
      <c r="J164" s="60">
        <f ca="1">'Q9B-L2'!J164*(1-'Q9B-L2-REIDI'!$AK164)</f>
        <v>0</v>
      </c>
      <c r="K164" s="60">
        <f ca="1">'Q9B-L2'!K164*(1-'Q9B-L2-REIDI'!$AK164)</f>
        <v>835.57022227070388</v>
      </c>
      <c r="L164" s="60">
        <f ca="1">'Q9B-L2'!L164*(1-'Q9B-L2-REIDI'!$AK164)</f>
        <v>835.57022227070388</v>
      </c>
      <c r="M164" s="60">
        <f ca="1">'Q9B-L2'!M164*(1-'Q9B-L2-REIDI'!$AK164)</f>
        <v>0</v>
      </c>
      <c r="N164" s="60">
        <f ca="1">'Q9B-L2'!N164*(1-'Q9B-L2-REIDI'!$AK164)</f>
        <v>0</v>
      </c>
      <c r="O164" s="60">
        <f ca="1">'Q9B-L2'!O164*(1-'Q9B-L2-REIDI'!$AK164)</f>
        <v>0</v>
      </c>
      <c r="P164" s="60">
        <f ca="1">'Q9B-L2'!P164*(1-'Q9B-L2-REIDI'!$AK164)</f>
        <v>0</v>
      </c>
      <c r="Q164" s="60">
        <f ca="1">'Q9B-L2'!Q164*(1-'Q9B-L2-REIDI'!$AK164)</f>
        <v>0</v>
      </c>
      <c r="R164" s="60">
        <f ca="1">'Q9B-L2'!R164*(1-'Q9B-L2-REIDI'!$AK164)</f>
        <v>0</v>
      </c>
      <c r="S164" s="60">
        <f ca="1">'Q9B-L2'!S164*(1-'Q9B-L2-REIDI'!$AK164)</f>
        <v>0</v>
      </c>
      <c r="T164" s="60">
        <f ca="1">'Q9B-L2'!T164*(1-'Q9B-L2-REIDI'!$AK164)</f>
        <v>0</v>
      </c>
      <c r="U164" s="60">
        <f ca="1">'Q9B-L2'!U164*(1-'Q9B-L2-REIDI'!$AK164)</f>
        <v>0</v>
      </c>
      <c r="V164" s="60">
        <f ca="1">'Q9B-L2'!V164*(1-'Q9B-L2-REIDI'!$AK164)</f>
        <v>0</v>
      </c>
      <c r="W164" s="60">
        <f ca="1">'Q9B-L2'!W164*(1-'Q9B-L2-REIDI'!$AK164)</f>
        <v>0</v>
      </c>
      <c r="X164" s="60">
        <f ca="1">'Q9B-L2'!X164*(1-'Q9B-L2-REIDI'!$AK164)</f>
        <v>0</v>
      </c>
      <c r="Y164" s="60">
        <f ca="1">'Q9B-L2'!Y164*(1-'Q9B-L2-REIDI'!$AK164)</f>
        <v>0</v>
      </c>
      <c r="Z164" s="60">
        <f ca="1">'Q9B-L2'!Z164*(1-'Q9B-L2-REIDI'!$AK164)</f>
        <v>0</v>
      </c>
      <c r="AA164" s="60">
        <f ca="1">'Q9B-L2'!AA164*(1-'Q9B-L2-REIDI'!$AK164)</f>
        <v>0</v>
      </c>
      <c r="AB164" s="60">
        <f ca="1">'Q9B-L2'!AB164*(1-'Q9B-L2-REIDI'!$AK164)</f>
        <v>0</v>
      </c>
      <c r="AC164" s="60">
        <f ca="1">'Q9B-L2'!AC164*(1-'Q9B-L2-REIDI'!$AK164)</f>
        <v>0</v>
      </c>
      <c r="AD164" s="60">
        <f ca="1">'Q9B-L2'!AD164*(1-'Q9B-L2-REIDI'!$AK164)</f>
        <v>0</v>
      </c>
      <c r="AE164" s="60">
        <f ca="1">'Q9B-L2'!AE164*(1-'Q9B-L2-REIDI'!$AK164)</f>
        <v>0</v>
      </c>
      <c r="AF164" s="60">
        <f ca="1">'Q9B-L2'!AF164*(1-'Q9B-L2-REIDI'!$AK164)</f>
        <v>0</v>
      </c>
      <c r="AG164" s="60">
        <f ca="1">'Q9B-L2'!AG164*(1-'Q9B-L2-REIDI'!$AK164)</f>
        <v>0</v>
      </c>
      <c r="AH164" s="60">
        <f ca="1">'Q9B-L2'!AH164*(1-'Q9B-L2-REIDI'!$AK164)</f>
        <v>0</v>
      </c>
      <c r="AI164" s="60">
        <f ca="1">'Q9B-L2'!AI164*(1-'Q9B-L2-REIDI'!$AK164)</f>
        <v>0</v>
      </c>
      <c r="AJ164" s="20"/>
      <c r="AK164" s="170">
        <v>3.6499999999999998E-2</v>
      </c>
      <c r="AL164" s="55"/>
      <c r="AM164" s="55"/>
      <c r="AN164" s="55"/>
      <c r="AO164" s="36"/>
    </row>
    <row r="165" spans="1:41" s="22" customFormat="1" ht="16.5" hidden="1" customHeight="1" outlineLevel="2">
      <c r="A165" s="81"/>
      <c r="B165" s="48" t="s">
        <v>192</v>
      </c>
      <c r="C165" s="49" t="s">
        <v>799</v>
      </c>
      <c r="D165" s="50">
        <f t="shared" ca="1" si="34"/>
        <v>5663.1546818207325</v>
      </c>
      <c r="E165" s="51">
        <f t="shared" ca="1" si="35"/>
        <v>10510.367969913455</v>
      </c>
      <c r="F165" s="60">
        <f ca="1">'Q9B-L2'!F165*(1-'Q9B-L2-REIDI'!$AK165)</f>
        <v>0</v>
      </c>
      <c r="G165" s="60">
        <f ca="1">'Q9B-L2'!G165*(1-'Q9B-L2-REIDI'!$AK165)</f>
        <v>0</v>
      </c>
      <c r="H165" s="60">
        <f ca="1">'Q9B-L2'!H165*(1-'Q9B-L2-REIDI'!$AK165)</f>
        <v>0</v>
      </c>
      <c r="I165" s="60">
        <f ca="1">'Q9B-L2'!I165*(1-'Q9B-L2-REIDI'!$AK165)</f>
        <v>0</v>
      </c>
      <c r="J165" s="60">
        <f ca="1">'Q9B-L2'!J165*(1-'Q9B-L2-REIDI'!$AK165)</f>
        <v>0</v>
      </c>
      <c r="K165" s="60">
        <f ca="1">'Q9B-L2'!K165*(1-'Q9B-L2-REIDI'!$AK165)</f>
        <v>5255.1839849567277</v>
      </c>
      <c r="L165" s="60">
        <f ca="1">'Q9B-L2'!L165*(1-'Q9B-L2-REIDI'!$AK165)</f>
        <v>5255.1839849567277</v>
      </c>
      <c r="M165" s="60">
        <f ca="1">'Q9B-L2'!M165*(1-'Q9B-L2-REIDI'!$AK165)</f>
        <v>0</v>
      </c>
      <c r="N165" s="60">
        <f ca="1">'Q9B-L2'!N165*(1-'Q9B-L2-REIDI'!$AK165)</f>
        <v>0</v>
      </c>
      <c r="O165" s="60">
        <f ca="1">'Q9B-L2'!O165*(1-'Q9B-L2-REIDI'!$AK165)</f>
        <v>0</v>
      </c>
      <c r="P165" s="60">
        <f ca="1">'Q9B-L2'!P165*(1-'Q9B-L2-REIDI'!$AK165)</f>
        <v>0</v>
      </c>
      <c r="Q165" s="60">
        <f ca="1">'Q9B-L2'!Q165*(1-'Q9B-L2-REIDI'!$AK165)</f>
        <v>0</v>
      </c>
      <c r="R165" s="60">
        <f ca="1">'Q9B-L2'!R165*(1-'Q9B-L2-REIDI'!$AK165)</f>
        <v>0</v>
      </c>
      <c r="S165" s="60">
        <f ca="1">'Q9B-L2'!S165*(1-'Q9B-L2-REIDI'!$AK165)</f>
        <v>0</v>
      </c>
      <c r="T165" s="60">
        <f ca="1">'Q9B-L2'!T165*(1-'Q9B-L2-REIDI'!$AK165)</f>
        <v>0</v>
      </c>
      <c r="U165" s="60">
        <f ca="1">'Q9B-L2'!U165*(1-'Q9B-L2-REIDI'!$AK165)</f>
        <v>0</v>
      </c>
      <c r="V165" s="60">
        <f ca="1">'Q9B-L2'!V165*(1-'Q9B-L2-REIDI'!$AK165)</f>
        <v>0</v>
      </c>
      <c r="W165" s="60">
        <f ca="1">'Q9B-L2'!W165*(1-'Q9B-L2-REIDI'!$AK165)</f>
        <v>0</v>
      </c>
      <c r="X165" s="60">
        <f ca="1">'Q9B-L2'!X165*(1-'Q9B-L2-REIDI'!$AK165)</f>
        <v>0</v>
      </c>
      <c r="Y165" s="60">
        <f ca="1">'Q9B-L2'!Y165*(1-'Q9B-L2-REIDI'!$AK165)</f>
        <v>0</v>
      </c>
      <c r="Z165" s="60">
        <f ca="1">'Q9B-L2'!Z165*(1-'Q9B-L2-REIDI'!$AK165)</f>
        <v>0</v>
      </c>
      <c r="AA165" s="60">
        <f ca="1">'Q9B-L2'!AA165*(1-'Q9B-L2-REIDI'!$AK165)</f>
        <v>0</v>
      </c>
      <c r="AB165" s="60">
        <f ca="1">'Q9B-L2'!AB165*(1-'Q9B-L2-REIDI'!$AK165)</f>
        <v>0</v>
      </c>
      <c r="AC165" s="60">
        <f ca="1">'Q9B-L2'!AC165*(1-'Q9B-L2-REIDI'!$AK165)</f>
        <v>0</v>
      </c>
      <c r="AD165" s="60">
        <f ca="1">'Q9B-L2'!AD165*(1-'Q9B-L2-REIDI'!$AK165)</f>
        <v>0</v>
      </c>
      <c r="AE165" s="60">
        <f ca="1">'Q9B-L2'!AE165*(1-'Q9B-L2-REIDI'!$AK165)</f>
        <v>0</v>
      </c>
      <c r="AF165" s="60">
        <f ca="1">'Q9B-L2'!AF165*(1-'Q9B-L2-REIDI'!$AK165)</f>
        <v>0</v>
      </c>
      <c r="AG165" s="60">
        <f ca="1">'Q9B-L2'!AG165*(1-'Q9B-L2-REIDI'!$AK165)</f>
        <v>0</v>
      </c>
      <c r="AH165" s="60">
        <f ca="1">'Q9B-L2'!AH165*(1-'Q9B-L2-REIDI'!$AK165)</f>
        <v>0</v>
      </c>
      <c r="AI165" s="60">
        <f ca="1">'Q9B-L2'!AI165*(1-'Q9B-L2-REIDI'!$AK165)</f>
        <v>0</v>
      </c>
      <c r="AJ165" s="20"/>
      <c r="AK165" s="170">
        <v>3.6499999999999998E-2</v>
      </c>
      <c r="AL165" s="55"/>
      <c r="AM165" s="55"/>
      <c r="AN165" s="55"/>
      <c r="AO165" s="36"/>
    </row>
    <row r="166" spans="1:41" s="22" customFormat="1" ht="16.5" hidden="1" customHeight="1" outlineLevel="2">
      <c r="A166" s="81"/>
      <c r="B166" s="48" t="s">
        <v>193</v>
      </c>
      <c r="C166" s="49" t="s">
        <v>800</v>
      </c>
      <c r="D166" s="50">
        <f t="shared" ca="1" si="34"/>
        <v>7208.1558563954732</v>
      </c>
      <c r="E166" s="51">
        <f t="shared" ca="1" si="35"/>
        <v>12731.108679900008</v>
      </c>
      <c r="F166" s="60">
        <f ca="1">'Q9B-L2'!F166*(1-'Q9B-L2-REIDI'!$AK166)</f>
        <v>0</v>
      </c>
      <c r="G166" s="60">
        <f ca="1">'Q9B-L2'!G166*(1-'Q9B-L2-REIDI'!$AK166)</f>
        <v>0</v>
      </c>
      <c r="H166" s="60">
        <f ca="1">'Q9B-L2'!H166*(1-'Q9B-L2-REIDI'!$AK166)</f>
        <v>0</v>
      </c>
      <c r="I166" s="60">
        <f ca="1">'Q9B-L2'!I166*(1-'Q9B-L2-REIDI'!$AK166)</f>
        <v>0</v>
      </c>
      <c r="J166" s="60">
        <f ca="1">'Q9B-L2'!J166*(1-'Q9B-L2-REIDI'!$AK166)</f>
        <v>4243.7028933000029</v>
      </c>
      <c r="K166" s="60">
        <f ca="1">'Q9B-L2'!K166*(1-'Q9B-L2-REIDI'!$AK166)</f>
        <v>4243.7028933000029</v>
      </c>
      <c r="L166" s="60">
        <f ca="1">'Q9B-L2'!L166*(1-'Q9B-L2-REIDI'!$AK166)</f>
        <v>4243.7028933000029</v>
      </c>
      <c r="M166" s="60">
        <f ca="1">'Q9B-L2'!M166*(1-'Q9B-L2-REIDI'!$AK166)</f>
        <v>0</v>
      </c>
      <c r="N166" s="60">
        <f ca="1">'Q9B-L2'!N166*(1-'Q9B-L2-REIDI'!$AK166)</f>
        <v>0</v>
      </c>
      <c r="O166" s="60">
        <f ca="1">'Q9B-L2'!O166*(1-'Q9B-L2-REIDI'!$AK166)</f>
        <v>0</v>
      </c>
      <c r="P166" s="60">
        <f ca="1">'Q9B-L2'!P166*(1-'Q9B-L2-REIDI'!$AK166)</f>
        <v>0</v>
      </c>
      <c r="Q166" s="60">
        <f ca="1">'Q9B-L2'!Q166*(1-'Q9B-L2-REIDI'!$AK166)</f>
        <v>0</v>
      </c>
      <c r="R166" s="60">
        <f ca="1">'Q9B-L2'!R166*(1-'Q9B-L2-REIDI'!$AK166)</f>
        <v>0</v>
      </c>
      <c r="S166" s="60">
        <f ca="1">'Q9B-L2'!S166*(1-'Q9B-L2-REIDI'!$AK166)</f>
        <v>0</v>
      </c>
      <c r="T166" s="60">
        <f ca="1">'Q9B-L2'!T166*(1-'Q9B-L2-REIDI'!$AK166)</f>
        <v>0</v>
      </c>
      <c r="U166" s="60">
        <f ca="1">'Q9B-L2'!U166*(1-'Q9B-L2-REIDI'!$AK166)</f>
        <v>0</v>
      </c>
      <c r="V166" s="60">
        <f ca="1">'Q9B-L2'!V166*(1-'Q9B-L2-REIDI'!$AK166)</f>
        <v>0</v>
      </c>
      <c r="W166" s="60">
        <f ca="1">'Q9B-L2'!W166*(1-'Q9B-L2-REIDI'!$AK166)</f>
        <v>0</v>
      </c>
      <c r="X166" s="60">
        <f ca="1">'Q9B-L2'!X166*(1-'Q9B-L2-REIDI'!$AK166)</f>
        <v>0</v>
      </c>
      <c r="Y166" s="60">
        <f ca="1">'Q9B-L2'!Y166*(1-'Q9B-L2-REIDI'!$AK166)</f>
        <v>0</v>
      </c>
      <c r="Z166" s="60">
        <f ca="1">'Q9B-L2'!Z166*(1-'Q9B-L2-REIDI'!$AK166)</f>
        <v>0</v>
      </c>
      <c r="AA166" s="60">
        <f ca="1">'Q9B-L2'!AA166*(1-'Q9B-L2-REIDI'!$AK166)</f>
        <v>0</v>
      </c>
      <c r="AB166" s="60">
        <f ca="1">'Q9B-L2'!AB166*(1-'Q9B-L2-REIDI'!$AK166)</f>
        <v>0</v>
      </c>
      <c r="AC166" s="60">
        <f ca="1">'Q9B-L2'!AC166*(1-'Q9B-L2-REIDI'!$AK166)</f>
        <v>0</v>
      </c>
      <c r="AD166" s="60">
        <f ca="1">'Q9B-L2'!AD166*(1-'Q9B-L2-REIDI'!$AK166)</f>
        <v>0</v>
      </c>
      <c r="AE166" s="60">
        <f ca="1">'Q9B-L2'!AE166*(1-'Q9B-L2-REIDI'!$AK166)</f>
        <v>0</v>
      </c>
      <c r="AF166" s="60">
        <f ca="1">'Q9B-L2'!AF166*(1-'Q9B-L2-REIDI'!$AK166)</f>
        <v>0</v>
      </c>
      <c r="AG166" s="60">
        <f ca="1">'Q9B-L2'!AG166*(1-'Q9B-L2-REIDI'!$AK166)</f>
        <v>0</v>
      </c>
      <c r="AH166" s="60">
        <f ca="1">'Q9B-L2'!AH166*(1-'Q9B-L2-REIDI'!$AK166)</f>
        <v>0</v>
      </c>
      <c r="AI166" s="60">
        <f ca="1">'Q9B-L2'!AI166*(1-'Q9B-L2-REIDI'!$AK166)</f>
        <v>0</v>
      </c>
      <c r="AJ166" s="20"/>
      <c r="AK166" s="170">
        <v>3.6499999999999998E-2</v>
      </c>
      <c r="AL166" s="55"/>
      <c r="AM166" s="55"/>
      <c r="AN166" s="55"/>
      <c r="AO166" s="36"/>
    </row>
    <row r="167" spans="1:41" s="22" customFormat="1" ht="16.5" hidden="1" customHeight="1" outlineLevel="1">
      <c r="A167" s="119"/>
      <c r="B167" s="37" t="s">
        <v>194</v>
      </c>
      <c r="C167" s="38" t="s">
        <v>195</v>
      </c>
      <c r="D167" s="39">
        <f t="shared" ca="1" si="34"/>
        <v>35412.125876686703</v>
      </c>
      <c r="E167" s="40">
        <f t="shared" ca="1" si="35"/>
        <v>54204.924118443407</v>
      </c>
      <c r="F167" s="41">
        <f t="shared" ref="F167:AI167" ca="1" si="40">SUBTOTAL(9,F168:F208)</f>
        <v>0</v>
      </c>
      <c r="G167" s="41">
        <f t="shared" ca="1" si="40"/>
        <v>3156.5116454515232</v>
      </c>
      <c r="H167" s="41">
        <f t="shared" ca="1" si="40"/>
        <v>9796.0706238150724</v>
      </c>
      <c r="I167" s="41">
        <f t="shared" ca="1" si="40"/>
        <v>10449.141998736079</v>
      </c>
      <c r="J167" s="41">
        <f t="shared" ca="1" si="40"/>
        <v>17995.744553378801</v>
      </c>
      <c r="K167" s="41">
        <f t="shared" ca="1" si="40"/>
        <v>10920.804658401248</v>
      </c>
      <c r="L167" s="41">
        <f t="shared" ca="1" si="40"/>
        <v>1886.6506386606807</v>
      </c>
      <c r="M167" s="41">
        <f t="shared" ca="1" si="40"/>
        <v>0</v>
      </c>
      <c r="N167" s="41">
        <f t="shared" ca="1" si="40"/>
        <v>0</v>
      </c>
      <c r="O167" s="41">
        <f t="shared" ca="1" si="40"/>
        <v>0</v>
      </c>
      <c r="P167" s="41">
        <f t="shared" ca="1" si="40"/>
        <v>0</v>
      </c>
      <c r="Q167" s="41">
        <f t="shared" ca="1" si="40"/>
        <v>0</v>
      </c>
      <c r="R167" s="41">
        <f t="shared" ca="1" si="40"/>
        <v>0</v>
      </c>
      <c r="S167" s="41">
        <f t="shared" ca="1" si="40"/>
        <v>0</v>
      </c>
      <c r="T167" s="41">
        <f t="shared" ca="1" si="40"/>
        <v>0</v>
      </c>
      <c r="U167" s="41">
        <f t="shared" ca="1" si="40"/>
        <v>0</v>
      </c>
      <c r="V167" s="41">
        <f t="shared" ca="1" si="40"/>
        <v>0</v>
      </c>
      <c r="W167" s="41">
        <f t="shared" ca="1" si="40"/>
        <v>0</v>
      </c>
      <c r="X167" s="41">
        <f t="shared" ca="1" si="40"/>
        <v>0</v>
      </c>
      <c r="Y167" s="41">
        <f t="shared" ca="1" si="40"/>
        <v>0</v>
      </c>
      <c r="Z167" s="41">
        <f t="shared" ca="1" si="40"/>
        <v>0</v>
      </c>
      <c r="AA167" s="41">
        <f t="shared" ca="1" si="40"/>
        <v>0</v>
      </c>
      <c r="AB167" s="41">
        <f t="shared" ca="1" si="40"/>
        <v>0</v>
      </c>
      <c r="AC167" s="41">
        <f t="shared" ca="1" si="40"/>
        <v>0</v>
      </c>
      <c r="AD167" s="41">
        <f t="shared" ca="1" si="40"/>
        <v>0</v>
      </c>
      <c r="AE167" s="41">
        <f t="shared" ca="1" si="40"/>
        <v>0</v>
      </c>
      <c r="AF167" s="41">
        <f t="shared" ca="1" si="40"/>
        <v>0</v>
      </c>
      <c r="AG167" s="41">
        <f t="shared" ca="1" si="40"/>
        <v>0</v>
      </c>
      <c r="AH167" s="41">
        <f t="shared" ca="1" si="40"/>
        <v>0</v>
      </c>
      <c r="AI167" s="41">
        <f t="shared" ca="1" si="40"/>
        <v>0</v>
      </c>
      <c r="AJ167" s="20"/>
      <c r="AK167" s="43"/>
      <c r="AL167" s="44">
        <v>1</v>
      </c>
      <c r="AM167" s="44"/>
      <c r="AN167" s="44"/>
      <c r="AO167" s="45" t="str">
        <f t="shared" ref="AO167:AO230" si="41">IFERROR(_xlfn.XLOOKUP(LEFT(B167,LEN(B167)-2),$B$8:$B$458,$C$8:$C$458),C167)</f>
        <v>Ponto de Ônibus</v>
      </c>
    </row>
    <row r="168" spans="1:41" s="22" customFormat="1" ht="16.5" hidden="1" customHeight="1" outlineLevel="2">
      <c r="A168" s="119"/>
      <c r="B168" s="80" t="s">
        <v>196</v>
      </c>
      <c r="C168" s="82" t="s">
        <v>801</v>
      </c>
      <c r="D168" s="50">
        <f t="shared" ca="1" si="34"/>
        <v>654.2162533643924</v>
      </c>
      <c r="E168" s="51">
        <f t="shared" ca="1" si="35"/>
        <v>870.76183322800648</v>
      </c>
      <c r="F168" s="60">
        <f ca="1">'Q9B-L2'!F168*(1-'Q9B-L2-REIDI'!$AK168)</f>
        <v>0</v>
      </c>
      <c r="G168" s="60">
        <f ca="1">'Q9B-L2'!G168*(1-'Q9B-L2-REIDI'!$AK168)</f>
        <v>0</v>
      </c>
      <c r="H168" s="60">
        <f ca="1">'Q9B-L2'!H168*(1-'Q9B-L2-REIDI'!$AK168)</f>
        <v>870.76183322800648</v>
      </c>
      <c r="I168" s="60">
        <f ca="1">'Q9B-L2'!I168*(1-'Q9B-L2-REIDI'!$AK168)</f>
        <v>0</v>
      </c>
      <c r="J168" s="60">
        <f ca="1">'Q9B-L2'!J168*(1-'Q9B-L2-REIDI'!$AK168)</f>
        <v>0</v>
      </c>
      <c r="K168" s="60">
        <f ca="1">'Q9B-L2'!K168*(1-'Q9B-L2-REIDI'!$AK168)</f>
        <v>0</v>
      </c>
      <c r="L168" s="60">
        <f ca="1">'Q9B-L2'!L168*(1-'Q9B-L2-REIDI'!$AK168)</f>
        <v>0</v>
      </c>
      <c r="M168" s="60">
        <f ca="1">'Q9B-L2'!M168*(1-'Q9B-L2-REIDI'!$AK168)</f>
        <v>0</v>
      </c>
      <c r="N168" s="60">
        <f ca="1">'Q9B-L2'!N168*(1-'Q9B-L2-REIDI'!$AK168)</f>
        <v>0</v>
      </c>
      <c r="O168" s="60">
        <f ca="1">'Q9B-L2'!O168*(1-'Q9B-L2-REIDI'!$AK168)</f>
        <v>0</v>
      </c>
      <c r="P168" s="60">
        <f ca="1">'Q9B-L2'!P168*(1-'Q9B-L2-REIDI'!$AK168)</f>
        <v>0</v>
      </c>
      <c r="Q168" s="60">
        <f ca="1">'Q9B-L2'!Q168*(1-'Q9B-L2-REIDI'!$AK168)</f>
        <v>0</v>
      </c>
      <c r="R168" s="60">
        <f ca="1">'Q9B-L2'!R168*(1-'Q9B-L2-REIDI'!$AK168)</f>
        <v>0</v>
      </c>
      <c r="S168" s="60">
        <f ca="1">'Q9B-L2'!S168*(1-'Q9B-L2-REIDI'!$AK168)</f>
        <v>0</v>
      </c>
      <c r="T168" s="60">
        <f ca="1">'Q9B-L2'!T168*(1-'Q9B-L2-REIDI'!$AK168)</f>
        <v>0</v>
      </c>
      <c r="U168" s="60">
        <f ca="1">'Q9B-L2'!U168*(1-'Q9B-L2-REIDI'!$AK168)</f>
        <v>0</v>
      </c>
      <c r="V168" s="60">
        <f ca="1">'Q9B-L2'!V168*(1-'Q9B-L2-REIDI'!$AK168)</f>
        <v>0</v>
      </c>
      <c r="W168" s="60">
        <f ca="1">'Q9B-L2'!W168*(1-'Q9B-L2-REIDI'!$AK168)</f>
        <v>0</v>
      </c>
      <c r="X168" s="60">
        <f ca="1">'Q9B-L2'!X168*(1-'Q9B-L2-REIDI'!$AK168)</f>
        <v>0</v>
      </c>
      <c r="Y168" s="60">
        <f ca="1">'Q9B-L2'!Y168*(1-'Q9B-L2-REIDI'!$AK168)</f>
        <v>0</v>
      </c>
      <c r="Z168" s="60">
        <f ca="1">'Q9B-L2'!Z168*(1-'Q9B-L2-REIDI'!$AK168)</f>
        <v>0</v>
      </c>
      <c r="AA168" s="60">
        <f ca="1">'Q9B-L2'!AA168*(1-'Q9B-L2-REIDI'!$AK168)</f>
        <v>0</v>
      </c>
      <c r="AB168" s="60">
        <f ca="1">'Q9B-L2'!AB168*(1-'Q9B-L2-REIDI'!$AK168)</f>
        <v>0</v>
      </c>
      <c r="AC168" s="60">
        <f ca="1">'Q9B-L2'!AC168*(1-'Q9B-L2-REIDI'!$AK168)</f>
        <v>0</v>
      </c>
      <c r="AD168" s="60">
        <f ca="1">'Q9B-L2'!AD168*(1-'Q9B-L2-REIDI'!$AK168)</f>
        <v>0</v>
      </c>
      <c r="AE168" s="60">
        <f ca="1">'Q9B-L2'!AE168*(1-'Q9B-L2-REIDI'!$AK168)</f>
        <v>0</v>
      </c>
      <c r="AF168" s="60">
        <f ca="1">'Q9B-L2'!AF168*(1-'Q9B-L2-REIDI'!$AK168)</f>
        <v>0</v>
      </c>
      <c r="AG168" s="60">
        <f ca="1">'Q9B-L2'!AG168*(1-'Q9B-L2-REIDI'!$AK168)</f>
        <v>0</v>
      </c>
      <c r="AH168" s="60">
        <f ca="1">'Q9B-L2'!AH168*(1-'Q9B-L2-REIDI'!$AK168)</f>
        <v>0</v>
      </c>
      <c r="AI168" s="60">
        <f ca="1">'Q9B-L2'!AI168*(1-'Q9B-L2-REIDI'!$AK168)</f>
        <v>0</v>
      </c>
      <c r="AJ168" s="20"/>
      <c r="AK168" s="170">
        <v>3.6499999999999998E-2</v>
      </c>
      <c r="AL168" s="55">
        <v>1</v>
      </c>
      <c r="AM168" s="55"/>
      <c r="AN168" s="55">
        <v>1</v>
      </c>
      <c r="AO168" s="45" t="str">
        <f t="shared" si="41"/>
        <v>Ponto de Ônibus</v>
      </c>
    </row>
    <row r="169" spans="1:41" s="22" customFormat="1" ht="16.5" hidden="1" customHeight="1" outlineLevel="2">
      <c r="A169" s="119"/>
      <c r="B169" s="80" t="s">
        <v>197</v>
      </c>
      <c r="C169" s="82" t="s">
        <v>802</v>
      </c>
      <c r="D169" s="50">
        <f t="shared" ca="1" si="34"/>
        <v>327.1081266821962</v>
      </c>
      <c r="E169" s="51">
        <f t="shared" ca="1" si="35"/>
        <v>435.38091661400324</v>
      </c>
      <c r="F169" s="60">
        <f ca="1">'Q9B-L2'!F169*(1-'Q9B-L2-REIDI'!$AK169)</f>
        <v>0</v>
      </c>
      <c r="G169" s="60">
        <f ca="1">'Q9B-L2'!G169*(1-'Q9B-L2-REIDI'!$AK169)</f>
        <v>0</v>
      </c>
      <c r="H169" s="60">
        <f ca="1">'Q9B-L2'!H169*(1-'Q9B-L2-REIDI'!$AK169)</f>
        <v>435.38091661400324</v>
      </c>
      <c r="I169" s="60">
        <f ca="1">'Q9B-L2'!I169*(1-'Q9B-L2-REIDI'!$AK169)</f>
        <v>0</v>
      </c>
      <c r="J169" s="60">
        <f ca="1">'Q9B-L2'!J169*(1-'Q9B-L2-REIDI'!$AK169)</f>
        <v>0</v>
      </c>
      <c r="K169" s="60">
        <f ca="1">'Q9B-L2'!K169*(1-'Q9B-L2-REIDI'!$AK169)</f>
        <v>0</v>
      </c>
      <c r="L169" s="60">
        <f ca="1">'Q9B-L2'!L169*(1-'Q9B-L2-REIDI'!$AK169)</f>
        <v>0</v>
      </c>
      <c r="M169" s="60">
        <f ca="1">'Q9B-L2'!M169*(1-'Q9B-L2-REIDI'!$AK169)</f>
        <v>0</v>
      </c>
      <c r="N169" s="60">
        <f ca="1">'Q9B-L2'!N169*(1-'Q9B-L2-REIDI'!$AK169)</f>
        <v>0</v>
      </c>
      <c r="O169" s="60">
        <f ca="1">'Q9B-L2'!O169*(1-'Q9B-L2-REIDI'!$AK169)</f>
        <v>0</v>
      </c>
      <c r="P169" s="60">
        <f ca="1">'Q9B-L2'!P169*(1-'Q9B-L2-REIDI'!$AK169)</f>
        <v>0</v>
      </c>
      <c r="Q169" s="60">
        <f ca="1">'Q9B-L2'!Q169*(1-'Q9B-L2-REIDI'!$AK169)</f>
        <v>0</v>
      </c>
      <c r="R169" s="60">
        <f ca="1">'Q9B-L2'!R169*(1-'Q9B-L2-REIDI'!$AK169)</f>
        <v>0</v>
      </c>
      <c r="S169" s="60">
        <f ca="1">'Q9B-L2'!S169*(1-'Q9B-L2-REIDI'!$AK169)</f>
        <v>0</v>
      </c>
      <c r="T169" s="60">
        <f ca="1">'Q9B-L2'!T169*(1-'Q9B-L2-REIDI'!$AK169)</f>
        <v>0</v>
      </c>
      <c r="U169" s="60">
        <f ca="1">'Q9B-L2'!U169*(1-'Q9B-L2-REIDI'!$AK169)</f>
        <v>0</v>
      </c>
      <c r="V169" s="60">
        <f ca="1">'Q9B-L2'!V169*(1-'Q9B-L2-REIDI'!$AK169)</f>
        <v>0</v>
      </c>
      <c r="W169" s="60">
        <f ca="1">'Q9B-L2'!W169*(1-'Q9B-L2-REIDI'!$AK169)</f>
        <v>0</v>
      </c>
      <c r="X169" s="60">
        <f ca="1">'Q9B-L2'!X169*(1-'Q9B-L2-REIDI'!$AK169)</f>
        <v>0</v>
      </c>
      <c r="Y169" s="60">
        <f ca="1">'Q9B-L2'!Y169*(1-'Q9B-L2-REIDI'!$AK169)</f>
        <v>0</v>
      </c>
      <c r="Z169" s="60">
        <f ca="1">'Q9B-L2'!Z169*(1-'Q9B-L2-REIDI'!$AK169)</f>
        <v>0</v>
      </c>
      <c r="AA169" s="60">
        <f ca="1">'Q9B-L2'!AA169*(1-'Q9B-L2-REIDI'!$AK169)</f>
        <v>0</v>
      </c>
      <c r="AB169" s="60">
        <f ca="1">'Q9B-L2'!AB169*(1-'Q9B-L2-REIDI'!$AK169)</f>
        <v>0</v>
      </c>
      <c r="AC169" s="60">
        <f ca="1">'Q9B-L2'!AC169*(1-'Q9B-L2-REIDI'!$AK169)</f>
        <v>0</v>
      </c>
      <c r="AD169" s="60">
        <f ca="1">'Q9B-L2'!AD169*(1-'Q9B-L2-REIDI'!$AK169)</f>
        <v>0</v>
      </c>
      <c r="AE169" s="60">
        <f ca="1">'Q9B-L2'!AE169*(1-'Q9B-L2-REIDI'!$AK169)</f>
        <v>0</v>
      </c>
      <c r="AF169" s="60">
        <f ca="1">'Q9B-L2'!AF169*(1-'Q9B-L2-REIDI'!$AK169)</f>
        <v>0</v>
      </c>
      <c r="AG169" s="60">
        <f ca="1">'Q9B-L2'!AG169*(1-'Q9B-L2-REIDI'!$AK169)</f>
        <v>0</v>
      </c>
      <c r="AH169" s="60">
        <f ca="1">'Q9B-L2'!AH169*(1-'Q9B-L2-REIDI'!$AK169)</f>
        <v>0</v>
      </c>
      <c r="AI169" s="60">
        <f ca="1">'Q9B-L2'!AI169*(1-'Q9B-L2-REIDI'!$AK169)</f>
        <v>0</v>
      </c>
      <c r="AJ169" s="20"/>
      <c r="AK169" s="170">
        <v>3.6499999999999998E-2</v>
      </c>
      <c r="AL169" s="55">
        <v>1</v>
      </c>
      <c r="AM169" s="55"/>
      <c r="AN169" s="55">
        <v>1</v>
      </c>
      <c r="AO169" s="45" t="str">
        <f t="shared" si="41"/>
        <v>Ponto de Ônibus</v>
      </c>
    </row>
    <row r="170" spans="1:41" s="22" customFormat="1" ht="16.5" hidden="1" customHeight="1" outlineLevel="2">
      <c r="A170" s="119"/>
      <c r="B170" s="80" t="s">
        <v>198</v>
      </c>
      <c r="C170" s="82" t="s">
        <v>803</v>
      </c>
      <c r="D170" s="50">
        <f t="shared" ca="1" si="34"/>
        <v>163.5540633410981</v>
      </c>
      <c r="E170" s="51">
        <f t="shared" ca="1" si="35"/>
        <v>217.69045830700162</v>
      </c>
      <c r="F170" s="60">
        <f ca="1">'Q9B-L2'!F170*(1-'Q9B-L2-REIDI'!$AK170)</f>
        <v>0</v>
      </c>
      <c r="G170" s="60">
        <f ca="1">'Q9B-L2'!G170*(1-'Q9B-L2-REIDI'!$AK170)</f>
        <v>0</v>
      </c>
      <c r="H170" s="60">
        <f ca="1">'Q9B-L2'!H170*(1-'Q9B-L2-REIDI'!$AK170)</f>
        <v>217.69045830700162</v>
      </c>
      <c r="I170" s="60">
        <f ca="1">'Q9B-L2'!I170*(1-'Q9B-L2-REIDI'!$AK170)</f>
        <v>0</v>
      </c>
      <c r="J170" s="60">
        <f ca="1">'Q9B-L2'!J170*(1-'Q9B-L2-REIDI'!$AK170)</f>
        <v>0</v>
      </c>
      <c r="K170" s="60">
        <f ca="1">'Q9B-L2'!K170*(1-'Q9B-L2-REIDI'!$AK170)</f>
        <v>0</v>
      </c>
      <c r="L170" s="60">
        <f ca="1">'Q9B-L2'!L170*(1-'Q9B-L2-REIDI'!$AK170)</f>
        <v>0</v>
      </c>
      <c r="M170" s="60">
        <f ca="1">'Q9B-L2'!M170*(1-'Q9B-L2-REIDI'!$AK170)</f>
        <v>0</v>
      </c>
      <c r="N170" s="60">
        <f ca="1">'Q9B-L2'!N170*(1-'Q9B-L2-REIDI'!$AK170)</f>
        <v>0</v>
      </c>
      <c r="O170" s="60">
        <f ca="1">'Q9B-L2'!O170*(1-'Q9B-L2-REIDI'!$AK170)</f>
        <v>0</v>
      </c>
      <c r="P170" s="60">
        <f ca="1">'Q9B-L2'!P170*(1-'Q9B-L2-REIDI'!$AK170)</f>
        <v>0</v>
      </c>
      <c r="Q170" s="60">
        <f ca="1">'Q9B-L2'!Q170*(1-'Q9B-L2-REIDI'!$AK170)</f>
        <v>0</v>
      </c>
      <c r="R170" s="60">
        <f ca="1">'Q9B-L2'!R170*(1-'Q9B-L2-REIDI'!$AK170)</f>
        <v>0</v>
      </c>
      <c r="S170" s="60">
        <f ca="1">'Q9B-L2'!S170*(1-'Q9B-L2-REIDI'!$AK170)</f>
        <v>0</v>
      </c>
      <c r="T170" s="60">
        <f ca="1">'Q9B-L2'!T170*(1-'Q9B-L2-REIDI'!$AK170)</f>
        <v>0</v>
      </c>
      <c r="U170" s="60">
        <f ca="1">'Q9B-L2'!U170*(1-'Q9B-L2-REIDI'!$AK170)</f>
        <v>0</v>
      </c>
      <c r="V170" s="60">
        <f ca="1">'Q9B-L2'!V170*(1-'Q9B-L2-REIDI'!$AK170)</f>
        <v>0</v>
      </c>
      <c r="W170" s="60">
        <f ca="1">'Q9B-L2'!W170*(1-'Q9B-L2-REIDI'!$AK170)</f>
        <v>0</v>
      </c>
      <c r="X170" s="60">
        <f ca="1">'Q9B-L2'!X170*(1-'Q9B-L2-REIDI'!$AK170)</f>
        <v>0</v>
      </c>
      <c r="Y170" s="60">
        <f ca="1">'Q9B-L2'!Y170*(1-'Q9B-L2-REIDI'!$AK170)</f>
        <v>0</v>
      </c>
      <c r="Z170" s="60">
        <f ca="1">'Q9B-L2'!Z170*(1-'Q9B-L2-REIDI'!$AK170)</f>
        <v>0</v>
      </c>
      <c r="AA170" s="60">
        <f ca="1">'Q9B-L2'!AA170*(1-'Q9B-L2-REIDI'!$AK170)</f>
        <v>0</v>
      </c>
      <c r="AB170" s="60">
        <f ca="1">'Q9B-L2'!AB170*(1-'Q9B-L2-REIDI'!$AK170)</f>
        <v>0</v>
      </c>
      <c r="AC170" s="60">
        <f ca="1">'Q9B-L2'!AC170*(1-'Q9B-L2-REIDI'!$AK170)</f>
        <v>0</v>
      </c>
      <c r="AD170" s="60">
        <f ca="1">'Q9B-L2'!AD170*(1-'Q9B-L2-REIDI'!$AK170)</f>
        <v>0</v>
      </c>
      <c r="AE170" s="60">
        <f ca="1">'Q9B-L2'!AE170*(1-'Q9B-L2-REIDI'!$AK170)</f>
        <v>0</v>
      </c>
      <c r="AF170" s="60">
        <f ca="1">'Q9B-L2'!AF170*(1-'Q9B-L2-REIDI'!$AK170)</f>
        <v>0</v>
      </c>
      <c r="AG170" s="60">
        <f ca="1">'Q9B-L2'!AG170*(1-'Q9B-L2-REIDI'!$AK170)</f>
        <v>0</v>
      </c>
      <c r="AH170" s="60">
        <f ca="1">'Q9B-L2'!AH170*(1-'Q9B-L2-REIDI'!$AK170)</f>
        <v>0</v>
      </c>
      <c r="AI170" s="60">
        <f ca="1">'Q9B-L2'!AI170*(1-'Q9B-L2-REIDI'!$AK170)</f>
        <v>0</v>
      </c>
      <c r="AJ170" s="20"/>
      <c r="AK170" s="170">
        <v>3.6499999999999998E-2</v>
      </c>
      <c r="AL170" s="55">
        <v>1</v>
      </c>
      <c r="AM170" s="55"/>
      <c r="AN170" s="55">
        <v>1</v>
      </c>
      <c r="AO170" s="45" t="str">
        <f t="shared" si="41"/>
        <v>Ponto de Ônibus</v>
      </c>
    </row>
    <row r="171" spans="1:41" s="22" customFormat="1" ht="16.5" hidden="1" customHeight="1" outlineLevel="2">
      <c r="A171" s="119"/>
      <c r="B171" s="80" t="s">
        <v>199</v>
      </c>
      <c r="C171" s="82" t="s">
        <v>804</v>
      </c>
      <c r="D171" s="50">
        <f t="shared" ca="1" si="34"/>
        <v>148.685512128271</v>
      </c>
      <c r="E171" s="51">
        <f t="shared" ca="1" si="35"/>
        <v>217.69045830700162</v>
      </c>
      <c r="F171" s="60">
        <f ca="1">'Q9B-L2'!F171*(1-'Q9B-L2-REIDI'!$AK171)</f>
        <v>0</v>
      </c>
      <c r="G171" s="60">
        <f ca="1">'Q9B-L2'!G171*(1-'Q9B-L2-REIDI'!$AK171)</f>
        <v>0</v>
      </c>
      <c r="H171" s="60">
        <f ca="1">'Q9B-L2'!H171*(1-'Q9B-L2-REIDI'!$AK171)</f>
        <v>0</v>
      </c>
      <c r="I171" s="60">
        <f ca="1">'Q9B-L2'!I171*(1-'Q9B-L2-REIDI'!$AK171)</f>
        <v>217.69045830700162</v>
      </c>
      <c r="J171" s="60">
        <f ca="1">'Q9B-L2'!J171*(1-'Q9B-L2-REIDI'!$AK171)</f>
        <v>0</v>
      </c>
      <c r="K171" s="60">
        <f ca="1">'Q9B-L2'!K171*(1-'Q9B-L2-REIDI'!$AK171)</f>
        <v>0</v>
      </c>
      <c r="L171" s="60">
        <f ca="1">'Q9B-L2'!L171*(1-'Q9B-L2-REIDI'!$AK171)</f>
        <v>0</v>
      </c>
      <c r="M171" s="60">
        <f ca="1">'Q9B-L2'!M171*(1-'Q9B-L2-REIDI'!$AK171)</f>
        <v>0</v>
      </c>
      <c r="N171" s="60">
        <f ca="1">'Q9B-L2'!N171*(1-'Q9B-L2-REIDI'!$AK171)</f>
        <v>0</v>
      </c>
      <c r="O171" s="60">
        <f ca="1">'Q9B-L2'!O171*(1-'Q9B-L2-REIDI'!$AK171)</f>
        <v>0</v>
      </c>
      <c r="P171" s="60">
        <f ca="1">'Q9B-L2'!P171*(1-'Q9B-L2-REIDI'!$AK171)</f>
        <v>0</v>
      </c>
      <c r="Q171" s="60">
        <f ca="1">'Q9B-L2'!Q171*(1-'Q9B-L2-REIDI'!$AK171)</f>
        <v>0</v>
      </c>
      <c r="R171" s="60">
        <f ca="1">'Q9B-L2'!R171*(1-'Q9B-L2-REIDI'!$AK171)</f>
        <v>0</v>
      </c>
      <c r="S171" s="60">
        <f ca="1">'Q9B-L2'!S171*(1-'Q9B-L2-REIDI'!$AK171)</f>
        <v>0</v>
      </c>
      <c r="T171" s="60">
        <f ca="1">'Q9B-L2'!T171*(1-'Q9B-L2-REIDI'!$AK171)</f>
        <v>0</v>
      </c>
      <c r="U171" s="60">
        <f ca="1">'Q9B-L2'!U171*(1-'Q9B-L2-REIDI'!$AK171)</f>
        <v>0</v>
      </c>
      <c r="V171" s="60">
        <f ca="1">'Q9B-L2'!V171*(1-'Q9B-L2-REIDI'!$AK171)</f>
        <v>0</v>
      </c>
      <c r="W171" s="60">
        <f ca="1">'Q9B-L2'!W171*(1-'Q9B-L2-REIDI'!$AK171)</f>
        <v>0</v>
      </c>
      <c r="X171" s="60">
        <f ca="1">'Q9B-L2'!X171*(1-'Q9B-L2-REIDI'!$AK171)</f>
        <v>0</v>
      </c>
      <c r="Y171" s="60">
        <f ca="1">'Q9B-L2'!Y171*(1-'Q9B-L2-REIDI'!$AK171)</f>
        <v>0</v>
      </c>
      <c r="Z171" s="60">
        <f ca="1">'Q9B-L2'!Z171*(1-'Q9B-L2-REIDI'!$AK171)</f>
        <v>0</v>
      </c>
      <c r="AA171" s="60">
        <f ca="1">'Q9B-L2'!AA171*(1-'Q9B-L2-REIDI'!$AK171)</f>
        <v>0</v>
      </c>
      <c r="AB171" s="60">
        <f ca="1">'Q9B-L2'!AB171*(1-'Q9B-L2-REIDI'!$AK171)</f>
        <v>0</v>
      </c>
      <c r="AC171" s="60">
        <f ca="1">'Q9B-L2'!AC171*(1-'Q9B-L2-REIDI'!$AK171)</f>
        <v>0</v>
      </c>
      <c r="AD171" s="60">
        <f ca="1">'Q9B-L2'!AD171*(1-'Q9B-L2-REIDI'!$AK171)</f>
        <v>0</v>
      </c>
      <c r="AE171" s="60">
        <f ca="1">'Q9B-L2'!AE171*(1-'Q9B-L2-REIDI'!$AK171)</f>
        <v>0</v>
      </c>
      <c r="AF171" s="60">
        <f ca="1">'Q9B-L2'!AF171*(1-'Q9B-L2-REIDI'!$AK171)</f>
        <v>0</v>
      </c>
      <c r="AG171" s="60">
        <f ca="1">'Q9B-L2'!AG171*(1-'Q9B-L2-REIDI'!$AK171)</f>
        <v>0</v>
      </c>
      <c r="AH171" s="60">
        <f ca="1">'Q9B-L2'!AH171*(1-'Q9B-L2-REIDI'!$AK171)</f>
        <v>0</v>
      </c>
      <c r="AI171" s="60">
        <f ca="1">'Q9B-L2'!AI171*(1-'Q9B-L2-REIDI'!$AK171)</f>
        <v>0</v>
      </c>
      <c r="AJ171" s="20"/>
      <c r="AK171" s="170">
        <v>3.6499999999999998E-2</v>
      </c>
      <c r="AL171" s="55">
        <v>1</v>
      </c>
      <c r="AM171" s="55"/>
      <c r="AN171" s="55">
        <v>1</v>
      </c>
      <c r="AO171" s="45" t="str">
        <f t="shared" si="41"/>
        <v>Ponto de Ônibus</v>
      </c>
    </row>
    <row r="172" spans="1:41" s="22" customFormat="1" ht="16.5" hidden="1" customHeight="1" outlineLevel="2">
      <c r="A172" s="119"/>
      <c r="B172" s="80" t="s">
        <v>200</v>
      </c>
      <c r="C172" s="82" t="s">
        <v>805</v>
      </c>
      <c r="D172" s="50">
        <f t="shared" ca="1" si="34"/>
        <v>0</v>
      </c>
      <c r="E172" s="51">
        <f t="shared" ca="1" si="35"/>
        <v>0</v>
      </c>
      <c r="F172" s="60">
        <f ca="1">'Q9B-L2'!F172*(1-'Q9B-L2-REIDI'!$AK172)</f>
        <v>0</v>
      </c>
      <c r="G172" s="60">
        <f ca="1">'Q9B-L2'!G172*(1-'Q9B-L2-REIDI'!$AK172)</f>
        <v>0</v>
      </c>
      <c r="H172" s="60">
        <f ca="1">'Q9B-L2'!H172*(1-'Q9B-L2-REIDI'!$AK172)</f>
        <v>0</v>
      </c>
      <c r="I172" s="60">
        <f ca="1">'Q9B-L2'!I172*(1-'Q9B-L2-REIDI'!$AK172)</f>
        <v>0</v>
      </c>
      <c r="J172" s="60">
        <f ca="1">'Q9B-L2'!J172*(1-'Q9B-L2-REIDI'!$AK172)</f>
        <v>0</v>
      </c>
      <c r="K172" s="60">
        <f ca="1">'Q9B-L2'!K172*(1-'Q9B-L2-REIDI'!$AK172)</f>
        <v>0</v>
      </c>
      <c r="L172" s="60">
        <f ca="1">'Q9B-L2'!L172*(1-'Q9B-L2-REIDI'!$AK172)</f>
        <v>0</v>
      </c>
      <c r="M172" s="60">
        <f ca="1">'Q9B-L2'!M172*(1-'Q9B-L2-REIDI'!$AK172)</f>
        <v>0</v>
      </c>
      <c r="N172" s="60">
        <f ca="1">'Q9B-L2'!N172*(1-'Q9B-L2-REIDI'!$AK172)</f>
        <v>0</v>
      </c>
      <c r="O172" s="60">
        <f ca="1">'Q9B-L2'!O172*(1-'Q9B-L2-REIDI'!$AK172)</f>
        <v>0</v>
      </c>
      <c r="P172" s="60">
        <f ca="1">'Q9B-L2'!P172*(1-'Q9B-L2-REIDI'!$AK172)</f>
        <v>0</v>
      </c>
      <c r="Q172" s="60">
        <f ca="1">'Q9B-L2'!Q172*(1-'Q9B-L2-REIDI'!$AK172)</f>
        <v>0</v>
      </c>
      <c r="R172" s="60">
        <f ca="1">'Q9B-L2'!R172*(1-'Q9B-L2-REIDI'!$AK172)</f>
        <v>0</v>
      </c>
      <c r="S172" s="60">
        <f ca="1">'Q9B-L2'!S172*(1-'Q9B-L2-REIDI'!$AK172)</f>
        <v>0</v>
      </c>
      <c r="T172" s="60">
        <f ca="1">'Q9B-L2'!T172*(1-'Q9B-L2-REIDI'!$AK172)</f>
        <v>0</v>
      </c>
      <c r="U172" s="60">
        <f ca="1">'Q9B-L2'!U172*(1-'Q9B-L2-REIDI'!$AK172)</f>
        <v>0</v>
      </c>
      <c r="V172" s="60">
        <f ca="1">'Q9B-L2'!V172*(1-'Q9B-L2-REIDI'!$AK172)</f>
        <v>0</v>
      </c>
      <c r="W172" s="60">
        <f ca="1">'Q9B-L2'!W172*(1-'Q9B-L2-REIDI'!$AK172)</f>
        <v>0</v>
      </c>
      <c r="X172" s="60">
        <f ca="1">'Q9B-L2'!X172*(1-'Q9B-L2-REIDI'!$AK172)</f>
        <v>0</v>
      </c>
      <c r="Y172" s="60">
        <f ca="1">'Q9B-L2'!Y172*(1-'Q9B-L2-REIDI'!$AK172)</f>
        <v>0</v>
      </c>
      <c r="Z172" s="60">
        <f ca="1">'Q9B-L2'!Z172*(1-'Q9B-L2-REIDI'!$AK172)</f>
        <v>0</v>
      </c>
      <c r="AA172" s="60">
        <f ca="1">'Q9B-L2'!AA172*(1-'Q9B-L2-REIDI'!$AK172)</f>
        <v>0</v>
      </c>
      <c r="AB172" s="60">
        <f ca="1">'Q9B-L2'!AB172*(1-'Q9B-L2-REIDI'!$AK172)</f>
        <v>0</v>
      </c>
      <c r="AC172" s="60">
        <f ca="1">'Q9B-L2'!AC172*(1-'Q9B-L2-REIDI'!$AK172)</f>
        <v>0</v>
      </c>
      <c r="AD172" s="60">
        <f ca="1">'Q9B-L2'!AD172*(1-'Q9B-L2-REIDI'!$AK172)</f>
        <v>0</v>
      </c>
      <c r="AE172" s="60">
        <f ca="1">'Q9B-L2'!AE172*(1-'Q9B-L2-REIDI'!$AK172)</f>
        <v>0</v>
      </c>
      <c r="AF172" s="60">
        <f ca="1">'Q9B-L2'!AF172*(1-'Q9B-L2-REIDI'!$AK172)</f>
        <v>0</v>
      </c>
      <c r="AG172" s="60">
        <f ca="1">'Q9B-L2'!AG172*(1-'Q9B-L2-REIDI'!$AK172)</f>
        <v>0</v>
      </c>
      <c r="AH172" s="60">
        <f ca="1">'Q9B-L2'!AH172*(1-'Q9B-L2-REIDI'!$AK172)</f>
        <v>0</v>
      </c>
      <c r="AI172" s="60">
        <f ca="1">'Q9B-L2'!AI172*(1-'Q9B-L2-REIDI'!$AK172)</f>
        <v>0</v>
      </c>
      <c r="AJ172" s="20"/>
      <c r="AK172" s="170">
        <v>3.6499999999999998E-2</v>
      </c>
      <c r="AL172" s="55">
        <v>1</v>
      </c>
      <c r="AM172" s="55"/>
      <c r="AN172" s="55">
        <v>1</v>
      </c>
      <c r="AO172" s="45" t="str">
        <f t="shared" si="41"/>
        <v>Ponto de Ônibus</v>
      </c>
    </row>
    <row r="173" spans="1:41" s="22" customFormat="1" ht="16.5" hidden="1" customHeight="1" outlineLevel="2">
      <c r="A173" s="119"/>
      <c r="B173" s="80" t="s">
        <v>201</v>
      </c>
      <c r="C173" s="82" t="s">
        <v>806</v>
      </c>
      <c r="D173" s="50">
        <f t="shared" ca="1" si="34"/>
        <v>594.742048513084</v>
      </c>
      <c r="E173" s="51">
        <f t="shared" ca="1" si="35"/>
        <v>870.76183322800648</v>
      </c>
      <c r="F173" s="60">
        <f ca="1">'Q9B-L2'!F173*(1-'Q9B-L2-REIDI'!$AK173)</f>
        <v>0</v>
      </c>
      <c r="G173" s="60">
        <f ca="1">'Q9B-L2'!G173*(1-'Q9B-L2-REIDI'!$AK173)</f>
        <v>0</v>
      </c>
      <c r="H173" s="60">
        <f ca="1">'Q9B-L2'!H173*(1-'Q9B-L2-REIDI'!$AK173)</f>
        <v>0</v>
      </c>
      <c r="I173" s="60">
        <f ca="1">'Q9B-L2'!I173*(1-'Q9B-L2-REIDI'!$AK173)</f>
        <v>870.76183322800648</v>
      </c>
      <c r="J173" s="60">
        <f ca="1">'Q9B-L2'!J173*(1-'Q9B-L2-REIDI'!$AK173)</f>
        <v>0</v>
      </c>
      <c r="K173" s="60">
        <f ca="1">'Q9B-L2'!K173*(1-'Q9B-L2-REIDI'!$AK173)</f>
        <v>0</v>
      </c>
      <c r="L173" s="60">
        <f ca="1">'Q9B-L2'!L173*(1-'Q9B-L2-REIDI'!$AK173)</f>
        <v>0</v>
      </c>
      <c r="M173" s="60">
        <f ca="1">'Q9B-L2'!M173*(1-'Q9B-L2-REIDI'!$AK173)</f>
        <v>0</v>
      </c>
      <c r="N173" s="60">
        <f ca="1">'Q9B-L2'!N173*(1-'Q9B-L2-REIDI'!$AK173)</f>
        <v>0</v>
      </c>
      <c r="O173" s="60">
        <f ca="1">'Q9B-L2'!O173*(1-'Q9B-L2-REIDI'!$AK173)</f>
        <v>0</v>
      </c>
      <c r="P173" s="60">
        <f ca="1">'Q9B-L2'!P173*(1-'Q9B-L2-REIDI'!$AK173)</f>
        <v>0</v>
      </c>
      <c r="Q173" s="60">
        <f ca="1">'Q9B-L2'!Q173*(1-'Q9B-L2-REIDI'!$AK173)</f>
        <v>0</v>
      </c>
      <c r="R173" s="60">
        <f ca="1">'Q9B-L2'!R173*(1-'Q9B-L2-REIDI'!$AK173)</f>
        <v>0</v>
      </c>
      <c r="S173" s="60">
        <f ca="1">'Q9B-L2'!S173*(1-'Q9B-L2-REIDI'!$AK173)</f>
        <v>0</v>
      </c>
      <c r="T173" s="60">
        <f ca="1">'Q9B-L2'!T173*(1-'Q9B-L2-REIDI'!$AK173)</f>
        <v>0</v>
      </c>
      <c r="U173" s="60">
        <f ca="1">'Q9B-L2'!U173*(1-'Q9B-L2-REIDI'!$AK173)</f>
        <v>0</v>
      </c>
      <c r="V173" s="60">
        <f ca="1">'Q9B-L2'!V173*(1-'Q9B-L2-REIDI'!$AK173)</f>
        <v>0</v>
      </c>
      <c r="W173" s="60">
        <f ca="1">'Q9B-L2'!W173*(1-'Q9B-L2-REIDI'!$AK173)</f>
        <v>0</v>
      </c>
      <c r="X173" s="60">
        <f ca="1">'Q9B-L2'!X173*(1-'Q9B-L2-REIDI'!$AK173)</f>
        <v>0</v>
      </c>
      <c r="Y173" s="60">
        <f ca="1">'Q9B-L2'!Y173*(1-'Q9B-L2-REIDI'!$AK173)</f>
        <v>0</v>
      </c>
      <c r="Z173" s="60">
        <f ca="1">'Q9B-L2'!Z173*(1-'Q9B-L2-REIDI'!$AK173)</f>
        <v>0</v>
      </c>
      <c r="AA173" s="60">
        <f ca="1">'Q9B-L2'!AA173*(1-'Q9B-L2-REIDI'!$AK173)</f>
        <v>0</v>
      </c>
      <c r="AB173" s="60">
        <f ca="1">'Q9B-L2'!AB173*(1-'Q9B-L2-REIDI'!$AK173)</f>
        <v>0</v>
      </c>
      <c r="AC173" s="60">
        <f ca="1">'Q9B-L2'!AC173*(1-'Q9B-L2-REIDI'!$AK173)</f>
        <v>0</v>
      </c>
      <c r="AD173" s="60">
        <f ca="1">'Q9B-L2'!AD173*(1-'Q9B-L2-REIDI'!$AK173)</f>
        <v>0</v>
      </c>
      <c r="AE173" s="60">
        <f ca="1">'Q9B-L2'!AE173*(1-'Q9B-L2-REIDI'!$AK173)</f>
        <v>0</v>
      </c>
      <c r="AF173" s="60">
        <f ca="1">'Q9B-L2'!AF173*(1-'Q9B-L2-REIDI'!$AK173)</f>
        <v>0</v>
      </c>
      <c r="AG173" s="60">
        <f ca="1">'Q9B-L2'!AG173*(1-'Q9B-L2-REIDI'!$AK173)</f>
        <v>0</v>
      </c>
      <c r="AH173" s="60">
        <f ca="1">'Q9B-L2'!AH173*(1-'Q9B-L2-REIDI'!$AK173)</f>
        <v>0</v>
      </c>
      <c r="AI173" s="60">
        <f ca="1">'Q9B-L2'!AI173*(1-'Q9B-L2-REIDI'!$AK173)</f>
        <v>0</v>
      </c>
      <c r="AJ173" s="20"/>
      <c r="AK173" s="170">
        <v>3.6499999999999998E-2</v>
      </c>
      <c r="AL173" s="55">
        <v>1</v>
      </c>
      <c r="AM173" s="55"/>
      <c r="AN173" s="55">
        <v>1</v>
      </c>
      <c r="AO173" s="45" t="str">
        <f t="shared" si="41"/>
        <v>Ponto de Ônibus</v>
      </c>
    </row>
    <row r="174" spans="1:41" s="22" customFormat="1" ht="16.5" hidden="1" customHeight="1" outlineLevel="2">
      <c r="A174" s="119"/>
      <c r="B174" s="80" t="s">
        <v>202</v>
      </c>
      <c r="C174" s="82" t="s">
        <v>807</v>
      </c>
      <c r="D174" s="50">
        <f t="shared" ca="1" si="34"/>
        <v>743.42756064135483</v>
      </c>
      <c r="E174" s="51">
        <f t="shared" ca="1" si="35"/>
        <v>1088.452291535008</v>
      </c>
      <c r="F174" s="60">
        <f ca="1">'Q9B-L2'!F174*(1-'Q9B-L2-REIDI'!$AK174)</f>
        <v>0</v>
      </c>
      <c r="G174" s="60">
        <f ca="1">'Q9B-L2'!G174*(1-'Q9B-L2-REIDI'!$AK174)</f>
        <v>0</v>
      </c>
      <c r="H174" s="60">
        <f ca="1">'Q9B-L2'!H174*(1-'Q9B-L2-REIDI'!$AK174)</f>
        <v>0</v>
      </c>
      <c r="I174" s="60">
        <f ca="1">'Q9B-L2'!I174*(1-'Q9B-L2-REIDI'!$AK174)</f>
        <v>1088.452291535008</v>
      </c>
      <c r="J174" s="60">
        <f ca="1">'Q9B-L2'!J174*(1-'Q9B-L2-REIDI'!$AK174)</f>
        <v>0</v>
      </c>
      <c r="K174" s="60">
        <f ca="1">'Q9B-L2'!K174*(1-'Q9B-L2-REIDI'!$AK174)</f>
        <v>0</v>
      </c>
      <c r="L174" s="60">
        <f ca="1">'Q9B-L2'!L174*(1-'Q9B-L2-REIDI'!$AK174)</f>
        <v>0</v>
      </c>
      <c r="M174" s="60">
        <f ca="1">'Q9B-L2'!M174*(1-'Q9B-L2-REIDI'!$AK174)</f>
        <v>0</v>
      </c>
      <c r="N174" s="60">
        <f ca="1">'Q9B-L2'!N174*(1-'Q9B-L2-REIDI'!$AK174)</f>
        <v>0</v>
      </c>
      <c r="O174" s="60">
        <f ca="1">'Q9B-L2'!O174*(1-'Q9B-L2-REIDI'!$AK174)</f>
        <v>0</v>
      </c>
      <c r="P174" s="60">
        <f ca="1">'Q9B-L2'!P174*(1-'Q9B-L2-REIDI'!$AK174)</f>
        <v>0</v>
      </c>
      <c r="Q174" s="60">
        <f ca="1">'Q9B-L2'!Q174*(1-'Q9B-L2-REIDI'!$AK174)</f>
        <v>0</v>
      </c>
      <c r="R174" s="60">
        <f ca="1">'Q9B-L2'!R174*(1-'Q9B-L2-REIDI'!$AK174)</f>
        <v>0</v>
      </c>
      <c r="S174" s="60">
        <f ca="1">'Q9B-L2'!S174*(1-'Q9B-L2-REIDI'!$AK174)</f>
        <v>0</v>
      </c>
      <c r="T174" s="60">
        <f ca="1">'Q9B-L2'!T174*(1-'Q9B-L2-REIDI'!$AK174)</f>
        <v>0</v>
      </c>
      <c r="U174" s="60">
        <f ca="1">'Q9B-L2'!U174*(1-'Q9B-L2-REIDI'!$AK174)</f>
        <v>0</v>
      </c>
      <c r="V174" s="60">
        <f ca="1">'Q9B-L2'!V174*(1-'Q9B-L2-REIDI'!$AK174)</f>
        <v>0</v>
      </c>
      <c r="W174" s="60">
        <f ca="1">'Q9B-L2'!W174*(1-'Q9B-L2-REIDI'!$AK174)</f>
        <v>0</v>
      </c>
      <c r="X174" s="60">
        <f ca="1">'Q9B-L2'!X174*(1-'Q9B-L2-REIDI'!$AK174)</f>
        <v>0</v>
      </c>
      <c r="Y174" s="60">
        <f ca="1">'Q9B-L2'!Y174*(1-'Q9B-L2-REIDI'!$AK174)</f>
        <v>0</v>
      </c>
      <c r="Z174" s="60">
        <f ca="1">'Q9B-L2'!Z174*(1-'Q9B-L2-REIDI'!$AK174)</f>
        <v>0</v>
      </c>
      <c r="AA174" s="60">
        <f ca="1">'Q9B-L2'!AA174*(1-'Q9B-L2-REIDI'!$AK174)</f>
        <v>0</v>
      </c>
      <c r="AB174" s="60">
        <f ca="1">'Q9B-L2'!AB174*(1-'Q9B-L2-REIDI'!$AK174)</f>
        <v>0</v>
      </c>
      <c r="AC174" s="60">
        <f ca="1">'Q9B-L2'!AC174*(1-'Q9B-L2-REIDI'!$AK174)</f>
        <v>0</v>
      </c>
      <c r="AD174" s="60">
        <f ca="1">'Q9B-L2'!AD174*(1-'Q9B-L2-REIDI'!$AK174)</f>
        <v>0</v>
      </c>
      <c r="AE174" s="60">
        <f ca="1">'Q9B-L2'!AE174*(1-'Q9B-L2-REIDI'!$AK174)</f>
        <v>0</v>
      </c>
      <c r="AF174" s="60">
        <f ca="1">'Q9B-L2'!AF174*(1-'Q9B-L2-REIDI'!$AK174)</f>
        <v>0</v>
      </c>
      <c r="AG174" s="60">
        <f ca="1">'Q9B-L2'!AG174*(1-'Q9B-L2-REIDI'!$AK174)</f>
        <v>0</v>
      </c>
      <c r="AH174" s="60">
        <f ca="1">'Q9B-L2'!AH174*(1-'Q9B-L2-REIDI'!$AK174)</f>
        <v>0</v>
      </c>
      <c r="AI174" s="60">
        <f ca="1">'Q9B-L2'!AI174*(1-'Q9B-L2-REIDI'!$AK174)</f>
        <v>0</v>
      </c>
      <c r="AJ174" s="20"/>
      <c r="AK174" s="170">
        <v>3.6499999999999998E-2</v>
      </c>
      <c r="AL174" s="55">
        <v>1</v>
      </c>
      <c r="AM174" s="55"/>
      <c r="AN174" s="55">
        <v>1</v>
      </c>
      <c r="AO174" s="45" t="str">
        <f t="shared" si="41"/>
        <v>Ponto de Ônibus</v>
      </c>
    </row>
    <row r="175" spans="1:41" s="22" customFormat="1" ht="16.5" hidden="1" customHeight="1" outlineLevel="2">
      <c r="A175" s="119"/>
      <c r="B175" s="80" t="s">
        <v>203</v>
      </c>
      <c r="C175" s="82" t="s">
        <v>808</v>
      </c>
      <c r="D175" s="50">
        <f t="shared" ca="1" si="34"/>
        <v>297.371024256542</v>
      </c>
      <c r="E175" s="51">
        <f t="shared" ca="1" si="35"/>
        <v>435.38091661400324</v>
      </c>
      <c r="F175" s="60">
        <f ca="1">'Q9B-L2'!F175*(1-'Q9B-L2-REIDI'!$AK175)</f>
        <v>0</v>
      </c>
      <c r="G175" s="60">
        <f ca="1">'Q9B-L2'!G175*(1-'Q9B-L2-REIDI'!$AK175)</f>
        <v>0</v>
      </c>
      <c r="H175" s="60">
        <f ca="1">'Q9B-L2'!H175*(1-'Q9B-L2-REIDI'!$AK175)</f>
        <v>0</v>
      </c>
      <c r="I175" s="60">
        <f ca="1">'Q9B-L2'!I175*(1-'Q9B-L2-REIDI'!$AK175)</f>
        <v>435.38091661400324</v>
      </c>
      <c r="J175" s="60">
        <f ca="1">'Q9B-L2'!J175*(1-'Q9B-L2-REIDI'!$AK175)</f>
        <v>0</v>
      </c>
      <c r="K175" s="60">
        <f ca="1">'Q9B-L2'!K175*(1-'Q9B-L2-REIDI'!$AK175)</f>
        <v>0</v>
      </c>
      <c r="L175" s="60">
        <f ca="1">'Q9B-L2'!L175*(1-'Q9B-L2-REIDI'!$AK175)</f>
        <v>0</v>
      </c>
      <c r="M175" s="60">
        <f ca="1">'Q9B-L2'!M175*(1-'Q9B-L2-REIDI'!$AK175)</f>
        <v>0</v>
      </c>
      <c r="N175" s="60">
        <f ca="1">'Q9B-L2'!N175*(1-'Q9B-L2-REIDI'!$AK175)</f>
        <v>0</v>
      </c>
      <c r="O175" s="60">
        <f ca="1">'Q9B-L2'!O175*(1-'Q9B-L2-REIDI'!$AK175)</f>
        <v>0</v>
      </c>
      <c r="P175" s="60">
        <f ca="1">'Q9B-L2'!P175*(1-'Q9B-L2-REIDI'!$AK175)</f>
        <v>0</v>
      </c>
      <c r="Q175" s="60">
        <f ca="1">'Q9B-L2'!Q175*(1-'Q9B-L2-REIDI'!$AK175)</f>
        <v>0</v>
      </c>
      <c r="R175" s="60">
        <f ca="1">'Q9B-L2'!R175*(1-'Q9B-L2-REIDI'!$AK175)</f>
        <v>0</v>
      </c>
      <c r="S175" s="60">
        <f ca="1">'Q9B-L2'!S175*(1-'Q9B-L2-REIDI'!$AK175)</f>
        <v>0</v>
      </c>
      <c r="T175" s="60">
        <f ca="1">'Q9B-L2'!T175*(1-'Q9B-L2-REIDI'!$AK175)</f>
        <v>0</v>
      </c>
      <c r="U175" s="60">
        <f ca="1">'Q9B-L2'!U175*(1-'Q9B-L2-REIDI'!$AK175)</f>
        <v>0</v>
      </c>
      <c r="V175" s="60">
        <f ca="1">'Q9B-L2'!V175*(1-'Q9B-L2-REIDI'!$AK175)</f>
        <v>0</v>
      </c>
      <c r="W175" s="60">
        <f ca="1">'Q9B-L2'!W175*(1-'Q9B-L2-REIDI'!$AK175)</f>
        <v>0</v>
      </c>
      <c r="X175" s="60">
        <f ca="1">'Q9B-L2'!X175*(1-'Q9B-L2-REIDI'!$AK175)</f>
        <v>0</v>
      </c>
      <c r="Y175" s="60">
        <f ca="1">'Q9B-L2'!Y175*(1-'Q9B-L2-REIDI'!$AK175)</f>
        <v>0</v>
      </c>
      <c r="Z175" s="60">
        <f ca="1">'Q9B-L2'!Z175*(1-'Q9B-L2-REIDI'!$AK175)</f>
        <v>0</v>
      </c>
      <c r="AA175" s="60">
        <f ca="1">'Q9B-L2'!AA175*(1-'Q9B-L2-REIDI'!$AK175)</f>
        <v>0</v>
      </c>
      <c r="AB175" s="60">
        <f ca="1">'Q9B-L2'!AB175*(1-'Q9B-L2-REIDI'!$AK175)</f>
        <v>0</v>
      </c>
      <c r="AC175" s="60">
        <f ca="1">'Q9B-L2'!AC175*(1-'Q9B-L2-REIDI'!$AK175)</f>
        <v>0</v>
      </c>
      <c r="AD175" s="60">
        <f ca="1">'Q9B-L2'!AD175*(1-'Q9B-L2-REIDI'!$AK175)</f>
        <v>0</v>
      </c>
      <c r="AE175" s="60">
        <f ca="1">'Q9B-L2'!AE175*(1-'Q9B-L2-REIDI'!$AK175)</f>
        <v>0</v>
      </c>
      <c r="AF175" s="60">
        <f ca="1">'Q9B-L2'!AF175*(1-'Q9B-L2-REIDI'!$AK175)</f>
        <v>0</v>
      </c>
      <c r="AG175" s="60">
        <f ca="1">'Q9B-L2'!AG175*(1-'Q9B-L2-REIDI'!$AK175)</f>
        <v>0</v>
      </c>
      <c r="AH175" s="60">
        <f ca="1">'Q9B-L2'!AH175*(1-'Q9B-L2-REIDI'!$AK175)</f>
        <v>0</v>
      </c>
      <c r="AI175" s="60">
        <f ca="1">'Q9B-L2'!AI175*(1-'Q9B-L2-REIDI'!$AK175)</f>
        <v>0</v>
      </c>
      <c r="AJ175" s="20"/>
      <c r="AK175" s="170">
        <v>3.6499999999999998E-2</v>
      </c>
      <c r="AL175" s="55">
        <v>1</v>
      </c>
      <c r="AM175" s="55"/>
      <c r="AN175" s="55">
        <v>1</v>
      </c>
      <c r="AO175" s="45" t="str">
        <f t="shared" si="41"/>
        <v>Ponto de Ônibus</v>
      </c>
    </row>
    <row r="176" spans="1:41" s="22" customFormat="1" ht="16.5" hidden="1" customHeight="1" outlineLevel="2">
      <c r="A176" s="119"/>
      <c r="B176" s="80" t="s">
        <v>204</v>
      </c>
      <c r="C176" s="82" t="s">
        <v>809</v>
      </c>
      <c r="D176" s="50">
        <f t="shared" ca="1" si="34"/>
        <v>490.66219002329422</v>
      </c>
      <c r="E176" s="51">
        <f t="shared" ca="1" si="35"/>
        <v>653.0713749210048</v>
      </c>
      <c r="F176" s="60">
        <f ca="1">'Q9B-L2'!F176*(1-'Q9B-L2-REIDI'!$AK176)</f>
        <v>0</v>
      </c>
      <c r="G176" s="60">
        <f ca="1">'Q9B-L2'!G176*(1-'Q9B-L2-REIDI'!$AK176)</f>
        <v>0</v>
      </c>
      <c r="H176" s="60">
        <f ca="1">'Q9B-L2'!H176*(1-'Q9B-L2-REIDI'!$AK176)</f>
        <v>653.0713749210048</v>
      </c>
      <c r="I176" s="60">
        <f ca="1">'Q9B-L2'!I176*(1-'Q9B-L2-REIDI'!$AK176)</f>
        <v>0</v>
      </c>
      <c r="J176" s="60">
        <f ca="1">'Q9B-L2'!J176*(1-'Q9B-L2-REIDI'!$AK176)</f>
        <v>0</v>
      </c>
      <c r="K176" s="60">
        <f ca="1">'Q9B-L2'!K176*(1-'Q9B-L2-REIDI'!$AK176)</f>
        <v>0</v>
      </c>
      <c r="L176" s="60">
        <f ca="1">'Q9B-L2'!L176*(1-'Q9B-L2-REIDI'!$AK176)</f>
        <v>0</v>
      </c>
      <c r="M176" s="60">
        <f ca="1">'Q9B-L2'!M176*(1-'Q9B-L2-REIDI'!$AK176)</f>
        <v>0</v>
      </c>
      <c r="N176" s="60">
        <f ca="1">'Q9B-L2'!N176*(1-'Q9B-L2-REIDI'!$AK176)</f>
        <v>0</v>
      </c>
      <c r="O176" s="60">
        <f ca="1">'Q9B-L2'!O176*(1-'Q9B-L2-REIDI'!$AK176)</f>
        <v>0</v>
      </c>
      <c r="P176" s="60">
        <f ca="1">'Q9B-L2'!P176*(1-'Q9B-L2-REIDI'!$AK176)</f>
        <v>0</v>
      </c>
      <c r="Q176" s="60">
        <f ca="1">'Q9B-L2'!Q176*(1-'Q9B-L2-REIDI'!$AK176)</f>
        <v>0</v>
      </c>
      <c r="R176" s="60">
        <f ca="1">'Q9B-L2'!R176*(1-'Q9B-L2-REIDI'!$AK176)</f>
        <v>0</v>
      </c>
      <c r="S176" s="60">
        <f ca="1">'Q9B-L2'!S176*(1-'Q9B-L2-REIDI'!$AK176)</f>
        <v>0</v>
      </c>
      <c r="T176" s="60">
        <f ca="1">'Q9B-L2'!T176*(1-'Q9B-L2-REIDI'!$AK176)</f>
        <v>0</v>
      </c>
      <c r="U176" s="60">
        <f ca="1">'Q9B-L2'!U176*(1-'Q9B-L2-REIDI'!$AK176)</f>
        <v>0</v>
      </c>
      <c r="V176" s="60">
        <f ca="1">'Q9B-L2'!V176*(1-'Q9B-L2-REIDI'!$AK176)</f>
        <v>0</v>
      </c>
      <c r="W176" s="60">
        <f ca="1">'Q9B-L2'!W176*(1-'Q9B-L2-REIDI'!$AK176)</f>
        <v>0</v>
      </c>
      <c r="X176" s="60">
        <f ca="1">'Q9B-L2'!X176*(1-'Q9B-L2-REIDI'!$AK176)</f>
        <v>0</v>
      </c>
      <c r="Y176" s="60">
        <f ca="1">'Q9B-L2'!Y176*(1-'Q9B-L2-REIDI'!$AK176)</f>
        <v>0</v>
      </c>
      <c r="Z176" s="60">
        <f ca="1">'Q9B-L2'!Z176*(1-'Q9B-L2-REIDI'!$AK176)</f>
        <v>0</v>
      </c>
      <c r="AA176" s="60">
        <f ca="1">'Q9B-L2'!AA176*(1-'Q9B-L2-REIDI'!$AK176)</f>
        <v>0</v>
      </c>
      <c r="AB176" s="60">
        <f ca="1">'Q9B-L2'!AB176*(1-'Q9B-L2-REIDI'!$AK176)</f>
        <v>0</v>
      </c>
      <c r="AC176" s="60">
        <f ca="1">'Q9B-L2'!AC176*(1-'Q9B-L2-REIDI'!$AK176)</f>
        <v>0</v>
      </c>
      <c r="AD176" s="60">
        <f ca="1">'Q9B-L2'!AD176*(1-'Q9B-L2-REIDI'!$AK176)</f>
        <v>0</v>
      </c>
      <c r="AE176" s="60">
        <f ca="1">'Q9B-L2'!AE176*(1-'Q9B-L2-REIDI'!$AK176)</f>
        <v>0</v>
      </c>
      <c r="AF176" s="60">
        <f ca="1">'Q9B-L2'!AF176*(1-'Q9B-L2-REIDI'!$AK176)</f>
        <v>0</v>
      </c>
      <c r="AG176" s="60">
        <f ca="1">'Q9B-L2'!AG176*(1-'Q9B-L2-REIDI'!$AK176)</f>
        <v>0</v>
      </c>
      <c r="AH176" s="60">
        <f ca="1">'Q9B-L2'!AH176*(1-'Q9B-L2-REIDI'!$AK176)</f>
        <v>0</v>
      </c>
      <c r="AI176" s="60">
        <f ca="1">'Q9B-L2'!AI176*(1-'Q9B-L2-REIDI'!$AK176)</f>
        <v>0</v>
      </c>
      <c r="AJ176" s="20"/>
      <c r="AK176" s="170">
        <v>3.6499999999999998E-2</v>
      </c>
      <c r="AL176" s="55">
        <v>1</v>
      </c>
      <c r="AM176" s="55"/>
      <c r="AN176" s="55">
        <v>1</v>
      </c>
      <c r="AO176" s="45" t="str">
        <f t="shared" si="41"/>
        <v>Ponto de Ônibus</v>
      </c>
    </row>
    <row r="177" spans="1:41" s="22" customFormat="1" ht="16.5" hidden="1" customHeight="1" outlineLevel="2">
      <c r="A177" s="119"/>
      <c r="B177" s="80" t="s">
        <v>205</v>
      </c>
      <c r="C177" s="82" t="s">
        <v>810</v>
      </c>
      <c r="D177" s="50">
        <f t="shared" ca="1" si="34"/>
        <v>327.1081266821962</v>
      </c>
      <c r="E177" s="51">
        <f t="shared" ca="1" si="35"/>
        <v>435.38091661400324</v>
      </c>
      <c r="F177" s="60">
        <f ca="1">'Q9B-L2'!F177*(1-'Q9B-L2-REIDI'!$AK177)</f>
        <v>0</v>
      </c>
      <c r="G177" s="60">
        <f ca="1">'Q9B-L2'!G177*(1-'Q9B-L2-REIDI'!$AK177)</f>
        <v>0</v>
      </c>
      <c r="H177" s="60">
        <f ca="1">'Q9B-L2'!H177*(1-'Q9B-L2-REIDI'!$AK177)</f>
        <v>435.38091661400324</v>
      </c>
      <c r="I177" s="60">
        <f ca="1">'Q9B-L2'!I177*(1-'Q9B-L2-REIDI'!$AK177)</f>
        <v>0</v>
      </c>
      <c r="J177" s="60">
        <f ca="1">'Q9B-L2'!J177*(1-'Q9B-L2-REIDI'!$AK177)</f>
        <v>0</v>
      </c>
      <c r="K177" s="60">
        <f ca="1">'Q9B-L2'!K177*(1-'Q9B-L2-REIDI'!$AK177)</f>
        <v>0</v>
      </c>
      <c r="L177" s="60">
        <f ca="1">'Q9B-L2'!L177*(1-'Q9B-L2-REIDI'!$AK177)</f>
        <v>0</v>
      </c>
      <c r="M177" s="60">
        <f ca="1">'Q9B-L2'!M177*(1-'Q9B-L2-REIDI'!$AK177)</f>
        <v>0</v>
      </c>
      <c r="N177" s="60">
        <f ca="1">'Q9B-L2'!N177*(1-'Q9B-L2-REIDI'!$AK177)</f>
        <v>0</v>
      </c>
      <c r="O177" s="60">
        <f ca="1">'Q9B-L2'!O177*(1-'Q9B-L2-REIDI'!$AK177)</f>
        <v>0</v>
      </c>
      <c r="P177" s="60">
        <f ca="1">'Q9B-L2'!P177*(1-'Q9B-L2-REIDI'!$AK177)</f>
        <v>0</v>
      </c>
      <c r="Q177" s="60">
        <f ca="1">'Q9B-L2'!Q177*(1-'Q9B-L2-REIDI'!$AK177)</f>
        <v>0</v>
      </c>
      <c r="R177" s="60">
        <f ca="1">'Q9B-L2'!R177*(1-'Q9B-L2-REIDI'!$AK177)</f>
        <v>0</v>
      </c>
      <c r="S177" s="60">
        <f ca="1">'Q9B-L2'!S177*(1-'Q9B-L2-REIDI'!$AK177)</f>
        <v>0</v>
      </c>
      <c r="T177" s="60">
        <f ca="1">'Q9B-L2'!T177*(1-'Q9B-L2-REIDI'!$AK177)</f>
        <v>0</v>
      </c>
      <c r="U177" s="60">
        <f ca="1">'Q9B-L2'!U177*(1-'Q9B-L2-REIDI'!$AK177)</f>
        <v>0</v>
      </c>
      <c r="V177" s="60">
        <f ca="1">'Q9B-L2'!V177*(1-'Q9B-L2-REIDI'!$AK177)</f>
        <v>0</v>
      </c>
      <c r="W177" s="60">
        <f ca="1">'Q9B-L2'!W177*(1-'Q9B-L2-REIDI'!$AK177)</f>
        <v>0</v>
      </c>
      <c r="X177" s="60">
        <f ca="1">'Q9B-L2'!X177*(1-'Q9B-L2-REIDI'!$AK177)</f>
        <v>0</v>
      </c>
      <c r="Y177" s="60">
        <f ca="1">'Q9B-L2'!Y177*(1-'Q9B-L2-REIDI'!$AK177)</f>
        <v>0</v>
      </c>
      <c r="Z177" s="60">
        <f ca="1">'Q9B-L2'!Z177*(1-'Q9B-L2-REIDI'!$AK177)</f>
        <v>0</v>
      </c>
      <c r="AA177" s="60">
        <f ca="1">'Q9B-L2'!AA177*(1-'Q9B-L2-REIDI'!$AK177)</f>
        <v>0</v>
      </c>
      <c r="AB177" s="60">
        <f ca="1">'Q9B-L2'!AB177*(1-'Q9B-L2-REIDI'!$AK177)</f>
        <v>0</v>
      </c>
      <c r="AC177" s="60">
        <f ca="1">'Q9B-L2'!AC177*(1-'Q9B-L2-REIDI'!$AK177)</f>
        <v>0</v>
      </c>
      <c r="AD177" s="60">
        <f ca="1">'Q9B-L2'!AD177*(1-'Q9B-L2-REIDI'!$AK177)</f>
        <v>0</v>
      </c>
      <c r="AE177" s="60">
        <f ca="1">'Q9B-L2'!AE177*(1-'Q9B-L2-REIDI'!$AK177)</f>
        <v>0</v>
      </c>
      <c r="AF177" s="60">
        <f ca="1">'Q9B-L2'!AF177*(1-'Q9B-L2-REIDI'!$AK177)</f>
        <v>0</v>
      </c>
      <c r="AG177" s="60">
        <f ca="1">'Q9B-L2'!AG177*(1-'Q9B-L2-REIDI'!$AK177)</f>
        <v>0</v>
      </c>
      <c r="AH177" s="60">
        <f ca="1">'Q9B-L2'!AH177*(1-'Q9B-L2-REIDI'!$AK177)</f>
        <v>0</v>
      </c>
      <c r="AI177" s="60">
        <f ca="1">'Q9B-L2'!AI177*(1-'Q9B-L2-REIDI'!$AK177)</f>
        <v>0</v>
      </c>
      <c r="AJ177" s="20"/>
      <c r="AK177" s="170">
        <v>3.6499999999999998E-2</v>
      </c>
      <c r="AL177" s="55">
        <v>1</v>
      </c>
      <c r="AM177" s="55"/>
      <c r="AN177" s="55">
        <v>1</v>
      </c>
      <c r="AO177" s="45" t="str">
        <f t="shared" si="41"/>
        <v>Pontos de Ônibus - Trecho 33 - 2 Unidades</v>
      </c>
    </row>
    <row r="178" spans="1:41" s="22" customFormat="1" ht="16.5" hidden="1" customHeight="1" outlineLevel="2">
      <c r="A178" s="119"/>
      <c r="B178" s="80" t="s">
        <v>206</v>
      </c>
      <c r="C178" s="82" t="s">
        <v>811</v>
      </c>
      <c r="D178" s="50">
        <f t="shared" ca="1" si="34"/>
        <v>148.685512128271</v>
      </c>
      <c r="E178" s="51">
        <f t="shared" ca="1" si="35"/>
        <v>217.69045830700162</v>
      </c>
      <c r="F178" s="60">
        <f ca="1">'Q9B-L2'!F178*(1-'Q9B-L2-REIDI'!$AK178)</f>
        <v>0</v>
      </c>
      <c r="G178" s="60">
        <f ca="1">'Q9B-L2'!G178*(1-'Q9B-L2-REIDI'!$AK178)</f>
        <v>0</v>
      </c>
      <c r="H178" s="60">
        <f ca="1">'Q9B-L2'!H178*(1-'Q9B-L2-REIDI'!$AK178)</f>
        <v>0</v>
      </c>
      <c r="I178" s="60">
        <f ca="1">'Q9B-L2'!I178*(1-'Q9B-L2-REIDI'!$AK178)</f>
        <v>217.69045830700162</v>
      </c>
      <c r="J178" s="60">
        <f ca="1">'Q9B-L2'!J178*(1-'Q9B-L2-REIDI'!$AK178)</f>
        <v>0</v>
      </c>
      <c r="K178" s="60">
        <f ca="1">'Q9B-L2'!K178*(1-'Q9B-L2-REIDI'!$AK178)</f>
        <v>0</v>
      </c>
      <c r="L178" s="60">
        <f ca="1">'Q9B-L2'!L178*(1-'Q9B-L2-REIDI'!$AK178)</f>
        <v>0</v>
      </c>
      <c r="M178" s="60">
        <f ca="1">'Q9B-L2'!M178*(1-'Q9B-L2-REIDI'!$AK178)</f>
        <v>0</v>
      </c>
      <c r="N178" s="60">
        <f ca="1">'Q9B-L2'!N178*(1-'Q9B-L2-REIDI'!$AK178)</f>
        <v>0</v>
      </c>
      <c r="O178" s="60">
        <f ca="1">'Q9B-L2'!O178*(1-'Q9B-L2-REIDI'!$AK178)</f>
        <v>0</v>
      </c>
      <c r="P178" s="60">
        <f ca="1">'Q9B-L2'!P178*(1-'Q9B-L2-REIDI'!$AK178)</f>
        <v>0</v>
      </c>
      <c r="Q178" s="60">
        <f ca="1">'Q9B-L2'!Q178*(1-'Q9B-L2-REIDI'!$AK178)</f>
        <v>0</v>
      </c>
      <c r="R178" s="60">
        <f ca="1">'Q9B-L2'!R178*(1-'Q9B-L2-REIDI'!$AK178)</f>
        <v>0</v>
      </c>
      <c r="S178" s="60">
        <f ca="1">'Q9B-L2'!S178*(1-'Q9B-L2-REIDI'!$AK178)</f>
        <v>0</v>
      </c>
      <c r="T178" s="60">
        <f ca="1">'Q9B-L2'!T178*(1-'Q9B-L2-REIDI'!$AK178)</f>
        <v>0</v>
      </c>
      <c r="U178" s="60">
        <f ca="1">'Q9B-L2'!U178*(1-'Q9B-L2-REIDI'!$AK178)</f>
        <v>0</v>
      </c>
      <c r="V178" s="60">
        <f ca="1">'Q9B-L2'!V178*(1-'Q9B-L2-REIDI'!$AK178)</f>
        <v>0</v>
      </c>
      <c r="W178" s="60">
        <f ca="1">'Q9B-L2'!W178*(1-'Q9B-L2-REIDI'!$AK178)</f>
        <v>0</v>
      </c>
      <c r="X178" s="60">
        <f ca="1">'Q9B-L2'!X178*(1-'Q9B-L2-REIDI'!$AK178)</f>
        <v>0</v>
      </c>
      <c r="Y178" s="60">
        <f ca="1">'Q9B-L2'!Y178*(1-'Q9B-L2-REIDI'!$AK178)</f>
        <v>0</v>
      </c>
      <c r="Z178" s="60">
        <f ca="1">'Q9B-L2'!Z178*(1-'Q9B-L2-REIDI'!$AK178)</f>
        <v>0</v>
      </c>
      <c r="AA178" s="60">
        <f ca="1">'Q9B-L2'!AA178*(1-'Q9B-L2-REIDI'!$AK178)</f>
        <v>0</v>
      </c>
      <c r="AB178" s="60">
        <f ca="1">'Q9B-L2'!AB178*(1-'Q9B-L2-REIDI'!$AK178)</f>
        <v>0</v>
      </c>
      <c r="AC178" s="60">
        <f ca="1">'Q9B-L2'!AC178*(1-'Q9B-L2-REIDI'!$AK178)</f>
        <v>0</v>
      </c>
      <c r="AD178" s="60">
        <f ca="1">'Q9B-L2'!AD178*(1-'Q9B-L2-REIDI'!$AK178)</f>
        <v>0</v>
      </c>
      <c r="AE178" s="60">
        <f ca="1">'Q9B-L2'!AE178*(1-'Q9B-L2-REIDI'!$AK178)</f>
        <v>0</v>
      </c>
      <c r="AF178" s="60">
        <f ca="1">'Q9B-L2'!AF178*(1-'Q9B-L2-REIDI'!$AK178)</f>
        <v>0</v>
      </c>
      <c r="AG178" s="60">
        <f ca="1">'Q9B-L2'!AG178*(1-'Q9B-L2-REIDI'!$AK178)</f>
        <v>0</v>
      </c>
      <c r="AH178" s="60">
        <f ca="1">'Q9B-L2'!AH178*(1-'Q9B-L2-REIDI'!$AK178)</f>
        <v>0</v>
      </c>
      <c r="AI178" s="60">
        <f ca="1">'Q9B-L2'!AI178*(1-'Q9B-L2-REIDI'!$AK178)</f>
        <v>0</v>
      </c>
      <c r="AJ178" s="20"/>
      <c r="AK178" s="170">
        <v>3.6499999999999998E-2</v>
      </c>
      <c r="AL178" s="55">
        <v>1</v>
      </c>
      <c r="AM178" s="55"/>
      <c r="AN178" s="55">
        <v>1</v>
      </c>
      <c r="AO178" s="45" t="str">
        <f t="shared" si="41"/>
        <v>Pontos de Ônibus - Trecho 34 - 1 Unidades</v>
      </c>
    </row>
    <row r="179" spans="1:41" s="22" customFormat="1" ht="16.5" hidden="1" customHeight="1" outlineLevel="2">
      <c r="A179" s="119"/>
      <c r="B179" s="80" t="s">
        <v>207</v>
      </c>
      <c r="C179" s="82" t="s">
        <v>812</v>
      </c>
      <c r="D179" s="50">
        <f t="shared" ca="1" si="34"/>
        <v>0</v>
      </c>
      <c r="E179" s="51">
        <f t="shared" ca="1" si="35"/>
        <v>0</v>
      </c>
      <c r="F179" s="60">
        <f ca="1">'Q9B-L2'!F179*(1-'Q9B-L2-REIDI'!$AK179)</f>
        <v>0</v>
      </c>
      <c r="G179" s="60">
        <f ca="1">'Q9B-L2'!G179*(1-'Q9B-L2-REIDI'!$AK179)</f>
        <v>0</v>
      </c>
      <c r="H179" s="60">
        <f ca="1">'Q9B-L2'!H179*(1-'Q9B-L2-REIDI'!$AK179)</f>
        <v>0</v>
      </c>
      <c r="I179" s="60">
        <f ca="1">'Q9B-L2'!I179*(1-'Q9B-L2-REIDI'!$AK179)</f>
        <v>0</v>
      </c>
      <c r="J179" s="60">
        <f ca="1">'Q9B-L2'!J179*(1-'Q9B-L2-REIDI'!$AK179)</f>
        <v>0</v>
      </c>
      <c r="K179" s="60">
        <f ca="1">'Q9B-L2'!K179*(1-'Q9B-L2-REIDI'!$AK179)</f>
        <v>0</v>
      </c>
      <c r="L179" s="60">
        <f ca="1">'Q9B-L2'!L179*(1-'Q9B-L2-REIDI'!$AK179)</f>
        <v>0</v>
      </c>
      <c r="M179" s="60">
        <f ca="1">'Q9B-L2'!M179*(1-'Q9B-L2-REIDI'!$AK179)</f>
        <v>0</v>
      </c>
      <c r="N179" s="60">
        <f ca="1">'Q9B-L2'!N179*(1-'Q9B-L2-REIDI'!$AK179)</f>
        <v>0</v>
      </c>
      <c r="O179" s="60">
        <f ca="1">'Q9B-L2'!O179*(1-'Q9B-L2-REIDI'!$AK179)</f>
        <v>0</v>
      </c>
      <c r="P179" s="60">
        <f ca="1">'Q9B-L2'!P179*(1-'Q9B-L2-REIDI'!$AK179)</f>
        <v>0</v>
      </c>
      <c r="Q179" s="60">
        <f ca="1">'Q9B-L2'!Q179*(1-'Q9B-L2-REIDI'!$AK179)</f>
        <v>0</v>
      </c>
      <c r="R179" s="60">
        <f ca="1">'Q9B-L2'!R179*(1-'Q9B-L2-REIDI'!$AK179)</f>
        <v>0</v>
      </c>
      <c r="S179" s="60">
        <f ca="1">'Q9B-L2'!S179*(1-'Q9B-L2-REIDI'!$AK179)</f>
        <v>0</v>
      </c>
      <c r="T179" s="60">
        <f ca="1">'Q9B-L2'!T179*(1-'Q9B-L2-REIDI'!$AK179)</f>
        <v>0</v>
      </c>
      <c r="U179" s="60">
        <f ca="1">'Q9B-L2'!U179*(1-'Q9B-L2-REIDI'!$AK179)</f>
        <v>0</v>
      </c>
      <c r="V179" s="60">
        <f ca="1">'Q9B-L2'!V179*(1-'Q9B-L2-REIDI'!$AK179)</f>
        <v>0</v>
      </c>
      <c r="W179" s="60">
        <f ca="1">'Q9B-L2'!W179*(1-'Q9B-L2-REIDI'!$AK179)</f>
        <v>0</v>
      </c>
      <c r="X179" s="60">
        <f ca="1">'Q9B-L2'!X179*(1-'Q9B-L2-REIDI'!$AK179)</f>
        <v>0</v>
      </c>
      <c r="Y179" s="60">
        <f ca="1">'Q9B-L2'!Y179*(1-'Q9B-L2-REIDI'!$AK179)</f>
        <v>0</v>
      </c>
      <c r="Z179" s="60">
        <f ca="1">'Q9B-L2'!Z179*(1-'Q9B-L2-REIDI'!$AK179)</f>
        <v>0</v>
      </c>
      <c r="AA179" s="60">
        <f ca="1">'Q9B-L2'!AA179*(1-'Q9B-L2-REIDI'!$AK179)</f>
        <v>0</v>
      </c>
      <c r="AB179" s="60">
        <f ca="1">'Q9B-L2'!AB179*(1-'Q9B-L2-REIDI'!$AK179)</f>
        <v>0</v>
      </c>
      <c r="AC179" s="60">
        <f ca="1">'Q9B-L2'!AC179*(1-'Q9B-L2-REIDI'!$AK179)</f>
        <v>0</v>
      </c>
      <c r="AD179" s="60">
        <f ca="1">'Q9B-L2'!AD179*(1-'Q9B-L2-REIDI'!$AK179)</f>
        <v>0</v>
      </c>
      <c r="AE179" s="60">
        <f ca="1">'Q9B-L2'!AE179*(1-'Q9B-L2-REIDI'!$AK179)</f>
        <v>0</v>
      </c>
      <c r="AF179" s="60">
        <f ca="1">'Q9B-L2'!AF179*(1-'Q9B-L2-REIDI'!$AK179)</f>
        <v>0</v>
      </c>
      <c r="AG179" s="60">
        <f ca="1">'Q9B-L2'!AG179*(1-'Q9B-L2-REIDI'!$AK179)</f>
        <v>0</v>
      </c>
      <c r="AH179" s="60">
        <f ca="1">'Q9B-L2'!AH179*(1-'Q9B-L2-REIDI'!$AK179)</f>
        <v>0</v>
      </c>
      <c r="AI179" s="60">
        <f ca="1">'Q9B-L2'!AI179*(1-'Q9B-L2-REIDI'!$AK179)</f>
        <v>0</v>
      </c>
      <c r="AJ179" s="20"/>
      <c r="AK179" s="170">
        <v>3.6499999999999998E-2</v>
      </c>
      <c r="AL179" s="55">
        <v>1</v>
      </c>
      <c r="AM179" s="55"/>
      <c r="AN179" s="55">
        <v>1</v>
      </c>
      <c r="AO179" s="45" t="str">
        <f t="shared" si="41"/>
        <v>Pontos de Ônibus - Trecho 35 - 0 Unidades</v>
      </c>
    </row>
    <row r="180" spans="1:41" s="22" customFormat="1" ht="16.5" hidden="1" customHeight="1" outlineLevel="2">
      <c r="A180" s="119"/>
      <c r="B180" s="80" t="s">
        <v>208</v>
      </c>
      <c r="C180" s="82" t="s">
        <v>813</v>
      </c>
      <c r="D180" s="50">
        <f t="shared" ca="1" si="34"/>
        <v>0</v>
      </c>
      <c r="E180" s="51">
        <f t="shared" ca="1" si="35"/>
        <v>0</v>
      </c>
      <c r="F180" s="60">
        <f ca="1">'Q9B-L2'!F180*(1-'Q9B-L2-REIDI'!$AK180)</f>
        <v>0</v>
      </c>
      <c r="G180" s="60">
        <f ca="1">'Q9B-L2'!G180*(1-'Q9B-L2-REIDI'!$AK180)</f>
        <v>0</v>
      </c>
      <c r="H180" s="60">
        <f ca="1">'Q9B-L2'!H180*(1-'Q9B-L2-REIDI'!$AK180)</f>
        <v>0</v>
      </c>
      <c r="I180" s="60">
        <f ca="1">'Q9B-L2'!I180*(1-'Q9B-L2-REIDI'!$AK180)</f>
        <v>0</v>
      </c>
      <c r="J180" s="60">
        <f ca="1">'Q9B-L2'!J180*(1-'Q9B-L2-REIDI'!$AK180)</f>
        <v>0</v>
      </c>
      <c r="K180" s="60">
        <f ca="1">'Q9B-L2'!K180*(1-'Q9B-L2-REIDI'!$AK180)</f>
        <v>0</v>
      </c>
      <c r="L180" s="60">
        <f ca="1">'Q9B-L2'!L180*(1-'Q9B-L2-REIDI'!$AK180)</f>
        <v>0</v>
      </c>
      <c r="M180" s="60">
        <f ca="1">'Q9B-L2'!M180*(1-'Q9B-L2-REIDI'!$AK180)</f>
        <v>0</v>
      </c>
      <c r="N180" s="60">
        <f ca="1">'Q9B-L2'!N180*(1-'Q9B-L2-REIDI'!$AK180)</f>
        <v>0</v>
      </c>
      <c r="O180" s="60">
        <f ca="1">'Q9B-L2'!O180*(1-'Q9B-L2-REIDI'!$AK180)</f>
        <v>0</v>
      </c>
      <c r="P180" s="60">
        <f ca="1">'Q9B-L2'!P180*(1-'Q9B-L2-REIDI'!$AK180)</f>
        <v>0</v>
      </c>
      <c r="Q180" s="60">
        <f ca="1">'Q9B-L2'!Q180*(1-'Q9B-L2-REIDI'!$AK180)</f>
        <v>0</v>
      </c>
      <c r="R180" s="60">
        <f ca="1">'Q9B-L2'!R180*(1-'Q9B-L2-REIDI'!$AK180)</f>
        <v>0</v>
      </c>
      <c r="S180" s="60">
        <f ca="1">'Q9B-L2'!S180*(1-'Q9B-L2-REIDI'!$AK180)</f>
        <v>0</v>
      </c>
      <c r="T180" s="60">
        <f ca="1">'Q9B-L2'!T180*(1-'Q9B-L2-REIDI'!$AK180)</f>
        <v>0</v>
      </c>
      <c r="U180" s="60">
        <f ca="1">'Q9B-L2'!U180*(1-'Q9B-L2-REIDI'!$AK180)</f>
        <v>0</v>
      </c>
      <c r="V180" s="60">
        <f ca="1">'Q9B-L2'!V180*(1-'Q9B-L2-REIDI'!$AK180)</f>
        <v>0</v>
      </c>
      <c r="W180" s="60">
        <f ca="1">'Q9B-L2'!W180*(1-'Q9B-L2-REIDI'!$AK180)</f>
        <v>0</v>
      </c>
      <c r="X180" s="60">
        <f ca="1">'Q9B-L2'!X180*(1-'Q9B-L2-REIDI'!$AK180)</f>
        <v>0</v>
      </c>
      <c r="Y180" s="60">
        <f ca="1">'Q9B-L2'!Y180*(1-'Q9B-L2-REIDI'!$AK180)</f>
        <v>0</v>
      </c>
      <c r="Z180" s="60">
        <f ca="1">'Q9B-L2'!Z180*(1-'Q9B-L2-REIDI'!$AK180)</f>
        <v>0</v>
      </c>
      <c r="AA180" s="60">
        <f ca="1">'Q9B-L2'!AA180*(1-'Q9B-L2-REIDI'!$AK180)</f>
        <v>0</v>
      </c>
      <c r="AB180" s="60">
        <f ca="1">'Q9B-L2'!AB180*(1-'Q9B-L2-REIDI'!$AK180)</f>
        <v>0</v>
      </c>
      <c r="AC180" s="60">
        <f ca="1">'Q9B-L2'!AC180*(1-'Q9B-L2-REIDI'!$AK180)</f>
        <v>0</v>
      </c>
      <c r="AD180" s="60">
        <f ca="1">'Q9B-L2'!AD180*(1-'Q9B-L2-REIDI'!$AK180)</f>
        <v>0</v>
      </c>
      <c r="AE180" s="60">
        <f ca="1">'Q9B-L2'!AE180*(1-'Q9B-L2-REIDI'!$AK180)</f>
        <v>0</v>
      </c>
      <c r="AF180" s="60">
        <f ca="1">'Q9B-L2'!AF180*(1-'Q9B-L2-REIDI'!$AK180)</f>
        <v>0</v>
      </c>
      <c r="AG180" s="60">
        <f ca="1">'Q9B-L2'!AG180*(1-'Q9B-L2-REIDI'!$AK180)</f>
        <v>0</v>
      </c>
      <c r="AH180" s="60">
        <f ca="1">'Q9B-L2'!AH180*(1-'Q9B-L2-REIDI'!$AK180)</f>
        <v>0</v>
      </c>
      <c r="AI180" s="60">
        <f ca="1">'Q9B-L2'!AI180*(1-'Q9B-L2-REIDI'!$AK180)</f>
        <v>0</v>
      </c>
      <c r="AJ180" s="20"/>
      <c r="AK180" s="170">
        <v>3.6499999999999998E-2</v>
      </c>
      <c r="AL180" s="55">
        <v>1</v>
      </c>
      <c r="AM180" s="55"/>
      <c r="AN180" s="55">
        <v>1</v>
      </c>
      <c r="AO180" s="45" t="str">
        <f t="shared" si="41"/>
        <v>Pontos de Ônibus - Trecho 36,1 - 0 Unidades</v>
      </c>
    </row>
    <row r="181" spans="1:41" s="22" customFormat="1" ht="16.5" hidden="1" customHeight="1" outlineLevel="2">
      <c r="A181" s="119"/>
      <c r="B181" s="80" t="s">
        <v>209</v>
      </c>
      <c r="C181" s="82" t="s">
        <v>814</v>
      </c>
      <c r="D181" s="50">
        <f t="shared" ca="1" si="34"/>
        <v>446.05653638481289</v>
      </c>
      <c r="E181" s="51">
        <f t="shared" ca="1" si="35"/>
        <v>653.0713749210048</v>
      </c>
      <c r="F181" s="60">
        <f ca="1">'Q9B-L2'!F181*(1-'Q9B-L2-REIDI'!$AK181)</f>
        <v>0</v>
      </c>
      <c r="G181" s="60">
        <f ca="1">'Q9B-L2'!G181*(1-'Q9B-L2-REIDI'!$AK181)</f>
        <v>0</v>
      </c>
      <c r="H181" s="60">
        <f ca="1">'Q9B-L2'!H181*(1-'Q9B-L2-REIDI'!$AK181)</f>
        <v>0</v>
      </c>
      <c r="I181" s="60">
        <f ca="1">'Q9B-L2'!I181*(1-'Q9B-L2-REIDI'!$AK181)</f>
        <v>653.0713749210048</v>
      </c>
      <c r="J181" s="60">
        <f ca="1">'Q9B-L2'!J181*(1-'Q9B-L2-REIDI'!$AK181)</f>
        <v>0</v>
      </c>
      <c r="K181" s="60">
        <f ca="1">'Q9B-L2'!K181*(1-'Q9B-L2-REIDI'!$AK181)</f>
        <v>0</v>
      </c>
      <c r="L181" s="60">
        <f ca="1">'Q9B-L2'!L181*(1-'Q9B-L2-REIDI'!$AK181)</f>
        <v>0</v>
      </c>
      <c r="M181" s="60">
        <f ca="1">'Q9B-L2'!M181*(1-'Q9B-L2-REIDI'!$AK181)</f>
        <v>0</v>
      </c>
      <c r="N181" s="60">
        <f ca="1">'Q9B-L2'!N181*(1-'Q9B-L2-REIDI'!$AK181)</f>
        <v>0</v>
      </c>
      <c r="O181" s="60">
        <f ca="1">'Q9B-L2'!O181*(1-'Q9B-L2-REIDI'!$AK181)</f>
        <v>0</v>
      </c>
      <c r="P181" s="60">
        <f ca="1">'Q9B-L2'!P181*(1-'Q9B-L2-REIDI'!$AK181)</f>
        <v>0</v>
      </c>
      <c r="Q181" s="60">
        <f ca="1">'Q9B-L2'!Q181*(1-'Q9B-L2-REIDI'!$AK181)</f>
        <v>0</v>
      </c>
      <c r="R181" s="60">
        <f ca="1">'Q9B-L2'!R181*(1-'Q9B-L2-REIDI'!$AK181)</f>
        <v>0</v>
      </c>
      <c r="S181" s="60">
        <f ca="1">'Q9B-L2'!S181*(1-'Q9B-L2-REIDI'!$AK181)</f>
        <v>0</v>
      </c>
      <c r="T181" s="60">
        <f ca="1">'Q9B-L2'!T181*(1-'Q9B-L2-REIDI'!$AK181)</f>
        <v>0</v>
      </c>
      <c r="U181" s="60">
        <f ca="1">'Q9B-L2'!U181*(1-'Q9B-L2-REIDI'!$AK181)</f>
        <v>0</v>
      </c>
      <c r="V181" s="60">
        <f ca="1">'Q9B-L2'!V181*(1-'Q9B-L2-REIDI'!$AK181)</f>
        <v>0</v>
      </c>
      <c r="W181" s="60">
        <f ca="1">'Q9B-L2'!W181*(1-'Q9B-L2-REIDI'!$AK181)</f>
        <v>0</v>
      </c>
      <c r="X181" s="60">
        <f ca="1">'Q9B-L2'!X181*(1-'Q9B-L2-REIDI'!$AK181)</f>
        <v>0</v>
      </c>
      <c r="Y181" s="60">
        <f ca="1">'Q9B-L2'!Y181*(1-'Q9B-L2-REIDI'!$AK181)</f>
        <v>0</v>
      </c>
      <c r="Z181" s="60">
        <f ca="1">'Q9B-L2'!Z181*(1-'Q9B-L2-REIDI'!$AK181)</f>
        <v>0</v>
      </c>
      <c r="AA181" s="60">
        <f ca="1">'Q9B-L2'!AA181*(1-'Q9B-L2-REIDI'!$AK181)</f>
        <v>0</v>
      </c>
      <c r="AB181" s="60">
        <f ca="1">'Q9B-L2'!AB181*(1-'Q9B-L2-REIDI'!$AK181)</f>
        <v>0</v>
      </c>
      <c r="AC181" s="60">
        <f ca="1">'Q9B-L2'!AC181*(1-'Q9B-L2-REIDI'!$AK181)</f>
        <v>0</v>
      </c>
      <c r="AD181" s="60">
        <f ca="1">'Q9B-L2'!AD181*(1-'Q9B-L2-REIDI'!$AK181)</f>
        <v>0</v>
      </c>
      <c r="AE181" s="60">
        <f ca="1">'Q9B-L2'!AE181*(1-'Q9B-L2-REIDI'!$AK181)</f>
        <v>0</v>
      </c>
      <c r="AF181" s="60">
        <f ca="1">'Q9B-L2'!AF181*(1-'Q9B-L2-REIDI'!$AK181)</f>
        <v>0</v>
      </c>
      <c r="AG181" s="60">
        <f ca="1">'Q9B-L2'!AG181*(1-'Q9B-L2-REIDI'!$AK181)</f>
        <v>0</v>
      </c>
      <c r="AH181" s="60">
        <f ca="1">'Q9B-L2'!AH181*(1-'Q9B-L2-REIDI'!$AK181)</f>
        <v>0</v>
      </c>
      <c r="AI181" s="60">
        <f ca="1">'Q9B-L2'!AI181*(1-'Q9B-L2-REIDI'!$AK181)</f>
        <v>0</v>
      </c>
      <c r="AJ181" s="20"/>
      <c r="AK181" s="170">
        <v>3.6499999999999998E-2</v>
      </c>
      <c r="AL181" s="55">
        <v>1</v>
      </c>
      <c r="AM181" s="55"/>
      <c r="AN181" s="55">
        <v>1</v>
      </c>
      <c r="AO181" s="45" t="str">
        <f t="shared" si="41"/>
        <v>Pontos de Ônibus - Trecho 36,2 - 3 Unidades</v>
      </c>
    </row>
    <row r="182" spans="1:41" s="22" customFormat="1" ht="16.5" hidden="1" customHeight="1" outlineLevel="2">
      <c r="A182" s="119"/>
      <c r="B182" s="80" t="s">
        <v>210</v>
      </c>
      <c r="C182" s="82" t="s">
        <v>815</v>
      </c>
      <c r="D182" s="50">
        <f t="shared" ca="1" si="34"/>
        <v>468.35936320405358</v>
      </c>
      <c r="E182" s="51">
        <f t="shared" ca="1" si="35"/>
        <v>653.0713749210048</v>
      </c>
      <c r="F182" s="60">
        <f ca="1">'Q9B-L2'!F182*(1-'Q9B-L2-REIDI'!$AK182)</f>
        <v>0</v>
      </c>
      <c r="G182" s="60">
        <f ca="1">'Q9B-L2'!G182*(1-'Q9B-L2-REIDI'!$AK182)</f>
        <v>0</v>
      </c>
      <c r="H182" s="60">
        <f ca="1">'Q9B-L2'!H182*(1-'Q9B-L2-REIDI'!$AK182)</f>
        <v>326.5356874605024</v>
      </c>
      <c r="I182" s="60">
        <f ca="1">'Q9B-L2'!I182*(1-'Q9B-L2-REIDI'!$AK182)</f>
        <v>326.5356874605024</v>
      </c>
      <c r="J182" s="60">
        <f ca="1">'Q9B-L2'!J182*(1-'Q9B-L2-REIDI'!$AK182)</f>
        <v>0</v>
      </c>
      <c r="K182" s="60">
        <f ca="1">'Q9B-L2'!K182*(1-'Q9B-L2-REIDI'!$AK182)</f>
        <v>0</v>
      </c>
      <c r="L182" s="60">
        <f ca="1">'Q9B-L2'!L182*(1-'Q9B-L2-REIDI'!$AK182)</f>
        <v>0</v>
      </c>
      <c r="M182" s="60">
        <f ca="1">'Q9B-L2'!M182*(1-'Q9B-L2-REIDI'!$AK182)</f>
        <v>0</v>
      </c>
      <c r="N182" s="60">
        <f ca="1">'Q9B-L2'!N182*(1-'Q9B-L2-REIDI'!$AK182)</f>
        <v>0</v>
      </c>
      <c r="O182" s="60">
        <f ca="1">'Q9B-L2'!O182*(1-'Q9B-L2-REIDI'!$AK182)</f>
        <v>0</v>
      </c>
      <c r="P182" s="60">
        <f ca="1">'Q9B-L2'!P182*(1-'Q9B-L2-REIDI'!$AK182)</f>
        <v>0</v>
      </c>
      <c r="Q182" s="60">
        <f ca="1">'Q9B-L2'!Q182*(1-'Q9B-L2-REIDI'!$AK182)</f>
        <v>0</v>
      </c>
      <c r="R182" s="60">
        <f ca="1">'Q9B-L2'!R182*(1-'Q9B-L2-REIDI'!$AK182)</f>
        <v>0</v>
      </c>
      <c r="S182" s="60">
        <f ca="1">'Q9B-L2'!S182*(1-'Q9B-L2-REIDI'!$AK182)</f>
        <v>0</v>
      </c>
      <c r="T182" s="60">
        <f ca="1">'Q9B-L2'!T182*(1-'Q9B-L2-REIDI'!$AK182)</f>
        <v>0</v>
      </c>
      <c r="U182" s="60">
        <f ca="1">'Q9B-L2'!U182*(1-'Q9B-L2-REIDI'!$AK182)</f>
        <v>0</v>
      </c>
      <c r="V182" s="60">
        <f ca="1">'Q9B-L2'!V182*(1-'Q9B-L2-REIDI'!$AK182)</f>
        <v>0</v>
      </c>
      <c r="W182" s="60">
        <f ca="1">'Q9B-L2'!W182*(1-'Q9B-L2-REIDI'!$AK182)</f>
        <v>0</v>
      </c>
      <c r="X182" s="60">
        <f ca="1">'Q9B-L2'!X182*(1-'Q9B-L2-REIDI'!$AK182)</f>
        <v>0</v>
      </c>
      <c r="Y182" s="60">
        <f ca="1">'Q9B-L2'!Y182*(1-'Q9B-L2-REIDI'!$AK182)</f>
        <v>0</v>
      </c>
      <c r="Z182" s="60">
        <f ca="1">'Q9B-L2'!Z182*(1-'Q9B-L2-REIDI'!$AK182)</f>
        <v>0</v>
      </c>
      <c r="AA182" s="60">
        <f ca="1">'Q9B-L2'!AA182*(1-'Q9B-L2-REIDI'!$AK182)</f>
        <v>0</v>
      </c>
      <c r="AB182" s="60">
        <f ca="1">'Q9B-L2'!AB182*(1-'Q9B-L2-REIDI'!$AK182)</f>
        <v>0</v>
      </c>
      <c r="AC182" s="60">
        <f ca="1">'Q9B-L2'!AC182*(1-'Q9B-L2-REIDI'!$AK182)</f>
        <v>0</v>
      </c>
      <c r="AD182" s="60">
        <f ca="1">'Q9B-L2'!AD182*(1-'Q9B-L2-REIDI'!$AK182)</f>
        <v>0</v>
      </c>
      <c r="AE182" s="60">
        <f ca="1">'Q9B-L2'!AE182*(1-'Q9B-L2-REIDI'!$AK182)</f>
        <v>0</v>
      </c>
      <c r="AF182" s="60">
        <f ca="1">'Q9B-L2'!AF182*(1-'Q9B-L2-REIDI'!$AK182)</f>
        <v>0</v>
      </c>
      <c r="AG182" s="60">
        <f ca="1">'Q9B-L2'!AG182*(1-'Q9B-L2-REIDI'!$AK182)</f>
        <v>0</v>
      </c>
      <c r="AH182" s="60">
        <f ca="1">'Q9B-L2'!AH182*(1-'Q9B-L2-REIDI'!$AK182)</f>
        <v>0</v>
      </c>
      <c r="AI182" s="60">
        <f ca="1">'Q9B-L2'!AI182*(1-'Q9B-L2-REIDI'!$AK182)</f>
        <v>0</v>
      </c>
      <c r="AJ182" s="20"/>
      <c r="AK182" s="170">
        <v>3.6499999999999998E-2</v>
      </c>
      <c r="AL182" s="55">
        <v>1</v>
      </c>
      <c r="AM182" s="55"/>
      <c r="AN182" s="55">
        <v>1</v>
      </c>
      <c r="AO182" s="45" t="str">
        <f t="shared" si="41"/>
        <v>Pontos de Ônibus - Trecho 37 - 3 Unidades</v>
      </c>
    </row>
    <row r="183" spans="1:41" s="22" customFormat="1" ht="16.5" hidden="1" customHeight="1" outlineLevel="2">
      <c r="A183" s="119"/>
      <c r="B183" s="80" t="s">
        <v>211</v>
      </c>
      <c r="C183" s="82" t="s">
        <v>816</v>
      </c>
      <c r="D183" s="50">
        <f t="shared" ca="1" si="34"/>
        <v>312.23957546936907</v>
      </c>
      <c r="E183" s="51">
        <f t="shared" ca="1" si="35"/>
        <v>435.38091661400324</v>
      </c>
      <c r="F183" s="60">
        <f ca="1">'Q9B-L2'!F183*(1-'Q9B-L2-REIDI'!$AK183)</f>
        <v>0</v>
      </c>
      <c r="G183" s="60">
        <f ca="1">'Q9B-L2'!G183*(1-'Q9B-L2-REIDI'!$AK183)</f>
        <v>0</v>
      </c>
      <c r="H183" s="60">
        <f ca="1">'Q9B-L2'!H183*(1-'Q9B-L2-REIDI'!$AK183)</f>
        <v>217.69045830700162</v>
      </c>
      <c r="I183" s="60">
        <f ca="1">'Q9B-L2'!I183*(1-'Q9B-L2-REIDI'!$AK183)</f>
        <v>217.69045830700162</v>
      </c>
      <c r="J183" s="60">
        <f ca="1">'Q9B-L2'!J183*(1-'Q9B-L2-REIDI'!$AK183)</f>
        <v>0</v>
      </c>
      <c r="K183" s="60">
        <f ca="1">'Q9B-L2'!K183*(1-'Q9B-L2-REIDI'!$AK183)</f>
        <v>0</v>
      </c>
      <c r="L183" s="60">
        <f ca="1">'Q9B-L2'!L183*(1-'Q9B-L2-REIDI'!$AK183)</f>
        <v>0</v>
      </c>
      <c r="M183" s="60">
        <f ca="1">'Q9B-L2'!M183*(1-'Q9B-L2-REIDI'!$AK183)</f>
        <v>0</v>
      </c>
      <c r="N183" s="60">
        <f ca="1">'Q9B-L2'!N183*(1-'Q9B-L2-REIDI'!$AK183)</f>
        <v>0</v>
      </c>
      <c r="O183" s="60">
        <f ca="1">'Q9B-L2'!O183*(1-'Q9B-L2-REIDI'!$AK183)</f>
        <v>0</v>
      </c>
      <c r="P183" s="60">
        <f ca="1">'Q9B-L2'!P183*(1-'Q9B-L2-REIDI'!$AK183)</f>
        <v>0</v>
      </c>
      <c r="Q183" s="60">
        <f ca="1">'Q9B-L2'!Q183*(1-'Q9B-L2-REIDI'!$AK183)</f>
        <v>0</v>
      </c>
      <c r="R183" s="60">
        <f ca="1">'Q9B-L2'!R183*(1-'Q9B-L2-REIDI'!$AK183)</f>
        <v>0</v>
      </c>
      <c r="S183" s="60">
        <f ca="1">'Q9B-L2'!S183*(1-'Q9B-L2-REIDI'!$AK183)</f>
        <v>0</v>
      </c>
      <c r="T183" s="60">
        <f ca="1">'Q9B-L2'!T183*(1-'Q9B-L2-REIDI'!$AK183)</f>
        <v>0</v>
      </c>
      <c r="U183" s="60">
        <f ca="1">'Q9B-L2'!U183*(1-'Q9B-L2-REIDI'!$AK183)</f>
        <v>0</v>
      </c>
      <c r="V183" s="60">
        <f ca="1">'Q9B-L2'!V183*(1-'Q9B-L2-REIDI'!$AK183)</f>
        <v>0</v>
      </c>
      <c r="W183" s="60">
        <f ca="1">'Q9B-L2'!W183*(1-'Q9B-L2-REIDI'!$AK183)</f>
        <v>0</v>
      </c>
      <c r="X183" s="60">
        <f ca="1">'Q9B-L2'!X183*(1-'Q9B-L2-REIDI'!$AK183)</f>
        <v>0</v>
      </c>
      <c r="Y183" s="60">
        <f ca="1">'Q9B-L2'!Y183*(1-'Q9B-L2-REIDI'!$AK183)</f>
        <v>0</v>
      </c>
      <c r="Z183" s="60">
        <f ca="1">'Q9B-L2'!Z183*(1-'Q9B-L2-REIDI'!$AK183)</f>
        <v>0</v>
      </c>
      <c r="AA183" s="60">
        <f ca="1">'Q9B-L2'!AA183*(1-'Q9B-L2-REIDI'!$AK183)</f>
        <v>0</v>
      </c>
      <c r="AB183" s="60">
        <f ca="1">'Q9B-L2'!AB183*(1-'Q9B-L2-REIDI'!$AK183)</f>
        <v>0</v>
      </c>
      <c r="AC183" s="60">
        <f ca="1">'Q9B-L2'!AC183*(1-'Q9B-L2-REIDI'!$AK183)</f>
        <v>0</v>
      </c>
      <c r="AD183" s="60">
        <f ca="1">'Q9B-L2'!AD183*(1-'Q9B-L2-REIDI'!$AK183)</f>
        <v>0</v>
      </c>
      <c r="AE183" s="60">
        <f ca="1">'Q9B-L2'!AE183*(1-'Q9B-L2-REIDI'!$AK183)</f>
        <v>0</v>
      </c>
      <c r="AF183" s="60">
        <f ca="1">'Q9B-L2'!AF183*(1-'Q9B-L2-REIDI'!$AK183)</f>
        <v>0</v>
      </c>
      <c r="AG183" s="60">
        <f ca="1">'Q9B-L2'!AG183*(1-'Q9B-L2-REIDI'!$AK183)</f>
        <v>0</v>
      </c>
      <c r="AH183" s="60">
        <f ca="1">'Q9B-L2'!AH183*(1-'Q9B-L2-REIDI'!$AK183)</f>
        <v>0</v>
      </c>
      <c r="AI183" s="60">
        <f ca="1">'Q9B-L2'!AI183*(1-'Q9B-L2-REIDI'!$AK183)</f>
        <v>0</v>
      </c>
      <c r="AJ183" s="20"/>
      <c r="AK183" s="170">
        <v>3.6499999999999998E-2</v>
      </c>
      <c r="AL183" s="55">
        <v>1</v>
      </c>
      <c r="AM183" s="55"/>
      <c r="AN183" s="55">
        <v>1</v>
      </c>
      <c r="AO183" s="45" t="str">
        <f t="shared" si="41"/>
        <v>Pontos de Ônibus - Trecho 38 - 2 Unidades</v>
      </c>
    </row>
    <row r="184" spans="1:41" s="22" customFormat="1" ht="16.5" hidden="1" customHeight="1" outlineLevel="2">
      <c r="A184" s="119"/>
      <c r="B184" s="80" t="s">
        <v>212</v>
      </c>
      <c r="C184" s="82" t="s">
        <v>817</v>
      </c>
      <c r="D184" s="50">
        <f t="shared" ca="1" si="34"/>
        <v>163.5540633410981</v>
      </c>
      <c r="E184" s="51">
        <f t="shared" ca="1" si="35"/>
        <v>217.69045830700162</v>
      </c>
      <c r="F184" s="60">
        <f ca="1">'Q9B-L2'!F184*(1-'Q9B-L2-REIDI'!$AK184)</f>
        <v>0</v>
      </c>
      <c r="G184" s="60">
        <f ca="1">'Q9B-L2'!G184*(1-'Q9B-L2-REIDI'!$AK184)</f>
        <v>0</v>
      </c>
      <c r="H184" s="60">
        <f ca="1">'Q9B-L2'!H184*(1-'Q9B-L2-REIDI'!$AK184)</f>
        <v>217.69045830700162</v>
      </c>
      <c r="I184" s="60">
        <f ca="1">'Q9B-L2'!I184*(1-'Q9B-L2-REIDI'!$AK184)</f>
        <v>0</v>
      </c>
      <c r="J184" s="60">
        <f ca="1">'Q9B-L2'!J184*(1-'Q9B-L2-REIDI'!$AK184)</f>
        <v>0</v>
      </c>
      <c r="K184" s="60">
        <f ca="1">'Q9B-L2'!K184*(1-'Q9B-L2-REIDI'!$AK184)</f>
        <v>0</v>
      </c>
      <c r="L184" s="60">
        <f ca="1">'Q9B-L2'!L184*(1-'Q9B-L2-REIDI'!$AK184)</f>
        <v>0</v>
      </c>
      <c r="M184" s="60">
        <f ca="1">'Q9B-L2'!M184*(1-'Q9B-L2-REIDI'!$AK184)</f>
        <v>0</v>
      </c>
      <c r="N184" s="60">
        <f ca="1">'Q9B-L2'!N184*(1-'Q9B-L2-REIDI'!$AK184)</f>
        <v>0</v>
      </c>
      <c r="O184" s="60">
        <f ca="1">'Q9B-L2'!O184*(1-'Q9B-L2-REIDI'!$AK184)</f>
        <v>0</v>
      </c>
      <c r="P184" s="60">
        <f ca="1">'Q9B-L2'!P184*(1-'Q9B-L2-REIDI'!$AK184)</f>
        <v>0</v>
      </c>
      <c r="Q184" s="60">
        <f ca="1">'Q9B-L2'!Q184*(1-'Q9B-L2-REIDI'!$AK184)</f>
        <v>0</v>
      </c>
      <c r="R184" s="60">
        <f ca="1">'Q9B-L2'!R184*(1-'Q9B-L2-REIDI'!$AK184)</f>
        <v>0</v>
      </c>
      <c r="S184" s="60">
        <f ca="1">'Q9B-L2'!S184*(1-'Q9B-L2-REIDI'!$AK184)</f>
        <v>0</v>
      </c>
      <c r="T184" s="60">
        <f ca="1">'Q9B-L2'!T184*(1-'Q9B-L2-REIDI'!$AK184)</f>
        <v>0</v>
      </c>
      <c r="U184" s="60">
        <f ca="1">'Q9B-L2'!U184*(1-'Q9B-L2-REIDI'!$AK184)</f>
        <v>0</v>
      </c>
      <c r="V184" s="60">
        <f ca="1">'Q9B-L2'!V184*(1-'Q9B-L2-REIDI'!$AK184)</f>
        <v>0</v>
      </c>
      <c r="W184" s="60">
        <f ca="1">'Q9B-L2'!W184*(1-'Q9B-L2-REIDI'!$AK184)</f>
        <v>0</v>
      </c>
      <c r="X184" s="60">
        <f ca="1">'Q9B-L2'!X184*(1-'Q9B-L2-REIDI'!$AK184)</f>
        <v>0</v>
      </c>
      <c r="Y184" s="60">
        <f ca="1">'Q9B-L2'!Y184*(1-'Q9B-L2-REIDI'!$AK184)</f>
        <v>0</v>
      </c>
      <c r="Z184" s="60">
        <f ca="1">'Q9B-L2'!Z184*(1-'Q9B-L2-REIDI'!$AK184)</f>
        <v>0</v>
      </c>
      <c r="AA184" s="60">
        <f ca="1">'Q9B-L2'!AA184*(1-'Q9B-L2-REIDI'!$AK184)</f>
        <v>0</v>
      </c>
      <c r="AB184" s="60">
        <f ca="1">'Q9B-L2'!AB184*(1-'Q9B-L2-REIDI'!$AK184)</f>
        <v>0</v>
      </c>
      <c r="AC184" s="60">
        <f ca="1">'Q9B-L2'!AC184*(1-'Q9B-L2-REIDI'!$AK184)</f>
        <v>0</v>
      </c>
      <c r="AD184" s="60">
        <f ca="1">'Q9B-L2'!AD184*(1-'Q9B-L2-REIDI'!$AK184)</f>
        <v>0</v>
      </c>
      <c r="AE184" s="60">
        <f ca="1">'Q9B-L2'!AE184*(1-'Q9B-L2-REIDI'!$AK184)</f>
        <v>0</v>
      </c>
      <c r="AF184" s="60">
        <f ca="1">'Q9B-L2'!AF184*(1-'Q9B-L2-REIDI'!$AK184)</f>
        <v>0</v>
      </c>
      <c r="AG184" s="60">
        <f ca="1">'Q9B-L2'!AG184*(1-'Q9B-L2-REIDI'!$AK184)</f>
        <v>0</v>
      </c>
      <c r="AH184" s="60">
        <f ca="1">'Q9B-L2'!AH184*(1-'Q9B-L2-REIDI'!$AK184)</f>
        <v>0</v>
      </c>
      <c r="AI184" s="60">
        <f ca="1">'Q9B-L2'!AI184*(1-'Q9B-L2-REIDI'!$AK184)</f>
        <v>0</v>
      </c>
      <c r="AJ184" s="20"/>
      <c r="AK184" s="170">
        <v>3.6499999999999998E-2</v>
      </c>
      <c r="AL184" s="55">
        <v>1</v>
      </c>
      <c r="AM184" s="55"/>
      <c r="AN184" s="55">
        <v>1</v>
      </c>
      <c r="AO184" s="45" t="str">
        <f t="shared" si="41"/>
        <v>Pontos de Ônibus - Trecho 39 - 1 Unidades</v>
      </c>
    </row>
    <row r="185" spans="1:41" s="22" customFormat="1" ht="16.5" hidden="1" customHeight="1" outlineLevel="2">
      <c r="A185" s="119"/>
      <c r="B185" s="80" t="s">
        <v>213</v>
      </c>
      <c r="C185" s="82" t="s">
        <v>818</v>
      </c>
      <c r="D185" s="50">
        <f t="shared" ca="1" si="34"/>
        <v>327.1081266821962</v>
      </c>
      <c r="E185" s="51">
        <f t="shared" ca="1" si="35"/>
        <v>435.38091661400324</v>
      </c>
      <c r="F185" s="60">
        <f ca="1">'Q9B-L2'!F185*(1-'Q9B-L2-REIDI'!$AK185)</f>
        <v>0</v>
      </c>
      <c r="G185" s="60">
        <f ca="1">'Q9B-L2'!G185*(1-'Q9B-L2-REIDI'!$AK185)</f>
        <v>0</v>
      </c>
      <c r="H185" s="60">
        <f ca="1">'Q9B-L2'!H185*(1-'Q9B-L2-REIDI'!$AK185)</f>
        <v>435.38091661400324</v>
      </c>
      <c r="I185" s="60">
        <f ca="1">'Q9B-L2'!I185*(1-'Q9B-L2-REIDI'!$AK185)</f>
        <v>0</v>
      </c>
      <c r="J185" s="60">
        <f ca="1">'Q9B-L2'!J185*(1-'Q9B-L2-REIDI'!$AK185)</f>
        <v>0</v>
      </c>
      <c r="K185" s="60">
        <f ca="1">'Q9B-L2'!K185*(1-'Q9B-L2-REIDI'!$AK185)</f>
        <v>0</v>
      </c>
      <c r="L185" s="60">
        <f ca="1">'Q9B-L2'!L185*(1-'Q9B-L2-REIDI'!$AK185)</f>
        <v>0</v>
      </c>
      <c r="M185" s="60">
        <f ca="1">'Q9B-L2'!M185*(1-'Q9B-L2-REIDI'!$AK185)</f>
        <v>0</v>
      </c>
      <c r="N185" s="60">
        <f ca="1">'Q9B-L2'!N185*(1-'Q9B-L2-REIDI'!$AK185)</f>
        <v>0</v>
      </c>
      <c r="O185" s="60">
        <f ca="1">'Q9B-L2'!O185*(1-'Q9B-L2-REIDI'!$AK185)</f>
        <v>0</v>
      </c>
      <c r="P185" s="60">
        <f ca="1">'Q9B-L2'!P185*(1-'Q9B-L2-REIDI'!$AK185)</f>
        <v>0</v>
      </c>
      <c r="Q185" s="60">
        <f ca="1">'Q9B-L2'!Q185*(1-'Q9B-L2-REIDI'!$AK185)</f>
        <v>0</v>
      </c>
      <c r="R185" s="60">
        <f ca="1">'Q9B-L2'!R185*(1-'Q9B-L2-REIDI'!$AK185)</f>
        <v>0</v>
      </c>
      <c r="S185" s="60">
        <f ca="1">'Q9B-L2'!S185*(1-'Q9B-L2-REIDI'!$AK185)</f>
        <v>0</v>
      </c>
      <c r="T185" s="60">
        <f ca="1">'Q9B-L2'!T185*(1-'Q9B-L2-REIDI'!$AK185)</f>
        <v>0</v>
      </c>
      <c r="U185" s="60">
        <f ca="1">'Q9B-L2'!U185*(1-'Q9B-L2-REIDI'!$AK185)</f>
        <v>0</v>
      </c>
      <c r="V185" s="60">
        <f ca="1">'Q9B-L2'!V185*(1-'Q9B-L2-REIDI'!$AK185)</f>
        <v>0</v>
      </c>
      <c r="W185" s="60">
        <f ca="1">'Q9B-L2'!W185*(1-'Q9B-L2-REIDI'!$AK185)</f>
        <v>0</v>
      </c>
      <c r="X185" s="60">
        <f ca="1">'Q9B-L2'!X185*(1-'Q9B-L2-REIDI'!$AK185)</f>
        <v>0</v>
      </c>
      <c r="Y185" s="60">
        <f ca="1">'Q9B-L2'!Y185*(1-'Q9B-L2-REIDI'!$AK185)</f>
        <v>0</v>
      </c>
      <c r="Z185" s="60">
        <f ca="1">'Q9B-L2'!Z185*(1-'Q9B-L2-REIDI'!$AK185)</f>
        <v>0</v>
      </c>
      <c r="AA185" s="60">
        <f ca="1">'Q9B-L2'!AA185*(1-'Q9B-L2-REIDI'!$AK185)</f>
        <v>0</v>
      </c>
      <c r="AB185" s="60">
        <f ca="1">'Q9B-L2'!AB185*(1-'Q9B-L2-REIDI'!$AK185)</f>
        <v>0</v>
      </c>
      <c r="AC185" s="60">
        <f ca="1">'Q9B-L2'!AC185*(1-'Q9B-L2-REIDI'!$AK185)</f>
        <v>0</v>
      </c>
      <c r="AD185" s="60">
        <f ca="1">'Q9B-L2'!AD185*(1-'Q9B-L2-REIDI'!$AK185)</f>
        <v>0</v>
      </c>
      <c r="AE185" s="60">
        <f ca="1">'Q9B-L2'!AE185*(1-'Q9B-L2-REIDI'!$AK185)</f>
        <v>0</v>
      </c>
      <c r="AF185" s="60">
        <f ca="1">'Q9B-L2'!AF185*(1-'Q9B-L2-REIDI'!$AK185)</f>
        <v>0</v>
      </c>
      <c r="AG185" s="60">
        <f ca="1">'Q9B-L2'!AG185*(1-'Q9B-L2-REIDI'!$AK185)</f>
        <v>0</v>
      </c>
      <c r="AH185" s="60">
        <f ca="1">'Q9B-L2'!AH185*(1-'Q9B-L2-REIDI'!$AK185)</f>
        <v>0</v>
      </c>
      <c r="AI185" s="60">
        <f ca="1">'Q9B-L2'!AI185*(1-'Q9B-L2-REIDI'!$AK185)</f>
        <v>0</v>
      </c>
      <c r="AJ185" s="20"/>
      <c r="AK185" s="170">
        <v>3.6499999999999998E-2</v>
      </c>
      <c r="AL185" s="55">
        <v>1</v>
      </c>
      <c r="AM185" s="55"/>
      <c r="AN185" s="55">
        <v>1</v>
      </c>
      <c r="AO185" s="45" t="str">
        <f t="shared" si="41"/>
        <v>Pontos de Ônibus - Trecho 40 - 2 Unidades</v>
      </c>
    </row>
    <row r="186" spans="1:41" s="22" customFormat="1" ht="16.5" hidden="1" customHeight="1" outlineLevel="2">
      <c r="A186" s="119"/>
      <c r="B186" s="80" t="s">
        <v>214</v>
      </c>
      <c r="C186" s="82" t="s">
        <v>819</v>
      </c>
      <c r="D186" s="50">
        <f t="shared" ca="1" si="34"/>
        <v>148.685512128271</v>
      </c>
      <c r="E186" s="51">
        <f t="shared" ca="1" si="35"/>
        <v>217.69045830700162</v>
      </c>
      <c r="F186" s="60">
        <f ca="1">'Q9B-L2'!F186*(1-'Q9B-L2-REIDI'!$AK186)</f>
        <v>0</v>
      </c>
      <c r="G186" s="60">
        <f ca="1">'Q9B-L2'!G186*(1-'Q9B-L2-REIDI'!$AK186)</f>
        <v>0</v>
      </c>
      <c r="H186" s="60">
        <f ca="1">'Q9B-L2'!H186*(1-'Q9B-L2-REIDI'!$AK186)</f>
        <v>0</v>
      </c>
      <c r="I186" s="60">
        <f ca="1">'Q9B-L2'!I186*(1-'Q9B-L2-REIDI'!$AK186)</f>
        <v>217.69045830700162</v>
      </c>
      <c r="J186" s="60">
        <f ca="1">'Q9B-L2'!J186*(1-'Q9B-L2-REIDI'!$AK186)</f>
        <v>0</v>
      </c>
      <c r="K186" s="60">
        <f ca="1">'Q9B-L2'!K186*(1-'Q9B-L2-REIDI'!$AK186)</f>
        <v>0</v>
      </c>
      <c r="L186" s="60">
        <f ca="1">'Q9B-L2'!L186*(1-'Q9B-L2-REIDI'!$AK186)</f>
        <v>0</v>
      </c>
      <c r="M186" s="60">
        <f ca="1">'Q9B-L2'!M186*(1-'Q9B-L2-REIDI'!$AK186)</f>
        <v>0</v>
      </c>
      <c r="N186" s="60">
        <f ca="1">'Q9B-L2'!N186*(1-'Q9B-L2-REIDI'!$AK186)</f>
        <v>0</v>
      </c>
      <c r="O186" s="60">
        <f ca="1">'Q9B-L2'!O186*(1-'Q9B-L2-REIDI'!$AK186)</f>
        <v>0</v>
      </c>
      <c r="P186" s="60">
        <f ca="1">'Q9B-L2'!P186*(1-'Q9B-L2-REIDI'!$AK186)</f>
        <v>0</v>
      </c>
      <c r="Q186" s="60">
        <f ca="1">'Q9B-L2'!Q186*(1-'Q9B-L2-REIDI'!$AK186)</f>
        <v>0</v>
      </c>
      <c r="R186" s="60">
        <f ca="1">'Q9B-L2'!R186*(1-'Q9B-L2-REIDI'!$AK186)</f>
        <v>0</v>
      </c>
      <c r="S186" s="60">
        <f ca="1">'Q9B-L2'!S186*(1-'Q9B-L2-REIDI'!$AK186)</f>
        <v>0</v>
      </c>
      <c r="T186" s="60">
        <f ca="1">'Q9B-L2'!T186*(1-'Q9B-L2-REIDI'!$AK186)</f>
        <v>0</v>
      </c>
      <c r="U186" s="60">
        <f ca="1">'Q9B-L2'!U186*(1-'Q9B-L2-REIDI'!$AK186)</f>
        <v>0</v>
      </c>
      <c r="V186" s="60">
        <f ca="1">'Q9B-L2'!V186*(1-'Q9B-L2-REIDI'!$AK186)</f>
        <v>0</v>
      </c>
      <c r="W186" s="60">
        <f ca="1">'Q9B-L2'!W186*(1-'Q9B-L2-REIDI'!$AK186)</f>
        <v>0</v>
      </c>
      <c r="X186" s="60">
        <f ca="1">'Q9B-L2'!X186*(1-'Q9B-L2-REIDI'!$AK186)</f>
        <v>0</v>
      </c>
      <c r="Y186" s="60">
        <f ca="1">'Q9B-L2'!Y186*(1-'Q9B-L2-REIDI'!$AK186)</f>
        <v>0</v>
      </c>
      <c r="Z186" s="60">
        <f ca="1">'Q9B-L2'!Z186*(1-'Q9B-L2-REIDI'!$AK186)</f>
        <v>0</v>
      </c>
      <c r="AA186" s="60">
        <f ca="1">'Q9B-L2'!AA186*(1-'Q9B-L2-REIDI'!$AK186)</f>
        <v>0</v>
      </c>
      <c r="AB186" s="60">
        <f ca="1">'Q9B-L2'!AB186*(1-'Q9B-L2-REIDI'!$AK186)</f>
        <v>0</v>
      </c>
      <c r="AC186" s="60">
        <f ca="1">'Q9B-L2'!AC186*(1-'Q9B-L2-REIDI'!$AK186)</f>
        <v>0</v>
      </c>
      <c r="AD186" s="60">
        <f ca="1">'Q9B-L2'!AD186*(1-'Q9B-L2-REIDI'!$AK186)</f>
        <v>0</v>
      </c>
      <c r="AE186" s="60">
        <f ca="1">'Q9B-L2'!AE186*(1-'Q9B-L2-REIDI'!$AK186)</f>
        <v>0</v>
      </c>
      <c r="AF186" s="60">
        <f ca="1">'Q9B-L2'!AF186*(1-'Q9B-L2-REIDI'!$AK186)</f>
        <v>0</v>
      </c>
      <c r="AG186" s="60">
        <f ca="1">'Q9B-L2'!AG186*(1-'Q9B-L2-REIDI'!$AK186)</f>
        <v>0</v>
      </c>
      <c r="AH186" s="60">
        <f ca="1">'Q9B-L2'!AH186*(1-'Q9B-L2-REIDI'!$AK186)</f>
        <v>0</v>
      </c>
      <c r="AI186" s="60">
        <f ca="1">'Q9B-L2'!AI186*(1-'Q9B-L2-REIDI'!$AK186)</f>
        <v>0</v>
      </c>
      <c r="AJ186" s="20"/>
      <c r="AK186" s="170">
        <v>3.6499999999999998E-2</v>
      </c>
      <c r="AL186" s="55">
        <v>1</v>
      </c>
      <c r="AM186" s="55"/>
      <c r="AN186" s="55">
        <v>1</v>
      </c>
      <c r="AO186" s="45" t="str">
        <f t="shared" si="41"/>
        <v>Pontos de Ônibus - Trecho 41 - 1 Unidades</v>
      </c>
    </row>
    <row r="187" spans="1:41" s="22" customFormat="1" ht="16.5" hidden="1" customHeight="1" outlineLevel="2">
      <c r="A187" s="119"/>
      <c r="B187" s="80" t="s">
        <v>215</v>
      </c>
      <c r="C187" s="82" t="s">
        <v>820</v>
      </c>
      <c r="D187" s="50">
        <f t="shared" ca="1" si="34"/>
        <v>0</v>
      </c>
      <c r="E187" s="51">
        <f t="shared" ca="1" si="35"/>
        <v>0</v>
      </c>
      <c r="F187" s="60">
        <f ca="1">'Q9B-L2'!F187*(1-'Q9B-L2-REIDI'!$AK187)</f>
        <v>0</v>
      </c>
      <c r="G187" s="60">
        <f ca="1">'Q9B-L2'!G187*(1-'Q9B-L2-REIDI'!$AK187)</f>
        <v>0</v>
      </c>
      <c r="H187" s="60">
        <f ca="1">'Q9B-L2'!H187*(1-'Q9B-L2-REIDI'!$AK187)</f>
        <v>0</v>
      </c>
      <c r="I187" s="60">
        <f ca="1">'Q9B-L2'!I187*(1-'Q9B-L2-REIDI'!$AK187)</f>
        <v>0</v>
      </c>
      <c r="J187" s="60">
        <f ca="1">'Q9B-L2'!J187*(1-'Q9B-L2-REIDI'!$AK187)</f>
        <v>0</v>
      </c>
      <c r="K187" s="60">
        <f ca="1">'Q9B-L2'!K187*(1-'Q9B-L2-REIDI'!$AK187)</f>
        <v>0</v>
      </c>
      <c r="L187" s="60">
        <f ca="1">'Q9B-L2'!L187*(1-'Q9B-L2-REIDI'!$AK187)</f>
        <v>0</v>
      </c>
      <c r="M187" s="60">
        <f ca="1">'Q9B-L2'!M187*(1-'Q9B-L2-REIDI'!$AK187)</f>
        <v>0</v>
      </c>
      <c r="N187" s="60">
        <f ca="1">'Q9B-L2'!N187*(1-'Q9B-L2-REIDI'!$AK187)</f>
        <v>0</v>
      </c>
      <c r="O187" s="60">
        <f ca="1">'Q9B-L2'!O187*(1-'Q9B-L2-REIDI'!$AK187)</f>
        <v>0</v>
      </c>
      <c r="P187" s="60">
        <f ca="1">'Q9B-L2'!P187*(1-'Q9B-L2-REIDI'!$AK187)</f>
        <v>0</v>
      </c>
      <c r="Q187" s="60">
        <f ca="1">'Q9B-L2'!Q187*(1-'Q9B-L2-REIDI'!$AK187)</f>
        <v>0</v>
      </c>
      <c r="R187" s="60">
        <f ca="1">'Q9B-L2'!R187*(1-'Q9B-L2-REIDI'!$AK187)</f>
        <v>0</v>
      </c>
      <c r="S187" s="60">
        <f ca="1">'Q9B-L2'!S187*(1-'Q9B-L2-REIDI'!$AK187)</f>
        <v>0</v>
      </c>
      <c r="T187" s="60">
        <f ca="1">'Q9B-L2'!T187*(1-'Q9B-L2-REIDI'!$AK187)</f>
        <v>0</v>
      </c>
      <c r="U187" s="60">
        <f ca="1">'Q9B-L2'!U187*(1-'Q9B-L2-REIDI'!$AK187)</f>
        <v>0</v>
      </c>
      <c r="V187" s="60">
        <f ca="1">'Q9B-L2'!V187*(1-'Q9B-L2-REIDI'!$AK187)</f>
        <v>0</v>
      </c>
      <c r="W187" s="60">
        <f ca="1">'Q9B-L2'!W187*(1-'Q9B-L2-REIDI'!$AK187)</f>
        <v>0</v>
      </c>
      <c r="X187" s="60">
        <f ca="1">'Q9B-L2'!X187*(1-'Q9B-L2-REIDI'!$AK187)</f>
        <v>0</v>
      </c>
      <c r="Y187" s="60">
        <f ca="1">'Q9B-L2'!Y187*(1-'Q9B-L2-REIDI'!$AK187)</f>
        <v>0</v>
      </c>
      <c r="Z187" s="60">
        <f ca="1">'Q9B-L2'!Z187*(1-'Q9B-L2-REIDI'!$AK187)</f>
        <v>0</v>
      </c>
      <c r="AA187" s="60">
        <f ca="1">'Q9B-L2'!AA187*(1-'Q9B-L2-REIDI'!$AK187)</f>
        <v>0</v>
      </c>
      <c r="AB187" s="60">
        <f ca="1">'Q9B-L2'!AB187*(1-'Q9B-L2-REIDI'!$AK187)</f>
        <v>0</v>
      </c>
      <c r="AC187" s="60">
        <f ca="1">'Q9B-L2'!AC187*(1-'Q9B-L2-REIDI'!$AK187)</f>
        <v>0</v>
      </c>
      <c r="AD187" s="60">
        <f ca="1">'Q9B-L2'!AD187*(1-'Q9B-L2-REIDI'!$AK187)</f>
        <v>0</v>
      </c>
      <c r="AE187" s="60">
        <f ca="1">'Q9B-L2'!AE187*(1-'Q9B-L2-REIDI'!$AK187)</f>
        <v>0</v>
      </c>
      <c r="AF187" s="60">
        <f ca="1">'Q9B-L2'!AF187*(1-'Q9B-L2-REIDI'!$AK187)</f>
        <v>0</v>
      </c>
      <c r="AG187" s="60">
        <f ca="1">'Q9B-L2'!AG187*(1-'Q9B-L2-REIDI'!$AK187)</f>
        <v>0</v>
      </c>
      <c r="AH187" s="60">
        <f ca="1">'Q9B-L2'!AH187*(1-'Q9B-L2-REIDI'!$AK187)</f>
        <v>0</v>
      </c>
      <c r="AI187" s="60">
        <f ca="1">'Q9B-L2'!AI187*(1-'Q9B-L2-REIDI'!$AK187)</f>
        <v>0</v>
      </c>
      <c r="AJ187" s="20"/>
      <c r="AK187" s="170">
        <v>3.6499999999999998E-2</v>
      </c>
      <c r="AL187" s="55">
        <v>1</v>
      </c>
      <c r="AM187" s="55"/>
      <c r="AN187" s="55">
        <v>1</v>
      </c>
      <c r="AO187" s="45" t="str">
        <f t="shared" si="41"/>
        <v>Pontos de Ônibus - Trecho 42 - 0 Unidades</v>
      </c>
    </row>
    <row r="188" spans="1:41" s="22" customFormat="1" ht="16.5" hidden="1" customHeight="1" outlineLevel="2">
      <c r="A188" s="119"/>
      <c r="B188" s="80" t="s">
        <v>216</v>
      </c>
      <c r="C188" s="82" t="s">
        <v>821</v>
      </c>
      <c r="D188" s="50">
        <f t="shared" ca="1" si="34"/>
        <v>148.685512128271</v>
      </c>
      <c r="E188" s="51">
        <f t="shared" ca="1" si="35"/>
        <v>217.69045830700162</v>
      </c>
      <c r="F188" s="60">
        <f ca="1">'Q9B-L2'!F188*(1-'Q9B-L2-REIDI'!$AK188)</f>
        <v>0</v>
      </c>
      <c r="G188" s="60">
        <f ca="1">'Q9B-L2'!G188*(1-'Q9B-L2-REIDI'!$AK188)</f>
        <v>0</v>
      </c>
      <c r="H188" s="60">
        <f ca="1">'Q9B-L2'!H188*(1-'Q9B-L2-REIDI'!$AK188)</f>
        <v>0</v>
      </c>
      <c r="I188" s="60">
        <f ca="1">'Q9B-L2'!I188*(1-'Q9B-L2-REIDI'!$AK188)</f>
        <v>217.69045830700162</v>
      </c>
      <c r="J188" s="60">
        <f ca="1">'Q9B-L2'!J188*(1-'Q9B-L2-REIDI'!$AK188)</f>
        <v>0</v>
      </c>
      <c r="K188" s="60">
        <f ca="1">'Q9B-L2'!K188*(1-'Q9B-L2-REIDI'!$AK188)</f>
        <v>0</v>
      </c>
      <c r="L188" s="60">
        <f ca="1">'Q9B-L2'!L188*(1-'Q9B-L2-REIDI'!$AK188)</f>
        <v>0</v>
      </c>
      <c r="M188" s="60">
        <f ca="1">'Q9B-L2'!M188*(1-'Q9B-L2-REIDI'!$AK188)</f>
        <v>0</v>
      </c>
      <c r="N188" s="60">
        <f ca="1">'Q9B-L2'!N188*(1-'Q9B-L2-REIDI'!$AK188)</f>
        <v>0</v>
      </c>
      <c r="O188" s="60">
        <f ca="1">'Q9B-L2'!O188*(1-'Q9B-L2-REIDI'!$AK188)</f>
        <v>0</v>
      </c>
      <c r="P188" s="60">
        <f ca="1">'Q9B-L2'!P188*(1-'Q9B-L2-REIDI'!$AK188)</f>
        <v>0</v>
      </c>
      <c r="Q188" s="60">
        <f ca="1">'Q9B-L2'!Q188*(1-'Q9B-L2-REIDI'!$AK188)</f>
        <v>0</v>
      </c>
      <c r="R188" s="60">
        <f ca="1">'Q9B-L2'!R188*(1-'Q9B-L2-REIDI'!$AK188)</f>
        <v>0</v>
      </c>
      <c r="S188" s="60">
        <f ca="1">'Q9B-L2'!S188*(1-'Q9B-L2-REIDI'!$AK188)</f>
        <v>0</v>
      </c>
      <c r="T188" s="60">
        <f ca="1">'Q9B-L2'!T188*(1-'Q9B-L2-REIDI'!$AK188)</f>
        <v>0</v>
      </c>
      <c r="U188" s="60">
        <f ca="1">'Q9B-L2'!U188*(1-'Q9B-L2-REIDI'!$AK188)</f>
        <v>0</v>
      </c>
      <c r="V188" s="60">
        <f ca="1">'Q9B-L2'!V188*(1-'Q9B-L2-REIDI'!$AK188)</f>
        <v>0</v>
      </c>
      <c r="W188" s="60">
        <f ca="1">'Q9B-L2'!W188*(1-'Q9B-L2-REIDI'!$AK188)</f>
        <v>0</v>
      </c>
      <c r="X188" s="60">
        <f ca="1">'Q9B-L2'!X188*(1-'Q9B-L2-REIDI'!$AK188)</f>
        <v>0</v>
      </c>
      <c r="Y188" s="60">
        <f ca="1">'Q9B-L2'!Y188*(1-'Q9B-L2-REIDI'!$AK188)</f>
        <v>0</v>
      </c>
      <c r="Z188" s="60">
        <f ca="1">'Q9B-L2'!Z188*(1-'Q9B-L2-REIDI'!$AK188)</f>
        <v>0</v>
      </c>
      <c r="AA188" s="60">
        <f ca="1">'Q9B-L2'!AA188*(1-'Q9B-L2-REIDI'!$AK188)</f>
        <v>0</v>
      </c>
      <c r="AB188" s="60">
        <f ca="1">'Q9B-L2'!AB188*(1-'Q9B-L2-REIDI'!$AK188)</f>
        <v>0</v>
      </c>
      <c r="AC188" s="60">
        <f ca="1">'Q9B-L2'!AC188*(1-'Q9B-L2-REIDI'!$AK188)</f>
        <v>0</v>
      </c>
      <c r="AD188" s="60">
        <f ca="1">'Q9B-L2'!AD188*(1-'Q9B-L2-REIDI'!$AK188)</f>
        <v>0</v>
      </c>
      <c r="AE188" s="60">
        <f ca="1">'Q9B-L2'!AE188*(1-'Q9B-L2-REIDI'!$AK188)</f>
        <v>0</v>
      </c>
      <c r="AF188" s="60">
        <f ca="1">'Q9B-L2'!AF188*(1-'Q9B-L2-REIDI'!$AK188)</f>
        <v>0</v>
      </c>
      <c r="AG188" s="60">
        <f ca="1">'Q9B-L2'!AG188*(1-'Q9B-L2-REIDI'!$AK188)</f>
        <v>0</v>
      </c>
      <c r="AH188" s="60">
        <f ca="1">'Q9B-L2'!AH188*(1-'Q9B-L2-REIDI'!$AK188)</f>
        <v>0</v>
      </c>
      <c r="AI188" s="60">
        <f ca="1">'Q9B-L2'!AI188*(1-'Q9B-L2-REIDI'!$AK188)</f>
        <v>0</v>
      </c>
      <c r="AJ188" s="20"/>
      <c r="AK188" s="170">
        <v>3.6499999999999998E-2</v>
      </c>
      <c r="AL188" s="55">
        <v>1</v>
      </c>
      <c r="AM188" s="55"/>
      <c r="AN188" s="55">
        <v>1</v>
      </c>
      <c r="AO188" s="45" t="str">
        <f t="shared" si="41"/>
        <v>Pontos de Ônibus - Trecho 45 - 1 Unidades</v>
      </c>
    </row>
    <row r="189" spans="1:41" s="22" customFormat="1" ht="16.5" hidden="1" customHeight="1" outlineLevel="2">
      <c r="A189" s="119"/>
      <c r="B189" s="80" t="s">
        <v>217</v>
      </c>
      <c r="C189" s="82" t="s">
        <v>822</v>
      </c>
      <c r="D189" s="50">
        <f t="shared" ca="1" si="34"/>
        <v>271.15649870224621</v>
      </c>
      <c r="E189" s="51">
        <f t="shared" ca="1" si="35"/>
        <v>435.38091661400324</v>
      </c>
      <c r="F189" s="60">
        <f ca="1">'Q9B-L2'!F189*(1-'Q9B-L2-REIDI'!$AK189)</f>
        <v>0</v>
      </c>
      <c r="G189" s="60">
        <f ca="1">'Q9B-L2'!G189*(1-'Q9B-L2-REIDI'!$AK189)</f>
        <v>0</v>
      </c>
      <c r="H189" s="60">
        <f ca="1">'Q9B-L2'!H189*(1-'Q9B-L2-REIDI'!$AK189)</f>
        <v>0</v>
      </c>
      <c r="I189" s="60">
        <f ca="1">'Q9B-L2'!I189*(1-'Q9B-L2-REIDI'!$AK189)</f>
        <v>145.12697220466774</v>
      </c>
      <c r="J189" s="60">
        <f ca="1">'Q9B-L2'!J189*(1-'Q9B-L2-REIDI'!$AK189)</f>
        <v>145.12697220466774</v>
      </c>
      <c r="K189" s="60">
        <f ca="1">'Q9B-L2'!K189*(1-'Q9B-L2-REIDI'!$AK189)</f>
        <v>145.12697220466774</v>
      </c>
      <c r="L189" s="60">
        <f ca="1">'Q9B-L2'!L189*(1-'Q9B-L2-REIDI'!$AK189)</f>
        <v>0</v>
      </c>
      <c r="M189" s="60">
        <f ca="1">'Q9B-L2'!M189*(1-'Q9B-L2-REIDI'!$AK189)</f>
        <v>0</v>
      </c>
      <c r="N189" s="60">
        <f ca="1">'Q9B-L2'!N189*(1-'Q9B-L2-REIDI'!$AK189)</f>
        <v>0</v>
      </c>
      <c r="O189" s="60">
        <f ca="1">'Q9B-L2'!O189*(1-'Q9B-L2-REIDI'!$AK189)</f>
        <v>0</v>
      </c>
      <c r="P189" s="60">
        <f ca="1">'Q9B-L2'!P189*(1-'Q9B-L2-REIDI'!$AK189)</f>
        <v>0</v>
      </c>
      <c r="Q189" s="60">
        <f ca="1">'Q9B-L2'!Q189*(1-'Q9B-L2-REIDI'!$AK189)</f>
        <v>0</v>
      </c>
      <c r="R189" s="60">
        <f ca="1">'Q9B-L2'!R189*(1-'Q9B-L2-REIDI'!$AK189)</f>
        <v>0</v>
      </c>
      <c r="S189" s="60">
        <f ca="1">'Q9B-L2'!S189*(1-'Q9B-L2-REIDI'!$AK189)</f>
        <v>0</v>
      </c>
      <c r="T189" s="60">
        <f ca="1">'Q9B-L2'!T189*(1-'Q9B-L2-REIDI'!$AK189)</f>
        <v>0</v>
      </c>
      <c r="U189" s="60">
        <f ca="1">'Q9B-L2'!U189*(1-'Q9B-L2-REIDI'!$AK189)</f>
        <v>0</v>
      </c>
      <c r="V189" s="60">
        <f ca="1">'Q9B-L2'!V189*(1-'Q9B-L2-REIDI'!$AK189)</f>
        <v>0</v>
      </c>
      <c r="W189" s="60">
        <f ca="1">'Q9B-L2'!W189*(1-'Q9B-L2-REIDI'!$AK189)</f>
        <v>0</v>
      </c>
      <c r="X189" s="60">
        <f ca="1">'Q9B-L2'!X189*(1-'Q9B-L2-REIDI'!$AK189)</f>
        <v>0</v>
      </c>
      <c r="Y189" s="60">
        <f ca="1">'Q9B-L2'!Y189*(1-'Q9B-L2-REIDI'!$AK189)</f>
        <v>0</v>
      </c>
      <c r="Z189" s="60">
        <f ca="1">'Q9B-L2'!Z189*(1-'Q9B-L2-REIDI'!$AK189)</f>
        <v>0</v>
      </c>
      <c r="AA189" s="60">
        <f ca="1">'Q9B-L2'!AA189*(1-'Q9B-L2-REIDI'!$AK189)</f>
        <v>0</v>
      </c>
      <c r="AB189" s="60">
        <f ca="1">'Q9B-L2'!AB189*(1-'Q9B-L2-REIDI'!$AK189)</f>
        <v>0</v>
      </c>
      <c r="AC189" s="60">
        <f ca="1">'Q9B-L2'!AC189*(1-'Q9B-L2-REIDI'!$AK189)</f>
        <v>0</v>
      </c>
      <c r="AD189" s="60">
        <f ca="1">'Q9B-L2'!AD189*(1-'Q9B-L2-REIDI'!$AK189)</f>
        <v>0</v>
      </c>
      <c r="AE189" s="60">
        <f ca="1">'Q9B-L2'!AE189*(1-'Q9B-L2-REIDI'!$AK189)</f>
        <v>0</v>
      </c>
      <c r="AF189" s="60">
        <f ca="1">'Q9B-L2'!AF189*(1-'Q9B-L2-REIDI'!$AK189)</f>
        <v>0</v>
      </c>
      <c r="AG189" s="60">
        <f ca="1">'Q9B-L2'!AG189*(1-'Q9B-L2-REIDI'!$AK189)</f>
        <v>0</v>
      </c>
      <c r="AH189" s="60">
        <f ca="1">'Q9B-L2'!AH189*(1-'Q9B-L2-REIDI'!$AK189)</f>
        <v>0</v>
      </c>
      <c r="AI189" s="60">
        <f ca="1">'Q9B-L2'!AI189*(1-'Q9B-L2-REIDI'!$AK189)</f>
        <v>0</v>
      </c>
      <c r="AJ189" s="20"/>
      <c r="AK189" s="170">
        <v>3.6499999999999998E-2</v>
      </c>
      <c r="AL189" s="55">
        <v>1</v>
      </c>
      <c r="AM189" s="55"/>
      <c r="AN189" s="55">
        <v>1</v>
      </c>
      <c r="AO189" s="45" t="str">
        <f t="shared" si="41"/>
        <v>Pontos de Ônibus - Trecho 46,1 - 2 Unidades</v>
      </c>
    </row>
    <row r="190" spans="1:41" s="22" customFormat="1" ht="16.5" hidden="1" customHeight="1" outlineLevel="2">
      <c r="A190" s="119"/>
      <c r="B190" s="80" t="s">
        <v>218</v>
      </c>
      <c r="C190" s="82" t="s">
        <v>823</v>
      </c>
      <c r="D190" s="50">
        <f t="shared" ca="1" si="34"/>
        <v>0</v>
      </c>
      <c r="E190" s="51">
        <f t="shared" ca="1" si="35"/>
        <v>0</v>
      </c>
      <c r="F190" s="60">
        <f ca="1">'Q9B-L2'!F190*(1-'Q9B-L2-REIDI'!$AK190)</f>
        <v>0</v>
      </c>
      <c r="G190" s="60">
        <f ca="1">'Q9B-L2'!G190*(1-'Q9B-L2-REIDI'!$AK190)</f>
        <v>0</v>
      </c>
      <c r="H190" s="60">
        <f ca="1">'Q9B-L2'!H190*(1-'Q9B-L2-REIDI'!$AK190)</f>
        <v>0</v>
      </c>
      <c r="I190" s="60">
        <f ca="1">'Q9B-L2'!I190*(1-'Q9B-L2-REIDI'!$AK190)</f>
        <v>0</v>
      </c>
      <c r="J190" s="60">
        <f ca="1">'Q9B-L2'!J190*(1-'Q9B-L2-REIDI'!$AK190)</f>
        <v>0</v>
      </c>
      <c r="K190" s="60">
        <f ca="1">'Q9B-L2'!K190*(1-'Q9B-L2-REIDI'!$AK190)</f>
        <v>0</v>
      </c>
      <c r="L190" s="60">
        <f ca="1">'Q9B-L2'!L190*(1-'Q9B-L2-REIDI'!$AK190)</f>
        <v>0</v>
      </c>
      <c r="M190" s="60">
        <f ca="1">'Q9B-L2'!M190*(1-'Q9B-L2-REIDI'!$AK190)</f>
        <v>0</v>
      </c>
      <c r="N190" s="60">
        <f ca="1">'Q9B-L2'!N190*(1-'Q9B-L2-REIDI'!$AK190)</f>
        <v>0</v>
      </c>
      <c r="O190" s="60">
        <f ca="1">'Q9B-L2'!O190*(1-'Q9B-L2-REIDI'!$AK190)</f>
        <v>0</v>
      </c>
      <c r="P190" s="60">
        <f ca="1">'Q9B-L2'!P190*(1-'Q9B-L2-REIDI'!$AK190)</f>
        <v>0</v>
      </c>
      <c r="Q190" s="60">
        <f ca="1">'Q9B-L2'!Q190*(1-'Q9B-L2-REIDI'!$AK190)</f>
        <v>0</v>
      </c>
      <c r="R190" s="60">
        <f ca="1">'Q9B-L2'!R190*(1-'Q9B-L2-REIDI'!$AK190)</f>
        <v>0</v>
      </c>
      <c r="S190" s="60">
        <f ca="1">'Q9B-L2'!S190*(1-'Q9B-L2-REIDI'!$AK190)</f>
        <v>0</v>
      </c>
      <c r="T190" s="60">
        <f ca="1">'Q9B-L2'!T190*(1-'Q9B-L2-REIDI'!$AK190)</f>
        <v>0</v>
      </c>
      <c r="U190" s="60">
        <f ca="1">'Q9B-L2'!U190*(1-'Q9B-L2-REIDI'!$AK190)</f>
        <v>0</v>
      </c>
      <c r="V190" s="60">
        <f ca="1">'Q9B-L2'!V190*(1-'Q9B-L2-REIDI'!$AK190)</f>
        <v>0</v>
      </c>
      <c r="W190" s="60">
        <f ca="1">'Q9B-L2'!W190*(1-'Q9B-L2-REIDI'!$AK190)</f>
        <v>0</v>
      </c>
      <c r="X190" s="60">
        <f ca="1">'Q9B-L2'!X190*(1-'Q9B-L2-REIDI'!$AK190)</f>
        <v>0</v>
      </c>
      <c r="Y190" s="60">
        <f ca="1">'Q9B-L2'!Y190*(1-'Q9B-L2-REIDI'!$AK190)</f>
        <v>0</v>
      </c>
      <c r="Z190" s="60">
        <f ca="1">'Q9B-L2'!Z190*(1-'Q9B-L2-REIDI'!$AK190)</f>
        <v>0</v>
      </c>
      <c r="AA190" s="60">
        <f ca="1">'Q9B-L2'!AA190*(1-'Q9B-L2-REIDI'!$AK190)</f>
        <v>0</v>
      </c>
      <c r="AB190" s="60">
        <f ca="1">'Q9B-L2'!AB190*(1-'Q9B-L2-REIDI'!$AK190)</f>
        <v>0</v>
      </c>
      <c r="AC190" s="60">
        <f ca="1">'Q9B-L2'!AC190*(1-'Q9B-L2-REIDI'!$AK190)</f>
        <v>0</v>
      </c>
      <c r="AD190" s="60">
        <f ca="1">'Q9B-L2'!AD190*(1-'Q9B-L2-REIDI'!$AK190)</f>
        <v>0</v>
      </c>
      <c r="AE190" s="60">
        <f ca="1">'Q9B-L2'!AE190*(1-'Q9B-L2-REIDI'!$AK190)</f>
        <v>0</v>
      </c>
      <c r="AF190" s="60">
        <f ca="1">'Q9B-L2'!AF190*(1-'Q9B-L2-REIDI'!$AK190)</f>
        <v>0</v>
      </c>
      <c r="AG190" s="60">
        <f ca="1">'Q9B-L2'!AG190*(1-'Q9B-L2-REIDI'!$AK190)</f>
        <v>0</v>
      </c>
      <c r="AH190" s="60">
        <f ca="1">'Q9B-L2'!AH190*(1-'Q9B-L2-REIDI'!$AK190)</f>
        <v>0</v>
      </c>
      <c r="AI190" s="60">
        <f ca="1">'Q9B-L2'!AI190*(1-'Q9B-L2-REIDI'!$AK190)</f>
        <v>0</v>
      </c>
      <c r="AJ190" s="20"/>
      <c r="AK190" s="170">
        <v>3.6499999999999998E-2</v>
      </c>
      <c r="AL190" s="55">
        <v>1</v>
      </c>
      <c r="AM190" s="55"/>
      <c r="AN190" s="55">
        <v>1</v>
      </c>
      <c r="AO190" s="45" t="str">
        <f t="shared" si="41"/>
        <v>Pontos de Ônibus - Trecho 46,2 - 0 Unidades</v>
      </c>
    </row>
    <row r="191" spans="1:41" s="22" customFormat="1" ht="16.5" hidden="1" customHeight="1" outlineLevel="2">
      <c r="A191" s="119"/>
      <c r="B191" s="80" t="s">
        <v>219</v>
      </c>
      <c r="C191" s="82" t="s">
        <v>824</v>
      </c>
      <c r="D191" s="50">
        <f t="shared" ca="1" si="34"/>
        <v>135.57824935112311</v>
      </c>
      <c r="E191" s="51">
        <f t="shared" ca="1" si="35"/>
        <v>217.69045830700162</v>
      </c>
      <c r="F191" s="60">
        <f ca="1">'Q9B-L2'!F191*(1-'Q9B-L2-REIDI'!$AK191)</f>
        <v>0</v>
      </c>
      <c r="G191" s="60">
        <f ca="1">'Q9B-L2'!G191*(1-'Q9B-L2-REIDI'!$AK191)</f>
        <v>0</v>
      </c>
      <c r="H191" s="60">
        <f ca="1">'Q9B-L2'!H191*(1-'Q9B-L2-REIDI'!$AK191)</f>
        <v>0</v>
      </c>
      <c r="I191" s="60">
        <f ca="1">'Q9B-L2'!I191*(1-'Q9B-L2-REIDI'!$AK191)</f>
        <v>72.563486102333869</v>
      </c>
      <c r="J191" s="60">
        <f ca="1">'Q9B-L2'!J191*(1-'Q9B-L2-REIDI'!$AK191)</f>
        <v>72.563486102333869</v>
      </c>
      <c r="K191" s="60">
        <f ca="1">'Q9B-L2'!K191*(1-'Q9B-L2-REIDI'!$AK191)</f>
        <v>72.563486102333869</v>
      </c>
      <c r="L191" s="60">
        <f ca="1">'Q9B-L2'!L191*(1-'Q9B-L2-REIDI'!$AK191)</f>
        <v>0</v>
      </c>
      <c r="M191" s="60">
        <f ca="1">'Q9B-L2'!M191*(1-'Q9B-L2-REIDI'!$AK191)</f>
        <v>0</v>
      </c>
      <c r="N191" s="60">
        <f ca="1">'Q9B-L2'!N191*(1-'Q9B-L2-REIDI'!$AK191)</f>
        <v>0</v>
      </c>
      <c r="O191" s="60">
        <f ca="1">'Q9B-L2'!O191*(1-'Q9B-L2-REIDI'!$AK191)</f>
        <v>0</v>
      </c>
      <c r="P191" s="60">
        <f ca="1">'Q9B-L2'!P191*(1-'Q9B-L2-REIDI'!$AK191)</f>
        <v>0</v>
      </c>
      <c r="Q191" s="60">
        <f ca="1">'Q9B-L2'!Q191*(1-'Q9B-L2-REIDI'!$AK191)</f>
        <v>0</v>
      </c>
      <c r="R191" s="60">
        <f ca="1">'Q9B-L2'!R191*(1-'Q9B-L2-REIDI'!$AK191)</f>
        <v>0</v>
      </c>
      <c r="S191" s="60">
        <f ca="1">'Q9B-L2'!S191*(1-'Q9B-L2-REIDI'!$AK191)</f>
        <v>0</v>
      </c>
      <c r="T191" s="60">
        <f ca="1">'Q9B-L2'!T191*(1-'Q9B-L2-REIDI'!$AK191)</f>
        <v>0</v>
      </c>
      <c r="U191" s="60">
        <f ca="1">'Q9B-L2'!U191*(1-'Q9B-L2-REIDI'!$AK191)</f>
        <v>0</v>
      </c>
      <c r="V191" s="60">
        <f ca="1">'Q9B-L2'!V191*(1-'Q9B-L2-REIDI'!$AK191)</f>
        <v>0</v>
      </c>
      <c r="W191" s="60">
        <f ca="1">'Q9B-L2'!W191*(1-'Q9B-L2-REIDI'!$AK191)</f>
        <v>0</v>
      </c>
      <c r="X191" s="60">
        <f ca="1">'Q9B-L2'!X191*(1-'Q9B-L2-REIDI'!$AK191)</f>
        <v>0</v>
      </c>
      <c r="Y191" s="60">
        <f ca="1">'Q9B-L2'!Y191*(1-'Q9B-L2-REIDI'!$AK191)</f>
        <v>0</v>
      </c>
      <c r="Z191" s="60">
        <f ca="1">'Q9B-L2'!Z191*(1-'Q9B-L2-REIDI'!$AK191)</f>
        <v>0</v>
      </c>
      <c r="AA191" s="60">
        <f ca="1">'Q9B-L2'!AA191*(1-'Q9B-L2-REIDI'!$AK191)</f>
        <v>0</v>
      </c>
      <c r="AB191" s="60">
        <f ca="1">'Q9B-L2'!AB191*(1-'Q9B-L2-REIDI'!$AK191)</f>
        <v>0</v>
      </c>
      <c r="AC191" s="60">
        <f ca="1">'Q9B-L2'!AC191*(1-'Q9B-L2-REIDI'!$AK191)</f>
        <v>0</v>
      </c>
      <c r="AD191" s="60">
        <f ca="1">'Q9B-L2'!AD191*(1-'Q9B-L2-REIDI'!$AK191)</f>
        <v>0</v>
      </c>
      <c r="AE191" s="60">
        <f ca="1">'Q9B-L2'!AE191*(1-'Q9B-L2-REIDI'!$AK191)</f>
        <v>0</v>
      </c>
      <c r="AF191" s="60">
        <f ca="1">'Q9B-L2'!AF191*(1-'Q9B-L2-REIDI'!$AK191)</f>
        <v>0</v>
      </c>
      <c r="AG191" s="60">
        <f ca="1">'Q9B-L2'!AG191*(1-'Q9B-L2-REIDI'!$AK191)</f>
        <v>0</v>
      </c>
      <c r="AH191" s="60">
        <f ca="1">'Q9B-L2'!AH191*(1-'Q9B-L2-REIDI'!$AK191)</f>
        <v>0</v>
      </c>
      <c r="AI191" s="60">
        <f ca="1">'Q9B-L2'!AI191*(1-'Q9B-L2-REIDI'!$AK191)</f>
        <v>0</v>
      </c>
      <c r="AJ191" s="20"/>
      <c r="AK191" s="170">
        <v>3.6499999999999998E-2</v>
      </c>
      <c r="AL191" s="55">
        <v>1</v>
      </c>
      <c r="AM191" s="55"/>
      <c r="AN191" s="55">
        <v>1</v>
      </c>
      <c r="AO191" s="45" t="str">
        <f t="shared" si="41"/>
        <v>Pontos de Ônibus - Trecho 46,3 - 1 Unidades</v>
      </c>
    </row>
    <row r="192" spans="1:41" s="22" customFormat="1" ht="16.5" hidden="1" customHeight="1" outlineLevel="2">
      <c r="A192" s="119"/>
      <c r="B192" s="80" t="s">
        <v>220</v>
      </c>
      <c r="C192" s="82" t="s">
        <v>825</v>
      </c>
      <c r="D192" s="50">
        <f t="shared" ca="1" si="34"/>
        <v>903.17232573784406</v>
      </c>
      <c r="E192" s="51">
        <f t="shared" ca="1" si="35"/>
        <v>1523.8332081490112</v>
      </c>
      <c r="F192" s="60">
        <f ca="1">'Q9B-L2'!F192*(1-'Q9B-L2-REIDI'!$AK192)</f>
        <v>0</v>
      </c>
      <c r="G192" s="60">
        <f ca="1">'Q9B-L2'!G192*(1-'Q9B-L2-REIDI'!$AK192)</f>
        <v>0</v>
      </c>
      <c r="H192" s="60">
        <f ca="1">'Q9B-L2'!H192*(1-'Q9B-L2-REIDI'!$AK192)</f>
        <v>0</v>
      </c>
      <c r="I192" s="60">
        <f ca="1">'Q9B-L2'!I192*(1-'Q9B-L2-REIDI'!$AK192)</f>
        <v>0</v>
      </c>
      <c r="J192" s="60">
        <f ca="1">'Q9B-L2'!J192*(1-'Q9B-L2-REIDI'!$AK192)</f>
        <v>761.91660407450559</v>
      </c>
      <c r="K192" s="60">
        <f ca="1">'Q9B-L2'!K192*(1-'Q9B-L2-REIDI'!$AK192)</f>
        <v>761.91660407450559</v>
      </c>
      <c r="L192" s="60">
        <f ca="1">'Q9B-L2'!L192*(1-'Q9B-L2-REIDI'!$AK192)</f>
        <v>0</v>
      </c>
      <c r="M192" s="60">
        <f ca="1">'Q9B-L2'!M192*(1-'Q9B-L2-REIDI'!$AK192)</f>
        <v>0</v>
      </c>
      <c r="N192" s="60">
        <f ca="1">'Q9B-L2'!N192*(1-'Q9B-L2-REIDI'!$AK192)</f>
        <v>0</v>
      </c>
      <c r="O192" s="60">
        <f ca="1">'Q9B-L2'!O192*(1-'Q9B-L2-REIDI'!$AK192)</f>
        <v>0</v>
      </c>
      <c r="P192" s="60">
        <f ca="1">'Q9B-L2'!P192*(1-'Q9B-L2-REIDI'!$AK192)</f>
        <v>0</v>
      </c>
      <c r="Q192" s="60">
        <f ca="1">'Q9B-L2'!Q192*(1-'Q9B-L2-REIDI'!$AK192)</f>
        <v>0</v>
      </c>
      <c r="R192" s="60">
        <f ca="1">'Q9B-L2'!R192*(1-'Q9B-L2-REIDI'!$AK192)</f>
        <v>0</v>
      </c>
      <c r="S192" s="60">
        <f ca="1">'Q9B-L2'!S192*(1-'Q9B-L2-REIDI'!$AK192)</f>
        <v>0</v>
      </c>
      <c r="T192" s="60">
        <f ca="1">'Q9B-L2'!T192*(1-'Q9B-L2-REIDI'!$AK192)</f>
        <v>0</v>
      </c>
      <c r="U192" s="60">
        <f ca="1">'Q9B-L2'!U192*(1-'Q9B-L2-REIDI'!$AK192)</f>
        <v>0</v>
      </c>
      <c r="V192" s="60">
        <f ca="1">'Q9B-L2'!V192*(1-'Q9B-L2-REIDI'!$AK192)</f>
        <v>0</v>
      </c>
      <c r="W192" s="60">
        <f ca="1">'Q9B-L2'!W192*(1-'Q9B-L2-REIDI'!$AK192)</f>
        <v>0</v>
      </c>
      <c r="X192" s="60">
        <f ca="1">'Q9B-L2'!X192*(1-'Q9B-L2-REIDI'!$AK192)</f>
        <v>0</v>
      </c>
      <c r="Y192" s="60">
        <f ca="1">'Q9B-L2'!Y192*(1-'Q9B-L2-REIDI'!$AK192)</f>
        <v>0</v>
      </c>
      <c r="Z192" s="60">
        <f ca="1">'Q9B-L2'!Z192*(1-'Q9B-L2-REIDI'!$AK192)</f>
        <v>0</v>
      </c>
      <c r="AA192" s="60">
        <f ca="1">'Q9B-L2'!AA192*(1-'Q9B-L2-REIDI'!$AK192)</f>
        <v>0</v>
      </c>
      <c r="AB192" s="60">
        <f ca="1">'Q9B-L2'!AB192*(1-'Q9B-L2-REIDI'!$AK192)</f>
        <v>0</v>
      </c>
      <c r="AC192" s="60">
        <f ca="1">'Q9B-L2'!AC192*(1-'Q9B-L2-REIDI'!$AK192)</f>
        <v>0</v>
      </c>
      <c r="AD192" s="60">
        <f ca="1">'Q9B-L2'!AD192*(1-'Q9B-L2-REIDI'!$AK192)</f>
        <v>0</v>
      </c>
      <c r="AE192" s="60">
        <f ca="1">'Q9B-L2'!AE192*(1-'Q9B-L2-REIDI'!$AK192)</f>
        <v>0</v>
      </c>
      <c r="AF192" s="60">
        <f ca="1">'Q9B-L2'!AF192*(1-'Q9B-L2-REIDI'!$AK192)</f>
        <v>0</v>
      </c>
      <c r="AG192" s="60">
        <f ca="1">'Q9B-L2'!AG192*(1-'Q9B-L2-REIDI'!$AK192)</f>
        <v>0</v>
      </c>
      <c r="AH192" s="60">
        <f ca="1">'Q9B-L2'!AH192*(1-'Q9B-L2-REIDI'!$AK192)</f>
        <v>0</v>
      </c>
      <c r="AI192" s="60">
        <f ca="1">'Q9B-L2'!AI192*(1-'Q9B-L2-REIDI'!$AK192)</f>
        <v>0</v>
      </c>
      <c r="AJ192" s="20"/>
      <c r="AK192" s="170">
        <v>3.6499999999999998E-2</v>
      </c>
      <c r="AL192" s="55">
        <v>1</v>
      </c>
      <c r="AM192" s="55"/>
      <c r="AN192" s="55">
        <v>1</v>
      </c>
      <c r="AO192" s="45" t="str">
        <f t="shared" si="41"/>
        <v>Pontos de Ônibus - Trecho 47 - 7 Unidades</v>
      </c>
    </row>
    <row r="193" spans="1:41" s="22" customFormat="1" ht="16.5" hidden="1" customHeight="1" outlineLevel="2">
      <c r="A193" s="119"/>
      <c r="B193" s="80" t="s">
        <v>221</v>
      </c>
      <c r="C193" s="82" t="s">
        <v>826</v>
      </c>
      <c r="D193" s="50">
        <f t="shared" ca="1" si="34"/>
        <v>0</v>
      </c>
      <c r="E193" s="51">
        <f t="shared" ca="1" si="35"/>
        <v>0</v>
      </c>
      <c r="F193" s="60">
        <f ca="1">'Q9B-L2'!F193*(1-'Q9B-L2-REIDI'!$AK193)</f>
        <v>0</v>
      </c>
      <c r="G193" s="60">
        <f ca="1">'Q9B-L2'!G193*(1-'Q9B-L2-REIDI'!$AK193)</f>
        <v>0</v>
      </c>
      <c r="H193" s="60">
        <f ca="1">'Q9B-L2'!H193*(1-'Q9B-L2-REIDI'!$AK193)</f>
        <v>0</v>
      </c>
      <c r="I193" s="60">
        <f ca="1">'Q9B-L2'!I193*(1-'Q9B-L2-REIDI'!$AK193)</f>
        <v>0</v>
      </c>
      <c r="J193" s="60">
        <f ca="1">'Q9B-L2'!J193*(1-'Q9B-L2-REIDI'!$AK193)</f>
        <v>0</v>
      </c>
      <c r="K193" s="60">
        <f ca="1">'Q9B-L2'!K193*(1-'Q9B-L2-REIDI'!$AK193)</f>
        <v>0</v>
      </c>
      <c r="L193" s="60">
        <f ca="1">'Q9B-L2'!L193*(1-'Q9B-L2-REIDI'!$AK193)</f>
        <v>0</v>
      </c>
      <c r="M193" s="60">
        <f ca="1">'Q9B-L2'!M193*(1-'Q9B-L2-REIDI'!$AK193)</f>
        <v>0</v>
      </c>
      <c r="N193" s="60">
        <f ca="1">'Q9B-L2'!N193*(1-'Q9B-L2-REIDI'!$AK193)</f>
        <v>0</v>
      </c>
      <c r="O193" s="60">
        <f ca="1">'Q9B-L2'!O193*(1-'Q9B-L2-REIDI'!$AK193)</f>
        <v>0</v>
      </c>
      <c r="P193" s="60">
        <f ca="1">'Q9B-L2'!P193*(1-'Q9B-L2-REIDI'!$AK193)</f>
        <v>0</v>
      </c>
      <c r="Q193" s="60">
        <f ca="1">'Q9B-L2'!Q193*(1-'Q9B-L2-REIDI'!$AK193)</f>
        <v>0</v>
      </c>
      <c r="R193" s="60">
        <f ca="1">'Q9B-L2'!R193*(1-'Q9B-L2-REIDI'!$AK193)</f>
        <v>0</v>
      </c>
      <c r="S193" s="60">
        <f ca="1">'Q9B-L2'!S193*(1-'Q9B-L2-REIDI'!$AK193)</f>
        <v>0</v>
      </c>
      <c r="T193" s="60">
        <f ca="1">'Q9B-L2'!T193*(1-'Q9B-L2-REIDI'!$AK193)</f>
        <v>0</v>
      </c>
      <c r="U193" s="60">
        <f ca="1">'Q9B-L2'!U193*(1-'Q9B-L2-REIDI'!$AK193)</f>
        <v>0</v>
      </c>
      <c r="V193" s="60">
        <f ca="1">'Q9B-L2'!V193*(1-'Q9B-L2-REIDI'!$AK193)</f>
        <v>0</v>
      </c>
      <c r="W193" s="60">
        <f ca="1">'Q9B-L2'!W193*(1-'Q9B-L2-REIDI'!$AK193)</f>
        <v>0</v>
      </c>
      <c r="X193" s="60">
        <f ca="1">'Q9B-L2'!X193*(1-'Q9B-L2-REIDI'!$AK193)</f>
        <v>0</v>
      </c>
      <c r="Y193" s="60">
        <f ca="1">'Q9B-L2'!Y193*(1-'Q9B-L2-REIDI'!$AK193)</f>
        <v>0</v>
      </c>
      <c r="Z193" s="60">
        <f ca="1">'Q9B-L2'!Z193*(1-'Q9B-L2-REIDI'!$AK193)</f>
        <v>0</v>
      </c>
      <c r="AA193" s="60">
        <f ca="1">'Q9B-L2'!AA193*(1-'Q9B-L2-REIDI'!$AK193)</f>
        <v>0</v>
      </c>
      <c r="AB193" s="60">
        <f ca="1">'Q9B-L2'!AB193*(1-'Q9B-L2-REIDI'!$AK193)</f>
        <v>0</v>
      </c>
      <c r="AC193" s="60">
        <f ca="1">'Q9B-L2'!AC193*(1-'Q9B-L2-REIDI'!$AK193)</f>
        <v>0</v>
      </c>
      <c r="AD193" s="60">
        <f ca="1">'Q9B-L2'!AD193*(1-'Q9B-L2-REIDI'!$AK193)</f>
        <v>0</v>
      </c>
      <c r="AE193" s="60">
        <f ca="1">'Q9B-L2'!AE193*(1-'Q9B-L2-REIDI'!$AK193)</f>
        <v>0</v>
      </c>
      <c r="AF193" s="60">
        <f ca="1">'Q9B-L2'!AF193*(1-'Q9B-L2-REIDI'!$AK193)</f>
        <v>0</v>
      </c>
      <c r="AG193" s="60">
        <f ca="1">'Q9B-L2'!AG193*(1-'Q9B-L2-REIDI'!$AK193)</f>
        <v>0</v>
      </c>
      <c r="AH193" s="60">
        <f ca="1">'Q9B-L2'!AH193*(1-'Q9B-L2-REIDI'!$AK193)</f>
        <v>0</v>
      </c>
      <c r="AI193" s="60">
        <f ca="1">'Q9B-L2'!AI193*(1-'Q9B-L2-REIDI'!$AK193)</f>
        <v>0</v>
      </c>
      <c r="AJ193" s="20"/>
      <c r="AK193" s="170">
        <v>3.6499999999999998E-2</v>
      </c>
      <c r="AL193" s="55">
        <v>1</v>
      </c>
      <c r="AM193" s="55"/>
      <c r="AN193" s="55">
        <v>1</v>
      </c>
      <c r="AO193" s="45" t="str">
        <f t="shared" si="41"/>
        <v>Pontos de Ônibus - Trecho 48 - 0 Unidades</v>
      </c>
    </row>
    <row r="194" spans="1:41" s="22" customFormat="1" ht="16.5" hidden="1" customHeight="1" outlineLevel="2">
      <c r="A194" s="119"/>
      <c r="B194" s="80" t="s">
        <v>222</v>
      </c>
      <c r="C194" s="82" t="s">
        <v>827</v>
      </c>
      <c r="D194" s="50">
        <f t="shared" ca="1" si="34"/>
        <v>1479.0354474667972</v>
      </c>
      <c r="E194" s="51">
        <f t="shared" ca="1" si="35"/>
        <v>2612.2854996840192</v>
      </c>
      <c r="F194" s="60">
        <f ca="1">'Q9B-L2'!F194*(1-'Q9B-L2-REIDI'!$AK194)</f>
        <v>0</v>
      </c>
      <c r="G194" s="60">
        <f ca="1">'Q9B-L2'!G194*(1-'Q9B-L2-REIDI'!$AK194)</f>
        <v>0</v>
      </c>
      <c r="H194" s="60">
        <f ca="1">'Q9B-L2'!H194*(1-'Q9B-L2-REIDI'!$AK194)</f>
        <v>0</v>
      </c>
      <c r="I194" s="60">
        <f ca="1">'Q9B-L2'!I194*(1-'Q9B-L2-REIDI'!$AK194)</f>
        <v>0</v>
      </c>
      <c r="J194" s="60">
        <f ca="1">'Q9B-L2'!J194*(1-'Q9B-L2-REIDI'!$AK194)</f>
        <v>870.76183322800637</v>
      </c>
      <c r="K194" s="60">
        <f ca="1">'Q9B-L2'!K194*(1-'Q9B-L2-REIDI'!$AK194)</f>
        <v>870.76183322800637</v>
      </c>
      <c r="L194" s="60">
        <f ca="1">'Q9B-L2'!L194*(1-'Q9B-L2-REIDI'!$AK194)</f>
        <v>870.76183322800637</v>
      </c>
      <c r="M194" s="60">
        <f ca="1">'Q9B-L2'!M194*(1-'Q9B-L2-REIDI'!$AK194)</f>
        <v>0</v>
      </c>
      <c r="N194" s="60">
        <f ca="1">'Q9B-L2'!N194*(1-'Q9B-L2-REIDI'!$AK194)</f>
        <v>0</v>
      </c>
      <c r="O194" s="60">
        <f ca="1">'Q9B-L2'!O194*(1-'Q9B-L2-REIDI'!$AK194)</f>
        <v>0</v>
      </c>
      <c r="P194" s="60">
        <f ca="1">'Q9B-L2'!P194*(1-'Q9B-L2-REIDI'!$AK194)</f>
        <v>0</v>
      </c>
      <c r="Q194" s="60">
        <f ca="1">'Q9B-L2'!Q194*(1-'Q9B-L2-REIDI'!$AK194)</f>
        <v>0</v>
      </c>
      <c r="R194" s="60">
        <f ca="1">'Q9B-L2'!R194*(1-'Q9B-L2-REIDI'!$AK194)</f>
        <v>0</v>
      </c>
      <c r="S194" s="60">
        <f ca="1">'Q9B-L2'!S194*(1-'Q9B-L2-REIDI'!$AK194)</f>
        <v>0</v>
      </c>
      <c r="T194" s="60">
        <f ca="1">'Q9B-L2'!T194*(1-'Q9B-L2-REIDI'!$AK194)</f>
        <v>0</v>
      </c>
      <c r="U194" s="60">
        <f ca="1">'Q9B-L2'!U194*(1-'Q9B-L2-REIDI'!$AK194)</f>
        <v>0</v>
      </c>
      <c r="V194" s="60">
        <f ca="1">'Q9B-L2'!V194*(1-'Q9B-L2-REIDI'!$AK194)</f>
        <v>0</v>
      </c>
      <c r="W194" s="60">
        <f ca="1">'Q9B-L2'!W194*(1-'Q9B-L2-REIDI'!$AK194)</f>
        <v>0</v>
      </c>
      <c r="X194" s="60">
        <f ca="1">'Q9B-L2'!X194*(1-'Q9B-L2-REIDI'!$AK194)</f>
        <v>0</v>
      </c>
      <c r="Y194" s="60">
        <f ca="1">'Q9B-L2'!Y194*(1-'Q9B-L2-REIDI'!$AK194)</f>
        <v>0</v>
      </c>
      <c r="Z194" s="60">
        <f ca="1">'Q9B-L2'!Z194*(1-'Q9B-L2-REIDI'!$AK194)</f>
        <v>0</v>
      </c>
      <c r="AA194" s="60">
        <f ca="1">'Q9B-L2'!AA194*(1-'Q9B-L2-REIDI'!$AK194)</f>
        <v>0</v>
      </c>
      <c r="AB194" s="60">
        <f ca="1">'Q9B-L2'!AB194*(1-'Q9B-L2-REIDI'!$AK194)</f>
        <v>0</v>
      </c>
      <c r="AC194" s="60">
        <f ca="1">'Q9B-L2'!AC194*(1-'Q9B-L2-REIDI'!$AK194)</f>
        <v>0</v>
      </c>
      <c r="AD194" s="60">
        <f ca="1">'Q9B-L2'!AD194*(1-'Q9B-L2-REIDI'!$AK194)</f>
        <v>0</v>
      </c>
      <c r="AE194" s="60">
        <f ca="1">'Q9B-L2'!AE194*(1-'Q9B-L2-REIDI'!$AK194)</f>
        <v>0</v>
      </c>
      <c r="AF194" s="60">
        <f ca="1">'Q9B-L2'!AF194*(1-'Q9B-L2-REIDI'!$AK194)</f>
        <v>0</v>
      </c>
      <c r="AG194" s="60">
        <f ca="1">'Q9B-L2'!AG194*(1-'Q9B-L2-REIDI'!$AK194)</f>
        <v>0</v>
      </c>
      <c r="AH194" s="60">
        <f ca="1">'Q9B-L2'!AH194*(1-'Q9B-L2-REIDI'!$AK194)</f>
        <v>0</v>
      </c>
      <c r="AI194" s="60">
        <f ca="1">'Q9B-L2'!AI194*(1-'Q9B-L2-REIDI'!$AK194)</f>
        <v>0</v>
      </c>
      <c r="AJ194" s="20"/>
      <c r="AK194" s="170">
        <v>3.6499999999999998E-2</v>
      </c>
      <c r="AL194" s="55">
        <v>1</v>
      </c>
      <c r="AM194" s="55"/>
      <c r="AN194" s="55">
        <v>1</v>
      </c>
      <c r="AO194" s="45" t="str">
        <f t="shared" si="41"/>
        <v>Pontos de Ônibus - Trecho 49 - 12 Unidades</v>
      </c>
    </row>
    <row r="195" spans="1:41" s="22" customFormat="1" ht="16.5" hidden="1" customHeight="1" outlineLevel="2">
      <c r="A195" s="119"/>
      <c r="B195" s="80" t="s">
        <v>223</v>
      </c>
      <c r="C195" s="82" t="s">
        <v>828</v>
      </c>
      <c r="D195" s="50">
        <f t="shared" ca="1" si="34"/>
        <v>0</v>
      </c>
      <c r="E195" s="51">
        <f t="shared" ca="1" si="35"/>
        <v>0</v>
      </c>
      <c r="F195" s="60">
        <f ca="1">'Q9B-L2'!F195*(1-'Q9B-L2-REIDI'!$AK195)</f>
        <v>0</v>
      </c>
      <c r="G195" s="60">
        <f ca="1">'Q9B-L2'!G195*(1-'Q9B-L2-REIDI'!$AK195)</f>
        <v>0</v>
      </c>
      <c r="H195" s="60">
        <f ca="1">'Q9B-L2'!H195*(1-'Q9B-L2-REIDI'!$AK195)</f>
        <v>0</v>
      </c>
      <c r="I195" s="60">
        <f ca="1">'Q9B-L2'!I195*(1-'Q9B-L2-REIDI'!$AK195)</f>
        <v>0</v>
      </c>
      <c r="J195" s="60">
        <f ca="1">'Q9B-L2'!J195*(1-'Q9B-L2-REIDI'!$AK195)</f>
        <v>0</v>
      </c>
      <c r="K195" s="60">
        <f ca="1">'Q9B-L2'!K195*(1-'Q9B-L2-REIDI'!$AK195)</f>
        <v>0</v>
      </c>
      <c r="L195" s="60">
        <f ca="1">'Q9B-L2'!L195*(1-'Q9B-L2-REIDI'!$AK195)</f>
        <v>0</v>
      </c>
      <c r="M195" s="60">
        <f ca="1">'Q9B-L2'!M195*(1-'Q9B-L2-REIDI'!$AK195)</f>
        <v>0</v>
      </c>
      <c r="N195" s="60">
        <f ca="1">'Q9B-L2'!N195*(1-'Q9B-L2-REIDI'!$AK195)</f>
        <v>0</v>
      </c>
      <c r="O195" s="60">
        <f ca="1">'Q9B-L2'!O195*(1-'Q9B-L2-REIDI'!$AK195)</f>
        <v>0</v>
      </c>
      <c r="P195" s="60">
        <f ca="1">'Q9B-L2'!P195*(1-'Q9B-L2-REIDI'!$AK195)</f>
        <v>0</v>
      </c>
      <c r="Q195" s="60">
        <f ca="1">'Q9B-L2'!Q195*(1-'Q9B-L2-REIDI'!$AK195)</f>
        <v>0</v>
      </c>
      <c r="R195" s="60">
        <f ca="1">'Q9B-L2'!R195*(1-'Q9B-L2-REIDI'!$AK195)</f>
        <v>0</v>
      </c>
      <c r="S195" s="60">
        <f ca="1">'Q9B-L2'!S195*(1-'Q9B-L2-REIDI'!$AK195)</f>
        <v>0</v>
      </c>
      <c r="T195" s="60">
        <f ca="1">'Q9B-L2'!T195*(1-'Q9B-L2-REIDI'!$AK195)</f>
        <v>0</v>
      </c>
      <c r="U195" s="60">
        <f ca="1">'Q9B-L2'!U195*(1-'Q9B-L2-REIDI'!$AK195)</f>
        <v>0</v>
      </c>
      <c r="V195" s="60">
        <f ca="1">'Q9B-L2'!V195*(1-'Q9B-L2-REIDI'!$AK195)</f>
        <v>0</v>
      </c>
      <c r="W195" s="60">
        <f ca="1">'Q9B-L2'!W195*(1-'Q9B-L2-REIDI'!$AK195)</f>
        <v>0</v>
      </c>
      <c r="X195" s="60">
        <f ca="1">'Q9B-L2'!X195*(1-'Q9B-L2-REIDI'!$AK195)</f>
        <v>0</v>
      </c>
      <c r="Y195" s="60">
        <f ca="1">'Q9B-L2'!Y195*(1-'Q9B-L2-REIDI'!$AK195)</f>
        <v>0</v>
      </c>
      <c r="Z195" s="60">
        <f ca="1">'Q9B-L2'!Z195*(1-'Q9B-L2-REIDI'!$AK195)</f>
        <v>0</v>
      </c>
      <c r="AA195" s="60">
        <f ca="1">'Q9B-L2'!AA195*(1-'Q9B-L2-REIDI'!$AK195)</f>
        <v>0</v>
      </c>
      <c r="AB195" s="60">
        <f ca="1">'Q9B-L2'!AB195*(1-'Q9B-L2-REIDI'!$AK195)</f>
        <v>0</v>
      </c>
      <c r="AC195" s="60">
        <f ca="1">'Q9B-L2'!AC195*(1-'Q9B-L2-REIDI'!$AK195)</f>
        <v>0</v>
      </c>
      <c r="AD195" s="60">
        <f ca="1">'Q9B-L2'!AD195*(1-'Q9B-L2-REIDI'!$AK195)</f>
        <v>0</v>
      </c>
      <c r="AE195" s="60">
        <f ca="1">'Q9B-L2'!AE195*(1-'Q9B-L2-REIDI'!$AK195)</f>
        <v>0</v>
      </c>
      <c r="AF195" s="60">
        <f ca="1">'Q9B-L2'!AF195*(1-'Q9B-L2-REIDI'!$AK195)</f>
        <v>0</v>
      </c>
      <c r="AG195" s="60">
        <f ca="1">'Q9B-L2'!AG195*(1-'Q9B-L2-REIDI'!$AK195)</f>
        <v>0</v>
      </c>
      <c r="AH195" s="60">
        <f ca="1">'Q9B-L2'!AH195*(1-'Q9B-L2-REIDI'!$AK195)</f>
        <v>0</v>
      </c>
      <c r="AI195" s="60">
        <f ca="1">'Q9B-L2'!AI195*(1-'Q9B-L2-REIDI'!$AK195)</f>
        <v>0</v>
      </c>
      <c r="AJ195" s="20"/>
      <c r="AK195" s="170">
        <v>3.6499999999999998E-2</v>
      </c>
      <c r="AL195" s="55">
        <v>1</v>
      </c>
      <c r="AM195" s="55"/>
      <c r="AN195" s="55">
        <v>1</v>
      </c>
      <c r="AO195" s="45" t="str">
        <f t="shared" si="41"/>
        <v>Pontos de Ônibus - Trecho 50 - 0 Unidades</v>
      </c>
    </row>
    <row r="196" spans="1:41" s="22" customFormat="1" ht="16.5" hidden="1" customHeight="1" outlineLevel="2">
      <c r="A196" s="119"/>
      <c r="B196" s="80" t="s">
        <v>224</v>
      </c>
      <c r="C196" s="82" t="s">
        <v>829</v>
      </c>
      <c r="D196" s="50">
        <f t="shared" ca="1" si="34"/>
        <v>3949.8306296875189</v>
      </c>
      <c r="E196" s="51">
        <f t="shared" ca="1" si="35"/>
        <v>5006.8805410610366</v>
      </c>
      <c r="F196" s="60">
        <f ca="1">'Q9B-L2'!F196*(1-'Q9B-L2-REIDI'!$AK196)</f>
        <v>0</v>
      </c>
      <c r="G196" s="60">
        <f ca="1">'Q9B-L2'!G196*(1-'Q9B-L2-REIDI'!$AK196)</f>
        <v>2503.4402705305183</v>
      </c>
      <c r="H196" s="60">
        <f ca="1">'Q9B-L2'!H196*(1-'Q9B-L2-REIDI'!$AK196)</f>
        <v>2503.4402705305183</v>
      </c>
      <c r="I196" s="60">
        <f ca="1">'Q9B-L2'!I196*(1-'Q9B-L2-REIDI'!$AK196)</f>
        <v>0</v>
      </c>
      <c r="J196" s="60">
        <f ca="1">'Q9B-L2'!J196*(1-'Q9B-L2-REIDI'!$AK196)</f>
        <v>0</v>
      </c>
      <c r="K196" s="60">
        <f ca="1">'Q9B-L2'!K196*(1-'Q9B-L2-REIDI'!$AK196)</f>
        <v>0</v>
      </c>
      <c r="L196" s="60">
        <f ca="1">'Q9B-L2'!L196*(1-'Q9B-L2-REIDI'!$AK196)</f>
        <v>0</v>
      </c>
      <c r="M196" s="60">
        <f ca="1">'Q9B-L2'!M196*(1-'Q9B-L2-REIDI'!$AK196)</f>
        <v>0</v>
      </c>
      <c r="N196" s="60">
        <f ca="1">'Q9B-L2'!N196*(1-'Q9B-L2-REIDI'!$AK196)</f>
        <v>0</v>
      </c>
      <c r="O196" s="60">
        <f ca="1">'Q9B-L2'!O196*(1-'Q9B-L2-REIDI'!$AK196)</f>
        <v>0</v>
      </c>
      <c r="P196" s="60">
        <f ca="1">'Q9B-L2'!P196*(1-'Q9B-L2-REIDI'!$AK196)</f>
        <v>0</v>
      </c>
      <c r="Q196" s="60">
        <f ca="1">'Q9B-L2'!Q196*(1-'Q9B-L2-REIDI'!$AK196)</f>
        <v>0</v>
      </c>
      <c r="R196" s="60">
        <f ca="1">'Q9B-L2'!R196*(1-'Q9B-L2-REIDI'!$AK196)</f>
        <v>0</v>
      </c>
      <c r="S196" s="60">
        <f ca="1">'Q9B-L2'!S196*(1-'Q9B-L2-REIDI'!$AK196)</f>
        <v>0</v>
      </c>
      <c r="T196" s="60">
        <f ca="1">'Q9B-L2'!T196*(1-'Q9B-L2-REIDI'!$AK196)</f>
        <v>0</v>
      </c>
      <c r="U196" s="60">
        <f ca="1">'Q9B-L2'!U196*(1-'Q9B-L2-REIDI'!$AK196)</f>
        <v>0</v>
      </c>
      <c r="V196" s="60">
        <f ca="1">'Q9B-L2'!V196*(1-'Q9B-L2-REIDI'!$AK196)</f>
        <v>0</v>
      </c>
      <c r="W196" s="60">
        <f ca="1">'Q9B-L2'!W196*(1-'Q9B-L2-REIDI'!$AK196)</f>
        <v>0</v>
      </c>
      <c r="X196" s="60">
        <f ca="1">'Q9B-L2'!X196*(1-'Q9B-L2-REIDI'!$AK196)</f>
        <v>0</v>
      </c>
      <c r="Y196" s="60">
        <f ca="1">'Q9B-L2'!Y196*(1-'Q9B-L2-REIDI'!$AK196)</f>
        <v>0</v>
      </c>
      <c r="Z196" s="60">
        <f ca="1">'Q9B-L2'!Z196*(1-'Q9B-L2-REIDI'!$AK196)</f>
        <v>0</v>
      </c>
      <c r="AA196" s="60">
        <f ca="1">'Q9B-L2'!AA196*(1-'Q9B-L2-REIDI'!$AK196)</f>
        <v>0</v>
      </c>
      <c r="AB196" s="60">
        <f ca="1">'Q9B-L2'!AB196*(1-'Q9B-L2-REIDI'!$AK196)</f>
        <v>0</v>
      </c>
      <c r="AC196" s="60">
        <f ca="1">'Q9B-L2'!AC196*(1-'Q9B-L2-REIDI'!$AK196)</f>
        <v>0</v>
      </c>
      <c r="AD196" s="60">
        <f ca="1">'Q9B-L2'!AD196*(1-'Q9B-L2-REIDI'!$AK196)</f>
        <v>0</v>
      </c>
      <c r="AE196" s="60">
        <f ca="1">'Q9B-L2'!AE196*(1-'Q9B-L2-REIDI'!$AK196)</f>
        <v>0</v>
      </c>
      <c r="AF196" s="60">
        <f ca="1">'Q9B-L2'!AF196*(1-'Q9B-L2-REIDI'!$AK196)</f>
        <v>0</v>
      </c>
      <c r="AG196" s="60">
        <f ca="1">'Q9B-L2'!AG196*(1-'Q9B-L2-REIDI'!$AK196)</f>
        <v>0</v>
      </c>
      <c r="AH196" s="60">
        <f ca="1">'Q9B-L2'!AH196*(1-'Q9B-L2-REIDI'!$AK196)</f>
        <v>0</v>
      </c>
      <c r="AI196" s="60">
        <f ca="1">'Q9B-L2'!AI196*(1-'Q9B-L2-REIDI'!$AK196)</f>
        <v>0</v>
      </c>
      <c r="AJ196" s="20"/>
      <c r="AK196" s="170">
        <v>3.6499999999999998E-2</v>
      </c>
      <c r="AL196" s="55">
        <v>1</v>
      </c>
      <c r="AM196" s="55"/>
      <c r="AN196" s="55">
        <v>1</v>
      </c>
      <c r="AO196" s="45" t="str">
        <f t="shared" si="41"/>
        <v>Pontos de Ônibus - Trecho 51 - 23 Unidades</v>
      </c>
    </row>
    <row r="197" spans="1:41" s="22" customFormat="1" ht="16.5" hidden="1" customHeight="1" outlineLevel="2">
      <c r="A197" s="119"/>
      <c r="B197" s="80" t="s">
        <v>225</v>
      </c>
      <c r="C197" s="82" t="s">
        <v>830</v>
      </c>
      <c r="D197" s="50">
        <f t="shared" ca="1" si="34"/>
        <v>1030.3905990489179</v>
      </c>
      <c r="E197" s="51">
        <f t="shared" ca="1" si="35"/>
        <v>1306.1427498420096</v>
      </c>
      <c r="F197" s="60">
        <f ca="1">'Q9B-L2'!F197*(1-'Q9B-L2-REIDI'!$AK197)</f>
        <v>0</v>
      </c>
      <c r="G197" s="60">
        <f ca="1">'Q9B-L2'!G197*(1-'Q9B-L2-REIDI'!$AK197)</f>
        <v>653.0713749210048</v>
      </c>
      <c r="H197" s="60">
        <f ca="1">'Q9B-L2'!H197*(1-'Q9B-L2-REIDI'!$AK197)</f>
        <v>653.0713749210048</v>
      </c>
      <c r="I197" s="60">
        <f ca="1">'Q9B-L2'!I197*(1-'Q9B-L2-REIDI'!$AK197)</f>
        <v>0</v>
      </c>
      <c r="J197" s="60">
        <f ca="1">'Q9B-L2'!J197*(1-'Q9B-L2-REIDI'!$AK197)</f>
        <v>0</v>
      </c>
      <c r="K197" s="60">
        <f ca="1">'Q9B-L2'!K197*(1-'Q9B-L2-REIDI'!$AK197)</f>
        <v>0</v>
      </c>
      <c r="L197" s="60">
        <f ca="1">'Q9B-L2'!L197*(1-'Q9B-L2-REIDI'!$AK197)</f>
        <v>0</v>
      </c>
      <c r="M197" s="60">
        <f ca="1">'Q9B-L2'!M197*(1-'Q9B-L2-REIDI'!$AK197)</f>
        <v>0</v>
      </c>
      <c r="N197" s="60">
        <f ca="1">'Q9B-L2'!N197*(1-'Q9B-L2-REIDI'!$AK197)</f>
        <v>0</v>
      </c>
      <c r="O197" s="60">
        <f ca="1">'Q9B-L2'!O197*(1-'Q9B-L2-REIDI'!$AK197)</f>
        <v>0</v>
      </c>
      <c r="P197" s="60">
        <f ca="1">'Q9B-L2'!P197*(1-'Q9B-L2-REIDI'!$AK197)</f>
        <v>0</v>
      </c>
      <c r="Q197" s="60">
        <f ca="1">'Q9B-L2'!Q197*(1-'Q9B-L2-REIDI'!$AK197)</f>
        <v>0</v>
      </c>
      <c r="R197" s="60">
        <f ca="1">'Q9B-L2'!R197*(1-'Q9B-L2-REIDI'!$AK197)</f>
        <v>0</v>
      </c>
      <c r="S197" s="60">
        <f ca="1">'Q9B-L2'!S197*(1-'Q9B-L2-REIDI'!$AK197)</f>
        <v>0</v>
      </c>
      <c r="T197" s="60">
        <f ca="1">'Q9B-L2'!T197*(1-'Q9B-L2-REIDI'!$AK197)</f>
        <v>0</v>
      </c>
      <c r="U197" s="60">
        <f ca="1">'Q9B-L2'!U197*(1-'Q9B-L2-REIDI'!$AK197)</f>
        <v>0</v>
      </c>
      <c r="V197" s="60">
        <f ca="1">'Q9B-L2'!V197*(1-'Q9B-L2-REIDI'!$AK197)</f>
        <v>0</v>
      </c>
      <c r="W197" s="60">
        <f ca="1">'Q9B-L2'!W197*(1-'Q9B-L2-REIDI'!$AK197)</f>
        <v>0</v>
      </c>
      <c r="X197" s="60">
        <f ca="1">'Q9B-L2'!X197*(1-'Q9B-L2-REIDI'!$AK197)</f>
        <v>0</v>
      </c>
      <c r="Y197" s="60">
        <f ca="1">'Q9B-L2'!Y197*(1-'Q9B-L2-REIDI'!$AK197)</f>
        <v>0</v>
      </c>
      <c r="Z197" s="60">
        <f ca="1">'Q9B-L2'!Z197*(1-'Q9B-L2-REIDI'!$AK197)</f>
        <v>0</v>
      </c>
      <c r="AA197" s="60">
        <f ca="1">'Q9B-L2'!AA197*(1-'Q9B-L2-REIDI'!$AK197)</f>
        <v>0</v>
      </c>
      <c r="AB197" s="60">
        <f ca="1">'Q9B-L2'!AB197*(1-'Q9B-L2-REIDI'!$AK197)</f>
        <v>0</v>
      </c>
      <c r="AC197" s="60">
        <f ca="1">'Q9B-L2'!AC197*(1-'Q9B-L2-REIDI'!$AK197)</f>
        <v>0</v>
      </c>
      <c r="AD197" s="60">
        <f ca="1">'Q9B-L2'!AD197*(1-'Q9B-L2-REIDI'!$AK197)</f>
        <v>0</v>
      </c>
      <c r="AE197" s="60">
        <f ca="1">'Q9B-L2'!AE197*(1-'Q9B-L2-REIDI'!$AK197)</f>
        <v>0</v>
      </c>
      <c r="AF197" s="60">
        <f ca="1">'Q9B-L2'!AF197*(1-'Q9B-L2-REIDI'!$AK197)</f>
        <v>0</v>
      </c>
      <c r="AG197" s="60">
        <f ca="1">'Q9B-L2'!AG197*(1-'Q9B-L2-REIDI'!$AK197)</f>
        <v>0</v>
      </c>
      <c r="AH197" s="60">
        <f ca="1">'Q9B-L2'!AH197*(1-'Q9B-L2-REIDI'!$AK197)</f>
        <v>0</v>
      </c>
      <c r="AI197" s="60">
        <f ca="1">'Q9B-L2'!AI197*(1-'Q9B-L2-REIDI'!$AK197)</f>
        <v>0</v>
      </c>
      <c r="AJ197" s="20"/>
      <c r="AK197" s="170">
        <v>3.6499999999999998E-2</v>
      </c>
      <c r="AL197" s="55">
        <v>1</v>
      </c>
      <c r="AM197" s="55"/>
      <c r="AN197" s="55">
        <v>1</v>
      </c>
      <c r="AO197" s="45" t="str">
        <f t="shared" si="41"/>
        <v>Pontos de Ônibus - Trecho 52 - 6 Unidades</v>
      </c>
    </row>
    <row r="198" spans="1:41" s="22" customFormat="1" ht="16.5" hidden="1" customHeight="1" outlineLevel="2">
      <c r="A198" s="119"/>
      <c r="B198" s="80" t="s">
        <v>226</v>
      </c>
      <c r="C198" s="82" t="s">
        <v>831</v>
      </c>
      <c r="D198" s="50">
        <f t="shared" ca="1" si="34"/>
        <v>3122.3957546936904</v>
      </c>
      <c r="E198" s="51">
        <f t="shared" ca="1" si="35"/>
        <v>4789.1900827540358</v>
      </c>
      <c r="F198" s="60">
        <f ca="1">'Q9B-L2'!F198*(1-'Q9B-L2-REIDI'!$AK198)</f>
        <v>0</v>
      </c>
      <c r="G198" s="60">
        <f ca="1">'Q9B-L2'!G198*(1-'Q9B-L2-REIDI'!$AK198)</f>
        <v>0</v>
      </c>
      <c r="H198" s="60">
        <f ca="1">'Q9B-L2'!H198*(1-'Q9B-L2-REIDI'!$AK198)</f>
        <v>0</v>
      </c>
      <c r="I198" s="60">
        <f ca="1">'Q9B-L2'!I198*(1-'Q9B-L2-REIDI'!$AK198)</f>
        <v>2394.5950413770179</v>
      </c>
      <c r="J198" s="60">
        <f ca="1">'Q9B-L2'!J198*(1-'Q9B-L2-REIDI'!$AK198)</f>
        <v>2394.5950413770179</v>
      </c>
      <c r="K198" s="60">
        <f ca="1">'Q9B-L2'!K198*(1-'Q9B-L2-REIDI'!$AK198)</f>
        <v>0</v>
      </c>
      <c r="L198" s="60">
        <f ca="1">'Q9B-L2'!L198*(1-'Q9B-L2-REIDI'!$AK198)</f>
        <v>0</v>
      </c>
      <c r="M198" s="60">
        <f ca="1">'Q9B-L2'!M198*(1-'Q9B-L2-REIDI'!$AK198)</f>
        <v>0</v>
      </c>
      <c r="N198" s="60">
        <f ca="1">'Q9B-L2'!N198*(1-'Q9B-L2-REIDI'!$AK198)</f>
        <v>0</v>
      </c>
      <c r="O198" s="60">
        <f ca="1">'Q9B-L2'!O198*(1-'Q9B-L2-REIDI'!$AK198)</f>
        <v>0</v>
      </c>
      <c r="P198" s="60">
        <f ca="1">'Q9B-L2'!P198*(1-'Q9B-L2-REIDI'!$AK198)</f>
        <v>0</v>
      </c>
      <c r="Q198" s="60">
        <f ca="1">'Q9B-L2'!Q198*(1-'Q9B-L2-REIDI'!$AK198)</f>
        <v>0</v>
      </c>
      <c r="R198" s="60">
        <f ca="1">'Q9B-L2'!R198*(1-'Q9B-L2-REIDI'!$AK198)</f>
        <v>0</v>
      </c>
      <c r="S198" s="60">
        <f ca="1">'Q9B-L2'!S198*(1-'Q9B-L2-REIDI'!$AK198)</f>
        <v>0</v>
      </c>
      <c r="T198" s="60">
        <f ca="1">'Q9B-L2'!T198*(1-'Q9B-L2-REIDI'!$AK198)</f>
        <v>0</v>
      </c>
      <c r="U198" s="60">
        <f ca="1">'Q9B-L2'!U198*(1-'Q9B-L2-REIDI'!$AK198)</f>
        <v>0</v>
      </c>
      <c r="V198" s="60">
        <f ca="1">'Q9B-L2'!V198*(1-'Q9B-L2-REIDI'!$AK198)</f>
        <v>0</v>
      </c>
      <c r="W198" s="60">
        <f ca="1">'Q9B-L2'!W198*(1-'Q9B-L2-REIDI'!$AK198)</f>
        <v>0</v>
      </c>
      <c r="X198" s="60">
        <f ca="1">'Q9B-L2'!X198*(1-'Q9B-L2-REIDI'!$AK198)</f>
        <v>0</v>
      </c>
      <c r="Y198" s="60">
        <f ca="1">'Q9B-L2'!Y198*(1-'Q9B-L2-REIDI'!$AK198)</f>
        <v>0</v>
      </c>
      <c r="Z198" s="60">
        <f ca="1">'Q9B-L2'!Z198*(1-'Q9B-L2-REIDI'!$AK198)</f>
        <v>0</v>
      </c>
      <c r="AA198" s="60">
        <f ca="1">'Q9B-L2'!AA198*(1-'Q9B-L2-REIDI'!$AK198)</f>
        <v>0</v>
      </c>
      <c r="AB198" s="60">
        <f ca="1">'Q9B-L2'!AB198*(1-'Q9B-L2-REIDI'!$AK198)</f>
        <v>0</v>
      </c>
      <c r="AC198" s="60">
        <f ca="1">'Q9B-L2'!AC198*(1-'Q9B-L2-REIDI'!$AK198)</f>
        <v>0</v>
      </c>
      <c r="AD198" s="60">
        <f ca="1">'Q9B-L2'!AD198*(1-'Q9B-L2-REIDI'!$AK198)</f>
        <v>0</v>
      </c>
      <c r="AE198" s="60">
        <f ca="1">'Q9B-L2'!AE198*(1-'Q9B-L2-REIDI'!$AK198)</f>
        <v>0</v>
      </c>
      <c r="AF198" s="60">
        <f ca="1">'Q9B-L2'!AF198*(1-'Q9B-L2-REIDI'!$AK198)</f>
        <v>0</v>
      </c>
      <c r="AG198" s="60">
        <f ca="1">'Q9B-L2'!AG198*(1-'Q9B-L2-REIDI'!$AK198)</f>
        <v>0</v>
      </c>
      <c r="AH198" s="60">
        <f ca="1">'Q9B-L2'!AH198*(1-'Q9B-L2-REIDI'!$AK198)</f>
        <v>0</v>
      </c>
      <c r="AI198" s="60">
        <f ca="1">'Q9B-L2'!AI198*(1-'Q9B-L2-REIDI'!$AK198)</f>
        <v>0</v>
      </c>
      <c r="AJ198" s="20"/>
      <c r="AK198" s="170">
        <v>3.6499999999999998E-2</v>
      </c>
      <c r="AL198" s="55">
        <v>1</v>
      </c>
      <c r="AM198" s="55"/>
      <c r="AN198" s="55">
        <v>1</v>
      </c>
      <c r="AO198" s="45" t="str">
        <f t="shared" si="41"/>
        <v>Pontos de Ônibus - Trecho 53 - 22 Unidades</v>
      </c>
    </row>
    <row r="199" spans="1:41" s="22" customFormat="1" ht="16.5" hidden="1" customHeight="1" outlineLevel="2">
      <c r="A199" s="119"/>
      <c r="B199" s="80" t="s">
        <v>227</v>
      </c>
      <c r="C199" s="82" t="s">
        <v>832</v>
      </c>
      <c r="D199" s="50">
        <f t="shared" ca="1" si="34"/>
        <v>516.09847185019669</v>
      </c>
      <c r="E199" s="51">
        <f t="shared" ca="1" si="35"/>
        <v>870.76183322800648</v>
      </c>
      <c r="F199" s="60">
        <f ca="1">'Q9B-L2'!F199*(1-'Q9B-L2-REIDI'!$AK199)</f>
        <v>0</v>
      </c>
      <c r="G199" s="60">
        <f ca="1">'Q9B-L2'!G199*(1-'Q9B-L2-REIDI'!$AK199)</f>
        <v>0</v>
      </c>
      <c r="H199" s="60">
        <f ca="1">'Q9B-L2'!H199*(1-'Q9B-L2-REIDI'!$AK199)</f>
        <v>0</v>
      </c>
      <c r="I199" s="60">
        <f ca="1">'Q9B-L2'!I199*(1-'Q9B-L2-REIDI'!$AK199)</f>
        <v>0</v>
      </c>
      <c r="J199" s="60">
        <f ca="1">'Q9B-L2'!J199*(1-'Q9B-L2-REIDI'!$AK199)</f>
        <v>435.38091661400324</v>
      </c>
      <c r="K199" s="60">
        <f ca="1">'Q9B-L2'!K199*(1-'Q9B-L2-REIDI'!$AK199)</f>
        <v>435.38091661400324</v>
      </c>
      <c r="L199" s="60">
        <f ca="1">'Q9B-L2'!L199*(1-'Q9B-L2-REIDI'!$AK199)</f>
        <v>0</v>
      </c>
      <c r="M199" s="60">
        <f ca="1">'Q9B-L2'!M199*(1-'Q9B-L2-REIDI'!$AK199)</f>
        <v>0</v>
      </c>
      <c r="N199" s="60">
        <f ca="1">'Q9B-L2'!N199*(1-'Q9B-L2-REIDI'!$AK199)</f>
        <v>0</v>
      </c>
      <c r="O199" s="60">
        <f ca="1">'Q9B-L2'!O199*(1-'Q9B-L2-REIDI'!$AK199)</f>
        <v>0</v>
      </c>
      <c r="P199" s="60">
        <f ca="1">'Q9B-L2'!P199*(1-'Q9B-L2-REIDI'!$AK199)</f>
        <v>0</v>
      </c>
      <c r="Q199" s="60">
        <f ca="1">'Q9B-L2'!Q199*(1-'Q9B-L2-REIDI'!$AK199)</f>
        <v>0</v>
      </c>
      <c r="R199" s="60">
        <f ca="1">'Q9B-L2'!R199*(1-'Q9B-L2-REIDI'!$AK199)</f>
        <v>0</v>
      </c>
      <c r="S199" s="60">
        <f ca="1">'Q9B-L2'!S199*(1-'Q9B-L2-REIDI'!$AK199)</f>
        <v>0</v>
      </c>
      <c r="T199" s="60">
        <f ca="1">'Q9B-L2'!T199*(1-'Q9B-L2-REIDI'!$AK199)</f>
        <v>0</v>
      </c>
      <c r="U199" s="60">
        <f ca="1">'Q9B-L2'!U199*(1-'Q9B-L2-REIDI'!$AK199)</f>
        <v>0</v>
      </c>
      <c r="V199" s="60">
        <f ca="1">'Q9B-L2'!V199*(1-'Q9B-L2-REIDI'!$AK199)</f>
        <v>0</v>
      </c>
      <c r="W199" s="60">
        <f ca="1">'Q9B-L2'!W199*(1-'Q9B-L2-REIDI'!$AK199)</f>
        <v>0</v>
      </c>
      <c r="X199" s="60">
        <f ca="1">'Q9B-L2'!X199*(1-'Q9B-L2-REIDI'!$AK199)</f>
        <v>0</v>
      </c>
      <c r="Y199" s="60">
        <f ca="1">'Q9B-L2'!Y199*(1-'Q9B-L2-REIDI'!$AK199)</f>
        <v>0</v>
      </c>
      <c r="Z199" s="60">
        <f ca="1">'Q9B-L2'!Z199*(1-'Q9B-L2-REIDI'!$AK199)</f>
        <v>0</v>
      </c>
      <c r="AA199" s="60">
        <f ca="1">'Q9B-L2'!AA199*(1-'Q9B-L2-REIDI'!$AK199)</f>
        <v>0</v>
      </c>
      <c r="AB199" s="60">
        <f ca="1">'Q9B-L2'!AB199*(1-'Q9B-L2-REIDI'!$AK199)</f>
        <v>0</v>
      </c>
      <c r="AC199" s="60">
        <f ca="1">'Q9B-L2'!AC199*(1-'Q9B-L2-REIDI'!$AK199)</f>
        <v>0</v>
      </c>
      <c r="AD199" s="60">
        <f ca="1">'Q9B-L2'!AD199*(1-'Q9B-L2-REIDI'!$AK199)</f>
        <v>0</v>
      </c>
      <c r="AE199" s="60">
        <f ca="1">'Q9B-L2'!AE199*(1-'Q9B-L2-REIDI'!$AK199)</f>
        <v>0</v>
      </c>
      <c r="AF199" s="60">
        <f ca="1">'Q9B-L2'!AF199*(1-'Q9B-L2-REIDI'!$AK199)</f>
        <v>0</v>
      </c>
      <c r="AG199" s="60">
        <f ca="1">'Q9B-L2'!AG199*(1-'Q9B-L2-REIDI'!$AK199)</f>
        <v>0</v>
      </c>
      <c r="AH199" s="60">
        <f ca="1">'Q9B-L2'!AH199*(1-'Q9B-L2-REIDI'!$AK199)</f>
        <v>0</v>
      </c>
      <c r="AI199" s="60">
        <f ca="1">'Q9B-L2'!AI199*(1-'Q9B-L2-REIDI'!$AK199)</f>
        <v>0</v>
      </c>
      <c r="AJ199" s="20"/>
      <c r="AK199" s="170">
        <v>3.6499999999999998E-2</v>
      </c>
      <c r="AL199" s="55">
        <v>1</v>
      </c>
      <c r="AM199" s="55"/>
      <c r="AN199" s="55">
        <v>1</v>
      </c>
      <c r="AO199" s="45" t="str">
        <f t="shared" si="41"/>
        <v>Pontos de Ônibus - Trecho 54 - 4 Unidades</v>
      </c>
    </row>
    <row r="200" spans="1:41" s="22" customFormat="1" ht="16.5" hidden="1" customHeight="1" outlineLevel="2">
      <c r="A200" s="119"/>
      <c r="B200" s="80" t="s">
        <v>228</v>
      </c>
      <c r="C200" s="82" t="s">
        <v>833</v>
      </c>
      <c r="D200" s="50">
        <f t="shared" ca="1" si="34"/>
        <v>258.04923592509834</v>
      </c>
      <c r="E200" s="51">
        <f t="shared" ca="1" si="35"/>
        <v>435.38091661400324</v>
      </c>
      <c r="F200" s="60">
        <f ca="1">'Q9B-L2'!F200*(1-'Q9B-L2-REIDI'!$AK200)</f>
        <v>0</v>
      </c>
      <c r="G200" s="60">
        <f ca="1">'Q9B-L2'!G200*(1-'Q9B-L2-REIDI'!$AK200)</f>
        <v>0</v>
      </c>
      <c r="H200" s="60">
        <f ca="1">'Q9B-L2'!H200*(1-'Q9B-L2-REIDI'!$AK200)</f>
        <v>0</v>
      </c>
      <c r="I200" s="60">
        <f ca="1">'Q9B-L2'!I200*(1-'Q9B-L2-REIDI'!$AK200)</f>
        <v>0</v>
      </c>
      <c r="J200" s="60">
        <f ca="1">'Q9B-L2'!J200*(1-'Q9B-L2-REIDI'!$AK200)</f>
        <v>217.69045830700162</v>
      </c>
      <c r="K200" s="60">
        <f ca="1">'Q9B-L2'!K200*(1-'Q9B-L2-REIDI'!$AK200)</f>
        <v>217.69045830700162</v>
      </c>
      <c r="L200" s="60">
        <f ca="1">'Q9B-L2'!L200*(1-'Q9B-L2-REIDI'!$AK200)</f>
        <v>0</v>
      </c>
      <c r="M200" s="60">
        <f ca="1">'Q9B-L2'!M200*(1-'Q9B-L2-REIDI'!$AK200)</f>
        <v>0</v>
      </c>
      <c r="N200" s="60">
        <f ca="1">'Q9B-L2'!N200*(1-'Q9B-L2-REIDI'!$AK200)</f>
        <v>0</v>
      </c>
      <c r="O200" s="60">
        <f ca="1">'Q9B-L2'!O200*(1-'Q9B-L2-REIDI'!$AK200)</f>
        <v>0</v>
      </c>
      <c r="P200" s="60">
        <f ca="1">'Q9B-L2'!P200*(1-'Q9B-L2-REIDI'!$AK200)</f>
        <v>0</v>
      </c>
      <c r="Q200" s="60">
        <f ca="1">'Q9B-L2'!Q200*(1-'Q9B-L2-REIDI'!$AK200)</f>
        <v>0</v>
      </c>
      <c r="R200" s="60">
        <f ca="1">'Q9B-L2'!R200*(1-'Q9B-L2-REIDI'!$AK200)</f>
        <v>0</v>
      </c>
      <c r="S200" s="60">
        <f ca="1">'Q9B-L2'!S200*(1-'Q9B-L2-REIDI'!$AK200)</f>
        <v>0</v>
      </c>
      <c r="T200" s="60">
        <f ca="1">'Q9B-L2'!T200*(1-'Q9B-L2-REIDI'!$AK200)</f>
        <v>0</v>
      </c>
      <c r="U200" s="60">
        <f ca="1">'Q9B-L2'!U200*(1-'Q9B-L2-REIDI'!$AK200)</f>
        <v>0</v>
      </c>
      <c r="V200" s="60">
        <f ca="1">'Q9B-L2'!V200*(1-'Q9B-L2-REIDI'!$AK200)</f>
        <v>0</v>
      </c>
      <c r="W200" s="60">
        <f ca="1">'Q9B-L2'!W200*(1-'Q9B-L2-REIDI'!$AK200)</f>
        <v>0</v>
      </c>
      <c r="X200" s="60">
        <f ca="1">'Q9B-L2'!X200*(1-'Q9B-L2-REIDI'!$AK200)</f>
        <v>0</v>
      </c>
      <c r="Y200" s="60">
        <f ca="1">'Q9B-L2'!Y200*(1-'Q9B-L2-REIDI'!$AK200)</f>
        <v>0</v>
      </c>
      <c r="Z200" s="60">
        <f ca="1">'Q9B-L2'!Z200*(1-'Q9B-L2-REIDI'!$AK200)</f>
        <v>0</v>
      </c>
      <c r="AA200" s="60">
        <f ca="1">'Q9B-L2'!AA200*(1-'Q9B-L2-REIDI'!$AK200)</f>
        <v>0</v>
      </c>
      <c r="AB200" s="60">
        <f ca="1">'Q9B-L2'!AB200*(1-'Q9B-L2-REIDI'!$AK200)</f>
        <v>0</v>
      </c>
      <c r="AC200" s="60">
        <f ca="1">'Q9B-L2'!AC200*(1-'Q9B-L2-REIDI'!$AK200)</f>
        <v>0</v>
      </c>
      <c r="AD200" s="60">
        <f ca="1">'Q9B-L2'!AD200*(1-'Q9B-L2-REIDI'!$AK200)</f>
        <v>0</v>
      </c>
      <c r="AE200" s="60">
        <f ca="1">'Q9B-L2'!AE200*(1-'Q9B-L2-REIDI'!$AK200)</f>
        <v>0</v>
      </c>
      <c r="AF200" s="60">
        <f ca="1">'Q9B-L2'!AF200*(1-'Q9B-L2-REIDI'!$AK200)</f>
        <v>0</v>
      </c>
      <c r="AG200" s="60">
        <f ca="1">'Q9B-L2'!AG200*(1-'Q9B-L2-REIDI'!$AK200)</f>
        <v>0</v>
      </c>
      <c r="AH200" s="60">
        <f ca="1">'Q9B-L2'!AH200*(1-'Q9B-L2-REIDI'!$AK200)</f>
        <v>0</v>
      </c>
      <c r="AI200" s="60">
        <f ca="1">'Q9B-L2'!AI200*(1-'Q9B-L2-REIDI'!$AK200)</f>
        <v>0</v>
      </c>
      <c r="AJ200" s="20"/>
      <c r="AK200" s="170">
        <v>3.6499999999999998E-2</v>
      </c>
      <c r="AL200" s="55">
        <v>1</v>
      </c>
      <c r="AM200" s="55"/>
      <c r="AN200" s="55">
        <v>1</v>
      </c>
      <c r="AO200" s="45" t="str">
        <f t="shared" si="41"/>
        <v>Pontos de Ônibus - Trecho 55 - 2 Unidades</v>
      </c>
    </row>
    <row r="201" spans="1:41" s="22" customFormat="1" ht="16.5" hidden="1" customHeight="1" outlineLevel="2">
      <c r="A201" s="119"/>
      <c r="B201" s="80" t="s">
        <v>229</v>
      </c>
      <c r="C201" s="82" t="s">
        <v>834</v>
      </c>
      <c r="D201" s="50">
        <f t="shared" ca="1" si="34"/>
        <v>5160.9847185019671</v>
      </c>
      <c r="E201" s="51">
        <f t="shared" ca="1" si="35"/>
        <v>8707.6183322800644</v>
      </c>
      <c r="F201" s="60">
        <f ca="1">'Q9B-L2'!F201*(1-'Q9B-L2-REIDI'!$AK201)</f>
        <v>0</v>
      </c>
      <c r="G201" s="60">
        <f ca="1">'Q9B-L2'!G201*(1-'Q9B-L2-REIDI'!$AK201)</f>
        <v>0</v>
      </c>
      <c r="H201" s="60">
        <f ca="1">'Q9B-L2'!H201*(1-'Q9B-L2-REIDI'!$AK201)</f>
        <v>0</v>
      </c>
      <c r="I201" s="60">
        <f ca="1">'Q9B-L2'!I201*(1-'Q9B-L2-REIDI'!$AK201)</f>
        <v>0</v>
      </c>
      <c r="J201" s="60">
        <f ca="1">'Q9B-L2'!J201*(1-'Q9B-L2-REIDI'!$AK201)</f>
        <v>4353.8091661400322</v>
      </c>
      <c r="K201" s="60">
        <f ca="1">'Q9B-L2'!K201*(1-'Q9B-L2-REIDI'!$AK201)</f>
        <v>4353.8091661400322</v>
      </c>
      <c r="L201" s="60">
        <f ca="1">'Q9B-L2'!L201*(1-'Q9B-L2-REIDI'!$AK201)</f>
        <v>0</v>
      </c>
      <c r="M201" s="60">
        <f ca="1">'Q9B-L2'!M201*(1-'Q9B-L2-REIDI'!$AK201)</f>
        <v>0</v>
      </c>
      <c r="N201" s="60">
        <f ca="1">'Q9B-L2'!N201*(1-'Q9B-L2-REIDI'!$AK201)</f>
        <v>0</v>
      </c>
      <c r="O201" s="60">
        <f ca="1">'Q9B-L2'!O201*(1-'Q9B-L2-REIDI'!$AK201)</f>
        <v>0</v>
      </c>
      <c r="P201" s="60">
        <f ca="1">'Q9B-L2'!P201*(1-'Q9B-L2-REIDI'!$AK201)</f>
        <v>0</v>
      </c>
      <c r="Q201" s="60">
        <f ca="1">'Q9B-L2'!Q201*(1-'Q9B-L2-REIDI'!$AK201)</f>
        <v>0</v>
      </c>
      <c r="R201" s="60">
        <f ca="1">'Q9B-L2'!R201*(1-'Q9B-L2-REIDI'!$AK201)</f>
        <v>0</v>
      </c>
      <c r="S201" s="60">
        <f ca="1">'Q9B-L2'!S201*(1-'Q9B-L2-REIDI'!$AK201)</f>
        <v>0</v>
      </c>
      <c r="T201" s="60">
        <f ca="1">'Q9B-L2'!T201*(1-'Q9B-L2-REIDI'!$AK201)</f>
        <v>0</v>
      </c>
      <c r="U201" s="60">
        <f ca="1">'Q9B-L2'!U201*(1-'Q9B-L2-REIDI'!$AK201)</f>
        <v>0</v>
      </c>
      <c r="V201" s="60">
        <f ca="1">'Q9B-L2'!V201*(1-'Q9B-L2-REIDI'!$AK201)</f>
        <v>0</v>
      </c>
      <c r="W201" s="60">
        <f ca="1">'Q9B-L2'!W201*(1-'Q9B-L2-REIDI'!$AK201)</f>
        <v>0</v>
      </c>
      <c r="X201" s="60">
        <f ca="1">'Q9B-L2'!X201*(1-'Q9B-L2-REIDI'!$AK201)</f>
        <v>0</v>
      </c>
      <c r="Y201" s="60">
        <f ca="1">'Q9B-L2'!Y201*(1-'Q9B-L2-REIDI'!$AK201)</f>
        <v>0</v>
      </c>
      <c r="Z201" s="60">
        <f ca="1">'Q9B-L2'!Z201*(1-'Q9B-L2-REIDI'!$AK201)</f>
        <v>0</v>
      </c>
      <c r="AA201" s="60">
        <f ca="1">'Q9B-L2'!AA201*(1-'Q9B-L2-REIDI'!$AK201)</f>
        <v>0</v>
      </c>
      <c r="AB201" s="60">
        <f ca="1">'Q9B-L2'!AB201*(1-'Q9B-L2-REIDI'!$AK201)</f>
        <v>0</v>
      </c>
      <c r="AC201" s="60">
        <f ca="1">'Q9B-L2'!AC201*(1-'Q9B-L2-REIDI'!$AK201)</f>
        <v>0</v>
      </c>
      <c r="AD201" s="60">
        <f ca="1">'Q9B-L2'!AD201*(1-'Q9B-L2-REIDI'!$AK201)</f>
        <v>0</v>
      </c>
      <c r="AE201" s="60">
        <f ca="1">'Q9B-L2'!AE201*(1-'Q9B-L2-REIDI'!$AK201)</f>
        <v>0</v>
      </c>
      <c r="AF201" s="60">
        <f ca="1">'Q9B-L2'!AF201*(1-'Q9B-L2-REIDI'!$AK201)</f>
        <v>0</v>
      </c>
      <c r="AG201" s="60">
        <f ca="1">'Q9B-L2'!AG201*(1-'Q9B-L2-REIDI'!$AK201)</f>
        <v>0</v>
      </c>
      <c r="AH201" s="60">
        <f ca="1">'Q9B-L2'!AH201*(1-'Q9B-L2-REIDI'!$AK201)</f>
        <v>0</v>
      </c>
      <c r="AI201" s="60">
        <f ca="1">'Q9B-L2'!AI201*(1-'Q9B-L2-REIDI'!$AK201)</f>
        <v>0</v>
      </c>
      <c r="AJ201" s="20"/>
      <c r="AK201" s="170">
        <v>3.6499999999999998E-2</v>
      </c>
      <c r="AL201" s="55">
        <v>1</v>
      </c>
      <c r="AM201" s="55"/>
      <c r="AN201" s="55">
        <v>1</v>
      </c>
      <c r="AO201" s="45" t="str">
        <f t="shared" si="41"/>
        <v>Pontos de Ônibus - Trecho 56 - 40 Unidades</v>
      </c>
    </row>
    <row r="202" spans="1:41" s="22" customFormat="1" ht="16.5" hidden="1" customHeight="1" outlineLevel="2">
      <c r="A202" s="119"/>
      <c r="B202" s="80" t="s">
        <v>230</v>
      </c>
      <c r="C202" s="82" t="s">
        <v>835</v>
      </c>
      <c r="D202" s="50">
        <f t="shared" ca="1" si="34"/>
        <v>4730.9026586268028</v>
      </c>
      <c r="E202" s="51">
        <f t="shared" ca="1" si="35"/>
        <v>7619.1660407450563</v>
      </c>
      <c r="F202" s="60">
        <f ca="1">'Q9B-L2'!F202*(1-'Q9B-L2-REIDI'!$AK202)</f>
        <v>0</v>
      </c>
      <c r="G202" s="60">
        <f ca="1">'Q9B-L2'!G202*(1-'Q9B-L2-REIDI'!$AK202)</f>
        <v>0</v>
      </c>
      <c r="H202" s="60">
        <f ca="1">'Q9B-L2'!H202*(1-'Q9B-L2-REIDI'!$AK202)</f>
        <v>0</v>
      </c>
      <c r="I202" s="60">
        <f ca="1">'Q9B-L2'!I202*(1-'Q9B-L2-REIDI'!$AK202)</f>
        <v>0</v>
      </c>
      <c r="J202" s="60">
        <f ca="1">'Q9B-L2'!J202*(1-'Q9B-L2-REIDI'!$AK202)</f>
        <v>7619.1660407450563</v>
      </c>
      <c r="K202" s="60">
        <f ca="1">'Q9B-L2'!K202*(1-'Q9B-L2-REIDI'!$AK202)</f>
        <v>0</v>
      </c>
      <c r="L202" s="60">
        <f ca="1">'Q9B-L2'!L202*(1-'Q9B-L2-REIDI'!$AK202)</f>
        <v>0</v>
      </c>
      <c r="M202" s="60">
        <f ca="1">'Q9B-L2'!M202*(1-'Q9B-L2-REIDI'!$AK202)</f>
        <v>0</v>
      </c>
      <c r="N202" s="60">
        <f ca="1">'Q9B-L2'!N202*(1-'Q9B-L2-REIDI'!$AK202)</f>
        <v>0</v>
      </c>
      <c r="O202" s="60">
        <f ca="1">'Q9B-L2'!O202*(1-'Q9B-L2-REIDI'!$AK202)</f>
        <v>0</v>
      </c>
      <c r="P202" s="60">
        <f ca="1">'Q9B-L2'!P202*(1-'Q9B-L2-REIDI'!$AK202)</f>
        <v>0</v>
      </c>
      <c r="Q202" s="60">
        <f ca="1">'Q9B-L2'!Q202*(1-'Q9B-L2-REIDI'!$AK202)</f>
        <v>0</v>
      </c>
      <c r="R202" s="60">
        <f ca="1">'Q9B-L2'!R202*(1-'Q9B-L2-REIDI'!$AK202)</f>
        <v>0</v>
      </c>
      <c r="S202" s="60">
        <f ca="1">'Q9B-L2'!S202*(1-'Q9B-L2-REIDI'!$AK202)</f>
        <v>0</v>
      </c>
      <c r="T202" s="60">
        <f ca="1">'Q9B-L2'!T202*(1-'Q9B-L2-REIDI'!$AK202)</f>
        <v>0</v>
      </c>
      <c r="U202" s="60">
        <f ca="1">'Q9B-L2'!U202*(1-'Q9B-L2-REIDI'!$AK202)</f>
        <v>0</v>
      </c>
      <c r="V202" s="60">
        <f ca="1">'Q9B-L2'!V202*(1-'Q9B-L2-REIDI'!$AK202)</f>
        <v>0</v>
      </c>
      <c r="W202" s="60">
        <f ca="1">'Q9B-L2'!W202*(1-'Q9B-L2-REIDI'!$AK202)</f>
        <v>0</v>
      </c>
      <c r="X202" s="60">
        <f ca="1">'Q9B-L2'!X202*(1-'Q9B-L2-REIDI'!$AK202)</f>
        <v>0</v>
      </c>
      <c r="Y202" s="60">
        <f ca="1">'Q9B-L2'!Y202*(1-'Q9B-L2-REIDI'!$AK202)</f>
        <v>0</v>
      </c>
      <c r="Z202" s="60">
        <f ca="1">'Q9B-L2'!Z202*(1-'Q9B-L2-REIDI'!$AK202)</f>
        <v>0</v>
      </c>
      <c r="AA202" s="60">
        <f ca="1">'Q9B-L2'!AA202*(1-'Q9B-L2-REIDI'!$AK202)</f>
        <v>0</v>
      </c>
      <c r="AB202" s="60">
        <f ca="1">'Q9B-L2'!AB202*(1-'Q9B-L2-REIDI'!$AK202)</f>
        <v>0</v>
      </c>
      <c r="AC202" s="60">
        <f ca="1">'Q9B-L2'!AC202*(1-'Q9B-L2-REIDI'!$AK202)</f>
        <v>0</v>
      </c>
      <c r="AD202" s="60">
        <f ca="1">'Q9B-L2'!AD202*(1-'Q9B-L2-REIDI'!$AK202)</f>
        <v>0</v>
      </c>
      <c r="AE202" s="60">
        <f ca="1">'Q9B-L2'!AE202*(1-'Q9B-L2-REIDI'!$AK202)</f>
        <v>0</v>
      </c>
      <c r="AF202" s="60">
        <f ca="1">'Q9B-L2'!AF202*(1-'Q9B-L2-REIDI'!$AK202)</f>
        <v>0</v>
      </c>
      <c r="AG202" s="60">
        <f ca="1">'Q9B-L2'!AG202*(1-'Q9B-L2-REIDI'!$AK202)</f>
        <v>0</v>
      </c>
      <c r="AH202" s="60">
        <f ca="1">'Q9B-L2'!AH202*(1-'Q9B-L2-REIDI'!$AK202)</f>
        <v>0</v>
      </c>
      <c r="AI202" s="60">
        <f ca="1">'Q9B-L2'!AI202*(1-'Q9B-L2-REIDI'!$AK202)</f>
        <v>0</v>
      </c>
      <c r="AJ202" s="20"/>
      <c r="AK202" s="170">
        <v>3.6499999999999998E-2</v>
      </c>
      <c r="AL202" s="55">
        <v>1</v>
      </c>
      <c r="AM202" s="55"/>
      <c r="AN202" s="55">
        <v>1</v>
      </c>
      <c r="AO202" s="45" t="str">
        <f t="shared" si="41"/>
        <v>Pontos de Ônibus - Trecho 57 - 35 Unidades</v>
      </c>
    </row>
    <row r="203" spans="1:41" s="22" customFormat="1" ht="16.5" hidden="1" customHeight="1" outlineLevel="2">
      <c r="A203" s="119"/>
      <c r="B203" s="80" t="s">
        <v>231</v>
      </c>
      <c r="C203" s="82" t="s">
        <v>836</v>
      </c>
      <c r="D203" s="50">
        <f t="shared" ca="1" si="34"/>
        <v>1720.3282395006554</v>
      </c>
      <c r="E203" s="51">
        <f t="shared" ca="1" si="35"/>
        <v>3047.6664162980223</v>
      </c>
      <c r="F203" s="60">
        <f ca="1">'Q9B-L2'!F203*(1-'Q9B-L2-REIDI'!$AK203)</f>
        <v>0</v>
      </c>
      <c r="G203" s="60">
        <f ca="1">'Q9B-L2'!G203*(1-'Q9B-L2-REIDI'!$AK203)</f>
        <v>0</v>
      </c>
      <c r="H203" s="60">
        <f ca="1">'Q9B-L2'!H203*(1-'Q9B-L2-REIDI'!$AK203)</f>
        <v>0</v>
      </c>
      <c r="I203" s="60">
        <f ca="1">'Q9B-L2'!I203*(1-'Q9B-L2-REIDI'!$AK203)</f>
        <v>0</v>
      </c>
      <c r="J203" s="60">
        <f ca="1">'Q9B-L2'!J203*(1-'Q9B-L2-REIDI'!$AK203)</f>
        <v>0</v>
      </c>
      <c r="K203" s="60">
        <f ca="1">'Q9B-L2'!K203*(1-'Q9B-L2-REIDI'!$AK203)</f>
        <v>3047.6664162980223</v>
      </c>
      <c r="L203" s="60">
        <f ca="1">'Q9B-L2'!L203*(1-'Q9B-L2-REIDI'!$AK203)</f>
        <v>0</v>
      </c>
      <c r="M203" s="60">
        <f ca="1">'Q9B-L2'!M203*(1-'Q9B-L2-REIDI'!$AK203)</f>
        <v>0</v>
      </c>
      <c r="N203" s="60">
        <f ca="1">'Q9B-L2'!N203*(1-'Q9B-L2-REIDI'!$AK203)</f>
        <v>0</v>
      </c>
      <c r="O203" s="60">
        <f ca="1">'Q9B-L2'!O203*(1-'Q9B-L2-REIDI'!$AK203)</f>
        <v>0</v>
      </c>
      <c r="P203" s="60">
        <f ca="1">'Q9B-L2'!P203*(1-'Q9B-L2-REIDI'!$AK203)</f>
        <v>0</v>
      </c>
      <c r="Q203" s="60">
        <f ca="1">'Q9B-L2'!Q203*(1-'Q9B-L2-REIDI'!$AK203)</f>
        <v>0</v>
      </c>
      <c r="R203" s="60">
        <f ca="1">'Q9B-L2'!R203*(1-'Q9B-L2-REIDI'!$AK203)</f>
        <v>0</v>
      </c>
      <c r="S203" s="60">
        <f ca="1">'Q9B-L2'!S203*(1-'Q9B-L2-REIDI'!$AK203)</f>
        <v>0</v>
      </c>
      <c r="T203" s="60">
        <f ca="1">'Q9B-L2'!T203*(1-'Q9B-L2-REIDI'!$AK203)</f>
        <v>0</v>
      </c>
      <c r="U203" s="60">
        <f ca="1">'Q9B-L2'!U203*(1-'Q9B-L2-REIDI'!$AK203)</f>
        <v>0</v>
      </c>
      <c r="V203" s="60">
        <f ca="1">'Q9B-L2'!V203*(1-'Q9B-L2-REIDI'!$AK203)</f>
        <v>0</v>
      </c>
      <c r="W203" s="60">
        <f ca="1">'Q9B-L2'!W203*(1-'Q9B-L2-REIDI'!$AK203)</f>
        <v>0</v>
      </c>
      <c r="X203" s="60">
        <f ca="1">'Q9B-L2'!X203*(1-'Q9B-L2-REIDI'!$AK203)</f>
        <v>0</v>
      </c>
      <c r="Y203" s="60">
        <f ca="1">'Q9B-L2'!Y203*(1-'Q9B-L2-REIDI'!$AK203)</f>
        <v>0</v>
      </c>
      <c r="Z203" s="60">
        <f ca="1">'Q9B-L2'!Z203*(1-'Q9B-L2-REIDI'!$AK203)</f>
        <v>0</v>
      </c>
      <c r="AA203" s="60">
        <f ca="1">'Q9B-L2'!AA203*(1-'Q9B-L2-REIDI'!$AK203)</f>
        <v>0</v>
      </c>
      <c r="AB203" s="60">
        <f ca="1">'Q9B-L2'!AB203*(1-'Q9B-L2-REIDI'!$AK203)</f>
        <v>0</v>
      </c>
      <c r="AC203" s="60">
        <f ca="1">'Q9B-L2'!AC203*(1-'Q9B-L2-REIDI'!$AK203)</f>
        <v>0</v>
      </c>
      <c r="AD203" s="60">
        <f ca="1">'Q9B-L2'!AD203*(1-'Q9B-L2-REIDI'!$AK203)</f>
        <v>0</v>
      </c>
      <c r="AE203" s="60">
        <f ca="1">'Q9B-L2'!AE203*(1-'Q9B-L2-REIDI'!$AK203)</f>
        <v>0</v>
      </c>
      <c r="AF203" s="60">
        <f ca="1">'Q9B-L2'!AF203*(1-'Q9B-L2-REIDI'!$AK203)</f>
        <v>0</v>
      </c>
      <c r="AG203" s="60">
        <f ca="1">'Q9B-L2'!AG203*(1-'Q9B-L2-REIDI'!$AK203)</f>
        <v>0</v>
      </c>
      <c r="AH203" s="60">
        <f ca="1">'Q9B-L2'!AH203*(1-'Q9B-L2-REIDI'!$AK203)</f>
        <v>0</v>
      </c>
      <c r="AI203" s="60">
        <f ca="1">'Q9B-L2'!AI203*(1-'Q9B-L2-REIDI'!$AK203)</f>
        <v>0</v>
      </c>
      <c r="AJ203" s="20"/>
      <c r="AK203" s="170">
        <v>3.6499999999999998E-2</v>
      </c>
      <c r="AL203" s="55">
        <v>1</v>
      </c>
      <c r="AM203" s="55"/>
      <c r="AN203" s="55">
        <v>1</v>
      </c>
      <c r="AO203" s="45" t="str">
        <f t="shared" si="41"/>
        <v>Pontos de Ônibus - Trecho 58 - 14 Unidades</v>
      </c>
    </row>
    <row r="204" spans="1:41" s="22" customFormat="1" ht="16.5" hidden="1" customHeight="1" outlineLevel="2">
      <c r="A204" s="119"/>
      <c r="B204" s="80" t="s">
        <v>232</v>
      </c>
      <c r="C204" s="82" t="s">
        <v>837</v>
      </c>
      <c r="D204" s="50">
        <f t="shared" ref="D204:D267" ca="1" si="42">NPV($H$1,F204:AI204)</f>
        <v>0</v>
      </c>
      <c r="E204" s="51">
        <f t="shared" ref="E204:E267" ca="1" si="43">SUM(F204:AI204)</f>
        <v>0</v>
      </c>
      <c r="F204" s="60">
        <f ca="1">'Q9B-L2'!F204*(1-'Q9B-L2-REIDI'!$AK204)</f>
        <v>0</v>
      </c>
      <c r="G204" s="60">
        <f ca="1">'Q9B-L2'!G204*(1-'Q9B-L2-REIDI'!$AK204)</f>
        <v>0</v>
      </c>
      <c r="H204" s="60">
        <f ca="1">'Q9B-L2'!H204*(1-'Q9B-L2-REIDI'!$AK204)</f>
        <v>0</v>
      </c>
      <c r="I204" s="60">
        <f ca="1">'Q9B-L2'!I204*(1-'Q9B-L2-REIDI'!$AK204)</f>
        <v>0</v>
      </c>
      <c r="J204" s="60">
        <f ca="1">'Q9B-L2'!J204*(1-'Q9B-L2-REIDI'!$AK204)</f>
        <v>0</v>
      </c>
      <c r="K204" s="60">
        <f ca="1">'Q9B-L2'!K204*(1-'Q9B-L2-REIDI'!$AK204)</f>
        <v>0</v>
      </c>
      <c r="L204" s="60">
        <f ca="1">'Q9B-L2'!L204*(1-'Q9B-L2-REIDI'!$AK204)</f>
        <v>0</v>
      </c>
      <c r="M204" s="60">
        <f ca="1">'Q9B-L2'!M204*(1-'Q9B-L2-REIDI'!$AK204)</f>
        <v>0</v>
      </c>
      <c r="N204" s="60">
        <f ca="1">'Q9B-L2'!N204*(1-'Q9B-L2-REIDI'!$AK204)</f>
        <v>0</v>
      </c>
      <c r="O204" s="60">
        <f ca="1">'Q9B-L2'!O204*(1-'Q9B-L2-REIDI'!$AK204)</f>
        <v>0</v>
      </c>
      <c r="P204" s="60">
        <f ca="1">'Q9B-L2'!P204*(1-'Q9B-L2-REIDI'!$AK204)</f>
        <v>0</v>
      </c>
      <c r="Q204" s="60">
        <f ca="1">'Q9B-L2'!Q204*(1-'Q9B-L2-REIDI'!$AK204)</f>
        <v>0</v>
      </c>
      <c r="R204" s="60">
        <f ca="1">'Q9B-L2'!R204*(1-'Q9B-L2-REIDI'!$AK204)</f>
        <v>0</v>
      </c>
      <c r="S204" s="60">
        <f ca="1">'Q9B-L2'!S204*(1-'Q9B-L2-REIDI'!$AK204)</f>
        <v>0</v>
      </c>
      <c r="T204" s="60">
        <f ca="1">'Q9B-L2'!T204*(1-'Q9B-L2-REIDI'!$AK204)</f>
        <v>0</v>
      </c>
      <c r="U204" s="60">
        <f ca="1">'Q9B-L2'!U204*(1-'Q9B-L2-REIDI'!$AK204)</f>
        <v>0</v>
      </c>
      <c r="V204" s="60">
        <f ca="1">'Q9B-L2'!V204*(1-'Q9B-L2-REIDI'!$AK204)</f>
        <v>0</v>
      </c>
      <c r="W204" s="60">
        <f ca="1">'Q9B-L2'!W204*(1-'Q9B-L2-REIDI'!$AK204)</f>
        <v>0</v>
      </c>
      <c r="X204" s="60">
        <f ca="1">'Q9B-L2'!X204*(1-'Q9B-L2-REIDI'!$AK204)</f>
        <v>0</v>
      </c>
      <c r="Y204" s="60">
        <f ca="1">'Q9B-L2'!Y204*(1-'Q9B-L2-REIDI'!$AK204)</f>
        <v>0</v>
      </c>
      <c r="Z204" s="60">
        <f ca="1">'Q9B-L2'!Z204*(1-'Q9B-L2-REIDI'!$AK204)</f>
        <v>0</v>
      </c>
      <c r="AA204" s="60">
        <f ca="1">'Q9B-L2'!AA204*(1-'Q9B-L2-REIDI'!$AK204)</f>
        <v>0</v>
      </c>
      <c r="AB204" s="60">
        <f ca="1">'Q9B-L2'!AB204*(1-'Q9B-L2-REIDI'!$AK204)</f>
        <v>0</v>
      </c>
      <c r="AC204" s="60">
        <f ca="1">'Q9B-L2'!AC204*(1-'Q9B-L2-REIDI'!$AK204)</f>
        <v>0</v>
      </c>
      <c r="AD204" s="60">
        <f ca="1">'Q9B-L2'!AD204*(1-'Q9B-L2-REIDI'!$AK204)</f>
        <v>0</v>
      </c>
      <c r="AE204" s="60">
        <f ca="1">'Q9B-L2'!AE204*(1-'Q9B-L2-REIDI'!$AK204)</f>
        <v>0</v>
      </c>
      <c r="AF204" s="60">
        <f ca="1">'Q9B-L2'!AF204*(1-'Q9B-L2-REIDI'!$AK204)</f>
        <v>0</v>
      </c>
      <c r="AG204" s="60">
        <f ca="1">'Q9B-L2'!AG204*(1-'Q9B-L2-REIDI'!$AK204)</f>
        <v>0</v>
      </c>
      <c r="AH204" s="60">
        <f ca="1">'Q9B-L2'!AH204*(1-'Q9B-L2-REIDI'!$AK204)</f>
        <v>0</v>
      </c>
      <c r="AI204" s="60">
        <f ca="1">'Q9B-L2'!AI204*(1-'Q9B-L2-REIDI'!$AK204)</f>
        <v>0</v>
      </c>
      <c r="AJ204" s="20"/>
      <c r="AK204" s="170">
        <v>3.6499999999999998E-2</v>
      </c>
      <c r="AL204" s="55">
        <v>1</v>
      </c>
      <c r="AM204" s="55"/>
      <c r="AN204" s="55">
        <v>1</v>
      </c>
      <c r="AO204" s="45" t="str">
        <f t="shared" si="41"/>
        <v>Pontos de Ônibus - Trecho 59 - 0 Unidades</v>
      </c>
    </row>
    <row r="205" spans="1:41" s="22" customFormat="1" ht="16.5" hidden="1" customHeight="1" outlineLevel="2">
      <c r="A205" s="119"/>
      <c r="B205" s="80" t="s">
        <v>233</v>
      </c>
      <c r="C205" s="82" t="s">
        <v>838</v>
      </c>
      <c r="D205" s="50">
        <f t="shared" ca="1" si="42"/>
        <v>469.18042895472422</v>
      </c>
      <c r="E205" s="51">
        <f t="shared" ca="1" si="43"/>
        <v>870.76183322800648</v>
      </c>
      <c r="F205" s="60">
        <f ca="1">'Q9B-L2'!F205*(1-'Q9B-L2-REIDI'!$AK205)</f>
        <v>0</v>
      </c>
      <c r="G205" s="60">
        <f ca="1">'Q9B-L2'!G205*(1-'Q9B-L2-REIDI'!$AK205)</f>
        <v>0</v>
      </c>
      <c r="H205" s="60">
        <f ca="1">'Q9B-L2'!H205*(1-'Q9B-L2-REIDI'!$AK205)</f>
        <v>0</v>
      </c>
      <c r="I205" s="60">
        <f ca="1">'Q9B-L2'!I205*(1-'Q9B-L2-REIDI'!$AK205)</f>
        <v>0</v>
      </c>
      <c r="J205" s="60">
        <f ca="1">'Q9B-L2'!J205*(1-'Q9B-L2-REIDI'!$AK205)</f>
        <v>0</v>
      </c>
      <c r="K205" s="60">
        <f ca="1">'Q9B-L2'!K205*(1-'Q9B-L2-REIDI'!$AK205)</f>
        <v>435.38091661400324</v>
      </c>
      <c r="L205" s="60">
        <f ca="1">'Q9B-L2'!L205*(1-'Q9B-L2-REIDI'!$AK205)</f>
        <v>435.38091661400324</v>
      </c>
      <c r="M205" s="60">
        <f ca="1">'Q9B-L2'!M205*(1-'Q9B-L2-REIDI'!$AK205)</f>
        <v>0</v>
      </c>
      <c r="N205" s="60">
        <f ca="1">'Q9B-L2'!N205*(1-'Q9B-L2-REIDI'!$AK205)</f>
        <v>0</v>
      </c>
      <c r="O205" s="60">
        <f ca="1">'Q9B-L2'!O205*(1-'Q9B-L2-REIDI'!$AK205)</f>
        <v>0</v>
      </c>
      <c r="P205" s="60">
        <f ca="1">'Q9B-L2'!P205*(1-'Q9B-L2-REIDI'!$AK205)</f>
        <v>0</v>
      </c>
      <c r="Q205" s="60">
        <f ca="1">'Q9B-L2'!Q205*(1-'Q9B-L2-REIDI'!$AK205)</f>
        <v>0</v>
      </c>
      <c r="R205" s="60">
        <f ca="1">'Q9B-L2'!R205*(1-'Q9B-L2-REIDI'!$AK205)</f>
        <v>0</v>
      </c>
      <c r="S205" s="60">
        <f ca="1">'Q9B-L2'!S205*(1-'Q9B-L2-REIDI'!$AK205)</f>
        <v>0</v>
      </c>
      <c r="T205" s="60">
        <f ca="1">'Q9B-L2'!T205*(1-'Q9B-L2-REIDI'!$AK205)</f>
        <v>0</v>
      </c>
      <c r="U205" s="60">
        <f ca="1">'Q9B-L2'!U205*(1-'Q9B-L2-REIDI'!$AK205)</f>
        <v>0</v>
      </c>
      <c r="V205" s="60">
        <f ca="1">'Q9B-L2'!V205*(1-'Q9B-L2-REIDI'!$AK205)</f>
        <v>0</v>
      </c>
      <c r="W205" s="60">
        <f ca="1">'Q9B-L2'!W205*(1-'Q9B-L2-REIDI'!$AK205)</f>
        <v>0</v>
      </c>
      <c r="X205" s="60">
        <f ca="1">'Q9B-L2'!X205*(1-'Q9B-L2-REIDI'!$AK205)</f>
        <v>0</v>
      </c>
      <c r="Y205" s="60">
        <f ca="1">'Q9B-L2'!Y205*(1-'Q9B-L2-REIDI'!$AK205)</f>
        <v>0</v>
      </c>
      <c r="Z205" s="60">
        <f ca="1">'Q9B-L2'!Z205*(1-'Q9B-L2-REIDI'!$AK205)</f>
        <v>0</v>
      </c>
      <c r="AA205" s="60">
        <f ca="1">'Q9B-L2'!AA205*(1-'Q9B-L2-REIDI'!$AK205)</f>
        <v>0</v>
      </c>
      <c r="AB205" s="60">
        <f ca="1">'Q9B-L2'!AB205*(1-'Q9B-L2-REIDI'!$AK205)</f>
        <v>0</v>
      </c>
      <c r="AC205" s="60">
        <f ca="1">'Q9B-L2'!AC205*(1-'Q9B-L2-REIDI'!$AK205)</f>
        <v>0</v>
      </c>
      <c r="AD205" s="60">
        <f ca="1">'Q9B-L2'!AD205*(1-'Q9B-L2-REIDI'!$AK205)</f>
        <v>0</v>
      </c>
      <c r="AE205" s="60">
        <f ca="1">'Q9B-L2'!AE205*(1-'Q9B-L2-REIDI'!$AK205)</f>
        <v>0</v>
      </c>
      <c r="AF205" s="60">
        <f ca="1">'Q9B-L2'!AF205*(1-'Q9B-L2-REIDI'!$AK205)</f>
        <v>0</v>
      </c>
      <c r="AG205" s="60">
        <f ca="1">'Q9B-L2'!AG205*(1-'Q9B-L2-REIDI'!$AK205)</f>
        <v>0</v>
      </c>
      <c r="AH205" s="60">
        <f ca="1">'Q9B-L2'!AH205*(1-'Q9B-L2-REIDI'!$AK205)</f>
        <v>0</v>
      </c>
      <c r="AI205" s="60">
        <f ca="1">'Q9B-L2'!AI205*(1-'Q9B-L2-REIDI'!$AK205)</f>
        <v>0</v>
      </c>
      <c r="AJ205" s="20"/>
      <c r="AK205" s="170">
        <v>3.6499999999999998E-2</v>
      </c>
      <c r="AL205" s="55">
        <v>1</v>
      </c>
      <c r="AM205" s="55"/>
      <c r="AN205" s="55">
        <v>1</v>
      </c>
      <c r="AO205" s="45" t="str">
        <f t="shared" si="41"/>
        <v>Pontos de Ônibus - Trecho 60 - 4 Unidades</v>
      </c>
    </row>
    <row r="206" spans="1:41" s="22" customFormat="1" ht="16.5" hidden="1" customHeight="1" outlineLevel="2">
      <c r="A206" s="119"/>
      <c r="B206" s="80" t="s">
        <v>234</v>
      </c>
      <c r="C206" s="82" t="s">
        <v>839</v>
      </c>
      <c r="D206" s="50">
        <f t="shared" ca="1" si="42"/>
        <v>986.02363164453163</v>
      </c>
      <c r="E206" s="51">
        <f t="shared" ca="1" si="43"/>
        <v>1741.523666456013</v>
      </c>
      <c r="F206" s="60">
        <f ca="1">'Q9B-L2'!F206*(1-'Q9B-L2-REIDI'!$AK206)</f>
        <v>0</v>
      </c>
      <c r="G206" s="60">
        <f ca="1">'Q9B-L2'!G206*(1-'Q9B-L2-REIDI'!$AK206)</f>
        <v>0</v>
      </c>
      <c r="H206" s="60">
        <f ca="1">'Q9B-L2'!H206*(1-'Q9B-L2-REIDI'!$AK206)</f>
        <v>0</v>
      </c>
      <c r="I206" s="60">
        <f ca="1">'Q9B-L2'!I206*(1-'Q9B-L2-REIDI'!$AK206)</f>
        <v>0</v>
      </c>
      <c r="J206" s="60">
        <f ca="1">'Q9B-L2'!J206*(1-'Q9B-L2-REIDI'!$AK206)</f>
        <v>580.50788881867095</v>
      </c>
      <c r="K206" s="60">
        <f ca="1">'Q9B-L2'!K206*(1-'Q9B-L2-REIDI'!$AK206)</f>
        <v>580.50788881867095</v>
      </c>
      <c r="L206" s="60">
        <f ca="1">'Q9B-L2'!L206*(1-'Q9B-L2-REIDI'!$AK206)</f>
        <v>580.50788881867095</v>
      </c>
      <c r="M206" s="60">
        <f ca="1">'Q9B-L2'!M206*(1-'Q9B-L2-REIDI'!$AK206)</f>
        <v>0</v>
      </c>
      <c r="N206" s="60">
        <f ca="1">'Q9B-L2'!N206*(1-'Q9B-L2-REIDI'!$AK206)</f>
        <v>0</v>
      </c>
      <c r="O206" s="60">
        <f ca="1">'Q9B-L2'!O206*(1-'Q9B-L2-REIDI'!$AK206)</f>
        <v>0</v>
      </c>
      <c r="P206" s="60">
        <f ca="1">'Q9B-L2'!P206*(1-'Q9B-L2-REIDI'!$AK206)</f>
        <v>0</v>
      </c>
      <c r="Q206" s="60">
        <f ca="1">'Q9B-L2'!Q206*(1-'Q9B-L2-REIDI'!$AK206)</f>
        <v>0</v>
      </c>
      <c r="R206" s="60">
        <f ca="1">'Q9B-L2'!R206*(1-'Q9B-L2-REIDI'!$AK206)</f>
        <v>0</v>
      </c>
      <c r="S206" s="60">
        <f ca="1">'Q9B-L2'!S206*(1-'Q9B-L2-REIDI'!$AK206)</f>
        <v>0</v>
      </c>
      <c r="T206" s="60">
        <f ca="1">'Q9B-L2'!T206*(1-'Q9B-L2-REIDI'!$AK206)</f>
        <v>0</v>
      </c>
      <c r="U206" s="60">
        <f ca="1">'Q9B-L2'!U206*(1-'Q9B-L2-REIDI'!$AK206)</f>
        <v>0</v>
      </c>
      <c r="V206" s="60">
        <f ca="1">'Q9B-L2'!V206*(1-'Q9B-L2-REIDI'!$AK206)</f>
        <v>0</v>
      </c>
      <c r="W206" s="60">
        <f ca="1">'Q9B-L2'!W206*(1-'Q9B-L2-REIDI'!$AK206)</f>
        <v>0</v>
      </c>
      <c r="X206" s="60">
        <f ca="1">'Q9B-L2'!X206*(1-'Q9B-L2-REIDI'!$AK206)</f>
        <v>0</v>
      </c>
      <c r="Y206" s="60">
        <f ca="1">'Q9B-L2'!Y206*(1-'Q9B-L2-REIDI'!$AK206)</f>
        <v>0</v>
      </c>
      <c r="Z206" s="60">
        <f ca="1">'Q9B-L2'!Z206*(1-'Q9B-L2-REIDI'!$AK206)</f>
        <v>0</v>
      </c>
      <c r="AA206" s="60">
        <f ca="1">'Q9B-L2'!AA206*(1-'Q9B-L2-REIDI'!$AK206)</f>
        <v>0</v>
      </c>
      <c r="AB206" s="60">
        <f ca="1">'Q9B-L2'!AB206*(1-'Q9B-L2-REIDI'!$AK206)</f>
        <v>0</v>
      </c>
      <c r="AC206" s="60">
        <f ca="1">'Q9B-L2'!AC206*(1-'Q9B-L2-REIDI'!$AK206)</f>
        <v>0</v>
      </c>
      <c r="AD206" s="60">
        <f ca="1">'Q9B-L2'!AD206*(1-'Q9B-L2-REIDI'!$AK206)</f>
        <v>0</v>
      </c>
      <c r="AE206" s="60">
        <f ca="1">'Q9B-L2'!AE206*(1-'Q9B-L2-REIDI'!$AK206)</f>
        <v>0</v>
      </c>
      <c r="AF206" s="60">
        <f ca="1">'Q9B-L2'!AF206*(1-'Q9B-L2-REIDI'!$AK206)</f>
        <v>0</v>
      </c>
      <c r="AG206" s="60">
        <f ca="1">'Q9B-L2'!AG206*(1-'Q9B-L2-REIDI'!$AK206)</f>
        <v>0</v>
      </c>
      <c r="AH206" s="60">
        <f ca="1">'Q9B-L2'!AH206*(1-'Q9B-L2-REIDI'!$AK206)</f>
        <v>0</v>
      </c>
      <c r="AI206" s="60">
        <f ca="1">'Q9B-L2'!AI206*(1-'Q9B-L2-REIDI'!$AK206)</f>
        <v>0</v>
      </c>
      <c r="AJ206" s="20"/>
      <c r="AK206" s="170">
        <v>3.6499999999999998E-2</v>
      </c>
      <c r="AL206" s="55">
        <v>1</v>
      </c>
      <c r="AM206" s="55"/>
      <c r="AN206" s="55">
        <v>1</v>
      </c>
      <c r="AO206" s="45" t="str">
        <f t="shared" si="41"/>
        <v>Pontos de Ônibus - Trecho 61 - 8 Unidades</v>
      </c>
    </row>
    <row r="207" spans="1:41" s="22" customFormat="1" ht="16.5" hidden="1" customHeight="1" outlineLevel="2">
      <c r="A207" s="119"/>
      <c r="B207" s="80" t="s">
        <v>235</v>
      </c>
      <c r="C207" s="82" t="s">
        <v>840</v>
      </c>
      <c r="D207" s="50">
        <f t="shared" ca="1" si="42"/>
        <v>4059.114481101798</v>
      </c>
      <c r="E207" s="51">
        <f t="shared" ca="1" si="43"/>
        <v>5659.951915982042</v>
      </c>
      <c r="F207" s="60">
        <f ca="1">'Q9B-L2'!F207*(1-'Q9B-L2-REIDI'!$AK207)</f>
        <v>0</v>
      </c>
      <c r="G207" s="60">
        <f ca="1">'Q9B-L2'!G207*(1-'Q9B-L2-REIDI'!$AK207)</f>
        <v>0</v>
      </c>
      <c r="H207" s="60">
        <f ca="1">'Q9B-L2'!H207*(1-'Q9B-L2-REIDI'!$AK207)</f>
        <v>2829.975957991021</v>
      </c>
      <c r="I207" s="60">
        <f ca="1">'Q9B-L2'!I207*(1-'Q9B-L2-REIDI'!$AK207)</f>
        <v>2829.975957991021</v>
      </c>
      <c r="J207" s="60">
        <f ca="1">'Q9B-L2'!J207*(1-'Q9B-L2-REIDI'!$AK207)</f>
        <v>0</v>
      </c>
      <c r="K207" s="60">
        <f ca="1">'Q9B-L2'!K207*(1-'Q9B-L2-REIDI'!$AK207)</f>
        <v>0</v>
      </c>
      <c r="L207" s="60">
        <f ca="1">'Q9B-L2'!L207*(1-'Q9B-L2-REIDI'!$AK207)</f>
        <v>0</v>
      </c>
      <c r="M207" s="60">
        <f ca="1">'Q9B-L2'!M207*(1-'Q9B-L2-REIDI'!$AK207)</f>
        <v>0</v>
      </c>
      <c r="N207" s="60">
        <f ca="1">'Q9B-L2'!N207*(1-'Q9B-L2-REIDI'!$AK207)</f>
        <v>0</v>
      </c>
      <c r="O207" s="60">
        <f ca="1">'Q9B-L2'!O207*(1-'Q9B-L2-REIDI'!$AK207)</f>
        <v>0</v>
      </c>
      <c r="P207" s="60">
        <f ca="1">'Q9B-L2'!P207*(1-'Q9B-L2-REIDI'!$AK207)</f>
        <v>0</v>
      </c>
      <c r="Q207" s="60">
        <f ca="1">'Q9B-L2'!Q207*(1-'Q9B-L2-REIDI'!$AK207)</f>
        <v>0</v>
      </c>
      <c r="R207" s="60">
        <f ca="1">'Q9B-L2'!R207*(1-'Q9B-L2-REIDI'!$AK207)</f>
        <v>0</v>
      </c>
      <c r="S207" s="60">
        <f ca="1">'Q9B-L2'!S207*(1-'Q9B-L2-REIDI'!$AK207)</f>
        <v>0</v>
      </c>
      <c r="T207" s="60">
        <f ca="1">'Q9B-L2'!T207*(1-'Q9B-L2-REIDI'!$AK207)</f>
        <v>0</v>
      </c>
      <c r="U207" s="60">
        <f ca="1">'Q9B-L2'!U207*(1-'Q9B-L2-REIDI'!$AK207)</f>
        <v>0</v>
      </c>
      <c r="V207" s="60">
        <f ca="1">'Q9B-L2'!V207*(1-'Q9B-L2-REIDI'!$AK207)</f>
        <v>0</v>
      </c>
      <c r="W207" s="60">
        <f ca="1">'Q9B-L2'!W207*(1-'Q9B-L2-REIDI'!$AK207)</f>
        <v>0</v>
      </c>
      <c r="X207" s="60">
        <f ca="1">'Q9B-L2'!X207*(1-'Q9B-L2-REIDI'!$AK207)</f>
        <v>0</v>
      </c>
      <c r="Y207" s="60">
        <f ca="1">'Q9B-L2'!Y207*(1-'Q9B-L2-REIDI'!$AK207)</f>
        <v>0</v>
      </c>
      <c r="Z207" s="60">
        <f ca="1">'Q9B-L2'!Z207*(1-'Q9B-L2-REIDI'!$AK207)</f>
        <v>0</v>
      </c>
      <c r="AA207" s="60">
        <f ca="1">'Q9B-L2'!AA207*(1-'Q9B-L2-REIDI'!$AK207)</f>
        <v>0</v>
      </c>
      <c r="AB207" s="60">
        <f ca="1">'Q9B-L2'!AB207*(1-'Q9B-L2-REIDI'!$AK207)</f>
        <v>0</v>
      </c>
      <c r="AC207" s="60">
        <f ca="1">'Q9B-L2'!AC207*(1-'Q9B-L2-REIDI'!$AK207)</f>
        <v>0</v>
      </c>
      <c r="AD207" s="60">
        <f ca="1">'Q9B-L2'!AD207*(1-'Q9B-L2-REIDI'!$AK207)</f>
        <v>0</v>
      </c>
      <c r="AE207" s="60">
        <f ca="1">'Q9B-L2'!AE207*(1-'Q9B-L2-REIDI'!$AK207)</f>
        <v>0</v>
      </c>
      <c r="AF207" s="60">
        <f ca="1">'Q9B-L2'!AF207*(1-'Q9B-L2-REIDI'!$AK207)</f>
        <v>0</v>
      </c>
      <c r="AG207" s="60">
        <f ca="1">'Q9B-L2'!AG207*(1-'Q9B-L2-REIDI'!$AK207)</f>
        <v>0</v>
      </c>
      <c r="AH207" s="60">
        <f ca="1">'Q9B-L2'!AH207*(1-'Q9B-L2-REIDI'!$AK207)</f>
        <v>0</v>
      </c>
      <c r="AI207" s="60">
        <f ca="1">'Q9B-L2'!AI207*(1-'Q9B-L2-REIDI'!$AK207)</f>
        <v>0</v>
      </c>
      <c r="AJ207" s="20"/>
      <c r="AK207" s="170">
        <v>3.6499999999999998E-2</v>
      </c>
      <c r="AL207" s="55">
        <v>1</v>
      </c>
      <c r="AM207" s="55"/>
      <c r="AN207" s="55">
        <v>1</v>
      </c>
      <c r="AO207" s="45" t="str">
        <f t="shared" si="41"/>
        <v>Pontos de Ônibus - Trecho 62 - 26 Unidades</v>
      </c>
    </row>
    <row r="208" spans="1:41" s="22" customFormat="1" ht="16.5" hidden="1" customHeight="1" outlineLevel="2">
      <c r="A208" s="119"/>
      <c r="B208" s="80" t="s">
        <v>236</v>
      </c>
      <c r="C208" s="82" t="s">
        <v>841</v>
      </c>
      <c r="D208" s="50">
        <f t="shared" ca="1" si="42"/>
        <v>709.63539879402049</v>
      </c>
      <c r="E208" s="51">
        <f t="shared" ca="1" si="43"/>
        <v>1088.452291535008</v>
      </c>
      <c r="F208" s="60">
        <f ca="1">'Q9B-L2'!F208*(1-'Q9B-L2-REIDI'!$AK208)</f>
        <v>0</v>
      </c>
      <c r="G208" s="60">
        <f ca="1">'Q9B-L2'!G208*(1-'Q9B-L2-REIDI'!$AK208)</f>
        <v>0</v>
      </c>
      <c r="H208" s="60">
        <f ca="1">'Q9B-L2'!H208*(1-'Q9B-L2-REIDI'!$AK208)</f>
        <v>0</v>
      </c>
      <c r="I208" s="60">
        <f ca="1">'Q9B-L2'!I208*(1-'Q9B-L2-REIDI'!$AK208)</f>
        <v>544.22614576750402</v>
      </c>
      <c r="J208" s="60">
        <f ca="1">'Q9B-L2'!J208*(1-'Q9B-L2-REIDI'!$AK208)</f>
        <v>544.22614576750402</v>
      </c>
      <c r="K208" s="60">
        <f ca="1">'Q9B-L2'!K208*(1-'Q9B-L2-REIDI'!$AK208)</f>
        <v>0</v>
      </c>
      <c r="L208" s="60">
        <f ca="1">'Q9B-L2'!L208*(1-'Q9B-L2-REIDI'!$AK208)</f>
        <v>0</v>
      </c>
      <c r="M208" s="60">
        <f ca="1">'Q9B-L2'!M208*(1-'Q9B-L2-REIDI'!$AK208)</f>
        <v>0</v>
      </c>
      <c r="N208" s="60">
        <f ca="1">'Q9B-L2'!N208*(1-'Q9B-L2-REIDI'!$AK208)</f>
        <v>0</v>
      </c>
      <c r="O208" s="60">
        <f ca="1">'Q9B-L2'!O208*(1-'Q9B-L2-REIDI'!$AK208)</f>
        <v>0</v>
      </c>
      <c r="P208" s="60">
        <f ca="1">'Q9B-L2'!P208*(1-'Q9B-L2-REIDI'!$AK208)</f>
        <v>0</v>
      </c>
      <c r="Q208" s="60">
        <f ca="1">'Q9B-L2'!Q208*(1-'Q9B-L2-REIDI'!$AK208)</f>
        <v>0</v>
      </c>
      <c r="R208" s="60">
        <f ca="1">'Q9B-L2'!R208*(1-'Q9B-L2-REIDI'!$AK208)</f>
        <v>0</v>
      </c>
      <c r="S208" s="60">
        <f ca="1">'Q9B-L2'!S208*(1-'Q9B-L2-REIDI'!$AK208)</f>
        <v>0</v>
      </c>
      <c r="T208" s="60">
        <f ca="1">'Q9B-L2'!T208*(1-'Q9B-L2-REIDI'!$AK208)</f>
        <v>0</v>
      </c>
      <c r="U208" s="60">
        <f ca="1">'Q9B-L2'!U208*(1-'Q9B-L2-REIDI'!$AK208)</f>
        <v>0</v>
      </c>
      <c r="V208" s="60">
        <f ca="1">'Q9B-L2'!V208*(1-'Q9B-L2-REIDI'!$AK208)</f>
        <v>0</v>
      </c>
      <c r="W208" s="60">
        <f ca="1">'Q9B-L2'!W208*(1-'Q9B-L2-REIDI'!$AK208)</f>
        <v>0</v>
      </c>
      <c r="X208" s="60">
        <f ca="1">'Q9B-L2'!X208*(1-'Q9B-L2-REIDI'!$AK208)</f>
        <v>0</v>
      </c>
      <c r="Y208" s="60">
        <f ca="1">'Q9B-L2'!Y208*(1-'Q9B-L2-REIDI'!$AK208)</f>
        <v>0</v>
      </c>
      <c r="Z208" s="60">
        <f ca="1">'Q9B-L2'!Z208*(1-'Q9B-L2-REIDI'!$AK208)</f>
        <v>0</v>
      </c>
      <c r="AA208" s="60">
        <f ca="1">'Q9B-L2'!AA208*(1-'Q9B-L2-REIDI'!$AK208)</f>
        <v>0</v>
      </c>
      <c r="AB208" s="60">
        <f ca="1">'Q9B-L2'!AB208*(1-'Q9B-L2-REIDI'!$AK208)</f>
        <v>0</v>
      </c>
      <c r="AC208" s="60">
        <f ca="1">'Q9B-L2'!AC208*(1-'Q9B-L2-REIDI'!$AK208)</f>
        <v>0</v>
      </c>
      <c r="AD208" s="60">
        <f ca="1">'Q9B-L2'!AD208*(1-'Q9B-L2-REIDI'!$AK208)</f>
        <v>0</v>
      </c>
      <c r="AE208" s="60">
        <f ca="1">'Q9B-L2'!AE208*(1-'Q9B-L2-REIDI'!$AK208)</f>
        <v>0</v>
      </c>
      <c r="AF208" s="60">
        <f ca="1">'Q9B-L2'!AF208*(1-'Q9B-L2-REIDI'!$AK208)</f>
        <v>0</v>
      </c>
      <c r="AG208" s="60">
        <f ca="1">'Q9B-L2'!AG208*(1-'Q9B-L2-REIDI'!$AK208)</f>
        <v>0</v>
      </c>
      <c r="AH208" s="60">
        <f ca="1">'Q9B-L2'!AH208*(1-'Q9B-L2-REIDI'!$AK208)</f>
        <v>0</v>
      </c>
      <c r="AI208" s="60">
        <f ca="1">'Q9B-L2'!AI208*(1-'Q9B-L2-REIDI'!$AK208)</f>
        <v>0</v>
      </c>
      <c r="AJ208" s="20"/>
      <c r="AK208" s="170">
        <v>3.6499999999999998E-2</v>
      </c>
      <c r="AL208" s="55">
        <v>1</v>
      </c>
      <c r="AM208" s="55"/>
      <c r="AN208" s="55">
        <v>1</v>
      </c>
      <c r="AO208" s="45" t="str">
        <f t="shared" si="41"/>
        <v>Pontos de Ônibus - Trecho 63 - 5 Unidades</v>
      </c>
    </row>
    <row r="209" spans="1:41" s="22" customFormat="1" ht="16.5" hidden="1" customHeight="1" outlineLevel="1">
      <c r="A209" s="119"/>
      <c r="B209" s="37" t="s">
        <v>237</v>
      </c>
      <c r="C209" s="38" t="s">
        <v>238</v>
      </c>
      <c r="D209" s="39">
        <f t="shared" ca="1" si="42"/>
        <v>222467.56545488551</v>
      </c>
      <c r="E209" s="40">
        <f t="shared" ca="1" si="43"/>
        <v>343113.07653390744</v>
      </c>
      <c r="F209" s="41">
        <f t="shared" ref="F209:AI209" ca="1" si="44">SUBTOTAL(9,F210:F250)</f>
        <v>0</v>
      </c>
      <c r="G209" s="41">
        <f t="shared" ca="1" si="44"/>
        <v>10540.550020639108</v>
      </c>
      <c r="H209" s="41">
        <f t="shared" ca="1" si="44"/>
        <v>63243.300123834641</v>
      </c>
      <c r="I209" s="41">
        <f t="shared" ca="1" si="44"/>
        <v>86262.892122931546</v>
      </c>
      <c r="J209" s="41">
        <f t="shared" ca="1" si="44"/>
        <v>92199.52374375127</v>
      </c>
      <c r="K209" s="41">
        <f t="shared" ca="1" si="44"/>
        <v>67120.284039472012</v>
      </c>
      <c r="L209" s="41">
        <f t="shared" ca="1" si="44"/>
        <v>23746.526483278907</v>
      </c>
      <c r="M209" s="41">
        <f t="shared" ca="1" si="44"/>
        <v>0</v>
      </c>
      <c r="N209" s="41">
        <f t="shared" ca="1" si="44"/>
        <v>0</v>
      </c>
      <c r="O209" s="41">
        <f t="shared" ca="1" si="44"/>
        <v>0</v>
      </c>
      <c r="P209" s="41">
        <f t="shared" ca="1" si="44"/>
        <v>0</v>
      </c>
      <c r="Q209" s="41">
        <f t="shared" ca="1" si="44"/>
        <v>0</v>
      </c>
      <c r="R209" s="41">
        <f t="shared" ca="1" si="44"/>
        <v>0</v>
      </c>
      <c r="S209" s="41">
        <f t="shared" ca="1" si="44"/>
        <v>0</v>
      </c>
      <c r="T209" s="41">
        <f t="shared" ca="1" si="44"/>
        <v>0</v>
      </c>
      <c r="U209" s="41">
        <f t="shared" ca="1" si="44"/>
        <v>0</v>
      </c>
      <c r="V209" s="41">
        <f t="shared" ca="1" si="44"/>
        <v>0</v>
      </c>
      <c r="W209" s="41">
        <f t="shared" ca="1" si="44"/>
        <v>0</v>
      </c>
      <c r="X209" s="41">
        <f t="shared" ca="1" si="44"/>
        <v>0</v>
      </c>
      <c r="Y209" s="41">
        <f t="shared" ca="1" si="44"/>
        <v>0</v>
      </c>
      <c r="Z209" s="41">
        <f t="shared" ca="1" si="44"/>
        <v>0</v>
      </c>
      <c r="AA209" s="41">
        <f t="shared" ca="1" si="44"/>
        <v>0</v>
      </c>
      <c r="AB209" s="41">
        <f t="shared" ca="1" si="44"/>
        <v>0</v>
      </c>
      <c r="AC209" s="41">
        <f t="shared" ca="1" si="44"/>
        <v>0</v>
      </c>
      <c r="AD209" s="41">
        <f t="shared" ca="1" si="44"/>
        <v>0</v>
      </c>
      <c r="AE209" s="41">
        <f t="shared" ca="1" si="44"/>
        <v>0</v>
      </c>
      <c r="AF209" s="41">
        <f t="shared" ca="1" si="44"/>
        <v>0</v>
      </c>
      <c r="AG209" s="41">
        <f t="shared" ca="1" si="44"/>
        <v>0</v>
      </c>
      <c r="AH209" s="41">
        <f t="shared" ca="1" si="44"/>
        <v>0</v>
      </c>
      <c r="AI209" s="41">
        <f t="shared" ca="1" si="44"/>
        <v>0</v>
      </c>
      <c r="AJ209" s="20"/>
      <c r="AK209" s="43"/>
      <c r="AL209" s="44">
        <v>1</v>
      </c>
      <c r="AM209" s="44"/>
      <c r="AN209" s="44"/>
      <c r="AO209" s="45" t="str">
        <f t="shared" si="41"/>
        <v>Acessos</v>
      </c>
    </row>
    <row r="210" spans="1:41" s="22" customFormat="1" ht="16.5" hidden="1" customHeight="1" outlineLevel="2">
      <c r="A210" s="119"/>
      <c r="B210" s="80" t="s">
        <v>239</v>
      </c>
      <c r="C210" s="82" t="s">
        <v>842</v>
      </c>
      <c r="D210" s="50">
        <f t="shared" ca="1" si="42"/>
        <v>4915.4097352652634</v>
      </c>
      <c r="E210" s="51">
        <f t="shared" ca="1" si="43"/>
        <v>6542.4103576380667</v>
      </c>
      <c r="F210" s="60">
        <f ca="1">'Q9B-L2'!F210*(1-'Q9B-L2-REIDI'!$AK210)</f>
        <v>0</v>
      </c>
      <c r="G210" s="60">
        <f ca="1">'Q9B-L2'!G210*(1-'Q9B-L2-REIDI'!$AK210)</f>
        <v>0</v>
      </c>
      <c r="H210" s="60">
        <f ca="1">'Q9B-L2'!H210*(1-'Q9B-L2-REIDI'!$AK210)</f>
        <v>6542.4103576380667</v>
      </c>
      <c r="I210" s="60">
        <f ca="1">'Q9B-L2'!I210*(1-'Q9B-L2-REIDI'!$AK210)</f>
        <v>0</v>
      </c>
      <c r="J210" s="60">
        <f ca="1">'Q9B-L2'!J210*(1-'Q9B-L2-REIDI'!$AK210)</f>
        <v>0</v>
      </c>
      <c r="K210" s="60">
        <f ca="1">'Q9B-L2'!K210*(1-'Q9B-L2-REIDI'!$AK210)</f>
        <v>0</v>
      </c>
      <c r="L210" s="60">
        <f ca="1">'Q9B-L2'!L210*(1-'Q9B-L2-REIDI'!$AK210)</f>
        <v>0</v>
      </c>
      <c r="M210" s="60">
        <f ca="1">'Q9B-L2'!M210*(1-'Q9B-L2-REIDI'!$AK210)</f>
        <v>0</v>
      </c>
      <c r="N210" s="60">
        <f ca="1">'Q9B-L2'!N210*(1-'Q9B-L2-REIDI'!$AK210)</f>
        <v>0</v>
      </c>
      <c r="O210" s="60">
        <f ca="1">'Q9B-L2'!O210*(1-'Q9B-L2-REIDI'!$AK210)</f>
        <v>0</v>
      </c>
      <c r="P210" s="60">
        <f ca="1">'Q9B-L2'!P210*(1-'Q9B-L2-REIDI'!$AK210)</f>
        <v>0</v>
      </c>
      <c r="Q210" s="60">
        <f ca="1">'Q9B-L2'!Q210*(1-'Q9B-L2-REIDI'!$AK210)</f>
        <v>0</v>
      </c>
      <c r="R210" s="60">
        <f ca="1">'Q9B-L2'!R210*(1-'Q9B-L2-REIDI'!$AK210)</f>
        <v>0</v>
      </c>
      <c r="S210" s="60">
        <f ca="1">'Q9B-L2'!S210*(1-'Q9B-L2-REIDI'!$AK210)</f>
        <v>0</v>
      </c>
      <c r="T210" s="60">
        <f ca="1">'Q9B-L2'!T210*(1-'Q9B-L2-REIDI'!$AK210)</f>
        <v>0</v>
      </c>
      <c r="U210" s="60">
        <f ca="1">'Q9B-L2'!U210*(1-'Q9B-L2-REIDI'!$AK210)</f>
        <v>0</v>
      </c>
      <c r="V210" s="60">
        <f ca="1">'Q9B-L2'!V210*(1-'Q9B-L2-REIDI'!$AK210)</f>
        <v>0</v>
      </c>
      <c r="W210" s="60">
        <f ca="1">'Q9B-L2'!W210*(1-'Q9B-L2-REIDI'!$AK210)</f>
        <v>0</v>
      </c>
      <c r="X210" s="60">
        <f ca="1">'Q9B-L2'!X210*(1-'Q9B-L2-REIDI'!$AK210)</f>
        <v>0</v>
      </c>
      <c r="Y210" s="60">
        <f ca="1">'Q9B-L2'!Y210*(1-'Q9B-L2-REIDI'!$AK210)</f>
        <v>0</v>
      </c>
      <c r="Z210" s="60">
        <f ca="1">'Q9B-L2'!Z210*(1-'Q9B-L2-REIDI'!$AK210)</f>
        <v>0</v>
      </c>
      <c r="AA210" s="60">
        <f ca="1">'Q9B-L2'!AA210*(1-'Q9B-L2-REIDI'!$AK210)</f>
        <v>0</v>
      </c>
      <c r="AB210" s="60">
        <f ca="1">'Q9B-L2'!AB210*(1-'Q9B-L2-REIDI'!$AK210)</f>
        <v>0</v>
      </c>
      <c r="AC210" s="60">
        <f ca="1">'Q9B-L2'!AC210*(1-'Q9B-L2-REIDI'!$AK210)</f>
        <v>0</v>
      </c>
      <c r="AD210" s="60">
        <f ca="1">'Q9B-L2'!AD210*(1-'Q9B-L2-REIDI'!$AK210)</f>
        <v>0</v>
      </c>
      <c r="AE210" s="60">
        <f ca="1">'Q9B-L2'!AE210*(1-'Q9B-L2-REIDI'!$AK210)</f>
        <v>0</v>
      </c>
      <c r="AF210" s="60">
        <f ca="1">'Q9B-L2'!AF210*(1-'Q9B-L2-REIDI'!$AK210)</f>
        <v>0</v>
      </c>
      <c r="AG210" s="60">
        <f ca="1">'Q9B-L2'!AG210*(1-'Q9B-L2-REIDI'!$AK210)</f>
        <v>0</v>
      </c>
      <c r="AH210" s="60">
        <f ca="1">'Q9B-L2'!AH210*(1-'Q9B-L2-REIDI'!$AK210)</f>
        <v>0</v>
      </c>
      <c r="AI210" s="60">
        <f ca="1">'Q9B-L2'!AI210*(1-'Q9B-L2-REIDI'!$AK210)</f>
        <v>0</v>
      </c>
      <c r="AJ210" s="20"/>
      <c r="AK210" s="170">
        <v>3.6499999999999998E-2</v>
      </c>
      <c r="AL210" s="55">
        <v>1</v>
      </c>
      <c r="AM210" s="55"/>
      <c r="AN210" s="55">
        <v>1</v>
      </c>
      <c r="AO210" s="45" t="str">
        <f t="shared" si="41"/>
        <v>Acessos</v>
      </c>
    </row>
    <row r="211" spans="1:41" s="22" customFormat="1" ht="16.5" hidden="1" customHeight="1" outlineLevel="2">
      <c r="A211" s="119"/>
      <c r="B211" s="80" t="s">
        <v>240</v>
      </c>
      <c r="C211" s="82" t="s">
        <v>843</v>
      </c>
      <c r="D211" s="50">
        <f t="shared" ca="1" si="42"/>
        <v>2184.626549006784</v>
      </c>
      <c r="E211" s="51">
        <f t="shared" ca="1" si="43"/>
        <v>2907.73793672803</v>
      </c>
      <c r="F211" s="60">
        <f ca="1">'Q9B-L2'!F211*(1-'Q9B-L2-REIDI'!$AK211)</f>
        <v>0</v>
      </c>
      <c r="G211" s="60">
        <f ca="1">'Q9B-L2'!G211*(1-'Q9B-L2-REIDI'!$AK211)</f>
        <v>0</v>
      </c>
      <c r="H211" s="60">
        <f ca="1">'Q9B-L2'!H211*(1-'Q9B-L2-REIDI'!$AK211)</f>
        <v>2907.73793672803</v>
      </c>
      <c r="I211" s="60">
        <f ca="1">'Q9B-L2'!I211*(1-'Q9B-L2-REIDI'!$AK211)</f>
        <v>0</v>
      </c>
      <c r="J211" s="60">
        <f ca="1">'Q9B-L2'!J211*(1-'Q9B-L2-REIDI'!$AK211)</f>
        <v>0</v>
      </c>
      <c r="K211" s="60">
        <f ca="1">'Q9B-L2'!K211*(1-'Q9B-L2-REIDI'!$AK211)</f>
        <v>0</v>
      </c>
      <c r="L211" s="60">
        <f ca="1">'Q9B-L2'!L211*(1-'Q9B-L2-REIDI'!$AK211)</f>
        <v>0</v>
      </c>
      <c r="M211" s="60">
        <f ca="1">'Q9B-L2'!M211*(1-'Q9B-L2-REIDI'!$AK211)</f>
        <v>0</v>
      </c>
      <c r="N211" s="60">
        <f ca="1">'Q9B-L2'!N211*(1-'Q9B-L2-REIDI'!$AK211)</f>
        <v>0</v>
      </c>
      <c r="O211" s="60">
        <f ca="1">'Q9B-L2'!O211*(1-'Q9B-L2-REIDI'!$AK211)</f>
        <v>0</v>
      </c>
      <c r="P211" s="60">
        <f ca="1">'Q9B-L2'!P211*(1-'Q9B-L2-REIDI'!$AK211)</f>
        <v>0</v>
      </c>
      <c r="Q211" s="60">
        <f ca="1">'Q9B-L2'!Q211*(1-'Q9B-L2-REIDI'!$AK211)</f>
        <v>0</v>
      </c>
      <c r="R211" s="60">
        <f ca="1">'Q9B-L2'!R211*(1-'Q9B-L2-REIDI'!$AK211)</f>
        <v>0</v>
      </c>
      <c r="S211" s="60">
        <f ca="1">'Q9B-L2'!S211*(1-'Q9B-L2-REIDI'!$AK211)</f>
        <v>0</v>
      </c>
      <c r="T211" s="60">
        <f ca="1">'Q9B-L2'!T211*(1-'Q9B-L2-REIDI'!$AK211)</f>
        <v>0</v>
      </c>
      <c r="U211" s="60">
        <f ca="1">'Q9B-L2'!U211*(1-'Q9B-L2-REIDI'!$AK211)</f>
        <v>0</v>
      </c>
      <c r="V211" s="60">
        <f ca="1">'Q9B-L2'!V211*(1-'Q9B-L2-REIDI'!$AK211)</f>
        <v>0</v>
      </c>
      <c r="W211" s="60">
        <f ca="1">'Q9B-L2'!W211*(1-'Q9B-L2-REIDI'!$AK211)</f>
        <v>0</v>
      </c>
      <c r="X211" s="60">
        <f ca="1">'Q9B-L2'!X211*(1-'Q9B-L2-REIDI'!$AK211)</f>
        <v>0</v>
      </c>
      <c r="Y211" s="60">
        <f ca="1">'Q9B-L2'!Y211*(1-'Q9B-L2-REIDI'!$AK211)</f>
        <v>0</v>
      </c>
      <c r="Z211" s="60">
        <f ca="1">'Q9B-L2'!Z211*(1-'Q9B-L2-REIDI'!$AK211)</f>
        <v>0</v>
      </c>
      <c r="AA211" s="60">
        <f ca="1">'Q9B-L2'!AA211*(1-'Q9B-L2-REIDI'!$AK211)</f>
        <v>0</v>
      </c>
      <c r="AB211" s="60">
        <f ca="1">'Q9B-L2'!AB211*(1-'Q9B-L2-REIDI'!$AK211)</f>
        <v>0</v>
      </c>
      <c r="AC211" s="60">
        <f ca="1">'Q9B-L2'!AC211*(1-'Q9B-L2-REIDI'!$AK211)</f>
        <v>0</v>
      </c>
      <c r="AD211" s="60">
        <f ca="1">'Q9B-L2'!AD211*(1-'Q9B-L2-REIDI'!$AK211)</f>
        <v>0</v>
      </c>
      <c r="AE211" s="60">
        <f ca="1">'Q9B-L2'!AE211*(1-'Q9B-L2-REIDI'!$AK211)</f>
        <v>0</v>
      </c>
      <c r="AF211" s="60">
        <f ca="1">'Q9B-L2'!AF211*(1-'Q9B-L2-REIDI'!$AK211)</f>
        <v>0</v>
      </c>
      <c r="AG211" s="60">
        <f ca="1">'Q9B-L2'!AG211*(1-'Q9B-L2-REIDI'!$AK211)</f>
        <v>0</v>
      </c>
      <c r="AH211" s="60">
        <f ca="1">'Q9B-L2'!AH211*(1-'Q9B-L2-REIDI'!$AK211)</f>
        <v>0</v>
      </c>
      <c r="AI211" s="60">
        <f ca="1">'Q9B-L2'!AI211*(1-'Q9B-L2-REIDI'!$AK211)</f>
        <v>0</v>
      </c>
      <c r="AJ211" s="20"/>
      <c r="AK211" s="170">
        <v>3.6499999999999998E-2</v>
      </c>
      <c r="AL211" s="55">
        <v>1</v>
      </c>
      <c r="AM211" s="55"/>
      <c r="AN211" s="55">
        <v>1</v>
      </c>
      <c r="AO211" s="45" t="str">
        <f t="shared" si="41"/>
        <v>Acessos</v>
      </c>
    </row>
    <row r="212" spans="1:41" s="22" customFormat="1" ht="16.5" hidden="1" customHeight="1" outlineLevel="2">
      <c r="A212" s="119"/>
      <c r="B212" s="80" t="s">
        <v>241</v>
      </c>
      <c r="C212" s="82" t="s">
        <v>844</v>
      </c>
      <c r="D212" s="50">
        <f t="shared" ca="1" si="42"/>
        <v>1092.313274503392</v>
      </c>
      <c r="E212" s="51">
        <f t="shared" ca="1" si="43"/>
        <v>1453.868968364015</v>
      </c>
      <c r="F212" s="60">
        <f ca="1">'Q9B-L2'!F212*(1-'Q9B-L2-REIDI'!$AK212)</f>
        <v>0</v>
      </c>
      <c r="G212" s="60">
        <f ca="1">'Q9B-L2'!G212*(1-'Q9B-L2-REIDI'!$AK212)</f>
        <v>0</v>
      </c>
      <c r="H212" s="60">
        <f ca="1">'Q9B-L2'!H212*(1-'Q9B-L2-REIDI'!$AK212)</f>
        <v>1453.868968364015</v>
      </c>
      <c r="I212" s="60">
        <f ca="1">'Q9B-L2'!I212*(1-'Q9B-L2-REIDI'!$AK212)</f>
        <v>0</v>
      </c>
      <c r="J212" s="60">
        <f ca="1">'Q9B-L2'!J212*(1-'Q9B-L2-REIDI'!$AK212)</f>
        <v>0</v>
      </c>
      <c r="K212" s="60">
        <f ca="1">'Q9B-L2'!K212*(1-'Q9B-L2-REIDI'!$AK212)</f>
        <v>0</v>
      </c>
      <c r="L212" s="60">
        <f ca="1">'Q9B-L2'!L212*(1-'Q9B-L2-REIDI'!$AK212)</f>
        <v>0</v>
      </c>
      <c r="M212" s="60">
        <f ca="1">'Q9B-L2'!M212*(1-'Q9B-L2-REIDI'!$AK212)</f>
        <v>0</v>
      </c>
      <c r="N212" s="60">
        <f ca="1">'Q9B-L2'!N212*(1-'Q9B-L2-REIDI'!$AK212)</f>
        <v>0</v>
      </c>
      <c r="O212" s="60">
        <f ca="1">'Q9B-L2'!O212*(1-'Q9B-L2-REIDI'!$AK212)</f>
        <v>0</v>
      </c>
      <c r="P212" s="60">
        <f ca="1">'Q9B-L2'!P212*(1-'Q9B-L2-REIDI'!$AK212)</f>
        <v>0</v>
      </c>
      <c r="Q212" s="60">
        <f ca="1">'Q9B-L2'!Q212*(1-'Q9B-L2-REIDI'!$AK212)</f>
        <v>0</v>
      </c>
      <c r="R212" s="60">
        <f ca="1">'Q9B-L2'!R212*(1-'Q9B-L2-REIDI'!$AK212)</f>
        <v>0</v>
      </c>
      <c r="S212" s="60">
        <f ca="1">'Q9B-L2'!S212*(1-'Q9B-L2-REIDI'!$AK212)</f>
        <v>0</v>
      </c>
      <c r="T212" s="60">
        <f ca="1">'Q9B-L2'!T212*(1-'Q9B-L2-REIDI'!$AK212)</f>
        <v>0</v>
      </c>
      <c r="U212" s="60">
        <f ca="1">'Q9B-L2'!U212*(1-'Q9B-L2-REIDI'!$AK212)</f>
        <v>0</v>
      </c>
      <c r="V212" s="60">
        <f ca="1">'Q9B-L2'!V212*(1-'Q9B-L2-REIDI'!$AK212)</f>
        <v>0</v>
      </c>
      <c r="W212" s="60">
        <f ca="1">'Q9B-L2'!W212*(1-'Q9B-L2-REIDI'!$AK212)</f>
        <v>0</v>
      </c>
      <c r="X212" s="60">
        <f ca="1">'Q9B-L2'!X212*(1-'Q9B-L2-REIDI'!$AK212)</f>
        <v>0</v>
      </c>
      <c r="Y212" s="60">
        <f ca="1">'Q9B-L2'!Y212*(1-'Q9B-L2-REIDI'!$AK212)</f>
        <v>0</v>
      </c>
      <c r="Z212" s="60">
        <f ca="1">'Q9B-L2'!Z212*(1-'Q9B-L2-REIDI'!$AK212)</f>
        <v>0</v>
      </c>
      <c r="AA212" s="60">
        <f ca="1">'Q9B-L2'!AA212*(1-'Q9B-L2-REIDI'!$AK212)</f>
        <v>0</v>
      </c>
      <c r="AB212" s="60">
        <f ca="1">'Q9B-L2'!AB212*(1-'Q9B-L2-REIDI'!$AK212)</f>
        <v>0</v>
      </c>
      <c r="AC212" s="60">
        <f ca="1">'Q9B-L2'!AC212*(1-'Q9B-L2-REIDI'!$AK212)</f>
        <v>0</v>
      </c>
      <c r="AD212" s="60">
        <f ca="1">'Q9B-L2'!AD212*(1-'Q9B-L2-REIDI'!$AK212)</f>
        <v>0</v>
      </c>
      <c r="AE212" s="60">
        <f ca="1">'Q9B-L2'!AE212*(1-'Q9B-L2-REIDI'!$AK212)</f>
        <v>0</v>
      </c>
      <c r="AF212" s="60">
        <f ca="1">'Q9B-L2'!AF212*(1-'Q9B-L2-REIDI'!$AK212)</f>
        <v>0</v>
      </c>
      <c r="AG212" s="60">
        <f ca="1">'Q9B-L2'!AG212*(1-'Q9B-L2-REIDI'!$AK212)</f>
        <v>0</v>
      </c>
      <c r="AH212" s="60">
        <f ca="1">'Q9B-L2'!AH212*(1-'Q9B-L2-REIDI'!$AK212)</f>
        <v>0</v>
      </c>
      <c r="AI212" s="60">
        <f ca="1">'Q9B-L2'!AI212*(1-'Q9B-L2-REIDI'!$AK212)</f>
        <v>0</v>
      </c>
      <c r="AJ212" s="20"/>
      <c r="AK212" s="170">
        <v>3.6499999999999998E-2</v>
      </c>
      <c r="AL212" s="55">
        <v>1</v>
      </c>
      <c r="AM212" s="55"/>
      <c r="AN212" s="55">
        <v>1</v>
      </c>
      <c r="AO212" s="45" t="str">
        <f t="shared" si="41"/>
        <v>Acessos</v>
      </c>
    </row>
    <row r="213" spans="1:41" s="22" customFormat="1" ht="16.5" hidden="1" customHeight="1" outlineLevel="2">
      <c r="A213" s="119"/>
      <c r="B213" s="80" t="s">
        <v>242</v>
      </c>
      <c r="C213" s="82" t="s">
        <v>845</v>
      </c>
      <c r="D213" s="50">
        <f t="shared" ca="1" si="42"/>
        <v>1986.0241354607122</v>
      </c>
      <c r="E213" s="51">
        <f t="shared" ca="1" si="43"/>
        <v>2907.73793672803</v>
      </c>
      <c r="F213" s="60">
        <f ca="1">'Q9B-L2'!F213*(1-'Q9B-L2-REIDI'!$AK213)</f>
        <v>0</v>
      </c>
      <c r="G213" s="60">
        <f ca="1">'Q9B-L2'!G213*(1-'Q9B-L2-REIDI'!$AK213)</f>
        <v>0</v>
      </c>
      <c r="H213" s="60">
        <f ca="1">'Q9B-L2'!H213*(1-'Q9B-L2-REIDI'!$AK213)</f>
        <v>0</v>
      </c>
      <c r="I213" s="60">
        <f ca="1">'Q9B-L2'!I213*(1-'Q9B-L2-REIDI'!$AK213)</f>
        <v>2907.73793672803</v>
      </c>
      <c r="J213" s="60">
        <f ca="1">'Q9B-L2'!J213*(1-'Q9B-L2-REIDI'!$AK213)</f>
        <v>0</v>
      </c>
      <c r="K213" s="60">
        <f ca="1">'Q9B-L2'!K213*(1-'Q9B-L2-REIDI'!$AK213)</f>
        <v>0</v>
      </c>
      <c r="L213" s="60">
        <f ca="1">'Q9B-L2'!L213*(1-'Q9B-L2-REIDI'!$AK213)</f>
        <v>0</v>
      </c>
      <c r="M213" s="60">
        <f ca="1">'Q9B-L2'!M213*(1-'Q9B-L2-REIDI'!$AK213)</f>
        <v>0</v>
      </c>
      <c r="N213" s="60">
        <f ca="1">'Q9B-L2'!N213*(1-'Q9B-L2-REIDI'!$AK213)</f>
        <v>0</v>
      </c>
      <c r="O213" s="60">
        <f ca="1">'Q9B-L2'!O213*(1-'Q9B-L2-REIDI'!$AK213)</f>
        <v>0</v>
      </c>
      <c r="P213" s="60">
        <f ca="1">'Q9B-L2'!P213*(1-'Q9B-L2-REIDI'!$AK213)</f>
        <v>0</v>
      </c>
      <c r="Q213" s="60">
        <f ca="1">'Q9B-L2'!Q213*(1-'Q9B-L2-REIDI'!$AK213)</f>
        <v>0</v>
      </c>
      <c r="R213" s="60">
        <f ca="1">'Q9B-L2'!R213*(1-'Q9B-L2-REIDI'!$AK213)</f>
        <v>0</v>
      </c>
      <c r="S213" s="60">
        <f ca="1">'Q9B-L2'!S213*(1-'Q9B-L2-REIDI'!$AK213)</f>
        <v>0</v>
      </c>
      <c r="T213" s="60">
        <f ca="1">'Q9B-L2'!T213*(1-'Q9B-L2-REIDI'!$AK213)</f>
        <v>0</v>
      </c>
      <c r="U213" s="60">
        <f ca="1">'Q9B-L2'!U213*(1-'Q9B-L2-REIDI'!$AK213)</f>
        <v>0</v>
      </c>
      <c r="V213" s="60">
        <f ca="1">'Q9B-L2'!V213*(1-'Q9B-L2-REIDI'!$AK213)</f>
        <v>0</v>
      </c>
      <c r="W213" s="60">
        <f ca="1">'Q9B-L2'!W213*(1-'Q9B-L2-REIDI'!$AK213)</f>
        <v>0</v>
      </c>
      <c r="X213" s="60">
        <f ca="1">'Q9B-L2'!X213*(1-'Q9B-L2-REIDI'!$AK213)</f>
        <v>0</v>
      </c>
      <c r="Y213" s="60">
        <f ca="1">'Q9B-L2'!Y213*(1-'Q9B-L2-REIDI'!$AK213)</f>
        <v>0</v>
      </c>
      <c r="Z213" s="60">
        <f ca="1">'Q9B-L2'!Z213*(1-'Q9B-L2-REIDI'!$AK213)</f>
        <v>0</v>
      </c>
      <c r="AA213" s="60">
        <f ca="1">'Q9B-L2'!AA213*(1-'Q9B-L2-REIDI'!$AK213)</f>
        <v>0</v>
      </c>
      <c r="AB213" s="60">
        <f ca="1">'Q9B-L2'!AB213*(1-'Q9B-L2-REIDI'!$AK213)</f>
        <v>0</v>
      </c>
      <c r="AC213" s="60">
        <f ca="1">'Q9B-L2'!AC213*(1-'Q9B-L2-REIDI'!$AK213)</f>
        <v>0</v>
      </c>
      <c r="AD213" s="60">
        <f ca="1">'Q9B-L2'!AD213*(1-'Q9B-L2-REIDI'!$AK213)</f>
        <v>0</v>
      </c>
      <c r="AE213" s="60">
        <f ca="1">'Q9B-L2'!AE213*(1-'Q9B-L2-REIDI'!$AK213)</f>
        <v>0</v>
      </c>
      <c r="AF213" s="60">
        <f ca="1">'Q9B-L2'!AF213*(1-'Q9B-L2-REIDI'!$AK213)</f>
        <v>0</v>
      </c>
      <c r="AG213" s="60">
        <f ca="1">'Q9B-L2'!AG213*(1-'Q9B-L2-REIDI'!$AK213)</f>
        <v>0</v>
      </c>
      <c r="AH213" s="60">
        <f ca="1">'Q9B-L2'!AH213*(1-'Q9B-L2-REIDI'!$AK213)</f>
        <v>0</v>
      </c>
      <c r="AI213" s="60">
        <f ca="1">'Q9B-L2'!AI213*(1-'Q9B-L2-REIDI'!$AK213)</f>
        <v>0</v>
      </c>
      <c r="AJ213" s="20"/>
      <c r="AK213" s="170">
        <v>3.6499999999999998E-2</v>
      </c>
      <c r="AL213" s="55">
        <v>1</v>
      </c>
      <c r="AM213" s="55"/>
      <c r="AN213" s="55">
        <v>1</v>
      </c>
      <c r="AO213" s="45" t="str">
        <f t="shared" si="41"/>
        <v>Acessos</v>
      </c>
    </row>
    <row r="214" spans="1:41" s="22" customFormat="1" ht="16.5" hidden="1" customHeight="1" outlineLevel="2">
      <c r="A214" s="119"/>
      <c r="B214" s="80" t="s">
        <v>243</v>
      </c>
      <c r="C214" s="82" t="s">
        <v>846</v>
      </c>
      <c r="D214" s="50">
        <f t="shared" ca="1" si="42"/>
        <v>496.50603386517804</v>
      </c>
      <c r="E214" s="51">
        <f t="shared" ca="1" si="43"/>
        <v>726.93448418200751</v>
      </c>
      <c r="F214" s="60">
        <f ca="1">'Q9B-L2'!F214*(1-'Q9B-L2-REIDI'!$AK214)</f>
        <v>0</v>
      </c>
      <c r="G214" s="60">
        <f ca="1">'Q9B-L2'!G214*(1-'Q9B-L2-REIDI'!$AK214)</f>
        <v>0</v>
      </c>
      <c r="H214" s="60">
        <f ca="1">'Q9B-L2'!H214*(1-'Q9B-L2-REIDI'!$AK214)</f>
        <v>0</v>
      </c>
      <c r="I214" s="60">
        <f ca="1">'Q9B-L2'!I214*(1-'Q9B-L2-REIDI'!$AK214)</f>
        <v>726.93448418200751</v>
      </c>
      <c r="J214" s="60">
        <f ca="1">'Q9B-L2'!J214*(1-'Q9B-L2-REIDI'!$AK214)</f>
        <v>0</v>
      </c>
      <c r="K214" s="60">
        <f ca="1">'Q9B-L2'!K214*(1-'Q9B-L2-REIDI'!$AK214)</f>
        <v>0</v>
      </c>
      <c r="L214" s="60">
        <f ca="1">'Q9B-L2'!L214*(1-'Q9B-L2-REIDI'!$AK214)</f>
        <v>0</v>
      </c>
      <c r="M214" s="60">
        <f ca="1">'Q9B-L2'!M214*(1-'Q9B-L2-REIDI'!$AK214)</f>
        <v>0</v>
      </c>
      <c r="N214" s="60">
        <f ca="1">'Q9B-L2'!N214*(1-'Q9B-L2-REIDI'!$AK214)</f>
        <v>0</v>
      </c>
      <c r="O214" s="60">
        <f ca="1">'Q9B-L2'!O214*(1-'Q9B-L2-REIDI'!$AK214)</f>
        <v>0</v>
      </c>
      <c r="P214" s="60">
        <f ca="1">'Q9B-L2'!P214*(1-'Q9B-L2-REIDI'!$AK214)</f>
        <v>0</v>
      </c>
      <c r="Q214" s="60">
        <f ca="1">'Q9B-L2'!Q214*(1-'Q9B-L2-REIDI'!$AK214)</f>
        <v>0</v>
      </c>
      <c r="R214" s="60">
        <f ca="1">'Q9B-L2'!R214*(1-'Q9B-L2-REIDI'!$AK214)</f>
        <v>0</v>
      </c>
      <c r="S214" s="60">
        <f ca="1">'Q9B-L2'!S214*(1-'Q9B-L2-REIDI'!$AK214)</f>
        <v>0</v>
      </c>
      <c r="T214" s="60">
        <f ca="1">'Q9B-L2'!T214*(1-'Q9B-L2-REIDI'!$AK214)</f>
        <v>0</v>
      </c>
      <c r="U214" s="60">
        <f ca="1">'Q9B-L2'!U214*(1-'Q9B-L2-REIDI'!$AK214)</f>
        <v>0</v>
      </c>
      <c r="V214" s="60">
        <f ca="1">'Q9B-L2'!V214*(1-'Q9B-L2-REIDI'!$AK214)</f>
        <v>0</v>
      </c>
      <c r="W214" s="60">
        <f ca="1">'Q9B-L2'!W214*(1-'Q9B-L2-REIDI'!$AK214)</f>
        <v>0</v>
      </c>
      <c r="X214" s="60">
        <f ca="1">'Q9B-L2'!X214*(1-'Q9B-L2-REIDI'!$AK214)</f>
        <v>0</v>
      </c>
      <c r="Y214" s="60">
        <f ca="1">'Q9B-L2'!Y214*(1-'Q9B-L2-REIDI'!$AK214)</f>
        <v>0</v>
      </c>
      <c r="Z214" s="60">
        <f ca="1">'Q9B-L2'!Z214*(1-'Q9B-L2-REIDI'!$AK214)</f>
        <v>0</v>
      </c>
      <c r="AA214" s="60">
        <f ca="1">'Q9B-L2'!AA214*(1-'Q9B-L2-REIDI'!$AK214)</f>
        <v>0</v>
      </c>
      <c r="AB214" s="60">
        <f ca="1">'Q9B-L2'!AB214*(1-'Q9B-L2-REIDI'!$AK214)</f>
        <v>0</v>
      </c>
      <c r="AC214" s="60">
        <f ca="1">'Q9B-L2'!AC214*(1-'Q9B-L2-REIDI'!$AK214)</f>
        <v>0</v>
      </c>
      <c r="AD214" s="60">
        <f ca="1">'Q9B-L2'!AD214*(1-'Q9B-L2-REIDI'!$AK214)</f>
        <v>0</v>
      </c>
      <c r="AE214" s="60">
        <f ca="1">'Q9B-L2'!AE214*(1-'Q9B-L2-REIDI'!$AK214)</f>
        <v>0</v>
      </c>
      <c r="AF214" s="60">
        <f ca="1">'Q9B-L2'!AF214*(1-'Q9B-L2-REIDI'!$AK214)</f>
        <v>0</v>
      </c>
      <c r="AG214" s="60">
        <f ca="1">'Q9B-L2'!AG214*(1-'Q9B-L2-REIDI'!$AK214)</f>
        <v>0</v>
      </c>
      <c r="AH214" s="60">
        <f ca="1">'Q9B-L2'!AH214*(1-'Q9B-L2-REIDI'!$AK214)</f>
        <v>0</v>
      </c>
      <c r="AI214" s="60">
        <f ca="1">'Q9B-L2'!AI214*(1-'Q9B-L2-REIDI'!$AK214)</f>
        <v>0</v>
      </c>
      <c r="AJ214" s="20"/>
      <c r="AK214" s="170">
        <v>3.6499999999999998E-2</v>
      </c>
      <c r="AL214" s="55">
        <v>1</v>
      </c>
      <c r="AM214" s="55"/>
      <c r="AN214" s="55">
        <v>1</v>
      </c>
      <c r="AO214" s="45" t="str">
        <f t="shared" si="41"/>
        <v>Acessos</v>
      </c>
    </row>
    <row r="215" spans="1:41" s="22" customFormat="1" ht="16.5" hidden="1" customHeight="1" outlineLevel="2">
      <c r="A215" s="119"/>
      <c r="B215" s="80" t="s">
        <v>244</v>
      </c>
      <c r="C215" s="82" t="s">
        <v>847</v>
      </c>
      <c r="D215" s="50">
        <f t="shared" ca="1" si="42"/>
        <v>4965.0603386517805</v>
      </c>
      <c r="E215" s="51">
        <f t="shared" ca="1" si="43"/>
        <v>7269.3448418200742</v>
      </c>
      <c r="F215" s="60">
        <f ca="1">'Q9B-L2'!F215*(1-'Q9B-L2-REIDI'!$AK215)</f>
        <v>0</v>
      </c>
      <c r="G215" s="60">
        <f ca="1">'Q9B-L2'!G215*(1-'Q9B-L2-REIDI'!$AK215)</f>
        <v>0</v>
      </c>
      <c r="H215" s="60">
        <f ca="1">'Q9B-L2'!H215*(1-'Q9B-L2-REIDI'!$AK215)</f>
        <v>0</v>
      </c>
      <c r="I215" s="60">
        <f ca="1">'Q9B-L2'!I215*(1-'Q9B-L2-REIDI'!$AK215)</f>
        <v>7269.3448418200742</v>
      </c>
      <c r="J215" s="60">
        <f ca="1">'Q9B-L2'!J215*(1-'Q9B-L2-REIDI'!$AK215)</f>
        <v>0</v>
      </c>
      <c r="K215" s="60">
        <f ca="1">'Q9B-L2'!K215*(1-'Q9B-L2-REIDI'!$AK215)</f>
        <v>0</v>
      </c>
      <c r="L215" s="60">
        <f ca="1">'Q9B-L2'!L215*(1-'Q9B-L2-REIDI'!$AK215)</f>
        <v>0</v>
      </c>
      <c r="M215" s="60">
        <f ca="1">'Q9B-L2'!M215*(1-'Q9B-L2-REIDI'!$AK215)</f>
        <v>0</v>
      </c>
      <c r="N215" s="60">
        <f ca="1">'Q9B-L2'!N215*(1-'Q9B-L2-REIDI'!$AK215)</f>
        <v>0</v>
      </c>
      <c r="O215" s="60">
        <f ca="1">'Q9B-L2'!O215*(1-'Q9B-L2-REIDI'!$AK215)</f>
        <v>0</v>
      </c>
      <c r="P215" s="60">
        <f ca="1">'Q9B-L2'!P215*(1-'Q9B-L2-REIDI'!$AK215)</f>
        <v>0</v>
      </c>
      <c r="Q215" s="60">
        <f ca="1">'Q9B-L2'!Q215*(1-'Q9B-L2-REIDI'!$AK215)</f>
        <v>0</v>
      </c>
      <c r="R215" s="60">
        <f ca="1">'Q9B-L2'!R215*(1-'Q9B-L2-REIDI'!$AK215)</f>
        <v>0</v>
      </c>
      <c r="S215" s="60">
        <f ca="1">'Q9B-L2'!S215*(1-'Q9B-L2-REIDI'!$AK215)</f>
        <v>0</v>
      </c>
      <c r="T215" s="60">
        <f ca="1">'Q9B-L2'!T215*(1-'Q9B-L2-REIDI'!$AK215)</f>
        <v>0</v>
      </c>
      <c r="U215" s="60">
        <f ca="1">'Q9B-L2'!U215*(1-'Q9B-L2-REIDI'!$AK215)</f>
        <v>0</v>
      </c>
      <c r="V215" s="60">
        <f ca="1">'Q9B-L2'!V215*(1-'Q9B-L2-REIDI'!$AK215)</f>
        <v>0</v>
      </c>
      <c r="W215" s="60">
        <f ca="1">'Q9B-L2'!W215*(1-'Q9B-L2-REIDI'!$AK215)</f>
        <v>0</v>
      </c>
      <c r="X215" s="60">
        <f ca="1">'Q9B-L2'!X215*(1-'Q9B-L2-REIDI'!$AK215)</f>
        <v>0</v>
      </c>
      <c r="Y215" s="60">
        <f ca="1">'Q9B-L2'!Y215*(1-'Q9B-L2-REIDI'!$AK215)</f>
        <v>0</v>
      </c>
      <c r="Z215" s="60">
        <f ca="1">'Q9B-L2'!Z215*(1-'Q9B-L2-REIDI'!$AK215)</f>
        <v>0</v>
      </c>
      <c r="AA215" s="60">
        <f ca="1">'Q9B-L2'!AA215*(1-'Q9B-L2-REIDI'!$AK215)</f>
        <v>0</v>
      </c>
      <c r="AB215" s="60">
        <f ca="1">'Q9B-L2'!AB215*(1-'Q9B-L2-REIDI'!$AK215)</f>
        <v>0</v>
      </c>
      <c r="AC215" s="60">
        <f ca="1">'Q9B-L2'!AC215*(1-'Q9B-L2-REIDI'!$AK215)</f>
        <v>0</v>
      </c>
      <c r="AD215" s="60">
        <f ca="1">'Q9B-L2'!AD215*(1-'Q9B-L2-REIDI'!$AK215)</f>
        <v>0</v>
      </c>
      <c r="AE215" s="60">
        <f ca="1">'Q9B-L2'!AE215*(1-'Q9B-L2-REIDI'!$AK215)</f>
        <v>0</v>
      </c>
      <c r="AF215" s="60">
        <f ca="1">'Q9B-L2'!AF215*(1-'Q9B-L2-REIDI'!$AK215)</f>
        <v>0</v>
      </c>
      <c r="AG215" s="60">
        <f ca="1">'Q9B-L2'!AG215*(1-'Q9B-L2-REIDI'!$AK215)</f>
        <v>0</v>
      </c>
      <c r="AH215" s="60">
        <f ca="1">'Q9B-L2'!AH215*(1-'Q9B-L2-REIDI'!$AK215)</f>
        <v>0</v>
      </c>
      <c r="AI215" s="60">
        <f ca="1">'Q9B-L2'!AI215*(1-'Q9B-L2-REIDI'!$AK215)</f>
        <v>0</v>
      </c>
      <c r="AJ215" s="20"/>
      <c r="AK215" s="170">
        <v>3.6499999999999998E-2</v>
      </c>
      <c r="AL215" s="55">
        <v>1</v>
      </c>
      <c r="AM215" s="55"/>
      <c r="AN215" s="55">
        <v>1</v>
      </c>
      <c r="AO215" s="45" t="str">
        <f t="shared" si="41"/>
        <v>Acessos</v>
      </c>
    </row>
    <row r="216" spans="1:41" s="22" customFormat="1" ht="16.5" hidden="1" customHeight="1" outlineLevel="2">
      <c r="A216" s="119"/>
      <c r="B216" s="80" t="s">
        <v>245</v>
      </c>
      <c r="C216" s="82" t="s">
        <v>848</v>
      </c>
      <c r="D216" s="50">
        <f t="shared" ca="1" si="42"/>
        <v>5958.0724063821372</v>
      </c>
      <c r="E216" s="51">
        <f t="shared" ca="1" si="43"/>
        <v>8723.2138101840901</v>
      </c>
      <c r="F216" s="60">
        <f ca="1">'Q9B-L2'!F216*(1-'Q9B-L2-REIDI'!$AK216)</f>
        <v>0</v>
      </c>
      <c r="G216" s="60">
        <f ca="1">'Q9B-L2'!G216*(1-'Q9B-L2-REIDI'!$AK216)</f>
        <v>0</v>
      </c>
      <c r="H216" s="60">
        <f ca="1">'Q9B-L2'!H216*(1-'Q9B-L2-REIDI'!$AK216)</f>
        <v>0</v>
      </c>
      <c r="I216" s="60">
        <f ca="1">'Q9B-L2'!I216*(1-'Q9B-L2-REIDI'!$AK216)</f>
        <v>8723.2138101840901</v>
      </c>
      <c r="J216" s="60">
        <f ca="1">'Q9B-L2'!J216*(1-'Q9B-L2-REIDI'!$AK216)</f>
        <v>0</v>
      </c>
      <c r="K216" s="60">
        <f ca="1">'Q9B-L2'!K216*(1-'Q9B-L2-REIDI'!$AK216)</f>
        <v>0</v>
      </c>
      <c r="L216" s="60">
        <f ca="1">'Q9B-L2'!L216*(1-'Q9B-L2-REIDI'!$AK216)</f>
        <v>0</v>
      </c>
      <c r="M216" s="60">
        <f ca="1">'Q9B-L2'!M216*(1-'Q9B-L2-REIDI'!$AK216)</f>
        <v>0</v>
      </c>
      <c r="N216" s="60">
        <f ca="1">'Q9B-L2'!N216*(1-'Q9B-L2-REIDI'!$AK216)</f>
        <v>0</v>
      </c>
      <c r="O216" s="60">
        <f ca="1">'Q9B-L2'!O216*(1-'Q9B-L2-REIDI'!$AK216)</f>
        <v>0</v>
      </c>
      <c r="P216" s="60">
        <f ca="1">'Q9B-L2'!P216*(1-'Q9B-L2-REIDI'!$AK216)</f>
        <v>0</v>
      </c>
      <c r="Q216" s="60">
        <f ca="1">'Q9B-L2'!Q216*(1-'Q9B-L2-REIDI'!$AK216)</f>
        <v>0</v>
      </c>
      <c r="R216" s="60">
        <f ca="1">'Q9B-L2'!R216*(1-'Q9B-L2-REIDI'!$AK216)</f>
        <v>0</v>
      </c>
      <c r="S216" s="60">
        <f ca="1">'Q9B-L2'!S216*(1-'Q9B-L2-REIDI'!$AK216)</f>
        <v>0</v>
      </c>
      <c r="T216" s="60">
        <f ca="1">'Q9B-L2'!T216*(1-'Q9B-L2-REIDI'!$AK216)</f>
        <v>0</v>
      </c>
      <c r="U216" s="60">
        <f ca="1">'Q9B-L2'!U216*(1-'Q9B-L2-REIDI'!$AK216)</f>
        <v>0</v>
      </c>
      <c r="V216" s="60">
        <f ca="1">'Q9B-L2'!V216*(1-'Q9B-L2-REIDI'!$AK216)</f>
        <v>0</v>
      </c>
      <c r="W216" s="60">
        <f ca="1">'Q9B-L2'!W216*(1-'Q9B-L2-REIDI'!$AK216)</f>
        <v>0</v>
      </c>
      <c r="X216" s="60">
        <f ca="1">'Q9B-L2'!X216*(1-'Q9B-L2-REIDI'!$AK216)</f>
        <v>0</v>
      </c>
      <c r="Y216" s="60">
        <f ca="1">'Q9B-L2'!Y216*(1-'Q9B-L2-REIDI'!$AK216)</f>
        <v>0</v>
      </c>
      <c r="Z216" s="60">
        <f ca="1">'Q9B-L2'!Z216*(1-'Q9B-L2-REIDI'!$AK216)</f>
        <v>0</v>
      </c>
      <c r="AA216" s="60">
        <f ca="1">'Q9B-L2'!AA216*(1-'Q9B-L2-REIDI'!$AK216)</f>
        <v>0</v>
      </c>
      <c r="AB216" s="60">
        <f ca="1">'Q9B-L2'!AB216*(1-'Q9B-L2-REIDI'!$AK216)</f>
        <v>0</v>
      </c>
      <c r="AC216" s="60">
        <f ca="1">'Q9B-L2'!AC216*(1-'Q9B-L2-REIDI'!$AK216)</f>
        <v>0</v>
      </c>
      <c r="AD216" s="60">
        <f ca="1">'Q9B-L2'!AD216*(1-'Q9B-L2-REIDI'!$AK216)</f>
        <v>0</v>
      </c>
      <c r="AE216" s="60">
        <f ca="1">'Q9B-L2'!AE216*(1-'Q9B-L2-REIDI'!$AK216)</f>
        <v>0</v>
      </c>
      <c r="AF216" s="60">
        <f ca="1">'Q9B-L2'!AF216*(1-'Q9B-L2-REIDI'!$AK216)</f>
        <v>0</v>
      </c>
      <c r="AG216" s="60">
        <f ca="1">'Q9B-L2'!AG216*(1-'Q9B-L2-REIDI'!$AK216)</f>
        <v>0</v>
      </c>
      <c r="AH216" s="60">
        <f ca="1">'Q9B-L2'!AH216*(1-'Q9B-L2-REIDI'!$AK216)</f>
        <v>0</v>
      </c>
      <c r="AI216" s="60">
        <f ca="1">'Q9B-L2'!AI216*(1-'Q9B-L2-REIDI'!$AK216)</f>
        <v>0</v>
      </c>
      <c r="AJ216" s="20"/>
      <c r="AK216" s="170">
        <v>3.6499999999999998E-2</v>
      </c>
      <c r="AL216" s="55">
        <v>1</v>
      </c>
      <c r="AM216" s="55"/>
      <c r="AN216" s="55">
        <v>1</v>
      </c>
      <c r="AO216" s="45" t="str">
        <f t="shared" si="41"/>
        <v>Acessos</v>
      </c>
    </row>
    <row r="217" spans="1:41" s="22" customFormat="1" ht="16.5" hidden="1" customHeight="1" outlineLevel="2">
      <c r="A217" s="119"/>
      <c r="B217" s="80" t="s">
        <v>246</v>
      </c>
      <c r="C217" s="82" t="s">
        <v>849</v>
      </c>
      <c r="D217" s="50">
        <f t="shared" ca="1" si="42"/>
        <v>1986.0241354607122</v>
      </c>
      <c r="E217" s="51">
        <f t="shared" ca="1" si="43"/>
        <v>2907.73793672803</v>
      </c>
      <c r="F217" s="60">
        <f ca="1">'Q9B-L2'!F217*(1-'Q9B-L2-REIDI'!$AK217)</f>
        <v>0</v>
      </c>
      <c r="G217" s="60">
        <f ca="1">'Q9B-L2'!G217*(1-'Q9B-L2-REIDI'!$AK217)</f>
        <v>0</v>
      </c>
      <c r="H217" s="60">
        <f ca="1">'Q9B-L2'!H217*(1-'Q9B-L2-REIDI'!$AK217)</f>
        <v>0</v>
      </c>
      <c r="I217" s="60">
        <f ca="1">'Q9B-L2'!I217*(1-'Q9B-L2-REIDI'!$AK217)</f>
        <v>2907.73793672803</v>
      </c>
      <c r="J217" s="60">
        <f ca="1">'Q9B-L2'!J217*(1-'Q9B-L2-REIDI'!$AK217)</f>
        <v>0</v>
      </c>
      <c r="K217" s="60">
        <f ca="1">'Q9B-L2'!K217*(1-'Q9B-L2-REIDI'!$AK217)</f>
        <v>0</v>
      </c>
      <c r="L217" s="60">
        <f ca="1">'Q9B-L2'!L217*(1-'Q9B-L2-REIDI'!$AK217)</f>
        <v>0</v>
      </c>
      <c r="M217" s="60">
        <f ca="1">'Q9B-L2'!M217*(1-'Q9B-L2-REIDI'!$AK217)</f>
        <v>0</v>
      </c>
      <c r="N217" s="60">
        <f ca="1">'Q9B-L2'!N217*(1-'Q9B-L2-REIDI'!$AK217)</f>
        <v>0</v>
      </c>
      <c r="O217" s="60">
        <f ca="1">'Q9B-L2'!O217*(1-'Q9B-L2-REIDI'!$AK217)</f>
        <v>0</v>
      </c>
      <c r="P217" s="60">
        <f ca="1">'Q9B-L2'!P217*(1-'Q9B-L2-REIDI'!$AK217)</f>
        <v>0</v>
      </c>
      <c r="Q217" s="60">
        <f ca="1">'Q9B-L2'!Q217*(1-'Q9B-L2-REIDI'!$AK217)</f>
        <v>0</v>
      </c>
      <c r="R217" s="60">
        <f ca="1">'Q9B-L2'!R217*(1-'Q9B-L2-REIDI'!$AK217)</f>
        <v>0</v>
      </c>
      <c r="S217" s="60">
        <f ca="1">'Q9B-L2'!S217*(1-'Q9B-L2-REIDI'!$AK217)</f>
        <v>0</v>
      </c>
      <c r="T217" s="60">
        <f ca="1">'Q9B-L2'!T217*(1-'Q9B-L2-REIDI'!$AK217)</f>
        <v>0</v>
      </c>
      <c r="U217" s="60">
        <f ca="1">'Q9B-L2'!U217*(1-'Q9B-L2-REIDI'!$AK217)</f>
        <v>0</v>
      </c>
      <c r="V217" s="60">
        <f ca="1">'Q9B-L2'!V217*(1-'Q9B-L2-REIDI'!$AK217)</f>
        <v>0</v>
      </c>
      <c r="W217" s="60">
        <f ca="1">'Q9B-L2'!W217*(1-'Q9B-L2-REIDI'!$AK217)</f>
        <v>0</v>
      </c>
      <c r="X217" s="60">
        <f ca="1">'Q9B-L2'!X217*(1-'Q9B-L2-REIDI'!$AK217)</f>
        <v>0</v>
      </c>
      <c r="Y217" s="60">
        <f ca="1">'Q9B-L2'!Y217*(1-'Q9B-L2-REIDI'!$AK217)</f>
        <v>0</v>
      </c>
      <c r="Z217" s="60">
        <f ca="1">'Q9B-L2'!Z217*(1-'Q9B-L2-REIDI'!$AK217)</f>
        <v>0</v>
      </c>
      <c r="AA217" s="60">
        <f ca="1">'Q9B-L2'!AA217*(1-'Q9B-L2-REIDI'!$AK217)</f>
        <v>0</v>
      </c>
      <c r="AB217" s="60">
        <f ca="1">'Q9B-L2'!AB217*(1-'Q9B-L2-REIDI'!$AK217)</f>
        <v>0</v>
      </c>
      <c r="AC217" s="60">
        <f ca="1">'Q9B-L2'!AC217*(1-'Q9B-L2-REIDI'!$AK217)</f>
        <v>0</v>
      </c>
      <c r="AD217" s="60">
        <f ca="1">'Q9B-L2'!AD217*(1-'Q9B-L2-REIDI'!$AK217)</f>
        <v>0</v>
      </c>
      <c r="AE217" s="60">
        <f ca="1">'Q9B-L2'!AE217*(1-'Q9B-L2-REIDI'!$AK217)</f>
        <v>0</v>
      </c>
      <c r="AF217" s="60">
        <f ca="1">'Q9B-L2'!AF217*(1-'Q9B-L2-REIDI'!$AK217)</f>
        <v>0</v>
      </c>
      <c r="AG217" s="60">
        <f ca="1">'Q9B-L2'!AG217*(1-'Q9B-L2-REIDI'!$AK217)</f>
        <v>0</v>
      </c>
      <c r="AH217" s="60">
        <f ca="1">'Q9B-L2'!AH217*(1-'Q9B-L2-REIDI'!$AK217)</f>
        <v>0</v>
      </c>
      <c r="AI217" s="60">
        <f ca="1">'Q9B-L2'!AI217*(1-'Q9B-L2-REIDI'!$AK217)</f>
        <v>0</v>
      </c>
      <c r="AJ217" s="20"/>
      <c r="AK217" s="170">
        <v>3.6499999999999998E-2</v>
      </c>
      <c r="AL217" s="55">
        <v>1</v>
      </c>
      <c r="AM217" s="55"/>
      <c r="AN217" s="55">
        <v>1</v>
      </c>
      <c r="AO217" s="45" t="str">
        <f t="shared" si="41"/>
        <v>Acessos</v>
      </c>
    </row>
    <row r="218" spans="1:41" s="22" customFormat="1" ht="16.5" hidden="1" customHeight="1" outlineLevel="2">
      <c r="A218" s="119"/>
      <c r="B218" s="80" t="s">
        <v>247</v>
      </c>
      <c r="C218" s="82" t="s">
        <v>850</v>
      </c>
      <c r="D218" s="50">
        <f t="shared" ca="1" si="42"/>
        <v>8192.3495587754405</v>
      </c>
      <c r="E218" s="51">
        <f t="shared" ca="1" si="43"/>
        <v>10904.017262730113</v>
      </c>
      <c r="F218" s="60">
        <f ca="1">'Q9B-L2'!F218*(1-'Q9B-L2-REIDI'!$AK218)</f>
        <v>0</v>
      </c>
      <c r="G218" s="60">
        <f ca="1">'Q9B-L2'!G218*(1-'Q9B-L2-REIDI'!$AK218)</f>
        <v>0</v>
      </c>
      <c r="H218" s="60">
        <f ca="1">'Q9B-L2'!H218*(1-'Q9B-L2-REIDI'!$AK218)</f>
        <v>10904.017262730113</v>
      </c>
      <c r="I218" s="60">
        <f ca="1">'Q9B-L2'!I218*(1-'Q9B-L2-REIDI'!$AK218)</f>
        <v>0</v>
      </c>
      <c r="J218" s="60">
        <f ca="1">'Q9B-L2'!J218*(1-'Q9B-L2-REIDI'!$AK218)</f>
        <v>0</v>
      </c>
      <c r="K218" s="60">
        <f ca="1">'Q9B-L2'!K218*(1-'Q9B-L2-REIDI'!$AK218)</f>
        <v>0</v>
      </c>
      <c r="L218" s="60">
        <f ca="1">'Q9B-L2'!L218*(1-'Q9B-L2-REIDI'!$AK218)</f>
        <v>0</v>
      </c>
      <c r="M218" s="60">
        <f ca="1">'Q9B-L2'!M218*(1-'Q9B-L2-REIDI'!$AK218)</f>
        <v>0</v>
      </c>
      <c r="N218" s="60">
        <f ca="1">'Q9B-L2'!N218*(1-'Q9B-L2-REIDI'!$AK218)</f>
        <v>0</v>
      </c>
      <c r="O218" s="60">
        <f ca="1">'Q9B-L2'!O218*(1-'Q9B-L2-REIDI'!$AK218)</f>
        <v>0</v>
      </c>
      <c r="P218" s="60">
        <f ca="1">'Q9B-L2'!P218*(1-'Q9B-L2-REIDI'!$AK218)</f>
        <v>0</v>
      </c>
      <c r="Q218" s="60">
        <f ca="1">'Q9B-L2'!Q218*(1-'Q9B-L2-REIDI'!$AK218)</f>
        <v>0</v>
      </c>
      <c r="R218" s="60">
        <f ca="1">'Q9B-L2'!R218*(1-'Q9B-L2-REIDI'!$AK218)</f>
        <v>0</v>
      </c>
      <c r="S218" s="60">
        <f ca="1">'Q9B-L2'!S218*(1-'Q9B-L2-REIDI'!$AK218)</f>
        <v>0</v>
      </c>
      <c r="T218" s="60">
        <f ca="1">'Q9B-L2'!T218*(1-'Q9B-L2-REIDI'!$AK218)</f>
        <v>0</v>
      </c>
      <c r="U218" s="60">
        <f ca="1">'Q9B-L2'!U218*(1-'Q9B-L2-REIDI'!$AK218)</f>
        <v>0</v>
      </c>
      <c r="V218" s="60">
        <f ca="1">'Q9B-L2'!V218*(1-'Q9B-L2-REIDI'!$AK218)</f>
        <v>0</v>
      </c>
      <c r="W218" s="60">
        <f ca="1">'Q9B-L2'!W218*(1-'Q9B-L2-REIDI'!$AK218)</f>
        <v>0</v>
      </c>
      <c r="X218" s="60">
        <f ca="1">'Q9B-L2'!X218*(1-'Q9B-L2-REIDI'!$AK218)</f>
        <v>0</v>
      </c>
      <c r="Y218" s="60">
        <f ca="1">'Q9B-L2'!Y218*(1-'Q9B-L2-REIDI'!$AK218)</f>
        <v>0</v>
      </c>
      <c r="Z218" s="60">
        <f ca="1">'Q9B-L2'!Z218*(1-'Q9B-L2-REIDI'!$AK218)</f>
        <v>0</v>
      </c>
      <c r="AA218" s="60">
        <f ca="1">'Q9B-L2'!AA218*(1-'Q9B-L2-REIDI'!$AK218)</f>
        <v>0</v>
      </c>
      <c r="AB218" s="60">
        <f ca="1">'Q9B-L2'!AB218*(1-'Q9B-L2-REIDI'!$AK218)</f>
        <v>0</v>
      </c>
      <c r="AC218" s="60">
        <f ca="1">'Q9B-L2'!AC218*(1-'Q9B-L2-REIDI'!$AK218)</f>
        <v>0</v>
      </c>
      <c r="AD218" s="60">
        <f ca="1">'Q9B-L2'!AD218*(1-'Q9B-L2-REIDI'!$AK218)</f>
        <v>0</v>
      </c>
      <c r="AE218" s="60">
        <f ca="1">'Q9B-L2'!AE218*(1-'Q9B-L2-REIDI'!$AK218)</f>
        <v>0</v>
      </c>
      <c r="AF218" s="60">
        <f ca="1">'Q9B-L2'!AF218*(1-'Q9B-L2-REIDI'!$AK218)</f>
        <v>0</v>
      </c>
      <c r="AG218" s="60">
        <f ca="1">'Q9B-L2'!AG218*(1-'Q9B-L2-REIDI'!$AK218)</f>
        <v>0</v>
      </c>
      <c r="AH218" s="60">
        <f ca="1">'Q9B-L2'!AH218*(1-'Q9B-L2-REIDI'!$AK218)</f>
        <v>0</v>
      </c>
      <c r="AI218" s="60">
        <f ca="1">'Q9B-L2'!AI218*(1-'Q9B-L2-REIDI'!$AK218)</f>
        <v>0</v>
      </c>
      <c r="AJ218" s="20"/>
      <c r="AK218" s="170">
        <v>3.6499999999999998E-2</v>
      </c>
      <c r="AL218" s="55">
        <v>1</v>
      </c>
      <c r="AM218" s="55"/>
      <c r="AN218" s="55">
        <v>1</v>
      </c>
      <c r="AO218" s="45" t="str">
        <f t="shared" si="41"/>
        <v>Acessos</v>
      </c>
    </row>
    <row r="219" spans="1:41" s="22" customFormat="1" ht="16.5" hidden="1" customHeight="1" outlineLevel="2">
      <c r="A219" s="119"/>
      <c r="B219" s="80" t="s">
        <v>248</v>
      </c>
      <c r="C219" s="82" t="s">
        <v>851</v>
      </c>
      <c r="D219" s="50">
        <f t="shared" ca="1" si="42"/>
        <v>4369.253098013568</v>
      </c>
      <c r="E219" s="51">
        <f t="shared" ca="1" si="43"/>
        <v>5815.4758734560601</v>
      </c>
      <c r="F219" s="60">
        <f ca="1">'Q9B-L2'!F219*(1-'Q9B-L2-REIDI'!$AK219)</f>
        <v>0</v>
      </c>
      <c r="G219" s="60">
        <f ca="1">'Q9B-L2'!G219*(1-'Q9B-L2-REIDI'!$AK219)</f>
        <v>0</v>
      </c>
      <c r="H219" s="60">
        <f ca="1">'Q9B-L2'!H219*(1-'Q9B-L2-REIDI'!$AK219)</f>
        <v>5815.4758734560601</v>
      </c>
      <c r="I219" s="60">
        <f ca="1">'Q9B-L2'!I219*(1-'Q9B-L2-REIDI'!$AK219)</f>
        <v>0</v>
      </c>
      <c r="J219" s="60">
        <f ca="1">'Q9B-L2'!J219*(1-'Q9B-L2-REIDI'!$AK219)</f>
        <v>0</v>
      </c>
      <c r="K219" s="60">
        <f ca="1">'Q9B-L2'!K219*(1-'Q9B-L2-REIDI'!$AK219)</f>
        <v>0</v>
      </c>
      <c r="L219" s="60">
        <f ca="1">'Q9B-L2'!L219*(1-'Q9B-L2-REIDI'!$AK219)</f>
        <v>0</v>
      </c>
      <c r="M219" s="60">
        <f ca="1">'Q9B-L2'!M219*(1-'Q9B-L2-REIDI'!$AK219)</f>
        <v>0</v>
      </c>
      <c r="N219" s="60">
        <f ca="1">'Q9B-L2'!N219*(1-'Q9B-L2-REIDI'!$AK219)</f>
        <v>0</v>
      </c>
      <c r="O219" s="60">
        <f ca="1">'Q9B-L2'!O219*(1-'Q9B-L2-REIDI'!$AK219)</f>
        <v>0</v>
      </c>
      <c r="P219" s="60">
        <f ca="1">'Q9B-L2'!P219*(1-'Q9B-L2-REIDI'!$AK219)</f>
        <v>0</v>
      </c>
      <c r="Q219" s="60">
        <f ca="1">'Q9B-L2'!Q219*(1-'Q9B-L2-REIDI'!$AK219)</f>
        <v>0</v>
      </c>
      <c r="R219" s="60">
        <f ca="1">'Q9B-L2'!R219*(1-'Q9B-L2-REIDI'!$AK219)</f>
        <v>0</v>
      </c>
      <c r="S219" s="60">
        <f ca="1">'Q9B-L2'!S219*(1-'Q9B-L2-REIDI'!$AK219)</f>
        <v>0</v>
      </c>
      <c r="T219" s="60">
        <f ca="1">'Q9B-L2'!T219*(1-'Q9B-L2-REIDI'!$AK219)</f>
        <v>0</v>
      </c>
      <c r="U219" s="60">
        <f ca="1">'Q9B-L2'!U219*(1-'Q9B-L2-REIDI'!$AK219)</f>
        <v>0</v>
      </c>
      <c r="V219" s="60">
        <f ca="1">'Q9B-L2'!V219*(1-'Q9B-L2-REIDI'!$AK219)</f>
        <v>0</v>
      </c>
      <c r="W219" s="60">
        <f ca="1">'Q9B-L2'!W219*(1-'Q9B-L2-REIDI'!$AK219)</f>
        <v>0</v>
      </c>
      <c r="X219" s="60">
        <f ca="1">'Q9B-L2'!X219*(1-'Q9B-L2-REIDI'!$AK219)</f>
        <v>0</v>
      </c>
      <c r="Y219" s="60">
        <f ca="1">'Q9B-L2'!Y219*(1-'Q9B-L2-REIDI'!$AK219)</f>
        <v>0</v>
      </c>
      <c r="Z219" s="60">
        <f ca="1">'Q9B-L2'!Z219*(1-'Q9B-L2-REIDI'!$AK219)</f>
        <v>0</v>
      </c>
      <c r="AA219" s="60">
        <f ca="1">'Q9B-L2'!AA219*(1-'Q9B-L2-REIDI'!$AK219)</f>
        <v>0</v>
      </c>
      <c r="AB219" s="60">
        <f ca="1">'Q9B-L2'!AB219*(1-'Q9B-L2-REIDI'!$AK219)</f>
        <v>0</v>
      </c>
      <c r="AC219" s="60">
        <f ca="1">'Q9B-L2'!AC219*(1-'Q9B-L2-REIDI'!$AK219)</f>
        <v>0</v>
      </c>
      <c r="AD219" s="60">
        <f ca="1">'Q9B-L2'!AD219*(1-'Q9B-L2-REIDI'!$AK219)</f>
        <v>0</v>
      </c>
      <c r="AE219" s="60">
        <f ca="1">'Q9B-L2'!AE219*(1-'Q9B-L2-REIDI'!$AK219)</f>
        <v>0</v>
      </c>
      <c r="AF219" s="60">
        <f ca="1">'Q9B-L2'!AF219*(1-'Q9B-L2-REIDI'!$AK219)</f>
        <v>0</v>
      </c>
      <c r="AG219" s="60">
        <f ca="1">'Q9B-L2'!AG219*(1-'Q9B-L2-REIDI'!$AK219)</f>
        <v>0</v>
      </c>
      <c r="AH219" s="60">
        <f ca="1">'Q9B-L2'!AH219*(1-'Q9B-L2-REIDI'!$AK219)</f>
        <v>0</v>
      </c>
      <c r="AI219" s="60">
        <f ca="1">'Q9B-L2'!AI219*(1-'Q9B-L2-REIDI'!$AK219)</f>
        <v>0</v>
      </c>
      <c r="AJ219" s="20"/>
      <c r="AK219" s="170">
        <v>3.6499999999999998E-2</v>
      </c>
      <c r="AL219" s="55">
        <v>1</v>
      </c>
      <c r="AM219" s="55"/>
      <c r="AN219" s="55">
        <v>1</v>
      </c>
      <c r="AO219" s="45" t="str">
        <f t="shared" si="41"/>
        <v>Acessos - Trecho 33 - 8 Unidades</v>
      </c>
    </row>
    <row r="220" spans="1:41" s="22" customFormat="1" ht="16.5" hidden="1" customHeight="1" outlineLevel="2">
      <c r="A220" s="119"/>
      <c r="B220" s="80" t="s">
        <v>249</v>
      </c>
      <c r="C220" s="82" t="s">
        <v>852</v>
      </c>
      <c r="D220" s="50">
        <f t="shared" ca="1" si="42"/>
        <v>2482.5301693258903</v>
      </c>
      <c r="E220" s="51">
        <f t="shared" ca="1" si="43"/>
        <v>3634.6724209100371</v>
      </c>
      <c r="F220" s="60">
        <f ca="1">'Q9B-L2'!F220*(1-'Q9B-L2-REIDI'!$AK220)</f>
        <v>0</v>
      </c>
      <c r="G220" s="60">
        <f ca="1">'Q9B-L2'!G220*(1-'Q9B-L2-REIDI'!$AK220)</f>
        <v>0</v>
      </c>
      <c r="H220" s="60">
        <f ca="1">'Q9B-L2'!H220*(1-'Q9B-L2-REIDI'!$AK220)</f>
        <v>0</v>
      </c>
      <c r="I220" s="60">
        <f ca="1">'Q9B-L2'!I220*(1-'Q9B-L2-REIDI'!$AK220)</f>
        <v>3634.6724209100371</v>
      </c>
      <c r="J220" s="60">
        <f ca="1">'Q9B-L2'!J220*(1-'Q9B-L2-REIDI'!$AK220)</f>
        <v>0</v>
      </c>
      <c r="K220" s="60">
        <f ca="1">'Q9B-L2'!K220*(1-'Q9B-L2-REIDI'!$AK220)</f>
        <v>0</v>
      </c>
      <c r="L220" s="60">
        <f ca="1">'Q9B-L2'!L220*(1-'Q9B-L2-REIDI'!$AK220)</f>
        <v>0</v>
      </c>
      <c r="M220" s="60">
        <f ca="1">'Q9B-L2'!M220*(1-'Q9B-L2-REIDI'!$AK220)</f>
        <v>0</v>
      </c>
      <c r="N220" s="60">
        <f ca="1">'Q9B-L2'!N220*(1-'Q9B-L2-REIDI'!$AK220)</f>
        <v>0</v>
      </c>
      <c r="O220" s="60">
        <f ca="1">'Q9B-L2'!O220*(1-'Q9B-L2-REIDI'!$AK220)</f>
        <v>0</v>
      </c>
      <c r="P220" s="60">
        <f ca="1">'Q9B-L2'!P220*(1-'Q9B-L2-REIDI'!$AK220)</f>
        <v>0</v>
      </c>
      <c r="Q220" s="60">
        <f ca="1">'Q9B-L2'!Q220*(1-'Q9B-L2-REIDI'!$AK220)</f>
        <v>0</v>
      </c>
      <c r="R220" s="60">
        <f ca="1">'Q9B-L2'!R220*(1-'Q9B-L2-REIDI'!$AK220)</f>
        <v>0</v>
      </c>
      <c r="S220" s="60">
        <f ca="1">'Q9B-L2'!S220*(1-'Q9B-L2-REIDI'!$AK220)</f>
        <v>0</v>
      </c>
      <c r="T220" s="60">
        <f ca="1">'Q9B-L2'!T220*(1-'Q9B-L2-REIDI'!$AK220)</f>
        <v>0</v>
      </c>
      <c r="U220" s="60">
        <f ca="1">'Q9B-L2'!U220*(1-'Q9B-L2-REIDI'!$AK220)</f>
        <v>0</v>
      </c>
      <c r="V220" s="60">
        <f ca="1">'Q9B-L2'!V220*(1-'Q9B-L2-REIDI'!$AK220)</f>
        <v>0</v>
      </c>
      <c r="W220" s="60">
        <f ca="1">'Q9B-L2'!W220*(1-'Q9B-L2-REIDI'!$AK220)</f>
        <v>0</v>
      </c>
      <c r="X220" s="60">
        <f ca="1">'Q9B-L2'!X220*(1-'Q9B-L2-REIDI'!$AK220)</f>
        <v>0</v>
      </c>
      <c r="Y220" s="60">
        <f ca="1">'Q9B-L2'!Y220*(1-'Q9B-L2-REIDI'!$AK220)</f>
        <v>0</v>
      </c>
      <c r="Z220" s="60">
        <f ca="1">'Q9B-L2'!Z220*(1-'Q9B-L2-REIDI'!$AK220)</f>
        <v>0</v>
      </c>
      <c r="AA220" s="60">
        <f ca="1">'Q9B-L2'!AA220*(1-'Q9B-L2-REIDI'!$AK220)</f>
        <v>0</v>
      </c>
      <c r="AB220" s="60">
        <f ca="1">'Q9B-L2'!AB220*(1-'Q9B-L2-REIDI'!$AK220)</f>
        <v>0</v>
      </c>
      <c r="AC220" s="60">
        <f ca="1">'Q9B-L2'!AC220*(1-'Q9B-L2-REIDI'!$AK220)</f>
        <v>0</v>
      </c>
      <c r="AD220" s="60">
        <f ca="1">'Q9B-L2'!AD220*(1-'Q9B-L2-REIDI'!$AK220)</f>
        <v>0</v>
      </c>
      <c r="AE220" s="60">
        <f ca="1">'Q9B-L2'!AE220*(1-'Q9B-L2-REIDI'!$AK220)</f>
        <v>0</v>
      </c>
      <c r="AF220" s="60">
        <f ca="1">'Q9B-L2'!AF220*(1-'Q9B-L2-REIDI'!$AK220)</f>
        <v>0</v>
      </c>
      <c r="AG220" s="60">
        <f ca="1">'Q9B-L2'!AG220*(1-'Q9B-L2-REIDI'!$AK220)</f>
        <v>0</v>
      </c>
      <c r="AH220" s="60">
        <f ca="1">'Q9B-L2'!AH220*(1-'Q9B-L2-REIDI'!$AK220)</f>
        <v>0</v>
      </c>
      <c r="AI220" s="60">
        <f ca="1">'Q9B-L2'!AI220*(1-'Q9B-L2-REIDI'!$AK220)</f>
        <v>0</v>
      </c>
      <c r="AJ220" s="20"/>
      <c r="AK220" s="170">
        <v>3.6499999999999998E-2</v>
      </c>
      <c r="AL220" s="55">
        <v>1</v>
      </c>
      <c r="AM220" s="55"/>
      <c r="AN220" s="55">
        <v>1</v>
      </c>
      <c r="AO220" s="45" t="str">
        <f t="shared" si="41"/>
        <v>Acessos - Trecho 34 - 5 Unidades</v>
      </c>
    </row>
    <row r="221" spans="1:41" s="22" customFormat="1" ht="16.5" hidden="1" customHeight="1" outlineLevel="2">
      <c r="A221" s="119"/>
      <c r="B221" s="80" t="s">
        <v>250</v>
      </c>
      <c r="C221" s="82" t="s">
        <v>853</v>
      </c>
      <c r="D221" s="50">
        <f t="shared" ca="1" si="42"/>
        <v>993.01206773035608</v>
      </c>
      <c r="E221" s="51">
        <f t="shared" ca="1" si="43"/>
        <v>1453.868968364015</v>
      </c>
      <c r="F221" s="60">
        <f ca="1">'Q9B-L2'!F221*(1-'Q9B-L2-REIDI'!$AK221)</f>
        <v>0</v>
      </c>
      <c r="G221" s="60">
        <f ca="1">'Q9B-L2'!G221*(1-'Q9B-L2-REIDI'!$AK221)</f>
        <v>0</v>
      </c>
      <c r="H221" s="60">
        <f ca="1">'Q9B-L2'!H221*(1-'Q9B-L2-REIDI'!$AK221)</f>
        <v>0</v>
      </c>
      <c r="I221" s="60">
        <f ca="1">'Q9B-L2'!I221*(1-'Q9B-L2-REIDI'!$AK221)</f>
        <v>1453.868968364015</v>
      </c>
      <c r="J221" s="60">
        <f ca="1">'Q9B-L2'!J221*(1-'Q9B-L2-REIDI'!$AK221)</f>
        <v>0</v>
      </c>
      <c r="K221" s="60">
        <f ca="1">'Q9B-L2'!K221*(1-'Q9B-L2-REIDI'!$AK221)</f>
        <v>0</v>
      </c>
      <c r="L221" s="60">
        <f ca="1">'Q9B-L2'!L221*(1-'Q9B-L2-REIDI'!$AK221)</f>
        <v>0</v>
      </c>
      <c r="M221" s="60">
        <f ca="1">'Q9B-L2'!M221*(1-'Q9B-L2-REIDI'!$AK221)</f>
        <v>0</v>
      </c>
      <c r="N221" s="60">
        <f ca="1">'Q9B-L2'!N221*(1-'Q9B-L2-REIDI'!$AK221)</f>
        <v>0</v>
      </c>
      <c r="O221" s="60">
        <f ca="1">'Q9B-L2'!O221*(1-'Q9B-L2-REIDI'!$AK221)</f>
        <v>0</v>
      </c>
      <c r="P221" s="60">
        <f ca="1">'Q9B-L2'!P221*(1-'Q9B-L2-REIDI'!$AK221)</f>
        <v>0</v>
      </c>
      <c r="Q221" s="60">
        <f ca="1">'Q9B-L2'!Q221*(1-'Q9B-L2-REIDI'!$AK221)</f>
        <v>0</v>
      </c>
      <c r="R221" s="60">
        <f ca="1">'Q9B-L2'!R221*(1-'Q9B-L2-REIDI'!$AK221)</f>
        <v>0</v>
      </c>
      <c r="S221" s="60">
        <f ca="1">'Q9B-L2'!S221*(1-'Q9B-L2-REIDI'!$AK221)</f>
        <v>0</v>
      </c>
      <c r="T221" s="60">
        <f ca="1">'Q9B-L2'!T221*(1-'Q9B-L2-REIDI'!$AK221)</f>
        <v>0</v>
      </c>
      <c r="U221" s="60">
        <f ca="1">'Q9B-L2'!U221*(1-'Q9B-L2-REIDI'!$AK221)</f>
        <v>0</v>
      </c>
      <c r="V221" s="60">
        <f ca="1">'Q9B-L2'!V221*(1-'Q9B-L2-REIDI'!$AK221)</f>
        <v>0</v>
      </c>
      <c r="W221" s="60">
        <f ca="1">'Q9B-L2'!W221*(1-'Q9B-L2-REIDI'!$AK221)</f>
        <v>0</v>
      </c>
      <c r="X221" s="60">
        <f ca="1">'Q9B-L2'!X221*(1-'Q9B-L2-REIDI'!$AK221)</f>
        <v>0</v>
      </c>
      <c r="Y221" s="60">
        <f ca="1">'Q9B-L2'!Y221*(1-'Q9B-L2-REIDI'!$AK221)</f>
        <v>0</v>
      </c>
      <c r="Z221" s="60">
        <f ca="1">'Q9B-L2'!Z221*(1-'Q9B-L2-REIDI'!$AK221)</f>
        <v>0</v>
      </c>
      <c r="AA221" s="60">
        <f ca="1">'Q9B-L2'!AA221*(1-'Q9B-L2-REIDI'!$AK221)</f>
        <v>0</v>
      </c>
      <c r="AB221" s="60">
        <f ca="1">'Q9B-L2'!AB221*(1-'Q9B-L2-REIDI'!$AK221)</f>
        <v>0</v>
      </c>
      <c r="AC221" s="60">
        <f ca="1">'Q9B-L2'!AC221*(1-'Q9B-L2-REIDI'!$AK221)</f>
        <v>0</v>
      </c>
      <c r="AD221" s="60">
        <f ca="1">'Q9B-L2'!AD221*(1-'Q9B-L2-REIDI'!$AK221)</f>
        <v>0</v>
      </c>
      <c r="AE221" s="60">
        <f ca="1">'Q9B-L2'!AE221*(1-'Q9B-L2-REIDI'!$AK221)</f>
        <v>0</v>
      </c>
      <c r="AF221" s="60">
        <f ca="1">'Q9B-L2'!AF221*(1-'Q9B-L2-REIDI'!$AK221)</f>
        <v>0</v>
      </c>
      <c r="AG221" s="60">
        <f ca="1">'Q9B-L2'!AG221*(1-'Q9B-L2-REIDI'!$AK221)</f>
        <v>0</v>
      </c>
      <c r="AH221" s="60">
        <f ca="1">'Q9B-L2'!AH221*(1-'Q9B-L2-REIDI'!$AK221)</f>
        <v>0</v>
      </c>
      <c r="AI221" s="60">
        <f ca="1">'Q9B-L2'!AI221*(1-'Q9B-L2-REIDI'!$AK221)</f>
        <v>0</v>
      </c>
      <c r="AJ221" s="20"/>
      <c r="AK221" s="170">
        <v>3.6499999999999998E-2</v>
      </c>
      <c r="AL221" s="55">
        <v>1</v>
      </c>
      <c r="AM221" s="55"/>
      <c r="AN221" s="55">
        <v>1</v>
      </c>
      <c r="AO221" s="45" t="str">
        <f t="shared" si="41"/>
        <v>Acessos - Trecho 35 - 2 Unidades</v>
      </c>
    </row>
    <row r="222" spans="1:41" s="22" customFormat="1" ht="16.5" hidden="1" customHeight="1" outlineLevel="2">
      <c r="A222" s="119"/>
      <c r="B222" s="80" t="s">
        <v>251</v>
      </c>
      <c r="C222" s="82" t="s">
        <v>854</v>
      </c>
      <c r="D222" s="50">
        <f t="shared" ca="1" si="42"/>
        <v>496.50603386517804</v>
      </c>
      <c r="E222" s="51">
        <f t="shared" ca="1" si="43"/>
        <v>726.93448418200751</v>
      </c>
      <c r="F222" s="60">
        <f ca="1">'Q9B-L2'!F222*(1-'Q9B-L2-REIDI'!$AK222)</f>
        <v>0</v>
      </c>
      <c r="G222" s="60">
        <f ca="1">'Q9B-L2'!G222*(1-'Q9B-L2-REIDI'!$AK222)</f>
        <v>0</v>
      </c>
      <c r="H222" s="60">
        <f ca="1">'Q9B-L2'!H222*(1-'Q9B-L2-REIDI'!$AK222)</f>
        <v>0</v>
      </c>
      <c r="I222" s="60">
        <f ca="1">'Q9B-L2'!I222*(1-'Q9B-L2-REIDI'!$AK222)</f>
        <v>726.93448418200751</v>
      </c>
      <c r="J222" s="60">
        <f ca="1">'Q9B-L2'!J222*(1-'Q9B-L2-REIDI'!$AK222)</f>
        <v>0</v>
      </c>
      <c r="K222" s="60">
        <f ca="1">'Q9B-L2'!K222*(1-'Q9B-L2-REIDI'!$AK222)</f>
        <v>0</v>
      </c>
      <c r="L222" s="60">
        <f ca="1">'Q9B-L2'!L222*(1-'Q9B-L2-REIDI'!$AK222)</f>
        <v>0</v>
      </c>
      <c r="M222" s="60">
        <f ca="1">'Q9B-L2'!M222*(1-'Q9B-L2-REIDI'!$AK222)</f>
        <v>0</v>
      </c>
      <c r="N222" s="60">
        <f ca="1">'Q9B-L2'!N222*(1-'Q9B-L2-REIDI'!$AK222)</f>
        <v>0</v>
      </c>
      <c r="O222" s="60">
        <f ca="1">'Q9B-L2'!O222*(1-'Q9B-L2-REIDI'!$AK222)</f>
        <v>0</v>
      </c>
      <c r="P222" s="60">
        <f ca="1">'Q9B-L2'!P222*(1-'Q9B-L2-REIDI'!$AK222)</f>
        <v>0</v>
      </c>
      <c r="Q222" s="60">
        <f ca="1">'Q9B-L2'!Q222*(1-'Q9B-L2-REIDI'!$AK222)</f>
        <v>0</v>
      </c>
      <c r="R222" s="60">
        <f ca="1">'Q9B-L2'!R222*(1-'Q9B-L2-REIDI'!$AK222)</f>
        <v>0</v>
      </c>
      <c r="S222" s="60">
        <f ca="1">'Q9B-L2'!S222*(1-'Q9B-L2-REIDI'!$AK222)</f>
        <v>0</v>
      </c>
      <c r="T222" s="60">
        <f ca="1">'Q9B-L2'!T222*(1-'Q9B-L2-REIDI'!$AK222)</f>
        <v>0</v>
      </c>
      <c r="U222" s="60">
        <f ca="1">'Q9B-L2'!U222*(1-'Q9B-L2-REIDI'!$AK222)</f>
        <v>0</v>
      </c>
      <c r="V222" s="60">
        <f ca="1">'Q9B-L2'!V222*(1-'Q9B-L2-REIDI'!$AK222)</f>
        <v>0</v>
      </c>
      <c r="W222" s="60">
        <f ca="1">'Q9B-L2'!W222*(1-'Q9B-L2-REIDI'!$AK222)</f>
        <v>0</v>
      </c>
      <c r="X222" s="60">
        <f ca="1">'Q9B-L2'!X222*(1-'Q9B-L2-REIDI'!$AK222)</f>
        <v>0</v>
      </c>
      <c r="Y222" s="60">
        <f ca="1">'Q9B-L2'!Y222*(1-'Q9B-L2-REIDI'!$AK222)</f>
        <v>0</v>
      </c>
      <c r="Z222" s="60">
        <f ca="1">'Q9B-L2'!Z222*(1-'Q9B-L2-REIDI'!$AK222)</f>
        <v>0</v>
      </c>
      <c r="AA222" s="60">
        <f ca="1">'Q9B-L2'!AA222*(1-'Q9B-L2-REIDI'!$AK222)</f>
        <v>0</v>
      </c>
      <c r="AB222" s="60">
        <f ca="1">'Q9B-L2'!AB222*(1-'Q9B-L2-REIDI'!$AK222)</f>
        <v>0</v>
      </c>
      <c r="AC222" s="60">
        <f ca="1">'Q9B-L2'!AC222*(1-'Q9B-L2-REIDI'!$AK222)</f>
        <v>0</v>
      </c>
      <c r="AD222" s="60">
        <f ca="1">'Q9B-L2'!AD222*(1-'Q9B-L2-REIDI'!$AK222)</f>
        <v>0</v>
      </c>
      <c r="AE222" s="60">
        <f ca="1">'Q9B-L2'!AE222*(1-'Q9B-L2-REIDI'!$AK222)</f>
        <v>0</v>
      </c>
      <c r="AF222" s="60">
        <f ca="1">'Q9B-L2'!AF222*(1-'Q9B-L2-REIDI'!$AK222)</f>
        <v>0</v>
      </c>
      <c r="AG222" s="60">
        <f ca="1">'Q9B-L2'!AG222*(1-'Q9B-L2-REIDI'!$AK222)</f>
        <v>0</v>
      </c>
      <c r="AH222" s="60">
        <f ca="1">'Q9B-L2'!AH222*(1-'Q9B-L2-REIDI'!$AK222)</f>
        <v>0</v>
      </c>
      <c r="AI222" s="60">
        <f ca="1">'Q9B-L2'!AI222*(1-'Q9B-L2-REIDI'!$AK222)</f>
        <v>0</v>
      </c>
      <c r="AJ222" s="20"/>
      <c r="AK222" s="170">
        <v>3.6499999999999998E-2</v>
      </c>
      <c r="AL222" s="55">
        <v>1</v>
      </c>
      <c r="AM222" s="55"/>
      <c r="AN222" s="55">
        <v>1</v>
      </c>
      <c r="AO222" s="45" t="str">
        <f t="shared" si="41"/>
        <v>Acessos - Trecho 36,1 - 1 Unidades</v>
      </c>
    </row>
    <row r="223" spans="1:41" s="22" customFormat="1" ht="16.5" hidden="1" customHeight="1" outlineLevel="2">
      <c r="A223" s="119"/>
      <c r="B223" s="80" t="s">
        <v>252</v>
      </c>
      <c r="C223" s="82" t="s">
        <v>855</v>
      </c>
      <c r="D223" s="50">
        <f t="shared" ca="1" si="42"/>
        <v>8440.6025757080261</v>
      </c>
      <c r="E223" s="51">
        <f t="shared" ca="1" si="43"/>
        <v>12357.886231094126</v>
      </c>
      <c r="F223" s="60">
        <f ca="1">'Q9B-L2'!F223*(1-'Q9B-L2-REIDI'!$AK223)</f>
        <v>0</v>
      </c>
      <c r="G223" s="60">
        <f ca="1">'Q9B-L2'!G223*(1-'Q9B-L2-REIDI'!$AK223)</f>
        <v>0</v>
      </c>
      <c r="H223" s="60">
        <f ca="1">'Q9B-L2'!H223*(1-'Q9B-L2-REIDI'!$AK223)</f>
        <v>0</v>
      </c>
      <c r="I223" s="60">
        <f ca="1">'Q9B-L2'!I223*(1-'Q9B-L2-REIDI'!$AK223)</f>
        <v>12357.886231094126</v>
      </c>
      <c r="J223" s="60">
        <f ca="1">'Q9B-L2'!J223*(1-'Q9B-L2-REIDI'!$AK223)</f>
        <v>0</v>
      </c>
      <c r="K223" s="60">
        <f ca="1">'Q9B-L2'!K223*(1-'Q9B-L2-REIDI'!$AK223)</f>
        <v>0</v>
      </c>
      <c r="L223" s="60">
        <f ca="1">'Q9B-L2'!L223*(1-'Q9B-L2-REIDI'!$AK223)</f>
        <v>0</v>
      </c>
      <c r="M223" s="60">
        <f ca="1">'Q9B-L2'!M223*(1-'Q9B-L2-REIDI'!$AK223)</f>
        <v>0</v>
      </c>
      <c r="N223" s="60">
        <f ca="1">'Q9B-L2'!N223*(1-'Q9B-L2-REIDI'!$AK223)</f>
        <v>0</v>
      </c>
      <c r="O223" s="60">
        <f ca="1">'Q9B-L2'!O223*(1-'Q9B-L2-REIDI'!$AK223)</f>
        <v>0</v>
      </c>
      <c r="P223" s="60">
        <f ca="1">'Q9B-L2'!P223*(1-'Q9B-L2-REIDI'!$AK223)</f>
        <v>0</v>
      </c>
      <c r="Q223" s="60">
        <f ca="1">'Q9B-L2'!Q223*(1-'Q9B-L2-REIDI'!$AK223)</f>
        <v>0</v>
      </c>
      <c r="R223" s="60">
        <f ca="1">'Q9B-L2'!R223*(1-'Q9B-L2-REIDI'!$AK223)</f>
        <v>0</v>
      </c>
      <c r="S223" s="60">
        <f ca="1">'Q9B-L2'!S223*(1-'Q9B-L2-REIDI'!$AK223)</f>
        <v>0</v>
      </c>
      <c r="T223" s="60">
        <f ca="1">'Q9B-L2'!T223*(1-'Q9B-L2-REIDI'!$AK223)</f>
        <v>0</v>
      </c>
      <c r="U223" s="60">
        <f ca="1">'Q9B-L2'!U223*(1-'Q9B-L2-REIDI'!$AK223)</f>
        <v>0</v>
      </c>
      <c r="V223" s="60">
        <f ca="1">'Q9B-L2'!V223*(1-'Q9B-L2-REIDI'!$AK223)</f>
        <v>0</v>
      </c>
      <c r="W223" s="60">
        <f ca="1">'Q9B-L2'!W223*(1-'Q9B-L2-REIDI'!$AK223)</f>
        <v>0</v>
      </c>
      <c r="X223" s="60">
        <f ca="1">'Q9B-L2'!X223*(1-'Q9B-L2-REIDI'!$AK223)</f>
        <v>0</v>
      </c>
      <c r="Y223" s="60">
        <f ca="1">'Q9B-L2'!Y223*(1-'Q9B-L2-REIDI'!$AK223)</f>
        <v>0</v>
      </c>
      <c r="Z223" s="60">
        <f ca="1">'Q9B-L2'!Z223*(1-'Q9B-L2-REIDI'!$AK223)</f>
        <v>0</v>
      </c>
      <c r="AA223" s="60">
        <f ca="1">'Q9B-L2'!AA223*(1-'Q9B-L2-REIDI'!$AK223)</f>
        <v>0</v>
      </c>
      <c r="AB223" s="60">
        <f ca="1">'Q9B-L2'!AB223*(1-'Q9B-L2-REIDI'!$AK223)</f>
        <v>0</v>
      </c>
      <c r="AC223" s="60">
        <f ca="1">'Q9B-L2'!AC223*(1-'Q9B-L2-REIDI'!$AK223)</f>
        <v>0</v>
      </c>
      <c r="AD223" s="60">
        <f ca="1">'Q9B-L2'!AD223*(1-'Q9B-L2-REIDI'!$AK223)</f>
        <v>0</v>
      </c>
      <c r="AE223" s="60">
        <f ca="1">'Q9B-L2'!AE223*(1-'Q9B-L2-REIDI'!$AK223)</f>
        <v>0</v>
      </c>
      <c r="AF223" s="60">
        <f ca="1">'Q9B-L2'!AF223*(1-'Q9B-L2-REIDI'!$AK223)</f>
        <v>0</v>
      </c>
      <c r="AG223" s="60">
        <f ca="1">'Q9B-L2'!AG223*(1-'Q9B-L2-REIDI'!$AK223)</f>
        <v>0</v>
      </c>
      <c r="AH223" s="60">
        <f ca="1">'Q9B-L2'!AH223*(1-'Q9B-L2-REIDI'!$AK223)</f>
        <v>0</v>
      </c>
      <c r="AI223" s="60">
        <f ca="1">'Q9B-L2'!AI223*(1-'Q9B-L2-REIDI'!$AK223)</f>
        <v>0</v>
      </c>
      <c r="AJ223" s="20"/>
      <c r="AK223" s="170">
        <v>3.6499999999999998E-2</v>
      </c>
      <c r="AL223" s="55">
        <v>1</v>
      </c>
      <c r="AM223" s="55"/>
      <c r="AN223" s="55">
        <v>1</v>
      </c>
      <c r="AO223" s="45" t="str">
        <f t="shared" si="41"/>
        <v>Acessos - Trecho 36,2 - 17 Unidades</v>
      </c>
    </row>
    <row r="224" spans="1:41" s="22" customFormat="1" ht="16.5" hidden="1" customHeight="1" outlineLevel="2">
      <c r="A224" s="119"/>
      <c r="B224" s="80" t="s">
        <v>253</v>
      </c>
      <c r="C224" s="82" t="s">
        <v>856</v>
      </c>
      <c r="D224" s="50">
        <f t="shared" ca="1" si="42"/>
        <v>7819.970033376555</v>
      </c>
      <c r="E224" s="51">
        <f t="shared" ca="1" si="43"/>
        <v>10904.017262730113</v>
      </c>
      <c r="F224" s="60">
        <f ca="1">'Q9B-L2'!F224*(1-'Q9B-L2-REIDI'!$AK224)</f>
        <v>0</v>
      </c>
      <c r="G224" s="60">
        <f ca="1">'Q9B-L2'!G224*(1-'Q9B-L2-REIDI'!$AK224)</f>
        <v>0</v>
      </c>
      <c r="H224" s="60">
        <f ca="1">'Q9B-L2'!H224*(1-'Q9B-L2-REIDI'!$AK224)</f>
        <v>5452.0086313650563</v>
      </c>
      <c r="I224" s="60">
        <f ca="1">'Q9B-L2'!I224*(1-'Q9B-L2-REIDI'!$AK224)</f>
        <v>5452.0086313650563</v>
      </c>
      <c r="J224" s="60">
        <f ca="1">'Q9B-L2'!J224*(1-'Q9B-L2-REIDI'!$AK224)</f>
        <v>0</v>
      </c>
      <c r="K224" s="60">
        <f ca="1">'Q9B-L2'!K224*(1-'Q9B-L2-REIDI'!$AK224)</f>
        <v>0</v>
      </c>
      <c r="L224" s="60">
        <f ca="1">'Q9B-L2'!L224*(1-'Q9B-L2-REIDI'!$AK224)</f>
        <v>0</v>
      </c>
      <c r="M224" s="60">
        <f ca="1">'Q9B-L2'!M224*(1-'Q9B-L2-REIDI'!$AK224)</f>
        <v>0</v>
      </c>
      <c r="N224" s="60">
        <f ca="1">'Q9B-L2'!N224*(1-'Q9B-L2-REIDI'!$AK224)</f>
        <v>0</v>
      </c>
      <c r="O224" s="60">
        <f ca="1">'Q9B-L2'!O224*(1-'Q9B-L2-REIDI'!$AK224)</f>
        <v>0</v>
      </c>
      <c r="P224" s="60">
        <f ca="1">'Q9B-L2'!P224*(1-'Q9B-L2-REIDI'!$AK224)</f>
        <v>0</v>
      </c>
      <c r="Q224" s="60">
        <f ca="1">'Q9B-L2'!Q224*(1-'Q9B-L2-REIDI'!$AK224)</f>
        <v>0</v>
      </c>
      <c r="R224" s="60">
        <f ca="1">'Q9B-L2'!R224*(1-'Q9B-L2-REIDI'!$AK224)</f>
        <v>0</v>
      </c>
      <c r="S224" s="60">
        <f ca="1">'Q9B-L2'!S224*(1-'Q9B-L2-REIDI'!$AK224)</f>
        <v>0</v>
      </c>
      <c r="T224" s="60">
        <f ca="1">'Q9B-L2'!T224*(1-'Q9B-L2-REIDI'!$AK224)</f>
        <v>0</v>
      </c>
      <c r="U224" s="60">
        <f ca="1">'Q9B-L2'!U224*(1-'Q9B-L2-REIDI'!$AK224)</f>
        <v>0</v>
      </c>
      <c r="V224" s="60">
        <f ca="1">'Q9B-L2'!V224*(1-'Q9B-L2-REIDI'!$AK224)</f>
        <v>0</v>
      </c>
      <c r="W224" s="60">
        <f ca="1">'Q9B-L2'!W224*(1-'Q9B-L2-REIDI'!$AK224)</f>
        <v>0</v>
      </c>
      <c r="X224" s="60">
        <f ca="1">'Q9B-L2'!X224*(1-'Q9B-L2-REIDI'!$AK224)</f>
        <v>0</v>
      </c>
      <c r="Y224" s="60">
        <f ca="1">'Q9B-L2'!Y224*(1-'Q9B-L2-REIDI'!$AK224)</f>
        <v>0</v>
      </c>
      <c r="Z224" s="60">
        <f ca="1">'Q9B-L2'!Z224*(1-'Q9B-L2-REIDI'!$AK224)</f>
        <v>0</v>
      </c>
      <c r="AA224" s="60">
        <f ca="1">'Q9B-L2'!AA224*(1-'Q9B-L2-REIDI'!$AK224)</f>
        <v>0</v>
      </c>
      <c r="AB224" s="60">
        <f ca="1">'Q9B-L2'!AB224*(1-'Q9B-L2-REIDI'!$AK224)</f>
        <v>0</v>
      </c>
      <c r="AC224" s="60">
        <f ca="1">'Q9B-L2'!AC224*(1-'Q9B-L2-REIDI'!$AK224)</f>
        <v>0</v>
      </c>
      <c r="AD224" s="60">
        <f ca="1">'Q9B-L2'!AD224*(1-'Q9B-L2-REIDI'!$AK224)</f>
        <v>0</v>
      </c>
      <c r="AE224" s="60">
        <f ca="1">'Q9B-L2'!AE224*(1-'Q9B-L2-REIDI'!$AK224)</f>
        <v>0</v>
      </c>
      <c r="AF224" s="60">
        <f ca="1">'Q9B-L2'!AF224*(1-'Q9B-L2-REIDI'!$AK224)</f>
        <v>0</v>
      </c>
      <c r="AG224" s="60">
        <f ca="1">'Q9B-L2'!AG224*(1-'Q9B-L2-REIDI'!$AK224)</f>
        <v>0</v>
      </c>
      <c r="AH224" s="60">
        <f ca="1">'Q9B-L2'!AH224*(1-'Q9B-L2-REIDI'!$AK224)</f>
        <v>0</v>
      </c>
      <c r="AI224" s="60">
        <f ca="1">'Q9B-L2'!AI224*(1-'Q9B-L2-REIDI'!$AK224)</f>
        <v>0</v>
      </c>
      <c r="AJ224" s="20"/>
      <c r="AK224" s="170">
        <v>3.6499999999999998E-2</v>
      </c>
      <c r="AL224" s="55">
        <v>1</v>
      </c>
      <c r="AM224" s="55"/>
      <c r="AN224" s="55">
        <v>1</v>
      </c>
      <c r="AO224" s="45" t="str">
        <f t="shared" si="41"/>
        <v>Acessos - Trecho 37 - 15 Unidades</v>
      </c>
    </row>
    <row r="225" spans="1:41" s="22" customFormat="1" ht="16.5" hidden="1" customHeight="1" outlineLevel="2">
      <c r="A225" s="119"/>
      <c r="B225" s="80" t="s">
        <v>254</v>
      </c>
      <c r="C225" s="82" t="s">
        <v>857</v>
      </c>
      <c r="D225" s="50">
        <f t="shared" ca="1" si="42"/>
        <v>5734.6446911428075</v>
      </c>
      <c r="E225" s="51">
        <f t="shared" ca="1" si="43"/>
        <v>7996.2793260020826</v>
      </c>
      <c r="F225" s="60">
        <f ca="1">'Q9B-L2'!F225*(1-'Q9B-L2-REIDI'!$AK225)</f>
        <v>0</v>
      </c>
      <c r="G225" s="60">
        <f ca="1">'Q9B-L2'!G225*(1-'Q9B-L2-REIDI'!$AK225)</f>
        <v>0</v>
      </c>
      <c r="H225" s="60">
        <f ca="1">'Q9B-L2'!H225*(1-'Q9B-L2-REIDI'!$AK225)</f>
        <v>3998.1396630010413</v>
      </c>
      <c r="I225" s="60">
        <f ca="1">'Q9B-L2'!I225*(1-'Q9B-L2-REIDI'!$AK225)</f>
        <v>3998.1396630010413</v>
      </c>
      <c r="J225" s="60">
        <f ca="1">'Q9B-L2'!J225*(1-'Q9B-L2-REIDI'!$AK225)</f>
        <v>0</v>
      </c>
      <c r="K225" s="60">
        <f ca="1">'Q9B-L2'!K225*(1-'Q9B-L2-REIDI'!$AK225)</f>
        <v>0</v>
      </c>
      <c r="L225" s="60">
        <f ca="1">'Q9B-L2'!L225*(1-'Q9B-L2-REIDI'!$AK225)</f>
        <v>0</v>
      </c>
      <c r="M225" s="60">
        <f ca="1">'Q9B-L2'!M225*(1-'Q9B-L2-REIDI'!$AK225)</f>
        <v>0</v>
      </c>
      <c r="N225" s="60">
        <f ca="1">'Q9B-L2'!N225*(1-'Q9B-L2-REIDI'!$AK225)</f>
        <v>0</v>
      </c>
      <c r="O225" s="60">
        <f ca="1">'Q9B-L2'!O225*(1-'Q9B-L2-REIDI'!$AK225)</f>
        <v>0</v>
      </c>
      <c r="P225" s="60">
        <f ca="1">'Q9B-L2'!P225*(1-'Q9B-L2-REIDI'!$AK225)</f>
        <v>0</v>
      </c>
      <c r="Q225" s="60">
        <f ca="1">'Q9B-L2'!Q225*(1-'Q9B-L2-REIDI'!$AK225)</f>
        <v>0</v>
      </c>
      <c r="R225" s="60">
        <f ca="1">'Q9B-L2'!R225*(1-'Q9B-L2-REIDI'!$AK225)</f>
        <v>0</v>
      </c>
      <c r="S225" s="60">
        <f ca="1">'Q9B-L2'!S225*(1-'Q9B-L2-REIDI'!$AK225)</f>
        <v>0</v>
      </c>
      <c r="T225" s="60">
        <f ca="1">'Q9B-L2'!T225*(1-'Q9B-L2-REIDI'!$AK225)</f>
        <v>0</v>
      </c>
      <c r="U225" s="60">
        <f ca="1">'Q9B-L2'!U225*(1-'Q9B-L2-REIDI'!$AK225)</f>
        <v>0</v>
      </c>
      <c r="V225" s="60">
        <f ca="1">'Q9B-L2'!V225*(1-'Q9B-L2-REIDI'!$AK225)</f>
        <v>0</v>
      </c>
      <c r="W225" s="60">
        <f ca="1">'Q9B-L2'!W225*(1-'Q9B-L2-REIDI'!$AK225)</f>
        <v>0</v>
      </c>
      <c r="X225" s="60">
        <f ca="1">'Q9B-L2'!X225*(1-'Q9B-L2-REIDI'!$AK225)</f>
        <v>0</v>
      </c>
      <c r="Y225" s="60">
        <f ca="1">'Q9B-L2'!Y225*(1-'Q9B-L2-REIDI'!$AK225)</f>
        <v>0</v>
      </c>
      <c r="Z225" s="60">
        <f ca="1">'Q9B-L2'!Z225*(1-'Q9B-L2-REIDI'!$AK225)</f>
        <v>0</v>
      </c>
      <c r="AA225" s="60">
        <f ca="1">'Q9B-L2'!AA225*(1-'Q9B-L2-REIDI'!$AK225)</f>
        <v>0</v>
      </c>
      <c r="AB225" s="60">
        <f ca="1">'Q9B-L2'!AB225*(1-'Q9B-L2-REIDI'!$AK225)</f>
        <v>0</v>
      </c>
      <c r="AC225" s="60">
        <f ca="1">'Q9B-L2'!AC225*(1-'Q9B-L2-REIDI'!$AK225)</f>
        <v>0</v>
      </c>
      <c r="AD225" s="60">
        <f ca="1">'Q9B-L2'!AD225*(1-'Q9B-L2-REIDI'!$AK225)</f>
        <v>0</v>
      </c>
      <c r="AE225" s="60">
        <f ca="1">'Q9B-L2'!AE225*(1-'Q9B-L2-REIDI'!$AK225)</f>
        <v>0</v>
      </c>
      <c r="AF225" s="60">
        <f ca="1">'Q9B-L2'!AF225*(1-'Q9B-L2-REIDI'!$AK225)</f>
        <v>0</v>
      </c>
      <c r="AG225" s="60">
        <f ca="1">'Q9B-L2'!AG225*(1-'Q9B-L2-REIDI'!$AK225)</f>
        <v>0</v>
      </c>
      <c r="AH225" s="60">
        <f ca="1">'Q9B-L2'!AH225*(1-'Q9B-L2-REIDI'!$AK225)</f>
        <v>0</v>
      </c>
      <c r="AI225" s="60">
        <f ca="1">'Q9B-L2'!AI225*(1-'Q9B-L2-REIDI'!$AK225)</f>
        <v>0</v>
      </c>
      <c r="AJ225" s="20"/>
      <c r="AK225" s="170">
        <v>3.6499999999999998E-2</v>
      </c>
      <c r="AL225" s="55">
        <v>1</v>
      </c>
      <c r="AM225" s="55"/>
      <c r="AN225" s="55">
        <v>1</v>
      </c>
      <c r="AO225" s="45" t="str">
        <f t="shared" si="41"/>
        <v>Acessos - Trecho 38 - 11 Unidades</v>
      </c>
    </row>
    <row r="226" spans="1:41" s="22" customFormat="1" ht="16.5" hidden="1" customHeight="1" outlineLevel="2">
      <c r="A226" s="119"/>
      <c r="B226" s="80" t="s">
        <v>255</v>
      </c>
      <c r="C226" s="82" t="s">
        <v>858</v>
      </c>
      <c r="D226" s="50">
        <f t="shared" ca="1" si="42"/>
        <v>3276.9398235101758</v>
      </c>
      <c r="E226" s="51">
        <f t="shared" ca="1" si="43"/>
        <v>4361.6069050920451</v>
      </c>
      <c r="F226" s="60">
        <f ca="1">'Q9B-L2'!F226*(1-'Q9B-L2-REIDI'!$AK226)</f>
        <v>0</v>
      </c>
      <c r="G226" s="60">
        <f ca="1">'Q9B-L2'!G226*(1-'Q9B-L2-REIDI'!$AK226)</f>
        <v>0</v>
      </c>
      <c r="H226" s="60">
        <f ca="1">'Q9B-L2'!H226*(1-'Q9B-L2-REIDI'!$AK226)</f>
        <v>4361.6069050920451</v>
      </c>
      <c r="I226" s="60">
        <f ca="1">'Q9B-L2'!I226*(1-'Q9B-L2-REIDI'!$AK226)</f>
        <v>0</v>
      </c>
      <c r="J226" s="60">
        <f ca="1">'Q9B-L2'!J226*(1-'Q9B-L2-REIDI'!$AK226)</f>
        <v>0</v>
      </c>
      <c r="K226" s="60">
        <f ca="1">'Q9B-L2'!K226*(1-'Q9B-L2-REIDI'!$AK226)</f>
        <v>0</v>
      </c>
      <c r="L226" s="60">
        <f ca="1">'Q9B-L2'!L226*(1-'Q9B-L2-REIDI'!$AK226)</f>
        <v>0</v>
      </c>
      <c r="M226" s="60">
        <f ca="1">'Q9B-L2'!M226*(1-'Q9B-L2-REIDI'!$AK226)</f>
        <v>0</v>
      </c>
      <c r="N226" s="60">
        <f ca="1">'Q9B-L2'!N226*(1-'Q9B-L2-REIDI'!$AK226)</f>
        <v>0</v>
      </c>
      <c r="O226" s="60">
        <f ca="1">'Q9B-L2'!O226*(1-'Q9B-L2-REIDI'!$AK226)</f>
        <v>0</v>
      </c>
      <c r="P226" s="60">
        <f ca="1">'Q9B-L2'!P226*(1-'Q9B-L2-REIDI'!$AK226)</f>
        <v>0</v>
      </c>
      <c r="Q226" s="60">
        <f ca="1">'Q9B-L2'!Q226*(1-'Q9B-L2-REIDI'!$AK226)</f>
        <v>0</v>
      </c>
      <c r="R226" s="60">
        <f ca="1">'Q9B-L2'!R226*(1-'Q9B-L2-REIDI'!$AK226)</f>
        <v>0</v>
      </c>
      <c r="S226" s="60">
        <f ca="1">'Q9B-L2'!S226*(1-'Q9B-L2-REIDI'!$AK226)</f>
        <v>0</v>
      </c>
      <c r="T226" s="60">
        <f ca="1">'Q9B-L2'!T226*(1-'Q9B-L2-REIDI'!$AK226)</f>
        <v>0</v>
      </c>
      <c r="U226" s="60">
        <f ca="1">'Q9B-L2'!U226*(1-'Q9B-L2-REIDI'!$AK226)</f>
        <v>0</v>
      </c>
      <c r="V226" s="60">
        <f ca="1">'Q9B-L2'!V226*(1-'Q9B-L2-REIDI'!$AK226)</f>
        <v>0</v>
      </c>
      <c r="W226" s="60">
        <f ca="1">'Q9B-L2'!W226*(1-'Q9B-L2-REIDI'!$AK226)</f>
        <v>0</v>
      </c>
      <c r="X226" s="60">
        <f ca="1">'Q9B-L2'!X226*(1-'Q9B-L2-REIDI'!$AK226)</f>
        <v>0</v>
      </c>
      <c r="Y226" s="60">
        <f ca="1">'Q9B-L2'!Y226*(1-'Q9B-L2-REIDI'!$AK226)</f>
        <v>0</v>
      </c>
      <c r="Z226" s="60">
        <f ca="1">'Q9B-L2'!Z226*(1-'Q9B-L2-REIDI'!$AK226)</f>
        <v>0</v>
      </c>
      <c r="AA226" s="60">
        <f ca="1">'Q9B-L2'!AA226*(1-'Q9B-L2-REIDI'!$AK226)</f>
        <v>0</v>
      </c>
      <c r="AB226" s="60">
        <f ca="1">'Q9B-L2'!AB226*(1-'Q9B-L2-REIDI'!$AK226)</f>
        <v>0</v>
      </c>
      <c r="AC226" s="60">
        <f ca="1">'Q9B-L2'!AC226*(1-'Q9B-L2-REIDI'!$AK226)</f>
        <v>0</v>
      </c>
      <c r="AD226" s="60">
        <f ca="1">'Q9B-L2'!AD226*(1-'Q9B-L2-REIDI'!$AK226)</f>
        <v>0</v>
      </c>
      <c r="AE226" s="60">
        <f ca="1">'Q9B-L2'!AE226*(1-'Q9B-L2-REIDI'!$AK226)</f>
        <v>0</v>
      </c>
      <c r="AF226" s="60">
        <f ca="1">'Q9B-L2'!AF226*(1-'Q9B-L2-REIDI'!$AK226)</f>
        <v>0</v>
      </c>
      <c r="AG226" s="60">
        <f ca="1">'Q9B-L2'!AG226*(1-'Q9B-L2-REIDI'!$AK226)</f>
        <v>0</v>
      </c>
      <c r="AH226" s="60">
        <f ca="1">'Q9B-L2'!AH226*(1-'Q9B-L2-REIDI'!$AK226)</f>
        <v>0</v>
      </c>
      <c r="AI226" s="60">
        <f ca="1">'Q9B-L2'!AI226*(1-'Q9B-L2-REIDI'!$AK226)</f>
        <v>0</v>
      </c>
      <c r="AJ226" s="20"/>
      <c r="AK226" s="170">
        <v>3.6499999999999998E-2</v>
      </c>
      <c r="AL226" s="55">
        <v>1</v>
      </c>
      <c r="AM226" s="55"/>
      <c r="AN226" s="55">
        <v>1</v>
      </c>
      <c r="AO226" s="45" t="str">
        <f t="shared" si="41"/>
        <v>Acessos - Trecho 39 - 6 Unidades</v>
      </c>
    </row>
    <row r="227" spans="1:41" s="22" customFormat="1" ht="16.5" hidden="1" customHeight="1" outlineLevel="2">
      <c r="A227" s="119"/>
      <c r="B227" s="80" t="s">
        <v>256</v>
      </c>
      <c r="C227" s="82" t="s">
        <v>859</v>
      </c>
      <c r="D227" s="50">
        <f t="shared" ca="1" si="42"/>
        <v>4915.4097352652634</v>
      </c>
      <c r="E227" s="51">
        <f t="shared" ca="1" si="43"/>
        <v>6542.4103576380667</v>
      </c>
      <c r="F227" s="60">
        <f ca="1">'Q9B-L2'!F227*(1-'Q9B-L2-REIDI'!$AK227)</f>
        <v>0</v>
      </c>
      <c r="G227" s="60">
        <f ca="1">'Q9B-L2'!G227*(1-'Q9B-L2-REIDI'!$AK227)</f>
        <v>0</v>
      </c>
      <c r="H227" s="60">
        <f ca="1">'Q9B-L2'!H227*(1-'Q9B-L2-REIDI'!$AK227)</f>
        <v>6542.4103576380667</v>
      </c>
      <c r="I227" s="60">
        <f ca="1">'Q9B-L2'!I227*(1-'Q9B-L2-REIDI'!$AK227)</f>
        <v>0</v>
      </c>
      <c r="J227" s="60">
        <f ca="1">'Q9B-L2'!J227*(1-'Q9B-L2-REIDI'!$AK227)</f>
        <v>0</v>
      </c>
      <c r="K227" s="60">
        <f ca="1">'Q9B-L2'!K227*(1-'Q9B-L2-REIDI'!$AK227)</f>
        <v>0</v>
      </c>
      <c r="L227" s="60">
        <f ca="1">'Q9B-L2'!L227*(1-'Q9B-L2-REIDI'!$AK227)</f>
        <v>0</v>
      </c>
      <c r="M227" s="60">
        <f ca="1">'Q9B-L2'!M227*(1-'Q9B-L2-REIDI'!$AK227)</f>
        <v>0</v>
      </c>
      <c r="N227" s="60">
        <f ca="1">'Q9B-L2'!N227*(1-'Q9B-L2-REIDI'!$AK227)</f>
        <v>0</v>
      </c>
      <c r="O227" s="60">
        <f ca="1">'Q9B-L2'!O227*(1-'Q9B-L2-REIDI'!$AK227)</f>
        <v>0</v>
      </c>
      <c r="P227" s="60">
        <f ca="1">'Q9B-L2'!P227*(1-'Q9B-L2-REIDI'!$AK227)</f>
        <v>0</v>
      </c>
      <c r="Q227" s="60">
        <f ca="1">'Q9B-L2'!Q227*(1-'Q9B-L2-REIDI'!$AK227)</f>
        <v>0</v>
      </c>
      <c r="R227" s="60">
        <f ca="1">'Q9B-L2'!R227*(1-'Q9B-L2-REIDI'!$AK227)</f>
        <v>0</v>
      </c>
      <c r="S227" s="60">
        <f ca="1">'Q9B-L2'!S227*(1-'Q9B-L2-REIDI'!$AK227)</f>
        <v>0</v>
      </c>
      <c r="T227" s="60">
        <f ca="1">'Q9B-L2'!T227*(1-'Q9B-L2-REIDI'!$AK227)</f>
        <v>0</v>
      </c>
      <c r="U227" s="60">
        <f ca="1">'Q9B-L2'!U227*(1-'Q9B-L2-REIDI'!$AK227)</f>
        <v>0</v>
      </c>
      <c r="V227" s="60">
        <f ca="1">'Q9B-L2'!V227*(1-'Q9B-L2-REIDI'!$AK227)</f>
        <v>0</v>
      </c>
      <c r="W227" s="60">
        <f ca="1">'Q9B-L2'!W227*(1-'Q9B-L2-REIDI'!$AK227)</f>
        <v>0</v>
      </c>
      <c r="X227" s="60">
        <f ca="1">'Q9B-L2'!X227*(1-'Q9B-L2-REIDI'!$AK227)</f>
        <v>0</v>
      </c>
      <c r="Y227" s="60">
        <f ca="1">'Q9B-L2'!Y227*(1-'Q9B-L2-REIDI'!$AK227)</f>
        <v>0</v>
      </c>
      <c r="Z227" s="60">
        <f ca="1">'Q9B-L2'!Z227*(1-'Q9B-L2-REIDI'!$AK227)</f>
        <v>0</v>
      </c>
      <c r="AA227" s="60">
        <f ca="1">'Q9B-L2'!AA227*(1-'Q9B-L2-REIDI'!$AK227)</f>
        <v>0</v>
      </c>
      <c r="AB227" s="60">
        <f ca="1">'Q9B-L2'!AB227*(1-'Q9B-L2-REIDI'!$AK227)</f>
        <v>0</v>
      </c>
      <c r="AC227" s="60">
        <f ca="1">'Q9B-L2'!AC227*(1-'Q9B-L2-REIDI'!$AK227)</f>
        <v>0</v>
      </c>
      <c r="AD227" s="60">
        <f ca="1">'Q9B-L2'!AD227*(1-'Q9B-L2-REIDI'!$AK227)</f>
        <v>0</v>
      </c>
      <c r="AE227" s="60">
        <f ca="1">'Q9B-L2'!AE227*(1-'Q9B-L2-REIDI'!$AK227)</f>
        <v>0</v>
      </c>
      <c r="AF227" s="60">
        <f ca="1">'Q9B-L2'!AF227*(1-'Q9B-L2-REIDI'!$AK227)</f>
        <v>0</v>
      </c>
      <c r="AG227" s="60">
        <f ca="1">'Q9B-L2'!AG227*(1-'Q9B-L2-REIDI'!$AK227)</f>
        <v>0</v>
      </c>
      <c r="AH227" s="60">
        <f ca="1">'Q9B-L2'!AH227*(1-'Q9B-L2-REIDI'!$AK227)</f>
        <v>0</v>
      </c>
      <c r="AI227" s="60">
        <f ca="1">'Q9B-L2'!AI227*(1-'Q9B-L2-REIDI'!$AK227)</f>
        <v>0</v>
      </c>
      <c r="AJ227" s="20"/>
      <c r="AK227" s="170">
        <v>3.6499999999999998E-2</v>
      </c>
      <c r="AL227" s="55">
        <v>1</v>
      </c>
      <c r="AM227" s="55"/>
      <c r="AN227" s="55">
        <v>1</v>
      </c>
      <c r="AO227" s="45" t="str">
        <f t="shared" si="41"/>
        <v>Acessos - Trecho 40 - 9 Unidades</v>
      </c>
    </row>
    <row r="228" spans="1:41" s="22" customFormat="1" ht="16.5" hidden="1" customHeight="1" outlineLevel="2">
      <c r="A228" s="119"/>
      <c r="B228" s="80" t="s">
        <v>257</v>
      </c>
      <c r="C228" s="82" t="s">
        <v>860</v>
      </c>
      <c r="D228" s="50">
        <f t="shared" ca="1" si="42"/>
        <v>2979.0362031910686</v>
      </c>
      <c r="E228" s="51">
        <f t="shared" ca="1" si="43"/>
        <v>4361.6069050920451</v>
      </c>
      <c r="F228" s="60">
        <f ca="1">'Q9B-L2'!F228*(1-'Q9B-L2-REIDI'!$AK228)</f>
        <v>0</v>
      </c>
      <c r="G228" s="60">
        <f ca="1">'Q9B-L2'!G228*(1-'Q9B-L2-REIDI'!$AK228)</f>
        <v>0</v>
      </c>
      <c r="H228" s="60">
        <f ca="1">'Q9B-L2'!H228*(1-'Q9B-L2-REIDI'!$AK228)</f>
        <v>0</v>
      </c>
      <c r="I228" s="60">
        <f ca="1">'Q9B-L2'!I228*(1-'Q9B-L2-REIDI'!$AK228)</f>
        <v>4361.6069050920451</v>
      </c>
      <c r="J228" s="60">
        <f ca="1">'Q9B-L2'!J228*(1-'Q9B-L2-REIDI'!$AK228)</f>
        <v>0</v>
      </c>
      <c r="K228" s="60">
        <f ca="1">'Q9B-L2'!K228*(1-'Q9B-L2-REIDI'!$AK228)</f>
        <v>0</v>
      </c>
      <c r="L228" s="60">
        <f ca="1">'Q9B-L2'!L228*(1-'Q9B-L2-REIDI'!$AK228)</f>
        <v>0</v>
      </c>
      <c r="M228" s="60">
        <f ca="1">'Q9B-L2'!M228*(1-'Q9B-L2-REIDI'!$AK228)</f>
        <v>0</v>
      </c>
      <c r="N228" s="60">
        <f ca="1">'Q9B-L2'!N228*(1-'Q9B-L2-REIDI'!$AK228)</f>
        <v>0</v>
      </c>
      <c r="O228" s="60">
        <f ca="1">'Q9B-L2'!O228*(1-'Q9B-L2-REIDI'!$AK228)</f>
        <v>0</v>
      </c>
      <c r="P228" s="60">
        <f ca="1">'Q9B-L2'!P228*(1-'Q9B-L2-REIDI'!$AK228)</f>
        <v>0</v>
      </c>
      <c r="Q228" s="60">
        <f ca="1">'Q9B-L2'!Q228*(1-'Q9B-L2-REIDI'!$AK228)</f>
        <v>0</v>
      </c>
      <c r="R228" s="60">
        <f ca="1">'Q9B-L2'!R228*(1-'Q9B-L2-REIDI'!$AK228)</f>
        <v>0</v>
      </c>
      <c r="S228" s="60">
        <f ca="1">'Q9B-L2'!S228*(1-'Q9B-L2-REIDI'!$AK228)</f>
        <v>0</v>
      </c>
      <c r="T228" s="60">
        <f ca="1">'Q9B-L2'!T228*(1-'Q9B-L2-REIDI'!$AK228)</f>
        <v>0</v>
      </c>
      <c r="U228" s="60">
        <f ca="1">'Q9B-L2'!U228*(1-'Q9B-L2-REIDI'!$AK228)</f>
        <v>0</v>
      </c>
      <c r="V228" s="60">
        <f ca="1">'Q9B-L2'!V228*(1-'Q9B-L2-REIDI'!$AK228)</f>
        <v>0</v>
      </c>
      <c r="W228" s="60">
        <f ca="1">'Q9B-L2'!W228*(1-'Q9B-L2-REIDI'!$AK228)</f>
        <v>0</v>
      </c>
      <c r="X228" s="60">
        <f ca="1">'Q9B-L2'!X228*(1-'Q9B-L2-REIDI'!$AK228)</f>
        <v>0</v>
      </c>
      <c r="Y228" s="60">
        <f ca="1">'Q9B-L2'!Y228*(1-'Q9B-L2-REIDI'!$AK228)</f>
        <v>0</v>
      </c>
      <c r="Z228" s="60">
        <f ca="1">'Q9B-L2'!Z228*(1-'Q9B-L2-REIDI'!$AK228)</f>
        <v>0</v>
      </c>
      <c r="AA228" s="60">
        <f ca="1">'Q9B-L2'!AA228*(1-'Q9B-L2-REIDI'!$AK228)</f>
        <v>0</v>
      </c>
      <c r="AB228" s="60">
        <f ca="1">'Q9B-L2'!AB228*(1-'Q9B-L2-REIDI'!$AK228)</f>
        <v>0</v>
      </c>
      <c r="AC228" s="60">
        <f ca="1">'Q9B-L2'!AC228*(1-'Q9B-L2-REIDI'!$AK228)</f>
        <v>0</v>
      </c>
      <c r="AD228" s="60">
        <f ca="1">'Q9B-L2'!AD228*(1-'Q9B-L2-REIDI'!$AK228)</f>
        <v>0</v>
      </c>
      <c r="AE228" s="60">
        <f ca="1">'Q9B-L2'!AE228*(1-'Q9B-L2-REIDI'!$AK228)</f>
        <v>0</v>
      </c>
      <c r="AF228" s="60">
        <f ca="1">'Q9B-L2'!AF228*(1-'Q9B-L2-REIDI'!$AK228)</f>
        <v>0</v>
      </c>
      <c r="AG228" s="60">
        <f ca="1">'Q9B-L2'!AG228*(1-'Q9B-L2-REIDI'!$AK228)</f>
        <v>0</v>
      </c>
      <c r="AH228" s="60">
        <f ca="1">'Q9B-L2'!AH228*(1-'Q9B-L2-REIDI'!$AK228)</f>
        <v>0</v>
      </c>
      <c r="AI228" s="60">
        <f ca="1">'Q9B-L2'!AI228*(1-'Q9B-L2-REIDI'!$AK228)</f>
        <v>0</v>
      </c>
      <c r="AJ228" s="20"/>
      <c r="AK228" s="170">
        <v>3.6499999999999998E-2</v>
      </c>
      <c r="AL228" s="55">
        <v>1</v>
      </c>
      <c r="AM228" s="55"/>
      <c r="AN228" s="55">
        <v>1</v>
      </c>
      <c r="AO228" s="45" t="str">
        <f t="shared" si="41"/>
        <v>Acessos - Trecho 41 - 6 Unidades</v>
      </c>
    </row>
    <row r="229" spans="1:41" s="22" customFormat="1" ht="16.5" hidden="1" customHeight="1" outlineLevel="2">
      <c r="A229" s="119"/>
      <c r="B229" s="80" t="s">
        <v>258</v>
      </c>
      <c r="C229" s="82" t="s">
        <v>861</v>
      </c>
      <c r="D229" s="50">
        <f t="shared" ca="1" si="42"/>
        <v>993.01206773035608</v>
      </c>
      <c r="E229" s="51">
        <f t="shared" ca="1" si="43"/>
        <v>1453.868968364015</v>
      </c>
      <c r="F229" s="60">
        <f ca="1">'Q9B-L2'!F229*(1-'Q9B-L2-REIDI'!$AK229)</f>
        <v>0</v>
      </c>
      <c r="G229" s="60">
        <f ca="1">'Q9B-L2'!G229*(1-'Q9B-L2-REIDI'!$AK229)</f>
        <v>0</v>
      </c>
      <c r="H229" s="60">
        <f ca="1">'Q9B-L2'!H229*(1-'Q9B-L2-REIDI'!$AK229)</f>
        <v>0</v>
      </c>
      <c r="I229" s="60">
        <f ca="1">'Q9B-L2'!I229*(1-'Q9B-L2-REIDI'!$AK229)</f>
        <v>1453.868968364015</v>
      </c>
      <c r="J229" s="60">
        <f ca="1">'Q9B-L2'!J229*(1-'Q9B-L2-REIDI'!$AK229)</f>
        <v>0</v>
      </c>
      <c r="K229" s="60">
        <f ca="1">'Q9B-L2'!K229*(1-'Q9B-L2-REIDI'!$AK229)</f>
        <v>0</v>
      </c>
      <c r="L229" s="60">
        <f ca="1">'Q9B-L2'!L229*(1-'Q9B-L2-REIDI'!$AK229)</f>
        <v>0</v>
      </c>
      <c r="M229" s="60">
        <f ca="1">'Q9B-L2'!M229*(1-'Q9B-L2-REIDI'!$AK229)</f>
        <v>0</v>
      </c>
      <c r="N229" s="60">
        <f ca="1">'Q9B-L2'!N229*(1-'Q9B-L2-REIDI'!$AK229)</f>
        <v>0</v>
      </c>
      <c r="O229" s="60">
        <f ca="1">'Q9B-L2'!O229*(1-'Q9B-L2-REIDI'!$AK229)</f>
        <v>0</v>
      </c>
      <c r="P229" s="60">
        <f ca="1">'Q9B-L2'!P229*(1-'Q9B-L2-REIDI'!$AK229)</f>
        <v>0</v>
      </c>
      <c r="Q229" s="60">
        <f ca="1">'Q9B-L2'!Q229*(1-'Q9B-L2-REIDI'!$AK229)</f>
        <v>0</v>
      </c>
      <c r="R229" s="60">
        <f ca="1">'Q9B-L2'!R229*(1-'Q9B-L2-REIDI'!$AK229)</f>
        <v>0</v>
      </c>
      <c r="S229" s="60">
        <f ca="1">'Q9B-L2'!S229*(1-'Q9B-L2-REIDI'!$AK229)</f>
        <v>0</v>
      </c>
      <c r="T229" s="60">
        <f ca="1">'Q9B-L2'!T229*(1-'Q9B-L2-REIDI'!$AK229)</f>
        <v>0</v>
      </c>
      <c r="U229" s="60">
        <f ca="1">'Q9B-L2'!U229*(1-'Q9B-L2-REIDI'!$AK229)</f>
        <v>0</v>
      </c>
      <c r="V229" s="60">
        <f ca="1">'Q9B-L2'!V229*(1-'Q9B-L2-REIDI'!$AK229)</f>
        <v>0</v>
      </c>
      <c r="W229" s="60">
        <f ca="1">'Q9B-L2'!W229*(1-'Q9B-L2-REIDI'!$AK229)</f>
        <v>0</v>
      </c>
      <c r="X229" s="60">
        <f ca="1">'Q9B-L2'!X229*(1-'Q9B-L2-REIDI'!$AK229)</f>
        <v>0</v>
      </c>
      <c r="Y229" s="60">
        <f ca="1">'Q9B-L2'!Y229*(1-'Q9B-L2-REIDI'!$AK229)</f>
        <v>0</v>
      </c>
      <c r="Z229" s="60">
        <f ca="1">'Q9B-L2'!Z229*(1-'Q9B-L2-REIDI'!$AK229)</f>
        <v>0</v>
      </c>
      <c r="AA229" s="60">
        <f ca="1">'Q9B-L2'!AA229*(1-'Q9B-L2-REIDI'!$AK229)</f>
        <v>0</v>
      </c>
      <c r="AB229" s="60">
        <f ca="1">'Q9B-L2'!AB229*(1-'Q9B-L2-REIDI'!$AK229)</f>
        <v>0</v>
      </c>
      <c r="AC229" s="60">
        <f ca="1">'Q9B-L2'!AC229*(1-'Q9B-L2-REIDI'!$AK229)</f>
        <v>0</v>
      </c>
      <c r="AD229" s="60">
        <f ca="1">'Q9B-L2'!AD229*(1-'Q9B-L2-REIDI'!$AK229)</f>
        <v>0</v>
      </c>
      <c r="AE229" s="60">
        <f ca="1">'Q9B-L2'!AE229*(1-'Q9B-L2-REIDI'!$AK229)</f>
        <v>0</v>
      </c>
      <c r="AF229" s="60">
        <f ca="1">'Q9B-L2'!AF229*(1-'Q9B-L2-REIDI'!$AK229)</f>
        <v>0</v>
      </c>
      <c r="AG229" s="60">
        <f ca="1">'Q9B-L2'!AG229*(1-'Q9B-L2-REIDI'!$AK229)</f>
        <v>0</v>
      </c>
      <c r="AH229" s="60">
        <f ca="1">'Q9B-L2'!AH229*(1-'Q9B-L2-REIDI'!$AK229)</f>
        <v>0</v>
      </c>
      <c r="AI229" s="60">
        <f ca="1">'Q9B-L2'!AI229*(1-'Q9B-L2-REIDI'!$AK229)</f>
        <v>0</v>
      </c>
      <c r="AJ229" s="20"/>
      <c r="AK229" s="170">
        <v>3.6499999999999998E-2</v>
      </c>
      <c r="AL229" s="55">
        <v>1</v>
      </c>
      <c r="AM229" s="55"/>
      <c r="AN229" s="55">
        <v>1</v>
      </c>
      <c r="AO229" s="45" t="str">
        <f t="shared" si="41"/>
        <v>Acessos - Trecho 42 - 2 Unidades</v>
      </c>
    </row>
    <row r="230" spans="1:41" s="22" customFormat="1" ht="16.5" hidden="1" customHeight="1" outlineLevel="2">
      <c r="A230" s="119"/>
      <c r="B230" s="80" t="s">
        <v>259</v>
      </c>
      <c r="C230" s="82" t="s">
        <v>862</v>
      </c>
      <c r="D230" s="50">
        <f t="shared" ca="1" si="42"/>
        <v>2979.0362031910686</v>
      </c>
      <c r="E230" s="51">
        <f t="shared" ca="1" si="43"/>
        <v>4361.6069050920451</v>
      </c>
      <c r="F230" s="60">
        <f ca="1">'Q9B-L2'!F230*(1-'Q9B-L2-REIDI'!$AK230)</f>
        <v>0</v>
      </c>
      <c r="G230" s="60">
        <f ca="1">'Q9B-L2'!G230*(1-'Q9B-L2-REIDI'!$AK230)</f>
        <v>0</v>
      </c>
      <c r="H230" s="60">
        <f ca="1">'Q9B-L2'!H230*(1-'Q9B-L2-REIDI'!$AK230)</f>
        <v>0</v>
      </c>
      <c r="I230" s="60">
        <f ca="1">'Q9B-L2'!I230*(1-'Q9B-L2-REIDI'!$AK230)</f>
        <v>4361.6069050920451</v>
      </c>
      <c r="J230" s="60">
        <f ca="1">'Q9B-L2'!J230*(1-'Q9B-L2-REIDI'!$AK230)</f>
        <v>0</v>
      </c>
      <c r="K230" s="60">
        <f ca="1">'Q9B-L2'!K230*(1-'Q9B-L2-REIDI'!$AK230)</f>
        <v>0</v>
      </c>
      <c r="L230" s="60">
        <f ca="1">'Q9B-L2'!L230*(1-'Q9B-L2-REIDI'!$AK230)</f>
        <v>0</v>
      </c>
      <c r="M230" s="60">
        <f ca="1">'Q9B-L2'!M230*(1-'Q9B-L2-REIDI'!$AK230)</f>
        <v>0</v>
      </c>
      <c r="N230" s="60">
        <f ca="1">'Q9B-L2'!N230*(1-'Q9B-L2-REIDI'!$AK230)</f>
        <v>0</v>
      </c>
      <c r="O230" s="60">
        <f ca="1">'Q9B-L2'!O230*(1-'Q9B-L2-REIDI'!$AK230)</f>
        <v>0</v>
      </c>
      <c r="P230" s="60">
        <f ca="1">'Q9B-L2'!P230*(1-'Q9B-L2-REIDI'!$AK230)</f>
        <v>0</v>
      </c>
      <c r="Q230" s="60">
        <f ca="1">'Q9B-L2'!Q230*(1-'Q9B-L2-REIDI'!$AK230)</f>
        <v>0</v>
      </c>
      <c r="R230" s="60">
        <f ca="1">'Q9B-L2'!R230*(1-'Q9B-L2-REIDI'!$AK230)</f>
        <v>0</v>
      </c>
      <c r="S230" s="60">
        <f ca="1">'Q9B-L2'!S230*(1-'Q9B-L2-REIDI'!$AK230)</f>
        <v>0</v>
      </c>
      <c r="T230" s="60">
        <f ca="1">'Q9B-L2'!T230*(1-'Q9B-L2-REIDI'!$AK230)</f>
        <v>0</v>
      </c>
      <c r="U230" s="60">
        <f ca="1">'Q9B-L2'!U230*(1-'Q9B-L2-REIDI'!$AK230)</f>
        <v>0</v>
      </c>
      <c r="V230" s="60">
        <f ca="1">'Q9B-L2'!V230*(1-'Q9B-L2-REIDI'!$AK230)</f>
        <v>0</v>
      </c>
      <c r="W230" s="60">
        <f ca="1">'Q9B-L2'!W230*(1-'Q9B-L2-REIDI'!$AK230)</f>
        <v>0</v>
      </c>
      <c r="X230" s="60">
        <f ca="1">'Q9B-L2'!X230*(1-'Q9B-L2-REIDI'!$AK230)</f>
        <v>0</v>
      </c>
      <c r="Y230" s="60">
        <f ca="1">'Q9B-L2'!Y230*(1-'Q9B-L2-REIDI'!$AK230)</f>
        <v>0</v>
      </c>
      <c r="Z230" s="60">
        <f ca="1">'Q9B-L2'!Z230*(1-'Q9B-L2-REIDI'!$AK230)</f>
        <v>0</v>
      </c>
      <c r="AA230" s="60">
        <f ca="1">'Q9B-L2'!AA230*(1-'Q9B-L2-REIDI'!$AK230)</f>
        <v>0</v>
      </c>
      <c r="AB230" s="60">
        <f ca="1">'Q9B-L2'!AB230*(1-'Q9B-L2-REIDI'!$AK230)</f>
        <v>0</v>
      </c>
      <c r="AC230" s="60">
        <f ca="1">'Q9B-L2'!AC230*(1-'Q9B-L2-REIDI'!$AK230)</f>
        <v>0</v>
      </c>
      <c r="AD230" s="60">
        <f ca="1">'Q9B-L2'!AD230*(1-'Q9B-L2-REIDI'!$AK230)</f>
        <v>0</v>
      </c>
      <c r="AE230" s="60">
        <f ca="1">'Q9B-L2'!AE230*(1-'Q9B-L2-REIDI'!$AK230)</f>
        <v>0</v>
      </c>
      <c r="AF230" s="60">
        <f ca="1">'Q9B-L2'!AF230*(1-'Q9B-L2-REIDI'!$AK230)</f>
        <v>0</v>
      </c>
      <c r="AG230" s="60">
        <f ca="1">'Q9B-L2'!AG230*(1-'Q9B-L2-REIDI'!$AK230)</f>
        <v>0</v>
      </c>
      <c r="AH230" s="60">
        <f ca="1">'Q9B-L2'!AH230*(1-'Q9B-L2-REIDI'!$AK230)</f>
        <v>0</v>
      </c>
      <c r="AI230" s="60">
        <f ca="1">'Q9B-L2'!AI230*(1-'Q9B-L2-REIDI'!$AK230)</f>
        <v>0</v>
      </c>
      <c r="AJ230" s="20"/>
      <c r="AK230" s="170">
        <v>3.6499999999999998E-2</v>
      </c>
      <c r="AL230" s="55">
        <v>1</v>
      </c>
      <c r="AM230" s="55"/>
      <c r="AN230" s="55">
        <v>1</v>
      </c>
      <c r="AO230" s="45" t="str">
        <f t="shared" si="41"/>
        <v>Acessos - Trecho 45 - 6 Unidades</v>
      </c>
    </row>
    <row r="231" spans="1:41" s="22" customFormat="1" ht="16.5" hidden="1" customHeight="1" outlineLevel="2">
      <c r="A231" s="119"/>
      <c r="B231" s="80" t="s">
        <v>260</v>
      </c>
      <c r="C231" s="82" t="s">
        <v>863</v>
      </c>
      <c r="D231" s="50">
        <f t="shared" ca="1" si="42"/>
        <v>5432.8428829545101</v>
      </c>
      <c r="E231" s="51">
        <f t="shared" ca="1" si="43"/>
        <v>8723.2138101840901</v>
      </c>
      <c r="F231" s="60">
        <f ca="1">'Q9B-L2'!F231*(1-'Q9B-L2-REIDI'!$AK231)</f>
        <v>0</v>
      </c>
      <c r="G231" s="60">
        <f ca="1">'Q9B-L2'!G231*(1-'Q9B-L2-REIDI'!$AK231)</f>
        <v>0</v>
      </c>
      <c r="H231" s="60">
        <f ca="1">'Q9B-L2'!H231*(1-'Q9B-L2-REIDI'!$AK231)</f>
        <v>0</v>
      </c>
      <c r="I231" s="60">
        <f ca="1">'Q9B-L2'!I231*(1-'Q9B-L2-REIDI'!$AK231)</f>
        <v>2907.73793672803</v>
      </c>
      <c r="J231" s="60">
        <f ca="1">'Q9B-L2'!J231*(1-'Q9B-L2-REIDI'!$AK231)</f>
        <v>2907.73793672803</v>
      </c>
      <c r="K231" s="60">
        <f ca="1">'Q9B-L2'!K231*(1-'Q9B-L2-REIDI'!$AK231)</f>
        <v>2907.73793672803</v>
      </c>
      <c r="L231" s="60">
        <f ca="1">'Q9B-L2'!L231*(1-'Q9B-L2-REIDI'!$AK231)</f>
        <v>0</v>
      </c>
      <c r="M231" s="60">
        <f ca="1">'Q9B-L2'!M231*(1-'Q9B-L2-REIDI'!$AK231)</f>
        <v>0</v>
      </c>
      <c r="N231" s="60">
        <f ca="1">'Q9B-L2'!N231*(1-'Q9B-L2-REIDI'!$AK231)</f>
        <v>0</v>
      </c>
      <c r="O231" s="60">
        <f ca="1">'Q9B-L2'!O231*(1-'Q9B-L2-REIDI'!$AK231)</f>
        <v>0</v>
      </c>
      <c r="P231" s="60">
        <f ca="1">'Q9B-L2'!P231*(1-'Q9B-L2-REIDI'!$AK231)</f>
        <v>0</v>
      </c>
      <c r="Q231" s="60">
        <f ca="1">'Q9B-L2'!Q231*(1-'Q9B-L2-REIDI'!$AK231)</f>
        <v>0</v>
      </c>
      <c r="R231" s="60">
        <f ca="1">'Q9B-L2'!R231*(1-'Q9B-L2-REIDI'!$AK231)</f>
        <v>0</v>
      </c>
      <c r="S231" s="60">
        <f ca="1">'Q9B-L2'!S231*(1-'Q9B-L2-REIDI'!$AK231)</f>
        <v>0</v>
      </c>
      <c r="T231" s="60">
        <f ca="1">'Q9B-L2'!T231*(1-'Q9B-L2-REIDI'!$AK231)</f>
        <v>0</v>
      </c>
      <c r="U231" s="60">
        <f ca="1">'Q9B-L2'!U231*(1-'Q9B-L2-REIDI'!$AK231)</f>
        <v>0</v>
      </c>
      <c r="V231" s="60">
        <f ca="1">'Q9B-L2'!V231*(1-'Q9B-L2-REIDI'!$AK231)</f>
        <v>0</v>
      </c>
      <c r="W231" s="60">
        <f ca="1">'Q9B-L2'!W231*(1-'Q9B-L2-REIDI'!$AK231)</f>
        <v>0</v>
      </c>
      <c r="X231" s="60">
        <f ca="1">'Q9B-L2'!X231*(1-'Q9B-L2-REIDI'!$AK231)</f>
        <v>0</v>
      </c>
      <c r="Y231" s="60">
        <f ca="1">'Q9B-L2'!Y231*(1-'Q9B-L2-REIDI'!$AK231)</f>
        <v>0</v>
      </c>
      <c r="Z231" s="60">
        <f ca="1">'Q9B-L2'!Z231*(1-'Q9B-L2-REIDI'!$AK231)</f>
        <v>0</v>
      </c>
      <c r="AA231" s="60">
        <f ca="1">'Q9B-L2'!AA231*(1-'Q9B-L2-REIDI'!$AK231)</f>
        <v>0</v>
      </c>
      <c r="AB231" s="60">
        <f ca="1">'Q9B-L2'!AB231*(1-'Q9B-L2-REIDI'!$AK231)</f>
        <v>0</v>
      </c>
      <c r="AC231" s="60">
        <f ca="1">'Q9B-L2'!AC231*(1-'Q9B-L2-REIDI'!$AK231)</f>
        <v>0</v>
      </c>
      <c r="AD231" s="60">
        <f ca="1">'Q9B-L2'!AD231*(1-'Q9B-L2-REIDI'!$AK231)</f>
        <v>0</v>
      </c>
      <c r="AE231" s="60">
        <f ca="1">'Q9B-L2'!AE231*(1-'Q9B-L2-REIDI'!$AK231)</f>
        <v>0</v>
      </c>
      <c r="AF231" s="60">
        <f ca="1">'Q9B-L2'!AF231*(1-'Q9B-L2-REIDI'!$AK231)</f>
        <v>0</v>
      </c>
      <c r="AG231" s="60">
        <f ca="1">'Q9B-L2'!AG231*(1-'Q9B-L2-REIDI'!$AK231)</f>
        <v>0</v>
      </c>
      <c r="AH231" s="60">
        <f ca="1">'Q9B-L2'!AH231*(1-'Q9B-L2-REIDI'!$AK231)</f>
        <v>0</v>
      </c>
      <c r="AI231" s="60">
        <f ca="1">'Q9B-L2'!AI231*(1-'Q9B-L2-REIDI'!$AK231)</f>
        <v>0</v>
      </c>
      <c r="AJ231" s="20"/>
      <c r="AK231" s="170">
        <v>3.6499999999999998E-2</v>
      </c>
      <c r="AL231" s="55">
        <v>1</v>
      </c>
      <c r="AM231" s="55"/>
      <c r="AN231" s="55">
        <v>1</v>
      </c>
      <c r="AO231" s="45" t="str">
        <f t="shared" ref="AO231:AO294" si="45">IFERROR(_xlfn.XLOOKUP(LEFT(B231,LEN(B231)-2),$B$8:$B$458,$C$8:$C$458),C231)</f>
        <v>Acessos - Trecho 46,1 - 12 Unidades</v>
      </c>
    </row>
    <row r="232" spans="1:41" s="22" customFormat="1" ht="16.5" hidden="1" customHeight="1" outlineLevel="2">
      <c r="A232" s="119"/>
      <c r="B232" s="80" t="s">
        <v>261</v>
      </c>
      <c r="C232" s="82" t="s">
        <v>864</v>
      </c>
      <c r="D232" s="50">
        <f t="shared" ca="1" si="42"/>
        <v>452.73690691287578</v>
      </c>
      <c r="E232" s="51">
        <f t="shared" ca="1" si="43"/>
        <v>726.93448418200751</v>
      </c>
      <c r="F232" s="60">
        <f ca="1">'Q9B-L2'!F232*(1-'Q9B-L2-REIDI'!$AK232)</f>
        <v>0</v>
      </c>
      <c r="G232" s="60">
        <f ca="1">'Q9B-L2'!G232*(1-'Q9B-L2-REIDI'!$AK232)</f>
        <v>0</v>
      </c>
      <c r="H232" s="60">
        <f ca="1">'Q9B-L2'!H232*(1-'Q9B-L2-REIDI'!$AK232)</f>
        <v>0</v>
      </c>
      <c r="I232" s="60">
        <f ca="1">'Q9B-L2'!I232*(1-'Q9B-L2-REIDI'!$AK232)</f>
        <v>242.31149472733583</v>
      </c>
      <c r="J232" s="60">
        <f ca="1">'Q9B-L2'!J232*(1-'Q9B-L2-REIDI'!$AK232)</f>
        <v>242.31149472733583</v>
      </c>
      <c r="K232" s="60">
        <f ca="1">'Q9B-L2'!K232*(1-'Q9B-L2-REIDI'!$AK232)</f>
        <v>242.31149472733583</v>
      </c>
      <c r="L232" s="60">
        <f ca="1">'Q9B-L2'!L232*(1-'Q9B-L2-REIDI'!$AK232)</f>
        <v>0</v>
      </c>
      <c r="M232" s="60">
        <f ca="1">'Q9B-L2'!M232*(1-'Q9B-L2-REIDI'!$AK232)</f>
        <v>0</v>
      </c>
      <c r="N232" s="60">
        <f ca="1">'Q9B-L2'!N232*(1-'Q9B-L2-REIDI'!$AK232)</f>
        <v>0</v>
      </c>
      <c r="O232" s="60">
        <f ca="1">'Q9B-L2'!O232*(1-'Q9B-L2-REIDI'!$AK232)</f>
        <v>0</v>
      </c>
      <c r="P232" s="60">
        <f ca="1">'Q9B-L2'!P232*(1-'Q9B-L2-REIDI'!$AK232)</f>
        <v>0</v>
      </c>
      <c r="Q232" s="60">
        <f ca="1">'Q9B-L2'!Q232*(1-'Q9B-L2-REIDI'!$AK232)</f>
        <v>0</v>
      </c>
      <c r="R232" s="60">
        <f ca="1">'Q9B-L2'!R232*(1-'Q9B-L2-REIDI'!$AK232)</f>
        <v>0</v>
      </c>
      <c r="S232" s="60">
        <f ca="1">'Q9B-L2'!S232*(1-'Q9B-L2-REIDI'!$AK232)</f>
        <v>0</v>
      </c>
      <c r="T232" s="60">
        <f ca="1">'Q9B-L2'!T232*(1-'Q9B-L2-REIDI'!$AK232)</f>
        <v>0</v>
      </c>
      <c r="U232" s="60">
        <f ca="1">'Q9B-L2'!U232*(1-'Q9B-L2-REIDI'!$AK232)</f>
        <v>0</v>
      </c>
      <c r="V232" s="60">
        <f ca="1">'Q9B-L2'!V232*(1-'Q9B-L2-REIDI'!$AK232)</f>
        <v>0</v>
      </c>
      <c r="W232" s="60">
        <f ca="1">'Q9B-L2'!W232*(1-'Q9B-L2-REIDI'!$AK232)</f>
        <v>0</v>
      </c>
      <c r="X232" s="60">
        <f ca="1">'Q9B-L2'!X232*(1-'Q9B-L2-REIDI'!$AK232)</f>
        <v>0</v>
      </c>
      <c r="Y232" s="60">
        <f ca="1">'Q9B-L2'!Y232*(1-'Q9B-L2-REIDI'!$AK232)</f>
        <v>0</v>
      </c>
      <c r="Z232" s="60">
        <f ca="1">'Q9B-L2'!Z232*(1-'Q9B-L2-REIDI'!$AK232)</f>
        <v>0</v>
      </c>
      <c r="AA232" s="60">
        <f ca="1">'Q9B-L2'!AA232*(1-'Q9B-L2-REIDI'!$AK232)</f>
        <v>0</v>
      </c>
      <c r="AB232" s="60">
        <f ca="1">'Q9B-L2'!AB232*(1-'Q9B-L2-REIDI'!$AK232)</f>
        <v>0</v>
      </c>
      <c r="AC232" s="60">
        <f ca="1">'Q9B-L2'!AC232*(1-'Q9B-L2-REIDI'!$AK232)</f>
        <v>0</v>
      </c>
      <c r="AD232" s="60">
        <f ca="1">'Q9B-L2'!AD232*(1-'Q9B-L2-REIDI'!$AK232)</f>
        <v>0</v>
      </c>
      <c r="AE232" s="60">
        <f ca="1">'Q9B-L2'!AE232*(1-'Q9B-L2-REIDI'!$AK232)</f>
        <v>0</v>
      </c>
      <c r="AF232" s="60">
        <f ca="1">'Q9B-L2'!AF232*(1-'Q9B-L2-REIDI'!$AK232)</f>
        <v>0</v>
      </c>
      <c r="AG232" s="60">
        <f ca="1">'Q9B-L2'!AG232*(1-'Q9B-L2-REIDI'!$AK232)</f>
        <v>0</v>
      </c>
      <c r="AH232" s="60">
        <f ca="1">'Q9B-L2'!AH232*(1-'Q9B-L2-REIDI'!$AK232)</f>
        <v>0</v>
      </c>
      <c r="AI232" s="60">
        <f ca="1">'Q9B-L2'!AI232*(1-'Q9B-L2-REIDI'!$AK232)</f>
        <v>0</v>
      </c>
      <c r="AJ232" s="20"/>
      <c r="AK232" s="170">
        <v>3.6499999999999998E-2</v>
      </c>
      <c r="AL232" s="55">
        <v>1</v>
      </c>
      <c r="AM232" s="55"/>
      <c r="AN232" s="55">
        <v>1</v>
      </c>
      <c r="AO232" s="45" t="str">
        <f t="shared" si="45"/>
        <v>Acessos - Trecho 46,2 - 1 Unidades</v>
      </c>
    </row>
    <row r="233" spans="1:41" s="22" customFormat="1" ht="16.5" hidden="1" customHeight="1" outlineLevel="2">
      <c r="A233" s="119"/>
      <c r="B233" s="80" t="s">
        <v>262</v>
      </c>
      <c r="C233" s="82" t="s">
        <v>865</v>
      </c>
      <c r="D233" s="50">
        <f t="shared" ca="1" si="42"/>
        <v>1810.9476276515031</v>
      </c>
      <c r="E233" s="51">
        <f t="shared" ca="1" si="43"/>
        <v>2907.73793672803</v>
      </c>
      <c r="F233" s="60">
        <f ca="1">'Q9B-L2'!F233*(1-'Q9B-L2-REIDI'!$AK233)</f>
        <v>0</v>
      </c>
      <c r="G233" s="60">
        <f ca="1">'Q9B-L2'!G233*(1-'Q9B-L2-REIDI'!$AK233)</f>
        <v>0</v>
      </c>
      <c r="H233" s="60">
        <f ca="1">'Q9B-L2'!H233*(1-'Q9B-L2-REIDI'!$AK233)</f>
        <v>0</v>
      </c>
      <c r="I233" s="60">
        <f ca="1">'Q9B-L2'!I233*(1-'Q9B-L2-REIDI'!$AK233)</f>
        <v>969.24597890934331</v>
      </c>
      <c r="J233" s="60">
        <f ca="1">'Q9B-L2'!J233*(1-'Q9B-L2-REIDI'!$AK233)</f>
        <v>969.24597890934331</v>
      </c>
      <c r="K233" s="60">
        <f ca="1">'Q9B-L2'!K233*(1-'Q9B-L2-REIDI'!$AK233)</f>
        <v>969.24597890934331</v>
      </c>
      <c r="L233" s="60">
        <f ca="1">'Q9B-L2'!L233*(1-'Q9B-L2-REIDI'!$AK233)</f>
        <v>0</v>
      </c>
      <c r="M233" s="60">
        <f ca="1">'Q9B-L2'!M233*(1-'Q9B-L2-REIDI'!$AK233)</f>
        <v>0</v>
      </c>
      <c r="N233" s="60">
        <f ca="1">'Q9B-L2'!N233*(1-'Q9B-L2-REIDI'!$AK233)</f>
        <v>0</v>
      </c>
      <c r="O233" s="60">
        <f ca="1">'Q9B-L2'!O233*(1-'Q9B-L2-REIDI'!$AK233)</f>
        <v>0</v>
      </c>
      <c r="P233" s="60">
        <f ca="1">'Q9B-L2'!P233*(1-'Q9B-L2-REIDI'!$AK233)</f>
        <v>0</v>
      </c>
      <c r="Q233" s="60">
        <f ca="1">'Q9B-L2'!Q233*(1-'Q9B-L2-REIDI'!$AK233)</f>
        <v>0</v>
      </c>
      <c r="R233" s="60">
        <f ca="1">'Q9B-L2'!R233*(1-'Q9B-L2-REIDI'!$AK233)</f>
        <v>0</v>
      </c>
      <c r="S233" s="60">
        <f ca="1">'Q9B-L2'!S233*(1-'Q9B-L2-REIDI'!$AK233)</f>
        <v>0</v>
      </c>
      <c r="T233" s="60">
        <f ca="1">'Q9B-L2'!T233*(1-'Q9B-L2-REIDI'!$AK233)</f>
        <v>0</v>
      </c>
      <c r="U233" s="60">
        <f ca="1">'Q9B-L2'!U233*(1-'Q9B-L2-REIDI'!$AK233)</f>
        <v>0</v>
      </c>
      <c r="V233" s="60">
        <f ca="1">'Q9B-L2'!V233*(1-'Q9B-L2-REIDI'!$AK233)</f>
        <v>0</v>
      </c>
      <c r="W233" s="60">
        <f ca="1">'Q9B-L2'!W233*(1-'Q9B-L2-REIDI'!$AK233)</f>
        <v>0</v>
      </c>
      <c r="X233" s="60">
        <f ca="1">'Q9B-L2'!X233*(1-'Q9B-L2-REIDI'!$AK233)</f>
        <v>0</v>
      </c>
      <c r="Y233" s="60">
        <f ca="1">'Q9B-L2'!Y233*(1-'Q9B-L2-REIDI'!$AK233)</f>
        <v>0</v>
      </c>
      <c r="Z233" s="60">
        <f ca="1">'Q9B-L2'!Z233*(1-'Q9B-L2-REIDI'!$AK233)</f>
        <v>0</v>
      </c>
      <c r="AA233" s="60">
        <f ca="1">'Q9B-L2'!AA233*(1-'Q9B-L2-REIDI'!$AK233)</f>
        <v>0</v>
      </c>
      <c r="AB233" s="60">
        <f ca="1">'Q9B-L2'!AB233*(1-'Q9B-L2-REIDI'!$AK233)</f>
        <v>0</v>
      </c>
      <c r="AC233" s="60">
        <f ca="1">'Q9B-L2'!AC233*(1-'Q9B-L2-REIDI'!$AK233)</f>
        <v>0</v>
      </c>
      <c r="AD233" s="60">
        <f ca="1">'Q9B-L2'!AD233*(1-'Q9B-L2-REIDI'!$AK233)</f>
        <v>0</v>
      </c>
      <c r="AE233" s="60">
        <f ca="1">'Q9B-L2'!AE233*(1-'Q9B-L2-REIDI'!$AK233)</f>
        <v>0</v>
      </c>
      <c r="AF233" s="60">
        <f ca="1">'Q9B-L2'!AF233*(1-'Q9B-L2-REIDI'!$AK233)</f>
        <v>0</v>
      </c>
      <c r="AG233" s="60">
        <f ca="1">'Q9B-L2'!AG233*(1-'Q9B-L2-REIDI'!$AK233)</f>
        <v>0</v>
      </c>
      <c r="AH233" s="60">
        <f ca="1">'Q9B-L2'!AH233*(1-'Q9B-L2-REIDI'!$AK233)</f>
        <v>0</v>
      </c>
      <c r="AI233" s="60">
        <f ca="1">'Q9B-L2'!AI233*(1-'Q9B-L2-REIDI'!$AK233)</f>
        <v>0</v>
      </c>
      <c r="AJ233" s="20"/>
      <c r="AK233" s="170">
        <v>3.6499999999999998E-2</v>
      </c>
      <c r="AL233" s="55">
        <v>1</v>
      </c>
      <c r="AM233" s="55"/>
      <c r="AN233" s="55">
        <v>1</v>
      </c>
      <c r="AO233" s="45" t="str">
        <f t="shared" si="45"/>
        <v>Acessos - Trecho 46,3 - 4 Unidades</v>
      </c>
    </row>
    <row r="234" spans="1:41" s="22" customFormat="1" ht="16.5" hidden="1" customHeight="1" outlineLevel="2">
      <c r="A234" s="119"/>
      <c r="B234" s="80" t="s">
        <v>263</v>
      </c>
      <c r="C234" s="82" t="s">
        <v>866</v>
      </c>
      <c r="D234" s="50">
        <f t="shared" ca="1" si="42"/>
        <v>14218.127333411916</v>
      </c>
      <c r="E234" s="51">
        <f t="shared" ca="1" si="43"/>
        <v>23988.837978006246</v>
      </c>
      <c r="F234" s="60">
        <f ca="1">'Q9B-L2'!F234*(1-'Q9B-L2-REIDI'!$AK234)</f>
        <v>0</v>
      </c>
      <c r="G234" s="60">
        <f ca="1">'Q9B-L2'!G234*(1-'Q9B-L2-REIDI'!$AK234)</f>
        <v>0</v>
      </c>
      <c r="H234" s="60">
        <f ca="1">'Q9B-L2'!H234*(1-'Q9B-L2-REIDI'!$AK234)</f>
        <v>0</v>
      </c>
      <c r="I234" s="60">
        <f ca="1">'Q9B-L2'!I234*(1-'Q9B-L2-REIDI'!$AK234)</f>
        <v>0</v>
      </c>
      <c r="J234" s="60">
        <f ca="1">'Q9B-L2'!J234*(1-'Q9B-L2-REIDI'!$AK234)</f>
        <v>11994.418989003123</v>
      </c>
      <c r="K234" s="60">
        <f ca="1">'Q9B-L2'!K234*(1-'Q9B-L2-REIDI'!$AK234)</f>
        <v>11994.418989003123</v>
      </c>
      <c r="L234" s="60">
        <f ca="1">'Q9B-L2'!L234*(1-'Q9B-L2-REIDI'!$AK234)</f>
        <v>0</v>
      </c>
      <c r="M234" s="60">
        <f ca="1">'Q9B-L2'!M234*(1-'Q9B-L2-REIDI'!$AK234)</f>
        <v>0</v>
      </c>
      <c r="N234" s="60">
        <f ca="1">'Q9B-L2'!N234*(1-'Q9B-L2-REIDI'!$AK234)</f>
        <v>0</v>
      </c>
      <c r="O234" s="60">
        <f ca="1">'Q9B-L2'!O234*(1-'Q9B-L2-REIDI'!$AK234)</f>
        <v>0</v>
      </c>
      <c r="P234" s="60">
        <f ca="1">'Q9B-L2'!P234*(1-'Q9B-L2-REIDI'!$AK234)</f>
        <v>0</v>
      </c>
      <c r="Q234" s="60">
        <f ca="1">'Q9B-L2'!Q234*(1-'Q9B-L2-REIDI'!$AK234)</f>
        <v>0</v>
      </c>
      <c r="R234" s="60">
        <f ca="1">'Q9B-L2'!R234*(1-'Q9B-L2-REIDI'!$AK234)</f>
        <v>0</v>
      </c>
      <c r="S234" s="60">
        <f ca="1">'Q9B-L2'!S234*(1-'Q9B-L2-REIDI'!$AK234)</f>
        <v>0</v>
      </c>
      <c r="T234" s="60">
        <f ca="1">'Q9B-L2'!T234*(1-'Q9B-L2-REIDI'!$AK234)</f>
        <v>0</v>
      </c>
      <c r="U234" s="60">
        <f ca="1">'Q9B-L2'!U234*(1-'Q9B-L2-REIDI'!$AK234)</f>
        <v>0</v>
      </c>
      <c r="V234" s="60">
        <f ca="1">'Q9B-L2'!V234*(1-'Q9B-L2-REIDI'!$AK234)</f>
        <v>0</v>
      </c>
      <c r="W234" s="60">
        <f ca="1">'Q9B-L2'!W234*(1-'Q9B-L2-REIDI'!$AK234)</f>
        <v>0</v>
      </c>
      <c r="X234" s="60">
        <f ca="1">'Q9B-L2'!X234*(1-'Q9B-L2-REIDI'!$AK234)</f>
        <v>0</v>
      </c>
      <c r="Y234" s="60">
        <f ca="1">'Q9B-L2'!Y234*(1-'Q9B-L2-REIDI'!$AK234)</f>
        <v>0</v>
      </c>
      <c r="Z234" s="60">
        <f ca="1">'Q9B-L2'!Z234*(1-'Q9B-L2-REIDI'!$AK234)</f>
        <v>0</v>
      </c>
      <c r="AA234" s="60">
        <f ca="1">'Q9B-L2'!AA234*(1-'Q9B-L2-REIDI'!$AK234)</f>
        <v>0</v>
      </c>
      <c r="AB234" s="60">
        <f ca="1">'Q9B-L2'!AB234*(1-'Q9B-L2-REIDI'!$AK234)</f>
        <v>0</v>
      </c>
      <c r="AC234" s="60">
        <f ca="1">'Q9B-L2'!AC234*(1-'Q9B-L2-REIDI'!$AK234)</f>
        <v>0</v>
      </c>
      <c r="AD234" s="60">
        <f ca="1">'Q9B-L2'!AD234*(1-'Q9B-L2-REIDI'!$AK234)</f>
        <v>0</v>
      </c>
      <c r="AE234" s="60">
        <f ca="1">'Q9B-L2'!AE234*(1-'Q9B-L2-REIDI'!$AK234)</f>
        <v>0</v>
      </c>
      <c r="AF234" s="60">
        <f ca="1">'Q9B-L2'!AF234*(1-'Q9B-L2-REIDI'!$AK234)</f>
        <v>0</v>
      </c>
      <c r="AG234" s="60">
        <f ca="1">'Q9B-L2'!AG234*(1-'Q9B-L2-REIDI'!$AK234)</f>
        <v>0</v>
      </c>
      <c r="AH234" s="60">
        <f ca="1">'Q9B-L2'!AH234*(1-'Q9B-L2-REIDI'!$AK234)</f>
        <v>0</v>
      </c>
      <c r="AI234" s="60">
        <f ca="1">'Q9B-L2'!AI234*(1-'Q9B-L2-REIDI'!$AK234)</f>
        <v>0</v>
      </c>
      <c r="AJ234" s="20"/>
      <c r="AK234" s="170">
        <v>3.6499999999999998E-2</v>
      </c>
      <c r="AL234" s="55">
        <v>1</v>
      </c>
      <c r="AM234" s="55"/>
      <c r="AN234" s="55">
        <v>1</v>
      </c>
      <c r="AO234" s="45" t="str">
        <f t="shared" si="45"/>
        <v>Acessos - Trecho 47 - 33 Unidades</v>
      </c>
    </row>
    <row r="235" spans="1:41" s="22" customFormat="1" ht="16.5" hidden="1" customHeight="1" outlineLevel="2">
      <c r="A235" s="119"/>
      <c r="B235" s="80" t="s">
        <v>264</v>
      </c>
      <c r="C235" s="82" t="s">
        <v>867</v>
      </c>
      <c r="D235" s="50">
        <f t="shared" ca="1" si="42"/>
        <v>430.85234343672471</v>
      </c>
      <c r="E235" s="51">
        <f t="shared" ca="1" si="43"/>
        <v>726.93448418200751</v>
      </c>
      <c r="F235" s="60">
        <f ca="1">'Q9B-L2'!F235*(1-'Q9B-L2-REIDI'!$AK235)</f>
        <v>0</v>
      </c>
      <c r="G235" s="60">
        <f ca="1">'Q9B-L2'!G235*(1-'Q9B-L2-REIDI'!$AK235)</f>
        <v>0</v>
      </c>
      <c r="H235" s="60">
        <f ca="1">'Q9B-L2'!H235*(1-'Q9B-L2-REIDI'!$AK235)</f>
        <v>0</v>
      </c>
      <c r="I235" s="60">
        <f ca="1">'Q9B-L2'!I235*(1-'Q9B-L2-REIDI'!$AK235)</f>
        <v>0</v>
      </c>
      <c r="J235" s="60">
        <f ca="1">'Q9B-L2'!J235*(1-'Q9B-L2-REIDI'!$AK235)</f>
        <v>363.46724209100375</v>
      </c>
      <c r="K235" s="60">
        <f ca="1">'Q9B-L2'!K235*(1-'Q9B-L2-REIDI'!$AK235)</f>
        <v>363.46724209100375</v>
      </c>
      <c r="L235" s="60">
        <f ca="1">'Q9B-L2'!L235*(1-'Q9B-L2-REIDI'!$AK235)</f>
        <v>0</v>
      </c>
      <c r="M235" s="60">
        <f ca="1">'Q9B-L2'!M235*(1-'Q9B-L2-REIDI'!$AK235)</f>
        <v>0</v>
      </c>
      <c r="N235" s="60">
        <f ca="1">'Q9B-L2'!N235*(1-'Q9B-L2-REIDI'!$AK235)</f>
        <v>0</v>
      </c>
      <c r="O235" s="60">
        <f ca="1">'Q9B-L2'!O235*(1-'Q9B-L2-REIDI'!$AK235)</f>
        <v>0</v>
      </c>
      <c r="P235" s="60">
        <f ca="1">'Q9B-L2'!P235*(1-'Q9B-L2-REIDI'!$AK235)</f>
        <v>0</v>
      </c>
      <c r="Q235" s="60">
        <f ca="1">'Q9B-L2'!Q235*(1-'Q9B-L2-REIDI'!$AK235)</f>
        <v>0</v>
      </c>
      <c r="R235" s="60">
        <f ca="1">'Q9B-L2'!R235*(1-'Q9B-L2-REIDI'!$AK235)</f>
        <v>0</v>
      </c>
      <c r="S235" s="60">
        <f ca="1">'Q9B-L2'!S235*(1-'Q9B-L2-REIDI'!$AK235)</f>
        <v>0</v>
      </c>
      <c r="T235" s="60">
        <f ca="1">'Q9B-L2'!T235*(1-'Q9B-L2-REIDI'!$AK235)</f>
        <v>0</v>
      </c>
      <c r="U235" s="60">
        <f ca="1">'Q9B-L2'!U235*(1-'Q9B-L2-REIDI'!$AK235)</f>
        <v>0</v>
      </c>
      <c r="V235" s="60">
        <f ca="1">'Q9B-L2'!V235*(1-'Q9B-L2-REIDI'!$AK235)</f>
        <v>0</v>
      </c>
      <c r="W235" s="60">
        <f ca="1">'Q9B-L2'!W235*(1-'Q9B-L2-REIDI'!$AK235)</f>
        <v>0</v>
      </c>
      <c r="X235" s="60">
        <f ca="1">'Q9B-L2'!X235*(1-'Q9B-L2-REIDI'!$AK235)</f>
        <v>0</v>
      </c>
      <c r="Y235" s="60">
        <f ca="1">'Q9B-L2'!Y235*(1-'Q9B-L2-REIDI'!$AK235)</f>
        <v>0</v>
      </c>
      <c r="Z235" s="60">
        <f ca="1">'Q9B-L2'!Z235*(1-'Q9B-L2-REIDI'!$AK235)</f>
        <v>0</v>
      </c>
      <c r="AA235" s="60">
        <f ca="1">'Q9B-L2'!AA235*(1-'Q9B-L2-REIDI'!$AK235)</f>
        <v>0</v>
      </c>
      <c r="AB235" s="60">
        <f ca="1">'Q9B-L2'!AB235*(1-'Q9B-L2-REIDI'!$AK235)</f>
        <v>0</v>
      </c>
      <c r="AC235" s="60">
        <f ca="1">'Q9B-L2'!AC235*(1-'Q9B-L2-REIDI'!$AK235)</f>
        <v>0</v>
      </c>
      <c r="AD235" s="60">
        <f ca="1">'Q9B-L2'!AD235*(1-'Q9B-L2-REIDI'!$AK235)</f>
        <v>0</v>
      </c>
      <c r="AE235" s="60">
        <f ca="1">'Q9B-L2'!AE235*(1-'Q9B-L2-REIDI'!$AK235)</f>
        <v>0</v>
      </c>
      <c r="AF235" s="60">
        <f ca="1">'Q9B-L2'!AF235*(1-'Q9B-L2-REIDI'!$AK235)</f>
        <v>0</v>
      </c>
      <c r="AG235" s="60">
        <f ca="1">'Q9B-L2'!AG235*(1-'Q9B-L2-REIDI'!$AK235)</f>
        <v>0</v>
      </c>
      <c r="AH235" s="60">
        <f ca="1">'Q9B-L2'!AH235*(1-'Q9B-L2-REIDI'!$AK235)</f>
        <v>0</v>
      </c>
      <c r="AI235" s="60">
        <f ca="1">'Q9B-L2'!AI235*(1-'Q9B-L2-REIDI'!$AK235)</f>
        <v>0</v>
      </c>
      <c r="AJ235" s="20"/>
      <c r="AK235" s="170">
        <v>3.6499999999999998E-2</v>
      </c>
      <c r="AL235" s="55">
        <v>1</v>
      </c>
      <c r="AM235" s="55"/>
      <c r="AN235" s="55">
        <v>1</v>
      </c>
      <c r="AO235" s="45" t="str">
        <f t="shared" si="45"/>
        <v>Acessos - Trecho 48 - 1 Unidades</v>
      </c>
    </row>
    <row r="236" spans="1:41" s="22" customFormat="1" ht="16.5" hidden="1" customHeight="1" outlineLevel="2">
      <c r="A236" s="119"/>
      <c r="B236" s="80" t="s">
        <v>265</v>
      </c>
      <c r="C236" s="82" t="s">
        <v>868</v>
      </c>
      <c r="D236" s="50">
        <f t="shared" ca="1" si="42"/>
        <v>23871.582364497081</v>
      </c>
      <c r="E236" s="51">
        <f t="shared" ca="1" si="43"/>
        <v>42162.200082556432</v>
      </c>
      <c r="F236" s="60">
        <f ca="1">'Q9B-L2'!F236*(1-'Q9B-L2-REIDI'!$AK236)</f>
        <v>0</v>
      </c>
      <c r="G236" s="60">
        <f ca="1">'Q9B-L2'!G236*(1-'Q9B-L2-REIDI'!$AK236)</f>
        <v>0</v>
      </c>
      <c r="H236" s="60">
        <f ca="1">'Q9B-L2'!H236*(1-'Q9B-L2-REIDI'!$AK236)</f>
        <v>0</v>
      </c>
      <c r="I236" s="60">
        <f ca="1">'Q9B-L2'!I236*(1-'Q9B-L2-REIDI'!$AK236)</f>
        <v>0</v>
      </c>
      <c r="J236" s="60">
        <f ca="1">'Q9B-L2'!J236*(1-'Q9B-L2-REIDI'!$AK236)</f>
        <v>14054.066694185476</v>
      </c>
      <c r="K236" s="60">
        <f ca="1">'Q9B-L2'!K236*(1-'Q9B-L2-REIDI'!$AK236)</f>
        <v>14054.066694185476</v>
      </c>
      <c r="L236" s="60">
        <f ca="1">'Q9B-L2'!L236*(1-'Q9B-L2-REIDI'!$AK236)</f>
        <v>14054.066694185476</v>
      </c>
      <c r="M236" s="60">
        <f ca="1">'Q9B-L2'!M236*(1-'Q9B-L2-REIDI'!$AK236)</f>
        <v>0</v>
      </c>
      <c r="N236" s="60">
        <f ca="1">'Q9B-L2'!N236*(1-'Q9B-L2-REIDI'!$AK236)</f>
        <v>0</v>
      </c>
      <c r="O236" s="60">
        <f ca="1">'Q9B-L2'!O236*(1-'Q9B-L2-REIDI'!$AK236)</f>
        <v>0</v>
      </c>
      <c r="P236" s="60">
        <f ca="1">'Q9B-L2'!P236*(1-'Q9B-L2-REIDI'!$AK236)</f>
        <v>0</v>
      </c>
      <c r="Q236" s="60">
        <f ca="1">'Q9B-L2'!Q236*(1-'Q9B-L2-REIDI'!$AK236)</f>
        <v>0</v>
      </c>
      <c r="R236" s="60">
        <f ca="1">'Q9B-L2'!R236*(1-'Q9B-L2-REIDI'!$AK236)</f>
        <v>0</v>
      </c>
      <c r="S236" s="60">
        <f ca="1">'Q9B-L2'!S236*(1-'Q9B-L2-REIDI'!$AK236)</f>
        <v>0</v>
      </c>
      <c r="T236" s="60">
        <f ca="1">'Q9B-L2'!T236*(1-'Q9B-L2-REIDI'!$AK236)</f>
        <v>0</v>
      </c>
      <c r="U236" s="60">
        <f ca="1">'Q9B-L2'!U236*(1-'Q9B-L2-REIDI'!$AK236)</f>
        <v>0</v>
      </c>
      <c r="V236" s="60">
        <f ca="1">'Q9B-L2'!V236*(1-'Q9B-L2-REIDI'!$AK236)</f>
        <v>0</v>
      </c>
      <c r="W236" s="60">
        <f ca="1">'Q9B-L2'!W236*(1-'Q9B-L2-REIDI'!$AK236)</f>
        <v>0</v>
      </c>
      <c r="X236" s="60">
        <f ca="1">'Q9B-L2'!X236*(1-'Q9B-L2-REIDI'!$AK236)</f>
        <v>0</v>
      </c>
      <c r="Y236" s="60">
        <f ca="1">'Q9B-L2'!Y236*(1-'Q9B-L2-REIDI'!$AK236)</f>
        <v>0</v>
      </c>
      <c r="Z236" s="60">
        <f ca="1">'Q9B-L2'!Z236*(1-'Q9B-L2-REIDI'!$AK236)</f>
        <v>0</v>
      </c>
      <c r="AA236" s="60">
        <f ca="1">'Q9B-L2'!AA236*(1-'Q9B-L2-REIDI'!$AK236)</f>
        <v>0</v>
      </c>
      <c r="AB236" s="60">
        <f ca="1">'Q9B-L2'!AB236*(1-'Q9B-L2-REIDI'!$AK236)</f>
        <v>0</v>
      </c>
      <c r="AC236" s="60">
        <f ca="1">'Q9B-L2'!AC236*(1-'Q9B-L2-REIDI'!$AK236)</f>
        <v>0</v>
      </c>
      <c r="AD236" s="60">
        <f ca="1">'Q9B-L2'!AD236*(1-'Q9B-L2-REIDI'!$AK236)</f>
        <v>0</v>
      </c>
      <c r="AE236" s="60">
        <f ca="1">'Q9B-L2'!AE236*(1-'Q9B-L2-REIDI'!$AK236)</f>
        <v>0</v>
      </c>
      <c r="AF236" s="60">
        <f ca="1">'Q9B-L2'!AF236*(1-'Q9B-L2-REIDI'!$AK236)</f>
        <v>0</v>
      </c>
      <c r="AG236" s="60">
        <f ca="1">'Q9B-L2'!AG236*(1-'Q9B-L2-REIDI'!$AK236)</f>
        <v>0</v>
      </c>
      <c r="AH236" s="60">
        <f ca="1">'Q9B-L2'!AH236*(1-'Q9B-L2-REIDI'!$AK236)</f>
        <v>0</v>
      </c>
      <c r="AI236" s="60">
        <f ca="1">'Q9B-L2'!AI236*(1-'Q9B-L2-REIDI'!$AK236)</f>
        <v>0</v>
      </c>
      <c r="AJ236" s="20"/>
      <c r="AK236" s="170">
        <v>3.6499999999999998E-2</v>
      </c>
      <c r="AL236" s="55">
        <v>1</v>
      </c>
      <c r="AM236" s="55"/>
      <c r="AN236" s="55">
        <v>1</v>
      </c>
      <c r="AO236" s="45" t="str">
        <f t="shared" si="45"/>
        <v>Acessos - Trecho 49 - 58 Unidades</v>
      </c>
    </row>
    <row r="237" spans="1:41" s="22" customFormat="1" ht="16.5" hidden="1" customHeight="1" outlineLevel="2">
      <c r="A237" s="119"/>
      <c r="B237" s="80" t="s">
        <v>266</v>
      </c>
      <c r="C237" s="82" t="s">
        <v>869</v>
      </c>
      <c r="D237" s="50">
        <f t="shared" ca="1" si="42"/>
        <v>823.15801256886505</v>
      </c>
      <c r="E237" s="51">
        <f t="shared" ca="1" si="43"/>
        <v>1453.868968364015</v>
      </c>
      <c r="F237" s="60">
        <f ca="1">'Q9B-L2'!F237*(1-'Q9B-L2-REIDI'!$AK237)</f>
        <v>0</v>
      </c>
      <c r="G237" s="60">
        <f ca="1">'Q9B-L2'!G237*(1-'Q9B-L2-REIDI'!$AK237)</f>
        <v>0</v>
      </c>
      <c r="H237" s="60">
        <f ca="1">'Q9B-L2'!H237*(1-'Q9B-L2-REIDI'!$AK237)</f>
        <v>0</v>
      </c>
      <c r="I237" s="60">
        <f ca="1">'Q9B-L2'!I237*(1-'Q9B-L2-REIDI'!$AK237)</f>
        <v>0</v>
      </c>
      <c r="J237" s="60">
        <f ca="1">'Q9B-L2'!J237*(1-'Q9B-L2-REIDI'!$AK237)</f>
        <v>484.62298945467165</v>
      </c>
      <c r="K237" s="60">
        <f ca="1">'Q9B-L2'!K237*(1-'Q9B-L2-REIDI'!$AK237)</f>
        <v>484.62298945467165</v>
      </c>
      <c r="L237" s="60">
        <f ca="1">'Q9B-L2'!L237*(1-'Q9B-L2-REIDI'!$AK237)</f>
        <v>484.62298945467165</v>
      </c>
      <c r="M237" s="60">
        <f ca="1">'Q9B-L2'!M237*(1-'Q9B-L2-REIDI'!$AK237)</f>
        <v>0</v>
      </c>
      <c r="N237" s="60">
        <f ca="1">'Q9B-L2'!N237*(1-'Q9B-L2-REIDI'!$AK237)</f>
        <v>0</v>
      </c>
      <c r="O237" s="60">
        <f ca="1">'Q9B-L2'!O237*(1-'Q9B-L2-REIDI'!$AK237)</f>
        <v>0</v>
      </c>
      <c r="P237" s="60">
        <f ca="1">'Q9B-L2'!P237*(1-'Q9B-L2-REIDI'!$AK237)</f>
        <v>0</v>
      </c>
      <c r="Q237" s="60">
        <f ca="1">'Q9B-L2'!Q237*(1-'Q9B-L2-REIDI'!$AK237)</f>
        <v>0</v>
      </c>
      <c r="R237" s="60">
        <f ca="1">'Q9B-L2'!R237*(1-'Q9B-L2-REIDI'!$AK237)</f>
        <v>0</v>
      </c>
      <c r="S237" s="60">
        <f ca="1">'Q9B-L2'!S237*(1-'Q9B-L2-REIDI'!$AK237)</f>
        <v>0</v>
      </c>
      <c r="T237" s="60">
        <f ca="1">'Q9B-L2'!T237*(1-'Q9B-L2-REIDI'!$AK237)</f>
        <v>0</v>
      </c>
      <c r="U237" s="60">
        <f ca="1">'Q9B-L2'!U237*(1-'Q9B-L2-REIDI'!$AK237)</f>
        <v>0</v>
      </c>
      <c r="V237" s="60">
        <f ca="1">'Q9B-L2'!V237*(1-'Q9B-L2-REIDI'!$AK237)</f>
        <v>0</v>
      </c>
      <c r="W237" s="60">
        <f ca="1">'Q9B-L2'!W237*(1-'Q9B-L2-REIDI'!$AK237)</f>
        <v>0</v>
      </c>
      <c r="X237" s="60">
        <f ca="1">'Q9B-L2'!X237*(1-'Q9B-L2-REIDI'!$AK237)</f>
        <v>0</v>
      </c>
      <c r="Y237" s="60">
        <f ca="1">'Q9B-L2'!Y237*(1-'Q9B-L2-REIDI'!$AK237)</f>
        <v>0</v>
      </c>
      <c r="Z237" s="60">
        <f ca="1">'Q9B-L2'!Z237*(1-'Q9B-L2-REIDI'!$AK237)</f>
        <v>0</v>
      </c>
      <c r="AA237" s="60">
        <f ca="1">'Q9B-L2'!AA237*(1-'Q9B-L2-REIDI'!$AK237)</f>
        <v>0</v>
      </c>
      <c r="AB237" s="60">
        <f ca="1">'Q9B-L2'!AB237*(1-'Q9B-L2-REIDI'!$AK237)</f>
        <v>0</v>
      </c>
      <c r="AC237" s="60">
        <f ca="1">'Q9B-L2'!AC237*(1-'Q9B-L2-REIDI'!$AK237)</f>
        <v>0</v>
      </c>
      <c r="AD237" s="60">
        <f ca="1">'Q9B-L2'!AD237*(1-'Q9B-L2-REIDI'!$AK237)</f>
        <v>0</v>
      </c>
      <c r="AE237" s="60">
        <f ca="1">'Q9B-L2'!AE237*(1-'Q9B-L2-REIDI'!$AK237)</f>
        <v>0</v>
      </c>
      <c r="AF237" s="60">
        <f ca="1">'Q9B-L2'!AF237*(1-'Q9B-L2-REIDI'!$AK237)</f>
        <v>0</v>
      </c>
      <c r="AG237" s="60">
        <f ca="1">'Q9B-L2'!AG237*(1-'Q9B-L2-REIDI'!$AK237)</f>
        <v>0</v>
      </c>
      <c r="AH237" s="60">
        <f ca="1">'Q9B-L2'!AH237*(1-'Q9B-L2-REIDI'!$AK237)</f>
        <v>0</v>
      </c>
      <c r="AI237" s="60">
        <f ca="1">'Q9B-L2'!AI237*(1-'Q9B-L2-REIDI'!$AK237)</f>
        <v>0</v>
      </c>
      <c r="AJ237" s="20"/>
      <c r="AK237" s="170">
        <v>3.6499999999999998E-2</v>
      </c>
      <c r="AL237" s="55">
        <v>1</v>
      </c>
      <c r="AM237" s="55"/>
      <c r="AN237" s="55">
        <v>1</v>
      </c>
      <c r="AO237" s="45" t="str">
        <f t="shared" si="45"/>
        <v>Acessos - Trecho 50 - 2 Unidades</v>
      </c>
    </row>
    <row r="238" spans="1:41" s="22" customFormat="1" ht="16.5" hidden="1" customHeight="1" outlineLevel="2">
      <c r="A238" s="119"/>
      <c r="B238" s="80" t="s">
        <v>267</v>
      </c>
      <c r="C238" s="82" t="s">
        <v>870</v>
      </c>
      <c r="D238" s="50">
        <f t="shared" ca="1" si="42"/>
        <v>13189.682789628458</v>
      </c>
      <c r="E238" s="51">
        <f t="shared" ca="1" si="43"/>
        <v>16719.493136186171</v>
      </c>
      <c r="F238" s="60">
        <f ca="1">'Q9B-L2'!F238*(1-'Q9B-L2-REIDI'!$AK238)</f>
        <v>0</v>
      </c>
      <c r="G238" s="60">
        <f ca="1">'Q9B-L2'!G238*(1-'Q9B-L2-REIDI'!$AK238)</f>
        <v>8359.7465680930854</v>
      </c>
      <c r="H238" s="60">
        <f ca="1">'Q9B-L2'!H238*(1-'Q9B-L2-REIDI'!$AK238)</f>
        <v>8359.7465680930854</v>
      </c>
      <c r="I238" s="60">
        <f ca="1">'Q9B-L2'!I238*(1-'Q9B-L2-REIDI'!$AK238)</f>
        <v>0</v>
      </c>
      <c r="J238" s="60">
        <f ca="1">'Q9B-L2'!J238*(1-'Q9B-L2-REIDI'!$AK238)</f>
        <v>0</v>
      </c>
      <c r="K238" s="60">
        <f ca="1">'Q9B-L2'!K238*(1-'Q9B-L2-REIDI'!$AK238)</f>
        <v>0</v>
      </c>
      <c r="L238" s="60">
        <f ca="1">'Q9B-L2'!L238*(1-'Q9B-L2-REIDI'!$AK238)</f>
        <v>0</v>
      </c>
      <c r="M238" s="60">
        <f ca="1">'Q9B-L2'!M238*(1-'Q9B-L2-REIDI'!$AK238)</f>
        <v>0</v>
      </c>
      <c r="N238" s="60">
        <f ca="1">'Q9B-L2'!N238*(1-'Q9B-L2-REIDI'!$AK238)</f>
        <v>0</v>
      </c>
      <c r="O238" s="60">
        <f ca="1">'Q9B-L2'!O238*(1-'Q9B-L2-REIDI'!$AK238)</f>
        <v>0</v>
      </c>
      <c r="P238" s="60">
        <f ca="1">'Q9B-L2'!P238*(1-'Q9B-L2-REIDI'!$AK238)</f>
        <v>0</v>
      </c>
      <c r="Q238" s="60">
        <f ca="1">'Q9B-L2'!Q238*(1-'Q9B-L2-REIDI'!$AK238)</f>
        <v>0</v>
      </c>
      <c r="R238" s="60">
        <f ca="1">'Q9B-L2'!R238*(1-'Q9B-L2-REIDI'!$AK238)</f>
        <v>0</v>
      </c>
      <c r="S238" s="60">
        <f ca="1">'Q9B-L2'!S238*(1-'Q9B-L2-REIDI'!$AK238)</f>
        <v>0</v>
      </c>
      <c r="T238" s="60">
        <f ca="1">'Q9B-L2'!T238*(1-'Q9B-L2-REIDI'!$AK238)</f>
        <v>0</v>
      </c>
      <c r="U238" s="60">
        <f ca="1">'Q9B-L2'!U238*(1-'Q9B-L2-REIDI'!$AK238)</f>
        <v>0</v>
      </c>
      <c r="V238" s="60">
        <f ca="1">'Q9B-L2'!V238*(1-'Q9B-L2-REIDI'!$AK238)</f>
        <v>0</v>
      </c>
      <c r="W238" s="60">
        <f ca="1">'Q9B-L2'!W238*(1-'Q9B-L2-REIDI'!$AK238)</f>
        <v>0</v>
      </c>
      <c r="X238" s="60">
        <f ca="1">'Q9B-L2'!X238*(1-'Q9B-L2-REIDI'!$AK238)</f>
        <v>0</v>
      </c>
      <c r="Y238" s="60">
        <f ca="1">'Q9B-L2'!Y238*(1-'Q9B-L2-REIDI'!$AK238)</f>
        <v>0</v>
      </c>
      <c r="Z238" s="60">
        <f ca="1">'Q9B-L2'!Z238*(1-'Q9B-L2-REIDI'!$AK238)</f>
        <v>0</v>
      </c>
      <c r="AA238" s="60">
        <f ca="1">'Q9B-L2'!AA238*(1-'Q9B-L2-REIDI'!$AK238)</f>
        <v>0</v>
      </c>
      <c r="AB238" s="60">
        <f ca="1">'Q9B-L2'!AB238*(1-'Q9B-L2-REIDI'!$AK238)</f>
        <v>0</v>
      </c>
      <c r="AC238" s="60">
        <f ca="1">'Q9B-L2'!AC238*(1-'Q9B-L2-REIDI'!$AK238)</f>
        <v>0</v>
      </c>
      <c r="AD238" s="60">
        <f ca="1">'Q9B-L2'!AD238*(1-'Q9B-L2-REIDI'!$AK238)</f>
        <v>0</v>
      </c>
      <c r="AE238" s="60">
        <f ca="1">'Q9B-L2'!AE238*(1-'Q9B-L2-REIDI'!$AK238)</f>
        <v>0</v>
      </c>
      <c r="AF238" s="60">
        <f ca="1">'Q9B-L2'!AF238*(1-'Q9B-L2-REIDI'!$AK238)</f>
        <v>0</v>
      </c>
      <c r="AG238" s="60">
        <f ca="1">'Q9B-L2'!AG238*(1-'Q9B-L2-REIDI'!$AK238)</f>
        <v>0</v>
      </c>
      <c r="AH238" s="60">
        <f ca="1">'Q9B-L2'!AH238*(1-'Q9B-L2-REIDI'!$AK238)</f>
        <v>0</v>
      </c>
      <c r="AI238" s="60">
        <f ca="1">'Q9B-L2'!AI238*(1-'Q9B-L2-REIDI'!$AK238)</f>
        <v>0</v>
      </c>
      <c r="AJ238" s="20"/>
      <c r="AK238" s="170">
        <v>3.6499999999999998E-2</v>
      </c>
      <c r="AL238" s="55">
        <v>1</v>
      </c>
      <c r="AM238" s="55"/>
      <c r="AN238" s="55">
        <v>1</v>
      </c>
      <c r="AO238" s="45" t="str">
        <f t="shared" si="45"/>
        <v>Acessos - Trecho 51 - 23 Unidades</v>
      </c>
    </row>
    <row r="239" spans="1:41" s="22" customFormat="1" ht="16.5" hidden="1" customHeight="1" outlineLevel="2">
      <c r="A239" s="119"/>
      <c r="B239" s="80" t="s">
        <v>268</v>
      </c>
      <c r="C239" s="82" t="s">
        <v>871</v>
      </c>
      <c r="D239" s="50">
        <f t="shared" ca="1" si="42"/>
        <v>3440.7868146856845</v>
      </c>
      <c r="E239" s="51">
        <f t="shared" ca="1" si="43"/>
        <v>4361.6069050920451</v>
      </c>
      <c r="F239" s="60">
        <f ca="1">'Q9B-L2'!F239*(1-'Q9B-L2-REIDI'!$AK239)</f>
        <v>0</v>
      </c>
      <c r="G239" s="60">
        <f ca="1">'Q9B-L2'!G239*(1-'Q9B-L2-REIDI'!$AK239)</f>
        <v>2180.8034525460225</v>
      </c>
      <c r="H239" s="60">
        <f ca="1">'Q9B-L2'!H239*(1-'Q9B-L2-REIDI'!$AK239)</f>
        <v>2180.8034525460225</v>
      </c>
      <c r="I239" s="60">
        <f ca="1">'Q9B-L2'!I239*(1-'Q9B-L2-REIDI'!$AK239)</f>
        <v>0</v>
      </c>
      <c r="J239" s="60">
        <f ca="1">'Q9B-L2'!J239*(1-'Q9B-L2-REIDI'!$AK239)</f>
        <v>0</v>
      </c>
      <c r="K239" s="60">
        <f ca="1">'Q9B-L2'!K239*(1-'Q9B-L2-REIDI'!$AK239)</f>
        <v>0</v>
      </c>
      <c r="L239" s="60">
        <f ca="1">'Q9B-L2'!L239*(1-'Q9B-L2-REIDI'!$AK239)</f>
        <v>0</v>
      </c>
      <c r="M239" s="60">
        <f ca="1">'Q9B-L2'!M239*(1-'Q9B-L2-REIDI'!$AK239)</f>
        <v>0</v>
      </c>
      <c r="N239" s="60">
        <f ca="1">'Q9B-L2'!N239*(1-'Q9B-L2-REIDI'!$AK239)</f>
        <v>0</v>
      </c>
      <c r="O239" s="60">
        <f ca="1">'Q9B-L2'!O239*(1-'Q9B-L2-REIDI'!$AK239)</f>
        <v>0</v>
      </c>
      <c r="P239" s="60">
        <f ca="1">'Q9B-L2'!P239*(1-'Q9B-L2-REIDI'!$AK239)</f>
        <v>0</v>
      </c>
      <c r="Q239" s="60">
        <f ca="1">'Q9B-L2'!Q239*(1-'Q9B-L2-REIDI'!$AK239)</f>
        <v>0</v>
      </c>
      <c r="R239" s="60">
        <f ca="1">'Q9B-L2'!R239*(1-'Q9B-L2-REIDI'!$AK239)</f>
        <v>0</v>
      </c>
      <c r="S239" s="60">
        <f ca="1">'Q9B-L2'!S239*(1-'Q9B-L2-REIDI'!$AK239)</f>
        <v>0</v>
      </c>
      <c r="T239" s="60">
        <f ca="1">'Q9B-L2'!T239*(1-'Q9B-L2-REIDI'!$AK239)</f>
        <v>0</v>
      </c>
      <c r="U239" s="60">
        <f ca="1">'Q9B-L2'!U239*(1-'Q9B-L2-REIDI'!$AK239)</f>
        <v>0</v>
      </c>
      <c r="V239" s="60">
        <f ca="1">'Q9B-L2'!V239*(1-'Q9B-L2-REIDI'!$AK239)</f>
        <v>0</v>
      </c>
      <c r="W239" s="60">
        <f ca="1">'Q9B-L2'!W239*(1-'Q9B-L2-REIDI'!$AK239)</f>
        <v>0</v>
      </c>
      <c r="X239" s="60">
        <f ca="1">'Q9B-L2'!X239*(1-'Q9B-L2-REIDI'!$AK239)</f>
        <v>0</v>
      </c>
      <c r="Y239" s="60">
        <f ca="1">'Q9B-L2'!Y239*(1-'Q9B-L2-REIDI'!$AK239)</f>
        <v>0</v>
      </c>
      <c r="Z239" s="60">
        <f ca="1">'Q9B-L2'!Z239*(1-'Q9B-L2-REIDI'!$AK239)</f>
        <v>0</v>
      </c>
      <c r="AA239" s="60">
        <f ca="1">'Q9B-L2'!AA239*(1-'Q9B-L2-REIDI'!$AK239)</f>
        <v>0</v>
      </c>
      <c r="AB239" s="60">
        <f ca="1">'Q9B-L2'!AB239*(1-'Q9B-L2-REIDI'!$AK239)</f>
        <v>0</v>
      </c>
      <c r="AC239" s="60">
        <f ca="1">'Q9B-L2'!AC239*(1-'Q9B-L2-REIDI'!$AK239)</f>
        <v>0</v>
      </c>
      <c r="AD239" s="60">
        <f ca="1">'Q9B-L2'!AD239*(1-'Q9B-L2-REIDI'!$AK239)</f>
        <v>0</v>
      </c>
      <c r="AE239" s="60">
        <f ca="1">'Q9B-L2'!AE239*(1-'Q9B-L2-REIDI'!$AK239)</f>
        <v>0</v>
      </c>
      <c r="AF239" s="60">
        <f ca="1">'Q9B-L2'!AF239*(1-'Q9B-L2-REIDI'!$AK239)</f>
        <v>0</v>
      </c>
      <c r="AG239" s="60">
        <f ca="1">'Q9B-L2'!AG239*(1-'Q9B-L2-REIDI'!$AK239)</f>
        <v>0</v>
      </c>
      <c r="AH239" s="60">
        <f ca="1">'Q9B-L2'!AH239*(1-'Q9B-L2-REIDI'!$AK239)</f>
        <v>0</v>
      </c>
      <c r="AI239" s="60">
        <f ca="1">'Q9B-L2'!AI239*(1-'Q9B-L2-REIDI'!$AK239)</f>
        <v>0</v>
      </c>
      <c r="AJ239" s="20"/>
      <c r="AK239" s="170">
        <v>3.6499999999999998E-2</v>
      </c>
      <c r="AL239" s="55">
        <v>1</v>
      </c>
      <c r="AM239" s="55"/>
      <c r="AN239" s="55">
        <v>1</v>
      </c>
      <c r="AO239" s="45" t="str">
        <f t="shared" si="45"/>
        <v>Acessos - Trecho 52 - 6 Unidades</v>
      </c>
    </row>
    <row r="240" spans="1:41" s="22" customFormat="1" ht="16.5" hidden="1" customHeight="1" outlineLevel="2">
      <c r="A240" s="119"/>
      <c r="B240" s="80" t="s">
        <v>252</v>
      </c>
      <c r="C240" s="82" t="s">
        <v>872</v>
      </c>
      <c r="D240" s="50">
        <f t="shared" ca="1" si="42"/>
        <v>10426.626711168738</v>
      </c>
      <c r="E240" s="51">
        <f t="shared" ca="1" si="43"/>
        <v>15992.558652004165</v>
      </c>
      <c r="F240" s="60">
        <f ca="1">'Q9B-L2'!F240*(1-'Q9B-L2-REIDI'!$AK240)</f>
        <v>0</v>
      </c>
      <c r="G240" s="60">
        <f ca="1">'Q9B-L2'!G240*(1-'Q9B-L2-REIDI'!$AK240)</f>
        <v>0</v>
      </c>
      <c r="H240" s="60">
        <f ca="1">'Q9B-L2'!H240*(1-'Q9B-L2-REIDI'!$AK240)</f>
        <v>0</v>
      </c>
      <c r="I240" s="60">
        <f ca="1">'Q9B-L2'!I240*(1-'Q9B-L2-REIDI'!$AK240)</f>
        <v>7996.2793260020826</v>
      </c>
      <c r="J240" s="60">
        <f ca="1">'Q9B-L2'!J240*(1-'Q9B-L2-REIDI'!$AK240)</f>
        <v>7996.2793260020826</v>
      </c>
      <c r="K240" s="60">
        <f ca="1">'Q9B-L2'!K240*(1-'Q9B-L2-REIDI'!$AK240)</f>
        <v>0</v>
      </c>
      <c r="L240" s="60">
        <f ca="1">'Q9B-L2'!L240*(1-'Q9B-L2-REIDI'!$AK240)</f>
        <v>0</v>
      </c>
      <c r="M240" s="60">
        <f ca="1">'Q9B-L2'!M240*(1-'Q9B-L2-REIDI'!$AK240)</f>
        <v>0</v>
      </c>
      <c r="N240" s="60">
        <f ca="1">'Q9B-L2'!N240*(1-'Q9B-L2-REIDI'!$AK240)</f>
        <v>0</v>
      </c>
      <c r="O240" s="60">
        <f ca="1">'Q9B-L2'!O240*(1-'Q9B-L2-REIDI'!$AK240)</f>
        <v>0</v>
      </c>
      <c r="P240" s="60">
        <f ca="1">'Q9B-L2'!P240*(1-'Q9B-L2-REIDI'!$AK240)</f>
        <v>0</v>
      </c>
      <c r="Q240" s="60">
        <f ca="1">'Q9B-L2'!Q240*(1-'Q9B-L2-REIDI'!$AK240)</f>
        <v>0</v>
      </c>
      <c r="R240" s="60">
        <f ca="1">'Q9B-L2'!R240*(1-'Q9B-L2-REIDI'!$AK240)</f>
        <v>0</v>
      </c>
      <c r="S240" s="60">
        <f ca="1">'Q9B-L2'!S240*(1-'Q9B-L2-REIDI'!$AK240)</f>
        <v>0</v>
      </c>
      <c r="T240" s="60">
        <f ca="1">'Q9B-L2'!T240*(1-'Q9B-L2-REIDI'!$AK240)</f>
        <v>0</v>
      </c>
      <c r="U240" s="60">
        <f ca="1">'Q9B-L2'!U240*(1-'Q9B-L2-REIDI'!$AK240)</f>
        <v>0</v>
      </c>
      <c r="V240" s="60">
        <f ca="1">'Q9B-L2'!V240*(1-'Q9B-L2-REIDI'!$AK240)</f>
        <v>0</v>
      </c>
      <c r="W240" s="60">
        <f ca="1">'Q9B-L2'!W240*(1-'Q9B-L2-REIDI'!$AK240)</f>
        <v>0</v>
      </c>
      <c r="X240" s="60">
        <f ca="1">'Q9B-L2'!X240*(1-'Q9B-L2-REIDI'!$AK240)</f>
        <v>0</v>
      </c>
      <c r="Y240" s="60">
        <f ca="1">'Q9B-L2'!Y240*(1-'Q9B-L2-REIDI'!$AK240)</f>
        <v>0</v>
      </c>
      <c r="Z240" s="60">
        <f ca="1">'Q9B-L2'!Z240*(1-'Q9B-L2-REIDI'!$AK240)</f>
        <v>0</v>
      </c>
      <c r="AA240" s="60">
        <f ca="1">'Q9B-L2'!AA240*(1-'Q9B-L2-REIDI'!$AK240)</f>
        <v>0</v>
      </c>
      <c r="AB240" s="60">
        <f ca="1">'Q9B-L2'!AB240*(1-'Q9B-L2-REIDI'!$AK240)</f>
        <v>0</v>
      </c>
      <c r="AC240" s="60">
        <f ca="1">'Q9B-L2'!AC240*(1-'Q9B-L2-REIDI'!$AK240)</f>
        <v>0</v>
      </c>
      <c r="AD240" s="60">
        <f ca="1">'Q9B-L2'!AD240*(1-'Q9B-L2-REIDI'!$AK240)</f>
        <v>0</v>
      </c>
      <c r="AE240" s="60">
        <f ca="1">'Q9B-L2'!AE240*(1-'Q9B-L2-REIDI'!$AK240)</f>
        <v>0</v>
      </c>
      <c r="AF240" s="60">
        <f ca="1">'Q9B-L2'!AF240*(1-'Q9B-L2-REIDI'!$AK240)</f>
        <v>0</v>
      </c>
      <c r="AG240" s="60">
        <f ca="1">'Q9B-L2'!AG240*(1-'Q9B-L2-REIDI'!$AK240)</f>
        <v>0</v>
      </c>
      <c r="AH240" s="60">
        <f ca="1">'Q9B-L2'!AH240*(1-'Q9B-L2-REIDI'!$AK240)</f>
        <v>0</v>
      </c>
      <c r="AI240" s="60">
        <f ca="1">'Q9B-L2'!AI240*(1-'Q9B-L2-REIDI'!$AK240)</f>
        <v>0</v>
      </c>
      <c r="AJ240" s="20"/>
      <c r="AK240" s="170">
        <v>3.6499999999999998E-2</v>
      </c>
      <c r="AL240" s="55">
        <v>1</v>
      </c>
      <c r="AM240" s="55"/>
      <c r="AN240" s="55">
        <v>1</v>
      </c>
      <c r="AO240" s="45" t="str">
        <f t="shared" si="45"/>
        <v>Acessos - Trecho 53 - 22 Unidades</v>
      </c>
    </row>
    <row r="241" spans="1:41" s="22" customFormat="1" ht="16.5" hidden="1" customHeight="1" outlineLevel="2">
      <c r="A241" s="119"/>
      <c r="B241" s="80" t="s">
        <v>253</v>
      </c>
      <c r="C241" s="82" t="s">
        <v>873</v>
      </c>
      <c r="D241" s="50">
        <f t="shared" ca="1" si="42"/>
        <v>1723.4093737468988</v>
      </c>
      <c r="E241" s="51">
        <f t="shared" ca="1" si="43"/>
        <v>2907.73793672803</v>
      </c>
      <c r="F241" s="60">
        <f ca="1">'Q9B-L2'!F241*(1-'Q9B-L2-REIDI'!$AK241)</f>
        <v>0</v>
      </c>
      <c r="G241" s="60">
        <f ca="1">'Q9B-L2'!G241*(1-'Q9B-L2-REIDI'!$AK241)</f>
        <v>0</v>
      </c>
      <c r="H241" s="60">
        <f ca="1">'Q9B-L2'!H241*(1-'Q9B-L2-REIDI'!$AK241)</f>
        <v>0</v>
      </c>
      <c r="I241" s="60">
        <f ca="1">'Q9B-L2'!I241*(1-'Q9B-L2-REIDI'!$AK241)</f>
        <v>0</v>
      </c>
      <c r="J241" s="60">
        <f ca="1">'Q9B-L2'!J241*(1-'Q9B-L2-REIDI'!$AK241)</f>
        <v>1453.868968364015</v>
      </c>
      <c r="K241" s="60">
        <f ca="1">'Q9B-L2'!K241*(1-'Q9B-L2-REIDI'!$AK241)</f>
        <v>1453.868968364015</v>
      </c>
      <c r="L241" s="60">
        <f ca="1">'Q9B-L2'!L241*(1-'Q9B-L2-REIDI'!$AK241)</f>
        <v>0</v>
      </c>
      <c r="M241" s="60">
        <f ca="1">'Q9B-L2'!M241*(1-'Q9B-L2-REIDI'!$AK241)</f>
        <v>0</v>
      </c>
      <c r="N241" s="60">
        <f ca="1">'Q9B-L2'!N241*(1-'Q9B-L2-REIDI'!$AK241)</f>
        <v>0</v>
      </c>
      <c r="O241" s="60">
        <f ca="1">'Q9B-L2'!O241*(1-'Q9B-L2-REIDI'!$AK241)</f>
        <v>0</v>
      </c>
      <c r="P241" s="60">
        <f ca="1">'Q9B-L2'!P241*(1-'Q9B-L2-REIDI'!$AK241)</f>
        <v>0</v>
      </c>
      <c r="Q241" s="60">
        <f ca="1">'Q9B-L2'!Q241*(1-'Q9B-L2-REIDI'!$AK241)</f>
        <v>0</v>
      </c>
      <c r="R241" s="60">
        <f ca="1">'Q9B-L2'!R241*(1-'Q9B-L2-REIDI'!$AK241)</f>
        <v>0</v>
      </c>
      <c r="S241" s="60">
        <f ca="1">'Q9B-L2'!S241*(1-'Q9B-L2-REIDI'!$AK241)</f>
        <v>0</v>
      </c>
      <c r="T241" s="60">
        <f ca="1">'Q9B-L2'!T241*(1-'Q9B-L2-REIDI'!$AK241)</f>
        <v>0</v>
      </c>
      <c r="U241" s="60">
        <f ca="1">'Q9B-L2'!U241*(1-'Q9B-L2-REIDI'!$AK241)</f>
        <v>0</v>
      </c>
      <c r="V241" s="60">
        <f ca="1">'Q9B-L2'!V241*(1-'Q9B-L2-REIDI'!$AK241)</f>
        <v>0</v>
      </c>
      <c r="W241" s="60">
        <f ca="1">'Q9B-L2'!W241*(1-'Q9B-L2-REIDI'!$AK241)</f>
        <v>0</v>
      </c>
      <c r="X241" s="60">
        <f ca="1">'Q9B-L2'!X241*(1-'Q9B-L2-REIDI'!$AK241)</f>
        <v>0</v>
      </c>
      <c r="Y241" s="60">
        <f ca="1">'Q9B-L2'!Y241*(1-'Q9B-L2-REIDI'!$AK241)</f>
        <v>0</v>
      </c>
      <c r="Z241" s="60">
        <f ca="1">'Q9B-L2'!Z241*(1-'Q9B-L2-REIDI'!$AK241)</f>
        <v>0</v>
      </c>
      <c r="AA241" s="60">
        <f ca="1">'Q9B-L2'!AA241*(1-'Q9B-L2-REIDI'!$AK241)</f>
        <v>0</v>
      </c>
      <c r="AB241" s="60">
        <f ca="1">'Q9B-L2'!AB241*(1-'Q9B-L2-REIDI'!$AK241)</f>
        <v>0</v>
      </c>
      <c r="AC241" s="60">
        <f ca="1">'Q9B-L2'!AC241*(1-'Q9B-L2-REIDI'!$AK241)</f>
        <v>0</v>
      </c>
      <c r="AD241" s="60">
        <f ca="1">'Q9B-L2'!AD241*(1-'Q9B-L2-REIDI'!$AK241)</f>
        <v>0</v>
      </c>
      <c r="AE241" s="60">
        <f ca="1">'Q9B-L2'!AE241*(1-'Q9B-L2-REIDI'!$AK241)</f>
        <v>0</v>
      </c>
      <c r="AF241" s="60">
        <f ca="1">'Q9B-L2'!AF241*(1-'Q9B-L2-REIDI'!$AK241)</f>
        <v>0</v>
      </c>
      <c r="AG241" s="60">
        <f ca="1">'Q9B-L2'!AG241*(1-'Q9B-L2-REIDI'!$AK241)</f>
        <v>0</v>
      </c>
      <c r="AH241" s="60">
        <f ca="1">'Q9B-L2'!AH241*(1-'Q9B-L2-REIDI'!$AK241)</f>
        <v>0</v>
      </c>
      <c r="AI241" s="60">
        <f ca="1">'Q9B-L2'!AI241*(1-'Q9B-L2-REIDI'!$AK241)</f>
        <v>0</v>
      </c>
      <c r="AJ241" s="20"/>
      <c r="AK241" s="170">
        <v>3.6499999999999998E-2</v>
      </c>
      <c r="AL241" s="55">
        <v>1</v>
      </c>
      <c r="AM241" s="55"/>
      <c r="AN241" s="55">
        <v>1</v>
      </c>
      <c r="AO241" s="45" t="str">
        <f t="shared" si="45"/>
        <v>Acessos - Trecho 54 - 4 Unidades</v>
      </c>
    </row>
    <row r="242" spans="1:41" s="22" customFormat="1" ht="16.5" hidden="1" customHeight="1" outlineLevel="2">
      <c r="A242" s="119"/>
      <c r="B242" s="80" t="s">
        <v>254</v>
      </c>
      <c r="C242" s="82" t="s">
        <v>874</v>
      </c>
      <c r="D242" s="50">
        <f t="shared" ca="1" si="42"/>
        <v>861.70468687344942</v>
      </c>
      <c r="E242" s="51">
        <f t="shared" ca="1" si="43"/>
        <v>1453.868968364015</v>
      </c>
      <c r="F242" s="60">
        <f ca="1">'Q9B-L2'!F242*(1-'Q9B-L2-REIDI'!$AK242)</f>
        <v>0</v>
      </c>
      <c r="G242" s="60">
        <f ca="1">'Q9B-L2'!G242*(1-'Q9B-L2-REIDI'!$AK242)</f>
        <v>0</v>
      </c>
      <c r="H242" s="60">
        <f ca="1">'Q9B-L2'!H242*(1-'Q9B-L2-REIDI'!$AK242)</f>
        <v>0</v>
      </c>
      <c r="I242" s="60">
        <f ca="1">'Q9B-L2'!I242*(1-'Q9B-L2-REIDI'!$AK242)</f>
        <v>0</v>
      </c>
      <c r="J242" s="60">
        <f ca="1">'Q9B-L2'!J242*(1-'Q9B-L2-REIDI'!$AK242)</f>
        <v>726.93448418200751</v>
      </c>
      <c r="K242" s="60">
        <f ca="1">'Q9B-L2'!K242*(1-'Q9B-L2-REIDI'!$AK242)</f>
        <v>726.93448418200751</v>
      </c>
      <c r="L242" s="60">
        <f ca="1">'Q9B-L2'!L242*(1-'Q9B-L2-REIDI'!$AK242)</f>
        <v>0</v>
      </c>
      <c r="M242" s="60">
        <f ca="1">'Q9B-L2'!M242*(1-'Q9B-L2-REIDI'!$AK242)</f>
        <v>0</v>
      </c>
      <c r="N242" s="60">
        <f ca="1">'Q9B-L2'!N242*(1-'Q9B-L2-REIDI'!$AK242)</f>
        <v>0</v>
      </c>
      <c r="O242" s="60">
        <f ca="1">'Q9B-L2'!O242*(1-'Q9B-L2-REIDI'!$AK242)</f>
        <v>0</v>
      </c>
      <c r="P242" s="60">
        <f ca="1">'Q9B-L2'!P242*(1-'Q9B-L2-REIDI'!$AK242)</f>
        <v>0</v>
      </c>
      <c r="Q242" s="60">
        <f ca="1">'Q9B-L2'!Q242*(1-'Q9B-L2-REIDI'!$AK242)</f>
        <v>0</v>
      </c>
      <c r="R242" s="60">
        <f ca="1">'Q9B-L2'!R242*(1-'Q9B-L2-REIDI'!$AK242)</f>
        <v>0</v>
      </c>
      <c r="S242" s="60">
        <f ca="1">'Q9B-L2'!S242*(1-'Q9B-L2-REIDI'!$AK242)</f>
        <v>0</v>
      </c>
      <c r="T242" s="60">
        <f ca="1">'Q9B-L2'!T242*(1-'Q9B-L2-REIDI'!$AK242)</f>
        <v>0</v>
      </c>
      <c r="U242" s="60">
        <f ca="1">'Q9B-L2'!U242*(1-'Q9B-L2-REIDI'!$AK242)</f>
        <v>0</v>
      </c>
      <c r="V242" s="60">
        <f ca="1">'Q9B-L2'!V242*(1-'Q9B-L2-REIDI'!$AK242)</f>
        <v>0</v>
      </c>
      <c r="W242" s="60">
        <f ca="1">'Q9B-L2'!W242*(1-'Q9B-L2-REIDI'!$AK242)</f>
        <v>0</v>
      </c>
      <c r="X242" s="60">
        <f ca="1">'Q9B-L2'!X242*(1-'Q9B-L2-REIDI'!$AK242)</f>
        <v>0</v>
      </c>
      <c r="Y242" s="60">
        <f ca="1">'Q9B-L2'!Y242*(1-'Q9B-L2-REIDI'!$AK242)</f>
        <v>0</v>
      </c>
      <c r="Z242" s="60">
        <f ca="1">'Q9B-L2'!Z242*(1-'Q9B-L2-REIDI'!$AK242)</f>
        <v>0</v>
      </c>
      <c r="AA242" s="60">
        <f ca="1">'Q9B-L2'!AA242*(1-'Q9B-L2-REIDI'!$AK242)</f>
        <v>0</v>
      </c>
      <c r="AB242" s="60">
        <f ca="1">'Q9B-L2'!AB242*(1-'Q9B-L2-REIDI'!$AK242)</f>
        <v>0</v>
      </c>
      <c r="AC242" s="60">
        <f ca="1">'Q9B-L2'!AC242*(1-'Q9B-L2-REIDI'!$AK242)</f>
        <v>0</v>
      </c>
      <c r="AD242" s="60">
        <f ca="1">'Q9B-L2'!AD242*(1-'Q9B-L2-REIDI'!$AK242)</f>
        <v>0</v>
      </c>
      <c r="AE242" s="60">
        <f ca="1">'Q9B-L2'!AE242*(1-'Q9B-L2-REIDI'!$AK242)</f>
        <v>0</v>
      </c>
      <c r="AF242" s="60">
        <f ca="1">'Q9B-L2'!AF242*(1-'Q9B-L2-REIDI'!$AK242)</f>
        <v>0</v>
      </c>
      <c r="AG242" s="60">
        <f ca="1">'Q9B-L2'!AG242*(1-'Q9B-L2-REIDI'!$AK242)</f>
        <v>0</v>
      </c>
      <c r="AH242" s="60">
        <f ca="1">'Q9B-L2'!AH242*(1-'Q9B-L2-REIDI'!$AK242)</f>
        <v>0</v>
      </c>
      <c r="AI242" s="60">
        <f ca="1">'Q9B-L2'!AI242*(1-'Q9B-L2-REIDI'!$AK242)</f>
        <v>0</v>
      </c>
      <c r="AJ242" s="20"/>
      <c r="AK242" s="170">
        <v>3.6499999999999998E-2</v>
      </c>
      <c r="AL242" s="55">
        <v>1</v>
      </c>
      <c r="AM242" s="55"/>
      <c r="AN242" s="55">
        <v>1</v>
      </c>
      <c r="AO242" s="45" t="str">
        <f t="shared" si="45"/>
        <v>Acessos - Trecho 55 - 2 Unidades</v>
      </c>
    </row>
    <row r="243" spans="1:41" s="22" customFormat="1" ht="16.5" hidden="1" customHeight="1" outlineLevel="2">
      <c r="A243" s="119"/>
      <c r="B243" s="80" t="s">
        <v>255</v>
      </c>
      <c r="C243" s="82" t="s">
        <v>875</v>
      </c>
      <c r="D243" s="50">
        <f t="shared" ca="1" si="42"/>
        <v>17234.093737468986</v>
      </c>
      <c r="E243" s="51">
        <f t="shared" ca="1" si="43"/>
        <v>29077.379367280297</v>
      </c>
      <c r="F243" s="60">
        <f ca="1">'Q9B-L2'!F243*(1-'Q9B-L2-REIDI'!$AK243)</f>
        <v>0</v>
      </c>
      <c r="G243" s="60">
        <f ca="1">'Q9B-L2'!G243*(1-'Q9B-L2-REIDI'!$AK243)</f>
        <v>0</v>
      </c>
      <c r="H243" s="60">
        <f ca="1">'Q9B-L2'!H243*(1-'Q9B-L2-REIDI'!$AK243)</f>
        <v>0</v>
      </c>
      <c r="I243" s="60">
        <f ca="1">'Q9B-L2'!I243*(1-'Q9B-L2-REIDI'!$AK243)</f>
        <v>0</v>
      </c>
      <c r="J243" s="60">
        <f ca="1">'Q9B-L2'!J243*(1-'Q9B-L2-REIDI'!$AK243)</f>
        <v>14538.689683640148</v>
      </c>
      <c r="K243" s="60">
        <f ca="1">'Q9B-L2'!K243*(1-'Q9B-L2-REIDI'!$AK243)</f>
        <v>14538.689683640148</v>
      </c>
      <c r="L243" s="60">
        <f ca="1">'Q9B-L2'!L243*(1-'Q9B-L2-REIDI'!$AK243)</f>
        <v>0</v>
      </c>
      <c r="M243" s="60">
        <f ca="1">'Q9B-L2'!M243*(1-'Q9B-L2-REIDI'!$AK243)</f>
        <v>0</v>
      </c>
      <c r="N243" s="60">
        <f ca="1">'Q9B-L2'!N243*(1-'Q9B-L2-REIDI'!$AK243)</f>
        <v>0</v>
      </c>
      <c r="O243" s="60">
        <f ca="1">'Q9B-L2'!O243*(1-'Q9B-L2-REIDI'!$AK243)</f>
        <v>0</v>
      </c>
      <c r="P243" s="60">
        <f ca="1">'Q9B-L2'!P243*(1-'Q9B-L2-REIDI'!$AK243)</f>
        <v>0</v>
      </c>
      <c r="Q243" s="60">
        <f ca="1">'Q9B-L2'!Q243*(1-'Q9B-L2-REIDI'!$AK243)</f>
        <v>0</v>
      </c>
      <c r="R243" s="60">
        <f ca="1">'Q9B-L2'!R243*(1-'Q9B-L2-REIDI'!$AK243)</f>
        <v>0</v>
      </c>
      <c r="S243" s="60">
        <f ca="1">'Q9B-L2'!S243*(1-'Q9B-L2-REIDI'!$AK243)</f>
        <v>0</v>
      </c>
      <c r="T243" s="60">
        <f ca="1">'Q9B-L2'!T243*(1-'Q9B-L2-REIDI'!$AK243)</f>
        <v>0</v>
      </c>
      <c r="U243" s="60">
        <f ca="1">'Q9B-L2'!U243*(1-'Q9B-L2-REIDI'!$AK243)</f>
        <v>0</v>
      </c>
      <c r="V243" s="60">
        <f ca="1">'Q9B-L2'!V243*(1-'Q9B-L2-REIDI'!$AK243)</f>
        <v>0</v>
      </c>
      <c r="W243" s="60">
        <f ca="1">'Q9B-L2'!W243*(1-'Q9B-L2-REIDI'!$AK243)</f>
        <v>0</v>
      </c>
      <c r="X243" s="60">
        <f ca="1">'Q9B-L2'!X243*(1-'Q9B-L2-REIDI'!$AK243)</f>
        <v>0</v>
      </c>
      <c r="Y243" s="60">
        <f ca="1">'Q9B-L2'!Y243*(1-'Q9B-L2-REIDI'!$AK243)</f>
        <v>0</v>
      </c>
      <c r="Z243" s="60">
        <f ca="1">'Q9B-L2'!Z243*(1-'Q9B-L2-REIDI'!$AK243)</f>
        <v>0</v>
      </c>
      <c r="AA243" s="60">
        <f ca="1">'Q9B-L2'!AA243*(1-'Q9B-L2-REIDI'!$AK243)</f>
        <v>0</v>
      </c>
      <c r="AB243" s="60">
        <f ca="1">'Q9B-L2'!AB243*(1-'Q9B-L2-REIDI'!$AK243)</f>
        <v>0</v>
      </c>
      <c r="AC243" s="60">
        <f ca="1">'Q9B-L2'!AC243*(1-'Q9B-L2-REIDI'!$AK243)</f>
        <v>0</v>
      </c>
      <c r="AD243" s="60">
        <f ca="1">'Q9B-L2'!AD243*(1-'Q9B-L2-REIDI'!$AK243)</f>
        <v>0</v>
      </c>
      <c r="AE243" s="60">
        <f ca="1">'Q9B-L2'!AE243*(1-'Q9B-L2-REIDI'!$AK243)</f>
        <v>0</v>
      </c>
      <c r="AF243" s="60">
        <f ca="1">'Q9B-L2'!AF243*(1-'Q9B-L2-REIDI'!$AK243)</f>
        <v>0</v>
      </c>
      <c r="AG243" s="60">
        <f ca="1">'Q9B-L2'!AG243*(1-'Q9B-L2-REIDI'!$AK243)</f>
        <v>0</v>
      </c>
      <c r="AH243" s="60">
        <f ca="1">'Q9B-L2'!AH243*(1-'Q9B-L2-REIDI'!$AK243)</f>
        <v>0</v>
      </c>
      <c r="AI243" s="60">
        <f ca="1">'Q9B-L2'!AI243*(1-'Q9B-L2-REIDI'!$AK243)</f>
        <v>0</v>
      </c>
      <c r="AJ243" s="20"/>
      <c r="AK243" s="170">
        <v>3.6499999999999998E-2</v>
      </c>
      <c r="AL243" s="55">
        <v>1</v>
      </c>
      <c r="AM243" s="55"/>
      <c r="AN243" s="55">
        <v>1</v>
      </c>
      <c r="AO243" s="45" t="str">
        <f t="shared" si="45"/>
        <v>Acessos - Trecho 56 - 40 Unidades</v>
      </c>
    </row>
    <row r="244" spans="1:41" s="22" customFormat="1" ht="16.5" hidden="1" customHeight="1" outlineLevel="2">
      <c r="A244" s="119"/>
      <c r="B244" s="80" t="s">
        <v>256</v>
      </c>
      <c r="C244" s="82" t="s">
        <v>876</v>
      </c>
      <c r="D244" s="50">
        <f t="shared" ca="1" si="42"/>
        <v>15797.919259346572</v>
      </c>
      <c r="E244" s="51">
        <f t="shared" ca="1" si="43"/>
        <v>25442.706946370261</v>
      </c>
      <c r="F244" s="60">
        <f ca="1">'Q9B-L2'!F244*(1-'Q9B-L2-REIDI'!$AK244)</f>
        <v>0</v>
      </c>
      <c r="G244" s="60">
        <f ca="1">'Q9B-L2'!G244*(1-'Q9B-L2-REIDI'!$AK244)</f>
        <v>0</v>
      </c>
      <c r="H244" s="60">
        <f ca="1">'Q9B-L2'!H244*(1-'Q9B-L2-REIDI'!$AK244)</f>
        <v>0</v>
      </c>
      <c r="I244" s="60">
        <f ca="1">'Q9B-L2'!I244*(1-'Q9B-L2-REIDI'!$AK244)</f>
        <v>0</v>
      </c>
      <c r="J244" s="60">
        <f ca="1">'Q9B-L2'!J244*(1-'Q9B-L2-REIDI'!$AK244)</f>
        <v>25442.706946370261</v>
      </c>
      <c r="K244" s="60">
        <f ca="1">'Q9B-L2'!K244*(1-'Q9B-L2-REIDI'!$AK244)</f>
        <v>0</v>
      </c>
      <c r="L244" s="60">
        <f ca="1">'Q9B-L2'!L244*(1-'Q9B-L2-REIDI'!$AK244)</f>
        <v>0</v>
      </c>
      <c r="M244" s="60">
        <f ca="1">'Q9B-L2'!M244*(1-'Q9B-L2-REIDI'!$AK244)</f>
        <v>0</v>
      </c>
      <c r="N244" s="60">
        <f ca="1">'Q9B-L2'!N244*(1-'Q9B-L2-REIDI'!$AK244)</f>
        <v>0</v>
      </c>
      <c r="O244" s="60">
        <f ca="1">'Q9B-L2'!O244*(1-'Q9B-L2-REIDI'!$AK244)</f>
        <v>0</v>
      </c>
      <c r="P244" s="60">
        <f ca="1">'Q9B-L2'!P244*(1-'Q9B-L2-REIDI'!$AK244)</f>
        <v>0</v>
      </c>
      <c r="Q244" s="60">
        <f ca="1">'Q9B-L2'!Q244*(1-'Q9B-L2-REIDI'!$AK244)</f>
        <v>0</v>
      </c>
      <c r="R244" s="60">
        <f ca="1">'Q9B-L2'!R244*(1-'Q9B-L2-REIDI'!$AK244)</f>
        <v>0</v>
      </c>
      <c r="S244" s="60">
        <f ca="1">'Q9B-L2'!S244*(1-'Q9B-L2-REIDI'!$AK244)</f>
        <v>0</v>
      </c>
      <c r="T244" s="60">
        <f ca="1">'Q9B-L2'!T244*(1-'Q9B-L2-REIDI'!$AK244)</f>
        <v>0</v>
      </c>
      <c r="U244" s="60">
        <f ca="1">'Q9B-L2'!U244*(1-'Q9B-L2-REIDI'!$AK244)</f>
        <v>0</v>
      </c>
      <c r="V244" s="60">
        <f ca="1">'Q9B-L2'!V244*(1-'Q9B-L2-REIDI'!$AK244)</f>
        <v>0</v>
      </c>
      <c r="W244" s="60">
        <f ca="1">'Q9B-L2'!W244*(1-'Q9B-L2-REIDI'!$AK244)</f>
        <v>0</v>
      </c>
      <c r="X244" s="60">
        <f ca="1">'Q9B-L2'!X244*(1-'Q9B-L2-REIDI'!$AK244)</f>
        <v>0</v>
      </c>
      <c r="Y244" s="60">
        <f ca="1">'Q9B-L2'!Y244*(1-'Q9B-L2-REIDI'!$AK244)</f>
        <v>0</v>
      </c>
      <c r="Z244" s="60">
        <f ca="1">'Q9B-L2'!Z244*(1-'Q9B-L2-REIDI'!$AK244)</f>
        <v>0</v>
      </c>
      <c r="AA244" s="60">
        <f ca="1">'Q9B-L2'!AA244*(1-'Q9B-L2-REIDI'!$AK244)</f>
        <v>0</v>
      </c>
      <c r="AB244" s="60">
        <f ca="1">'Q9B-L2'!AB244*(1-'Q9B-L2-REIDI'!$AK244)</f>
        <v>0</v>
      </c>
      <c r="AC244" s="60">
        <f ca="1">'Q9B-L2'!AC244*(1-'Q9B-L2-REIDI'!$AK244)</f>
        <v>0</v>
      </c>
      <c r="AD244" s="60">
        <f ca="1">'Q9B-L2'!AD244*(1-'Q9B-L2-REIDI'!$AK244)</f>
        <v>0</v>
      </c>
      <c r="AE244" s="60">
        <f ca="1">'Q9B-L2'!AE244*(1-'Q9B-L2-REIDI'!$AK244)</f>
        <v>0</v>
      </c>
      <c r="AF244" s="60">
        <f ca="1">'Q9B-L2'!AF244*(1-'Q9B-L2-REIDI'!$AK244)</f>
        <v>0</v>
      </c>
      <c r="AG244" s="60">
        <f ca="1">'Q9B-L2'!AG244*(1-'Q9B-L2-REIDI'!$AK244)</f>
        <v>0</v>
      </c>
      <c r="AH244" s="60">
        <f ca="1">'Q9B-L2'!AH244*(1-'Q9B-L2-REIDI'!$AK244)</f>
        <v>0</v>
      </c>
      <c r="AI244" s="60">
        <f ca="1">'Q9B-L2'!AI244*(1-'Q9B-L2-REIDI'!$AK244)</f>
        <v>0</v>
      </c>
      <c r="AJ244" s="20"/>
      <c r="AK244" s="170">
        <v>3.6499999999999998E-2</v>
      </c>
      <c r="AL244" s="55">
        <v>1</v>
      </c>
      <c r="AM244" s="55"/>
      <c r="AN244" s="55">
        <v>1</v>
      </c>
      <c r="AO244" s="45" t="str">
        <f t="shared" si="45"/>
        <v>Acessos - Trecho 57 - 35 Unidades</v>
      </c>
    </row>
    <row r="245" spans="1:41" s="22" customFormat="1" ht="16.5" hidden="1" customHeight="1" outlineLevel="2">
      <c r="A245" s="119"/>
      <c r="B245" s="80" t="s">
        <v>257</v>
      </c>
      <c r="C245" s="82" t="s">
        <v>877</v>
      </c>
      <c r="D245" s="50">
        <f t="shared" ca="1" si="42"/>
        <v>5744.6979124896634</v>
      </c>
      <c r="E245" s="51">
        <f t="shared" ca="1" si="43"/>
        <v>10177.082778548105</v>
      </c>
      <c r="F245" s="60">
        <f ca="1">'Q9B-L2'!F245*(1-'Q9B-L2-REIDI'!$AK245)</f>
        <v>0</v>
      </c>
      <c r="G245" s="60">
        <f ca="1">'Q9B-L2'!G245*(1-'Q9B-L2-REIDI'!$AK245)</f>
        <v>0</v>
      </c>
      <c r="H245" s="60">
        <f ca="1">'Q9B-L2'!H245*(1-'Q9B-L2-REIDI'!$AK245)</f>
        <v>0</v>
      </c>
      <c r="I245" s="60">
        <f ca="1">'Q9B-L2'!I245*(1-'Q9B-L2-REIDI'!$AK245)</f>
        <v>0</v>
      </c>
      <c r="J245" s="60">
        <f ca="1">'Q9B-L2'!J245*(1-'Q9B-L2-REIDI'!$AK245)</f>
        <v>0</v>
      </c>
      <c r="K245" s="60">
        <f ca="1">'Q9B-L2'!K245*(1-'Q9B-L2-REIDI'!$AK245)</f>
        <v>10177.082778548105</v>
      </c>
      <c r="L245" s="60">
        <f ca="1">'Q9B-L2'!L245*(1-'Q9B-L2-REIDI'!$AK245)</f>
        <v>0</v>
      </c>
      <c r="M245" s="60">
        <f ca="1">'Q9B-L2'!M245*(1-'Q9B-L2-REIDI'!$AK245)</f>
        <v>0</v>
      </c>
      <c r="N245" s="60">
        <f ca="1">'Q9B-L2'!N245*(1-'Q9B-L2-REIDI'!$AK245)</f>
        <v>0</v>
      </c>
      <c r="O245" s="60">
        <f ca="1">'Q9B-L2'!O245*(1-'Q9B-L2-REIDI'!$AK245)</f>
        <v>0</v>
      </c>
      <c r="P245" s="60">
        <f ca="1">'Q9B-L2'!P245*(1-'Q9B-L2-REIDI'!$AK245)</f>
        <v>0</v>
      </c>
      <c r="Q245" s="60">
        <f ca="1">'Q9B-L2'!Q245*(1-'Q9B-L2-REIDI'!$AK245)</f>
        <v>0</v>
      </c>
      <c r="R245" s="60">
        <f ca="1">'Q9B-L2'!R245*(1-'Q9B-L2-REIDI'!$AK245)</f>
        <v>0</v>
      </c>
      <c r="S245" s="60">
        <f ca="1">'Q9B-L2'!S245*(1-'Q9B-L2-REIDI'!$AK245)</f>
        <v>0</v>
      </c>
      <c r="T245" s="60">
        <f ca="1">'Q9B-L2'!T245*(1-'Q9B-L2-REIDI'!$AK245)</f>
        <v>0</v>
      </c>
      <c r="U245" s="60">
        <f ca="1">'Q9B-L2'!U245*(1-'Q9B-L2-REIDI'!$AK245)</f>
        <v>0</v>
      </c>
      <c r="V245" s="60">
        <f ca="1">'Q9B-L2'!V245*(1-'Q9B-L2-REIDI'!$AK245)</f>
        <v>0</v>
      </c>
      <c r="W245" s="60">
        <f ca="1">'Q9B-L2'!W245*(1-'Q9B-L2-REIDI'!$AK245)</f>
        <v>0</v>
      </c>
      <c r="X245" s="60">
        <f ca="1">'Q9B-L2'!X245*(1-'Q9B-L2-REIDI'!$AK245)</f>
        <v>0</v>
      </c>
      <c r="Y245" s="60">
        <f ca="1">'Q9B-L2'!Y245*(1-'Q9B-L2-REIDI'!$AK245)</f>
        <v>0</v>
      </c>
      <c r="Z245" s="60">
        <f ca="1">'Q9B-L2'!Z245*(1-'Q9B-L2-REIDI'!$AK245)</f>
        <v>0</v>
      </c>
      <c r="AA245" s="60">
        <f ca="1">'Q9B-L2'!AA245*(1-'Q9B-L2-REIDI'!$AK245)</f>
        <v>0</v>
      </c>
      <c r="AB245" s="60">
        <f ca="1">'Q9B-L2'!AB245*(1-'Q9B-L2-REIDI'!$AK245)</f>
        <v>0</v>
      </c>
      <c r="AC245" s="60">
        <f ca="1">'Q9B-L2'!AC245*(1-'Q9B-L2-REIDI'!$AK245)</f>
        <v>0</v>
      </c>
      <c r="AD245" s="60">
        <f ca="1">'Q9B-L2'!AD245*(1-'Q9B-L2-REIDI'!$AK245)</f>
        <v>0</v>
      </c>
      <c r="AE245" s="60">
        <f ca="1">'Q9B-L2'!AE245*(1-'Q9B-L2-REIDI'!$AK245)</f>
        <v>0</v>
      </c>
      <c r="AF245" s="60">
        <f ca="1">'Q9B-L2'!AF245*(1-'Q9B-L2-REIDI'!$AK245)</f>
        <v>0</v>
      </c>
      <c r="AG245" s="60">
        <f ca="1">'Q9B-L2'!AG245*(1-'Q9B-L2-REIDI'!$AK245)</f>
        <v>0</v>
      </c>
      <c r="AH245" s="60">
        <f ca="1">'Q9B-L2'!AH245*(1-'Q9B-L2-REIDI'!$AK245)</f>
        <v>0</v>
      </c>
      <c r="AI245" s="60">
        <f ca="1">'Q9B-L2'!AI245*(1-'Q9B-L2-REIDI'!$AK245)</f>
        <v>0</v>
      </c>
      <c r="AJ245" s="20"/>
      <c r="AK245" s="170">
        <v>3.6499999999999998E-2</v>
      </c>
      <c r="AL245" s="55">
        <v>1</v>
      </c>
      <c r="AM245" s="55"/>
      <c r="AN245" s="55">
        <v>1</v>
      </c>
      <c r="AO245" s="45" t="str">
        <f t="shared" si="45"/>
        <v>Acessos - Trecho 58 - 14 Unidades</v>
      </c>
    </row>
    <row r="246" spans="1:41" s="22" customFormat="1" ht="16.5" hidden="1" customHeight="1" outlineLevel="2">
      <c r="A246" s="119"/>
      <c r="B246" s="80" t="s">
        <v>258</v>
      </c>
      <c r="C246" s="82" t="s">
        <v>878</v>
      </c>
      <c r="D246" s="50">
        <f t="shared" ca="1" si="42"/>
        <v>783.36789715768123</v>
      </c>
      <c r="E246" s="51">
        <f t="shared" ca="1" si="43"/>
        <v>1453.868968364015</v>
      </c>
      <c r="F246" s="60">
        <f ca="1">'Q9B-L2'!F246*(1-'Q9B-L2-REIDI'!$AK246)</f>
        <v>0</v>
      </c>
      <c r="G246" s="60">
        <f ca="1">'Q9B-L2'!G246*(1-'Q9B-L2-REIDI'!$AK246)</f>
        <v>0</v>
      </c>
      <c r="H246" s="60">
        <f ca="1">'Q9B-L2'!H246*(1-'Q9B-L2-REIDI'!$AK246)</f>
        <v>0</v>
      </c>
      <c r="I246" s="60">
        <f ca="1">'Q9B-L2'!I246*(1-'Q9B-L2-REIDI'!$AK246)</f>
        <v>0</v>
      </c>
      <c r="J246" s="60">
        <f ca="1">'Q9B-L2'!J246*(1-'Q9B-L2-REIDI'!$AK246)</f>
        <v>0</v>
      </c>
      <c r="K246" s="60">
        <f ca="1">'Q9B-L2'!K246*(1-'Q9B-L2-REIDI'!$AK246)</f>
        <v>726.93448418200751</v>
      </c>
      <c r="L246" s="60">
        <f ca="1">'Q9B-L2'!L246*(1-'Q9B-L2-REIDI'!$AK246)</f>
        <v>726.93448418200751</v>
      </c>
      <c r="M246" s="60">
        <f ca="1">'Q9B-L2'!M246*(1-'Q9B-L2-REIDI'!$AK246)</f>
        <v>0</v>
      </c>
      <c r="N246" s="60">
        <f ca="1">'Q9B-L2'!N246*(1-'Q9B-L2-REIDI'!$AK246)</f>
        <v>0</v>
      </c>
      <c r="O246" s="60">
        <f ca="1">'Q9B-L2'!O246*(1-'Q9B-L2-REIDI'!$AK246)</f>
        <v>0</v>
      </c>
      <c r="P246" s="60">
        <f ca="1">'Q9B-L2'!P246*(1-'Q9B-L2-REIDI'!$AK246)</f>
        <v>0</v>
      </c>
      <c r="Q246" s="60">
        <f ca="1">'Q9B-L2'!Q246*(1-'Q9B-L2-REIDI'!$AK246)</f>
        <v>0</v>
      </c>
      <c r="R246" s="60">
        <f ca="1">'Q9B-L2'!R246*(1-'Q9B-L2-REIDI'!$AK246)</f>
        <v>0</v>
      </c>
      <c r="S246" s="60">
        <f ca="1">'Q9B-L2'!S246*(1-'Q9B-L2-REIDI'!$AK246)</f>
        <v>0</v>
      </c>
      <c r="T246" s="60">
        <f ca="1">'Q9B-L2'!T246*(1-'Q9B-L2-REIDI'!$AK246)</f>
        <v>0</v>
      </c>
      <c r="U246" s="60">
        <f ca="1">'Q9B-L2'!U246*(1-'Q9B-L2-REIDI'!$AK246)</f>
        <v>0</v>
      </c>
      <c r="V246" s="60">
        <f ca="1">'Q9B-L2'!V246*(1-'Q9B-L2-REIDI'!$AK246)</f>
        <v>0</v>
      </c>
      <c r="W246" s="60">
        <f ca="1">'Q9B-L2'!W246*(1-'Q9B-L2-REIDI'!$AK246)</f>
        <v>0</v>
      </c>
      <c r="X246" s="60">
        <f ca="1">'Q9B-L2'!X246*(1-'Q9B-L2-REIDI'!$AK246)</f>
        <v>0</v>
      </c>
      <c r="Y246" s="60">
        <f ca="1">'Q9B-L2'!Y246*(1-'Q9B-L2-REIDI'!$AK246)</f>
        <v>0</v>
      </c>
      <c r="Z246" s="60">
        <f ca="1">'Q9B-L2'!Z246*(1-'Q9B-L2-REIDI'!$AK246)</f>
        <v>0</v>
      </c>
      <c r="AA246" s="60">
        <f ca="1">'Q9B-L2'!AA246*(1-'Q9B-L2-REIDI'!$AK246)</f>
        <v>0</v>
      </c>
      <c r="AB246" s="60">
        <f ca="1">'Q9B-L2'!AB246*(1-'Q9B-L2-REIDI'!$AK246)</f>
        <v>0</v>
      </c>
      <c r="AC246" s="60">
        <f ca="1">'Q9B-L2'!AC246*(1-'Q9B-L2-REIDI'!$AK246)</f>
        <v>0</v>
      </c>
      <c r="AD246" s="60">
        <f ca="1">'Q9B-L2'!AD246*(1-'Q9B-L2-REIDI'!$AK246)</f>
        <v>0</v>
      </c>
      <c r="AE246" s="60">
        <f ca="1">'Q9B-L2'!AE246*(1-'Q9B-L2-REIDI'!$AK246)</f>
        <v>0</v>
      </c>
      <c r="AF246" s="60">
        <f ca="1">'Q9B-L2'!AF246*(1-'Q9B-L2-REIDI'!$AK246)</f>
        <v>0</v>
      </c>
      <c r="AG246" s="60">
        <f ca="1">'Q9B-L2'!AG246*(1-'Q9B-L2-REIDI'!$AK246)</f>
        <v>0</v>
      </c>
      <c r="AH246" s="60">
        <f ca="1">'Q9B-L2'!AH246*(1-'Q9B-L2-REIDI'!$AK246)</f>
        <v>0</v>
      </c>
      <c r="AI246" s="60">
        <f ca="1">'Q9B-L2'!AI246*(1-'Q9B-L2-REIDI'!$AK246)</f>
        <v>0</v>
      </c>
      <c r="AJ246" s="20"/>
      <c r="AK246" s="170">
        <v>3.6499999999999998E-2</v>
      </c>
      <c r="AL246" s="55">
        <v>1</v>
      </c>
      <c r="AM246" s="55"/>
      <c r="AN246" s="55">
        <v>1</v>
      </c>
      <c r="AO246" s="45" t="str">
        <f t="shared" si="45"/>
        <v>Acessos - Trecho 59 - 2 Unidades</v>
      </c>
    </row>
    <row r="247" spans="1:41" s="22" customFormat="1" ht="16.5" hidden="1" customHeight="1" outlineLevel="2">
      <c r="A247" s="119"/>
      <c r="B247" s="80" t="s">
        <v>259</v>
      </c>
      <c r="C247" s="82" t="s">
        <v>879</v>
      </c>
      <c r="D247" s="50">
        <f t="shared" ca="1" si="42"/>
        <v>7050.3110744191308</v>
      </c>
      <c r="E247" s="51">
        <f t="shared" ca="1" si="43"/>
        <v>13084.820715276133</v>
      </c>
      <c r="F247" s="60">
        <f ca="1">'Q9B-L2'!F247*(1-'Q9B-L2-REIDI'!$AK247)</f>
        <v>0</v>
      </c>
      <c r="G247" s="60">
        <f ca="1">'Q9B-L2'!G247*(1-'Q9B-L2-REIDI'!$AK247)</f>
        <v>0</v>
      </c>
      <c r="H247" s="60">
        <f ca="1">'Q9B-L2'!H247*(1-'Q9B-L2-REIDI'!$AK247)</f>
        <v>0</v>
      </c>
      <c r="I247" s="60">
        <f ca="1">'Q9B-L2'!I247*(1-'Q9B-L2-REIDI'!$AK247)</f>
        <v>0</v>
      </c>
      <c r="J247" s="60">
        <f ca="1">'Q9B-L2'!J247*(1-'Q9B-L2-REIDI'!$AK247)</f>
        <v>0</v>
      </c>
      <c r="K247" s="60">
        <f ca="1">'Q9B-L2'!K247*(1-'Q9B-L2-REIDI'!$AK247)</f>
        <v>6542.4103576380667</v>
      </c>
      <c r="L247" s="60">
        <f ca="1">'Q9B-L2'!L247*(1-'Q9B-L2-REIDI'!$AK247)</f>
        <v>6542.4103576380667</v>
      </c>
      <c r="M247" s="60">
        <f ca="1">'Q9B-L2'!M247*(1-'Q9B-L2-REIDI'!$AK247)</f>
        <v>0</v>
      </c>
      <c r="N247" s="60">
        <f ca="1">'Q9B-L2'!N247*(1-'Q9B-L2-REIDI'!$AK247)</f>
        <v>0</v>
      </c>
      <c r="O247" s="60">
        <f ca="1">'Q9B-L2'!O247*(1-'Q9B-L2-REIDI'!$AK247)</f>
        <v>0</v>
      </c>
      <c r="P247" s="60">
        <f ca="1">'Q9B-L2'!P247*(1-'Q9B-L2-REIDI'!$AK247)</f>
        <v>0</v>
      </c>
      <c r="Q247" s="60">
        <f ca="1">'Q9B-L2'!Q247*(1-'Q9B-L2-REIDI'!$AK247)</f>
        <v>0</v>
      </c>
      <c r="R247" s="60">
        <f ca="1">'Q9B-L2'!R247*(1-'Q9B-L2-REIDI'!$AK247)</f>
        <v>0</v>
      </c>
      <c r="S247" s="60">
        <f ca="1">'Q9B-L2'!S247*(1-'Q9B-L2-REIDI'!$AK247)</f>
        <v>0</v>
      </c>
      <c r="T247" s="60">
        <f ca="1">'Q9B-L2'!T247*(1-'Q9B-L2-REIDI'!$AK247)</f>
        <v>0</v>
      </c>
      <c r="U247" s="60">
        <f ca="1">'Q9B-L2'!U247*(1-'Q9B-L2-REIDI'!$AK247)</f>
        <v>0</v>
      </c>
      <c r="V247" s="60">
        <f ca="1">'Q9B-L2'!V247*(1-'Q9B-L2-REIDI'!$AK247)</f>
        <v>0</v>
      </c>
      <c r="W247" s="60">
        <f ca="1">'Q9B-L2'!W247*(1-'Q9B-L2-REIDI'!$AK247)</f>
        <v>0</v>
      </c>
      <c r="X247" s="60">
        <f ca="1">'Q9B-L2'!X247*(1-'Q9B-L2-REIDI'!$AK247)</f>
        <v>0</v>
      </c>
      <c r="Y247" s="60">
        <f ca="1">'Q9B-L2'!Y247*(1-'Q9B-L2-REIDI'!$AK247)</f>
        <v>0</v>
      </c>
      <c r="Z247" s="60">
        <f ca="1">'Q9B-L2'!Z247*(1-'Q9B-L2-REIDI'!$AK247)</f>
        <v>0</v>
      </c>
      <c r="AA247" s="60">
        <f ca="1">'Q9B-L2'!AA247*(1-'Q9B-L2-REIDI'!$AK247)</f>
        <v>0</v>
      </c>
      <c r="AB247" s="60">
        <f ca="1">'Q9B-L2'!AB247*(1-'Q9B-L2-REIDI'!$AK247)</f>
        <v>0</v>
      </c>
      <c r="AC247" s="60">
        <f ca="1">'Q9B-L2'!AC247*(1-'Q9B-L2-REIDI'!$AK247)</f>
        <v>0</v>
      </c>
      <c r="AD247" s="60">
        <f ca="1">'Q9B-L2'!AD247*(1-'Q9B-L2-REIDI'!$AK247)</f>
        <v>0</v>
      </c>
      <c r="AE247" s="60">
        <f ca="1">'Q9B-L2'!AE247*(1-'Q9B-L2-REIDI'!$AK247)</f>
        <v>0</v>
      </c>
      <c r="AF247" s="60">
        <f ca="1">'Q9B-L2'!AF247*(1-'Q9B-L2-REIDI'!$AK247)</f>
        <v>0</v>
      </c>
      <c r="AG247" s="60">
        <f ca="1">'Q9B-L2'!AG247*(1-'Q9B-L2-REIDI'!$AK247)</f>
        <v>0</v>
      </c>
      <c r="AH247" s="60">
        <f ca="1">'Q9B-L2'!AH247*(1-'Q9B-L2-REIDI'!$AK247)</f>
        <v>0</v>
      </c>
      <c r="AI247" s="60">
        <f ca="1">'Q9B-L2'!AI247*(1-'Q9B-L2-REIDI'!$AK247)</f>
        <v>0</v>
      </c>
      <c r="AJ247" s="20"/>
      <c r="AK247" s="170">
        <v>3.6499999999999998E-2</v>
      </c>
      <c r="AL247" s="55">
        <v>1</v>
      </c>
      <c r="AM247" s="55"/>
      <c r="AN247" s="55">
        <v>1</v>
      </c>
      <c r="AO247" s="45" t="str">
        <f t="shared" si="45"/>
        <v>Acessos - Trecho 60 - 18 Unidades</v>
      </c>
    </row>
    <row r="248" spans="1:41" s="22" customFormat="1" ht="16.5" hidden="1" customHeight="1" outlineLevel="2">
      <c r="A248" s="119"/>
      <c r="B248" s="80" t="s">
        <v>260</v>
      </c>
      <c r="C248" s="82" t="s">
        <v>880</v>
      </c>
      <c r="D248" s="50">
        <f t="shared" ca="1" si="42"/>
        <v>3292.6320502754602</v>
      </c>
      <c r="E248" s="51">
        <f t="shared" ca="1" si="43"/>
        <v>5815.4758734560601</v>
      </c>
      <c r="F248" s="60">
        <f ca="1">'Q9B-L2'!F248*(1-'Q9B-L2-REIDI'!$AK248)</f>
        <v>0</v>
      </c>
      <c r="G248" s="60">
        <f ca="1">'Q9B-L2'!G248*(1-'Q9B-L2-REIDI'!$AK248)</f>
        <v>0</v>
      </c>
      <c r="H248" s="60">
        <f ca="1">'Q9B-L2'!H248*(1-'Q9B-L2-REIDI'!$AK248)</f>
        <v>0</v>
      </c>
      <c r="I248" s="60">
        <f ca="1">'Q9B-L2'!I248*(1-'Q9B-L2-REIDI'!$AK248)</f>
        <v>0</v>
      </c>
      <c r="J248" s="60">
        <f ca="1">'Q9B-L2'!J248*(1-'Q9B-L2-REIDI'!$AK248)</f>
        <v>1938.4919578186866</v>
      </c>
      <c r="K248" s="60">
        <f ca="1">'Q9B-L2'!K248*(1-'Q9B-L2-REIDI'!$AK248)</f>
        <v>1938.4919578186866</v>
      </c>
      <c r="L248" s="60">
        <f ca="1">'Q9B-L2'!L248*(1-'Q9B-L2-REIDI'!$AK248)</f>
        <v>1938.4919578186866</v>
      </c>
      <c r="M248" s="60">
        <f ca="1">'Q9B-L2'!M248*(1-'Q9B-L2-REIDI'!$AK248)</f>
        <v>0</v>
      </c>
      <c r="N248" s="60">
        <f ca="1">'Q9B-L2'!N248*(1-'Q9B-L2-REIDI'!$AK248)</f>
        <v>0</v>
      </c>
      <c r="O248" s="60">
        <f ca="1">'Q9B-L2'!O248*(1-'Q9B-L2-REIDI'!$AK248)</f>
        <v>0</v>
      </c>
      <c r="P248" s="60">
        <f ca="1">'Q9B-L2'!P248*(1-'Q9B-L2-REIDI'!$AK248)</f>
        <v>0</v>
      </c>
      <c r="Q248" s="60">
        <f ca="1">'Q9B-L2'!Q248*(1-'Q9B-L2-REIDI'!$AK248)</f>
        <v>0</v>
      </c>
      <c r="R248" s="60">
        <f ca="1">'Q9B-L2'!R248*(1-'Q9B-L2-REIDI'!$AK248)</f>
        <v>0</v>
      </c>
      <c r="S248" s="60">
        <f ca="1">'Q9B-L2'!S248*(1-'Q9B-L2-REIDI'!$AK248)</f>
        <v>0</v>
      </c>
      <c r="T248" s="60">
        <f ca="1">'Q9B-L2'!T248*(1-'Q9B-L2-REIDI'!$AK248)</f>
        <v>0</v>
      </c>
      <c r="U248" s="60">
        <f ca="1">'Q9B-L2'!U248*(1-'Q9B-L2-REIDI'!$AK248)</f>
        <v>0</v>
      </c>
      <c r="V248" s="60">
        <f ca="1">'Q9B-L2'!V248*(1-'Q9B-L2-REIDI'!$AK248)</f>
        <v>0</v>
      </c>
      <c r="W248" s="60">
        <f ca="1">'Q9B-L2'!W248*(1-'Q9B-L2-REIDI'!$AK248)</f>
        <v>0</v>
      </c>
      <c r="X248" s="60">
        <f ca="1">'Q9B-L2'!X248*(1-'Q9B-L2-REIDI'!$AK248)</f>
        <v>0</v>
      </c>
      <c r="Y248" s="60">
        <f ca="1">'Q9B-L2'!Y248*(1-'Q9B-L2-REIDI'!$AK248)</f>
        <v>0</v>
      </c>
      <c r="Z248" s="60">
        <f ca="1">'Q9B-L2'!Z248*(1-'Q9B-L2-REIDI'!$AK248)</f>
        <v>0</v>
      </c>
      <c r="AA248" s="60">
        <f ca="1">'Q9B-L2'!AA248*(1-'Q9B-L2-REIDI'!$AK248)</f>
        <v>0</v>
      </c>
      <c r="AB248" s="60">
        <f ca="1">'Q9B-L2'!AB248*(1-'Q9B-L2-REIDI'!$AK248)</f>
        <v>0</v>
      </c>
      <c r="AC248" s="60">
        <f ca="1">'Q9B-L2'!AC248*(1-'Q9B-L2-REIDI'!$AK248)</f>
        <v>0</v>
      </c>
      <c r="AD248" s="60">
        <f ca="1">'Q9B-L2'!AD248*(1-'Q9B-L2-REIDI'!$AK248)</f>
        <v>0</v>
      </c>
      <c r="AE248" s="60">
        <f ca="1">'Q9B-L2'!AE248*(1-'Q9B-L2-REIDI'!$AK248)</f>
        <v>0</v>
      </c>
      <c r="AF248" s="60">
        <f ca="1">'Q9B-L2'!AF248*(1-'Q9B-L2-REIDI'!$AK248)</f>
        <v>0</v>
      </c>
      <c r="AG248" s="60">
        <f ca="1">'Q9B-L2'!AG248*(1-'Q9B-L2-REIDI'!$AK248)</f>
        <v>0</v>
      </c>
      <c r="AH248" s="60">
        <f ca="1">'Q9B-L2'!AH248*(1-'Q9B-L2-REIDI'!$AK248)</f>
        <v>0</v>
      </c>
      <c r="AI248" s="60">
        <f ca="1">'Q9B-L2'!AI248*(1-'Q9B-L2-REIDI'!$AK248)</f>
        <v>0</v>
      </c>
      <c r="AJ248" s="20"/>
      <c r="AK248" s="170">
        <v>3.6499999999999998E-2</v>
      </c>
      <c r="AL248" s="55">
        <v>1</v>
      </c>
      <c r="AM248" s="55"/>
      <c r="AN248" s="55">
        <v>1</v>
      </c>
      <c r="AO248" s="45" t="str">
        <f t="shared" si="45"/>
        <v>Acessos - Trecho 61 - 8 Unidades</v>
      </c>
    </row>
    <row r="249" spans="1:41" s="22" customFormat="1" ht="16.5" hidden="1" customHeight="1" outlineLevel="2">
      <c r="A249" s="119"/>
      <c r="B249" s="80" t="s">
        <v>261</v>
      </c>
      <c r="C249" s="82" t="s">
        <v>881</v>
      </c>
      <c r="D249" s="50">
        <f t="shared" ca="1" si="42"/>
        <v>6777.3073622596812</v>
      </c>
      <c r="E249" s="51">
        <f t="shared" ca="1" si="43"/>
        <v>9450.1482943660976</v>
      </c>
      <c r="F249" s="60">
        <f ca="1">'Q9B-L2'!F249*(1-'Q9B-L2-REIDI'!$AK249)</f>
        <v>0</v>
      </c>
      <c r="G249" s="60">
        <f ca="1">'Q9B-L2'!G249*(1-'Q9B-L2-REIDI'!$AK249)</f>
        <v>0</v>
      </c>
      <c r="H249" s="60">
        <f ca="1">'Q9B-L2'!H249*(1-'Q9B-L2-REIDI'!$AK249)</f>
        <v>4725.0741471830488</v>
      </c>
      <c r="I249" s="60">
        <f ca="1">'Q9B-L2'!I249*(1-'Q9B-L2-REIDI'!$AK249)</f>
        <v>4725.0741471830488</v>
      </c>
      <c r="J249" s="60">
        <f ca="1">'Q9B-L2'!J249*(1-'Q9B-L2-REIDI'!$AK249)</f>
        <v>0</v>
      </c>
      <c r="K249" s="60">
        <f ca="1">'Q9B-L2'!K249*(1-'Q9B-L2-REIDI'!$AK249)</f>
        <v>0</v>
      </c>
      <c r="L249" s="60">
        <f ca="1">'Q9B-L2'!L249*(1-'Q9B-L2-REIDI'!$AK249)</f>
        <v>0</v>
      </c>
      <c r="M249" s="60">
        <f ca="1">'Q9B-L2'!M249*(1-'Q9B-L2-REIDI'!$AK249)</f>
        <v>0</v>
      </c>
      <c r="N249" s="60">
        <f ca="1">'Q9B-L2'!N249*(1-'Q9B-L2-REIDI'!$AK249)</f>
        <v>0</v>
      </c>
      <c r="O249" s="60">
        <f ca="1">'Q9B-L2'!O249*(1-'Q9B-L2-REIDI'!$AK249)</f>
        <v>0</v>
      </c>
      <c r="P249" s="60">
        <f ca="1">'Q9B-L2'!P249*(1-'Q9B-L2-REIDI'!$AK249)</f>
        <v>0</v>
      </c>
      <c r="Q249" s="60">
        <f ca="1">'Q9B-L2'!Q249*(1-'Q9B-L2-REIDI'!$AK249)</f>
        <v>0</v>
      </c>
      <c r="R249" s="60">
        <f ca="1">'Q9B-L2'!R249*(1-'Q9B-L2-REIDI'!$AK249)</f>
        <v>0</v>
      </c>
      <c r="S249" s="60">
        <f ca="1">'Q9B-L2'!S249*(1-'Q9B-L2-REIDI'!$AK249)</f>
        <v>0</v>
      </c>
      <c r="T249" s="60">
        <f ca="1">'Q9B-L2'!T249*(1-'Q9B-L2-REIDI'!$AK249)</f>
        <v>0</v>
      </c>
      <c r="U249" s="60">
        <f ca="1">'Q9B-L2'!U249*(1-'Q9B-L2-REIDI'!$AK249)</f>
        <v>0</v>
      </c>
      <c r="V249" s="60">
        <f ca="1">'Q9B-L2'!V249*(1-'Q9B-L2-REIDI'!$AK249)</f>
        <v>0</v>
      </c>
      <c r="W249" s="60">
        <f ca="1">'Q9B-L2'!W249*(1-'Q9B-L2-REIDI'!$AK249)</f>
        <v>0</v>
      </c>
      <c r="X249" s="60">
        <f ca="1">'Q9B-L2'!X249*(1-'Q9B-L2-REIDI'!$AK249)</f>
        <v>0</v>
      </c>
      <c r="Y249" s="60">
        <f ca="1">'Q9B-L2'!Y249*(1-'Q9B-L2-REIDI'!$AK249)</f>
        <v>0</v>
      </c>
      <c r="Z249" s="60">
        <f ca="1">'Q9B-L2'!Z249*(1-'Q9B-L2-REIDI'!$AK249)</f>
        <v>0</v>
      </c>
      <c r="AA249" s="60">
        <f ca="1">'Q9B-L2'!AA249*(1-'Q9B-L2-REIDI'!$AK249)</f>
        <v>0</v>
      </c>
      <c r="AB249" s="60">
        <f ca="1">'Q9B-L2'!AB249*(1-'Q9B-L2-REIDI'!$AK249)</f>
        <v>0</v>
      </c>
      <c r="AC249" s="60">
        <f ca="1">'Q9B-L2'!AC249*(1-'Q9B-L2-REIDI'!$AK249)</f>
        <v>0</v>
      </c>
      <c r="AD249" s="60">
        <f ca="1">'Q9B-L2'!AD249*(1-'Q9B-L2-REIDI'!$AK249)</f>
        <v>0</v>
      </c>
      <c r="AE249" s="60">
        <f ca="1">'Q9B-L2'!AE249*(1-'Q9B-L2-REIDI'!$AK249)</f>
        <v>0</v>
      </c>
      <c r="AF249" s="60">
        <f ca="1">'Q9B-L2'!AF249*(1-'Q9B-L2-REIDI'!$AK249)</f>
        <v>0</v>
      </c>
      <c r="AG249" s="60">
        <f ca="1">'Q9B-L2'!AG249*(1-'Q9B-L2-REIDI'!$AK249)</f>
        <v>0</v>
      </c>
      <c r="AH249" s="60">
        <f ca="1">'Q9B-L2'!AH249*(1-'Q9B-L2-REIDI'!$AK249)</f>
        <v>0</v>
      </c>
      <c r="AI249" s="60">
        <f ca="1">'Q9B-L2'!AI249*(1-'Q9B-L2-REIDI'!$AK249)</f>
        <v>0</v>
      </c>
      <c r="AJ249" s="20"/>
      <c r="AK249" s="170">
        <v>3.6499999999999998E-2</v>
      </c>
      <c r="AL249" s="55">
        <v>1</v>
      </c>
      <c r="AM249" s="55"/>
      <c r="AN249" s="55">
        <v>1</v>
      </c>
      <c r="AO249" s="45" t="str">
        <f t="shared" si="45"/>
        <v>Acessos - Trecho 62 - 13 Unidades</v>
      </c>
    </row>
    <row r="250" spans="1:41" s="22" customFormat="1" ht="16.5" hidden="1" customHeight="1" outlineLevel="2">
      <c r="A250" s="119"/>
      <c r="B250" s="80" t="s">
        <v>262</v>
      </c>
      <c r="C250" s="82" t="s">
        <v>882</v>
      </c>
      <c r="D250" s="50">
        <f t="shared" ca="1" si="42"/>
        <v>11848.43944450993</v>
      </c>
      <c r="E250" s="51">
        <f t="shared" ca="1" si="43"/>
        <v>18173.362104550186</v>
      </c>
      <c r="F250" s="60">
        <f ca="1">'Q9B-L2'!F250*(1-'Q9B-L2-REIDI'!$AK250)</f>
        <v>0</v>
      </c>
      <c r="G250" s="60">
        <f ca="1">'Q9B-L2'!G250*(1-'Q9B-L2-REIDI'!$AK250)</f>
        <v>0</v>
      </c>
      <c r="H250" s="60">
        <f ca="1">'Q9B-L2'!H250*(1-'Q9B-L2-REIDI'!$AK250)</f>
        <v>0</v>
      </c>
      <c r="I250" s="60">
        <f ca="1">'Q9B-L2'!I250*(1-'Q9B-L2-REIDI'!$AK250)</f>
        <v>9086.681052275093</v>
      </c>
      <c r="J250" s="60">
        <f ca="1">'Q9B-L2'!J250*(1-'Q9B-L2-REIDI'!$AK250)</f>
        <v>9086.681052275093</v>
      </c>
      <c r="K250" s="60">
        <f ca="1">'Q9B-L2'!K250*(1-'Q9B-L2-REIDI'!$AK250)</f>
        <v>0</v>
      </c>
      <c r="L250" s="60">
        <f ca="1">'Q9B-L2'!L250*(1-'Q9B-L2-REIDI'!$AK250)</f>
        <v>0</v>
      </c>
      <c r="M250" s="60">
        <f ca="1">'Q9B-L2'!M250*(1-'Q9B-L2-REIDI'!$AK250)</f>
        <v>0</v>
      </c>
      <c r="N250" s="60">
        <f ca="1">'Q9B-L2'!N250*(1-'Q9B-L2-REIDI'!$AK250)</f>
        <v>0</v>
      </c>
      <c r="O250" s="60">
        <f ca="1">'Q9B-L2'!O250*(1-'Q9B-L2-REIDI'!$AK250)</f>
        <v>0</v>
      </c>
      <c r="P250" s="60">
        <f ca="1">'Q9B-L2'!P250*(1-'Q9B-L2-REIDI'!$AK250)</f>
        <v>0</v>
      </c>
      <c r="Q250" s="60">
        <f ca="1">'Q9B-L2'!Q250*(1-'Q9B-L2-REIDI'!$AK250)</f>
        <v>0</v>
      </c>
      <c r="R250" s="60">
        <f ca="1">'Q9B-L2'!R250*(1-'Q9B-L2-REIDI'!$AK250)</f>
        <v>0</v>
      </c>
      <c r="S250" s="60">
        <f ca="1">'Q9B-L2'!S250*(1-'Q9B-L2-REIDI'!$AK250)</f>
        <v>0</v>
      </c>
      <c r="T250" s="60">
        <f ca="1">'Q9B-L2'!T250*(1-'Q9B-L2-REIDI'!$AK250)</f>
        <v>0</v>
      </c>
      <c r="U250" s="60">
        <f ca="1">'Q9B-L2'!U250*(1-'Q9B-L2-REIDI'!$AK250)</f>
        <v>0</v>
      </c>
      <c r="V250" s="60">
        <f ca="1">'Q9B-L2'!V250*(1-'Q9B-L2-REIDI'!$AK250)</f>
        <v>0</v>
      </c>
      <c r="W250" s="60">
        <f ca="1">'Q9B-L2'!W250*(1-'Q9B-L2-REIDI'!$AK250)</f>
        <v>0</v>
      </c>
      <c r="X250" s="60">
        <f ca="1">'Q9B-L2'!X250*(1-'Q9B-L2-REIDI'!$AK250)</f>
        <v>0</v>
      </c>
      <c r="Y250" s="60">
        <f ca="1">'Q9B-L2'!Y250*(1-'Q9B-L2-REIDI'!$AK250)</f>
        <v>0</v>
      </c>
      <c r="Z250" s="60">
        <f ca="1">'Q9B-L2'!Z250*(1-'Q9B-L2-REIDI'!$AK250)</f>
        <v>0</v>
      </c>
      <c r="AA250" s="60">
        <f ca="1">'Q9B-L2'!AA250*(1-'Q9B-L2-REIDI'!$AK250)</f>
        <v>0</v>
      </c>
      <c r="AB250" s="60">
        <f ca="1">'Q9B-L2'!AB250*(1-'Q9B-L2-REIDI'!$AK250)</f>
        <v>0</v>
      </c>
      <c r="AC250" s="60">
        <f ca="1">'Q9B-L2'!AC250*(1-'Q9B-L2-REIDI'!$AK250)</f>
        <v>0</v>
      </c>
      <c r="AD250" s="60">
        <f ca="1">'Q9B-L2'!AD250*(1-'Q9B-L2-REIDI'!$AK250)</f>
        <v>0</v>
      </c>
      <c r="AE250" s="60">
        <f ca="1">'Q9B-L2'!AE250*(1-'Q9B-L2-REIDI'!$AK250)</f>
        <v>0</v>
      </c>
      <c r="AF250" s="60">
        <f ca="1">'Q9B-L2'!AF250*(1-'Q9B-L2-REIDI'!$AK250)</f>
        <v>0</v>
      </c>
      <c r="AG250" s="60">
        <f ca="1">'Q9B-L2'!AG250*(1-'Q9B-L2-REIDI'!$AK250)</f>
        <v>0</v>
      </c>
      <c r="AH250" s="60">
        <f ca="1">'Q9B-L2'!AH250*(1-'Q9B-L2-REIDI'!$AK250)</f>
        <v>0</v>
      </c>
      <c r="AI250" s="60">
        <f ca="1">'Q9B-L2'!AI250*(1-'Q9B-L2-REIDI'!$AK250)</f>
        <v>0</v>
      </c>
      <c r="AJ250" s="20"/>
      <c r="AK250" s="170">
        <v>3.6499999999999998E-2</v>
      </c>
      <c r="AL250" s="55">
        <v>1</v>
      </c>
      <c r="AM250" s="55"/>
      <c r="AN250" s="55">
        <v>1</v>
      </c>
      <c r="AO250" s="45" t="str">
        <f t="shared" si="45"/>
        <v>Acessos - Trecho 63 - 25 Unidades</v>
      </c>
    </row>
    <row r="251" spans="1:41" s="22" customFormat="1" ht="16.5" hidden="1" customHeight="1" outlineLevel="1">
      <c r="A251" s="119"/>
      <c r="B251" s="37" t="s">
        <v>237</v>
      </c>
      <c r="C251" s="38" t="s">
        <v>269</v>
      </c>
      <c r="D251" s="39">
        <f t="shared" ca="1" si="42"/>
        <v>416363.17430215242</v>
      </c>
      <c r="E251" s="40">
        <f t="shared" ca="1" si="43"/>
        <v>587900.09429432952</v>
      </c>
      <c r="F251" s="41">
        <f t="shared" ref="F251:AI251" ca="1" si="46">SUBTOTAL(9,F252:F318)</f>
        <v>0</v>
      </c>
      <c r="G251" s="41">
        <f t="shared" ca="1" si="46"/>
        <v>0</v>
      </c>
      <c r="H251" s="41">
        <f t="shared" ca="1" si="46"/>
        <v>359340.85460368817</v>
      </c>
      <c r="I251" s="41">
        <f t="shared" ca="1" si="46"/>
        <v>128897.01967143819</v>
      </c>
      <c r="J251" s="41">
        <f t="shared" ca="1" si="46"/>
        <v>50445.543242288899</v>
      </c>
      <c r="K251" s="41">
        <f t="shared" ca="1" si="46"/>
        <v>34453.750648572481</v>
      </c>
      <c r="L251" s="41">
        <f t="shared" ca="1" si="46"/>
        <v>14762.926128341798</v>
      </c>
      <c r="M251" s="41">
        <f t="shared" ca="1" si="46"/>
        <v>0</v>
      </c>
      <c r="N251" s="41">
        <f t="shared" ca="1" si="46"/>
        <v>0</v>
      </c>
      <c r="O251" s="41">
        <f t="shared" ca="1" si="46"/>
        <v>0</v>
      </c>
      <c r="P251" s="41">
        <f t="shared" ca="1" si="46"/>
        <v>0</v>
      </c>
      <c r="Q251" s="41">
        <f t="shared" ca="1" si="46"/>
        <v>0</v>
      </c>
      <c r="R251" s="41">
        <f t="shared" ca="1" si="46"/>
        <v>0</v>
      </c>
      <c r="S251" s="41">
        <f t="shared" ca="1" si="46"/>
        <v>0</v>
      </c>
      <c r="T251" s="41">
        <f t="shared" ca="1" si="46"/>
        <v>0</v>
      </c>
      <c r="U251" s="41">
        <f t="shared" ca="1" si="46"/>
        <v>0</v>
      </c>
      <c r="V251" s="41">
        <f t="shared" ca="1" si="46"/>
        <v>0</v>
      </c>
      <c r="W251" s="41">
        <f t="shared" ca="1" si="46"/>
        <v>0</v>
      </c>
      <c r="X251" s="41">
        <f t="shared" ca="1" si="46"/>
        <v>0</v>
      </c>
      <c r="Y251" s="41">
        <f t="shared" ca="1" si="46"/>
        <v>0</v>
      </c>
      <c r="Z251" s="41">
        <f t="shared" ca="1" si="46"/>
        <v>0</v>
      </c>
      <c r="AA251" s="41">
        <f t="shared" ca="1" si="46"/>
        <v>0</v>
      </c>
      <c r="AB251" s="41">
        <f t="shared" ca="1" si="46"/>
        <v>0</v>
      </c>
      <c r="AC251" s="41">
        <f t="shared" ca="1" si="46"/>
        <v>0</v>
      </c>
      <c r="AD251" s="41">
        <f t="shared" ca="1" si="46"/>
        <v>0</v>
      </c>
      <c r="AE251" s="41">
        <f t="shared" ca="1" si="46"/>
        <v>0</v>
      </c>
      <c r="AF251" s="41">
        <f t="shared" ca="1" si="46"/>
        <v>0</v>
      </c>
      <c r="AG251" s="41">
        <f t="shared" ca="1" si="46"/>
        <v>0</v>
      </c>
      <c r="AH251" s="41">
        <f t="shared" ca="1" si="46"/>
        <v>0</v>
      </c>
      <c r="AI251" s="41">
        <f t="shared" ca="1" si="46"/>
        <v>0</v>
      </c>
      <c r="AJ251" s="20"/>
      <c r="AK251" s="43"/>
      <c r="AL251" s="44"/>
      <c r="AM251" s="44"/>
      <c r="AN251" s="44"/>
      <c r="AO251" s="45" t="str">
        <f t="shared" si="45"/>
        <v>OAEs</v>
      </c>
    </row>
    <row r="252" spans="1:41" s="22" customFormat="1" ht="16.5" hidden="1" customHeight="1" outlineLevel="2">
      <c r="A252" s="119"/>
      <c r="B252" s="80" t="s">
        <v>239</v>
      </c>
      <c r="C252" s="67" t="s">
        <v>270</v>
      </c>
      <c r="D252" s="50">
        <f t="shared" ca="1" si="42"/>
        <v>220768.90649601605</v>
      </c>
      <c r="E252" s="51">
        <f t="shared" ca="1" si="43"/>
        <v>306350.54041692184</v>
      </c>
      <c r="F252" s="52">
        <f t="shared" ref="F252:AI252" ca="1" si="47">SUBTOTAL(9,F253:F270)</f>
        <v>0</v>
      </c>
      <c r="G252" s="52">
        <f t="shared" ca="1" si="47"/>
        <v>0</v>
      </c>
      <c r="H252" s="52">
        <f t="shared" ca="1" si="47"/>
        <v>201878.56708832562</v>
      </c>
      <c r="I252" s="52">
        <f t="shared" ca="1" si="47"/>
        <v>72077.850665957652</v>
      </c>
      <c r="J252" s="52">
        <f t="shared" ca="1" si="47"/>
        <v>27968.899979800801</v>
      </c>
      <c r="K252" s="52">
        <f t="shared" ca="1" si="47"/>
        <v>4425.2226828377406</v>
      </c>
      <c r="L252" s="52">
        <f t="shared" ca="1" si="47"/>
        <v>0</v>
      </c>
      <c r="M252" s="52">
        <f t="shared" ca="1" si="47"/>
        <v>0</v>
      </c>
      <c r="N252" s="52">
        <f t="shared" ca="1" si="47"/>
        <v>0</v>
      </c>
      <c r="O252" s="52">
        <f t="shared" ca="1" si="47"/>
        <v>0</v>
      </c>
      <c r="P252" s="52">
        <f t="shared" ca="1" si="47"/>
        <v>0</v>
      </c>
      <c r="Q252" s="52">
        <f t="shared" ca="1" si="47"/>
        <v>0</v>
      </c>
      <c r="R252" s="52">
        <f t="shared" ca="1" si="47"/>
        <v>0</v>
      </c>
      <c r="S252" s="52">
        <f t="shared" ca="1" si="47"/>
        <v>0</v>
      </c>
      <c r="T252" s="52">
        <f t="shared" ca="1" si="47"/>
        <v>0</v>
      </c>
      <c r="U252" s="52">
        <f t="shared" ca="1" si="47"/>
        <v>0</v>
      </c>
      <c r="V252" s="52">
        <f t="shared" ca="1" si="47"/>
        <v>0</v>
      </c>
      <c r="W252" s="52">
        <f t="shared" ca="1" si="47"/>
        <v>0</v>
      </c>
      <c r="X252" s="52">
        <f t="shared" ca="1" si="47"/>
        <v>0</v>
      </c>
      <c r="Y252" s="52">
        <f t="shared" ca="1" si="47"/>
        <v>0</v>
      </c>
      <c r="Z252" s="52">
        <f t="shared" ca="1" si="47"/>
        <v>0</v>
      </c>
      <c r="AA252" s="52">
        <f t="shared" ca="1" si="47"/>
        <v>0</v>
      </c>
      <c r="AB252" s="52">
        <f t="shared" ca="1" si="47"/>
        <v>0</v>
      </c>
      <c r="AC252" s="52">
        <f t="shared" ca="1" si="47"/>
        <v>0</v>
      </c>
      <c r="AD252" s="52">
        <f t="shared" ca="1" si="47"/>
        <v>0</v>
      </c>
      <c r="AE252" s="52">
        <f t="shared" ca="1" si="47"/>
        <v>0</v>
      </c>
      <c r="AF252" s="52">
        <f t="shared" ca="1" si="47"/>
        <v>0</v>
      </c>
      <c r="AG252" s="52">
        <f t="shared" ca="1" si="47"/>
        <v>0</v>
      </c>
      <c r="AH252" s="52">
        <f t="shared" ca="1" si="47"/>
        <v>0</v>
      </c>
      <c r="AI252" s="52">
        <f t="shared" ca="1" si="47"/>
        <v>0</v>
      </c>
      <c r="AJ252" s="20"/>
      <c r="AK252" s="54"/>
      <c r="AL252" s="55">
        <v>1</v>
      </c>
      <c r="AM252" s="55"/>
      <c r="AN252" s="55"/>
      <c r="AO252" s="45" t="str">
        <f t="shared" si="45"/>
        <v>Acessos</v>
      </c>
    </row>
    <row r="253" spans="1:41" s="22" customFormat="1" ht="16.5" hidden="1" customHeight="1" outlineLevel="3">
      <c r="A253" s="47"/>
      <c r="B253" s="56" t="s">
        <v>271</v>
      </c>
      <c r="C253" s="57" t="s">
        <v>883</v>
      </c>
      <c r="D253" s="58">
        <f t="shared" ca="1" si="42"/>
        <v>8268.1245975684233</v>
      </c>
      <c r="E253" s="59">
        <f t="shared" ca="1" si="43"/>
        <v>13275.668048513222</v>
      </c>
      <c r="F253" s="60">
        <f ca="1">'Q9B-L2'!F253*(1-'Q9B-L2-REIDI'!$AK253)</f>
        <v>0</v>
      </c>
      <c r="G253" s="60">
        <f ca="1">'Q9B-L2'!G253*(1-'Q9B-L2-REIDI'!$AK253)</f>
        <v>0</v>
      </c>
      <c r="H253" s="60">
        <f ca="1">'Q9B-L2'!H253*(1-'Q9B-L2-REIDI'!$AK253)</f>
        <v>0</v>
      </c>
      <c r="I253" s="60">
        <f ca="1">'Q9B-L2'!I253*(1-'Q9B-L2-REIDI'!$AK253)</f>
        <v>4425.2226828377406</v>
      </c>
      <c r="J253" s="60">
        <f ca="1">'Q9B-L2'!J253*(1-'Q9B-L2-REIDI'!$AK253)</f>
        <v>4425.2226828377406</v>
      </c>
      <c r="K253" s="60">
        <f ca="1">'Q9B-L2'!K253*(1-'Q9B-L2-REIDI'!$AK253)</f>
        <v>4425.2226828377406</v>
      </c>
      <c r="L253" s="60">
        <f ca="1">'Q9B-L2'!L253*(1-'Q9B-L2-REIDI'!$AK253)</f>
        <v>0</v>
      </c>
      <c r="M253" s="60">
        <f ca="1">'Q9B-L2'!M253*(1-'Q9B-L2-REIDI'!$AK253)</f>
        <v>0</v>
      </c>
      <c r="N253" s="60">
        <f ca="1">'Q9B-L2'!N253*(1-'Q9B-L2-REIDI'!$AK253)</f>
        <v>0</v>
      </c>
      <c r="O253" s="60">
        <f ca="1">'Q9B-L2'!O253*(1-'Q9B-L2-REIDI'!$AK253)</f>
        <v>0</v>
      </c>
      <c r="P253" s="60">
        <f ca="1">'Q9B-L2'!P253*(1-'Q9B-L2-REIDI'!$AK253)</f>
        <v>0</v>
      </c>
      <c r="Q253" s="60">
        <f ca="1">'Q9B-L2'!Q253*(1-'Q9B-L2-REIDI'!$AK253)</f>
        <v>0</v>
      </c>
      <c r="R253" s="60">
        <f ca="1">'Q9B-L2'!R253*(1-'Q9B-L2-REIDI'!$AK253)</f>
        <v>0</v>
      </c>
      <c r="S253" s="60">
        <f ca="1">'Q9B-L2'!S253*(1-'Q9B-L2-REIDI'!$AK253)</f>
        <v>0</v>
      </c>
      <c r="T253" s="60">
        <f ca="1">'Q9B-L2'!T253*(1-'Q9B-L2-REIDI'!$AK253)</f>
        <v>0</v>
      </c>
      <c r="U253" s="60">
        <f ca="1">'Q9B-L2'!U253*(1-'Q9B-L2-REIDI'!$AK253)</f>
        <v>0</v>
      </c>
      <c r="V253" s="60">
        <f ca="1">'Q9B-L2'!V253*(1-'Q9B-L2-REIDI'!$AK253)</f>
        <v>0</v>
      </c>
      <c r="W253" s="60">
        <f ca="1">'Q9B-L2'!W253*(1-'Q9B-L2-REIDI'!$AK253)</f>
        <v>0</v>
      </c>
      <c r="X253" s="60">
        <f ca="1">'Q9B-L2'!X253*(1-'Q9B-L2-REIDI'!$AK253)</f>
        <v>0</v>
      </c>
      <c r="Y253" s="60">
        <f ca="1">'Q9B-L2'!Y253*(1-'Q9B-L2-REIDI'!$AK253)</f>
        <v>0</v>
      </c>
      <c r="Z253" s="60">
        <f ca="1">'Q9B-L2'!Z253*(1-'Q9B-L2-REIDI'!$AK253)</f>
        <v>0</v>
      </c>
      <c r="AA253" s="60">
        <f ca="1">'Q9B-L2'!AA253*(1-'Q9B-L2-REIDI'!$AK253)</f>
        <v>0</v>
      </c>
      <c r="AB253" s="60">
        <f ca="1">'Q9B-L2'!AB253*(1-'Q9B-L2-REIDI'!$AK253)</f>
        <v>0</v>
      </c>
      <c r="AC253" s="60">
        <f ca="1">'Q9B-L2'!AC253*(1-'Q9B-L2-REIDI'!$AK253)</f>
        <v>0</v>
      </c>
      <c r="AD253" s="60">
        <f ca="1">'Q9B-L2'!AD253*(1-'Q9B-L2-REIDI'!$AK253)</f>
        <v>0</v>
      </c>
      <c r="AE253" s="60">
        <f ca="1">'Q9B-L2'!AE253*(1-'Q9B-L2-REIDI'!$AK253)</f>
        <v>0</v>
      </c>
      <c r="AF253" s="60">
        <f ca="1">'Q9B-L2'!AF253*(1-'Q9B-L2-REIDI'!$AK253)</f>
        <v>0</v>
      </c>
      <c r="AG253" s="60">
        <f ca="1">'Q9B-L2'!AG253*(1-'Q9B-L2-REIDI'!$AK253)</f>
        <v>0</v>
      </c>
      <c r="AH253" s="60">
        <f ca="1">'Q9B-L2'!AH253*(1-'Q9B-L2-REIDI'!$AK253)</f>
        <v>0</v>
      </c>
      <c r="AI253" s="60">
        <f ca="1">'Q9B-L2'!AI253*(1-'Q9B-L2-REIDI'!$AK253)</f>
        <v>0</v>
      </c>
      <c r="AJ253" s="61"/>
      <c r="AK253" s="170">
        <v>3.6499999999999998E-2</v>
      </c>
      <c r="AL253" s="63">
        <v>1</v>
      </c>
      <c r="AM253" s="63"/>
      <c r="AN253" s="63"/>
      <c r="AO253" s="45" t="str">
        <f t="shared" si="45"/>
        <v>Acessos - Trecho 26 - 9 Unidades</v>
      </c>
    </row>
    <row r="254" spans="1:41" s="22" customFormat="1" ht="16.5" hidden="1" customHeight="1" outlineLevel="3">
      <c r="A254" s="47"/>
      <c r="B254" s="56" t="s">
        <v>271</v>
      </c>
      <c r="C254" s="57" t="s">
        <v>884</v>
      </c>
      <c r="D254" s="58">
        <f t="shared" ca="1" si="42"/>
        <v>8817.7801568554914</v>
      </c>
      <c r="E254" s="59">
        <f t="shared" ca="1" si="43"/>
        <v>13524.879162302232</v>
      </c>
      <c r="F254" s="60">
        <f ca="1">'Q9B-L2'!F254*(1-'Q9B-L2-REIDI'!$AK254)</f>
        <v>0</v>
      </c>
      <c r="G254" s="60">
        <f ca="1">'Q9B-L2'!G254*(1-'Q9B-L2-REIDI'!$AK254)</f>
        <v>0</v>
      </c>
      <c r="H254" s="60">
        <f ca="1">'Q9B-L2'!H254*(1-'Q9B-L2-REIDI'!$AK254)</f>
        <v>0</v>
      </c>
      <c r="I254" s="60">
        <f ca="1">'Q9B-L2'!I254*(1-'Q9B-L2-REIDI'!$AK254)</f>
        <v>6762.4395811511158</v>
      </c>
      <c r="J254" s="60">
        <f ca="1">'Q9B-L2'!J254*(1-'Q9B-L2-REIDI'!$AK254)</f>
        <v>6762.4395811511158</v>
      </c>
      <c r="K254" s="60">
        <f ca="1">'Q9B-L2'!K254*(1-'Q9B-L2-REIDI'!$AK254)</f>
        <v>0</v>
      </c>
      <c r="L254" s="60">
        <f ca="1">'Q9B-L2'!L254*(1-'Q9B-L2-REIDI'!$AK254)</f>
        <v>0</v>
      </c>
      <c r="M254" s="60">
        <f ca="1">'Q9B-L2'!M254*(1-'Q9B-L2-REIDI'!$AK254)</f>
        <v>0</v>
      </c>
      <c r="N254" s="60">
        <f ca="1">'Q9B-L2'!N254*(1-'Q9B-L2-REIDI'!$AK254)</f>
        <v>0</v>
      </c>
      <c r="O254" s="60">
        <f ca="1">'Q9B-L2'!O254*(1-'Q9B-L2-REIDI'!$AK254)</f>
        <v>0</v>
      </c>
      <c r="P254" s="60">
        <f ca="1">'Q9B-L2'!P254*(1-'Q9B-L2-REIDI'!$AK254)</f>
        <v>0</v>
      </c>
      <c r="Q254" s="60">
        <f ca="1">'Q9B-L2'!Q254*(1-'Q9B-L2-REIDI'!$AK254)</f>
        <v>0</v>
      </c>
      <c r="R254" s="60">
        <f ca="1">'Q9B-L2'!R254*(1-'Q9B-L2-REIDI'!$AK254)</f>
        <v>0</v>
      </c>
      <c r="S254" s="60">
        <f ca="1">'Q9B-L2'!S254*(1-'Q9B-L2-REIDI'!$AK254)</f>
        <v>0</v>
      </c>
      <c r="T254" s="60">
        <f ca="1">'Q9B-L2'!T254*(1-'Q9B-L2-REIDI'!$AK254)</f>
        <v>0</v>
      </c>
      <c r="U254" s="60">
        <f ca="1">'Q9B-L2'!U254*(1-'Q9B-L2-REIDI'!$AK254)</f>
        <v>0</v>
      </c>
      <c r="V254" s="60">
        <f ca="1">'Q9B-L2'!V254*(1-'Q9B-L2-REIDI'!$AK254)</f>
        <v>0</v>
      </c>
      <c r="W254" s="60">
        <f ca="1">'Q9B-L2'!W254*(1-'Q9B-L2-REIDI'!$AK254)</f>
        <v>0</v>
      </c>
      <c r="X254" s="60">
        <f ca="1">'Q9B-L2'!X254*(1-'Q9B-L2-REIDI'!$AK254)</f>
        <v>0</v>
      </c>
      <c r="Y254" s="60">
        <f ca="1">'Q9B-L2'!Y254*(1-'Q9B-L2-REIDI'!$AK254)</f>
        <v>0</v>
      </c>
      <c r="Z254" s="60">
        <f ca="1">'Q9B-L2'!Z254*(1-'Q9B-L2-REIDI'!$AK254)</f>
        <v>0</v>
      </c>
      <c r="AA254" s="60">
        <f ca="1">'Q9B-L2'!AA254*(1-'Q9B-L2-REIDI'!$AK254)</f>
        <v>0</v>
      </c>
      <c r="AB254" s="60">
        <f ca="1">'Q9B-L2'!AB254*(1-'Q9B-L2-REIDI'!$AK254)</f>
        <v>0</v>
      </c>
      <c r="AC254" s="60">
        <f ca="1">'Q9B-L2'!AC254*(1-'Q9B-L2-REIDI'!$AK254)</f>
        <v>0</v>
      </c>
      <c r="AD254" s="60">
        <f ca="1">'Q9B-L2'!AD254*(1-'Q9B-L2-REIDI'!$AK254)</f>
        <v>0</v>
      </c>
      <c r="AE254" s="60">
        <f ca="1">'Q9B-L2'!AE254*(1-'Q9B-L2-REIDI'!$AK254)</f>
        <v>0</v>
      </c>
      <c r="AF254" s="60">
        <f ca="1">'Q9B-L2'!AF254*(1-'Q9B-L2-REIDI'!$AK254)</f>
        <v>0</v>
      </c>
      <c r="AG254" s="60">
        <f ca="1">'Q9B-L2'!AG254*(1-'Q9B-L2-REIDI'!$AK254)</f>
        <v>0</v>
      </c>
      <c r="AH254" s="60">
        <f ca="1">'Q9B-L2'!AH254*(1-'Q9B-L2-REIDI'!$AK254)</f>
        <v>0</v>
      </c>
      <c r="AI254" s="60">
        <f ca="1">'Q9B-L2'!AI254*(1-'Q9B-L2-REIDI'!$AK254)</f>
        <v>0</v>
      </c>
      <c r="AJ254" s="61"/>
      <c r="AK254" s="170">
        <v>3.6499999999999998E-2</v>
      </c>
      <c r="AL254" s="63">
        <v>1</v>
      </c>
      <c r="AM254" s="63"/>
      <c r="AN254" s="63"/>
      <c r="AO254" s="45" t="str">
        <f t="shared" si="45"/>
        <v>Acessos - Trecho 26 - 9 Unidades</v>
      </c>
    </row>
    <row r="255" spans="1:41" s="22" customFormat="1" ht="16.5" hidden="1" customHeight="1" outlineLevel="3">
      <c r="A255" s="47"/>
      <c r="B255" s="56" t="s">
        <v>271</v>
      </c>
      <c r="C255" s="57" t="s">
        <v>885</v>
      </c>
      <c r="D255" s="58">
        <f t="shared" ca="1" si="42"/>
        <v>10940.819741325751</v>
      </c>
      <c r="E255" s="59">
        <f t="shared" ca="1" si="43"/>
        <v>16781.237715811945</v>
      </c>
      <c r="F255" s="60">
        <f ca="1">'Q9B-L2'!F255*(1-'Q9B-L2-REIDI'!$AK255)</f>
        <v>0</v>
      </c>
      <c r="G255" s="60">
        <f ca="1">'Q9B-L2'!G255*(1-'Q9B-L2-REIDI'!$AK255)</f>
        <v>0</v>
      </c>
      <c r="H255" s="60">
        <f ca="1">'Q9B-L2'!H255*(1-'Q9B-L2-REIDI'!$AK255)</f>
        <v>0</v>
      </c>
      <c r="I255" s="60">
        <f ca="1">'Q9B-L2'!I255*(1-'Q9B-L2-REIDI'!$AK255)</f>
        <v>8390.6188579059726</v>
      </c>
      <c r="J255" s="60">
        <f ca="1">'Q9B-L2'!J255*(1-'Q9B-L2-REIDI'!$AK255)</f>
        <v>8390.6188579059726</v>
      </c>
      <c r="K255" s="60">
        <f ca="1">'Q9B-L2'!K255*(1-'Q9B-L2-REIDI'!$AK255)</f>
        <v>0</v>
      </c>
      <c r="L255" s="60">
        <f ca="1">'Q9B-L2'!L255*(1-'Q9B-L2-REIDI'!$AK255)</f>
        <v>0</v>
      </c>
      <c r="M255" s="60">
        <f ca="1">'Q9B-L2'!M255*(1-'Q9B-L2-REIDI'!$AK255)</f>
        <v>0</v>
      </c>
      <c r="N255" s="60">
        <f ca="1">'Q9B-L2'!N255*(1-'Q9B-L2-REIDI'!$AK255)</f>
        <v>0</v>
      </c>
      <c r="O255" s="60">
        <f ca="1">'Q9B-L2'!O255*(1-'Q9B-L2-REIDI'!$AK255)</f>
        <v>0</v>
      </c>
      <c r="P255" s="60">
        <f ca="1">'Q9B-L2'!P255*(1-'Q9B-L2-REIDI'!$AK255)</f>
        <v>0</v>
      </c>
      <c r="Q255" s="60">
        <f ca="1">'Q9B-L2'!Q255*(1-'Q9B-L2-REIDI'!$AK255)</f>
        <v>0</v>
      </c>
      <c r="R255" s="60">
        <f ca="1">'Q9B-L2'!R255*(1-'Q9B-L2-REIDI'!$AK255)</f>
        <v>0</v>
      </c>
      <c r="S255" s="60">
        <f ca="1">'Q9B-L2'!S255*(1-'Q9B-L2-REIDI'!$AK255)</f>
        <v>0</v>
      </c>
      <c r="T255" s="60">
        <f ca="1">'Q9B-L2'!T255*(1-'Q9B-L2-REIDI'!$AK255)</f>
        <v>0</v>
      </c>
      <c r="U255" s="60">
        <f ca="1">'Q9B-L2'!U255*(1-'Q9B-L2-REIDI'!$AK255)</f>
        <v>0</v>
      </c>
      <c r="V255" s="60">
        <f ca="1">'Q9B-L2'!V255*(1-'Q9B-L2-REIDI'!$AK255)</f>
        <v>0</v>
      </c>
      <c r="W255" s="60">
        <f ca="1">'Q9B-L2'!W255*(1-'Q9B-L2-REIDI'!$AK255)</f>
        <v>0</v>
      </c>
      <c r="X255" s="60">
        <f ca="1">'Q9B-L2'!X255*(1-'Q9B-L2-REIDI'!$AK255)</f>
        <v>0</v>
      </c>
      <c r="Y255" s="60">
        <f ca="1">'Q9B-L2'!Y255*(1-'Q9B-L2-REIDI'!$AK255)</f>
        <v>0</v>
      </c>
      <c r="Z255" s="60">
        <f ca="1">'Q9B-L2'!Z255*(1-'Q9B-L2-REIDI'!$AK255)</f>
        <v>0</v>
      </c>
      <c r="AA255" s="60">
        <f ca="1">'Q9B-L2'!AA255*(1-'Q9B-L2-REIDI'!$AK255)</f>
        <v>0</v>
      </c>
      <c r="AB255" s="60">
        <f ca="1">'Q9B-L2'!AB255*(1-'Q9B-L2-REIDI'!$AK255)</f>
        <v>0</v>
      </c>
      <c r="AC255" s="60">
        <f ca="1">'Q9B-L2'!AC255*(1-'Q9B-L2-REIDI'!$AK255)</f>
        <v>0</v>
      </c>
      <c r="AD255" s="60">
        <f ca="1">'Q9B-L2'!AD255*(1-'Q9B-L2-REIDI'!$AK255)</f>
        <v>0</v>
      </c>
      <c r="AE255" s="60">
        <f ca="1">'Q9B-L2'!AE255*(1-'Q9B-L2-REIDI'!$AK255)</f>
        <v>0</v>
      </c>
      <c r="AF255" s="60">
        <f ca="1">'Q9B-L2'!AF255*(1-'Q9B-L2-REIDI'!$AK255)</f>
        <v>0</v>
      </c>
      <c r="AG255" s="60">
        <f ca="1">'Q9B-L2'!AG255*(1-'Q9B-L2-REIDI'!$AK255)</f>
        <v>0</v>
      </c>
      <c r="AH255" s="60">
        <f ca="1">'Q9B-L2'!AH255*(1-'Q9B-L2-REIDI'!$AK255)</f>
        <v>0</v>
      </c>
      <c r="AI255" s="60">
        <f ca="1">'Q9B-L2'!AI255*(1-'Q9B-L2-REIDI'!$AK255)</f>
        <v>0</v>
      </c>
      <c r="AJ255" s="61"/>
      <c r="AK255" s="170">
        <v>3.6499999999999998E-2</v>
      </c>
      <c r="AL255" s="63">
        <v>1</v>
      </c>
      <c r="AM255" s="63"/>
      <c r="AN255" s="63"/>
      <c r="AO255" s="45" t="str">
        <f t="shared" si="45"/>
        <v>Acessos - Trecho 26 - 9 Unidades</v>
      </c>
    </row>
    <row r="256" spans="1:41" s="22" customFormat="1" ht="16.5" hidden="1" customHeight="1" outlineLevel="3">
      <c r="A256" s="47"/>
      <c r="B256" s="56" t="s">
        <v>271</v>
      </c>
      <c r="C256" s="57" t="s">
        <v>886</v>
      </c>
      <c r="D256" s="58">
        <f t="shared" ca="1" si="42"/>
        <v>10940.819741325751</v>
      </c>
      <c r="E256" s="59">
        <f t="shared" ca="1" si="43"/>
        <v>16781.237715811945</v>
      </c>
      <c r="F256" s="60">
        <f ca="1">'Q9B-L2'!F256*(1-'Q9B-L2-REIDI'!$AK256)</f>
        <v>0</v>
      </c>
      <c r="G256" s="60">
        <f ca="1">'Q9B-L2'!G256*(1-'Q9B-L2-REIDI'!$AK256)</f>
        <v>0</v>
      </c>
      <c r="H256" s="60">
        <f ca="1">'Q9B-L2'!H256*(1-'Q9B-L2-REIDI'!$AK256)</f>
        <v>0</v>
      </c>
      <c r="I256" s="60">
        <f ca="1">'Q9B-L2'!I256*(1-'Q9B-L2-REIDI'!$AK256)</f>
        <v>8390.6188579059726</v>
      </c>
      <c r="J256" s="60">
        <f ca="1">'Q9B-L2'!J256*(1-'Q9B-L2-REIDI'!$AK256)</f>
        <v>8390.6188579059726</v>
      </c>
      <c r="K256" s="60">
        <f ca="1">'Q9B-L2'!K256*(1-'Q9B-L2-REIDI'!$AK256)</f>
        <v>0</v>
      </c>
      <c r="L256" s="60">
        <f ca="1">'Q9B-L2'!L256*(1-'Q9B-L2-REIDI'!$AK256)</f>
        <v>0</v>
      </c>
      <c r="M256" s="60">
        <f ca="1">'Q9B-L2'!M256*(1-'Q9B-L2-REIDI'!$AK256)</f>
        <v>0</v>
      </c>
      <c r="N256" s="60">
        <f ca="1">'Q9B-L2'!N256*(1-'Q9B-L2-REIDI'!$AK256)</f>
        <v>0</v>
      </c>
      <c r="O256" s="60">
        <f ca="1">'Q9B-L2'!O256*(1-'Q9B-L2-REIDI'!$AK256)</f>
        <v>0</v>
      </c>
      <c r="P256" s="60">
        <f ca="1">'Q9B-L2'!P256*(1-'Q9B-L2-REIDI'!$AK256)</f>
        <v>0</v>
      </c>
      <c r="Q256" s="60">
        <f ca="1">'Q9B-L2'!Q256*(1-'Q9B-L2-REIDI'!$AK256)</f>
        <v>0</v>
      </c>
      <c r="R256" s="60">
        <f ca="1">'Q9B-L2'!R256*(1-'Q9B-L2-REIDI'!$AK256)</f>
        <v>0</v>
      </c>
      <c r="S256" s="60">
        <f ca="1">'Q9B-L2'!S256*(1-'Q9B-L2-REIDI'!$AK256)</f>
        <v>0</v>
      </c>
      <c r="T256" s="60">
        <f ca="1">'Q9B-L2'!T256*(1-'Q9B-L2-REIDI'!$AK256)</f>
        <v>0</v>
      </c>
      <c r="U256" s="60">
        <f ca="1">'Q9B-L2'!U256*(1-'Q9B-L2-REIDI'!$AK256)</f>
        <v>0</v>
      </c>
      <c r="V256" s="60">
        <f ca="1">'Q9B-L2'!V256*(1-'Q9B-L2-REIDI'!$AK256)</f>
        <v>0</v>
      </c>
      <c r="W256" s="60">
        <f ca="1">'Q9B-L2'!W256*(1-'Q9B-L2-REIDI'!$AK256)</f>
        <v>0</v>
      </c>
      <c r="X256" s="60">
        <f ca="1">'Q9B-L2'!X256*(1-'Q9B-L2-REIDI'!$AK256)</f>
        <v>0</v>
      </c>
      <c r="Y256" s="60">
        <f ca="1">'Q9B-L2'!Y256*(1-'Q9B-L2-REIDI'!$AK256)</f>
        <v>0</v>
      </c>
      <c r="Z256" s="60">
        <f ca="1">'Q9B-L2'!Z256*(1-'Q9B-L2-REIDI'!$AK256)</f>
        <v>0</v>
      </c>
      <c r="AA256" s="60">
        <f ca="1">'Q9B-L2'!AA256*(1-'Q9B-L2-REIDI'!$AK256)</f>
        <v>0</v>
      </c>
      <c r="AB256" s="60">
        <f ca="1">'Q9B-L2'!AB256*(1-'Q9B-L2-REIDI'!$AK256)</f>
        <v>0</v>
      </c>
      <c r="AC256" s="60">
        <f ca="1">'Q9B-L2'!AC256*(1-'Q9B-L2-REIDI'!$AK256)</f>
        <v>0</v>
      </c>
      <c r="AD256" s="60">
        <f ca="1">'Q9B-L2'!AD256*(1-'Q9B-L2-REIDI'!$AK256)</f>
        <v>0</v>
      </c>
      <c r="AE256" s="60">
        <f ca="1">'Q9B-L2'!AE256*(1-'Q9B-L2-REIDI'!$AK256)</f>
        <v>0</v>
      </c>
      <c r="AF256" s="60">
        <f ca="1">'Q9B-L2'!AF256*(1-'Q9B-L2-REIDI'!$AK256)</f>
        <v>0</v>
      </c>
      <c r="AG256" s="60">
        <f ca="1">'Q9B-L2'!AG256*(1-'Q9B-L2-REIDI'!$AK256)</f>
        <v>0</v>
      </c>
      <c r="AH256" s="60">
        <f ca="1">'Q9B-L2'!AH256*(1-'Q9B-L2-REIDI'!$AK256)</f>
        <v>0</v>
      </c>
      <c r="AI256" s="60">
        <f ca="1">'Q9B-L2'!AI256*(1-'Q9B-L2-REIDI'!$AK256)</f>
        <v>0</v>
      </c>
      <c r="AJ256" s="61"/>
      <c r="AK256" s="170">
        <v>3.6499999999999998E-2</v>
      </c>
      <c r="AL256" s="63">
        <v>1</v>
      </c>
      <c r="AM256" s="63"/>
      <c r="AN256" s="63"/>
      <c r="AO256" s="45" t="str">
        <f t="shared" si="45"/>
        <v>Acessos - Trecho 26 - 9 Unidades</v>
      </c>
    </row>
    <row r="257" spans="1:41" s="22" customFormat="1" ht="16.5" hidden="1" customHeight="1" outlineLevel="3">
      <c r="A257" s="47"/>
      <c r="B257" s="56" t="s">
        <v>271</v>
      </c>
      <c r="C257" s="57" t="s">
        <v>887</v>
      </c>
      <c r="D257" s="58">
        <f t="shared" ca="1" si="42"/>
        <v>10046.603816061834</v>
      </c>
      <c r="E257" s="59">
        <f t="shared" ca="1" si="43"/>
        <v>13372.029679178306</v>
      </c>
      <c r="F257" s="60">
        <f ca="1">'Q9B-L2'!F257*(1-'Q9B-L2-REIDI'!$AK257)</f>
        <v>0</v>
      </c>
      <c r="G257" s="60">
        <f ca="1">'Q9B-L2'!G257*(1-'Q9B-L2-REIDI'!$AK257)</f>
        <v>0</v>
      </c>
      <c r="H257" s="60">
        <f ca="1">'Q9B-L2'!H257*(1-'Q9B-L2-REIDI'!$AK257)</f>
        <v>13372.029679178306</v>
      </c>
      <c r="I257" s="60">
        <f ca="1">'Q9B-L2'!I257*(1-'Q9B-L2-REIDI'!$AK257)</f>
        <v>0</v>
      </c>
      <c r="J257" s="60">
        <f ca="1">'Q9B-L2'!J257*(1-'Q9B-L2-REIDI'!$AK257)</f>
        <v>0</v>
      </c>
      <c r="K257" s="60">
        <f ca="1">'Q9B-L2'!K257*(1-'Q9B-L2-REIDI'!$AK257)</f>
        <v>0</v>
      </c>
      <c r="L257" s="60">
        <f ca="1">'Q9B-L2'!L257*(1-'Q9B-L2-REIDI'!$AK257)</f>
        <v>0</v>
      </c>
      <c r="M257" s="60">
        <f ca="1">'Q9B-L2'!M257*(1-'Q9B-L2-REIDI'!$AK257)</f>
        <v>0</v>
      </c>
      <c r="N257" s="60">
        <f ca="1">'Q9B-L2'!N257*(1-'Q9B-L2-REIDI'!$AK257)</f>
        <v>0</v>
      </c>
      <c r="O257" s="60">
        <f ca="1">'Q9B-L2'!O257*(1-'Q9B-L2-REIDI'!$AK257)</f>
        <v>0</v>
      </c>
      <c r="P257" s="60">
        <f ca="1">'Q9B-L2'!P257*(1-'Q9B-L2-REIDI'!$AK257)</f>
        <v>0</v>
      </c>
      <c r="Q257" s="60">
        <f ca="1">'Q9B-L2'!Q257*(1-'Q9B-L2-REIDI'!$AK257)</f>
        <v>0</v>
      </c>
      <c r="R257" s="60">
        <f ca="1">'Q9B-L2'!R257*(1-'Q9B-L2-REIDI'!$AK257)</f>
        <v>0</v>
      </c>
      <c r="S257" s="60">
        <f ca="1">'Q9B-L2'!S257*(1-'Q9B-L2-REIDI'!$AK257)</f>
        <v>0</v>
      </c>
      <c r="T257" s="60">
        <f ca="1">'Q9B-L2'!T257*(1-'Q9B-L2-REIDI'!$AK257)</f>
        <v>0</v>
      </c>
      <c r="U257" s="60">
        <f ca="1">'Q9B-L2'!U257*(1-'Q9B-L2-REIDI'!$AK257)</f>
        <v>0</v>
      </c>
      <c r="V257" s="60">
        <f ca="1">'Q9B-L2'!V257*(1-'Q9B-L2-REIDI'!$AK257)</f>
        <v>0</v>
      </c>
      <c r="W257" s="60">
        <f ca="1">'Q9B-L2'!W257*(1-'Q9B-L2-REIDI'!$AK257)</f>
        <v>0</v>
      </c>
      <c r="X257" s="60">
        <f ca="1">'Q9B-L2'!X257*(1-'Q9B-L2-REIDI'!$AK257)</f>
        <v>0</v>
      </c>
      <c r="Y257" s="60">
        <f ca="1">'Q9B-L2'!Y257*(1-'Q9B-L2-REIDI'!$AK257)</f>
        <v>0</v>
      </c>
      <c r="Z257" s="60">
        <f ca="1">'Q9B-L2'!Z257*(1-'Q9B-L2-REIDI'!$AK257)</f>
        <v>0</v>
      </c>
      <c r="AA257" s="60">
        <f ca="1">'Q9B-L2'!AA257*(1-'Q9B-L2-REIDI'!$AK257)</f>
        <v>0</v>
      </c>
      <c r="AB257" s="60">
        <f ca="1">'Q9B-L2'!AB257*(1-'Q9B-L2-REIDI'!$AK257)</f>
        <v>0</v>
      </c>
      <c r="AC257" s="60">
        <f ca="1">'Q9B-L2'!AC257*(1-'Q9B-L2-REIDI'!$AK257)</f>
        <v>0</v>
      </c>
      <c r="AD257" s="60">
        <f ca="1">'Q9B-L2'!AD257*(1-'Q9B-L2-REIDI'!$AK257)</f>
        <v>0</v>
      </c>
      <c r="AE257" s="60">
        <f ca="1">'Q9B-L2'!AE257*(1-'Q9B-L2-REIDI'!$AK257)</f>
        <v>0</v>
      </c>
      <c r="AF257" s="60">
        <f ca="1">'Q9B-L2'!AF257*(1-'Q9B-L2-REIDI'!$AK257)</f>
        <v>0</v>
      </c>
      <c r="AG257" s="60">
        <f ca="1">'Q9B-L2'!AG257*(1-'Q9B-L2-REIDI'!$AK257)</f>
        <v>0</v>
      </c>
      <c r="AH257" s="60">
        <f ca="1">'Q9B-L2'!AH257*(1-'Q9B-L2-REIDI'!$AK257)</f>
        <v>0</v>
      </c>
      <c r="AI257" s="60">
        <f ca="1">'Q9B-L2'!AI257*(1-'Q9B-L2-REIDI'!$AK257)</f>
        <v>0</v>
      </c>
      <c r="AJ257" s="61"/>
      <c r="AK257" s="170">
        <v>3.6499999999999998E-2</v>
      </c>
      <c r="AL257" s="63">
        <v>1</v>
      </c>
      <c r="AM257" s="63"/>
      <c r="AN257" s="63"/>
      <c r="AO257" s="45" t="str">
        <f t="shared" si="45"/>
        <v>Acessos - Trecho 26 - 9 Unidades</v>
      </c>
    </row>
    <row r="258" spans="1:41" s="22" customFormat="1" ht="16.5" hidden="1" customHeight="1" outlineLevel="3">
      <c r="A258" s="47"/>
      <c r="B258" s="56" t="s">
        <v>271</v>
      </c>
      <c r="C258" s="57" t="s">
        <v>888</v>
      </c>
      <c r="D258" s="58">
        <f t="shared" ca="1" si="42"/>
        <v>17580.181515624216</v>
      </c>
      <c r="E258" s="59">
        <f t="shared" ca="1" si="43"/>
        <v>23399.22159729584</v>
      </c>
      <c r="F258" s="60">
        <f ca="1">'Q9B-L2'!F258*(1-'Q9B-L2-REIDI'!$AK258)</f>
        <v>0</v>
      </c>
      <c r="G258" s="60">
        <f ca="1">'Q9B-L2'!G258*(1-'Q9B-L2-REIDI'!$AK258)</f>
        <v>0</v>
      </c>
      <c r="H258" s="60">
        <f ca="1">'Q9B-L2'!H258*(1-'Q9B-L2-REIDI'!$AK258)</f>
        <v>23399.22159729584</v>
      </c>
      <c r="I258" s="60">
        <f ca="1">'Q9B-L2'!I258*(1-'Q9B-L2-REIDI'!$AK258)</f>
        <v>0</v>
      </c>
      <c r="J258" s="60">
        <f ca="1">'Q9B-L2'!J258*(1-'Q9B-L2-REIDI'!$AK258)</f>
        <v>0</v>
      </c>
      <c r="K258" s="60">
        <f ca="1">'Q9B-L2'!K258*(1-'Q9B-L2-REIDI'!$AK258)</f>
        <v>0</v>
      </c>
      <c r="L258" s="60">
        <f ca="1">'Q9B-L2'!L258*(1-'Q9B-L2-REIDI'!$AK258)</f>
        <v>0</v>
      </c>
      <c r="M258" s="60">
        <f ca="1">'Q9B-L2'!M258*(1-'Q9B-L2-REIDI'!$AK258)</f>
        <v>0</v>
      </c>
      <c r="N258" s="60">
        <f ca="1">'Q9B-L2'!N258*(1-'Q9B-L2-REIDI'!$AK258)</f>
        <v>0</v>
      </c>
      <c r="O258" s="60">
        <f ca="1">'Q9B-L2'!O258*(1-'Q9B-L2-REIDI'!$AK258)</f>
        <v>0</v>
      </c>
      <c r="P258" s="60">
        <f ca="1">'Q9B-L2'!P258*(1-'Q9B-L2-REIDI'!$AK258)</f>
        <v>0</v>
      </c>
      <c r="Q258" s="60">
        <f ca="1">'Q9B-L2'!Q258*(1-'Q9B-L2-REIDI'!$AK258)</f>
        <v>0</v>
      </c>
      <c r="R258" s="60">
        <f ca="1">'Q9B-L2'!R258*(1-'Q9B-L2-REIDI'!$AK258)</f>
        <v>0</v>
      </c>
      <c r="S258" s="60">
        <f ca="1">'Q9B-L2'!S258*(1-'Q9B-L2-REIDI'!$AK258)</f>
        <v>0</v>
      </c>
      <c r="T258" s="60">
        <f ca="1">'Q9B-L2'!T258*(1-'Q9B-L2-REIDI'!$AK258)</f>
        <v>0</v>
      </c>
      <c r="U258" s="60">
        <f ca="1">'Q9B-L2'!U258*(1-'Q9B-L2-REIDI'!$AK258)</f>
        <v>0</v>
      </c>
      <c r="V258" s="60">
        <f ca="1">'Q9B-L2'!V258*(1-'Q9B-L2-REIDI'!$AK258)</f>
        <v>0</v>
      </c>
      <c r="W258" s="60">
        <f ca="1">'Q9B-L2'!W258*(1-'Q9B-L2-REIDI'!$AK258)</f>
        <v>0</v>
      </c>
      <c r="X258" s="60">
        <f ca="1">'Q9B-L2'!X258*(1-'Q9B-L2-REIDI'!$AK258)</f>
        <v>0</v>
      </c>
      <c r="Y258" s="60">
        <f ca="1">'Q9B-L2'!Y258*(1-'Q9B-L2-REIDI'!$AK258)</f>
        <v>0</v>
      </c>
      <c r="Z258" s="60">
        <f ca="1">'Q9B-L2'!Z258*(1-'Q9B-L2-REIDI'!$AK258)</f>
        <v>0</v>
      </c>
      <c r="AA258" s="60">
        <f ca="1">'Q9B-L2'!AA258*(1-'Q9B-L2-REIDI'!$AK258)</f>
        <v>0</v>
      </c>
      <c r="AB258" s="60">
        <f ca="1">'Q9B-L2'!AB258*(1-'Q9B-L2-REIDI'!$AK258)</f>
        <v>0</v>
      </c>
      <c r="AC258" s="60">
        <f ca="1">'Q9B-L2'!AC258*(1-'Q9B-L2-REIDI'!$AK258)</f>
        <v>0</v>
      </c>
      <c r="AD258" s="60">
        <f ca="1">'Q9B-L2'!AD258*(1-'Q9B-L2-REIDI'!$AK258)</f>
        <v>0</v>
      </c>
      <c r="AE258" s="60">
        <f ca="1">'Q9B-L2'!AE258*(1-'Q9B-L2-REIDI'!$AK258)</f>
        <v>0</v>
      </c>
      <c r="AF258" s="60">
        <f ca="1">'Q9B-L2'!AF258*(1-'Q9B-L2-REIDI'!$AK258)</f>
        <v>0</v>
      </c>
      <c r="AG258" s="60">
        <f ca="1">'Q9B-L2'!AG258*(1-'Q9B-L2-REIDI'!$AK258)</f>
        <v>0</v>
      </c>
      <c r="AH258" s="60">
        <f ca="1">'Q9B-L2'!AH258*(1-'Q9B-L2-REIDI'!$AK258)</f>
        <v>0</v>
      </c>
      <c r="AI258" s="60">
        <f ca="1">'Q9B-L2'!AI258*(1-'Q9B-L2-REIDI'!$AK258)</f>
        <v>0</v>
      </c>
      <c r="AJ258" s="61"/>
      <c r="AK258" s="170">
        <v>3.6499999999999998E-2</v>
      </c>
      <c r="AL258" s="63">
        <v>1</v>
      </c>
      <c r="AM258" s="63"/>
      <c r="AN258" s="63"/>
      <c r="AO258" s="45" t="str">
        <f t="shared" si="45"/>
        <v>Acessos - Trecho 26 - 9 Unidades</v>
      </c>
    </row>
    <row r="259" spans="1:41" s="22" customFormat="1" ht="16.5" hidden="1" customHeight="1" outlineLevel="3">
      <c r="A259" s="47"/>
      <c r="B259" s="56" t="s">
        <v>271</v>
      </c>
      <c r="C259" s="57" t="s">
        <v>889</v>
      </c>
      <c r="D259" s="58">
        <f t="shared" ca="1" si="42"/>
        <v>9725.1689038958739</v>
      </c>
      <c r="E259" s="59">
        <f t="shared" ca="1" si="43"/>
        <v>14238.619792193955</v>
      </c>
      <c r="F259" s="60">
        <f ca="1">'Q9B-L2'!F259*(1-'Q9B-L2-REIDI'!$AK259)</f>
        <v>0</v>
      </c>
      <c r="G259" s="60">
        <f ca="1">'Q9B-L2'!G259*(1-'Q9B-L2-REIDI'!$AK259)</f>
        <v>0</v>
      </c>
      <c r="H259" s="60">
        <f ca="1">'Q9B-L2'!H259*(1-'Q9B-L2-REIDI'!$AK259)</f>
        <v>0</v>
      </c>
      <c r="I259" s="60">
        <f ca="1">'Q9B-L2'!I259*(1-'Q9B-L2-REIDI'!$AK259)</f>
        <v>14238.619792193955</v>
      </c>
      <c r="J259" s="60">
        <f ca="1">'Q9B-L2'!J259*(1-'Q9B-L2-REIDI'!$AK259)</f>
        <v>0</v>
      </c>
      <c r="K259" s="60">
        <f ca="1">'Q9B-L2'!K259*(1-'Q9B-L2-REIDI'!$AK259)</f>
        <v>0</v>
      </c>
      <c r="L259" s="60">
        <f ca="1">'Q9B-L2'!L259*(1-'Q9B-L2-REIDI'!$AK259)</f>
        <v>0</v>
      </c>
      <c r="M259" s="60">
        <f ca="1">'Q9B-L2'!M259*(1-'Q9B-L2-REIDI'!$AK259)</f>
        <v>0</v>
      </c>
      <c r="N259" s="60">
        <f ca="1">'Q9B-L2'!N259*(1-'Q9B-L2-REIDI'!$AK259)</f>
        <v>0</v>
      </c>
      <c r="O259" s="60">
        <f ca="1">'Q9B-L2'!O259*(1-'Q9B-L2-REIDI'!$AK259)</f>
        <v>0</v>
      </c>
      <c r="P259" s="60">
        <f ca="1">'Q9B-L2'!P259*(1-'Q9B-L2-REIDI'!$AK259)</f>
        <v>0</v>
      </c>
      <c r="Q259" s="60">
        <f ca="1">'Q9B-L2'!Q259*(1-'Q9B-L2-REIDI'!$AK259)</f>
        <v>0</v>
      </c>
      <c r="R259" s="60">
        <f ca="1">'Q9B-L2'!R259*(1-'Q9B-L2-REIDI'!$AK259)</f>
        <v>0</v>
      </c>
      <c r="S259" s="60">
        <f ca="1">'Q9B-L2'!S259*(1-'Q9B-L2-REIDI'!$AK259)</f>
        <v>0</v>
      </c>
      <c r="T259" s="60">
        <f ca="1">'Q9B-L2'!T259*(1-'Q9B-L2-REIDI'!$AK259)</f>
        <v>0</v>
      </c>
      <c r="U259" s="60">
        <f ca="1">'Q9B-L2'!U259*(1-'Q9B-L2-REIDI'!$AK259)</f>
        <v>0</v>
      </c>
      <c r="V259" s="60">
        <f ca="1">'Q9B-L2'!V259*(1-'Q9B-L2-REIDI'!$AK259)</f>
        <v>0</v>
      </c>
      <c r="W259" s="60">
        <f ca="1">'Q9B-L2'!W259*(1-'Q9B-L2-REIDI'!$AK259)</f>
        <v>0</v>
      </c>
      <c r="X259" s="60">
        <f ca="1">'Q9B-L2'!X259*(1-'Q9B-L2-REIDI'!$AK259)</f>
        <v>0</v>
      </c>
      <c r="Y259" s="60">
        <f ca="1">'Q9B-L2'!Y259*(1-'Q9B-L2-REIDI'!$AK259)</f>
        <v>0</v>
      </c>
      <c r="Z259" s="60">
        <f ca="1">'Q9B-L2'!Z259*(1-'Q9B-L2-REIDI'!$AK259)</f>
        <v>0</v>
      </c>
      <c r="AA259" s="60">
        <f ca="1">'Q9B-L2'!AA259*(1-'Q9B-L2-REIDI'!$AK259)</f>
        <v>0</v>
      </c>
      <c r="AB259" s="60">
        <f ca="1">'Q9B-L2'!AB259*(1-'Q9B-L2-REIDI'!$AK259)</f>
        <v>0</v>
      </c>
      <c r="AC259" s="60">
        <f ca="1">'Q9B-L2'!AC259*(1-'Q9B-L2-REIDI'!$AK259)</f>
        <v>0</v>
      </c>
      <c r="AD259" s="60">
        <f ca="1">'Q9B-L2'!AD259*(1-'Q9B-L2-REIDI'!$AK259)</f>
        <v>0</v>
      </c>
      <c r="AE259" s="60">
        <f ca="1">'Q9B-L2'!AE259*(1-'Q9B-L2-REIDI'!$AK259)</f>
        <v>0</v>
      </c>
      <c r="AF259" s="60">
        <f ca="1">'Q9B-L2'!AF259*(1-'Q9B-L2-REIDI'!$AK259)</f>
        <v>0</v>
      </c>
      <c r="AG259" s="60">
        <f ca="1">'Q9B-L2'!AG259*(1-'Q9B-L2-REIDI'!$AK259)</f>
        <v>0</v>
      </c>
      <c r="AH259" s="60">
        <f ca="1">'Q9B-L2'!AH259*(1-'Q9B-L2-REIDI'!$AK259)</f>
        <v>0</v>
      </c>
      <c r="AI259" s="60">
        <f ca="1">'Q9B-L2'!AI259*(1-'Q9B-L2-REIDI'!$AK259)</f>
        <v>0</v>
      </c>
      <c r="AJ259" s="61"/>
      <c r="AK259" s="170">
        <v>3.6499999999999998E-2</v>
      </c>
      <c r="AL259" s="63">
        <v>1</v>
      </c>
      <c r="AM259" s="63"/>
      <c r="AN259" s="63"/>
      <c r="AO259" s="45" t="str">
        <f t="shared" si="45"/>
        <v>Acessos - Trecho 26 - 9 Unidades</v>
      </c>
    </row>
    <row r="260" spans="1:41" s="22" customFormat="1" ht="16.5" hidden="1" customHeight="1" outlineLevel="3">
      <c r="A260" s="47"/>
      <c r="B260" s="56" t="s">
        <v>271</v>
      </c>
      <c r="C260" s="57" t="s">
        <v>890</v>
      </c>
      <c r="D260" s="58">
        <f t="shared" ca="1" si="42"/>
        <v>15480.031357027869</v>
      </c>
      <c r="E260" s="59">
        <f t="shared" ca="1" si="43"/>
        <v>20603.921736204098</v>
      </c>
      <c r="F260" s="60">
        <f ca="1">'Q9B-L2'!F260*(1-'Q9B-L2-REIDI'!$AK260)</f>
        <v>0</v>
      </c>
      <c r="G260" s="60">
        <f ca="1">'Q9B-L2'!G260*(1-'Q9B-L2-REIDI'!$AK260)</f>
        <v>0</v>
      </c>
      <c r="H260" s="60">
        <f ca="1">'Q9B-L2'!H260*(1-'Q9B-L2-REIDI'!$AK260)</f>
        <v>20603.921736204098</v>
      </c>
      <c r="I260" s="60">
        <f ca="1">'Q9B-L2'!I260*(1-'Q9B-L2-REIDI'!$AK260)</f>
        <v>0</v>
      </c>
      <c r="J260" s="60">
        <f ca="1">'Q9B-L2'!J260*(1-'Q9B-L2-REIDI'!$AK260)</f>
        <v>0</v>
      </c>
      <c r="K260" s="60">
        <f ca="1">'Q9B-L2'!K260*(1-'Q9B-L2-REIDI'!$AK260)</f>
        <v>0</v>
      </c>
      <c r="L260" s="60">
        <f ca="1">'Q9B-L2'!L260*(1-'Q9B-L2-REIDI'!$AK260)</f>
        <v>0</v>
      </c>
      <c r="M260" s="60">
        <f ca="1">'Q9B-L2'!M260*(1-'Q9B-L2-REIDI'!$AK260)</f>
        <v>0</v>
      </c>
      <c r="N260" s="60">
        <f ca="1">'Q9B-L2'!N260*(1-'Q9B-L2-REIDI'!$AK260)</f>
        <v>0</v>
      </c>
      <c r="O260" s="60">
        <f ca="1">'Q9B-L2'!O260*(1-'Q9B-L2-REIDI'!$AK260)</f>
        <v>0</v>
      </c>
      <c r="P260" s="60">
        <f ca="1">'Q9B-L2'!P260*(1-'Q9B-L2-REIDI'!$AK260)</f>
        <v>0</v>
      </c>
      <c r="Q260" s="60">
        <f ca="1">'Q9B-L2'!Q260*(1-'Q9B-L2-REIDI'!$AK260)</f>
        <v>0</v>
      </c>
      <c r="R260" s="60">
        <f ca="1">'Q9B-L2'!R260*(1-'Q9B-L2-REIDI'!$AK260)</f>
        <v>0</v>
      </c>
      <c r="S260" s="60">
        <f ca="1">'Q9B-L2'!S260*(1-'Q9B-L2-REIDI'!$AK260)</f>
        <v>0</v>
      </c>
      <c r="T260" s="60">
        <f ca="1">'Q9B-L2'!T260*(1-'Q9B-L2-REIDI'!$AK260)</f>
        <v>0</v>
      </c>
      <c r="U260" s="60">
        <f ca="1">'Q9B-L2'!U260*(1-'Q9B-L2-REIDI'!$AK260)</f>
        <v>0</v>
      </c>
      <c r="V260" s="60">
        <f ca="1">'Q9B-L2'!V260*(1-'Q9B-L2-REIDI'!$AK260)</f>
        <v>0</v>
      </c>
      <c r="W260" s="60">
        <f ca="1">'Q9B-L2'!W260*(1-'Q9B-L2-REIDI'!$AK260)</f>
        <v>0</v>
      </c>
      <c r="X260" s="60">
        <f ca="1">'Q9B-L2'!X260*(1-'Q9B-L2-REIDI'!$AK260)</f>
        <v>0</v>
      </c>
      <c r="Y260" s="60">
        <f ca="1">'Q9B-L2'!Y260*(1-'Q9B-L2-REIDI'!$AK260)</f>
        <v>0</v>
      </c>
      <c r="Z260" s="60">
        <f ca="1">'Q9B-L2'!Z260*(1-'Q9B-L2-REIDI'!$AK260)</f>
        <v>0</v>
      </c>
      <c r="AA260" s="60">
        <f ca="1">'Q9B-L2'!AA260*(1-'Q9B-L2-REIDI'!$AK260)</f>
        <v>0</v>
      </c>
      <c r="AB260" s="60">
        <f ca="1">'Q9B-L2'!AB260*(1-'Q9B-L2-REIDI'!$AK260)</f>
        <v>0</v>
      </c>
      <c r="AC260" s="60">
        <f ca="1">'Q9B-L2'!AC260*(1-'Q9B-L2-REIDI'!$AK260)</f>
        <v>0</v>
      </c>
      <c r="AD260" s="60">
        <f ca="1">'Q9B-L2'!AD260*(1-'Q9B-L2-REIDI'!$AK260)</f>
        <v>0</v>
      </c>
      <c r="AE260" s="60">
        <f ca="1">'Q9B-L2'!AE260*(1-'Q9B-L2-REIDI'!$AK260)</f>
        <v>0</v>
      </c>
      <c r="AF260" s="60">
        <f ca="1">'Q9B-L2'!AF260*(1-'Q9B-L2-REIDI'!$AK260)</f>
        <v>0</v>
      </c>
      <c r="AG260" s="60">
        <f ca="1">'Q9B-L2'!AG260*(1-'Q9B-L2-REIDI'!$AK260)</f>
        <v>0</v>
      </c>
      <c r="AH260" s="60">
        <f ca="1">'Q9B-L2'!AH260*(1-'Q9B-L2-REIDI'!$AK260)</f>
        <v>0</v>
      </c>
      <c r="AI260" s="60">
        <f ca="1">'Q9B-L2'!AI260*(1-'Q9B-L2-REIDI'!$AK260)</f>
        <v>0</v>
      </c>
      <c r="AJ260" s="61"/>
      <c r="AK260" s="170">
        <v>3.6499999999999998E-2</v>
      </c>
      <c r="AL260" s="63">
        <v>1</v>
      </c>
      <c r="AM260" s="63"/>
      <c r="AN260" s="63"/>
      <c r="AO260" s="45" t="str">
        <f t="shared" si="45"/>
        <v>Acessos - Trecho 26 - 9 Unidades</v>
      </c>
    </row>
    <row r="261" spans="1:41" s="22" customFormat="1" ht="16.5" hidden="1" customHeight="1" outlineLevel="3">
      <c r="A261" s="47"/>
      <c r="B261" s="56" t="s">
        <v>271</v>
      </c>
      <c r="C261" s="57" t="s">
        <v>891</v>
      </c>
      <c r="D261" s="58">
        <f t="shared" ca="1" si="42"/>
        <v>16398.297672008212</v>
      </c>
      <c r="E261" s="59">
        <f t="shared" ca="1" si="43"/>
        <v>21826.134201442936</v>
      </c>
      <c r="F261" s="60">
        <f ca="1">'Q9B-L2'!F261*(1-'Q9B-L2-REIDI'!$AK261)</f>
        <v>0</v>
      </c>
      <c r="G261" s="60">
        <f ca="1">'Q9B-L2'!G261*(1-'Q9B-L2-REIDI'!$AK261)</f>
        <v>0</v>
      </c>
      <c r="H261" s="60">
        <f ca="1">'Q9B-L2'!H261*(1-'Q9B-L2-REIDI'!$AK261)</f>
        <v>21826.134201442936</v>
      </c>
      <c r="I261" s="60">
        <f ca="1">'Q9B-L2'!I261*(1-'Q9B-L2-REIDI'!$AK261)</f>
        <v>0</v>
      </c>
      <c r="J261" s="60">
        <f ca="1">'Q9B-L2'!J261*(1-'Q9B-L2-REIDI'!$AK261)</f>
        <v>0</v>
      </c>
      <c r="K261" s="60">
        <f ca="1">'Q9B-L2'!K261*(1-'Q9B-L2-REIDI'!$AK261)</f>
        <v>0</v>
      </c>
      <c r="L261" s="60">
        <f ca="1">'Q9B-L2'!L261*(1-'Q9B-L2-REIDI'!$AK261)</f>
        <v>0</v>
      </c>
      <c r="M261" s="60">
        <f ca="1">'Q9B-L2'!M261*(1-'Q9B-L2-REIDI'!$AK261)</f>
        <v>0</v>
      </c>
      <c r="N261" s="60">
        <f ca="1">'Q9B-L2'!N261*(1-'Q9B-L2-REIDI'!$AK261)</f>
        <v>0</v>
      </c>
      <c r="O261" s="60">
        <f ca="1">'Q9B-L2'!O261*(1-'Q9B-L2-REIDI'!$AK261)</f>
        <v>0</v>
      </c>
      <c r="P261" s="60">
        <f ca="1">'Q9B-L2'!P261*(1-'Q9B-L2-REIDI'!$AK261)</f>
        <v>0</v>
      </c>
      <c r="Q261" s="60">
        <f ca="1">'Q9B-L2'!Q261*(1-'Q9B-L2-REIDI'!$AK261)</f>
        <v>0</v>
      </c>
      <c r="R261" s="60">
        <f ca="1">'Q9B-L2'!R261*(1-'Q9B-L2-REIDI'!$AK261)</f>
        <v>0</v>
      </c>
      <c r="S261" s="60">
        <f ca="1">'Q9B-L2'!S261*(1-'Q9B-L2-REIDI'!$AK261)</f>
        <v>0</v>
      </c>
      <c r="T261" s="60">
        <f ca="1">'Q9B-L2'!T261*(1-'Q9B-L2-REIDI'!$AK261)</f>
        <v>0</v>
      </c>
      <c r="U261" s="60">
        <f ca="1">'Q9B-L2'!U261*(1-'Q9B-L2-REIDI'!$AK261)</f>
        <v>0</v>
      </c>
      <c r="V261" s="60">
        <f ca="1">'Q9B-L2'!V261*(1-'Q9B-L2-REIDI'!$AK261)</f>
        <v>0</v>
      </c>
      <c r="W261" s="60">
        <f ca="1">'Q9B-L2'!W261*(1-'Q9B-L2-REIDI'!$AK261)</f>
        <v>0</v>
      </c>
      <c r="X261" s="60">
        <f ca="1">'Q9B-L2'!X261*(1-'Q9B-L2-REIDI'!$AK261)</f>
        <v>0</v>
      </c>
      <c r="Y261" s="60">
        <f ca="1">'Q9B-L2'!Y261*(1-'Q9B-L2-REIDI'!$AK261)</f>
        <v>0</v>
      </c>
      <c r="Z261" s="60">
        <f ca="1">'Q9B-L2'!Z261*(1-'Q9B-L2-REIDI'!$AK261)</f>
        <v>0</v>
      </c>
      <c r="AA261" s="60">
        <f ca="1">'Q9B-L2'!AA261*(1-'Q9B-L2-REIDI'!$AK261)</f>
        <v>0</v>
      </c>
      <c r="AB261" s="60">
        <f ca="1">'Q9B-L2'!AB261*(1-'Q9B-L2-REIDI'!$AK261)</f>
        <v>0</v>
      </c>
      <c r="AC261" s="60">
        <f ca="1">'Q9B-L2'!AC261*(1-'Q9B-L2-REIDI'!$AK261)</f>
        <v>0</v>
      </c>
      <c r="AD261" s="60">
        <f ca="1">'Q9B-L2'!AD261*(1-'Q9B-L2-REIDI'!$AK261)</f>
        <v>0</v>
      </c>
      <c r="AE261" s="60">
        <f ca="1">'Q9B-L2'!AE261*(1-'Q9B-L2-REIDI'!$AK261)</f>
        <v>0</v>
      </c>
      <c r="AF261" s="60">
        <f ca="1">'Q9B-L2'!AF261*(1-'Q9B-L2-REIDI'!$AK261)</f>
        <v>0</v>
      </c>
      <c r="AG261" s="60">
        <f ca="1">'Q9B-L2'!AG261*(1-'Q9B-L2-REIDI'!$AK261)</f>
        <v>0</v>
      </c>
      <c r="AH261" s="60">
        <f ca="1">'Q9B-L2'!AH261*(1-'Q9B-L2-REIDI'!$AK261)</f>
        <v>0</v>
      </c>
      <c r="AI261" s="60">
        <f ca="1">'Q9B-L2'!AI261*(1-'Q9B-L2-REIDI'!$AK261)</f>
        <v>0</v>
      </c>
      <c r="AJ261" s="61"/>
      <c r="AK261" s="170">
        <v>3.6499999999999998E-2</v>
      </c>
      <c r="AL261" s="63">
        <v>1</v>
      </c>
      <c r="AM261" s="63"/>
      <c r="AN261" s="63"/>
      <c r="AO261" s="45" t="str">
        <f t="shared" si="45"/>
        <v>Acessos - Trecho 26 - 9 Unidades</v>
      </c>
    </row>
    <row r="262" spans="1:41" s="22" customFormat="1" ht="16.5" hidden="1" customHeight="1" outlineLevel="3">
      <c r="A262" s="47"/>
      <c r="B262" s="56" t="s">
        <v>271</v>
      </c>
      <c r="C262" s="57" t="s">
        <v>892</v>
      </c>
      <c r="D262" s="58">
        <f t="shared" ca="1" si="42"/>
        <v>16848.37606821732</v>
      </c>
      <c r="E262" s="59">
        <f t="shared" ca="1" si="43"/>
        <v>22425.188546797257</v>
      </c>
      <c r="F262" s="60">
        <f ca="1">'Q9B-L2'!F262*(1-'Q9B-L2-REIDI'!$AK262)</f>
        <v>0</v>
      </c>
      <c r="G262" s="60">
        <f ca="1">'Q9B-L2'!G262*(1-'Q9B-L2-REIDI'!$AK262)</f>
        <v>0</v>
      </c>
      <c r="H262" s="60">
        <f ca="1">'Q9B-L2'!H262*(1-'Q9B-L2-REIDI'!$AK262)</f>
        <v>22425.188546797257</v>
      </c>
      <c r="I262" s="60">
        <f ca="1">'Q9B-L2'!I262*(1-'Q9B-L2-REIDI'!$AK262)</f>
        <v>0</v>
      </c>
      <c r="J262" s="60">
        <f ca="1">'Q9B-L2'!J262*(1-'Q9B-L2-REIDI'!$AK262)</f>
        <v>0</v>
      </c>
      <c r="K262" s="60">
        <f ca="1">'Q9B-L2'!K262*(1-'Q9B-L2-REIDI'!$AK262)</f>
        <v>0</v>
      </c>
      <c r="L262" s="60">
        <f ca="1">'Q9B-L2'!L262*(1-'Q9B-L2-REIDI'!$AK262)</f>
        <v>0</v>
      </c>
      <c r="M262" s="60">
        <f ca="1">'Q9B-L2'!M262*(1-'Q9B-L2-REIDI'!$AK262)</f>
        <v>0</v>
      </c>
      <c r="N262" s="60">
        <f ca="1">'Q9B-L2'!N262*(1-'Q9B-L2-REIDI'!$AK262)</f>
        <v>0</v>
      </c>
      <c r="O262" s="60">
        <f ca="1">'Q9B-L2'!O262*(1-'Q9B-L2-REIDI'!$AK262)</f>
        <v>0</v>
      </c>
      <c r="P262" s="60">
        <f ca="1">'Q9B-L2'!P262*(1-'Q9B-L2-REIDI'!$AK262)</f>
        <v>0</v>
      </c>
      <c r="Q262" s="60">
        <f ca="1">'Q9B-L2'!Q262*(1-'Q9B-L2-REIDI'!$AK262)</f>
        <v>0</v>
      </c>
      <c r="R262" s="60">
        <f ca="1">'Q9B-L2'!R262*(1-'Q9B-L2-REIDI'!$AK262)</f>
        <v>0</v>
      </c>
      <c r="S262" s="60">
        <f ca="1">'Q9B-L2'!S262*(1-'Q9B-L2-REIDI'!$AK262)</f>
        <v>0</v>
      </c>
      <c r="T262" s="60">
        <f ca="1">'Q9B-L2'!T262*(1-'Q9B-L2-REIDI'!$AK262)</f>
        <v>0</v>
      </c>
      <c r="U262" s="60">
        <f ca="1">'Q9B-L2'!U262*(1-'Q9B-L2-REIDI'!$AK262)</f>
        <v>0</v>
      </c>
      <c r="V262" s="60">
        <f ca="1">'Q9B-L2'!V262*(1-'Q9B-L2-REIDI'!$AK262)</f>
        <v>0</v>
      </c>
      <c r="W262" s="60">
        <f ca="1">'Q9B-L2'!W262*(1-'Q9B-L2-REIDI'!$AK262)</f>
        <v>0</v>
      </c>
      <c r="X262" s="60">
        <f ca="1">'Q9B-L2'!X262*(1-'Q9B-L2-REIDI'!$AK262)</f>
        <v>0</v>
      </c>
      <c r="Y262" s="60">
        <f ca="1">'Q9B-L2'!Y262*(1-'Q9B-L2-REIDI'!$AK262)</f>
        <v>0</v>
      </c>
      <c r="Z262" s="60">
        <f ca="1">'Q9B-L2'!Z262*(1-'Q9B-L2-REIDI'!$AK262)</f>
        <v>0</v>
      </c>
      <c r="AA262" s="60">
        <f ca="1">'Q9B-L2'!AA262*(1-'Q9B-L2-REIDI'!$AK262)</f>
        <v>0</v>
      </c>
      <c r="AB262" s="60">
        <f ca="1">'Q9B-L2'!AB262*(1-'Q9B-L2-REIDI'!$AK262)</f>
        <v>0</v>
      </c>
      <c r="AC262" s="60">
        <f ca="1">'Q9B-L2'!AC262*(1-'Q9B-L2-REIDI'!$AK262)</f>
        <v>0</v>
      </c>
      <c r="AD262" s="60">
        <f ca="1">'Q9B-L2'!AD262*(1-'Q9B-L2-REIDI'!$AK262)</f>
        <v>0</v>
      </c>
      <c r="AE262" s="60">
        <f ca="1">'Q9B-L2'!AE262*(1-'Q9B-L2-REIDI'!$AK262)</f>
        <v>0</v>
      </c>
      <c r="AF262" s="60">
        <f ca="1">'Q9B-L2'!AF262*(1-'Q9B-L2-REIDI'!$AK262)</f>
        <v>0</v>
      </c>
      <c r="AG262" s="60">
        <f ca="1">'Q9B-L2'!AG262*(1-'Q9B-L2-REIDI'!$AK262)</f>
        <v>0</v>
      </c>
      <c r="AH262" s="60">
        <f ca="1">'Q9B-L2'!AH262*(1-'Q9B-L2-REIDI'!$AK262)</f>
        <v>0</v>
      </c>
      <c r="AI262" s="60">
        <f ca="1">'Q9B-L2'!AI262*(1-'Q9B-L2-REIDI'!$AK262)</f>
        <v>0</v>
      </c>
      <c r="AJ262" s="61"/>
      <c r="AK262" s="170">
        <v>3.6499999999999998E-2</v>
      </c>
      <c r="AL262" s="63">
        <v>1</v>
      </c>
      <c r="AM262" s="63"/>
      <c r="AN262" s="63"/>
      <c r="AO262" s="45" t="str">
        <f t="shared" si="45"/>
        <v>Acessos - Trecho 26 - 9 Unidades</v>
      </c>
    </row>
    <row r="263" spans="1:41" s="22" customFormat="1" ht="16.5" hidden="1" customHeight="1" outlineLevel="3">
      <c r="A263" s="47"/>
      <c r="B263" s="56" t="s">
        <v>271</v>
      </c>
      <c r="C263" s="57" t="s">
        <v>893</v>
      </c>
      <c r="D263" s="58">
        <f t="shared" ca="1" si="42"/>
        <v>10371.165125638257</v>
      </c>
      <c r="E263" s="59">
        <f t="shared" ca="1" si="43"/>
        <v>13804.020782224525</v>
      </c>
      <c r="F263" s="60">
        <f ca="1">'Q9B-L2'!F263*(1-'Q9B-L2-REIDI'!$AK263)</f>
        <v>0</v>
      </c>
      <c r="G263" s="60">
        <f ca="1">'Q9B-L2'!G263*(1-'Q9B-L2-REIDI'!$AK263)</f>
        <v>0</v>
      </c>
      <c r="H263" s="60">
        <f ca="1">'Q9B-L2'!H263*(1-'Q9B-L2-REIDI'!$AK263)</f>
        <v>13804.020782224525</v>
      </c>
      <c r="I263" s="60">
        <f ca="1">'Q9B-L2'!I263*(1-'Q9B-L2-REIDI'!$AK263)</f>
        <v>0</v>
      </c>
      <c r="J263" s="60">
        <f ca="1">'Q9B-L2'!J263*(1-'Q9B-L2-REIDI'!$AK263)</f>
        <v>0</v>
      </c>
      <c r="K263" s="60">
        <f ca="1">'Q9B-L2'!K263*(1-'Q9B-L2-REIDI'!$AK263)</f>
        <v>0</v>
      </c>
      <c r="L263" s="60">
        <f ca="1">'Q9B-L2'!L263*(1-'Q9B-L2-REIDI'!$AK263)</f>
        <v>0</v>
      </c>
      <c r="M263" s="60">
        <f ca="1">'Q9B-L2'!M263*(1-'Q9B-L2-REIDI'!$AK263)</f>
        <v>0</v>
      </c>
      <c r="N263" s="60">
        <f ca="1">'Q9B-L2'!N263*(1-'Q9B-L2-REIDI'!$AK263)</f>
        <v>0</v>
      </c>
      <c r="O263" s="60">
        <f ca="1">'Q9B-L2'!O263*(1-'Q9B-L2-REIDI'!$AK263)</f>
        <v>0</v>
      </c>
      <c r="P263" s="60">
        <f ca="1">'Q9B-L2'!P263*(1-'Q9B-L2-REIDI'!$AK263)</f>
        <v>0</v>
      </c>
      <c r="Q263" s="60">
        <f ca="1">'Q9B-L2'!Q263*(1-'Q9B-L2-REIDI'!$AK263)</f>
        <v>0</v>
      </c>
      <c r="R263" s="60">
        <f ca="1">'Q9B-L2'!R263*(1-'Q9B-L2-REIDI'!$AK263)</f>
        <v>0</v>
      </c>
      <c r="S263" s="60">
        <f ca="1">'Q9B-L2'!S263*(1-'Q9B-L2-REIDI'!$AK263)</f>
        <v>0</v>
      </c>
      <c r="T263" s="60">
        <f ca="1">'Q9B-L2'!T263*(1-'Q9B-L2-REIDI'!$AK263)</f>
        <v>0</v>
      </c>
      <c r="U263" s="60">
        <f ca="1">'Q9B-L2'!U263*(1-'Q9B-L2-REIDI'!$AK263)</f>
        <v>0</v>
      </c>
      <c r="V263" s="60">
        <f ca="1">'Q9B-L2'!V263*(1-'Q9B-L2-REIDI'!$AK263)</f>
        <v>0</v>
      </c>
      <c r="W263" s="60">
        <f ca="1">'Q9B-L2'!W263*(1-'Q9B-L2-REIDI'!$AK263)</f>
        <v>0</v>
      </c>
      <c r="X263" s="60">
        <f ca="1">'Q9B-L2'!X263*(1-'Q9B-L2-REIDI'!$AK263)</f>
        <v>0</v>
      </c>
      <c r="Y263" s="60">
        <f ca="1">'Q9B-L2'!Y263*(1-'Q9B-L2-REIDI'!$AK263)</f>
        <v>0</v>
      </c>
      <c r="Z263" s="60">
        <f ca="1">'Q9B-L2'!Z263*(1-'Q9B-L2-REIDI'!$AK263)</f>
        <v>0</v>
      </c>
      <c r="AA263" s="60">
        <f ca="1">'Q9B-L2'!AA263*(1-'Q9B-L2-REIDI'!$AK263)</f>
        <v>0</v>
      </c>
      <c r="AB263" s="60">
        <f ca="1">'Q9B-L2'!AB263*(1-'Q9B-L2-REIDI'!$AK263)</f>
        <v>0</v>
      </c>
      <c r="AC263" s="60">
        <f ca="1">'Q9B-L2'!AC263*(1-'Q9B-L2-REIDI'!$AK263)</f>
        <v>0</v>
      </c>
      <c r="AD263" s="60">
        <f ca="1">'Q9B-L2'!AD263*(1-'Q9B-L2-REIDI'!$AK263)</f>
        <v>0</v>
      </c>
      <c r="AE263" s="60">
        <f ca="1">'Q9B-L2'!AE263*(1-'Q9B-L2-REIDI'!$AK263)</f>
        <v>0</v>
      </c>
      <c r="AF263" s="60">
        <f ca="1">'Q9B-L2'!AF263*(1-'Q9B-L2-REIDI'!$AK263)</f>
        <v>0</v>
      </c>
      <c r="AG263" s="60">
        <f ca="1">'Q9B-L2'!AG263*(1-'Q9B-L2-REIDI'!$AK263)</f>
        <v>0</v>
      </c>
      <c r="AH263" s="60">
        <f ca="1">'Q9B-L2'!AH263*(1-'Q9B-L2-REIDI'!$AK263)</f>
        <v>0</v>
      </c>
      <c r="AI263" s="60">
        <f ca="1">'Q9B-L2'!AI263*(1-'Q9B-L2-REIDI'!$AK263)</f>
        <v>0</v>
      </c>
      <c r="AJ263" s="61"/>
      <c r="AK263" s="170">
        <v>3.6499999999999998E-2</v>
      </c>
      <c r="AL263" s="63">
        <v>1</v>
      </c>
      <c r="AM263" s="63"/>
      <c r="AN263" s="63"/>
      <c r="AO263" s="45" t="str">
        <f t="shared" si="45"/>
        <v>Acessos - Trecho 26 - 9 Unidades</v>
      </c>
    </row>
    <row r="264" spans="1:41" s="22" customFormat="1" ht="16.5" hidden="1" customHeight="1" outlineLevel="3">
      <c r="A264" s="47"/>
      <c r="B264" s="56" t="s">
        <v>271</v>
      </c>
      <c r="C264" s="57" t="s">
        <v>893</v>
      </c>
      <c r="D264" s="58">
        <f t="shared" ca="1" si="42"/>
        <v>10544.944921860852</v>
      </c>
      <c r="E264" s="59">
        <f t="shared" ca="1" si="43"/>
        <v>14035.321690996796</v>
      </c>
      <c r="F264" s="60">
        <f ca="1">'Q9B-L2'!F264*(1-'Q9B-L2-REIDI'!$AK264)</f>
        <v>0</v>
      </c>
      <c r="G264" s="60">
        <f ca="1">'Q9B-L2'!G264*(1-'Q9B-L2-REIDI'!$AK264)</f>
        <v>0</v>
      </c>
      <c r="H264" s="60">
        <f ca="1">'Q9B-L2'!H264*(1-'Q9B-L2-REIDI'!$AK264)</f>
        <v>14035.321690996796</v>
      </c>
      <c r="I264" s="60">
        <f ca="1">'Q9B-L2'!I264*(1-'Q9B-L2-REIDI'!$AK264)</f>
        <v>0</v>
      </c>
      <c r="J264" s="60">
        <f ca="1">'Q9B-L2'!J264*(1-'Q9B-L2-REIDI'!$AK264)</f>
        <v>0</v>
      </c>
      <c r="K264" s="60">
        <f ca="1">'Q9B-L2'!K264*(1-'Q9B-L2-REIDI'!$AK264)</f>
        <v>0</v>
      </c>
      <c r="L264" s="60">
        <f ca="1">'Q9B-L2'!L264*(1-'Q9B-L2-REIDI'!$AK264)</f>
        <v>0</v>
      </c>
      <c r="M264" s="60">
        <f ca="1">'Q9B-L2'!M264*(1-'Q9B-L2-REIDI'!$AK264)</f>
        <v>0</v>
      </c>
      <c r="N264" s="60">
        <f ca="1">'Q9B-L2'!N264*(1-'Q9B-L2-REIDI'!$AK264)</f>
        <v>0</v>
      </c>
      <c r="O264" s="60">
        <f ca="1">'Q9B-L2'!O264*(1-'Q9B-L2-REIDI'!$AK264)</f>
        <v>0</v>
      </c>
      <c r="P264" s="60">
        <f ca="1">'Q9B-L2'!P264*(1-'Q9B-L2-REIDI'!$AK264)</f>
        <v>0</v>
      </c>
      <c r="Q264" s="60">
        <f ca="1">'Q9B-L2'!Q264*(1-'Q9B-L2-REIDI'!$AK264)</f>
        <v>0</v>
      </c>
      <c r="R264" s="60">
        <f ca="1">'Q9B-L2'!R264*(1-'Q9B-L2-REIDI'!$AK264)</f>
        <v>0</v>
      </c>
      <c r="S264" s="60">
        <f ca="1">'Q9B-L2'!S264*(1-'Q9B-L2-REIDI'!$AK264)</f>
        <v>0</v>
      </c>
      <c r="T264" s="60">
        <f ca="1">'Q9B-L2'!T264*(1-'Q9B-L2-REIDI'!$AK264)</f>
        <v>0</v>
      </c>
      <c r="U264" s="60">
        <f ca="1">'Q9B-L2'!U264*(1-'Q9B-L2-REIDI'!$AK264)</f>
        <v>0</v>
      </c>
      <c r="V264" s="60">
        <f ca="1">'Q9B-L2'!V264*(1-'Q9B-L2-REIDI'!$AK264)</f>
        <v>0</v>
      </c>
      <c r="W264" s="60">
        <f ca="1">'Q9B-L2'!W264*(1-'Q9B-L2-REIDI'!$AK264)</f>
        <v>0</v>
      </c>
      <c r="X264" s="60">
        <f ca="1">'Q9B-L2'!X264*(1-'Q9B-L2-REIDI'!$AK264)</f>
        <v>0</v>
      </c>
      <c r="Y264" s="60">
        <f ca="1">'Q9B-L2'!Y264*(1-'Q9B-L2-REIDI'!$AK264)</f>
        <v>0</v>
      </c>
      <c r="Z264" s="60">
        <f ca="1">'Q9B-L2'!Z264*(1-'Q9B-L2-REIDI'!$AK264)</f>
        <v>0</v>
      </c>
      <c r="AA264" s="60">
        <f ca="1">'Q9B-L2'!AA264*(1-'Q9B-L2-REIDI'!$AK264)</f>
        <v>0</v>
      </c>
      <c r="AB264" s="60">
        <f ca="1">'Q9B-L2'!AB264*(1-'Q9B-L2-REIDI'!$AK264)</f>
        <v>0</v>
      </c>
      <c r="AC264" s="60">
        <f ca="1">'Q9B-L2'!AC264*(1-'Q9B-L2-REIDI'!$AK264)</f>
        <v>0</v>
      </c>
      <c r="AD264" s="60">
        <f ca="1">'Q9B-L2'!AD264*(1-'Q9B-L2-REIDI'!$AK264)</f>
        <v>0</v>
      </c>
      <c r="AE264" s="60">
        <f ca="1">'Q9B-L2'!AE264*(1-'Q9B-L2-REIDI'!$AK264)</f>
        <v>0</v>
      </c>
      <c r="AF264" s="60">
        <f ca="1">'Q9B-L2'!AF264*(1-'Q9B-L2-REIDI'!$AK264)</f>
        <v>0</v>
      </c>
      <c r="AG264" s="60">
        <f ca="1">'Q9B-L2'!AG264*(1-'Q9B-L2-REIDI'!$AK264)</f>
        <v>0</v>
      </c>
      <c r="AH264" s="60">
        <f ca="1">'Q9B-L2'!AH264*(1-'Q9B-L2-REIDI'!$AK264)</f>
        <v>0</v>
      </c>
      <c r="AI264" s="60">
        <f ca="1">'Q9B-L2'!AI264*(1-'Q9B-L2-REIDI'!$AK264)</f>
        <v>0</v>
      </c>
      <c r="AJ264" s="61"/>
      <c r="AK264" s="170">
        <v>3.6499999999999998E-2</v>
      </c>
      <c r="AL264" s="63">
        <v>1</v>
      </c>
      <c r="AM264" s="63"/>
      <c r="AN264" s="63"/>
      <c r="AO264" s="45" t="str">
        <f t="shared" si="45"/>
        <v>Acessos - Trecho 26 - 9 Unidades</v>
      </c>
    </row>
    <row r="265" spans="1:41" s="22" customFormat="1" ht="16.5" hidden="1" customHeight="1" outlineLevel="3">
      <c r="A265" s="47"/>
      <c r="B265" s="56" t="s">
        <v>271</v>
      </c>
      <c r="C265" s="57" t="s">
        <v>894</v>
      </c>
      <c r="D265" s="58">
        <f t="shared" ca="1" si="42"/>
        <v>11157.319648457935</v>
      </c>
      <c r="E265" s="59">
        <f t="shared" ca="1" si="43"/>
        <v>14850.392452097514</v>
      </c>
      <c r="F265" s="60">
        <f ca="1">'Q9B-L2'!F265*(1-'Q9B-L2-REIDI'!$AK265)</f>
        <v>0</v>
      </c>
      <c r="G265" s="60">
        <f ca="1">'Q9B-L2'!G265*(1-'Q9B-L2-REIDI'!$AK265)</f>
        <v>0</v>
      </c>
      <c r="H265" s="60">
        <f ca="1">'Q9B-L2'!H265*(1-'Q9B-L2-REIDI'!$AK265)</f>
        <v>14850.392452097514</v>
      </c>
      <c r="I265" s="60">
        <f ca="1">'Q9B-L2'!I265*(1-'Q9B-L2-REIDI'!$AK265)</f>
        <v>0</v>
      </c>
      <c r="J265" s="60">
        <f ca="1">'Q9B-L2'!J265*(1-'Q9B-L2-REIDI'!$AK265)</f>
        <v>0</v>
      </c>
      <c r="K265" s="60">
        <f ca="1">'Q9B-L2'!K265*(1-'Q9B-L2-REIDI'!$AK265)</f>
        <v>0</v>
      </c>
      <c r="L265" s="60">
        <f ca="1">'Q9B-L2'!L265*(1-'Q9B-L2-REIDI'!$AK265)</f>
        <v>0</v>
      </c>
      <c r="M265" s="60">
        <f ca="1">'Q9B-L2'!M265*(1-'Q9B-L2-REIDI'!$AK265)</f>
        <v>0</v>
      </c>
      <c r="N265" s="60">
        <f ca="1">'Q9B-L2'!N265*(1-'Q9B-L2-REIDI'!$AK265)</f>
        <v>0</v>
      </c>
      <c r="O265" s="60">
        <f ca="1">'Q9B-L2'!O265*(1-'Q9B-L2-REIDI'!$AK265)</f>
        <v>0</v>
      </c>
      <c r="P265" s="60">
        <f ca="1">'Q9B-L2'!P265*(1-'Q9B-L2-REIDI'!$AK265)</f>
        <v>0</v>
      </c>
      <c r="Q265" s="60">
        <f ca="1">'Q9B-L2'!Q265*(1-'Q9B-L2-REIDI'!$AK265)</f>
        <v>0</v>
      </c>
      <c r="R265" s="60">
        <f ca="1">'Q9B-L2'!R265*(1-'Q9B-L2-REIDI'!$AK265)</f>
        <v>0</v>
      </c>
      <c r="S265" s="60">
        <f ca="1">'Q9B-L2'!S265*(1-'Q9B-L2-REIDI'!$AK265)</f>
        <v>0</v>
      </c>
      <c r="T265" s="60">
        <f ca="1">'Q9B-L2'!T265*(1-'Q9B-L2-REIDI'!$AK265)</f>
        <v>0</v>
      </c>
      <c r="U265" s="60">
        <f ca="1">'Q9B-L2'!U265*(1-'Q9B-L2-REIDI'!$AK265)</f>
        <v>0</v>
      </c>
      <c r="V265" s="60">
        <f ca="1">'Q9B-L2'!V265*(1-'Q9B-L2-REIDI'!$AK265)</f>
        <v>0</v>
      </c>
      <c r="W265" s="60">
        <f ca="1">'Q9B-L2'!W265*(1-'Q9B-L2-REIDI'!$AK265)</f>
        <v>0</v>
      </c>
      <c r="X265" s="60">
        <f ca="1">'Q9B-L2'!X265*(1-'Q9B-L2-REIDI'!$AK265)</f>
        <v>0</v>
      </c>
      <c r="Y265" s="60">
        <f ca="1">'Q9B-L2'!Y265*(1-'Q9B-L2-REIDI'!$AK265)</f>
        <v>0</v>
      </c>
      <c r="Z265" s="60">
        <f ca="1">'Q9B-L2'!Z265*(1-'Q9B-L2-REIDI'!$AK265)</f>
        <v>0</v>
      </c>
      <c r="AA265" s="60">
        <f ca="1">'Q9B-L2'!AA265*(1-'Q9B-L2-REIDI'!$AK265)</f>
        <v>0</v>
      </c>
      <c r="AB265" s="60">
        <f ca="1">'Q9B-L2'!AB265*(1-'Q9B-L2-REIDI'!$AK265)</f>
        <v>0</v>
      </c>
      <c r="AC265" s="60">
        <f ca="1">'Q9B-L2'!AC265*(1-'Q9B-L2-REIDI'!$AK265)</f>
        <v>0</v>
      </c>
      <c r="AD265" s="60">
        <f ca="1">'Q9B-L2'!AD265*(1-'Q9B-L2-REIDI'!$AK265)</f>
        <v>0</v>
      </c>
      <c r="AE265" s="60">
        <f ca="1">'Q9B-L2'!AE265*(1-'Q9B-L2-REIDI'!$AK265)</f>
        <v>0</v>
      </c>
      <c r="AF265" s="60">
        <f ca="1">'Q9B-L2'!AF265*(1-'Q9B-L2-REIDI'!$AK265)</f>
        <v>0</v>
      </c>
      <c r="AG265" s="60">
        <f ca="1">'Q9B-L2'!AG265*(1-'Q9B-L2-REIDI'!$AK265)</f>
        <v>0</v>
      </c>
      <c r="AH265" s="60">
        <f ca="1">'Q9B-L2'!AH265*(1-'Q9B-L2-REIDI'!$AK265)</f>
        <v>0</v>
      </c>
      <c r="AI265" s="60">
        <f ca="1">'Q9B-L2'!AI265*(1-'Q9B-L2-REIDI'!$AK265)</f>
        <v>0</v>
      </c>
      <c r="AJ265" s="61"/>
      <c r="AK265" s="170">
        <v>3.6499999999999998E-2</v>
      </c>
      <c r="AL265" s="63">
        <v>1</v>
      </c>
      <c r="AM265" s="63"/>
      <c r="AN265" s="63"/>
      <c r="AO265" s="45" t="str">
        <f t="shared" si="45"/>
        <v>Acessos - Trecho 26 - 9 Unidades</v>
      </c>
    </row>
    <row r="266" spans="1:41" s="22" customFormat="1" ht="16.5" hidden="1" customHeight="1" outlineLevel="3">
      <c r="A266" s="47"/>
      <c r="B266" s="56" t="s">
        <v>271</v>
      </c>
      <c r="C266" s="57" t="s">
        <v>895</v>
      </c>
      <c r="D266" s="58">
        <f t="shared" ca="1" si="42"/>
        <v>15403.489207872495</v>
      </c>
      <c r="E266" s="59">
        <f t="shared" ca="1" si="43"/>
        <v>20502.044135678298</v>
      </c>
      <c r="F266" s="60">
        <f ca="1">'Q9B-L2'!F266*(1-'Q9B-L2-REIDI'!$AK266)</f>
        <v>0</v>
      </c>
      <c r="G266" s="60">
        <f ca="1">'Q9B-L2'!G266*(1-'Q9B-L2-REIDI'!$AK266)</f>
        <v>0</v>
      </c>
      <c r="H266" s="60">
        <f ca="1">'Q9B-L2'!H266*(1-'Q9B-L2-REIDI'!$AK266)</f>
        <v>20502.044135678298</v>
      </c>
      <c r="I266" s="60">
        <f ca="1">'Q9B-L2'!I266*(1-'Q9B-L2-REIDI'!$AK266)</f>
        <v>0</v>
      </c>
      <c r="J266" s="60">
        <f ca="1">'Q9B-L2'!J266*(1-'Q9B-L2-REIDI'!$AK266)</f>
        <v>0</v>
      </c>
      <c r="K266" s="60">
        <f ca="1">'Q9B-L2'!K266*(1-'Q9B-L2-REIDI'!$AK266)</f>
        <v>0</v>
      </c>
      <c r="L266" s="60">
        <f ca="1">'Q9B-L2'!L266*(1-'Q9B-L2-REIDI'!$AK266)</f>
        <v>0</v>
      </c>
      <c r="M266" s="60">
        <f ca="1">'Q9B-L2'!M266*(1-'Q9B-L2-REIDI'!$AK266)</f>
        <v>0</v>
      </c>
      <c r="N266" s="60">
        <f ca="1">'Q9B-L2'!N266*(1-'Q9B-L2-REIDI'!$AK266)</f>
        <v>0</v>
      </c>
      <c r="O266" s="60">
        <f ca="1">'Q9B-L2'!O266*(1-'Q9B-L2-REIDI'!$AK266)</f>
        <v>0</v>
      </c>
      <c r="P266" s="60">
        <f ca="1">'Q9B-L2'!P266*(1-'Q9B-L2-REIDI'!$AK266)</f>
        <v>0</v>
      </c>
      <c r="Q266" s="60">
        <f ca="1">'Q9B-L2'!Q266*(1-'Q9B-L2-REIDI'!$AK266)</f>
        <v>0</v>
      </c>
      <c r="R266" s="60">
        <f ca="1">'Q9B-L2'!R266*(1-'Q9B-L2-REIDI'!$AK266)</f>
        <v>0</v>
      </c>
      <c r="S266" s="60">
        <f ca="1">'Q9B-L2'!S266*(1-'Q9B-L2-REIDI'!$AK266)</f>
        <v>0</v>
      </c>
      <c r="T266" s="60">
        <f ca="1">'Q9B-L2'!T266*(1-'Q9B-L2-REIDI'!$AK266)</f>
        <v>0</v>
      </c>
      <c r="U266" s="60">
        <f ca="1">'Q9B-L2'!U266*(1-'Q9B-L2-REIDI'!$AK266)</f>
        <v>0</v>
      </c>
      <c r="V266" s="60">
        <f ca="1">'Q9B-L2'!V266*(1-'Q9B-L2-REIDI'!$AK266)</f>
        <v>0</v>
      </c>
      <c r="W266" s="60">
        <f ca="1">'Q9B-L2'!W266*(1-'Q9B-L2-REIDI'!$AK266)</f>
        <v>0</v>
      </c>
      <c r="X266" s="60">
        <f ca="1">'Q9B-L2'!X266*(1-'Q9B-L2-REIDI'!$AK266)</f>
        <v>0</v>
      </c>
      <c r="Y266" s="60">
        <f ca="1">'Q9B-L2'!Y266*(1-'Q9B-L2-REIDI'!$AK266)</f>
        <v>0</v>
      </c>
      <c r="Z266" s="60">
        <f ca="1">'Q9B-L2'!Z266*(1-'Q9B-L2-REIDI'!$AK266)</f>
        <v>0</v>
      </c>
      <c r="AA266" s="60">
        <f ca="1">'Q9B-L2'!AA266*(1-'Q9B-L2-REIDI'!$AK266)</f>
        <v>0</v>
      </c>
      <c r="AB266" s="60">
        <f ca="1">'Q9B-L2'!AB266*(1-'Q9B-L2-REIDI'!$AK266)</f>
        <v>0</v>
      </c>
      <c r="AC266" s="60">
        <f ca="1">'Q9B-L2'!AC266*(1-'Q9B-L2-REIDI'!$AK266)</f>
        <v>0</v>
      </c>
      <c r="AD266" s="60">
        <f ca="1">'Q9B-L2'!AD266*(1-'Q9B-L2-REIDI'!$AK266)</f>
        <v>0</v>
      </c>
      <c r="AE266" s="60">
        <f ca="1">'Q9B-L2'!AE266*(1-'Q9B-L2-REIDI'!$AK266)</f>
        <v>0</v>
      </c>
      <c r="AF266" s="60">
        <f ca="1">'Q9B-L2'!AF266*(1-'Q9B-L2-REIDI'!$AK266)</f>
        <v>0</v>
      </c>
      <c r="AG266" s="60">
        <f ca="1">'Q9B-L2'!AG266*(1-'Q9B-L2-REIDI'!$AK266)</f>
        <v>0</v>
      </c>
      <c r="AH266" s="60">
        <f ca="1">'Q9B-L2'!AH266*(1-'Q9B-L2-REIDI'!$AK266)</f>
        <v>0</v>
      </c>
      <c r="AI266" s="60">
        <f ca="1">'Q9B-L2'!AI266*(1-'Q9B-L2-REIDI'!$AK266)</f>
        <v>0</v>
      </c>
      <c r="AJ266" s="61"/>
      <c r="AK266" s="170">
        <v>3.6499999999999998E-2</v>
      </c>
      <c r="AL266" s="63">
        <v>1</v>
      </c>
      <c r="AM266" s="63"/>
      <c r="AN266" s="63"/>
      <c r="AO266" s="45" t="str">
        <f t="shared" si="45"/>
        <v>Acessos - Trecho 26 - 9 Unidades</v>
      </c>
    </row>
    <row r="267" spans="1:41" s="22" customFormat="1" ht="16.5" hidden="1" customHeight="1" outlineLevel="3">
      <c r="A267" s="47"/>
      <c r="B267" s="56" t="s">
        <v>271</v>
      </c>
      <c r="C267" s="57" t="s">
        <v>895</v>
      </c>
      <c r="D267" s="58">
        <f t="shared" ca="1" si="42"/>
        <v>13747.011214962822</v>
      </c>
      <c r="E267" s="59">
        <f t="shared" ca="1" si="43"/>
        <v>18297.271927115522</v>
      </c>
      <c r="F267" s="60">
        <f ca="1">'Q9B-L2'!F267*(1-'Q9B-L2-REIDI'!$AK267)</f>
        <v>0</v>
      </c>
      <c r="G267" s="60">
        <f ca="1">'Q9B-L2'!G267*(1-'Q9B-L2-REIDI'!$AK267)</f>
        <v>0</v>
      </c>
      <c r="H267" s="60">
        <f ca="1">'Q9B-L2'!H267*(1-'Q9B-L2-REIDI'!$AK267)</f>
        <v>18297.271927115522</v>
      </c>
      <c r="I267" s="60">
        <f ca="1">'Q9B-L2'!I267*(1-'Q9B-L2-REIDI'!$AK267)</f>
        <v>0</v>
      </c>
      <c r="J267" s="60">
        <f ca="1">'Q9B-L2'!J267*(1-'Q9B-L2-REIDI'!$AK267)</f>
        <v>0</v>
      </c>
      <c r="K267" s="60">
        <f ca="1">'Q9B-L2'!K267*(1-'Q9B-L2-REIDI'!$AK267)</f>
        <v>0</v>
      </c>
      <c r="L267" s="60">
        <f ca="1">'Q9B-L2'!L267*(1-'Q9B-L2-REIDI'!$AK267)</f>
        <v>0</v>
      </c>
      <c r="M267" s="60">
        <f ca="1">'Q9B-L2'!M267*(1-'Q9B-L2-REIDI'!$AK267)</f>
        <v>0</v>
      </c>
      <c r="N267" s="60">
        <f ca="1">'Q9B-L2'!N267*(1-'Q9B-L2-REIDI'!$AK267)</f>
        <v>0</v>
      </c>
      <c r="O267" s="60">
        <f ca="1">'Q9B-L2'!O267*(1-'Q9B-L2-REIDI'!$AK267)</f>
        <v>0</v>
      </c>
      <c r="P267" s="60">
        <f ca="1">'Q9B-L2'!P267*(1-'Q9B-L2-REIDI'!$AK267)</f>
        <v>0</v>
      </c>
      <c r="Q267" s="60">
        <f ca="1">'Q9B-L2'!Q267*(1-'Q9B-L2-REIDI'!$AK267)</f>
        <v>0</v>
      </c>
      <c r="R267" s="60">
        <f ca="1">'Q9B-L2'!R267*(1-'Q9B-L2-REIDI'!$AK267)</f>
        <v>0</v>
      </c>
      <c r="S267" s="60">
        <f ca="1">'Q9B-L2'!S267*(1-'Q9B-L2-REIDI'!$AK267)</f>
        <v>0</v>
      </c>
      <c r="T267" s="60">
        <f ca="1">'Q9B-L2'!T267*(1-'Q9B-L2-REIDI'!$AK267)</f>
        <v>0</v>
      </c>
      <c r="U267" s="60">
        <f ca="1">'Q9B-L2'!U267*(1-'Q9B-L2-REIDI'!$AK267)</f>
        <v>0</v>
      </c>
      <c r="V267" s="60">
        <f ca="1">'Q9B-L2'!V267*(1-'Q9B-L2-REIDI'!$AK267)</f>
        <v>0</v>
      </c>
      <c r="W267" s="60">
        <f ca="1">'Q9B-L2'!W267*(1-'Q9B-L2-REIDI'!$AK267)</f>
        <v>0</v>
      </c>
      <c r="X267" s="60">
        <f ca="1">'Q9B-L2'!X267*(1-'Q9B-L2-REIDI'!$AK267)</f>
        <v>0</v>
      </c>
      <c r="Y267" s="60">
        <f ca="1">'Q9B-L2'!Y267*(1-'Q9B-L2-REIDI'!$AK267)</f>
        <v>0</v>
      </c>
      <c r="Z267" s="60">
        <f ca="1">'Q9B-L2'!Z267*(1-'Q9B-L2-REIDI'!$AK267)</f>
        <v>0</v>
      </c>
      <c r="AA267" s="60">
        <f ca="1">'Q9B-L2'!AA267*(1-'Q9B-L2-REIDI'!$AK267)</f>
        <v>0</v>
      </c>
      <c r="AB267" s="60">
        <f ca="1">'Q9B-L2'!AB267*(1-'Q9B-L2-REIDI'!$AK267)</f>
        <v>0</v>
      </c>
      <c r="AC267" s="60">
        <f ca="1">'Q9B-L2'!AC267*(1-'Q9B-L2-REIDI'!$AK267)</f>
        <v>0</v>
      </c>
      <c r="AD267" s="60">
        <f ca="1">'Q9B-L2'!AD267*(1-'Q9B-L2-REIDI'!$AK267)</f>
        <v>0</v>
      </c>
      <c r="AE267" s="60">
        <f ca="1">'Q9B-L2'!AE267*(1-'Q9B-L2-REIDI'!$AK267)</f>
        <v>0</v>
      </c>
      <c r="AF267" s="60">
        <f ca="1">'Q9B-L2'!AF267*(1-'Q9B-L2-REIDI'!$AK267)</f>
        <v>0</v>
      </c>
      <c r="AG267" s="60">
        <f ca="1">'Q9B-L2'!AG267*(1-'Q9B-L2-REIDI'!$AK267)</f>
        <v>0</v>
      </c>
      <c r="AH267" s="60">
        <f ca="1">'Q9B-L2'!AH267*(1-'Q9B-L2-REIDI'!$AK267)</f>
        <v>0</v>
      </c>
      <c r="AI267" s="60">
        <f ca="1">'Q9B-L2'!AI267*(1-'Q9B-L2-REIDI'!$AK267)</f>
        <v>0</v>
      </c>
      <c r="AJ267" s="61"/>
      <c r="AK267" s="170">
        <v>3.6499999999999998E-2</v>
      </c>
      <c r="AL267" s="63">
        <v>1</v>
      </c>
      <c r="AM267" s="63"/>
      <c r="AN267" s="63"/>
      <c r="AO267" s="45" t="str">
        <f t="shared" si="45"/>
        <v>Acessos - Trecho 26 - 9 Unidades</v>
      </c>
    </row>
    <row r="268" spans="1:41" s="22" customFormat="1" ht="16.5" hidden="1" customHeight="1" outlineLevel="3">
      <c r="A268" s="47"/>
      <c r="B268" s="56" t="s">
        <v>271</v>
      </c>
      <c r="C268" s="57" t="s">
        <v>895</v>
      </c>
      <c r="D268" s="58">
        <f t="shared" ref="D268:D331" ca="1" si="48">NPV($H$1,F268:AI268)</f>
        <v>14096.934890529297</v>
      </c>
      <c r="E268" s="59">
        <f t="shared" ref="E268:E331" ca="1" si="49">SUM(F268:AI268)</f>
        <v>18763.0203392945</v>
      </c>
      <c r="F268" s="60">
        <f ca="1">'Q9B-L2'!F268*(1-'Q9B-L2-REIDI'!$AK268)</f>
        <v>0</v>
      </c>
      <c r="G268" s="60">
        <f ca="1">'Q9B-L2'!G268*(1-'Q9B-L2-REIDI'!$AK268)</f>
        <v>0</v>
      </c>
      <c r="H268" s="60">
        <f ca="1">'Q9B-L2'!H268*(1-'Q9B-L2-REIDI'!$AK268)</f>
        <v>18763.0203392945</v>
      </c>
      <c r="I268" s="60">
        <f ca="1">'Q9B-L2'!I268*(1-'Q9B-L2-REIDI'!$AK268)</f>
        <v>0</v>
      </c>
      <c r="J268" s="60">
        <f ca="1">'Q9B-L2'!J268*(1-'Q9B-L2-REIDI'!$AK268)</f>
        <v>0</v>
      </c>
      <c r="K268" s="60">
        <f ca="1">'Q9B-L2'!K268*(1-'Q9B-L2-REIDI'!$AK268)</f>
        <v>0</v>
      </c>
      <c r="L268" s="60">
        <f ca="1">'Q9B-L2'!L268*(1-'Q9B-L2-REIDI'!$AK268)</f>
        <v>0</v>
      </c>
      <c r="M268" s="60">
        <f ca="1">'Q9B-L2'!M268*(1-'Q9B-L2-REIDI'!$AK268)</f>
        <v>0</v>
      </c>
      <c r="N268" s="60">
        <f ca="1">'Q9B-L2'!N268*(1-'Q9B-L2-REIDI'!$AK268)</f>
        <v>0</v>
      </c>
      <c r="O268" s="60">
        <f ca="1">'Q9B-L2'!O268*(1-'Q9B-L2-REIDI'!$AK268)</f>
        <v>0</v>
      </c>
      <c r="P268" s="60">
        <f ca="1">'Q9B-L2'!P268*(1-'Q9B-L2-REIDI'!$AK268)</f>
        <v>0</v>
      </c>
      <c r="Q268" s="60">
        <f ca="1">'Q9B-L2'!Q268*(1-'Q9B-L2-REIDI'!$AK268)</f>
        <v>0</v>
      </c>
      <c r="R268" s="60">
        <f ca="1">'Q9B-L2'!R268*(1-'Q9B-L2-REIDI'!$AK268)</f>
        <v>0</v>
      </c>
      <c r="S268" s="60">
        <f ca="1">'Q9B-L2'!S268*(1-'Q9B-L2-REIDI'!$AK268)</f>
        <v>0</v>
      </c>
      <c r="T268" s="60">
        <f ca="1">'Q9B-L2'!T268*(1-'Q9B-L2-REIDI'!$AK268)</f>
        <v>0</v>
      </c>
      <c r="U268" s="60">
        <f ca="1">'Q9B-L2'!U268*(1-'Q9B-L2-REIDI'!$AK268)</f>
        <v>0</v>
      </c>
      <c r="V268" s="60">
        <f ca="1">'Q9B-L2'!V268*(1-'Q9B-L2-REIDI'!$AK268)</f>
        <v>0</v>
      </c>
      <c r="W268" s="60">
        <f ca="1">'Q9B-L2'!W268*(1-'Q9B-L2-REIDI'!$AK268)</f>
        <v>0</v>
      </c>
      <c r="X268" s="60">
        <f ca="1">'Q9B-L2'!X268*(1-'Q9B-L2-REIDI'!$AK268)</f>
        <v>0</v>
      </c>
      <c r="Y268" s="60">
        <f ca="1">'Q9B-L2'!Y268*(1-'Q9B-L2-REIDI'!$AK268)</f>
        <v>0</v>
      </c>
      <c r="Z268" s="60">
        <f ca="1">'Q9B-L2'!Z268*(1-'Q9B-L2-REIDI'!$AK268)</f>
        <v>0</v>
      </c>
      <c r="AA268" s="60">
        <f ca="1">'Q9B-L2'!AA268*(1-'Q9B-L2-REIDI'!$AK268)</f>
        <v>0</v>
      </c>
      <c r="AB268" s="60">
        <f ca="1">'Q9B-L2'!AB268*(1-'Q9B-L2-REIDI'!$AK268)</f>
        <v>0</v>
      </c>
      <c r="AC268" s="60">
        <f ca="1">'Q9B-L2'!AC268*(1-'Q9B-L2-REIDI'!$AK268)</f>
        <v>0</v>
      </c>
      <c r="AD268" s="60">
        <f ca="1">'Q9B-L2'!AD268*(1-'Q9B-L2-REIDI'!$AK268)</f>
        <v>0</v>
      </c>
      <c r="AE268" s="60">
        <f ca="1">'Q9B-L2'!AE268*(1-'Q9B-L2-REIDI'!$AK268)</f>
        <v>0</v>
      </c>
      <c r="AF268" s="60">
        <f ca="1">'Q9B-L2'!AF268*(1-'Q9B-L2-REIDI'!$AK268)</f>
        <v>0</v>
      </c>
      <c r="AG268" s="60">
        <f ca="1">'Q9B-L2'!AG268*(1-'Q9B-L2-REIDI'!$AK268)</f>
        <v>0</v>
      </c>
      <c r="AH268" s="60">
        <f ca="1">'Q9B-L2'!AH268*(1-'Q9B-L2-REIDI'!$AK268)</f>
        <v>0</v>
      </c>
      <c r="AI268" s="60">
        <f ca="1">'Q9B-L2'!AI268*(1-'Q9B-L2-REIDI'!$AK268)</f>
        <v>0</v>
      </c>
      <c r="AJ268" s="61"/>
      <c r="AK268" s="170">
        <v>3.6499999999999998E-2</v>
      </c>
      <c r="AL268" s="63">
        <v>1</v>
      </c>
      <c r="AM268" s="63"/>
      <c r="AN268" s="63"/>
      <c r="AO268" s="45" t="str">
        <f t="shared" si="45"/>
        <v>Acessos - Trecho 26 - 9 Unidades</v>
      </c>
    </row>
    <row r="269" spans="1:41" s="22" customFormat="1" ht="16.5" hidden="1" customHeight="1" outlineLevel="3">
      <c r="A269" s="47"/>
      <c r="B269" s="56" t="s">
        <v>271</v>
      </c>
      <c r="C269" s="57" t="s">
        <v>896</v>
      </c>
      <c r="D269" s="58">
        <f t="shared" ca="1" si="48"/>
        <v>9909.7977521158846</v>
      </c>
      <c r="E269" s="59">
        <f t="shared" ca="1" si="49"/>
        <v>14508.934888872873</v>
      </c>
      <c r="F269" s="60">
        <f ca="1">'Q9B-L2'!F269*(1-'Q9B-L2-REIDI'!$AK269)</f>
        <v>0</v>
      </c>
      <c r="G269" s="60">
        <f ca="1">'Q9B-L2'!G269*(1-'Q9B-L2-REIDI'!$AK269)</f>
        <v>0</v>
      </c>
      <c r="H269" s="60">
        <f ca="1">'Q9B-L2'!H269*(1-'Q9B-L2-REIDI'!$AK269)</f>
        <v>0</v>
      </c>
      <c r="I269" s="60">
        <f ca="1">'Q9B-L2'!I269*(1-'Q9B-L2-REIDI'!$AK269)</f>
        <v>14508.934888872873</v>
      </c>
      <c r="J269" s="60">
        <f ca="1">'Q9B-L2'!J269*(1-'Q9B-L2-REIDI'!$AK269)</f>
        <v>0</v>
      </c>
      <c r="K269" s="60">
        <f ca="1">'Q9B-L2'!K269*(1-'Q9B-L2-REIDI'!$AK269)</f>
        <v>0</v>
      </c>
      <c r="L269" s="60">
        <f ca="1">'Q9B-L2'!L269*(1-'Q9B-L2-REIDI'!$AK269)</f>
        <v>0</v>
      </c>
      <c r="M269" s="60">
        <f ca="1">'Q9B-L2'!M269*(1-'Q9B-L2-REIDI'!$AK269)</f>
        <v>0</v>
      </c>
      <c r="N269" s="60">
        <f ca="1">'Q9B-L2'!N269*(1-'Q9B-L2-REIDI'!$AK269)</f>
        <v>0</v>
      </c>
      <c r="O269" s="60">
        <f ca="1">'Q9B-L2'!O269*(1-'Q9B-L2-REIDI'!$AK269)</f>
        <v>0</v>
      </c>
      <c r="P269" s="60">
        <f ca="1">'Q9B-L2'!P269*(1-'Q9B-L2-REIDI'!$AK269)</f>
        <v>0</v>
      </c>
      <c r="Q269" s="60">
        <f ca="1">'Q9B-L2'!Q269*(1-'Q9B-L2-REIDI'!$AK269)</f>
        <v>0</v>
      </c>
      <c r="R269" s="60">
        <f ca="1">'Q9B-L2'!R269*(1-'Q9B-L2-REIDI'!$AK269)</f>
        <v>0</v>
      </c>
      <c r="S269" s="60">
        <f ca="1">'Q9B-L2'!S269*(1-'Q9B-L2-REIDI'!$AK269)</f>
        <v>0</v>
      </c>
      <c r="T269" s="60">
        <f ca="1">'Q9B-L2'!T269*(1-'Q9B-L2-REIDI'!$AK269)</f>
        <v>0</v>
      </c>
      <c r="U269" s="60">
        <f ca="1">'Q9B-L2'!U269*(1-'Q9B-L2-REIDI'!$AK269)</f>
        <v>0</v>
      </c>
      <c r="V269" s="60">
        <f ca="1">'Q9B-L2'!V269*(1-'Q9B-L2-REIDI'!$AK269)</f>
        <v>0</v>
      </c>
      <c r="W269" s="60">
        <f ca="1">'Q9B-L2'!W269*(1-'Q9B-L2-REIDI'!$AK269)</f>
        <v>0</v>
      </c>
      <c r="X269" s="60">
        <f ca="1">'Q9B-L2'!X269*(1-'Q9B-L2-REIDI'!$AK269)</f>
        <v>0</v>
      </c>
      <c r="Y269" s="60">
        <f ca="1">'Q9B-L2'!Y269*(1-'Q9B-L2-REIDI'!$AK269)</f>
        <v>0</v>
      </c>
      <c r="Z269" s="60">
        <f ca="1">'Q9B-L2'!Z269*(1-'Q9B-L2-REIDI'!$AK269)</f>
        <v>0</v>
      </c>
      <c r="AA269" s="60">
        <f ca="1">'Q9B-L2'!AA269*(1-'Q9B-L2-REIDI'!$AK269)</f>
        <v>0</v>
      </c>
      <c r="AB269" s="60">
        <f ca="1">'Q9B-L2'!AB269*(1-'Q9B-L2-REIDI'!$AK269)</f>
        <v>0</v>
      </c>
      <c r="AC269" s="60">
        <f ca="1">'Q9B-L2'!AC269*(1-'Q9B-L2-REIDI'!$AK269)</f>
        <v>0</v>
      </c>
      <c r="AD269" s="60">
        <f ca="1">'Q9B-L2'!AD269*(1-'Q9B-L2-REIDI'!$AK269)</f>
        <v>0</v>
      </c>
      <c r="AE269" s="60">
        <f ca="1">'Q9B-L2'!AE269*(1-'Q9B-L2-REIDI'!$AK269)</f>
        <v>0</v>
      </c>
      <c r="AF269" s="60">
        <f ca="1">'Q9B-L2'!AF269*(1-'Q9B-L2-REIDI'!$AK269)</f>
        <v>0</v>
      </c>
      <c r="AG269" s="60">
        <f ca="1">'Q9B-L2'!AG269*(1-'Q9B-L2-REIDI'!$AK269)</f>
        <v>0</v>
      </c>
      <c r="AH269" s="60">
        <f ca="1">'Q9B-L2'!AH269*(1-'Q9B-L2-REIDI'!$AK269)</f>
        <v>0</v>
      </c>
      <c r="AI269" s="60">
        <f ca="1">'Q9B-L2'!AI269*(1-'Q9B-L2-REIDI'!$AK269)</f>
        <v>0</v>
      </c>
      <c r="AJ269" s="61"/>
      <c r="AK269" s="170">
        <v>3.6499999999999998E-2</v>
      </c>
      <c r="AL269" s="63">
        <v>1</v>
      </c>
      <c r="AM269" s="63"/>
      <c r="AN269" s="63"/>
      <c r="AO269" s="45" t="str">
        <f t="shared" si="45"/>
        <v>Acessos - Trecho 26 - 9 Unidades</v>
      </c>
    </row>
    <row r="270" spans="1:41" s="22" customFormat="1" ht="16.5" hidden="1" customHeight="1" outlineLevel="3">
      <c r="A270" s="47"/>
      <c r="B270" s="56" t="s">
        <v>271</v>
      </c>
      <c r="C270" s="57" t="s">
        <v>897</v>
      </c>
      <c r="D270" s="58">
        <f t="shared" ca="1" si="48"/>
        <v>10492.040164667727</v>
      </c>
      <c r="E270" s="59">
        <f t="shared" ca="1" si="49"/>
        <v>15361.396005090026</v>
      </c>
      <c r="F270" s="60">
        <f ca="1">'Q9B-L2'!F270*(1-'Q9B-L2-REIDI'!$AK270)</f>
        <v>0</v>
      </c>
      <c r="G270" s="60">
        <f ca="1">'Q9B-L2'!G270*(1-'Q9B-L2-REIDI'!$AK270)</f>
        <v>0</v>
      </c>
      <c r="H270" s="60">
        <f ca="1">'Q9B-L2'!H270*(1-'Q9B-L2-REIDI'!$AK270)</f>
        <v>0</v>
      </c>
      <c r="I270" s="60">
        <f ca="1">'Q9B-L2'!I270*(1-'Q9B-L2-REIDI'!$AK270)</f>
        <v>15361.396005090026</v>
      </c>
      <c r="J270" s="60">
        <f ca="1">'Q9B-L2'!J270*(1-'Q9B-L2-REIDI'!$AK270)</f>
        <v>0</v>
      </c>
      <c r="K270" s="60">
        <f ca="1">'Q9B-L2'!K270*(1-'Q9B-L2-REIDI'!$AK270)</f>
        <v>0</v>
      </c>
      <c r="L270" s="60">
        <f ca="1">'Q9B-L2'!L270*(1-'Q9B-L2-REIDI'!$AK270)</f>
        <v>0</v>
      </c>
      <c r="M270" s="60">
        <f ca="1">'Q9B-L2'!M270*(1-'Q9B-L2-REIDI'!$AK270)</f>
        <v>0</v>
      </c>
      <c r="N270" s="60">
        <f ca="1">'Q9B-L2'!N270*(1-'Q9B-L2-REIDI'!$AK270)</f>
        <v>0</v>
      </c>
      <c r="O270" s="60">
        <f ca="1">'Q9B-L2'!O270*(1-'Q9B-L2-REIDI'!$AK270)</f>
        <v>0</v>
      </c>
      <c r="P270" s="60">
        <f ca="1">'Q9B-L2'!P270*(1-'Q9B-L2-REIDI'!$AK270)</f>
        <v>0</v>
      </c>
      <c r="Q270" s="60">
        <f ca="1">'Q9B-L2'!Q270*(1-'Q9B-L2-REIDI'!$AK270)</f>
        <v>0</v>
      </c>
      <c r="R270" s="60">
        <f ca="1">'Q9B-L2'!R270*(1-'Q9B-L2-REIDI'!$AK270)</f>
        <v>0</v>
      </c>
      <c r="S270" s="60">
        <f ca="1">'Q9B-L2'!S270*(1-'Q9B-L2-REIDI'!$AK270)</f>
        <v>0</v>
      </c>
      <c r="T270" s="60">
        <f ca="1">'Q9B-L2'!T270*(1-'Q9B-L2-REIDI'!$AK270)</f>
        <v>0</v>
      </c>
      <c r="U270" s="60">
        <f ca="1">'Q9B-L2'!U270*(1-'Q9B-L2-REIDI'!$AK270)</f>
        <v>0</v>
      </c>
      <c r="V270" s="60">
        <f ca="1">'Q9B-L2'!V270*(1-'Q9B-L2-REIDI'!$AK270)</f>
        <v>0</v>
      </c>
      <c r="W270" s="60">
        <f ca="1">'Q9B-L2'!W270*(1-'Q9B-L2-REIDI'!$AK270)</f>
        <v>0</v>
      </c>
      <c r="X270" s="60">
        <f ca="1">'Q9B-L2'!X270*(1-'Q9B-L2-REIDI'!$AK270)</f>
        <v>0</v>
      </c>
      <c r="Y270" s="60">
        <f ca="1">'Q9B-L2'!Y270*(1-'Q9B-L2-REIDI'!$AK270)</f>
        <v>0</v>
      </c>
      <c r="Z270" s="60">
        <f ca="1">'Q9B-L2'!Z270*(1-'Q9B-L2-REIDI'!$AK270)</f>
        <v>0</v>
      </c>
      <c r="AA270" s="60">
        <f ca="1">'Q9B-L2'!AA270*(1-'Q9B-L2-REIDI'!$AK270)</f>
        <v>0</v>
      </c>
      <c r="AB270" s="60">
        <f ca="1">'Q9B-L2'!AB270*(1-'Q9B-L2-REIDI'!$AK270)</f>
        <v>0</v>
      </c>
      <c r="AC270" s="60">
        <f ca="1">'Q9B-L2'!AC270*(1-'Q9B-L2-REIDI'!$AK270)</f>
        <v>0</v>
      </c>
      <c r="AD270" s="60">
        <f ca="1">'Q9B-L2'!AD270*(1-'Q9B-L2-REIDI'!$AK270)</f>
        <v>0</v>
      </c>
      <c r="AE270" s="60">
        <f ca="1">'Q9B-L2'!AE270*(1-'Q9B-L2-REIDI'!$AK270)</f>
        <v>0</v>
      </c>
      <c r="AF270" s="60">
        <f ca="1">'Q9B-L2'!AF270*(1-'Q9B-L2-REIDI'!$AK270)</f>
        <v>0</v>
      </c>
      <c r="AG270" s="60">
        <f ca="1">'Q9B-L2'!AG270*(1-'Q9B-L2-REIDI'!$AK270)</f>
        <v>0</v>
      </c>
      <c r="AH270" s="60">
        <f ca="1">'Q9B-L2'!AH270*(1-'Q9B-L2-REIDI'!$AK270)</f>
        <v>0</v>
      </c>
      <c r="AI270" s="60">
        <f ca="1">'Q9B-L2'!AI270*(1-'Q9B-L2-REIDI'!$AK270)</f>
        <v>0</v>
      </c>
      <c r="AJ270" s="61"/>
      <c r="AK270" s="170">
        <v>3.6499999999999998E-2</v>
      </c>
      <c r="AL270" s="63">
        <v>1</v>
      </c>
      <c r="AM270" s="63"/>
      <c r="AN270" s="63"/>
      <c r="AO270" s="45" t="str">
        <f t="shared" si="45"/>
        <v>Acessos - Trecho 26 - 9 Unidades</v>
      </c>
    </row>
    <row r="271" spans="1:41" s="22" customFormat="1" ht="16.5" hidden="1" customHeight="1" outlineLevel="2">
      <c r="A271" s="47"/>
      <c r="B271" s="48" t="s">
        <v>240</v>
      </c>
      <c r="C271" s="49" t="s">
        <v>272</v>
      </c>
      <c r="D271" s="50">
        <f t="shared" ca="1" si="48"/>
        <v>195594.26780613625</v>
      </c>
      <c r="E271" s="51">
        <f t="shared" ca="1" si="49"/>
        <v>281549.55387740763</v>
      </c>
      <c r="F271" s="52">
        <f t="shared" ref="F271:AI271" ca="1" si="50">SUBTOTAL(9,F272:F318)</f>
        <v>0</v>
      </c>
      <c r="G271" s="52">
        <f t="shared" ca="1" si="50"/>
        <v>0</v>
      </c>
      <c r="H271" s="52">
        <f t="shared" ca="1" si="50"/>
        <v>157462.28751536243</v>
      </c>
      <c r="I271" s="52">
        <f t="shared" ca="1" si="50"/>
        <v>56819.169005480537</v>
      </c>
      <c r="J271" s="52">
        <f t="shared" ca="1" si="50"/>
        <v>22476.643262488094</v>
      </c>
      <c r="K271" s="52">
        <f t="shared" ca="1" si="50"/>
        <v>30028.527965734738</v>
      </c>
      <c r="L271" s="52">
        <f t="shared" ca="1" si="50"/>
        <v>14762.926128341798</v>
      </c>
      <c r="M271" s="52">
        <f t="shared" ca="1" si="50"/>
        <v>0</v>
      </c>
      <c r="N271" s="52">
        <f t="shared" ca="1" si="50"/>
        <v>0</v>
      </c>
      <c r="O271" s="52">
        <f t="shared" ca="1" si="50"/>
        <v>0</v>
      </c>
      <c r="P271" s="52">
        <f t="shared" ca="1" si="50"/>
        <v>0</v>
      </c>
      <c r="Q271" s="52">
        <f t="shared" ca="1" si="50"/>
        <v>0</v>
      </c>
      <c r="R271" s="52">
        <f t="shared" ca="1" si="50"/>
        <v>0</v>
      </c>
      <c r="S271" s="52">
        <f t="shared" ca="1" si="50"/>
        <v>0</v>
      </c>
      <c r="T271" s="52">
        <f t="shared" ca="1" si="50"/>
        <v>0</v>
      </c>
      <c r="U271" s="52">
        <f t="shared" ca="1" si="50"/>
        <v>0</v>
      </c>
      <c r="V271" s="52">
        <f t="shared" ca="1" si="50"/>
        <v>0</v>
      </c>
      <c r="W271" s="52">
        <f t="shared" ca="1" si="50"/>
        <v>0</v>
      </c>
      <c r="X271" s="52">
        <f t="shared" ca="1" si="50"/>
        <v>0</v>
      </c>
      <c r="Y271" s="52">
        <f t="shared" ca="1" si="50"/>
        <v>0</v>
      </c>
      <c r="Z271" s="52">
        <f t="shared" ca="1" si="50"/>
        <v>0</v>
      </c>
      <c r="AA271" s="52">
        <f t="shared" ca="1" si="50"/>
        <v>0</v>
      </c>
      <c r="AB271" s="52">
        <f t="shared" ca="1" si="50"/>
        <v>0</v>
      </c>
      <c r="AC271" s="52">
        <f t="shared" ca="1" si="50"/>
        <v>0</v>
      </c>
      <c r="AD271" s="52">
        <f t="shared" ca="1" si="50"/>
        <v>0</v>
      </c>
      <c r="AE271" s="52">
        <f t="shared" ca="1" si="50"/>
        <v>0</v>
      </c>
      <c r="AF271" s="52">
        <f t="shared" ca="1" si="50"/>
        <v>0</v>
      </c>
      <c r="AG271" s="52">
        <f t="shared" ca="1" si="50"/>
        <v>0</v>
      </c>
      <c r="AH271" s="52">
        <f t="shared" ca="1" si="50"/>
        <v>0</v>
      </c>
      <c r="AI271" s="52">
        <f t="shared" ca="1" si="50"/>
        <v>0</v>
      </c>
      <c r="AJ271" s="20"/>
      <c r="AK271" s="170"/>
      <c r="AL271" s="55">
        <v>1</v>
      </c>
      <c r="AM271" s="55"/>
      <c r="AN271" s="55"/>
      <c r="AO271" s="36" t="str">
        <f t="shared" si="45"/>
        <v>Acessos</v>
      </c>
    </row>
    <row r="272" spans="1:41" s="22" customFormat="1" ht="16.5" hidden="1" customHeight="1" outlineLevel="3">
      <c r="A272" s="47"/>
      <c r="B272" s="56" t="s">
        <v>273</v>
      </c>
      <c r="C272" s="57" t="s">
        <v>898</v>
      </c>
      <c r="D272" s="58">
        <f t="shared" ca="1" si="48"/>
        <v>2430.6310950902371</v>
      </c>
      <c r="E272" s="59">
        <f t="shared" ca="1" si="49"/>
        <v>4511.0594083753085</v>
      </c>
      <c r="F272" s="60">
        <f ca="1">'Q9B-L2'!F272*(1-'Q9B-L2-REIDI'!$AK272)</f>
        <v>0</v>
      </c>
      <c r="G272" s="60">
        <f ca="1">'Q9B-L2'!G272*(1-'Q9B-L2-REIDI'!$AK272)</f>
        <v>0</v>
      </c>
      <c r="H272" s="60">
        <f ca="1">'Q9B-L2'!H272*(1-'Q9B-L2-REIDI'!$AK272)</f>
        <v>0</v>
      </c>
      <c r="I272" s="60">
        <f ca="1">'Q9B-L2'!I272*(1-'Q9B-L2-REIDI'!$AK272)</f>
        <v>0</v>
      </c>
      <c r="J272" s="60">
        <f ca="1">'Q9B-L2'!J272*(1-'Q9B-L2-REIDI'!$AK272)</f>
        <v>0</v>
      </c>
      <c r="K272" s="60">
        <f ca="1">'Q9B-L2'!K272*(1-'Q9B-L2-REIDI'!$AK272)</f>
        <v>2255.5297041876543</v>
      </c>
      <c r="L272" s="60">
        <f ca="1">'Q9B-L2'!L272*(1-'Q9B-L2-REIDI'!$AK272)</f>
        <v>2255.5297041876543</v>
      </c>
      <c r="M272" s="60">
        <f ca="1">'Q9B-L2'!M272*(1-'Q9B-L2-REIDI'!$AK272)</f>
        <v>0</v>
      </c>
      <c r="N272" s="60">
        <f ca="1">'Q9B-L2'!N272*(1-'Q9B-L2-REIDI'!$AK272)</f>
        <v>0</v>
      </c>
      <c r="O272" s="60">
        <f ca="1">'Q9B-L2'!O272*(1-'Q9B-L2-REIDI'!$AK272)</f>
        <v>0</v>
      </c>
      <c r="P272" s="60">
        <f ca="1">'Q9B-L2'!P272*(1-'Q9B-L2-REIDI'!$AK272)</f>
        <v>0</v>
      </c>
      <c r="Q272" s="60">
        <f ca="1">'Q9B-L2'!Q272*(1-'Q9B-L2-REIDI'!$AK272)</f>
        <v>0</v>
      </c>
      <c r="R272" s="60">
        <f ca="1">'Q9B-L2'!R272*(1-'Q9B-L2-REIDI'!$AK272)</f>
        <v>0</v>
      </c>
      <c r="S272" s="60">
        <f ca="1">'Q9B-L2'!S272*(1-'Q9B-L2-REIDI'!$AK272)</f>
        <v>0</v>
      </c>
      <c r="T272" s="60">
        <f ca="1">'Q9B-L2'!T272*(1-'Q9B-L2-REIDI'!$AK272)</f>
        <v>0</v>
      </c>
      <c r="U272" s="60">
        <f ca="1">'Q9B-L2'!U272*(1-'Q9B-L2-REIDI'!$AK272)</f>
        <v>0</v>
      </c>
      <c r="V272" s="60">
        <f ca="1">'Q9B-L2'!V272*(1-'Q9B-L2-REIDI'!$AK272)</f>
        <v>0</v>
      </c>
      <c r="W272" s="60">
        <f ca="1">'Q9B-L2'!W272*(1-'Q9B-L2-REIDI'!$AK272)</f>
        <v>0</v>
      </c>
      <c r="X272" s="60">
        <f ca="1">'Q9B-L2'!X272*(1-'Q9B-L2-REIDI'!$AK272)</f>
        <v>0</v>
      </c>
      <c r="Y272" s="60">
        <f ca="1">'Q9B-L2'!Y272*(1-'Q9B-L2-REIDI'!$AK272)</f>
        <v>0</v>
      </c>
      <c r="Z272" s="60">
        <f ca="1">'Q9B-L2'!Z272*(1-'Q9B-L2-REIDI'!$AK272)</f>
        <v>0</v>
      </c>
      <c r="AA272" s="60">
        <f ca="1">'Q9B-L2'!AA272*(1-'Q9B-L2-REIDI'!$AK272)</f>
        <v>0</v>
      </c>
      <c r="AB272" s="60">
        <f ca="1">'Q9B-L2'!AB272*(1-'Q9B-L2-REIDI'!$AK272)</f>
        <v>0</v>
      </c>
      <c r="AC272" s="60">
        <f ca="1">'Q9B-L2'!AC272*(1-'Q9B-L2-REIDI'!$AK272)</f>
        <v>0</v>
      </c>
      <c r="AD272" s="60">
        <f ca="1">'Q9B-L2'!AD272*(1-'Q9B-L2-REIDI'!$AK272)</f>
        <v>0</v>
      </c>
      <c r="AE272" s="60">
        <f ca="1">'Q9B-L2'!AE272*(1-'Q9B-L2-REIDI'!$AK272)</f>
        <v>0</v>
      </c>
      <c r="AF272" s="60">
        <f ca="1">'Q9B-L2'!AF272*(1-'Q9B-L2-REIDI'!$AK272)</f>
        <v>0</v>
      </c>
      <c r="AG272" s="60">
        <f ca="1">'Q9B-L2'!AG272*(1-'Q9B-L2-REIDI'!$AK272)</f>
        <v>0</v>
      </c>
      <c r="AH272" s="60">
        <f ca="1">'Q9B-L2'!AH272*(1-'Q9B-L2-REIDI'!$AK272)</f>
        <v>0</v>
      </c>
      <c r="AI272" s="60">
        <f ca="1">'Q9B-L2'!AI272*(1-'Q9B-L2-REIDI'!$AK272)</f>
        <v>0</v>
      </c>
      <c r="AJ272" s="61"/>
      <c r="AK272" s="170">
        <v>3.6499999999999998E-2</v>
      </c>
      <c r="AL272" s="63">
        <v>1</v>
      </c>
      <c r="AM272" s="63"/>
      <c r="AN272" s="63"/>
      <c r="AO272" s="45" t="str">
        <f t="shared" si="45"/>
        <v>Acessos - Trecho 27 - 4 Unidades</v>
      </c>
    </row>
    <row r="273" spans="1:41" s="22" customFormat="1" ht="16.5" hidden="1" customHeight="1" outlineLevel="3">
      <c r="A273" s="47"/>
      <c r="B273" s="56" t="s">
        <v>274</v>
      </c>
      <c r="C273" s="57" t="s">
        <v>899</v>
      </c>
      <c r="D273" s="58">
        <f t="shared" ca="1" si="48"/>
        <v>2240.592210461069</v>
      </c>
      <c r="E273" s="59">
        <f t="shared" ca="1" si="49"/>
        <v>3957.3537957573599</v>
      </c>
      <c r="F273" s="60">
        <f ca="1">'Q9B-L2'!F273*(1-'Q9B-L2-REIDI'!$AK273)</f>
        <v>0</v>
      </c>
      <c r="G273" s="60">
        <f ca="1">'Q9B-L2'!G273*(1-'Q9B-L2-REIDI'!$AK273)</f>
        <v>0</v>
      </c>
      <c r="H273" s="60">
        <f ca="1">'Q9B-L2'!H273*(1-'Q9B-L2-REIDI'!$AK273)</f>
        <v>0</v>
      </c>
      <c r="I273" s="60">
        <f ca="1">'Q9B-L2'!I273*(1-'Q9B-L2-REIDI'!$AK273)</f>
        <v>0</v>
      </c>
      <c r="J273" s="60">
        <f ca="1">'Q9B-L2'!J273*(1-'Q9B-L2-REIDI'!$AK273)</f>
        <v>1319.1179319191199</v>
      </c>
      <c r="K273" s="60">
        <f ca="1">'Q9B-L2'!K273*(1-'Q9B-L2-REIDI'!$AK273)</f>
        <v>1319.1179319191199</v>
      </c>
      <c r="L273" s="60">
        <f ca="1">'Q9B-L2'!L273*(1-'Q9B-L2-REIDI'!$AK273)</f>
        <v>1319.1179319191199</v>
      </c>
      <c r="M273" s="60">
        <f ca="1">'Q9B-L2'!M273*(1-'Q9B-L2-REIDI'!$AK273)</f>
        <v>0</v>
      </c>
      <c r="N273" s="60">
        <f ca="1">'Q9B-L2'!N273*(1-'Q9B-L2-REIDI'!$AK273)</f>
        <v>0</v>
      </c>
      <c r="O273" s="60">
        <f ca="1">'Q9B-L2'!O273*(1-'Q9B-L2-REIDI'!$AK273)</f>
        <v>0</v>
      </c>
      <c r="P273" s="60">
        <f ca="1">'Q9B-L2'!P273*(1-'Q9B-L2-REIDI'!$AK273)</f>
        <v>0</v>
      </c>
      <c r="Q273" s="60">
        <f ca="1">'Q9B-L2'!Q273*(1-'Q9B-L2-REIDI'!$AK273)</f>
        <v>0</v>
      </c>
      <c r="R273" s="60">
        <f ca="1">'Q9B-L2'!R273*(1-'Q9B-L2-REIDI'!$AK273)</f>
        <v>0</v>
      </c>
      <c r="S273" s="60">
        <f ca="1">'Q9B-L2'!S273*(1-'Q9B-L2-REIDI'!$AK273)</f>
        <v>0</v>
      </c>
      <c r="T273" s="60">
        <f ca="1">'Q9B-L2'!T273*(1-'Q9B-L2-REIDI'!$AK273)</f>
        <v>0</v>
      </c>
      <c r="U273" s="60">
        <f ca="1">'Q9B-L2'!U273*(1-'Q9B-L2-REIDI'!$AK273)</f>
        <v>0</v>
      </c>
      <c r="V273" s="60">
        <f ca="1">'Q9B-L2'!V273*(1-'Q9B-L2-REIDI'!$AK273)</f>
        <v>0</v>
      </c>
      <c r="W273" s="60">
        <f ca="1">'Q9B-L2'!W273*(1-'Q9B-L2-REIDI'!$AK273)</f>
        <v>0</v>
      </c>
      <c r="X273" s="60">
        <f ca="1">'Q9B-L2'!X273*(1-'Q9B-L2-REIDI'!$AK273)</f>
        <v>0</v>
      </c>
      <c r="Y273" s="60">
        <f ca="1">'Q9B-L2'!Y273*(1-'Q9B-L2-REIDI'!$AK273)</f>
        <v>0</v>
      </c>
      <c r="Z273" s="60">
        <f ca="1">'Q9B-L2'!Z273*(1-'Q9B-L2-REIDI'!$AK273)</f>
        <v>0</v>
      </c>
      <c r="AA273" s="60">
        <f ca="1">'Q9B-L2'!AA273*(1-'Q9B-L2-REIDI'!$AK273)</f>
        <v>0</v>
      </c>
      <c r="AB273" s="60">
        <f ca="1">'Q9B-L2'!AB273*(1-'Q9B-L2-REIDI'!$AK273)</f>
        <v>0</v>
      </c>
      <c r="AC273" s="60">
        <f ca="1">'Q9B-L2'!AC273*(1-'Q9B-L2-REIDI'!$AK273)</f>
        <v>0</v>
      </c>
      <c r="AD273" s="60">
        <f ca="1">'Q9B-L2'!AD273*(1-'Q9B-L2-REIDI'!$AK273)</f>
        <v>0</v>
      </c>
      <c r="AE273" s="60">
        <f ca="1">'Q9B-L2'!AE273*(1-'Q9B-L2-REIDI'!$AK273)</f>
        <v>0</v>
      </c>
      <c r="AF273" s="60">
        <f ca="1">'Q9B-L2'!AF273*(1-'Q9B-L2-REIDI'!$AK273)</f>
        <v>0</v>
      </c>
      <c r="AG273" s="60">
        <f ca="1">'Q9B-L2'!AG273*(1-'Q9B-L2-REIDI'!$AK273)</f>
        <v>0</v>
      </c>
      <c r="AH273" s="60">
        <f ca="1">'Q9B-L2'!AH273*(1-'Q9B-L2-REIDI'!$AK273)</f>
        <v>0</v>
      </c>
      <c r="AI273" s="60">
        <f ca="1">'Q9B-L2'!AI273*(1-'Q9B-L2-REIDI'!$AK273)</f>
        <v>0</v>
      </c>
      <c r="AJ273" s="61"/>
      <c r="AK273" s="170">
        <v>3.6499999999999998E-2</v>
      </c>
      <c r="AL273" s="63">
        <v>1</v>
      </c>
      <c r="AM273" s="63"/>
      <c r="AN273" s="63"/>
      <c r="AO273" s="45" t="str">
        <f t="shared" si="45"/>
        <v>Acessos - Trecho 27 - 4 Unidades</v>
      </c>
    </row>
    <row r="274" spans="1:41" s="22" customFormat="1" ht="16.5" hidden="1" customHeight="1" outlineLevel="3">
      <c r="A274" s="47"/>
      <c r="B274" s="56" t="s">
        <v>275</v>
      </c>
      <c r="C274" s="57" t="s">
        <v>900</v>
      </c>
      <c r="D274" s="58">
        <f t="shared" ca="1" si="48"/>
        <v>2506.2417966752828</v>
      </c>
      <c r="E274" s="59">
        <f t="shared" ca="1" si="49"/>
        <v>4426.5464464494107</v>
      </c>
      <c r="F274" s="60">
        <f ca="1">'Q9B-L2'!F274*(1-'Q9B-L2-REIDI'!$AK274)</f>
        <v>0</v>
      </c>
      <c r="G274" s="60">
        <f ca="1">'Q9B-L2'!G274*(1-'Q9B-L2-REIDI'!$AK274)</f>
        <v>0</v>
      </c>
      <c r="H274" s="60">
        <f ca="1">'Q9B-L2'!H274*(1-'Q9B-L2-REIDI'!$AK274)</f>
        <v>0</v>
      </c>
      <c r="I274" s="60">
        <f ca="1">'Q9B-L2'!I274*(1-'Q9B-L2-REIDI'!$AK274)</f>
        <v>0</v>
      </c>
      <c r="J274" s="60">
        <f ca="1">'Q9B-L2'!J274*(1-'Q9B-L2-REIDI'!$AK274)</f>
        <v>1475.5154821498036</v>
      </c>
      <c r="K274" s="60">
        <f ca="1">'Q9B-L2'!K274*(1-'Q9B-L2-REIDI'!$AK274)</f>
        <v>1475.5154821498036</v>
      </c>
      <c r="L274" s="60">
        <f ca="1">'Q9B-L2'!L274*(1-'Q9B-L2-REIDI'!$AK274)</f>
        <v>1475.5154821498036</v>
      </c>
      <c r="M274" s="60">
        <f ca="1">'Q9B-L2'!M274*(1-'Q9B-L2-REIDI'!$AK274)</f>
        <v>0</v>
      </c>
      <c r="N274" s="60">
        <f ca="1">'Q9B-L2'!N274*(1-'Q9B-L2-REIDI'!$AK274)</f>
        <v>0</v>
      </c>
      <c r="O274" s="60">
        <f ca="1">'Q9B-L2'!O274*(1-'Q9B-L2-REIDI'!$AK274)</f>
        <v>0</v>
      </c>
      <c r="P274" s="60">
        <f ca="1">'Q9B-L2'!P274*(1-'Q9B-L2-REIDI'!$AK274)</f>
        <v>0</v>
      </c>
      <c r="Q274" s="60">
        <f ca="1">'Q9B-L2'!Q274*(1-'Q9B-L2-REIDI'!$AK274)</f>
        <v>0</v>
      </c>
      <c r="R274" s="60">
        <f ca="1">'Q9B-L2'!R274*(1-'Q9B-L2-REIDI'!$AK274)</f>
        <v>0</v>
      </c>
      <c r="S274" s="60">
        <f ca="1">'Q9B-L2'!S274*(1-'Q9B-L2-REIDI'!$AK274)</f>
        <v>0</v>
      </c>
      <c r="T274" s="60">
        <f ca="1">'Q9B-L2'!T274*(1-'Q9B-L2-REIDI'!$AK274)</f>
        <v>0</v>
      </c>
      <c r="U274" s="60">
        <f ca="1">'Q9B-L2'!U274*(1-'Q9B-L2-REIDI'!$AK274)</f>
        <v>0</v>
      </c>
      <c r="V274" s="60">
        <f ca="1">'Q9B-L2'!V274*(1-'Q9B-L2-REIDI'!$AK274)</f>
        <v>0</v>
      </c>
      <c r="W274" s="60">
        <f ca="1">'Q9B-L2'!W274*(1-'Q9B-L2-REIDI'!$AK274)</f>
        <v>0</v>
      </c>
      <c r="X274" s="60">
        <f ca="1">'Q9B-L2'!X274*(1-'Q9B-L2-REIDI'!$AK274)</f>
        <v>0</v>
      </c>
      <c r="Y274" s="60">
        <f ca="1">'Q9B-L2'!Y274*(1-'Q9B-L2-REIDI'!$AK274)</f>
        <v>0</v>
      </c>
      <c r="Z274" s="60">
        <f ca="1">'Q9B-L2'!Z274*(1-'Q9B-L2-REIDI'!$AK274)</f>
        <v>0</v>
      </c>
      <c r="AA274" s="60">
        <f ca="1">'Q9B-L2'!AA274*(1-'Q9B-L2-REIDI'!$AK274)</f>
        <v>0</v>
      </c>
      <c r="AB274" s="60">
        <f ca="1">'Q9B-L2'!AB274*(1-'Q9B-L2-REIDI'!$AK274)</f>
        <v>0</v>
      </c>
      <c r="AC274" s="60">
        <f ca="1">'Q9B-L2'!AC274*(1-'Q9B-L2-REIDI'!$AK274)</f>
        <v>0</v>
      </c>
      <c r="AD274" s="60">
        <f ca="1">'Q9B-L2'!AD274*(1-'Q9B-L2-REIDI'!$AK274)</f>
        <v>0</v>
      </c>
      <c r="AE274" s="60">
        <f ca="1">'Q9B-L2'!AE274*(1-'Q9B-L2-REIDI'!$AK274)</f>
        <v>0</v>
      </c>
      <c r="AF274" s="60">
        <f ca="1">'Q9B-L2'!AF274*(1-'Q9B-L2-REIDI'!$AK274)</f>
        <v>0</v>
      </c>
      <c r="AG274" s="60">
        <f ca="1">'Q9B-L2'!AG274*(1-'Q9B-L2-REIDI'!$AK274)</f>
        <v>0</v>
      </c>
      <c r="AH274" s="60">
        <f ca="1">'Q9B-L2'!AH274*(1-'Q9B-L2-REIDI'!$AK274)</f>
        <v>0</v>
      </c>
      <c r="AI274" s="60">
        <f ca="1">'Q9B-L2'!AI274*(1-'Q9B-L2-REIDI'!$AK274)</f>
        <v>0</v>
      </c>
      <c r="AJ274" s="61"/>
      <c r="AK274" s="170">
        <v>3.6499999999999998E-2</v>
      </c>
      <c r="AL274" s="63">
        <v>1</v>
      </c>
      <c r="AM274" s="63"/>
      <c r="AN274" s="63"/>
      <c r="AO274" s="45" t="str">
        <f t="shared" si="45"/>
        <v>Acessos - Trecho 27 - 4 Unidades</v>
      </c>
    </row>
    <row r="275" spans="1:41" s="22" customFormat="1" ht="16.5" hidden="1" customHeight="1" outlineLevel="3">
      <c r="A275" s="47"/>
      <c r="B275" s="56" t="s">
        <v>276</v>
      </c>
      <c r="C275" s="57" t="s">
        <v>901</v>
      </c>
      <c r="D275" s="58">
        <f t="shared" ca="1" si="48"/>
        <v>2785.0913623287129</v>
      </c>
      <c r="E275" s="59">
        <f t="shared" ca="1" si="49"/>
        <v>4919.0530176727452</v>
      </c>
      <c r="F275" s="60">
        <f ca="1">'Q9B-L2'!F275*(1-'Q9B-L2-REIDI'!$AK275)</f>
        <v>0</v>
      </c>
      <c r="G275" s="60">
        <f ca="1">'Q9B-L2'!G275*(1-'Q9B-L2-REIDI'!$AK275)</f>
        <v>0</v>
      </c>
      <c r="H275" s="60">
        <f ca="1">'Q9B-L2'!H275*(1-'Q9B-L2-REIDI'!$AK275)</f>
        <v>0</v>
      </c>
      <c r="I275" s="60">
        <f ca="1">'Q9B-L2'!I275*(1-'Q9B-L2-REIDI'!$AK275)</f>
        <v>0</v>
      </c>
      <c r="J275" s="60">
        <f ca="1">'Q9B-L2'!J275*(1-'Q9B-L2-REIDI'!$AK275)</f>
        <v>1639.6843392242483</v>
      </c>
      <c r="K275" s="60">
        <f ca="1">'Q9B-L2'!K275*(1-'Q9B-L2-REIDI'!$AK275)</f>
        <v>1639.6843392242483</v>
      </c>
      <c r="L275" s="60">
        <f ca="1">'Q9B-L2'!L275*(1-'Q9B-L2-REIDI'!$AK275)</f>
        <v>1639.6843392242483</v>
      </c>
      <c r="M275" s="60">
        <f ca="1">'Q9B-L2'!M275*(1-'Q9B-L2-REIDI'!$AK275)</f>
        <v>0</v>
      </c>
      <c r="N275" s="60">
        <f ca="1">'Q9B-L2'!N275*(1-'Q9B-L2-REIDI'!$AK275)</f>
        <v>0</v>
      </c>
      <c r="O275" s="60">
        <f ca="1">'Q9B-L2'!O275*(1-'Q9B-L2-REIDI'!$AK275)</f>
        <v>0</v>
      </c>
      <c r="P275" s="60">
        <f ca="1">'Q9B-L2'!P275*(1-'Q9B-L2-REIDI'!$AK275)</f>
        <v>0</v>
      </c>
      <c r="Q275" s="60">
        <f ca="1">'Q9B-L2'!Q275*(1-'Q9B-L2-REIDI'!$AK275)</f>
        <v>0</v>
      </c>
      <c r="R275" s="60">
        <f ca="1">'Q9B-L2'!R275*(1-'Q9B-L2-REIDI'!$AK275)</f>
        <v>0</v>
      </c>
      <c r="S275" s="60">
        <f ca="1">'Q9B-L2'!S275*(1-'Q9B-L2-REIDI'!$AK275)</f>
        <v>0</v>
      </c>
      <c r="T275" s="60">
        <f ca="1">'Q9B-L2'!T275*(1-'Q9B-L2-REIDI'!$AK275)</f>
        <v>0</v>
      </c>
      <c r="U275" s="60">
        <f ca="1">'Q9B-L2'!U275*(1-'Q9B-L2-REIDI'!$AK275)</f>
        <v>0</v>
      </c>
      <c r="V275" s="60">
        <f ca="1">'Q9B-L2'!V275*(1-'Q9B-L2-REIDI'!$AK275)</f>
        <v>0</v>
      </c>
      <c r="W275" s="60">
        <f ca="1">'Q9B-L2'!W275*(1-'Q9B-L2-REIDI'!$AK275)</f>
        <v>0</v>
      </c>
      <c r="X275" s="60">
        <f ca="1">'Q9B-L2'!X275*(1-'Q9B-L2-REIDI'!$AK275)</f>
        <v>0</v>
      </c>
      <c r="Y275" s="60">
        <f ca="1">'Q9B-L2'!Y275*(1-'Q9B-L2-REIDI'!$AK275)</f>
        <v>0</v>
      </c>
      <c r="Z275" s="60">
        <f ca="1">'Q9B-L2'!Z275*(1-'Q9B-L2-REIDI'!$AK275)</f>
        <v>0</v>
      </c>
      <c r="AA275" s="60">
        <f ca="1">'Q9B-L2'!AA275*(1-'Q9B-L2-REIDI'!$AK275)</f>
        <v>0</v>
      </c>
      <c r="AB275" s="60">
        <f ca="1">'Q9B-L2'!AB275*(1-'Q9B-L2-REIDI'!$AK275)</f>
        <v>0</v>
      </c>
      <c r="AC275" s="60">
        <f ca="1">'Q9B-L2'!AC275*(1-'Q9B-L2-REIDI'!$AK275)</f>
        <v>0</v>
      </c>
      <c r="AD275" s="60">
        <f ca="1">'Q9B-L2'!AD275*(1-'Q9B-L2-REIDI'!$AK275)</f>
        <v>0</v>
      </c>
      <c r="AE275" s="60">
        <f ca="1">'Q9B-L2'!AE275*(1-'Q9B-L2-REIDI'!$AK275)</f>
        <v>0</v>
      </c>
      <c r="AF275" s="60">
        <f ca="1">'Q9B-L2'!AF275*(1-'Q9B-L2-REIDI'!$AK275)</f>
        <v>0</v>
      </c>
      <c r="AG275" s="60">
        <f ca="1">'Q9B-L2'!AG275*(1-'Q9B-L2-REIDI'!$AK275)</f>
        <v>0</v>
      </c>
      <c r="AH275" s="60">
        <f ca="1">'Q9B-L2'!AH275*(1-'Q9B-L2-REIDI'!$AK275)</f>
        <v>0</v>
      </c>
      <c r="AI275" s="60">
        <f ca="1">'Q9B-L2'!AI275*(1-'Q9B-L2-REIDI'!$AK275)</f>
        <v>0</v>
      </c>
      <c r="AJ275" s="61"/>
      <c r="AK275" s="170">
        <v>3.6499999999999998E-2</v>
      </c>
      <c r="AL275" s="63">
        <v>1</v>
      </c>
      <c r="AM275" s="63"/>
      <c r="AN275" s="63"/>
      <c r="AO275" s="45" t="str">
        <f t="shared" si="45"/>
        <v>Acessos - Trecho 27 - 4 Unidades</v>
      </c>
    </row>
    <row r="276" spans="1:41" s="22" customFormat="1" ht="16.5" hidden="1" customHeight="1" outlineLevel="3">
      <c r="A276" s="47"/>
      <c r="B276" s="56" t="s">
        <v>277</v>
      </c>
      <c r="C276" s="57" t="s">
        <v>902</v>
      </c>
      <c r="D276" s="58">
        <f t="shared" ca="1" si="48"/>
        <v>2516.1417812546943</v>
      </c>
      <c r="E276" s="59">
        <f t="shared" ca="1" si="49"/>
        <v>4444.0318868478716</v>
      </c>
      <c r="F276" s="60">
        <f ca="1">'Q9B-L2'!F276*(1-'Q9B-L2-REIDI'!$AK276)</f>
        <v>0</v>
      </c>
      <c r="G276" s="60">
        <f ca="1">'Q9B-L2'!G276*(1-'Q9B-L2-REIDI'!$AK276)</f>
        <v>0</v>
      </c>
      <c r="H276" s="60">
        <f ca="1">'Q9B-L2'!H276*(1-'Q9B-L2-REIDI'!$AK276)</f>
        <v>0</v>
      </c>
      <c r="I276" s="60">
        <f ca="1">'Q9B-L2'!I276*(1-'Q9B-L2-REIDI'!$AK276)</f>
        <v>0</v>
      </c>
      <c r="J276" s="60">
        <f ca="1">'Q9B-L2'!J276*(1-'Q9B-L2-REIDI'!$AK276)</f>
        <v>1481.3439622826238</v>
      </c>
      <c r="K276" s="60">
        <f ca="1">'Q9B-L2'!K276*(1-'Q9B-L2-REIDI'!$AK276)</f>
        <v>1481.3439622826238</v>
      </c>
      <c r="L276" s="60">
        <f ca="1">'Q9B-L2'!L276*(1-'Q9B-L2-REIDI'!$AK276)</f>
        <v>1481.3439622826238</v>
      </c>
      <c r="M276" s="60">
        <f ca="1">'Q9B-L2'!M276*(1-'Q9B-L2-REIDI'!$AK276)</f>
        <v>0</v>
      </c>
      <c r="N276" s="60">
        <f ca="1">'Q9B-L2'!N276*(1-'Q9B-L2-REIDI'!$AK276)</f>
        <v>0</v>
      </c>
      <c r="O276" s="60">
        <f ca="1">'Q9B-L2'!O276*(1-'Q9B-L2-REIDI'!$AK276)</f>
        <v>0</v>
      </c>
      <c r="P276" s="60">
        <f ca="1">'Q9B-L2'!P276*(1-'Q9B-L2-REIDI'!$AK276)</f>
        <v>0</v>
      </c>
      <c r="Q276" s="60">
        <f ca="1">'Q9B-L2'!Q276*(1-'Q9B-L2-REIDI'!$AK276)</f>
        <v>0</v>
      </c>
      <c r="R276" s="60">
        <f ca="1">'Q9B-L2'!R276*(1-'Q9B-L2-REIDI'!$AK276)</f>
        <v>0</v>
      </c>
      <c r="S276" s="60">
        <f ca="1">'Q9B-L2'!S276*(1-'Q9B-L2-REIDI'!$AK276)</f>
        <v>0</v>
      </c>
      <c r="T276" s="60">
        <f ca="1">'Q9B-L2'!T276*(1-'Q9B-L2-REIDI'!$AK276)</f>
        <v>0</v>
      </c>
      <c r="U276" s="60">
        <f ca="1">'Q9B-L2'!U276*(1-'Q9B-L2-REIDI'!$AK276)</f>
        <v>0</v>
      </c>
      <c r="V276" s="60">
        <f ca="1">'Q9B-L2'!V276*(1-'Q9B-L2-REIDI'!$AK276)</f>
        <v>0</v>
      </c>
      <c r="W276" s="60">
        <f ca="1">'Q9B-L2'!W276*(1-'Q9B-L2-REIDI'!$AK276)</f>
        <v>0</v>
      </c>
      <c r="X276" s="60">
        <f ca="1">'Q9B-L2'!X276*(1-'Q9B-L2-REIDI'!$AK276)</f>
        <v>0</v>
      </c>
      <c r="Y276" s="60">
        <f ca="1">'Q9B-L2'!Y276*(1-'Q9B-L2-REIDI'!$AK276)</f>
        <v>0</v>
      </c>
      <c r="Z276" s="60">
        <f ca="1">'Q9B-L2'!Z276*(1-'Q9B-L2-REIDI'!$AK276)</f>
        <v>0</v>
      </c>
      <c r="AA276" s="60">
        <f ca="1">'Q9B-L2'!AA276*(1-'Q9B-L2-REIDI'!$AK276)</f>
        <v>0</v>
      </c>
      <c r="AB276" s="60">
        <f ca="1">'Q9B-L2'!AB276*(1-'Q9B-L2-REIDI'!$AK276)</f>
        <v>0</v>
      </c>
      <c r="AC276" s="60">
        <f ca="1">'Q9B-L2'!AC276*(1-'Q9B-L2-REIDI'!$AK276)</f>
        <v>0</v>
      </c>
      <c r="AD276" s="60">
        <f ca="1">'Q9B-L2'!AD276*(1-'Q9B-L2-REIDI'!$AK276)</f>
        <v>0</v>
      </c>
      <c r="AE276" s="60">
        <f ca="1">'Q9B-L2'!AE276*(1-'Q9B-L2-REIDI'!$AK276)</f>
        <v>0</v>
      </c>
      <c r="AF276" s="60">
        <f ca="1">'Q9B-L2'!AF276*(1-'Q9B-L2-REIDI'!$AK276)</f>
        <v>0</v>
      </c>
      <c r="AG276" s="60">
        <f ca="1">'Q9B-L2'!AG276*(1-'Q9B-L2-REIDI'!$AK276)</f>
        <v>0</v>
      </c>
      <c r="AH276" s="60">
        <f ca="1">'Q9B-L2'!AH276*(1-'Q9B-L2-REIDI'!$AK276)</f>
        <v>0</v>
      </c>
      <c r="AI276" s="60">
        <f ca="1">'Q9B-L2'!AI276*(1-'Q9B-L2-REIDI'!$AK276)</f>
        <v>0</v>
      </c>
      <c r="AJ276" s="61"/>
      <c r="AK276" s="170">
        <v>3.6499999999999998E-2</v>
      </c>
      <c r="AL276" s="63">
        <v>1</v>
      </c>
      <c r="AM276" s="63"/>
      <c r="AN276" s="63"/>
      <c r="AO276" s="45" t="str">
        <f t="shared" si="45"/>
        <v>Acessos - Trecho 27 - 4 Unidades</v>
      </c>
    </row>
    <row r="277" spans="1:41" s="22" customFormat="1" ht="16.5" hidden="1" customHeight="1" outlineLevel="3">
      <c r="A277" s="47"/>
      <c r="B277" s="56" t="s">
        <v>278</v>
      </c>
      <c r="C277" s="57" t="s">
        <v>900</v>
      </c>
      <c r="D277" s="58">
        <f t="shared" ca="1" si="48"/>
        <v>2455.0918763483228</v>
      </c>
      <c r="E277" s="59">
        <f t="shared" ca="1" si="49"/>
        <v>4336.2050043906929</v>
      </c>
      <c r="F277" s="60">
        <f ca="1">'Q9B-L2'!F277*(1-'Q9B-L2-REIDI'!$AK277)</f>
        <v>0</v>
      </c>
      <c r="G277" s="60">
        <f ca="1">'Q9B-L2'!G277*(1-'Q9B-L2-REIDI'!$AK277)</f>
        <v>0</v>
      </c>
      <c r="H277" s="60">
        <f ca="1">'Q9B-L2'!H277*(1-'Q9B-L2-REIDI'!$AK277)</f>
        <v>0</v>
      </c>
      <c r="I277" s="60">
        <f ca="1">'Q9B-L2'!I277*(1-'Q9B-L2-REIDI'!$AK277)</f>
        <v>0</v>
      </c>
      <c r="J277" s="60">
        <f ca="1">'Q9B-L2'!J277*(1-'Q9B-L2-REIDI'!$AK277)</f>
        <v>1445.401668130231</v>
      </c>
      <c r="K277" s="60">
        <f ca="1">'Q9B-L2'!K277*(1-'Q9B-L2-REIDI'!$AK277)</f>
        <v>1445.401668130231</v>
      </c>
      <c r="L277" s="60">
        <f ca="1">'Q9B-L2'!L277*(1-'Q9B-L2-REIDI'!$AK277)</f>
        <v>1445.401668130231</v>
      </c>
      <c r="M277" s="60">
        <f ca="1">'Q9B-L2'!M277*(1-'Q9B-L2-REIDI'!$AK277)</f>
        <v>0</v>
      </c>
      <c r="N277" s="60">
        <f ca="1">'Q9B-L2'!N277*(1-'Q9B-L2-REIDI'!$AK277)</f>
        <v>0</v>
      </c>
      <c r="O277" s="60">
        <f ca="1">'Q9B-L2'!O277*(1-'Q9B-L2-REIDI'!$AK277)</f>
        <v>0</v>
      </c>
      <c r="P277" s="60">
        <f ca="1">'Q9B-L2'!P277*(1-'Q9B-L2-REIDI'!$AK277)</f>
        <v>0</v>
      </c>
      <c r="Q277" s="60">
        <f ca="1">'Q9B-L2'!Q277*(1-'Q9B-L2-REIDI'!$AK277)</f>
        <v>0</v>
      </c>
      <c r="R277" s="60">
        <f ca="1">'Q9B-L2'!R277*(1-'Q9B-L2-REIDI'!$AK277)</f>
        <v>0</v>
      </c>
      <c r="S277" s="60">
        <f ca="1">'Q9B-L2'!S277*(1-'Q9B-L2-REIDI'!$AK277)</f>
        <v>0</v>
      </c>
      <c r="T277" s="60">
        <f ca="1">'Q9B-L2'!T277*(1-'Q9B-L2-REIDI'!$AK277)</f>
        <v>0</v>
      </c>
      <c r="U277" s="60">
        <f ca="1">'Q9B-L2'!U277*(1-'Q9B-L2-REIDI'!$AK277)</f>
        <v>0</v>
      </c>
      <c r="V277" s="60">
        <f ca="1">'Q9B-L2'!V277*(1-'Q9B-L2-REIDI'!$AK277)</f>
        <v>0</v>
      </c>
      <c r="W277" s="60">
        <f ca="1">'Q9B-L2'!W277*(1-'Q9B-L2-REIDI'!$AK277)</f>
        <v>0</v>
      </c>
      <c r="X277" s="60">
        <f ca="1">'Q9B-L2'!X277*(1-'Q9B-L2-REIDI'!$AK277)</f>
        <v>0</v>
      </c>
      <c r="Y277" s="60">
        <f ca="1">'Q9B-L2'!Y277*(1-'Q9B-L2-REIDI'!$AK277)</f>
        <v>0</v>
      </c>
      <c r="Z277" s="60">
        <f ca="1">'Q9B-L2'!Z277*(1-'Q9B-L2-REIDI'!$AK277)</f>
        <v>0</v>
      </c>
      <c r="AA277" s="60">
        <f ca="1">'Q9B-L2'!AA277*(1-'Q9B-L2-REIDI'!$AK277)</f>
        <v>0</v>
      </c>
      <c r="AB277" s="60">
        <f ca="1">'Q9B-L2'!AB277*(1-'Q9B-L2-REIDI'!$AK277)</f>
        <v>0</v>
      </c>
      <c r="AC277" s="60">
        <f ca="1">'Q9B-L2'!AC277*(1-'Q9B-L2-REIDI'!$AK277)</f>
        <v>0</v>
      </c>
      <c r="AD277" s="60">
        <f ca="1">'Q9B-L2'!AD277*(1-'Q9B-L2-REIDI'!$AK277)</f>
        <v>0</v>
      </c>
      <c r="AE277" s="60">
        <f ca="1">'Q9B-L2'!AE277*(1-'Q9B-L2-REIDI'!$AK277)</f>
        <v>0</v>
      </c>
      <c r="AF277" s="60">
        <f ca="1">'Q9B-L2'!AF277*(1-'Q9B-L2-REIDI'!$AK277)</f>
        <v>0</v>
      </c>
      <c r="AG277" s="60">
        <f ca="1">'Q9B-L2'!AG277*(1-'Q9B-L2-REIDI'!$AK277)</f>
        <v>0</v>
      </c>
      <c r="AH277" s="60">
        <f ca="1">'Q9B-L2'!AH277*(1-'Q9B-L2-REIDI'!$AK277)</f>
        <v>0</v>
      </c>
      <c r="AI277" s="60">
        <f ca="1">'Q9B-L2'!AI277*(1-'Q9B-L2-REIDI'!$AK277)</f>
        <v>0</v>
      </c>
      <c r="AJ277" s="61"/>
      <c r="AK277" s="170">
        <v>3.6499999999999998E-2</v>
      </c>
      <c r="AL277" s="63">
        <v>1</v>
      </c>
      <c r="AM277" s="63"/>
      <c r="AN277" s="63"/>
      <c r="AO277" s="45" t="str">
        <f t="shared" si="45"/>
        <v>Acessos - Trecho 27 - 4 Unidades</v>
      </c>
    </row>
    <row r="278" spans="1:41" s="22" customFormat="1" ht="16.5" hidden="1" customHeight="1" outlineLevel="3">
      <c r="A278" s="47"/>
      <c r="B278" s="56" t="s">
        <v>279</v>
      </c>
      <c r="C278" s="57" t="s">
        <v>900</v>
      </c>
      <c r="D278" s="58">
        <f t="shared" ca="1" si="48"/>
        <v>2455.0918763483228</v>
      </c>
      <c r="E278" s="59">
        <f t="shared" ca="1" si="49"/>
        <v>4336.2050043906929</v>
      </c>
      <c r="F278" s="60">
        <f ca="1">'Q9B-L2'!F278*(1-'Q9B-L2-REIDI'!$AK278)</f>
        <v>0</v>
      </c>
      <c r="G278" s="60">
        <f ca="1">'Q9B-L2'!G278*(1-'Q9B-L2-REIDI'!$AK278)</f>
        <v>0</v>
      </c>
      <c r="H278" s="60">
        <f ca="1">'Q9B-L2'!H278*(1-'Q9B-L2-REIDI'!$AK278)</f>
        <v>0</v>
      </c>
      <c r="I278" s="60">
        <f ca="1">'Q9B-L2'!I278*(1-'Q9B-L2-REIDI'!$AK278)</f>
        <v>0</v>
      </c>
      <c r="J278" s="60">
        <f ca="1">'Q9B-L2'!J278*(1-'Q9B-L2-REIDI'!$AK278)</f>
        <v>1445.401668130231</v>
      </c>
      <c r="K278" s="60">
        <f ca="1">'Q9B-L2'!K278*(1-'Q9B-L2-REIDI'!$AK278)</f>
        <v>1445.401668130231</v>
      </c>
      <c r="L278" s="60">
        <f ca="1">'Q9B-L2'!L278*(1-'Q9B-L2-REIDI'!$AK278)</f>
        <v>1445.401668130231</v>
      </c>
      <c r="M278" s="60">
        <f ca="1">'Q9B-L2'!M278*(1-'Q9B-L2-REIDI'!$AK278)</f>
        <v>0</v>
      </c>
      <c r="N278" s="60">
        <f ca="1">'Q9B-L2'!N278*(1-'Q9B-L2-REIDI'!$AK278)</f>
        <v>0</v>
      </c>
      <c r="O278" s="60">
        <f ca="1">'Q9B-L2'!O278*(1-'Q9B-L2-REIDI'!$AK278)</f>
        <v>0</v>
      </c>
      <c r="P278" s="60">
        <f ca="1">'Q9B-L2'!P278*(1-'Q9B-L2-REIDI'!$AK278)</f>
        <v>0</v>
      </c>
      <c r="Q278" s="60">
        <f ca="1">'Q9B-L2'!Q278*(1-'Q9B-L2-REIDI'!$AK278)</f>
        <v>0</v>
      </c>
      <c r="R278" s="60">
        <f ca="1">'Q9B-L2'!R278*(1-'Q9B-L2-REIDI'!$AK278)</f>
        <v>0</v>
      </c>
      <c r="S278" s="60">
        <f ca="1">'Q9B-L2'!S278*(1-'Q9B-L2-REIDI'!$AK278)</f>
        <v>0</v>
      </c>
      <c r="T278" s="60">
        <f ca="1">'Q9B-L2'!T278*(1-'Q9B-L2-REIDI'!$AK278)</f>
        <v>0</v>
      </c>
      <c r="U278" s="60">
        <f ca="1">'Q9B-L2'!U278*(1-'Q9B-L2-REIDI'!$AK278)</f>
        <v>0</v>
      </c>
      <c r="V278" s="60">
        <f ca="1">'Q9B-L2'!V278*(1-'Q9B-L2-REIDI'!$AK278)</f>
        <v>0</v>
      </c>
      <c r="W278" s="60">
        <f ca="1">'Q9B-L2'!W278*(1-'Q9B-L2-REIDI'!$AK278)</f>
        <v>0</v>
      </c>
      <c r="X278" s="60">
        <f ca="1">'Q9B-L2'!X278*(1-'Q9B-L2-REIDI'!$AK278)</f>
        <v>0</v>
      </c>
      <c r="Y278" s="60">
        <f ca="1">'Q9B-L2'!Y278*(1-'Q9B-L2-REIDI'!$AK278)</f>
        <v>0</v>
      </c>
      <c r="Z278" s="60">
        <f ca="1">'Q9B-L2'!Z278*(1-'Q9B-L2-REIDI'!$AK278)</f>
        <v>0</v>
      </c>
      <c r="AA278" s="60">
        <f ca="1">'Q9B-L2'!AA278*(1-'Q9B-L2-REIDI'!$AK278)</f>
        <v>0</v>
      </c>
      <c r="AB278" s="60">
        <f ca="1">'Q9B-L2'!AB278*(1-'Q9B-L2-REIDI'!$AK278)</f>
        <v>0</v>
      </c>
      <c r="AC278" s="60">
        <f ca="1">'Q9B-L2'!AC278*(1-'Q9B-L2-REIDI'!$AK278)</f>
        <v>0</v>
      </c>
      <c r="AD278" s="60">
        <f ca="1">'Q9B-L2'!AD278*(1-'Q9B-L2-REIDI'!$AK278)</f>
        <v>0</v>
      </c>
      <c r="AE278" s="60">
        <f ca="1">'Q9B-L2'!AE278*(1-'Q9B-L2-REIDI'!$AK278)</f>
        <v>0</v>
      </c>
      <c r="AF278" s="60">
        <f ca="1">'Q9B-L2'!AF278*(1-'Q9B-L2-REIDI'!$AK278)</f>
        <v>0</v>
      </c>
      <c r="AG278" s="60">
        <f ca="1">'Q9B-L2'!AG278*(1-'Q9B-L2-REIDI'!$AK278)</f>
        <v>0</v>
      </c>
      <c r="AH278" s="60">
        <f ca="1">'Q9B-L2'!AH278*(1-'Q9B-L2-REIDI'!$AK278)</f>
        <v>0</v>
      </c>
      <c r="AI278" s="60">
        <f ca="1">'Q9B-L2'!AI278*(1-'Q9B-L2-REIDI'!$AK278)</f>
        <v>0</v>
      </c>
      <c r="AJ278" s="61"/>
      <c r="AK278" s="170">
        <v>3.6499999999999998E-2</v>
      </c>
      <c r="AL278" s="63">
        <v>1</v>
      </c>
      <c r="AM278" s="63"/>
      <c r="AN278" s="63"/>
      <c r="AO278" s="45" t="str">
        <f t="shared" si="45"/>
        <v>Acessos - Trecho 27 - 4 Unidades</v>
      </c>
    </row>
    <row r="279" spans="1:41" s="22" customFormat="1" ht="16.5" hidden="1" customHeight="1" outlineLevel="3">
      <c r="A279" s="47"/>
      <c r="B279" s="56" t="s">
        <v>280</v>
      </c>
      <c r="C279" s="57" t="s">
        <v>900</v>
      </c>
      <c r="D279" s="58">
        <f t="shared" ca="1" si="48"/>
        <v>2455.0918763483228</v>
      </c>
      <c r="E279" s="59">
        <f t="shared" ca="1" si="49"/>
        <v>4336.2050043906929</v>
      </c>
      <c r="F279" s="60">
        <f ca="1">'Q9B-L2'!F279*(1-'Q9B-L2-REIDI'!$AK279)</f>
        <v>0</v>
      </c>
      <c r="G279" s="60">
        <f ca="1">'Q9B-L2'!G279*(1-'Q9B-L2-REIDI'!$AK279)</f>
        <v>0</v>
      </c>
      <c r="H279" s="60">
        <f ca="1">'Q9B-L2'!H279*(1-'Q9B-L2-REIDI'!$AK279)</f>
        <v>0</v>
      </c>
      <c r="I279" s="60">
        <f ca="1">'Q9B-L2'!I279*(1-'Q9B-L2-REIDI'!$AK279)</f>
        <v>0</v>
      </c>
      <c r="J279" s="60">
        <f ca="1">'Q9B-L2'!J279*(1-'Q9B-L2-REIDI'!$AK279)</f>
        <v>1445.401668130231</v>
      </c>
      <c r="K279" s="60">
        <f ca="1">'Q9B-L2'!K279*(1-'Q9B-L2-REIDI'!$AK279)</f>
        <v>1445.401668130231</v>
      </c>
      <c r="L279" s="60">
        <f ca="1">'Q9B-L2'!L279*(1-'Q9B-L2-REIDI'!$AK279)</f>
        <v>1445.401668130231</v>
      </c>
      <c r="M279" s="60">
        <f ca="1">'Q9B-L2'!M279*(1-'Q9B-L2-REIDI'!$AK279)</f>
        <v>0</v>
      </c>
      <c r="N279" s="60">
        <f ca="1">'Q9B-L2'!N279*(1-'Q9B-L2-REIDI'!$AK279)</f>
        <v>0</v>
      </c>
      <c r="O279" s="60">
        <f ca="1">'Q9B-L2'!O279*(1-'Q9B-L2-REIDI'!$AK279)</f>
        <v>0</v>
      </c>
      <c r="P279" s="60">
        <f ca="1">'Q9B-L2'!P279*(1-'Q9B-L2-REIDI'!$AK279)</f>
        <v>0</v>
      </c>
      <c r="Q279" s="60">
        <f ca="1">'Q9B-L2'!Q279*(1-'Q9B-L2-REIDI'!$AK279)</f>
        <v>0</v>
      </c>
      <c r="R279" s="60">
        <f ca="1">'Q9B-L2'!R279*(1-'Q9B-L2-REIDI'!$AK279)</f>
        <v>0</v>
      </c>
      <c r="S279" s="60">
        <f ca="1">'Q9B-L2'!S279*(1-'Q9B-L2-REIDI'!$AK279)</f>
        <v>0</v>
      </c>
      <c r="T279" s="60">
        <f ca="1">'Q9B-L2'!T279*(1-'Q9B-L2-REIDI'!$AK279)</f>
        <v>0</v>
      </c>
      <c r="U279" s="60">
        <f ca="1">'Q9B-L2'!U279*(1-'Q9B-L2-REIDI'!$AK279)</f>
        <v>0</v>
      </c>
      <c r="V279" s="60">
        <f ca="1">'Q9B-L2'!V279*(1-'Q9B-L2-REIDI'!$AK279)</f>
        <v>0</v>
      </c>
      <c r="W279" s="60">
        <f ca="1">'Q9B-L2'!W279*(1-'Q9B-L2-REIDI'!$AK279)</f>
        <v>0</v>
      </c>
      <c r="X279" s="60">
        <f ca="1">'Q9B-L2'!X279*(1-'Q9B-L2-REIDI'!$AK279)</f>
        <v>0</v>
      </c>
      <c r="Y279" s="60">
        <f ca="1">'Q9B-L2'!Y279*(1-'Q9B-L2-REIDI'!$AK279)</f>
        <v>0</v>
      </c>
      <c r="Z279" s="60">
        <f ca="1">'Q9B-L2'!Z279*(1-'Q9B-L2-REIDI'!$AK279)</f>
        <v>0</v>
      </c>
      <c r="AA279" s="60">
        <f ca="1">'Q9B-L2'!AA279*(1-'Q9B-L2-REIDI'!$AK279)</f>
        <v>0</v>
      </c>
      <c r="AB279" s="60">
        <f ca="1">'Q9B-L2'!AB279*(1-'Q9B-L2-REIDI'!$AK279)</f>
        <v>0</v>
      </c>
      <c r="AC279" s="60">
        <f ca="1">'Q9B-L2'!AC279*(1-'Q9B-L2-REIDI'!$AK279)</f>
        <v>0</v>
      </c>
      <c r="AD279" s="60">
        <f ca="1">'Q9B-L2'!AD279*(1-'Q9B-L2-REIDI'!$AK279)</f>
        <v>0</v>
      </c>
      <c r="AE279" s="60">
        <f ca="1">'Q9B-L2'!AE279*(1-'Q9B-L2-REIDI'!$AK279)</f>
        <v>0</v>
      </c>
      <c r="AF279" s="60">
        <f ca="1">'Q9B-L2'!AF279*(1-'Q9B-L2-REIDI'!$AK279)</f>
        <v>0</v>
      </c>
      <c r="AG279" s="60">
        <f ca="1">'Q9B-L2'!AG279*(1-'Q9B-L2-REIDI'!$AK279)</f>
        <v>0</v>
      </c>
      <c r="AH279" s="60">
        <f ca="1">'Q9B-L2'!AH279*(1-'Q9B-L2-REIDI'!$AK279)</f>
        <v>0</v>
      </c>
      <c r="AI279" s="60">
        <f ca="1">'Q9B-L2'!AI279*(1-'Q9B-L2-REIDI'!$AK279)</f>
        <v>0</v>
      </c>
      <c r="AJ279" s="61"/>
      <c r="AK279" s="170">
        <v>3.6499999999999998E-2</v>
      </c>
      <c r="AL279" s="63">
        <v>1</v>
      </c>
      <c r="AM279" s="63"/>
      <c r="AN279" s="63"/>
      <c r="AO279" s="45" t="str">
        <f t="shared" si="45"/>
        <v>Acessos - Trecho 27 - 4 Unidades</v>
      </c>
    </row>
    <row r="280" spans="1:41" s="22" customFormat="1" ht="16.5" hidden="1" customHeight="1" outlineLevel="3">
      <c r="A280" s="47"/>
      <c r="B280" s="56" t="s">
        <v>281</v>
      </c>
      <c r="C280" s="57" t="s">
        <v>898</v>
      </c>
      <c r="D280" s="58">
        <f t="shared" ca="1" si="48"/>
        <v>2430.6310950902371</v>
      </c>
      <c r="E280" s="59">
        <f t="shared" ca="1" si="49"/>
        <v>4511.0594083753085</v>
      </c>
      <c r="F280" s="60">
        <f ca="1">'Q9B-L2'!F280*(1-'Q9B-L2-REIDI'!$AK280)</f>
        <v>0</v>
      </c>
      <c r="G280" s="60">
        <f ca="1">'Q9B-L2'!G280*(1-'Q9B-L2-REIDI'!$AK280)</f>
        <v>0</v>
      </c>
      <c r="H280" s="60">
        <f ca="1">'Q9B-L2'!H280*(1-'Q9B-L2-REIDI'!$AK280)</f>
        <v>0</v>
      </c>
      <c r="I280" s="60">
        <f ca="1">'Q9B-L2'!I280*(1-'Q9B-L2-REIDI'!$AK280)</f>
        <v>0</v>
      </c>
      <c r="J280" s="60">
        <f ca="1">'Q9B-L2'!J280*(1-'Q9B-L2-REIDI'!$AK280)</f>
        <v>0</v>
      </c>
      <c r="K280" s="60">
        <f ca="1">'Q9B-L2'!K280*(1-'Q9B-L2-REIDI'!$AK280)</f>
        <v>2255.5297041876543</v>
      </c>
      <c r="L280" s="60">
        <f ca="1">'Q9B-L2'!L280*(1-'Q9B-L2-REIDI'!$AK280)</f>
        <v>2255.5297041876543</v>
      </c>
      <c r="M280" s="60">
        <f ca="1">'Q9B-L2'!M280*(1-'Q9B-L2-REIDI'!$AK280)</f>
        <v>0</v>
      </c>
      <c r="N280" s="60">
        <f ca="1">'Q9B-L2'!N280*(1-'Q9B-L2-REIDI'!$AK280)</f>
        <v>0</v>
      </c>
      <c r="O280" s="60">
        <f ca="1">'Q9B-L2'!O280*(1-'Q9B-L2-REIDI'!$AK280)</f>
        <v>0</v>
      </c>
      <c r="P280" s="60">
        <f ca="1">'Q9B-L2'!P280*(1-'Q9B-L2-REIDI'!$AK280)</f>
        <v>0</v>
      </c>
      <c r="Q280" s="60">
        <f ca="1">'Q9B-L2'!Q280*(1-'Q9B-L2-REIDI'!$AK280)</f>
        <v>0</v>
      </c>
      <c r="R280" s="60">
        <f ca="1">'Q9B-L2'!R280*(1-'Q9B-L2-REIDI'!$AK280)</f>
        <v>0</v>
      </c>
      <c r="S280" s="60">
        <f ca="1">'Q9B-L2'!S280*(1-'Q9B-L2-REIDI'!$AK280)</f>
        <v>0</v>
      </c>
      <c r="T280" s="60">
        <f ca="1">'Q9B-L2'!T280*(1-'Q9B-L2-REIDI'!$AK280)</f>
        <v>0</v>
      </c>
      <c r="U280" s="60">
        <f ca="1">'Q9B-L2'!U280*(1-'Q9B-L2-REIDI'!$AK280)</f>
        <v>0</v>
      </c>
      <c r="V280" s="60">
        <f ca="1">'Q9B-L2'!V280*(1-'Q9B-L2-REIDI'!$AK280)</f>
        <v>0</v>
      </c>
      <c r="W280" s="60">
        <f ca="1">'Q9B-L2'!W280*(1-'Q9B-L2-REIDI'!$AK280)</f>
        <v>0</v>
      </c>
      <c r="X280" s="60">
        <f ca="1">'Q9B-L2'!X280*(1-'Q9B-L2-REIDI'!$AK280)</f>
        <v>0</v>
      </c>
      <c r="Y280" s="60">
        <f ca="1">'Q9B-L2'!Y280*(1-'Q9B-L2-REIDI'!$AK280)</f>
        <v>0</v>
      </c>
      <c r="Z280" s="60">
        <f ca="1">'Q9B-L2'!Z280*(1-'Q9B-L2-REIDI'!$AK280)</f>
        <v>0</v>
      </c>
      <c r="AA280" s="60">
        <f ca="1">'Q9B-L2'!AA280*(1-'Q9B-L2-REIDI'!$AK280)</f>
        <v>0</v>
      </c>
      <c r="AB280" s="60">
        <f ca="1">'Q9B-L2'!AB280*(1-'Q9B-L2-REIDI'!$AK280)</f>
        <v>0</v>
      </c>
      <c r="AC280" s="60">
        <f ca="1">'Q9B-L2'!AC280*(1-'Q9B-L2-REIDI'!$AK280)</f>
        <v>0</v>
      </c>
      <c r="AD280" s="60">
        <f ca="1">'Q9B-L2'!AD280*(1-'Q9B-L2-REIDI'!$AK280)</f>
        <v>0</v>
      </c>
      <c r="AE280" s="60">
        <f ca="1">'Q9B-L2'!AE280*(1-'Q9B-L2-REIDI'!$AK280)</f>
        <v>0</v>
      </c>
      <c r="AF280" s="60">
        <f ca="1">'Q9B-L2'!AF280*(1-'Q9B-L2-REIDI'!$AK280)</f>
        <v>0</v>
      </c>
      <c r="AG280" s="60">
        <f ca="1">'Q9B-L2'!AG280*(1-'Q9B-L2-REIDI'!$AK280)</f>
        <v>0</v>
      </c>
      <c r="AH280" s="60">
        <f ca="1">'Q9B-L2'!AH280*(1-'Q9B-L2-REIDI'!$AK280)</f>
        <v>0</v>
      </c>
      <c r="AI280" s="60">
        <f ca="1">'Q9B-L2'!AI280*(1-'Q9B-L2-REIDI'!$AK280)</f>
        <v>0</v>
      </c>
      <c r="AJ280" s="61"/>
      <c r="AK280" s="170">
        <v>3.6499999999999998E-2</v>
      </c>
      <c r="AL280" s="63">
        <v>1</v>
      </c>
      <c r="AM280" s="63"/>
      <c r="AN280" s="63"/>
      <c r="AO280" s="45" t="str">
        <f t="shared" si="45"/>
        <v>Acessos - Trecho 27 - 4 Unidades</v>
      </c>
    </row>
    <row r="281" spans="1:41" s="22" customFormat="1" ht="16.5" hidden="1" customHeight="1" outlineLevel="3">
      <c r="A281" s="47"/>
      <c r="B281" s="56" t="s">
        <v>282</v>
      </c>
      <c r="C281" s="57" t="s">
        <v>903</v>
      </c>
      <c r="D281" s="58">
        <f t="shared" ca="1" si="48"/>
        <v>2570.0584143646342</v>
      </c>
      <c r="E281" s="59">
        <f t="shared" ca="1" si="49"/>
        <v>4336.2050043906938</v>
      </c>
      <c r="F281" s="60">
        <f ca="1">'Q9B-L2'!F281*(1-'Q9B-L2-REIDI'!$AK281)</f>
        <v>0</v>
      </c>
      <c r="G281" s="60">
        <f ca="1">'Q9B-L2'!G281*(1-'Q9B-L2-REIDI'!$AK281)</f>
        <v>0</v>
      </c>
      <c r="H281" s="60">
        <f ca="1">'Q9B-L2'!H281*(1-'Q9B-L2-REIDI'!$AK281)</f>
        <v>0</v>
      </c>
      <c r="I281" s="60">
        <f ca="1">'Q9B-L2'!I281*(1-'Q9B-L2-REIDI'!$AK281)</f>
        <v>0</v>
      </c>
      <c r="J281" s="60">
        <f ca="1">'Q9B-L2'!J281*(1-'Q9B-L2-REIDI'!$AK281)</f>
        <v>2168.1025021953469</v>
      </c>
      <c r="K281" s="60">
        <f ca="1">'Q9B-L2'!K281*(1-'Q9B-L2-REIDI'!$AK281)</f>
        <v>2168.1025021953469</v>
      </c>
      <c r="L281" s="60">
        <f ca="1">'Q9B-L2'!L281*(1-'Q9B-L2-REIDI'!$AK281)</f>
        <v>0</v>
      </c>
      <c r="M281" s="60">
        <f ca="1">'Q9B-L2'!M281*(1-'Q9B-L2-REIDI'!$AK281)</f>
        <v>0</v>
      </c>
      <c r="N281" s="60">
        <f ca="1">'Q9B-L2'!N281*(1-'Q9B-L2-REIDI'!$AK281)</f>
        <v>0</v>
      </c>
      <c r="O281" s="60">
        <f ca="1">'Q9B-L2'!O281*(1-'Q9B-L2-REIDI'!$AK281)</f>
        <v>0</v>
      </c>
      <c r="P281" s="60">
        <f ca="1">'Q9B-L2'!P281*(1-'Q9B-L2-REIDI'!$AK281)</f>
        <v>0</v>
      </c>
      <c r="Q281" s="60">
        <f ca="1">'Q9B-L2'!Q281*(1-'Q9B-L2-REIDI'!$AK281)</f>
        <v>0</v>
      </c>
      <c r="R281" s="60">
        <f ca="1">'Q9B-L2'!R281*(1-'Q9B-L2-REIDI'!$AK281)</f>
        <v>0</v>
      </c>
      <c r="S281" s="60">
        <f ca="1">'Q9B-L2'!S281*(1-'Q9B-L2-REIDI'!$AK281)</f>
        <v>0</v>
      </c>
      <c r="T281" s="60">
        <f ca="1">'Q9B-L2'!T281*(1-'Q9B-L2-REIDI'!$AK281)</f>
        <v>0</v>
      </c>
      <c r="U281" s="60">
        <f ca="1">'Q9B-L2'!U281*(1-'Q9B-L2-REIDI'!$AK281)</f>
        <v>0</v>
      </c>
      <c r="V281" s="60">
        <f ca="1">'Q9B-L2'!V281*(1-'Q9B-L2-REIDI'!$AK281)</f>
        <v>0</v>
      </c>
      <c r="W281" s="60">
        <f ca="1">'Q9B-L2'!W281*(1-'Q9B-L2-REIDI'!$AK281)</f>
        <v>0</v>
      </c>
      <c r="X281" s="60">
        <f ca="1">'Q9B-L2'!X281*(1-'Q9B-L2-REIDI'!$AK281)</f>
        <v>0</v>
      </c>
      <c r="Y281" s="60">
        <f ca="1">'Q9B-L2'!Y281*(1-'Q9B-L2-REIDI'!$AK281)</f>
        <v>0</v>
      </c>
      <c r="Z281" s="60">
        <f ca="1">'Q9B-L2'!Z281*(1-'Q9B-L2-REIDI'!$AK281)</f>
        <v>0</v>
      </c>
      <c r="AA281" s="60">
        <f ca="1">'Q9B-L2'!AA281*(1-'Q9B-L2-REIDI'!$AK281)</f>
        <v>0</v>
      </c>
      <c r="AB281" s="60">
        <f ca="1">'Q9B-L2'!AB281*(1-'Q9B-L2-REIDI'!$AK281)</f>
        <v>0</v>
      </c>
      <c r="AC281" s="60">
        <f ca="1">'Q9B-L2'!AC281*(1-'Q9B-L2-REIDI'!$AK281)</f>
        <v>0</v>
      </c>
      <c r="AD281" s="60">
        <f ca="1">'Q9B-L2'!AD281*(1-'Q9B-L2-REIDI'!$AK281)</f>
        <v>0</v>
      </c>
      <c r="AE281" s="60">
        <f ca="1">'Q9B-L2'!AE281*(1-'Q9B-L2-REIDI'!$AK281)</f>
        <v>0</v>
      </c>
      <c r="AF281" s="60">
        <f ca="1">'Q9B-L2'!AF281*(1-'Q9B-L2-REIDI'!$AK281)</f>
        <v>0</v>
      </c>
      <c r="AG281" s="60">
        <f ca="1">'Q9B-L2'!AG281*(1-'Q9B-L2-REIDI'!$AK281)</f>
        <v>0</v>
      </c>
      <c r="AH281" s="60">
        <f ca="1">'Q9B-L2'!AH281*(1-'Q9B-L2-REIDI'!$AK281)</f>
        <v>0</v>
      </c>
      <c r="AI281" s="60">
        <f ca="1">'Q9B-L2'!AI281*(1-'Q9B-L2-REIDI'!$AK281)</f>
        <v>0</v>
      </c>
      <c r="AJ281" s="61"/>
      <c r="AK281" s="170">
        <v>3.6499999999999998E-2</v>
      </c>
      <c r="AL281" s="63">
        <v>1</v>
      </c>
      <c r="AM281" s="63"/>
      <c r="AN281" s="63"/>
      <c r="AO281" s="45" t="str">
        <f t="shared" si="45"/>
        <v xml:space="preserve">Subtrecho 56 - Alargamento de OAE -  Ponte sobre o Rio Sarapuí </v>
      </c>
    </row>
    <row r="282" spans="1:41" s="22" customFormat="1" ht="16.5" hidden="1" customHeight="1" outlineLevel="3">
      <c r="A282" s="47"/>
      <c r="B282" s="56" t="s">
        <v>283</v>
      </c>
      <c r="C282" s="57" t="s">
        <v>904</v>
      </c>
      <c r="D282" s="58">
        <f t="shared" ca="1" si="48"/>
        <v>2742.7847314223459</v>
      </c>
      <c r="E282" s="59">
        <f t="shared" ca="1" si="49"/>
        <v>4627.6290110317195</v>
      </c>
      <c r="F282" s="60">
        <f ca="1">'Q9B-L2'!F282*(1-'Q9B-L2-REIDI'!$AK282)</f>
        <v>0</v>
      </c>
      <c r="G282" s="60">
        <f ca="1">'Q9B-L2'!G282*(1-'Q9B-L2-REIDI'!$AK282)</f>
        <v>0</v>
      </c>
      <c r="H282" s="60">
        <f ca="1">'Q9B-L2'!H282*(1-'Q9B-L2-REIDI'!$AK282)</f>
        <v>0</v>
      </c>
      <c r="I282" s="60">
        <f ca="1">'Q9B-L2'!I282*(1-'Q9B-L2-REIDI'!$AK282)</f>
        <v>0</v>
      </c>
      <c r="J282" s="60">
        <f ca="1">'Q9B-L2'!J282*(1-'Q9B-L2-REIDI'!$AK282)</f>
        <v>2313.8145055158598</v>
      </c>
      <c r="K282" s="60">
        <f ca="1">'Q9B-L2'!K282*(1-'Q9B-L2-REIDI'!$AK282)</f>
        <v>2313.8145055158598</v>
      </c>
      <c r="L282" s="60">
        <f ca="1">'Q9B-L2'!L282*(1-'Q9B-L2-REIDI'!$AK282)</f>
        <v>0</v>
      </c>
      <c r="M282" s="60">
        <f ca="1">'Q9B-L2'!M282*(1-'Q9B-L2-REIDI'!$AK282)</f>
        <v>0</v>
      </c>
      <c r="N282" s="60">
        <f ca="1">'Q9B-L2'!N282*(1-'Q9B-L2-REIDI'!$AK282)</f>
        <v>0</v>
      </c>
      <c r="O282" s="60">
        <f ca="1">'Q9B-L2'!O282*(1-'Q9B-L2-REIDI'!$AK282)</f>
        <v>0</v>
      </c>
      <c r="P282" s="60">
        <f ca="1">'Q9B-L2'!P282*(1-'Q9B-L2-REIDI'!$AK282)</f>
        <v>0</v>
      </c>
      <c r="Q282" s="60">
        <f ca="1">'Q9B-L2'!Q282*(1-'Q9B-L2-REIDI'!$AK282)</f>
        <v>0</v>
      </c>
      <c r="R282" s="60">
        <f ca="1">'Q9B-L2'!R282*(1-'Q9B-L2-REIDI'!$AK282)</f>
        <v>0</v>
      </c>
      <c r="S282" s="60">
        <f ca="1">'Q9B-L2'!S282*(1-'Q9B-L2-REIDI'!$AK282)</f>
        <v>0</v>
      </c>
      <c r="T282" s="60">
        <f ca="1">'Q9B-L2'!T282*(1-'Q9B-L2-REIDI'!$AK282)</f>
        <v>0</v>
      </c>
      <c r="U282" s="60">
        <f ca="1">'Q9B-L2'!U282*(1-'Q9B-L2-REIDI'!$AK282)</f>
        <v>0</v>
      </c>
      <c r="V282" s="60">
        <f ca="1">'Q9B-L2'!V282*(1-'Q9B-L2-REIDI'!$AK282)</f>
        <v>0</v>
      </c>
      <c r="W282" s="60">
        <f ca="1">'Q9B-L2'!W282*(1-'Q9B-L2-REIDI'!$AK282)</f>
        <v>0</v>
      </c>
      <c r="X282" s="60">
        <f ca="1">'Q9B-L2'!X282*(1-'Q9B-L2-REIDI'!$AK282)</f>
        <v>0</v>
      </c>
      <c r="Y282" s="60">
        <f ca="1">'Q9B-L2'!Y282*(1-'Q9B-L2-REIDI'!$AK282)</f>
        <v>0</v>
      </c>
      <c r="Z282" s="60">
        <f ca="1">'Q9B-L2'!Z282*(1-'Q9B-L2-REIDI'!$AK282)</f>
        <v>0</v>
      </c>
      <c r="AA282" s="60">
        <f ca="1">'Q9B-L2'!AA282*(1-'Q9B-L2-REIDI'!$AK282)</f>
        <v>0</v>
      </c>
      <c r="AB282" s="60">
        <f ca="1">'Q9B-L2'!AB282*(1-'Q9B-L2-REIDI'!$AK282)</f>
        <v>0</v>
      </c>
      <c r="AC282" s="60">
        <f ca="1">'Q9B-L2'!AC282*(1-'Q9B-L2-REIDI'!$AK282)</f>
        <v>0</v>
      </c>
      <c r="AD282" s="60">
        <f ca="1">'Q9B-L2'!AD282*(1-'Q9B-L2-REIDI'!$AK282)</f>
        <v>0</v>
      </c>
      <c r="AE282" s="60">
        <f ca="1">'Q9B-L2'!AE282*(1-'Q9B-L2-REIDI'!$AK282)</f>
        <v>0</v>
      </c>
      <c r="AF282" s="60">
        <f ca="1">'Q9B-L2'!AF282*(1-'Q9B-L2-REIDI'!$AK282)</f>
        <v>0</v>
      </c>
      <c r="AG282" s="60">
        <f ca="1">'Q9B-L2'!AG282*(1-'Q9B-L2-REIDI'!$AK282)</f>
        <v>0</v>
      </c>
      <c r="AH282" s="60">
        <f ca="1">'Q9B-L2'!AH282*(1-'Q9B-L2-REIDI'!$AK282)</f>
        <v>0</v>
      </c>
      <c r="AI282" s="60">
        <f ca="1">'Q9B-L2'!AI282*(1-'Q9B-L2-REIDI'!$AK282)</f>
        <v>0</v>
      </c>
      <c r="AJ282" s="61"/>
      <c r="AK282" s="170">
        <v>3.6499999999999998E-2</v>
      </c>
      <c r="AL282" s="63">
        <v>1</v>
      </c>
      <c r="AM282" s="63"/>
      <c r="AN282" s="63"/>
      <c r="AO282" s="45" t="str">
        <f t="shared" si="45"/>
        <v xml:space="preserve">Subtrecho 56 - Alargamento de OAE -  Ponte sobre rio </v>
      </c>
    </row>
    <row r="283" spans="1:41" s="22" customFormat="1" ht="16.5" hidden="1" customHeight="1" outlineLevel="3">
      <c r="A283" s="47"/>
      <c r="B283" s="56" t="s">
        <v>284</v>
      </c>
      <c r="C283" s="57" t="s">
        <v>905</v>
      </c>
      <c r="D283" s="58">
        <f t="shared" ca="1" si="48"/>
        <v>2656.4215728934901</v>
      </c>
      <c r="E283" s="59">
        <f t="shared" ca="1" si="49"/>
        <v>4481.9170077112058</v>
      </c>
      <c r="F283" s="60">
        <f ca="1">'Q9B-L2'!F283*(1-'Q9B-L2-REIDI'!$AK283)</f>
        <v>0</v>
      </c>
      <c r="G283" s="60">
        <f ca="1">'Q9B-L2'!G283*(1-'Q9B-L2-REIDI'!$AK283)</f>
        <v>0</v>
      </c>
      <c r="H283" s="60">
        <f ca="1">'Q9B-L2'!H283*(1-'Q9B-L2-REIDI'!$AK283)</f>
        <v>0</v>
      </c>
      <c r="I283" s="60">
        <f ca="1">'Q9B-L2'!I283*(1-'Q9B-L2-REIDI'!$AK283)</f>
        <v>0</v>
      </c>
      <c r="J283" s="60">
        <f ca="1">'Q9B-L2'!J283*(1-'Q9B-L2-REIDI'!$AK283)</f>
        <v>2240.9585038556029</v>
      </c>
      <c r="K283" s="60">
        <f ca="1">'Q9B-L2'!K283*(1-'Q9B-L2-REIDI'!$AK283)</f>
        <v>2240.9585038556029</v>
      </c>
      <c r="L283" s="60">
        <f ca="1">'Q9B-L2'!L283*(1-'Q9B-L2-REIDI'!$AK283)</f>
        <v>0</v>
      </c>
      <c r="M283" s="60">
        <f ca="1">'Q9B-L2'!M283*(1-'Q9B-L2-REIDI'!$AK283)</f>
        <v>0</v>
      </c>
      <c r="N283" s="60">
        <f ca="1">'Q9B-L2'!N283*(1-'Q9B-L2-REIDI'!$AK283)</f>
        <v>0</v>
      </c>
      <c r="O283" s="60">
        <f ca="1">'Q9B-L2'!O283*(1-'Q9B-L2-REIDI'!$AK283)</f>
        <v>0</v>
      </c>
      <c r="P283" s="60">
        <f ca="1">'Q9B-L2'!P283*(1-'Q9B-L2-REIDI'!$AK283)</f>
        <v>0</v>
      </c>
      <c r="Q283" s="60">
        <f ca="1">'Q9B-L2'!Q283*(1-'Q9B-L2-REIDI'!$AK283)</f>
        <v>0</v>
      </c>
      <c r="R283" s="60">
        <f ca="1">'Q9B-L2'!R283*(1-'Q9B-L2-REIDI'!$AK283)</f>
        <v>0</v>
      </c>
      <c r="S283" s="60">
        <f ca="1">'Q9B-L2'!S283*(1-'Q9B-L2-REIDI'!$AK283)</f>
        <v>0</v>
      </c>
      <c r="T283" s="60">
        <f ca="1">'Q9B-L2'!T283*(1-'Q9B-L2-REIDI'!$AK283)</f>
        <v>0</v>
      </c>
      <c r="U283" s="60">
        <f ca="1">'Q9B-L2'!U283*(1-'Q9B-L2-REIDI'!$AK283)</f>
        <v>0</v>
      </c>
      <c r="V283" s="60">
        <f ca="1">'Q9B-L2'!V283*(1-'Q9B-L2-REIDI'!$AK283)</f>
        <v>0</v>
      </c>
      <c r="W283" s="60">
        <f ca="1">'Q9B-L2'!W283*(1-'Q9B-L2-REIDI'!$AK283)</f>
        <v>0</v>
      </c>
      <c r="X283" s="60">
        <f ca="1">'Q9B-L2'!X283*(1-'Q9B-L2-REIDI'!$AK283)</f>
        <v>0</v>
      </c>
      <c r="Y283" s="60">
        <f ca="1">'Q9B-L2'!Y283*(1-'Q9B-L2-REIDI'!$AK283)</f>
        <v>0</v>
      </c>
      <c r="Z283" s="60">
        <f ca="1">'Q9B-L2'!Z283*(1-'Q9B-L2-REIDI'!$AK283)</f>
        <v>0</v>
      </c>
      <c r="AA283" s="60">
        <f ca="1">'Q9B-L2'!AA283*(1-'Q9B-L2-REIDI'!$AK283)</f>
        <v>0</v>
      </c>
      <c r="AB283" s="60">
        <f ca="1">'Q9B-L2'!AB283*(1-'Q9B-L2-REIDI'!$AK283)</f>
        <v>0</v>
      </c>
      <c r="AC283" s="60">
        <f ca="1">'Q9B-L2'!AC283*(1-'Q9B-L2-REIDI'!$AK283)</f>
        <v>0</v>
      </c>
      <c r="AD283" s="60">
        <f ca="1">'Q9B-L2'!AD283*(1-'Q9B-L2-REIDI'!$AK283)</f>
        <v>0</v>
      </c>
      <c r="AE283" s="60">
        <f ca="1">'Q9B-L2'!AE283*(1-'Q9B-L2-REIDI'!$AK283)</f>
        <v>0</v>
      </c>
      <c r="AF283" s="60">
        <f ca="1">'Q9B-L2'!AF283*(1-'Q9B-L2-REIDI'!$AK283)</f>
        <v>0</v>
      </c>
      <c r="AG283" s="60">
        <f ca="1">'Q9B-L2'!AG283*(1-'Q9B-L2-REIDI'!$AK283)</f>
        <v>0</v>
      </c>
      <c r="AH283" s="60">
        <f ca="1">'Q9B-L2'!AH283*(1-'Q9B-L2-REIDI'!$AK283)</f>
        <v>0</v>
      </c>
      <c r="AI283" s="60">
        <f ca="1">'Q9B-L2'!AI283*(1-'Q9B-L2-REIDI'!$AK283)</f>
        <v>0</v>
      </c>
      <c r="AJ283" s="61"/>
      <c r="AK283" s="170">
        <v>3.6499999999999998E-2</v>
      </c>
      <c r="AL283" s="63">
        <v>1</v>
      </c>
      <c r="AM283" s="63"/>
      <c r="AN283" s="63"/>
      <c r="AO283" s="45" t="str">
        <f t="shared" si="45"/>
        <v>Subtrecho 56 - Alargamento de OAE -  Ponte sobre rio Turvo</v>
      </c>
    </row>
    <row r="284" spans="1:41" s="22" customFormat="1" ht="16.5" hidden="1" customHeight="1" outlineLevel="3">
      <c r="A284" s="47"/>
      <c r="B284" s="56" t="s">
        <v>285</v>
      </c>
      <c r="C284" s="57" t="s">
        <v>906</v>
      </c>
      <c r="D284" s="58">
        <f t="shared" ca="1" si="48"/>
        <v>3416.2476674809791</v>
      </c>
      <c r="E284" s="59">
        <f t="shared" ca="1" si="49"/>
        <v>5501.9010309547948</v>
      </c>
      <c r="F284" s="60">
        <f ca="1">'Q9B-L2'!F284*(1-'Q9B-L2-REIDI'!$AK284)</f>
        <v>0</v>
      </c>
      <c r="G284" s="60">
        <f ca="1">'Q9B-L2'!G284*(1-'Q9B-L2-REIDI'!$AK284)</f>
        <v>0</v>
      </c>
      <c r="H284" s="60">
        <f ca="1">'Q9B-L2'!H284*(1-'Q9B-L2-REIDI'!$AK284)</f>
        <v>0</v>
      </c>
      <c r="I284" s="60">
        <f ca="1">'Q9B-L2'!I284*(1-'Q9B-L2-REIDI'!$AK284)</f>
        <v>0</v>
      </c>
      <c r="J284" s="60">
        <f ca="1">'Q9B-L2'!J284*(1-'Q9B-L2-REIDI'!$AK284)</f>
        <v>5501.9010309547948</v>
      </c>
      <c r="K284" s="60">
        <f ca="1">'Q9B-L2'!K284*(1-'Q9B-L2-REIDI'!$AK284)</f>
        <v>0</v>
      </c>
      <c r="L284" s="60">
        <f ca="1">'Q9B-L2'!L284*(1-'Q9B-L2-REIDI'!$AK284)</f>
        <v>0</v>
      </c>
      <c r="M284" s="60">
        <f ca="1">'Q9B-L2'!M284*(1-'Q9B-L2-REIDI'!$AK284)</f>
        <v>0</v>
      </c>
      <c r="N284" s="60">
        <f ca="1">'Q9B-L2'!N284*(1-'Q9B-L2-REIDI'!$AK284)</f>
        <v>0</v>
      </c>
      <c r="O284" s="60">
        <f ca="1">'Q9B-L2'!O284*(1-'Q9B-L2-REIDI'!$AK284)</f>
        <v>0</v>
      </c>
      <c r="P284" s="60">
        <f ca="1">'Q9B-L2'!P284*(1-'Q9B-L2-REIDI'!$AK284)</f>
        <v>0</v>
      </c>
      <c r="Q284" s="60">
        <f ca="1">'Q9B-L2'!Q284*(1-'Q9B-L2-REIDI'!$AK284)</f>
        <v>0</v>
      </c>
      <c r="R284" s="60">
        <f ca="1">'Q9B-L2'!R284*(1-'Q9B-L2-REIDI'!$AK284)</f>
        <v>0</v>
      </c>
      <c r="S284" s="60">
        <f ca="1">'Q9B-L2'!S284*(1-'Q9B-L2-REIDI'!$AK284)</f>
        <v>0</v>
      </c>
      <c r="T284" s="60">
        <f ca="1">'Q9B-L2'!T284*(1-'Q9B-L2-REIDI'!$AK284)</f>
        <v>0</v>
      </c>
      <c r="U284" s="60">
        <f ca="1">'Q9B-L2'!U284*(1-'Q9B-L2-REIDI'!$AK284)</f>
        <v>0</v>
      </c>
      <c r="V284" s="60">
        <f ca="1">'Q9B-L2'!V284*(1-'Q9B-L2-REIDI'!$AK284)</f>
        <v>0</v>
      </c>
      <c r="W284" s="60">
        <f ca="1">'Q9B-L2'!W284*(1-'Q9B-L2-REIDI'!$AK284)</f>
        <v>0</v>
      </c>
      <c r="X284" s="60">
        <f ca="1">'Q9B-L2'!X284*(1-'Q9B-L2-REIDI'!$AK284)</f>
        <v>0</v>
      </c>
      <c r="Y284" s="60">
        <f ca="1">'Q9B-L2'!Y284*(1-'Q9B-L2-REIDI'!$AK284)</f>
        <v>0</v>
      </c>
      <c r="Z284" s="60">
        <f ca="1">'Q9B-L2'!Z284*(1-'Q9B-L2-REIDI'!$AK284)</f>
        <v>0</v>
      </c>
      <c r="AA284" s="60">
        <f ca="1">'Q9B-L2'!AA284*(1-'Q9B-L2-REIDI'!$AK284)</f>
        <v>0</v>
      </c>
      <c r="AB284" s="60">
        <f ca="1">'Q9B-L2'!AB284*(1-'Q9B-L2-REIDI'!$AK284)</f>
        <v>0</v>
      </c>
      <c r="AC284" s="60">
        <f ca="1">'Q9B-L2'!AC284*(1-'Q9B-L2-REIDI'!$AK284)</f>
        <v>0</v>
      </c>
      <c r="AD284" s="60">
        <f ca="1">'Q9B-L2'!AD284*(1-'Q9B-L2-REIDI'!$AK284)</f>
        <v>0</v>
      </c>
      <c r="AE284" s="60">
        <f ca="1">'Q9B-L2'!AE284*(1-'Q9B-L2-REIDI'!$AK284)</f>
        <v>0</v>
      </c>
      <c r="AF284" s="60">
        <f ca="1">'Q9B-L2'!AF284*(1-'Q9B-L2-REIDI'!$AK284)</f>
        <v>0</v>
      </c>
      <c r="AG284" s="60">
        <f ca="1">'Q9B-L2'!AG284*(1-'Q9B-L2-REIDI'!$AK284)</f>
        <v>0</v>
      </c>
      <c r="AH284" s="60">
        <f ca="1">'Q9B-L2'!AH284*(1-'Q9B-L2-REIDI'!$AK284)</f>
        <v>0</v>
      </c>
      <c r="AI284" s="60">
        <f ca="1">'Q9B-L2'!AI284*(1-'Q9B-L2-REIDI'!$AK284)</f>
        <v>0</v>
      </c>
      <c r="AJ284" s="61"/>
      <c r="AK284" s="170">
        <v>3.6499999999999998E-2</v>
      </c>
      <c r="AL284" s="63">
        <v>1</v>
      </c>
      <c r="AM284" s="63"/>
      <c r="AN284" s="63"/>
      <c r="AO284" s="45" t="str">
        <f t="shared" si="45"/>
        <v>Subtrecho 57 - Alargamento de OAE -  Ponte sobre Rio do Pinhal</v>
      </c>
    </row>
    <row r="285" spans="1:41" s="22" customFormat="1" ht="16.5" hidden="1" customHeight="1" outlineLevel="3">
      <c r="A285" s="47"/>
      <c r="B285" s="56" t="s">
        <v>286</v>
      </c>
      <c r="C285" s="57" t="s">
        <v>907</v>
      </c>
      <c r="D285" s="58">
        <f t="shared" ca="1" si="48"/>
        <v>2536.505357691236</v>
      </c>
      <c r="E285" s="59">
        <f t="shared" ca="1" si="49"/>
        <v>4493.5739679768467</v>
      </c>
      <c r="F285" s="60">
        <f ca="1">'Q9B-L2'!F285*(1-'Q9B-L2-REIDI'!$AK285)</f>
        <v>0</v>
      </c>
      <c r="G285" s="60">
        <f ca="1">'Q9B-L2'!G285*(1-'Q9B-L2-REIDI'!$AK285)</f>
        <v>0</v>
      </c>
      <c r="H285" s="60">
        <f ca="1">'Q9B-L2'!H285*(1-'Q9B-L2-REIDI'!$AK285)</f>
        <v>0</v>
      </c>
      <c r="I285" s="60">
        <f ca="1">'Q9B-L2'!I285*(1-'Q9B-L2-REIDI'!$AK285)</f>
        <v>0</v>
      </c>
      <c r="J285" s="60">
        <f ca="1">'Q9B-L2'!J285*(1-'Q9B-L2-REIDI'!$AK285)</f>
        <v>0</v>
      </c>
      <c r="K285" s="60">
        <f ca="1">'Q9B-L2'!K285*(1-'Q9B-L2-REIDI'!$AK285)</f>
        <v>4493.5739679768467</v>
      </c>
      <c r="L285" s="60">
        <f ca="1">'Q9B-L2'!L285*(1-'Q9B-L2-REIDI'!$AK285)</f>
        <v>0</v>
      </c>
      <c r="M285" s="60">
        <f ca="1">'Q9B-L2'!M285*(1-'Q9B-L2-REIDI'!$AK285)</f>
        <v>0</v>
      </c>
      <c r="N285" s="60">
        <f ca="1">'Q9B-L2'!N285*(1-'Q9B-L2-REIDI'!$AK285)</f>
        <v>0</v>
      </c>
      <c r="O285" s="60">
        <f ca="1">'Q9B-L2'!O285*(1-'Q9B-L2-REIDI'!$AK285)</f>
        <v>0</v>
      </c>
      <c r="P285" s="60">
        <f ca="1">'Q9B-L2'!P285*(1-'Q9B-L2-REIDI'!$AK285)</f>
        <v>0</v>
      </c>
      <c r="Q285" s="60">
        <f ca="1">'Q9B-L2'!Q285*(1-'Q9B-L2-REIDI'!$AK285)</f>
        <v>0</v>
      </c>
      <c r="R285" s="60">
        <f ca="1">'Q9B-L2'!R285*(1-'Q9B-L2-REIDI'!$AK285)</f>
        <v>0</v>
      </c>
      <c r="S285" s="60">
        <f ca="1">'Q9B-L2'!S285*(1-'Q9B-L2-REIDI'!$AK285)</f>
        <v>0</v>
      </c>
      <c r="T285" s="60">
        <f ca="1">'Q9B-L2'!T285*(1-'Q9B-L2-REIDI'!$AK285)</f>
        <v>0</v>
      </c>
      <c r="U285" s="60">
        <f ca="1">'Q9B-L2'!U285*(1-'Q9B-L2-REIDI'!$AK285)</f>
        <v>0</v>
      </c>
      <c r="V285" s="60">
        <f ca="1">'Q9B-L2'!V285*(1-'Q9B-L2-REIDI'!$AK285)</f>
        <v>0</v>
      </c>
      <c r="W285" s="60">
        <f ca="1">'Q9B-L2'!W285*(1-'Q9B-L2-REIDI'!$AK285)</f>
        <v>0</v>
      </c>
      <c r="X285" s="60">
        <f ca="1">'Q9B-L2'!X285*(1-'Q9B-L2-REIDI'!$AK285)</f>
        <v>0</v>
      </c>
      <c r="Y285" s="60">
        <f ca="1">'Q9B-L2'!Y285*(1-'Q9B-L2-REIDI'!$AK285)</f>
        <v>0</v>
      </c>
      <c r="Z285" s="60">
        <f ca="1">'Q9B-L2'!Z285*(1-'Q9B-L2-REIDI'!$AK285)</f>
        <v>0</v>
      </c>
      <c r="AA285" s="60">
        <f ca="1">'Q9B-L2'!AA285*(1-'Q9B-L2-REIDI'!$AK285)</f>
        <v>0</v>
      </c>
      <c r="AB285" s="60">
        <f ca="1">'Q9B-L2'!AB285*(1-'Q9B-L2-REIDI'!$AK285)</f>
        <v>0</v>
      </c>
      <c r="AC285" s="60">
        <f ca="1">'Q9B-L2'!AC285*(1-'Q9B-L2-REIDI'!$AK285)</f>
        <v>0</v>
      </c>
      <c r="AD285" s="60">
        <f ca="1">'Q9B-L2'!AD285*(1-'Q9B-L2-REIDI'!$AK285)</f>
        <v>0</v>
      </c>
      <c r="AE285" s="60">
        <f ca="1">'Q9B-L2'!AE285*(1-'Q9B-L2-REIDI'!$AK285)</f>
        <v>0</v>
      </c>
      <c r="AF285" s="60">
        <f ca="1">'Q9B-L2'!AF285*(1-'Q9B-L2-REIDI'!$AK285)</f>
        <v>0</v>
      </c>
      <c r="AG285" s="60">
        <f ca="1">'Q9B-L2'!AG285*(1-'Q9B-L2-REIDI'!$AK285)</f>
        <v>0</v>
      </c>
      <c r="AH285" s="60">
        <f ca="1">'Q9B-L2'!AH285*(1-'Q9B-L2-REIDI'!$AK285)</f>
        <v>0</v>
      </c>
      <c r="AI285" s="60">
        <f ca="1">'Q9B-L2'!AI285*(1-'Q9B-L2-REIDI'!$AK285)</f>
        <v>0</v>
      </c>
      <c r="AJ285" s="61"/>
      <c r="AK285" s="170">
        <v>3.6499999999999998E-2</v>
      </c>
      <c r="AL285" s="63">
        <v>1</v>
      </c>
      <c r="AM285" s="63"/>
      <c r="AN285" s="63"/>
      <c r="AO285" s="45" t="str">
        <f t="shared" si="45"/>
        <v>Subtrecho 58 - Alargamento de OAE -  Viaduto Jorge José Hakim – Dispositivo SP-139</v>
      </c>
    </row>
    <row r="286" spans="1:41" s="22" customFormat="1" ht="16.5" hidden="1" customHeight="1" outlineLevel="3">
      <c r="A286" s="47"/>
      <c r="B286" s="56" t="s">
        <v>287</v>
      </c>
      <c r="C286" s="57" t="s">
        <v>908</v>
      </c>
      <c r="D286" s="58">
        <f t="shared" ca="1" si="48"/>
        <v>2285.6409448217028</v>
      </c>
      <c r="E286" s="59">
        <f t="shared" ca="1" si="49"/>
        <v>4049.1523578492825</v>
      </c>
      <c r="F286" s="60">
        <f ca="1">'Q9B-L2'!F286*(1-'Q9B-L2-REIDI'!$AK286)</f>
        <v>0</v>
      </c>
      <c r="G286" s="60">
        <f ca="1">'Q9B-L2'!G286*(1-'Q9B-L2-REIDI'!$AK286)</f>
        <v>0</v>
      </c>
      <c r="H286" s="60">
        <f ca="1">'Q9B-L2'!H286*(1-'Q9B-L2-REIDI'!$AK286)</f>
        <v>0</v>
      </c>
      <c r="I286" s="60">
        <f ca="1">'Q9B-L2'!I286*(1-'Q9B-L2-REIDI'!$AK286)</f>
        <v>0</v>
      </c>
      <c r="J286" s="60">
        <f ca="1">'Q9B-L2'!J286*(1-'Q9B-L2-REIDI'!$AK286)</f>
        <v>0</v>
      </c>
      <c r="K286" s="60">
        <f ca="1">'Q9B-L2'!K286*(1-'Q9B-L2-REIDI'!$AK286)</f>
        <v>4049.1523578492825</v>
      </c>
      <c r="L286" s="60">
        <f ca="1">'Q9B-L2'!L286*(1-'Q9B-L2-REIDI'!$AK286)</f>
        <v>0</v>
      </c>
      <c r="M286" s="60">
        <f ca="1">'Q9B-L2'!M286*(1-'Q9B-L2-REIDI'!$AK286)</f>
        <v>0</v>
      </c>
      <c r="N286" s="60">
        <f ca="1">'Q9B-L2'!N286*(1-'Q9B-L2-REIDI'!$AK286)</f>
        <v>0</v>
      </c>
      <c r="O286" s="60">
        <f ca="1">'Q9B-L2'!O286*(1-'Q9B-L2-REIDI'!$AK286)</f>
        <v>0</v>
      </c>
      <c r="P286" s="60">
        <f ca="1">'Q9B-L2'!P286*(1-'Q9B-L2-REIDI'!$AK286)</f>
        <v>0</v>
      </c>
      <c r="Q286" s="60">
        <f ca="1">'Q9B-L2'!Q286*(1-'Q9B-L2-REIDI'!$AK286)</f>
        <v>0</v>
      </c>
      <c r="R286" s="60">
        <f ca="1">'Q9B-L2'!R286*(1-'Q9B-L2-REIDI'!$AK286)</f>
        <v>0</v>
      </c>
      <c r="S286" s="60">
        <f ca="1">'Q9B-L2'!S286*(1-'Q9B-L2-REIDI'!$AK286)</f>
        <v>0</v>
      </c>
      <c r="T286" s="60">
        <f ca="1">'Q9B-L2'!T286*(1-'Q9B-L2-REIDI'!$AK286)</f>
        <v>0</v>
      </c>
      <c r="U286" s="60">
        <f ca="1">'Q9B-L2'!U286*(1-'Q9B-L2-REIDI'!$AK286)</f>
        <v>0</v>
      </c>
      <c r="V286" s="60">
        <f ca="1">'Q9B-L2'!V286*(1-'Q9B-L2-REIDI'!$AK286)</f>
        <v>0</v>
      </c>
      <c r="W286" s="60">
        <f ca="1">'Q9B-L2'!W286*(1-'Q9B-L2-REIDI'!$AK286)</f>
        <v>0</v>
      </c>
      <c r="X286" s="60">
        <f ca="1">'Q9B-L2'!X286*(1-'Q9B-L2-REIDI'!$AK286)</f>
        <v>0</v>
      </c>
      <c r="Y286" s="60">
        <f ca="1">'Q9B-L2'!Y286*(1-'Q9B-L2-REIDI'!$AK286)</f>
        <v>0</v>
      </c>
      <c r="Z286" s="60">
        <f ca="1">'Q9B-L2'!Z286*(1-'Q9B-L2-REIDI'!$AK286)</f>
        <v>0</v>
      </c>
      <c r="AA286" s="60">
        <f ca="1">'Q9B-L2'!AA286*(1-'Q9B-L2-REIDI'!$AK286)</f>
        <v>0</v>
      </c>
      <c r="AB286" s="60">
        <f ca="1">'Q9B-L2'!AB286*(1-'Q9B-L2-REIDI'!$AK286)</f>
        <v>0</v>
      </c>
      <c r="AC286" s="60">
        <f ca="1">'Q9B-L2'!AC286*(1-'Q9B-L2-REIDI'!$AK286)</f>
        <v>0</v>
      </c>
      <c r="AD286" s="60">
        <f ca="1">'Q9B-L2'!AD286*(1-'Q9B-L2-REIDI'!$AK286)</f>
        <v>0</v>
      </c>
      <c r="AE286" s="60">
        <f ca="1">'Q9B-L2'!AE286*(1-'Q9B-L2-REIDI'!$AK286)</f>
        <v>0</v>
      </c>
      <c r="AF286" s="60">
        <f ca="1">'Q9B-L2'!AF286*(1-'Q9B-L2-REIDI'!$AK286)</f>
        <v>0</v>
      </c>
      <c r="AG286" s="60">
        <f ca="1">'Q9B-L2'!AG286*(1-'Q9B-L2-REIDI'!$AK286)</f>
        <v>0</v>
      </c>
      <c r="AH286" s="60">
        <f ca="1">'Q9B-L2'!AH286*(1-'Q9B-L2-REIDI'!$AK286)</f>
        <v>0</v>
      </c>
      <c r="AI286" s="60">
        <f ca="1">'Q9B-L2'!AI286*(1-'Q9B-L2-REIDI'!$AK286)</f>
        <v>0</v>
      </c>
      <c r="AJ286" s="61"/>
      <c r="AK286" s="170">
        <v>3.6499999999999998E-2</v>
      </c>
      <c r="AL286" s="63">
        <v>1</v>
      </c>
      <c r="AM286" s="63"/>
      <c r="AN286" s="63"/>
      <c r="AO286" s="45" t="str">
        <f t="shared" si="45"/>
        <v>Subtrecho 58 - Alargamento de OAE -  Ponte sobre o Córrego</v>
      </c>
    </row>
    <row r="287" spans="1:41" s="22" customFormat="1" ht="16.5" hidden="1" customHeight="1" outlineLevel="3">
      <c r="A287" s="47"/>
      <c r="B287" s="56" t="s">
        <v>288</v>
      </c>
      <c r="C287" s="57" t="s">
        <v>909</v>
      </c>
      <c r="D287" s="58">
        <f t="shared" ca="1" si="48"/>
        <v>8055.129609571426</v>
      </c>
      <c r="E287" s="59">
        <f t="shared" ca="1" si="49"/>
        <v>10721.377510339571</v>
      </c>
      <c r="F287" s="60">
        <f ca="1">'Q9B-L2'!F287*(1-'Q9B-L2-REIDI'!$AK287)</f>
        <v>0</v>
      </c>
      <c r="G287" s="60">
        <f ca="1">'Q9B-L2'!G287*(1-'Q9B-L2-REIDI'!$AK287)</f>
        <v>0</v>
      </c>
      <c r="H287" s="60">
        <f ca="1">'Q9B-L2'!H287*(1-'Q9B-L2-REIDI'!$AK287)</f>
        <v>10721.377510339571</v>
      </c>
      <c r="I287" s="60">
        <f ca="1">'Q9B-L2'!I287*(1-'Q9B-L2-REIDI'!$AK287)</f>
        <v>0</v>
      </c>
      <c r="J287" s="60">
        <f ca="1">'Q9B-L2'!J287*(1-'Q9B-L2-REIDI'!$AK287)</f>
        <v>0</v>
      </c>
      <c r="K287" s="60">
        <f ca="1">'Q9B-L2'!K287*(1-'Q9B-L2-REIDI'!$AK287)</f>
        <v>0</v>
      </c>
      <c r="L287" s="60">
        <f ca="1">'Q9B-L2'!L287*(1-'Q9B-L2-REIDI'!$AK287)</f>
        <v>0</v>
      </c>
      <c r="M287" s="60">
        <f ca="1">'Q9B-L2'!M287*(1-'Q9B-L2-REIDI'!$AK287)</f>
        <v>0</v>
      </c>
      <c r="N287" s="60">
        <f ca="1">'Q9B-L2'!N287*(1-'Q9B-L2-REIDI'!$AK287)</f>
        <v>0</v>
      </c>
      <c r="O287" s="60">
        <f ca="1">'Q9B-L2'!O287*(1-'Q9B-L2-REIDI'!$AK287)</f>
        <v>0</v>
      </c>
      <c r="P287" s="60">
        <f ca="1">'Q9B-L2'!P287*(1-'Q9B-L2-REIDI'!$AK287)</f>
        <v>0</v>
      </c>
      <c r="Q287" s="60">
        <f ca="1">'Q9B-L2'!Q287*(1-'Q9B-L2-REIDI'!$AK287)</f>
        <v>0</v>
      </c>
      <c r="R287" s="60">
        <f ca="1">'Q9B-L2'!R287*(1-'Q9B-L2-REIDI'!$AK287)</f>
        <v>0</v>
      </c>
      <c r="S287" s="60">
        <f ca="1">'Q9B-L2'!S287*(1-'Q9B-L2-REIDI'!$AK287)</f>
        <v>0</v>
      </c>
      <c r="T287" s="60">
        <f ca="1">'Q9B-L2'!T287*(1-'Q9B-L2-REIDI'!$AK287)</f>
        <v>0</v>
      </c>
      <c r="U287" s="60">
        <f ca="1">'Q9B-L2'!U287*(1-'Q9B-L2-REIDI'!$AK287)</f>
        <v>0</v>
      </c>
      <c r="V287" s="60">
        <f ca="1">'Q9B-L2'!V287*(1-'Q9B-L2-REIDI'!$AK287)</f>
        <v>0</v>
      </c>
      <c r="W287" s="60">
        <f ca="1">'Q9B-L2'!W287*(1-'Q9B-L2-REIDI'!$AK287)</f>
        <v>0</v>
      </c>
      <c r="X287" s="60">
        <f ca="1">'Q9B-L2'!X287*(1-'Q9B-L2-REIDI'!$AK287)</f>
        <v>0</v>
      </c>
      <c r="Y287" s="60">
        <f ca="1">'Q9B-L2'!Y287*(1-'Q9B-L2-REIDI'!$AK287)</f>
        <v>0</v>
      </c>
      <c r="Z287" s="60">
        <f ca="1">'Q9B-L2'!Z287*(1-'Q9B-L2-REIDI'!$AK287)</f>
        <v>0</v>
      </c>
      <c r="AA287" s="60">
        <f ca="1">'Q9B-L2'!AA287*(1-'Q9B-L2-REIDI'!$AK287)</f>
        <v>0</v>
      </c>
      <c r="AB287" s="60">
        <f ca="1">'Q9B-L2'!AB287*(1-'Q9B-L2-REIDI'!$AK287)</f>
        <v>0</v>
      </c>
      <c r="AC287" s="60">
        <f ca="1">'Q9B-L2'!AC287*(1-'Q9B-L2-REIDI'!$AK287)</f>
        <v>0</v>
      </c>
      <c r="AD287" s="60">
        <f ca="1">'Q9B-L2'!AD287*(1-'Q9B-L2-REIDI'!$AK287)</f>
        <v>0</v>
      </c>
      <c r="AE287" s="60">
        <f ca="1">'Q9B-L2'!AE287*(1-'Q9B-L2-REIDI'!$AK287)</f>
        <v>0</v>
      </c>
      <c r="AF287" s="60">
        <f ca="1">'Q9B-L2'!AF287*(1-'Q9B-L2-REIDI'!$AK287)</f>
        <v>0</v>
      </c>
      <c r="AG287" s="60">
        <f ca="1">'Q9B-L2'!AG287*(1-'Q9B-L2-REIDI'!$AK287)</f>
        <v>0</v>
      </c>
      <c r="AH287" s="60">
        <f ca="1">'Q9B-L2'!AH287*(1-'Q9B-L2-REIDI'!$AK287)</f>
        <v>0</v>
      </c>
      <c r="AI287" s="60">
        <f ca="1">'Q9B-L2'!AI287*(1-'Q9B-L2-REIDI'!$AK287)</f>
        <v>0</v>
      </c>
      <c r="AJ287" s="61"/>
      <c r="AK287" s="170">
        <v>3.6499999999999998E-2</v>
      </c>
      <c r="AL287" s="63">
        <v>1</v>
      </c>
      <c r="AM287" s="63"/>
      <c r="AN287" s="63"/>
      <c r="AO287" s="45" t="str">
        <f t="shared" si="45"/>
        <v>Subtrecho 40 - Alargamento de OAE - Ponte sobre o Ribeirão Piragibú</v>
      </c>
    </row>
    <row r="288" spans="1:41" s="22" customFormat="1" ht="16.5" hidden="1" customHeight="1" outlineLevel="3">
      <c r="A288" s="47"/>
      <c r="B288" s="56" t="s">
        <v>289</v>
      </c>
      <c r="C288" s="57" t="s">
        <v>909</v>
      </c>
      <c r="D288" s="58">
        <f t="shared" ca="1" si="48"/>
        <v>7357.7387589297578</v>
      </c>
      <c r="E288" s="59">
        <f t="shared" ca="1" si="49"/>
        <v>9793.15028813551</v>
      </c>
      <c r="F288" s="60">
        <f ca="1">'Q9B-L2'!F288*(1-'Q9B-L2-REIDI'!$AK288)</f>
        <v>0</v>
      </c>
      <c r="G288" s="60">
        <f ca="1">'Q9B-L2'!G288*(1-'Q9B-L2-REIDI'!$AK288)</f>
        <v>0</v>
      </c>
      <c r="H288" s="60">
        <f ca="1">'Q9B-L2'!H288*(1-'Q9B-L2-REIDI'!$AK288)</f>
        <v>9793.15028813551</v>
      </c>
      <c r="I288" s="60">
        <f ca="1">'Q9B-L2'!I288*(1-'Q9B-L2-REIDI'!$AK288)</f>
        <v>0</v>
      </c>
      <c r="J288" s="60">
        <f ca="1">'Q9B-L2'!J288*(1-'Q9B-L2-REIDI'!$AK288)</f>
        <v>0</v>
      </c>
      <c r="K288" s="60">
        <f ca="1">'Q9B-L2'!K288*(1-'Q9B-L2-REIDI'!$AK288)</f>
        <v>0</v>
      </c>
      <c r="L288" s="60">
        <f ca="1">'Q9B-L2'!L288*(1-'Q9B-L2-REIDI'!$AK288)</f>
        <v>0</v>
      </c>
      <c r="M288" s="60">
        <f ca="1">'Q9B-L2'!M288*(1-'Q9B-L2-REIDI'!$AK288)</f>
        <v>0</v>
      </c>
      <c r="N288" s="60">
        <f ca="1">'Q9B-L2'!N288*(1-'Q9B-L2-REIDI'!$AK288)</f>
        <v>0</v>
      </c>
      <c r="O288" s="60">
        <f ca="1">'Q9B-L2'!O288*(1-'Q9B-L2-REIDI'!$AK288)</f>
        <v>0</v>
      </c>
      <c r="P288" s="60">
        <f ca="1">'Q9B-L2'!P288*(1-'Q9B-L2-REIDI'!$AK288)</f>
        <v>0</v>
      </c>
      <c r="Q288" s="60">
        <f ca="1">'Q9B-L2'!Q288*(1-'Q9B-L2-REIDI'!$AK288)</f>
        <v>0</v>
      </c>
      <c r="R288" s="60">
        <f ca="1">'Q9B-L2'!R288*(1-'Q9B-L2-REIDI'!$AK288)</f>
        <v>0</v>
      </c>
      <c r="S288" s="60">
        <f ca="1">'Q9B-L2'!S288*(1-'Q9B-L2-REIDI'!$AK288)</f>
        <v>0</v>
      </c>
      <c r="T288" s="60">
        <f ca="1">'Q9B-L2'!T288*(1-'Q9B-L2-REIDI'!$AK288)</f>
        <v>0</v>
      </c>
      <c r="U288" s="60">
        <f ca="1">'Q9B-L2'!U288*(1-'Q9B-L2-REIDI'!$AK288)</f>
        <v>0</v>
      </c>
      <c r="V288" s="60">
        <f ca="1">'Q9B-L2'!V288*(1-'Q9B-L2-REIDI'!$AK288)</f>
        <v>0</v>
      </c>
      <c r="W288" s="60">
        <f ca="1">'Q9B-L2'!W288*(1-'Q9B-L2-REIDI'!$AK288)</f>
        <v>0</v>
      </c>
      <c r="X288" s="60">
        <f ca="1">'Q9B-L2'!X288*(1-'Q9B-L2-REIDI'!$AK288)</f>
        <v>0</v>
      </c>
      <c r="Y288" s="60">
        <f ca="1">'Q9B-L2'!Y288*(1-'Q9B-L2-REIDI'!$AK288)</f>
        <v>0</v>
      </c>
      <c r="Z288" s="60">
        <f ca="1">'Q9B-L2'!Z288*(1-'Q9B-L2-REIDI'!$AK288)</f>
        <v>0</v>
      </c>
      <c r="AA288" s="60">
        <f ca="1">'Q9B-L2'!AA288*(1-'Q9B-L2-REIDI'!$AK288)</f>
        <v>0</v>
      </c>
      <c r="AB288" s="60">
        <f ca="1">'Q9B-L2'!AB288*(1-'Q9B-L2-REIDI'!$AK288)</f>
        <v>0</v>
      </c>
      <c r="AC288" s="60">
        <f ca="1">'Q9B-L2'!AC288*(1-'Q9B-L2-REIDI'!$AK288)</f>
        <v>0</v>
      </c>
      <c r="AD288" s="60">
        <f ca="1">'Q9B-L2'!AD288*(1-'Q9B-L2-REIDI'!$AK288)</f>
        <v>0</v>
      </c>
      <c r="AE288" s="60">
        <f ca="1">'Q9B-L2'!AE288*(1-'Q9B-L2-REIDI'!$AK288)</f>
        <v>0</v>
      </c>
      <c r="AF288" s="60">
        <f ca="1">'Q9B-L2'!AF288*(1-'Q9B-L2-REIDI'!$AK288)</f>
        <v>0</v>
      </c>
      <c r="AG288" s="60">
        <f ca="1">'Q9B-L2'!AG288*(1-'Q9B-L2-REIDI'!$AK288)</f>
        <v>0</v>
      </c>
      <c r="AH288" s="60">
        <f ca="1">'Q9B-L2'!AH288*(1-'Q9B-L2-REIDI'!$AK288)</f>
        <v>0</v>
      </c>
      <c r="AI288" s="60">
        <f ca="1">'Q9B-L2'!AI288*(1-'Q9B-L2-REIDI'!$AK288)</f>
        <v>0</v>
      </c>
      <c r="AJ288" s="61"/>
      <c r="AK288" s="170">
        <v>3.6499999999999998E-2</v>
      </c>
      <c r="AL288" s="63">
        <v>1</v>
      </c>
      <c r="AM288" s="63"/>
      <c r="AN288" s="63"/>
      <c r="AO288" s="45" t="str">
        <f t="shared" si="45"/>
        <v>Subtrecho 40 - Alargamento de OAE - Ponte sobre o Ribeirão Piragibú</v>
      </c>
    </row>
    <row r="289" spans="1:41" s="22" customFormat="1" ht="16.5" hidden="1" customHeight="1" outlineLevel="3">
      <c r="A289" s="47"/>
      <c r="B289" s="56" t="s">
        <v>290</v>
      </c>
      <c r="C289" s="57" t="s">
        <v>910</v>
      </c>
      <c r="D289" s="58">
        <f t="shared" ca="1" si="48"/>
        <v>4678.0729596574511</v>
      </c>
      <c r="E289" s="59">
        <f t="shared" ca="1" si="49"/>
        <v>6226.5151093040695</v>
      </c>
      <c r="F289" s="60">
        <f ca="1">'Q9B-L2'!F289*(1-'Q9B-L2-REIDI'!$AK289)</f>
        <v>0</v>
      </c>
      <c r="G289" s="60">
        <f ca="1">'Q9B-L2'!G289*(1-'Q9B-L2-REIDI'!$AK289)</f>
        <v>0</v>
      </c>
      <c r="H289" s="60">
        <f ca="1">'Q9B-L2'!H289*(1-'Q9B-L2-REIDI'!$AK289)</f>
        <v>6226.5151093040695</v>
      </c>
      <c r="I289" s="60">
        <f ca="1">'Q9B-L2'!I289*(1-'Q9B-L2-REIDI'!$AK289)</f>
        <v>0</v>
      </c>
      <c r="J289" s="60">
        <f ca="1">'Q9B-L2'!J289*(1-'Q9B-L2-REIDI'!$AK289)</f>
        <v>0</v>
      </c>
      <c r="K289" s="60">
        <f ca="1">'Q9B-L2'!K289*(1-'Q9B-L2-REIDI'!$AK289)</f>
        <v>0</v>
      </c>
      <c r="L289" s="60">
        <f ca="1">'Q9B-L2'!L289*(1-'Q9B-L2-REIDI'!$AK289)</f>
        <v>0</v>
      </c>
      <c r="M289" s="60">
        <f ca="1">'Q9B-L2'!M289*(1-'Q9B-L2-REIDI'!$AK289)</f>
        <v>0</v>
      </c>
      <c r="N289" s="60">
        <f ca="1">'Q9B-L2'!N289*(1-'Q9B-L2-REIDI'!$AK289)</f>
        <v>0</v>
      </c>
      <c r="O289" s="60">
        <f ca="1">'Q9B-L2'!O289*(1-'Q9B-L2-REIDI'!$AK289)</f>
        <v>0</v>
      </c>
      <c r="P289" s="60">
        <f ca="1">'Q9B-L2'!P289*(1-'Q9B-L2-REIDI'!$AK289)</f>
        <v>0</v>
      </c>
      <c r="Q289" s="60">
        <f ca="1">'Q9B-L2'!Q289*(1-'Q9B-L2-REIDI'!$AK289)</f>
        <v>0</v>
      </c>
      <c r="R289" s="60">
        <f ca="1">'Q9B-L2'!R289*(1-'Q9B-L2-REIDI'!$AK289)</f>
        <v>0</v>
      </c>
      <c r="S289" s="60">
        <f ca="1">'Q9B-L2'!S289*(1-'Q9B-L2-REIDI'!$AK289)</f>
        <v>0</v>
      </c>
      <c r="T289" s="60">
        <f ca="1">'Q9B-L2'!T289*(1-'Q9B-L2-REIDI'!$AK289)</f>
        <v>0</v>
      </c>
      <c r="U289" s="60">
        <f ca="1">'Q9B-L2'!U289*(1-'Q9B-L2-REIDI'!$AK289)</f>
        <v>0</v>
      </c>
      <c r="V289" s="60">
        <f ca="1">'Q9B-L2'!V289*(1-'Q9B-L2-REIDI'!$AK289)</f>
        <v>0</v>
      </c>
      <c r="W289" s="60">
        <f ca="1">'Q9B-L2'!W289*(1-'Q9B-L2-REIDI'!$AK289)</f>
        <v>0</v>
      </c>
      <c r="X289" s="60">
        <f ca="1">'Q9B-L2'!X289*(1-'Q9B-L2-REIDI'!$AK289)</f>
        <v>0</v>
      </c>
      <c r="Y289" s="60">
        <f ca="1">'Q9B-L2'!Y289*(1-'Q9B-L2-REIDI'!$AK289)</f>
        <v>0</v>
      </c>
      <c r="Z289" s="60">
        <f ca="1">'Q9B-L2'!Z289*(1-'Q9B-L2-REIDI'!$AK289)</f>
        <v>0</v>
      </c>
      <c r="AA289" s="60">
        <f ca="1">'Q9B-L2'!AA289*(1-'Q9B-L2-REIDI'!$AK289)</f>
        <v>0</v>
      </c>
      <c r="AB289" s="60">
        <f ca="1">'Q9B-L2'!AB289*(1-'Q9B-L2-REIDI'!$AK289)</f>
        <v>0</v>
      </c>
      <c r="AC289" s="60">
        <f ca="1">'Q9B-L2'!AC289*(1-'Q9B-L2-REIDI'!$AK289)</f>
        <v>0</v>
      </c>
      <c r="AD289" s="60">
        <f ca="1">'Q9B-L2'!AD289*(1-'Q9B-L2-REIDI'!$AK289)</f>
        <v>0</v>
      </c>
      <c r="AE289" s="60">
        <f ca="1">'Q9B-L2'!AE289*(1-'Q9B-L2-REIDI'!$AK289)</f>
        <v>0</v>
      </c>
      <c r="AF289" s="60">
        <f ca="1">'Q9B-L2'!AF289*(1-'Q9B-L2-REIDI'!$AK289)</f>
        <v>0</v>
      </c>
      <c r="AG289" s="60">
        <f ca="1">'Q9B-L2'!AG289*(1-'Q9B-L2-REIDI'!$AK289)</f>
        <v>0</v>
      </c>
      <c r="AH289" s="60">
        <f ca="1">'Q9B-L2'!AH289*(1-'Q9B-L2-REIDI'!$AK289)</f>
        <v>0</v>
      </c>
      <c r="AI289" s="60">
        <f ca="1">'Q9B-L2'!AI289*(1-'Q9B-L2-REIDI'!$AK289)</f>
        <v>0</v>
      </c>
      <c r="AJ289" s="61"/>
      <c r="AK289" s="170">
        <v>3.6499999999999998E-2</v>
      </c>
      <c r="AL289" s="63">
        <v>1</v>
      </c>
      <c r="AM289" s="63"/>
      <c r="AN289" s="63"/>
      <c r="AO289" s="45" t="str">
        <f t="shared" si="45"/>
        <v>Subtrecho 40 - Alargamento de OAE - Passagem Inferior sobre a SP-280</v>
      </c>
    </row>
    <row r="290" spans="1:41" s="22" customFormat="1" ht="16.5" hidden="1" customHeight="1" outlineLevel="3">
      <c r="A290" s="47"/>
      <c r="B290" s="56" t="s">
        <v>291</v>
      </c>
      <c r="C290" s="57" t="s">
        <v>910</v>
      </c>
      <c r="D290" s="58">
        <f t="shared" ca="1" si="48"/>
        <v>5060.2201124655658</v>
      </c>
      <c r="E290" s="59">
        <f t="shared" ca="1" si="49"/>
        <v>6735.1529696916696</v>
      </c>
      <c r="F290" s="60">
        <f ca="1">'Q9B-L2'!F290*(1-'Q9B-L2-REIDI'!$AK290)</f>
        <v>0</v>
      </c>
      <c r="G290" s="60">
        <f ca="1">'Q9B-L2'!G290*(1-'Q9B-L2-REIDI'!$AK290)</f>
        <v>0</v>
      </c>
      <c r="H290" s="60">
        <f ca="1">'Q9B-L2'!H290*(1-'Q9B-L2-REIDI'!$AK290)</f>
        <v>6735.1529696916696</v>
      </c>
      <c r="I290" s="60">
        <f ca="1">'Q9B-L2'!I290*(1-'Q9B-L2-REIDI'!$AK290)</f>
        <v>0</v>
      </c>
      <c r="J290" s="60">
        <f ca="1">'Q9B-L2'!J290*(1-'Q9B-L2-REIDI'!$AK290)</f>
        <v>0</v>
      </c>
      <c r="K290" s="60">
        <f ca="1">'Q9B-L2'!K290*(1-'Q9B-L2-REIDI'!$AK290)</f>
        <v>0</v>
      </c>
      <c r="L290" s="60">
        <f ca="1">'Q9B-L2'!L290*(1-'Q9B-L2-REIDI'!$AK290)</f>
        <v>0</v>
      </c>
      <c r="M290" s="60">
        <f ca="1">'Q9B-L2'!M290*(1-'Q9B-L2-REIDI'!$AK290)</f>
        <v>0</v>
      </c>
      <c r="N290" s="60">
        <f ca="1">'Q9B-L2'!N290*(1-'Q9B-L2-REIDI'!$AK290)</f>
        <v>0</v>
      </c>
      <c r="O290" s="60">
        <f ca="1">'Q9B-L2'!O290*(1-'Q9B-L2-REIDI'!$AK290)</f>
        <v>0</v>
      </c>
      <c r="P290" s="60">
        <f ca="1">'Q9B-L2'!P290*(1-'Q9B-L2-REIDI'!$AK290)</f>
        <v>0</v>
      </c>
      <c r="Q290" s="60">
        <f ca="1">'Q9B-L2'!Q290*(1-'Q9B-L2-REIDI'!$AK290)</f>
        <v>0</v>
      </c>
      <c r="R290" s="60">
        <f ca="1">'Q9B-L2'!R290*(1-'Q9B-L2-REIDI'!$AK290)</f>
        <v>0</v>
      </c>
      <c r="S290" s="60">
        <f ca="1">'Q9B-L2'!S290*(1-'Q9B-L2-REIDI'!$AK290)</f>
        <v>0</v>
      </c>
      <c r="T290" s="60">
        <f ca="1">'Q9B-L2'!T290*(1-'Q9B-L2-REIDI'!$AK290)</f>
        <v>0</v>
      </c>
      <c r="U290" s="60">
        <f ca="1">'Q9B-L2'!U290*(1-'Q9B-L2-REIDI'!$AK290)</f>
        <v>0</v>
      </c>
      <c r="V290" s="60">
        <f ca="1">'Q9B-L2'!V290*(1-'Q9B-L2-REIDI'!$AK290)</f>
        <v>0</v>
      </c>
      <c r="W290" s="60">
        <f ca="1">'Q9B-L2'!W290*(1-'Q9B-L2-REIDI'!$AK290)</f>
        <v>0</v>
      </c>
      <c r="X290" s="60">
        <f ca="1">'Q9B-L2'!X290*(1-'Q9B-L2-REIDI'!$AK290)</f>
        <v>0</v>
      </c>
      <c r="Y290" s="60">
        <f ca="1">'Q9B-L2'!Y290*(1-'Q9B-L2-REIDI'!$AK290)</f>
        <v>0</v>
      </c>
      <c r="Z290" s="60">
        <f ca="1">'Q9B-L2'!Z290*(1-'Q9B-L2-REIDI'!$AK290)</f>
        <v>0</v>
      </c>
      <c r="AA290" s="60">
        <f ca="1">'Q9B-L2'!AA290*(1-'Q9B-L2-REIDI'!$AK290)</f>
        <v>0</v>
      </c>
      <c r="AB290" s="60">
        <f ca="1">'Q9B-L2'!AB290*(1-'Q9B-L2-REIDI'!$AK290)</f>
        <v>0</v>
      </c>
      <c r="AC290" s="60">
        <f ca="1">'Q9B-L2'!AC290*(1-'Q9B-L2-REIDI'!$AK290)</f>
        <v>0</v>
      </c>
      <c r="AD290" s="60">
        <f ca="1">'Q9B-L2'!AD290*(1-'Q9B-L2-REIDI'!$AK290)</f>
        <v>0</v>
      </c>
      <c r="AE290" s="60">
        <f ca="1">'Q9B-L2'!AE290*(1-'Q9B-L2-REIDI'!$AK290)</f>
        <v>0</v>
      </c>
      <c r="AF290" s="60">
        <f ca="1">'Q9B-L2'!AF290*(1-'Q9B-L2-REIDI'!$AK290)</f>
        <v>0</v>
      </c>
      <c r="AG290" s="60">
        <f ca="1">'Q9B-L2'!AG290*(1-'Q9B-L2-REIDI'!$AK290)</f>
        <v>0</v>
      </c>
      <c r="AH290" s="60">
        <f ca="1">'Q9B-L2'!AH290*(1-'Q9B-L2-REIDI'!$AK290)</f>
        <v>0</v>
      </c>
      <c r="AI290" s="60">
        <f ca="1">'Q9B-L2'!AI290*(1-'Q9B-L2-REIDI'!$AK290)</f>
        <v>0</v>
      </c>
      <c r="AJ290" s="61"/>
      <c r="AK290" s="170">
        <v>3.6499999999999998E-2</v>
      </c>
      <c r="AL290" s="63">
        <v>1</v>
      </c>
      <c r="AM290" s="63"/>
      <c r="AN290" s="63"/>
      <c r="AO290" s="45" t="str">
        <f t="shared" si="45"/>
        <v>Subtrecho 40 - Alargamento de OAE - Passagem Inferior sobre a SP-280</v>
      </c>
    </row>
    <row r="291" spans="1:41" s="22" customFormat="1" ht="16.5" hidden="1" customHeight="1" outlineLevel="3">
      <c r="A291" s="47"/>
      <c r="B291" s="56" t="s">
        <v>292</v>
      </c>
      <c r="C291" s="57" t="s">
        <v>911</v>
      </c>
      <c r="D291" s="58">
        <f t="shared" ca="1" si="48"/>
        <v>4080.7768438599937</v>
      </c>
      <c r="E291" s="59">
        <f t="shared" ca="1" si="49"/>
        <v>5431.5139791776528</v>
      </c>
      <c r="F291" s="60">
        <f ca="1">'Q9B-L2'!F291*(1-'Q9B-L2-REIDI'!$AK291)</f>
        <v>0</v>
      </c>
      <c r="G291" s="60">
        <f ca="1">'Q9B-L2'!G291*(1-'Q9B-L2-REIDI'!$AK291)</f>
        <v>0</v>
      </c>
      <c r="H291" s="60">
        <f ca="1">'Q9B-L2'!H291*(1-'Q9B-L2-REIDI'!$AK291)</f>
        <v>5431.5139791776528</v>
      </c>
      <c r="I291" s="60">
        <f ca="1">'Q9B-L2'!I291*(1-'Q9B-L2-REIDI'!$AK291)</f>
        <v>0</v>
      </c>
      <c r="J291" s="60">
        <f ca="1">'Q9B-L2'!J291*(1-'Q9B-L2-REIDI'!$AK291)</f>
        <v>0</v>
      </c>
      <c r="K291" s="60">
        <f ca="1">'Q9B-L2'!K291*(1-'Q9B-L2-REIDI'!$AK291)</f>
        <v>0</v>
      </c>
      <c r="L291" s="60">
        <f ca="1">'Q9B-L2'!L291*(1-'Q9B-L2-REIDI'!$AK291)</f>
        <v>0</v>
      </c>
      <c r="M291" s="60">
        <f ca="1">'Q9B-L2'!M291*(1-'Q9B-L2-REIDI'!$AK291)</f>
        <v>0</v>
      </c>
      <c r="N291" s="60">
        <f ca="1">'Q9B-L2'!N291*(1-'Q9B-L2-REIDI'!$AK291)</f>
        <v>0</v>
      </c>
      <c r="O291" s="60">
        <f ca="1">'Q9B-L2'!O291*(1-'Q9B-L2-REIDI'!$AK291)</f>
        <v>0</v>
      </c>
      <c r="P291" s="60">
        <f ca="1">'Q9B-L2'!P291*(1-'Q9B-L2-REIDI'!$AK291)</f>
        <v>0</v>
      </c>
      <c r="Q291" s="60">
        <f ca="1">'Q9B-L2'!Q291*(1-'Q9B-L2-REIDI'!$AK291)</f>
        <v>0</v>
      </c>
      <c r="R291" s="60">
        <f ca="1">'Q9B-L2'!R291*(1-'Q9B-L2-REIDI'!$AK291)</f>
        <v>0</v>
      </c>
      <c r="S291" s="60">
        <f ca="1">'Q9B-L2'!S291*(1-'Q9B-L2-REIDI'!$AK291)</f>
        <v>0</v>
      </c>
      <c r="T291" s="60">
        <f ca="1">'Q9B-L2'!T291*(1-'Q9B-L2-REIDI'!$AK291)</f>
        <v>0</v>
      </c>
      <c r="U291" s="60">
        <f ca="1">'Q9B-L2'!U291*(1-'Q9B-L2-REIDI'!$AK291)</f>
        <v>0</v>
      </c>
      <c r="V291" s="60">
        <f ca="1">'Q9B-L2'!V291*(1-'Q9B-L2-REIDI'!$AK291)</f>
        <v>0</v>
      </c>
      <c r="W291" s="60">
        <f ca="1">'Q9B-L2'!W291*(1-'Q9B-L2-REIDI'!$AK291)</f>
        <v>0</v>
      </c>
      <c r="X291" s="60">
        <f ca="1">'Q9B-L2'!X291*(1-'Q9B-L2-REIDI'!$AK291)</f>
        <v>0</v>
      </c>
      <c r="Y291" s="60">
        <f ca="1">'Q9B-L2'!Y291*(1-'Q9B-L2-REIDI'!$AK291)</f>
        <v>0</v>
      </c>
      <c r="Z291" s="60">
        <f ca="1">'Q9B-L2'!Z291*(1-'Q9B-L2-REIDI'!$AK291)</f>
        <v>0</v>
      </c>
      <c r="AA291" s="60">
        <f ca="1">'Q9B-L2'!AA291*(1-'Q9B-L2-REIDI'!$AK291)</f>
        <v>0</v>
      </c>
      <c r="AB291" s="60">
        <f ca="1">'Q9B-L2'!AB291*(1-'Q9B-L2-REIDI'!$AK291)</f>
        <v>0</v>
      </c>
      <c r="AC291" s="60">
        <f ca="1">'Q9B-L2'!AC291*(1-'Q9B-L2-REIDI'!$AK291)</f>
        <v>0</v>
      </c>
      <c r="AD291" s="60">
        <f ca="1">'Q9B-L2'!AD291*(1-'Q9B-L2-REIDI'!$AK291)</f>
        <v>0</v>
      </c>
      <c r="AE291" s="60">
        <f ca="1">'Q9B-L2'!AE291*(1-'Q9B-L2-REIDI'!$AK291)</f>
        <v>0</v>
      </c>
      <c r="AF291" s="60">
        <f ca="1">'Q9B-L2'!AF291*(1-'Q9B-L2-REIDI'!$AK291)</f>
        <v>0</v>
      </c>
      <c r="AG291" s="60">
        <f ca="1">'Q9B-L2'!AG291*(1-'Q9B-L2-REIDI'!$AK291)</f>
        <v>0</v>
      </c>
      <c r="AH291" s="60">
        <f ca="1">'Q9B-L2'!AH291*(1-'Q9B-L2-REIDI'!$AK291)</f>
        <v>0</v>
      </c>
      <c r="AI291" s="60">
        <f ca="1">'Q9B-L2'!AI291*(1-'Q9B-L2-REIDI'!$AK291)</f>
        <v>0</v>
      </c>
      <c r="AJ291" s="61"/>
      <c r="AK291" s="170">
        <v>3.6499999999999998E-2</v>
      </c>
      <c r="AL291" s="63">
        <v>1</v>
      </c>
      <c r="AM291" s="63"/>
      <c r="AN291" s="63"/>
      <c r="AO291" s="45" t="str">
        <f t="shared" si="45"/>
        <v>Subtrecho 40 - Alargamento de OAE - Passagem Inferior - Trevo da SP-280</v>
      </c>
    </row>
    <row r="292" spans="1:41" s="22" customFormat="1" ht="16.5" hidden="1" customHeight="1" outlineLevel="3">
      <c r="A292" s="47"/>
      <c r="B292" s="56" t="s">
        <v>293</v>
      </c>
      <c r="C292" s="57" t="s">
        <v>911</v>
      </c>
      <c r="D292" s="58">
        <f t="shared" ca="1" si="48"/>
        <v>4231.6359750016627</v>
      </c>
      <c r="E292" s="59">
        <f t="shared" ca="1" si="49"/>
        <v>5632.3074827272139</v>
      </c>
      <c r="F292" s="60">
        <f ca="1">'Q9B-L2'!F292*(1-'Q9B-L2-REIDI'!$AK292)</f>
        <v>0</v>
      </c>
      <c r="G292" s="60">
        <f ca="1">'Q9B-L2'!G292*(1-'Q9B-L2-REIDI'!$AK292)</f>
        <v>0</v>
      </c>
      <c r="H292" s="60">
        <f ca="1">'Q9B-L2'!H292*(1-'Q9B-L2-REIDI'!$AK292)</f>
        <v>5632.3074827272139</v>
      </c>
      <c r="I292" s="60">
        <f ca="1">'Q9B-L2'!I292*(1-'Q9B-L2-REIDI'!$AK292)</f>
        <v>0</v>
      </c>
      <c r="J292" s="60">
        <f ca="1">'Q9B-L2'!J292*(1-'Q9B-L2-REIDI'!$AK292)</f>
        <v>0</v>
      </c>
      <c r="K292" s="60">
        <f ca="1">'Q9B-L2'!K292*(1-'Q9B-L2-REIDI'!$AK292)</f>
        <v>0</v>
      </c>
      <c r="L292" s="60">
        <f ca="1">'Q9B-L2'!L292*(1-'Q9B-L2-REIDI'!$AK292)</f>
        <v>0</v>
      </c>
      <c r="M292" s="60">
        <f ca="1">'Q9B-L2'!M292*(1-'Q9B-L2-REIDI'!$AK292)</f>
        <v>0</v>
      </c>
      <c r="N292" s="60">
        <f ca="1">'Q9B-L2'!N292*(1-'Q9B-L2-REIDI'!$AK292)</f>
        <v>0</v>
      </c>
      <c r="O292" s="60">
        <f ca="1">'Q9B-L2'!O292*(1-'Q9B-L2-REIDI'!$AK292)</f>
        <v>0</v>
      </c>
      <c r="P292" s="60">
        <f ca="1">'Q9B-L2'!P292*(1-'Q9B-L2-REIDI'!$AK292)</f>
        <v>0</v>
      </c>
      <c r="Q292" s="60">
        <f ca="1">'Q9B-L2'!Q292*(1-'Q9B-L2-REIDI'!$AK292)</f>
        <v>0</v>
      </c>
      <c r="R292" s="60">
        <f ca="1">'Q9B-L2'!R292*(1-'Q9B-L2-REIDI'!$AK292)</f>
        <v>0</v>
      </c>
      <c r="S292" s="60">
        <f ca="1">'Q9B-L2'!S292*(1-'Q9B-L2-REIDI'!$AK292)</f>
        <v>0</v>
      </c>
      <c r="T292" s="60">
        <f ca="1">'Q9B-L2'!T292*(1-'Q9B-L2-REIDI'!$AK292)</f>
        <v>0</v>
      </c>
      <c r="U292" s="60">
        <f ca="1">'Q9B-L2'!U292*(1-'Q9B-L2-REIDI'!$AK292)</f>
        <v>0</v>
      </c>
      <c r="V292" s="60">
        <f ca="1">'Q9B-L2'!V292*(1-'Q9B-L2-REIDI'!$AK292)</f>
        <v>0</v>
      </c>
      <c r="W292" s="60">
        <f ca="1">'Q9B-L2'!W292*(1-'Q9B-L2-REIDI'!$AK292)</f>
        <v>0</v>
      </c>
      <c r="X292" s="60">
        <f ca="1">'Q9B-L2'!X292*(1-'Q9B-L2-REIDI'!$AK292)</f>
        <v>0</v>
      </c>
      <c r="Y292" s="60">
        <f ca="1">'Q9B-L2'!Y292*(1-'Q9B-L2-REIDI'!$AK292)</f>
        <v>0</v>
      </c>
      <c r="Z292" s="60">
        <f ca="1">'Q9B-L2'!Z292*(1-'Q9B-L2-REIDI'!$AK292)</f>
        <v>0</v>
      </c>
      <c r="AA292" s="60">
        <f ca="1">'Q9B-L2'!AA292*(1-'Q9B-L2-REIDI'!$AK292)</f>
        <v>0</v>
      </c>
      <c r="AB292" s="60">
        <f ca="1">'Q9B-L2'!AB292*(1-'Q9B-L2-REIDI'!$AK292)</f>
        <v>0</v>
      </c>
      <c r="AC292" s="60">
        <f ca="1">'Q9B-L2'!AC292*(1-'Q9B-L2-REIDI'!$AK292)</f>
        <v>0</v>
      </c>
      <c r="AD292" s="60">
        <f ca="1">'Q9B-L2'!AD292*(1-'Q9B-L2-REIDI'!$AK292)</f>
        <v>0</v>
      </c>
      <c r="AE292" s="60">
        <f ca="1">'Q9B-L2'!AE292*(1-'Q9B-L2-REIDI'!$AK292)</f>
        <v>0</v>
      </c>
      <c r="AF292" s="60">
        <f ca="1">'Q9B-L2'!AF292*(1-'Q9B-L2-REIDI'!$AK292)</f>
        <v>0</v>
      </c>
      <c r="AG292" s="60">
        <f ca="1">'Q9B-L2'!AG292*(1-'Q9B-L2-REIDI'!$AK292)</f>
        <v>0</v>
      </c>
      <c r="AH292" s="60">
        <f ca="1">'Q9B-L2'!AH292*(1-'Q9B-L2-REIDI'!$AK292)</f>
        <v>0</v>
      </c>
      <c r="AI292" s="60">
        <f ca="1">'Q9B-L2'!AI292*(1-'Q9B-L2-REIDI'!$AK292)</f>
        <v>0</v>
      </c>
      <c r="AJ292" s="61"/>
      <c r="AK292" s="170">
        <v>3.6499999999999998E-2</v>
      </c>
      <c r="AL292" s="63">
        <v>1</v>
      </c>
      <c r="AM292" s="63"/>
      <c r="AN292" s="63"/>
      <c r="AO292" s="45" t="str">
        <f t="shared" si="45"/>
        <v>Subtrecho 40 - Alargamento de OAE - Passagem Inferior - Trevo da SP-280</v>
      </c>
    </row>
    <row r="293" spans="1:41" s="22" customFormat="1" ht="16.5" hidden="1" customHeight="1" outlineLevel="3">
      <c r="A293" s="47"/>
      <c r="B293" s="56" t="s">
        <v>294</v>
      </c>
      <c r="C293" s="57" t="s">
        <v>912</v>
      </c>
      <c r="D293" s="58">
        <f t="shared" ca="1" si="48"/>
        <v>3549.0962172230093</v>
      </c>
      <c r="E293" s="59">
        <f t="shared" ca="1" si="49"/>
        <v>4723.8470651238267</v>
      </c>
      <c r="F293" s="60">
        <f ca="1">'Q9B-L2'!F293*(1-'Q9B-L2-REIDI'!$AK293)</f>
        <v>0</v>
      </c>
      <c r="G293" s="60">
        <f ca="1">'Q9B-L2'!G293*(1-'Q9B-L2-REIDI'!$AK293)</f>
        <v>0</v>
      </c>
      <c r="H293" s="60">
        <f ca="1">'Q9B-L2'!H293*(1-'Q9B-L2-REIDI'!$AK293)</f>
        <v>4723.8470651238267</v>
      </c>
      <c r="I293" s="60">
        <f ca="1">'Q9B-L2'!I293*(1-'Q9B-L2-REIDI'!$AK293)</f>
        <v>0</v>
      </c>
      <c r="J293" s="60">
        <f ca="1">'Q9B-L2'!J293*(1-'Q9B-L2-REIDI'!$AK293)</f>
        <v>0</v>
      </c>
      <c r="K293" s="60">
        <f ca="1">'Q9B-L2'!K293*(1-'Q9B-L2-REIDI'!$AK293)</f>
        <v>0</v>
      </c>
      <c r="L293" s="60">
        <f ca="1">'Q9B-L2'!L293*(1-'Q9B-L2-REIDI'!$AK293)</f>
        <v>0</v>
      </c>
      <c r="M293" s="60">
        <f ca="1">'Q9B-L2'!M293*(1-'Q9B-L2-REIDI'!$AK293)</f>
        <v>0</v>
      </c>
      <c r="N293" s="60">
        <f ca="1">'Q9B-L2'!N293*(1-'Q9B-L2-REIDI'!$AK293)</f>
        <v>0</v>
      </c>
      <c r="O293" s="60">
        <f ca="1">'Q9B-L2'!O293*(1-'Q9B-L2-REIDI'!$AK293)</f>
        <v>0</v>
      </c>
      <c r="P293" s="60">
        <f ca="1">'Q9B-L2'!P293*(1-'Q9B-L2-REIDI'!$AK293)</f>
        <v>0</v>
      </c>
      <c r="Q293" s="60">
        <f ca="1">'Q9B-L2'!Q293*(1-'Q9B-L2-REIDI'!$AK293)</f>
        <v>0</v>
      </c>
      <c r="R293" s="60">
        <f ca="1">'Q9B-L2'!R293*(1-'Q9B-L2-REIDI'!$AK293)</f>
        <v>0</v>
      </c>
      <c r="S293" s="60">
        <f ca="1">'Q9B-L2'!S293*(1-'Q9B-L2-REIDI'!$AK293)</f>
        <v>0</v>
      </c>
      <c r="T293" s="60">
        <f ca="1">'Q9B-L2'!T293*(1-'Q9B-L2-REIDI'!$AK293)</f>
        <v>0</v>
      </c>
      <c r="U293" s="60">
        <f ca="1">'Q9B-L2'!U293*(1-'Q9B-L2-REIDI'!$AK293)</f>
        <v>0</v>
      </c>
      <c r="V293" s="60">
        <f ca="1">'Q9B-L2'!V293*(1-'Q9B-L2-REIDI'!$AK293)</f>
        <v>0</v>
      </c>
      <c r="W293" s="60">
        <f ca="1">'Q9B-L2'!W293*(1-'Q9B-L2-REIDI'!$AK293)</f>
        <v>0</v>
      </c>
      <c r="X293" s="60">
        <f ca="1">'Q9B-L2'!X293*(1-'Q9B-L2-REIDI'!$AK293)</f>
        <v>0</v>
      </c>
      <c r="Y293" s="60">
        <f ca="1">'Q9B-L2'!Y293*(1-'Q9B-L2-REIDI'!$AK293)</f>
        <v>0</v>
      </c>
      <c r="Z293" s="60">
        <f ca="1">'Q9B-L2'!Z293*(1-'Q9B-L2-REIDI'!$AK293)</f>
        <v>0</v>
      </c>
      <c r="AA293" s="60">
        <f ca="1">'Q9B-L2'!AA293*(1-'Q9B-L2-REIDI'!$AK293)</f>
        <v>0</v>
      </c>
      <c r="AB293" s="60">
        <f ca="1">'Q9B-L2'!AB293*(1-'Q9B-L2-REIDI'!$AK293)</f>
        <v>0</v>
      </c>
      <c r="AC293" s="60">
        <f ca="1">'Q9B-L2'!AC293*(1-'Q9B-L2-REIDI'!$AK293)</f>
        <v>0</v>
      </c>
      <c r="AD293" s="60">
        <f ca="1">'Q9B-L2'!AD293*(1-'Q9B-L2-REIDI'!$AK293)</f>
        <v>0</v>
      </c>
      <c r="AE293" s="60">
        <f ca="1">'Q9B-L2'!AE293*(1-'Q9B-L2-REIDI'!$AK293)</f>
        <v>0</v>
      </c>
      <c r="AF293" s="60">
        <f ca="1">'Q9B-L2'!AF293*(1-'Q9B-L2-REIDI'!$AK293)</f>
        <v>0</v>
      </c>
      <c r="AG293" s="60">
        <f ca="1">'Q9B-L2'!AG293*(1-'Q9B-L2-REIDI'!$AK293)</f>
        <v>0</v>
      </c>
      <c r="AH293" s="60">
        <f ca="1">'Q9B-L2'!AH293*(1-'Q9B-L2-REIDI'!$AK293)</f>
        <v>0</v>
      </c>
      <c r="AI293" s="60">
        <f ca="1">'Q9B-L2'!AI293*(1-'Q9B-L2-REIDI'!$AK293)</f>
        <v>0</v>
      </c>
      <c r="AJ293" s="61"/>
      <c r="AK293" s="170">
        <v>3.6499999999999998E-2</v>
      </c>
      <c r="AL293" s="63">
        <v>1</v>
      </c>
      <c r="AM293" s="63"/>
      <c r="AN293" s="63"/>
      <c r="AO293" s="45" t="str">
        <f t="shared" si="45"/>
        <v>Subtrecho 32 - Alargamento de OAE - Passagem Inferior - Acesso à UNISO</v>
      </c>
    </row>
    <row r="294" spans="1:41" s="22" customFormat="1" ht="16.5" hidden="1" customHeight="1" outlineLevel="3">
      <c r="A294" s="47"/>
      <c r="B294" s="56" t="s">
        <v>295</v>
      </c>
      <c r="C294" s="57" t="s">
        <v>912</v>
      </c>
      <c r="D294" s="58">
        <f t="shared" ca="1" si="48"/>
        <v>3534.8206846953367</v>
      </c>
      <c r="E294" s="59">
        <f t="shared" ca="1" si="49"/>
        <v>4704.8463313294942</v>
      </c>
      <c r="F294" s="60">
        <f ca="1">'Q9B-L2'!F294*(1-'Q9B-L2-REIDI'!$AK294)</f>
        <v>0</v>
      </c>
      <c r="G294" s="60">
        <f ca="1">'Q9B-L2'!G294*(1-'Q9B-L2-REIDI'!$AK294)</f>
        <v>0</v>
      </c>
      <c r="H294" s="60">
        <f ca="1">'Q9B-L2'!H294*(1-'Q9B-L2-REIDI'!$AK294)</f>
        <v>4704.8463313294942</v>
      </c>
      <c r="I294" s="60">
        <f ca="1">'Q9B-L2'!I294*(1-'Q9B-L2-REIDI'!$AK294)</f>
        <v>0</v>
      </c>
      <c r="J294" s="60">
        <f ca="1">'Q9B-L2'!J294*(1-'Q9B-L2-REIDI'!$AK294)</f>
        <v>0</v>
      </c>
      <c r="K294" s="60">
        <f ca="1">'Q9B-L2'!K294*(1-'Q9B-L2-REIDI'!$AK294)</f>
        <v>0</v>
      </c>
      <c r="L294" s="60">
        <f ca="1">'Q9B-L2'!L294*(1-'Q9B-L2-REIDI'!$AK294)</f>
        <v>0</v>
      </c>
      <c r="M294" s="60">
        <f ca="1">'Q9B-L2'!M294*(1-'Q9B-L2-REIDI'!$AK294)</f>
        <v>0</v>
      </c>
      <c r="N294" s="60">
        <f ca="1">'Q9B-L2'!N294*(1-'Q9B-L2-REIDI'!$AK294)</f>
        <v>0</v>
      </c>
      <c r="O294" s="60">
        <f ca="1">'Q9B-L2'!O294*(1-'Q9B-L2-REIDI'!$AK294)</f>
        <v>0</v>
      </c>
      <c r="P294" s="60">
        <f ca="1">'Q9B-L2'!P294*(1-'Q9B-L2-REIDI'!$AK294)</f>
        <v>0</v>
      </c>
      <c r="Q294" s="60">
        <f ca="1">'Q9B-L2'!Q294*(1-'Q9B-L2-REIDI'!$AK294)</f>
        <v>0</v>
      </c>
      <c r="R294" s="60">
        <f ca="1">'Q9B-L2'!R294*(1-'Q9B-L2-REIDI'!$AK294)</f>
        <v>0</v>
      </c>
      <c r="S294" s="60">
        <f ca="1">'Q9B-L2'!S294*(1-'Q9B-L2-REIDI'!$AK294)</f>
        <v>0</v>
      </c>
      <c r="T294" s="60">
        <f ca="1">'Q9B-L2'!T294*(1-'Q9B-L2-REIDI'!$AK294)</f>
        <v>0</v>
      </c>
      <c r="U294" s="60">
        <f ca="1">'Q9B-L2'!U294*(1-'Q9B-L2-REIDI'!$AK294)</f>
        <v>0</v>
      </c>
      <c r="V294" s="60">
        <f ca="1">'Q9B-L2'!V294*(1-'Q9B-L2-REIDI'!$AK294)</f>
        <v>0</v>
      </c>
      <c r="W294" s="60">
        <f ca="1">'Q9B-L2'!W294*(1-'Q9B-L2-REIDI'!$AK294)</f>
        <v>0</v>
      </c>
      <c r="X294" s="60">
        <f ca="1">'Q9B-L2'!X294*(1-'Q9B-L2-REIDI'!$AK294)</f>
        <v>0</v>
      </c>
      <c r="Y294" s="60">
        <f ca="1">'Q9B-L2'!Y294*(1-'Q9B-L2-REIDI'!$AK294)</f>
        <v>0</v>
      </c>
      <c r="Z294" s="60">
        <f ca="1">'Q9B-L2'!Z294*(1-'Q9B-L2-REIDI'!$AK294)</f>
        <v>0</v>
      </c>
      <c r="AA294" s="60">
        <f ca="1">'Q9B-L2'!AA294*(1-'Q9B-L2-REIDI'!$AK294)</f>
        <v>0</v>
      </c>
      <c r="AB294" s="60">
        <f ca="1">'Q9B-L2'!AB294*(1-'Q9B-L2-REIDI'!$AK294)</f>
        <v>0</v>
      </c>
      <c r="AC294" s="60">
        <f ca="1">'Q9B-L2'!AC294*(1-'Q9B-L2-REIDI'!$AK294)</f>
        <v>0</v>
      </c>
      <c r="AD294" s="60">
        <f ca="1">'Q9B-L2'!AD294*(1-'Q9B-L2-REIDI'!$AK294)</f>
        <v>0</v>
      </c>
      <c r="AE294" s="60">
        <f ca="1">'Q9B-L2'!AE294*(1-'Q9B-L2-REIDI'!$AK294)</f>
        <v>0</v>
      </c>
      <c r="AF294" s="60">
        <f ca="1">'Q9B-L2'!AF294*(1-'Q9B-L2-REIDI'!$AK294)</f>
        <v>0</v>
      </c>
      <c r="AG294" s="60">
        <f ca="1">'Q9B-L2'!AG294*(1-'Q9B-L2-REIDI'!$AK294)</f>
        <v>0</v>
      </c>
      <c r="AH294" s="60">
        <f ca="1">'Q9B-L2'!AH294*(1-'Q9B-L2-REIDI'!$AK294)</f>
        <v>0</v>
      </c>
      <c r="AI294" s="60">
        <f ca="1">'Q9B-L2'!AI294*(1-'Q9B-L2-REIDI'!$AK294)</f>
        <v>0</v>
      </c>
      <c r="AJ294" s="61"/>
      <c r="AK294" s="170">
        <v>3.6499999999999998E-2</v>
      </c>
      <c r="AL294" s="63">
        <v>1</v>
      </c>
      <c r="AM294" s="63"/>
      <c r="AN294" s="63"/>
      <c r="AO294" s="45" t="str">
        <f t="shared" si="45"/>
        <v>Subtrecho 32 - Alargamento de OAE - Passagem Inferior - Acesso à UNISO</v>
      </c>
    </row>
    <row r="295" spans="1:41" s="22" customFormat="1" ht="16.5" hidden="1" customHeight="1" outlineLevel="3">
      <c r="A295" s="47"/>
      <c r="B295" s="56" t="s">
        <v>296</v>
      </c>
      <c r="C295" s="57" t="s">
        <v>913</v>
      </c>
      <c r="D295" s="58">
        <f t="shared" ca="1" si="48"/>
        <v>3978.7402190995872</v>
      </c>
      <c r="E295" s="59">
        <f t="shared" ca="1" si="49"/>
        <v>5295.7032316215518</v>
      </c>
      <c r="F295" s="60">
        <f ca="1">'Q9B-L2'!F295*(1-'Q9B-L2-REIDI'!$AK295)</f>
        <v>0</v>
      </c>
      <c r="G295" s="60">
        <f ca="1">'Q9B-L2'!G295*(1-'Q9B-L2-REIDI'!$AK295)</f>
        <v>0</v>
      </c>
      <c r="H295" s="60">
        <f ca="1">'Q9B-L2'!H295*(1-'Q9B-L2-REIDI'!$AK295)</f>
        <v>5295.7032316215518</v>
      </c>
      <c r="I295" s="60">
        <f ca="1">'Q9B-L2'!I295*(1-'Q9B-L2-REIDI'!$AK295)</f>
        <v>0</v>
      </c>
      <c r="J295" s="60">
        <f ca="1">'Q9B-L2'!J295*(1-'Q9B-L2-REIDI'!$AK295)</f>
        <v>0</v>
      </c>
      <c r="K295" s="60">
        <f ca="1">'Q9B-L2'!K295*(1-'Q9B-L2-REIDI'!$AK295)</f>
        <v>0</v>
      </c>
      <c r="L295" s="60">
        <f ca="1">'Q9B-L2'!L295*(1-'Q9B-L2-REIDI'!$AK295)</f>
        <v>0</v>
      </c>
      <c r="M295" s="60">
        <f ca="1">'Q9B-L2'!M295*(1-'Q9B-L2-REIDI'!$AK295)</f>
        <v>0</v>
      </c>
      <c r="N295" s="60">
        <f ca="1">'Q9B-L2'!N295*(1-'Q9B-L2-REIDI'!$AK295)</f>
        <v>0</v>
      </c>
      <c r="O295" s="60">
        <f ca="1">'Q9B-L2'!O295*(1-'Q9B-L2-REIDI'!$AK295)</f>
        <v>0</v>
      </c>
      <c r="P295" s="60">
        <f ca="1">'Q9B-L2'!P295*(1-'Q9B-L2-REIDI'!$AK295)</f>
        <v>0</v>
      </c>
      <c r="Q295" s="60">
        <f ca="1">'Q9B-L2'!Q295*(1-'Q9B-L2-REIDI'!$AK295)</f>
        <v>0</v>
      </c>
      <c r="R295" s="60">
        <f ca="1">'Q9B-L2'!R295*(1-'Q9B-L2-REIDI'!$AK295)</f>
        <v>0</v>
      </c>
      <c r="S295" s="60">
        <f ca="1">'Q9B-L2'!S295*(1-'Q9B-L2-REIDI'!$AK295)</f>
        <v>0</v>
      </c>
      <c r="T295" s="60">
        <f ca="1">'Q9B-L2'!T295*(1-'Q9B-L2-REIDI'!$AK295)</f>
        <v>0</v>
      </c>
      <c r="U295" s="60">
        <f ca="1">'Q9B-L2'!U295*(1-'Q9B-L2-REIDI'!$AK295)</f>
        <v>0</v>
      </c>
      <c r="V295" s="60">
        <f ca="1">'Q9B-L2'!V295*(1-'Q9B-L2-REIDI'!$AK295)</f>
        <v>0</v>
      </c>
      <c r="W295" s="60">
        <f ca="1">'Q9B-L2'!W295*(1-'Q9B-L2-REIDI'!$AK295)</f>
        <v>0</v>
      </c>
      <c r="X295" s="60">
        <f ca="1">'Q9B-L2'!X295*(1-'Q9B-L2-REIDI'!$AK295)</f>
        <v>0</v>
      </c>
      <c r="Y295" s="60">
        <f ca="1">'Q9B-L2'!Y295*(1-'Q9B-L2-REIDI'!$AK295)</f>
        <v>0</v>
      </c>
      <c r="Z295" s="60">
        <f ca="1">'Q9B-L2'!Z295*(1-'Q9B-L2-REIDI'!$AK295)</f>
        <v>0</v>
      </c>
      <c r="AA295" s="60">
        <f ca="1">'Q9B-L2'!AA295*(1-'Q9B-L2-REIDI'!$AK295)</f>
        <v>0</v>
      </c>
      <c r="AB295" s="60">
        <f ca="1">'Q9B-L2'!AB295*(1-'Q9B-L2-REIDI'!$AK295)</f>
        <v>0</v>
      </c>
      <c r="AC295" s="60">
        <f ca="1">'Q9B-L2'!AC295*(1-'Q9B-L2-REIDI'!$AK295)</f>
        <v>0</v>
      </c>
      <c r="AD295" s="60">
        <f ca="1">'Q9B-L2'!AD295*(1-'Q9B-L2-REIDI'!$AK295)</f>
        <v>0</v>
      </c>
      <c r="AE295" s="60">
        <f ca="1">'Q9B-L2'!AE295*(1-'Q9B-L2-REIDI'!$AK295)</f>
        <v>0</v>
      </c>
      <c r="AF295" s="60">
        <f ca="1">'Q9B-L2'!AF295*(1-'Q9B-L2-REIDI'!$AK295)</f>
        <v>0</v>
      </c>
      <c r="AG295" s="60">
        <f ca="1">'Q9B-L2'!AG295*(1-'Q9B-L2-REIDI'!$AK295)</f>
        <v>0</v>
      </c>
      <c r="AH295" s="60">
        <f ca="1">'Q9B-L2'!AH295*(1-'Q9B-L2-REIDI'!$AK295)</f>
        <v>0</v>
      </c>
      <c r="AI295" s="60">
        <f ca="1">'Q9B-L2'!AI295*(1-'Q9B-L2-REIDI'!$AK295)</f>
        <v>0</v>
      </c>
      <c r="AJ295" s="61"/>
      <c r="AK295" s="170">
        <v>3.6499999999999998E-2</v>
      </c>
      <c r="AL295" s="63">
        <v>1</v>
      </c>
      <c r="AM295" s="63"/>
      <c r="AN295" s="63"/>
      <c r="AO295" s="45" t="str">
        <f t="shared" ref="AO295:AO358" si="51">IFERROR(_xlfn.XLOOKUP(LEFT(B295,LEN(B295)-2),$B$8:$B$458,$C$8:$C$458),C295)</f>
        <v>Subtrecho 32 - Alargamento de OAE - Passagem Inferior</v>
      </c>
    </row>
    <row r="296" spans="1:41" s="22" customFormat="1" ht="16.5" hidden="1" customHeight="1" outlineLevel="3">
      <c r="A296" s="47"/>
      <c r="B296" s="56" t="s">
        <v>297</v>
      </c>
      <c r="C296" s="57" t="s">
        <v>913</v>
      </c>
      <c r="D296" s="58">
        <f t="shared" ca="1" si="48"/>
        <v>3858.5292485838881</v>
      </c>
      <c r="E296" s="59">
        <f t="shared" ca="1" si="49"/>
        <v>5135.7024298651568</v>
      </c>
      <c r="F296" s="60">
        <f ca="1">'Q9B-L2'!F296*(1-'Q9B-L2-REIDI'!$AK296)</f>
        <v>0</v>
      </c>
      <c r="G296" s="60">
        <f ca="1">'Q9B-L2'!G296*(1-'Q9B-L2-REIDI'!$AK296)</f>
        <v>0</v>
      </c>
      <c r="H296" s="60">
        <f ca="1">'Q9B-L2'!H296*(1-'Q9B-L2-REIDI'!$AK296)</f>
        <v>5135.7024298651568</v>
      </c>
      <c r="I296" s="60">
        <f ca="1">'Q9B-L2'!I296*(1-'Q9B-L2-REIDI'!$AK296)</f>
        <v>0</v>
      </c>
      <c r="J296" s="60">
        <f ca="1">'Q9B-L2'!J296*(1-'Q9B-L2-REIDI'!$AK296)</f>
        <v>0</v>
      </c>
      <c r="K296" s="60">
        <f ca="1">'Q9B-L2'!K296*(1-'Q9B-L2-REIDI'!$AK296)</f>
        <v>0</v>
      </c>
      <c r="L296" s="60">
        <f ca="1">'Q9B-L2'!L296*(1-'Q9B-L2-REIDI'!$AK296)</f>
        <v>0</v>
      </c>
      <c r="M296" s="60">
        <f ca="1">'Q9B-L2'!M296*(1-'Q9B-L2-REIDI'!$AK296)</f>
        <v>0</v>
      </c>
      <c r="N296" s="60">
        <f ca="1">'Q9B-L2'!N296*(1-'Q9B-L2-REIDI'!$AK296)</f>
        <v>0</v>
      </c>
      <c r="O296" s="60">
        <f ca="1">'Q9B-L2'!O296*(1-'Q9B-L2-REIDI'!$AK296)</f>
        <v>0</v>
      </c>
      <c r="P296" s="60">
        <f ca="1">'Q9B-L2'!P296*(1-'Q9B-L2-REIDI'!$AK296)</f>
        <v>0</v>
      </c>
      <c r="Q296" s="60">
        <f ca="1">'Q9B-L2'!Q296*(1-'Q9B-L2-REIDI'!$AK296)</f>
        <v>0</v>
      </c>
      <c r="R296" s="60">
        <f ca="1">'Q9B-L2'!R296*(1-'Q9B-L2-REIDI'!$AK296)</f>
        <v>0</v>
      </c>
      <c r="S296" s="60">
        <f ca="1">'Q9B-L2'!S296*(1-'Q9B-L2-REIDI'!$AK296)</f>
        <v>0</v>
      </c>
      <c r="T296" s="60">
        <f ca="1">'Q9B-L2'!T296*(1-'Q9B-L2-REIDI'!$AK296)</f>
        <v>0</v>
      </c>
      <c r="U296" s="60">
        <f ca="1">'Q9B-L2'!U296*(1-'Q9B-L2-REIDI'!$AK296)</f>
        <v>0</v>
      </c>
      <c r="V296" s="60">
        <f ca="1">'Q9B-L2'!V296*(1-'Q9B-L2-REIDI'!$AK296)</f>
        <v>0</v>
      </c>
      <c r="W296" s="60">
        <f ca="1">'Q9B-L2'!W296*(1-'Q9B-L2-REIDI'!$AK296)</f>
        <v>0</v>
      </c>
      <c r="X296" s="60">
        <f ca="1">'Q9B-L2'!X296*(1-'Q9B-L2-REIDI'!$AK296)</f>
        <v>0</v>
      </c>
      <c r="Y296" s="60">
        <f ca="1">'Q9B-L2'!Y296*(1-'Q9B-L2-REIDI'!$AK296)</f>
        <v>0</v>
      </c>
      <c r="Z296" s="60">
        <f ca="1">'Q9B-L2'!Z296*(1-'Q9B-L2-REIDI'!$AK296)</f>
        <v>0</v>
      </c>
      <c r="AA296" s="60">
        <f ca="1">'Q9B-L2'!AA296*(1-'Q9B-L2-REIDI'!$AK296)</f>
        <v>0</v>
      </c>
      <c r="AB296" s="60">
        <f ca="1">'Q9B-L2'!AB296*(1-'Q9B-L2-REIDI'!$AK296)</f>
        <v>0</v>
      </c>
      <c r="AC296" s="60">
        <f ca="1">'Q9B-L2'!AC296*(1-'Q9B-L2-REIDI'!$AK296)</f>
        <v>0</v>
      </c>
      <c r="AD296" s="60">
        <f ca="1">'Q9B-L2'!AD296*(1-'Q9B-L2-REIDI'!$AK296)</f>
        <v>0</v>
      </c>
      <c r="AE296" s="60">
        <f ca="1">'Q9B-L2'!AE296*(1-'Q9B-L2-REIDI'!$AK296)</f>
        <v>0</v>
      </c>
      <c r="AF296" s="60">
        <f ca="1">'Q9B-L2'!AF296*(1-'Q9B-L2-REIDI'!$AK296)</f>
        <v>0</v>
      </c>
      <c r="AG296" s="60">
        <f ca="1">'Q9B-L2'!AG296*(1-'Q9B-L2-REIDI'!$AK296)</f>
        <v>0</v>
      </c>
      <c r="AH296" s="60">
        <f ca="1">'Q9B-L2'!AH296*(1-'Q9B-L2-REIDI'!$AK296)</f>
        <v>0</v>
      </c>
      <c r="AI296" s="60">
        <f ca="1">'Q9B-L2'!AI296*(1-'Q9B-L2-REIDI'!$AK296)</f>
        <v>0</v>
      </c>
      <c r="AJ296" s="61"/>
      <c r="AK296" s="170">
        <v>3.6499999999999998E-2</v>
      </c>
      <c r="AL296" s="63">
        <v>1</v>
      </c>
      <c r="AM296" s="63"/>
      <c r="AN296" s="63"/>
      <c r="AO296" s="45" t="str">
        <f t="shared" si="51"/>
        <v>Subtrecho 32 - Alargamento de OAE - Passagem Inferior</v>
      </c>
    </row>
    <row r="297" spans="1:41" s="22" customFormat="1" ht="16.5" hidden="1" customHeight="1" outlineLevel="3">
      <c r="A297" s="47"/>
      <c r="B297" s="56" t="s">
        <v>298</v>
      </c>
      <c r="C297" s="57" t="s">
        <v>913</v>
      </c>
      <c r="D297" s="58">
        <f t="shared" ca="1" si="48"/>
        <v>3830.9287156291502</v>
      </c>
      <c r="E297" s="59">
        <f t="shared" ca="1" si="49"/>
        <v>5098.9661205023995</v>
      </c>
      <c r="F297" s="60">
        <f ca="1">'Q9B-L2'!F297*(1-'Q9B-L2-REIDI'!$AK297)</f>
        <v>0</v>
      </c>
      <c r="G297" s="60">
        <f ca="1">'Q9B-L2'!G297*(1-'Q9B-L2-REIDI'!$AK297)</f>
        <v>0</v>
      </c>
      <c r="H297" s="60">
        <f ca="1">'Q9B-L2'!H297*(1-'Q9B-L2-REIDI'!$AK297)</f>
        <v>5098.9661205023995</v>
      </c>
      <c r="I297" s="60">
        <f ca="1">'Q9B-L2'!I297*(1-'Q9B-L2-REIDI'!$AK297)</f>
        <v>0</v>
      </c>
      <c r="J297" s="60">
        <f ca="1">'Q9B-L2'!J297*(1-'Q9B-L2-REIDI'!$AK297)</f>
        <v>0</v>
      </c>
      <c r="K297" s="60">
        <f ca="1">'Q9B-L2'!K297*(1-'Q9B-L2-REIDI'!$AK297)</f>
        <v>0</v>
      </c>
      <c r="L297" s="60">
        <f ca="1">'Q9B-L2'!L297*(1-'Q9B-L2-REIDI'!$AK297)</f>
        <v>0</v>
      </c>
      <c r="M297" s="60">
        <f ca="1">'Q9B-L2'!M297*(1-'Q9B-L2-REIDI'!$AK297)</f>
        <v>0</v>
      </c>
      <c r="N297" s="60">
        <f ca="1">'Q9B-L2'!N297*(1-'Q9B-L2-REIDI'!$AK297)</f>
        <v>0</v>
      </c>
      <c r="O297" s="60">
        <f ca="1">'Q9B-L2'!O297*(1-'Q9B-L2-REIDI'!$AK297)</f>
        <v>0</v>
      </c>
      <c r="P297" s="60">
        <f ca="1">'Q9B-L2'!P297*(1-'Q9B-L2-REIDI'!$AK297)</f>
        <v>0</v>
      </c>
      <c r="Q297" s="60">
        <f ca="1">'Q9B-L2'!Q297*(1-'Q9B-L2-REIDI'!$AK297)</f>
        <v>0</v>
      </c>
      <c r="R297" s="60">
        <f ca="1">'Q9B-L2'!R297*(1-'Q9B-L2-REIDI'!$AK297)</f>
        <v>0</v>
      </c>
      <c r="S297" s="60">
        <f ca="1">'Q9B-L2'!S297*(1-'Q9B-L2-REIDI'!$AK297)</f>
        <v>0</v>
      </c>
      <c r="T297" s="60">
        <f ca="1">'Q9B-L2'!T297*(1-'Q9B-L2-REIDI'!$AK297)</f>
        <v>0</v>
      </c>
      <c r="U297" s="60">
        <f ca="1">'Q9B-L2'!U297*(1-'Q9B-L2-REIDI'!$AK297)</f>
        <v>0</v>
      </c>
      <c r="V297" s="60">
        <f ca="1">'Q9B-L2'!V297*(1-'Q9B-L2-REIDI'!$AK297)</f>
        <v>0</v>
      </c>
      <c r="W297" s="60">
        <f ca="1">'Q9B-L2'!W297*(1-'Q9B-L2-REIDI'!$AK297)</f>
        <v>0</v>
      </c>
      <c r="X297" s="60">
        <f ca="1">'Q9B-L2'!X297*(1-'Q9B-L2-REIDI'!$AK297)</f>
        <v>0</v>
      </c>
      <c r="Y297" s="60">
        <f ca="1">'Q9B-L2'!Y297*(1-'Q9B-L2-REIDI'!$AK297)</f>
        <v>0</v>
      </c>
      <c r="Z297" s="60">
        <f ca="1">'Q9B-L2'!Z297*(1-'Q9B-L2-REIDI'!$AK297)</f>
        <v>0</v>
      </c>
      <c r="AA297" s="60">
        <f ca="1">'Q9B-L2'!AA297*(1-'Q9B-L2-REIDI'!$AK297)</f>
        <v>0</v>
      </c>
      <c r="AB297" s="60">
        <f ca="1">'Q9B-L2'!AB297*(1-'Q9B-L2-REIDI'!$AK297)</f>
        <v>0</v>
      </c>
      <c r="AC297" s="60">
        <f ca="1">'Q9B-L2'!AC297*(1-'Q9B-L2-REIDI'!$AK297)</f>
        <v>0</v>
      </c>
      <c r="AD297" s="60">
        <f ca="1">'Q9B-L2'!AD297*(1-'Q9B-L2-REIDI'!$AK297)</f>
        <v>0</v>
      </c>
      <c r="AE297" s="60">
        <f ca="1">'Q9B-L2'!AE297*(1-'Q9B-L2-REIDI'!$AK297)</f>
        <v>0</v>
      </c>
      <c r="AF297" s="60">
        <f ca="1">'Q9B-L2'!AF297*(1-'Q9B-L2-REIDI'!$AK297)</f>
        <v>0</v>
      </c>
      <c r="AG297" s="60">
        <f ca="1">'Q9B-L2'!AG297*(1-'Q9B-L2-REIDI'!$AK297)</f>
        <v>0</v>
      </c>
      <c r="AH297" s="60">
        <f ca="1">'Q9B-L2'!AH297*(1-'Q9B-L2-REIDI'!$AK297)</f>
        <v>0</v>
      </c>
      <c r="AI297" s="60">
        <f ca="1">'Q9B-L2'!AI297*(1-'Q9B-L2-REIDI'!$AK297)</f>
        <v>0</v>
      </c>
      <c r="AJ297" s="61"/>
      <c r="AK297" s="170">
        <v>3.6499999999999998E-2</v>
      </c>
      <c r="AL297" s="63">
        <v>1</v>
      </c>
      <c r="AM297" s="63"/>
      <c r="AN297" s="63"/>
      <c r="AO297" s="45" t="str">
        <f t="shared" si="51"/>
        <v>Subtrecho 32 - Alargamento de OAE - Passagem Inferior</v>
      </c>
    </row>
    <row r="298" spans="1:41" s="22" customFormat="1" ht="16.5" hidden="1" customHeight="1" outlineLevel="3">
      <c r="A298" s="47"/>
      <c r="B298" s="56" t="s">
        <v>299</v>
      </c>
      <c r="C298" s="57" t="s">
        <v>913</v>
      </c>
      <c r="D298" s="58">
        <f t="shared" ca="1" si="48"/>
        <v>4153.3994374163767</v>
      </c>
      <c r="E298" s="59">
        <f t="shared" ca="1" si="49"/>
        <v>5528.1746512011987</v>
      </c>
      <c r="F298" s="60">
        <f ca="1">'Q9B-L2'!F298*(1-'Q9B-L2-REIDI'!$AK298)</f>
        <v>0</v>
      </c>
      <c r="G298" s="60">
        <f ca="1">'Q9B-L2'!G298*(1-'Q9B-L2-REIDI'!$AK298)</f>
        <v>0</v>
      </c>
      <c r="H298" s="60">
        <f ca="1">'Q9B-L2'!H298*(1-'Q9B-L2-REIDI'!$AK298)</f>
        <v>5528.1746512011987</v>
      </c>
      <c r="I298" s="60">
        <f ca="1">'Q9B-L2'!I298*(1-'Q9B-L2-REIDI'!$AK298)</f>
        <v>0</v>
      </c>
      <c r="J298" s="60">
        <f ca="1">'Q9B-L2'!J298*(1-'Q9B-L2-REIDI'!$AK298)</f>
        <v>0</v>
      </c>
      <c r="K298" s="60">
        <f ca="1">'Q9B-L2'!K298*(1-'Q9B-L2-REIDI'!$AK298)</f>
        <v>0</v>
      </c>
      <c r="L298" s="60">
        <f ca="1">'Q9B-L2'!L298*(1-'Q9B-L2-REIDI'!$AK298)</f>
        <v>0</v>
      </c>
      <c r="M298" s="60">
        <f ca="1">'Q9B-L2'!M298*(1-'Q9B-L2-REIDI'!$AK298)</f>
        <v>0</v>
      </c>
      <c r="N298" s="60">
        <f ca="1">'Q9B-L2'!N298*(1-'Q9B-L2-REIDI'!$AK298)</f>
        <v>0</v>
      </c>
      <c r="O298" s="60">
        <f ca="1">'Q9B-L2'!O298*(1-'Q9B-L2-REIDI'!$AK298)</f>
        <v>0</v>
      </c>
      <c r="P298" s="60">
        <f ca="1">'Q9B-L2'!P298*(1-'Q9B-L2-REIDI'!$AK298)</f>
        <v>0</v>
      </c>
      <c r="Q298" s="60">
        <f ca="1">'Q9B-L2'!Q298*(1-'Q9B-L2-REIDI'!$AK298)</f>
        <v>0</v>
      </c>
      <c r="R298" s="60">
        <f ca="1">'Q9B-L2'!R298*(1-'Q9B-L2-REIDI'!$AK298)</f>
        <v>0</v>
      </c>
      <c r="S298" s="60">
        <f ca="1">'Q9B-L2'!S298*(1-'Q9B-L2-REIDI'!$AK298)</f>
        <v>0</v>
      </c>
      <c r="T298" s="60">
        <f ca="1">'Q9B-L2'!T298*(1-'Q9B-L2-REIDI'!$AK298)</f>
        <v>0</v>
      </c>
      <c r="U298" s="60">
        <f ca="1">'Q9B-L2'!U298*(1-'Q9B-L2-REIDI'!$AK298)</f>
        <v>0</v>
      </c>
      <c r="V298" s="60">
        <f ca="1">'Q9B-L2'!V298*(1-'Q9B-L2-REIDI'!$AK298)</f>
        <v>0</v>
      </c>
      <c r="W298" s="60">
        <f ca="1">'Q9B-L2'!W298*(1-'Q9B-L2-REIDI'!$AK298)</f>
        <v>0</v>
      </c>
      <c r="X298" s="60">
        <f ca="1">'Q9B-L2'!X298*(1-'Q9B-L2-REIDI'!$AK298)</f>
        <v>0</v>
      </c>
      <c r="Y298" s="60">
        <f ca="1">'Q9B-L2'!Y298*(1-'Q9B-L2-REIDI'!$AK298)</f>
        <v>0</v>
      </c>
      <c r="Z298" s="60">
        <f ca="1">'Q9B-L2'!Z298*(1-'Q9B-L2-REIDI'!$AK298)</f>
        <v>0</v>
      </c>
      <c r="AA298" s="60">
        <f ca="1">'Q9B-L2'!AA298*(1-'Q9B-L2-REIDI'!$AK298)</f>
        <v>0</v>
      </c>
      <c r="AB298" s="60">
        <f ca="1">'Q9B-L2'!AB298*(1-'Q9B-L2-REIDI'!$AK298)</f>
        <v>0</v>
      </c>
      <c r="AC298" s="60">
        <f ca="1">'Q9B-L2'!AC298*(1-'Q9B-L2-REIDI'!$AK298)</f>
        <v>0</v>
      </c>
      <c r="AD298" s="60">
        <f ca="1">'Q9B-L2'!AD298*(1-'Q9B-L2-REIDI'!$AK298)</f>
        <v>0</v>
      </c>
      <c r="AE298" s="60">
        <f ca="1">'Q9B-L2'!AE298*(1-'Q9B-L2-REIDI'!$AK298)</f>
        <v>0</v>
      </c>
      <c r="AF298" s="60">
        <f ca="1">'Q9B-L2'!AF298*(1-'Q9B-L2-REIDI'!$AK298)</f>
        <v>0</v>
      </c>
      <c r="AG298" s="60">
        <f ca="1">'Q9B-L2'!AG298*(1-'Q9B-L2-REIDI'!$AK298)</f>
        <v>0</v>
      </c>
      <c r="AH298" s="60">
        <f ca="1">'Q9B-L2'!AH298*(1-'Q9B-L2-REIDI'!$AK298)</f>
        <v>0</v>
      </c>
      <c r="AI298" s="60">
        <f ca="1">'Q9B-L2'!AI298*(1-'Q9B-L2-REIDI'!$AK298)</f>
        <v>0</v>
      </c>
      <c r="AJ298" s="61"/>
      <c r="AK298" s="170">
        <v>3.6499999999999998E-2</v>
      </c>
      <c r="AL298" s="63">
        <v>1</v>
      </c>
      <c r="AM298" s="63"/>
      <c r="AN298" s="63"/>
      <c r="AO298" s="45" t="str">
        <f t="shared" si="51"/>
        <v>Subtrecho 32 - Alargamento de OAE - Passagem Inferior</v>
      </c>
    </row>
    <row r="299" spans="1:41" s="22" customFormat="1" ht="16.5" hidden="1" customHeight="1" outlineLevel="3">
      <c r="A299" s="47"/>
      <c r="B299" s="56" t="s">
        <v>300</v>
      </c>
      <c r="C299" s="57" t="s">
        <v>913</v>
      </c>
      <c r="D299" s="58">
        <f t="shared" ca="1" si="48"/>
        <v>3722.031478940396</v>
      </c>
      <c r="E299" s="59">
        <f t="shared" ca="1" si="49"/>
        <v>4954.023898469668</v>
      </c>
      <c r="F299" s="60">
        <f ca="1">'Q9B-L2'!F299*(1-'Q9B-L2-REIDI'!$AK299)</f>
        <v>0</v>
      </c>
      <c r="G299" s="60">
        <f ca="1">'Q9B-L2'!G299*(1-'Q9B-L2-REIDI'!$AK299)</f>
        <v>0</v>
      </c>
      <c r="H299" s="60">
        <f ca="1">'Q9B-L2'!H299*(1-'Q9B-L2-REIDI'!$AK299)</f>
        <v>4954.023898469668</v>
      </c>
      <c r="I299" s="60">
        <f ca="1">'Q9B-L2'!I299*(1-'Q9B-L2-REIDI'!$AK299)</f>
        <v>0</v>
      </c>
      <c r="J299" s="60">
        <f ca="1">'Q9B-L2'!J299*(1-'Q9B-L2-REIDI'!$AK299)</f>
        <v>0</v>
      </c>
      <c r="K299" s="60">
        <f ca="1">'Q9B-L2'!K299*(1-'Q9B-L2-REIDI'!$AK299)</f>
        <v>0</v>
      </c>
      <c r="L299" s="60">
        <f ca="1">'Q9B-L2'!L299*(1-'Q9B-L2-REIDI'!$AK299)</f>
        <v>0</v>
      </c>
      <c r="M299" s="60">
        <f ca="1">'Q9B-L2'!M299*(1-'Q9B-L2-REIDI'!$AK299)</f>
        <v>0</v>
      </c>
      <c r="N299" s="60">
        <f ca="1">'Q9B-L2'!N299*(1-'Q9B-L2-REIDI'!$AK299)</f>
        <v>0</v>
      </c>
      <c r="O299" s="60">
        <f ca="1">'Q9B-L2'!O299*(1-'Q9B-L2-REIDI'!$AK299)</f>
        <v>0</v>
      </c>
      <c r="P299" s="60">
        <f ca="1">'Q9B-L2'!P299*(1-'Q9B-L2-REIDI'!$AK299)</f>
        <v>0</v>
      </c>
      <c r="Q299" s="60">
        <f ca="1">'Q9B-L2'!Q299*(1-'Q9B-L2-REIDI'!$AK299)</f>
        <v>0</v>
      </c>
      <c r="R299" s="60">
        <f ca="1">'Q9B-L2'!R299*(1-'Q9B-L2-REIDI'!$AK299)</f>
        <v>0</v>
      </c>
      <c r="S299" s="60">
        <f ca="1">'Q9B-L2'!S299*(1-'Q9B-L2-REIDI'!$AK299)</f>
        <v>0</v>
      </c>
      <c r="T299" s="60">
        <f ca="1">'Q9B-L2'!T299*(1-'Q9B-L2-REIDI'!$AK299)</f>
        <v>0</v>
      </c>
      <c r="U299" s="60">
        <f ca="1">'Q9B-L2'!U299*(1-'Q9B-L2-REIDI'!$AK299)</f>
        <v>0</v>
      </c>
      <c r="V299" s="60">
        <f ca="1">'Q9B-L2'!V299*(1-'Q9B-L2-REIDI'!$AK299)</f>
        <v>0</v>
      </c>
      <c r="W299" s="60">
        <f ca="1">'Q9B-L2'!W299*(1-'Q9B-L2-REIDI'!$AK299)</f>
        <v>0</v>
      </c>
      <c r="X299" s="60">
        <f ca="1">'Q9B-L2'!X299*(1-'Q9B-L2-REIDI'!$AK299)</f>
        <v>0</v>
      </c>
      <c r="Y299" s="60">
        <f ca="1">'Q9B-L2'!Y299*(1-'Q9B-L2-REIDI'!$AK299)</f>
        <v>0</v>
      </c>
      <c r="Z299" s="60">
        <f ca="1">'Q9B-L2'!Z299*(1-'Q9B-L2-REIDI'!$AK299)</f>
        <v>0</v>
      </c>
      <c r="AA299" s="60">
        <f ca="1">'Q9B-L2'!AA299*(1-'Q9B-L2-REIDI'!$AK299)</f>
        <v>0</v>
      </c>
      <c r="AB299" s="60">
        <f ca="1">'Q9B-L2'!AB299*(1-'Q9B-L2-REIDI'!$AK299)</f>
        <v>0</v>
      </c>
      <c r="AC299" s="60">
        <f ca="1">'Q9B-L2'!AC299*(1-'Q9B-L2-REIDI'!$AK299)</f>
        <v>0</v>
      </c>
      <c r="AD299" s="60">
        <f ca="1">'Q9B-L2'!AD299*(1-'Q9B-L2-REIDI'!$AK299)</f>
        <v>0</v>
      </c>
      <c r="AE299" s="60">
        <f ca="1">'Q9B-L2'!AE299*(1-'Q9B-L2-REIDI'!$AK299)</f>
        <v>0</v>
      </c>
      <c r="AF299" s="60">
        <f ca="1">'Q9B-L2'!AF299*(1-'Q9B-L2-REIDI'!$AK299)</f>
        <v>0</v>
      </c>
      <c r="AG299" s="60">
        <f ca="1">'Q9B-L2'!AG299*(1-'Q9B-L2-REIDI'!$AK299)</f>
        <v>0</v>
      </c>
      <c r="AH299" s="60">
        <f ca="1">'Q9B-L2'!AH299*(1-'Q9B-L2-REIDI'!$AK299)</f>
        <v>0</v>
      </c>
      <c r="AI299" s="60">
        <f ca="1">'Q9B-L2'!AI299*(1-'Q9B-L2-REIDI'!$AK299)</f>
        <v>0</v>
      </c>
      <c r="AJ299" s="61"/>
      <c r="AK299" s="170">
        <v>3.6499999999999998E-2</v>
      </c>
      <c r="AL299" s="63">
        <v>1</v>
      </c>
      <c r="AM299" s="63"/>
      <c r="AN299" s="63"/>
      <c r="AO299" s="45" t="str">
        <f t="shared" si="51"/>
        <v>Subtrecho 32 - Alargamento de OAE - Passagem Inferior</v>
      </c>
    </row>
    <row r="300" spans="1:41" s="22" customFormat="1" ht="16.5" hidden="1" customHeight="1" outlineLevel="3">
      <c r="A300" s="47"/>
      <c r="B300" s="56" t="s">
        <v>301</v>
      </c>
      <c r="C300" s="57" t="s">
        <v>913</v>
      </c>
      <c r="D300" s="58">
        <f t="shared" ca="1" si="48"/>
        <v>3765.507425156286</v>
      </c>
      <c r="E300" s="59">
        <f t="shared" ca="1" si="49"/>
        <v>5011.890382883018</v>
      </c>
      <c r="F300" s="60">
        <f ca="1">'Q9B-L2'!F300*(1-'Q9B-L2-REIDI'!$AK300)</f>
        <v>0</v>
      </c>
      <c r="G300" s="60">
        <f ca="1">'Q9B-L2'!G300*(1-'Q9B-L2-REIDI'!$AK300)</f>
        <v>0</v>
      </c>
      <c r="H300" s="60">
        <f ca="1">'Q9B-L2'!H300*(1-'Q9B-L2-REIDI'!$AK300)</f>
        <v>5011.890382883018</v>
      </c>
      <c r="I300" s="60">
        <f ca="1">'Q9B-L2'!I300*(1-'Q9B-L2-REIDI'!$AK300)</f>
        <v>0</v>
      </c>
      <c r="J300" s="60">
        <f ca="1">'Q9B-L2'!J300*(1-'Q9B-L2-REIDI'!$AK300)</f>
        <v>0</v>
      </c>
      <c r="K300" s="60">
        <f ca="1">'Q9B-L2'!K300*(1-'Q9B-L2-REIDI'!$AK300)</f>
        <v>0</v>
      </c>
      <c r="L300" s="60">
        <f ca="1">'Q9B-L2'!L300*(1-'Q9B-L2-REIDI'!$AK300)</f>
        <v>0</v>
      </c>
      <c r="M300" s="60">
        <f ca="1">'Q9B-L2'!M300*(1-'Q9B-L2-REIDI'!$AK300)</f>
        <v>0</v>
      </c>
      <c r="N300" s="60">
        <f ca="1">'Q9B-L2'!N300*(1-'Q9B-L2-REIDI'!$AK300)</f>
        <v>0</v>
      </c>
      <c r="O300" s="60">
        <f ca="1">'Q9B-L2'!O300*(1-'Q9B-L2-REIDI'!$AK300)</f>
        <v>0</v>
      </c>
      <c r="P300" s="60">
        <f ca="1">'Q9B-L2'!P300*(1-'Q9B-L2-REIDI'!$AK300)</f>
        <v>0</v>
      </c>
      <c r="Q300" s="60">
        <f ca="1">'Q9B-L2'!Q300*(1-'Q9B-L2-REIDI'!$AK300)</f>
        <v>0</v>
      </c>
      <c r="R300" s="60">
        <f ca="1">'Q9B-L2'!R300*(1-'Q9B-L2-REIDI'!$AK300)</f>
        <v>0</v>
      </c>
      <c r="S300" s="60">
        <f ca="1">'Q9B-L2'!S300*(1-'Q9B-L2-REIDI'!$AK300)</f>
        <v>0</v>
      </c>
      <c r="T300" s="60">
        <f ca="1">'Q9B-L2'!T300*(1-'Q9B-L2-REIDI'!$AK300)</f>
        <v>0</v>
      </c>
      <c r="U300" s="60">
        <f ca="1">'Q9B-L2'!U300*(1-'Q9B-L2-REIDI'!$AK300)</f>
        <v>0</v>
      </c>
      <c r="V300" s="60">
        <f ca="1">'Q9B-L2'!V300*(1-'Q9B-L2-REIDI'!$AK300)</f>
        <v>0</v>
      </c>
      <c r="W300" s="60">
        <f ca="1">'Q9B-L2'!W300*(1-'Q9B-L2-REIDI'!$AK300)</f>
        <v>0</v>
      </c>
      <c r="X300" s="60">
        <f ca="1">'Q9B-L2'!X300*(1-'Q9B-L2-REIDI'!$AK300)</f>
        <v>0</v>
      </c>
      <c r="Y300" s="60">
        <f ca="1">'Q9B-L2'!Y300*(1-'Q9B-L2-REIDI'!$AK300)</f>
        <v>0</v>
      </c>
      <c r="Z300" s="60">
        <f ca="1">'Q9B-L2'!Z300*(1-'Q9B-L2-REIDI'!$AK300)</f>
        <v>0</v>
      </c>
      <c r="AA300" s="60">
        <f ca="1">'Q9B-L2'!AA300*(1-'Q9B-L2-REIDI'!$AK300)</f>
        <v>0</v>
      </c>
      <c r="AB300" s="60">
        <f ca="1">'Q9B-L2'!AB300*(1-'Q9B-L2-REIDI'!$AK300)</f>
        <v>0</v>
      </c>
      <c r="AC300" s="60">
        <f ca="1">'Q9B-L2'!AC300*(1-'Q9B-L2-REIDI'!$AK300)</f>
        <v>0</v>
      </c>
      <c r="AD300" s="60">
        <f ca="1">'Q9B-L2'!AD300*(1-'Q9B-L2-REIDI'!$AK300)</f>
        <v>0</v>
      </c>
      <c r="AE300" s="60">
        <f ca="1">'Q9B-L2'!AE300*(1-'Q9B-L2-REIDI'!$AK300)</f>
        <v>0</v>
      </c>
      <c r="AF300" s="60">
        <f ca="1">'Q9B-L2'!AF300*(1-'Q9B-L2-REIDI'!$AK300)</f>
        <v>0</v>
      </c>
      <c r="AG300" s="60">
        <f ca="1">'Q9B-L2'!AG300*(1-'Q9B-L2-REIDI'!$AK300)</f>
        <v>0</v>
      </c>
      <c r="AH300" s="60">
        <f ca="1">'Q9B-L2'!AH300*(1-'Q9B-L2-REIDI'!$AK300)</f>
        <v>0</v>
      </c>
      <c r="AI300" s="60">
        <f ca="1">'Q9B-L2'!AI300*(1-'Q9B-L2-REIDI'!$AK300)</f>
        <v>0</v>
      </c>
      <c r="AJ300" s="61"/>
      <c r="AK300" s="170">
        <v>3.6499999999999998E-2</v>
      </c>
      <c r="AL300" s="63">
        <v>1</v>
      </c>
      <c r="AM300" s="63"/>
      <c r="AN300" s="63"/>
      <c r="AO300" s="45" t="str">
        <f t="shared" si="51"/>
        <v>Subtrecho 32 - Alargamento de OAE - Passagem Inferior</v>
      </c>
    </row>
    <row r="301" spans="1:41" s="22" customFormat="1" ht="16.5" hidden="1" customHeight="1" outlineLevel="3">
      <c r="A301" s="47"/>
      <c r="B301" s="56" t="s">
        <v>302</v>
      </c>
      <c r="C301" s="57" t="s">
        <v>913</v>
      </c>
      <c r="D301" s="58">
        <f t="shared" ca="1" si="48"/>
        <v>3657.9952336531715</v>
      </c>
      <c r="E301" s="59">
        <f t="shared" ca="1" si="49"/>
        <v>4868.7916559923724</v>
      </c>
      <c r="F301" s="60">
        <f ca="1">'Q9B-L2'!F301*(1-'Q9B-L2-REIDI'!$AK301)</f>
        <v>0</v>
      </c>
      <c r="G301" s="60">
        <f ca="1">'Q9B-L2'!G301*(1-'Q9B-L2-REIDI'!$AK301)</f>
        <v>0</v>
      </c>
      <c r="H301" s="60">
        <f ca="1">'Q9B-L2'!H301*(1-'Q9B-L2-REIDI'!$AK301)</f>
        <v>4868.7916559923724</v>
      </c>
      <c r="I301" s="60">
        <f ca="1">'Q9B-L2'!I301*(1-'Q9B-L2-REIDI'!$AK301)</f>
        <v>0</v>
      </c>
      <c r="J301" s="60">
        <f ca="1">'Q9B-L2'!J301*(1-'Q9B-L2-REIDI'!$AK301)</f>
        <v>0</v>
      </c>
      <c r="K301" s="60">
        <f ca="1">'Q9B-L2'!K301*(1-'Q9B-L2-REIDI'!$AK301)</f>
        <v>0</v>
      </c>
      <c r="L301" s="60">
        <f ca="1">'Q9B-L2'!L301*(1-'Q9B-L2-REIDI'!$AK301)</f>
        <v>0</v>
      </c>
      <c r="M301" s="60">
        <f ca="1">'Q9B-L2'!M301*(1-'Q9B-L2-REIDI'!$AK301)</f>
        <v>0</v>
      </c>
      <c r="N301" s="60">
        <f ca="1">'Q9B-L2'!N301*(1-'Q9B-L2-REIDI'!$AK301)</f>
        <v>0</v>
      </c>
      <c r="O301" s="60">
        <f ca="1">'Q9B-L2'!O301*(1-'Q9B-L2-REIDI'!$AK301)</f>
        <v>0</v>
      </c>
      <c r="P301" s="60">
        <f ca="1">'Q9B-L2'!P301*(1-'Q9B-L2-REIDI'!$AK301)</f>
        <v>0</v>
      </c>
      <c r="Q301" s="60">
        <f ca="1">'Q9B-L2'!Q301*(1-'Q9B-L2-REIDI'!$AK301)</f>
        <v>0</v>
      </c>
      <c r="R301" s="60">
        <f ca="1">'Q9B-L2'!R301*(1-'Q9B-L2-REIDI'!$AK301)</f>
        <v>0</v>
      </c>
      <c r="S301" s="60">
        <f ca="1">'Q9B-L2'!S301*(1-'Q9B-L2-REIDI'!$AK301)</f>
        <v>0</v>
      </c>
      <c r="T301" s="60">
        <f ca="1">'Q9B-L2'!T301*(1-'Q9B-L2-REIDI'!$AK301)</f>
        <v>0</v>
      </c>
      <c r="U301" s="60">
        <f ca="1">'Q9B-L2'!U301*(1-'Q9B-L2-REIDI'!$AK301)</f>
        <v>0</v>
      </c>
      <c r="V301" s="60">
        <f ca="1">'Q9B-L2'!V301*(1-'Q9B-L2-REIDI'!$AK301)</f>
        <v>0</v>
      </c>
      <c r="W301" s="60">
        <f ca="1">'Q9B-L2'!W301*(1-'Q9B-L2-REIDI'!$AK301)</f>
        <v>0</v>
      </c>
      <c r="X301" s="60">
        <f ca="1">'Q9B-L2'!X301*(1-'Q9B-L2-REIDI'!$AK301)</f>
        <v>0</v>
      </c>
      <c r="Y301" s="60">
        <f ca="1">'Q9B-L2'!Y301*(1-'Q9B-L2-REIDI'!$AK301)</f>
        <v>0</v>
      </c>
      <c r="Z301" s="60">
        <f ca="1">'Q9B-L2'!Z301*(1-'Q9B-L2-REIDI'!$AK301)</f>
        <v>0</v>
      </c>
      <c r="AA301" s="60">
        <f ca="1">'Q9B-L2'!AA301*(1-'Q9B-L2-REIDI'!$AK301)</f>
        <v>0</v>
      </c>
      <c r="AB301" s="60">
        <f ca="1">'Q9B-L2'!AB301*(1-'Q9B-L2-REIDI'!$AK301)</f>
        <v>0</v>
      </c>
      <c r="AC301" s="60">
        <f ca="1">'Q9B-L2'!AC301*(1-'Q9B-L2-REIDI'!$AK301)</f>
        <v>0</v>
      </c>
      <c r="AD301" s="60">
        <f ca="1">'Q9B-L2'!AD301*(1-'Q9B-L2-REIDI'!$AK301)</f>
        <v>0</v>
      </c>
      <c r="AE301" s="60">
        <f ca="1">'Q9B-L2'!AE301*(1-'Q9B-L2-REIDI'!$AK301)</f>
        <v>0</v>
      </c>
      <c r="AF301" s="60">
        <f ca="1">'Q9B-L2'!AF301*(1-'Q9B-L2-REIDI'!$AK301)</f>
        <v>0</v>
      </c>
      <c r="AG301" s="60">
        <f ca="1">'Q9B-L2'!AG301*(1-'Q9B-L2-REIDI'!$AK301)</f>
        <v>0</v>
      </c>
      <c r="AH301" s="60">
        <f ca="1">'Q9B-L2'!AH301*(1-'Q9B-L2-REIDI'!$AK301)</f>
        <v>0</v>
      </c>
      <c r="AI301" s="60">
        <f ca="1">'Q9B-L2'!AI301*(1-'Q9B-L2-REIDI'!$AK301)</f>
        <v>0</v>
      </c>
      <c r="AJ301" s="61"/>
      <c r="AK301" s="170">
        <v>3.6499999999999998E-2</v>
      </c>
      <c r="AL301" s="63">
        <v>1</v>
      </c>
      <c r="AM301" s="63"/>
      <c r="AN301" s="63"/>
      <c r="AO301" s="45" t="str">
        <f t="shared" si="51"/>
        <v>Subtrecho 32 - Alargamento de OAE - Passagem Inferior</v>
      </c>
    </row>
    <row r="302" spans="1:41" s="22" customFormat="1" ht="16.5" hidden="1" customHeight="1" outlineLevel="3">
      <c r="A302" s="47"/>
      <c r="B302" s="56" t="s">
        <v>303</v>
      </c>
      <c r="C302" s="57" t="s">
        <v>913</v>
      </c>
      <c r="D302" s="58">
        <f t="shared" ca="1" si="48"/>
        <v>3787.8059913259863</v>
      </c>
      <c r="E302" s="59">
        <f t="shared" ca="1" si="49"/>
        <v>5041.5697744548888</v>
      </c>
      <c r="F302" s="60">
        <f ca="1">'Q9B-L2'!F302*(1-'Q9B-L2-REIDI'!$AK302)</f>
        <v>0</v>
      </c>
      <c r="G302" s="60">
        <f ca="1">'Q9B-L2'!G302*(1-'Q9B-L2-REIDI'!$AK302)</f>
        <v>0</v>
      </c>
      <c r="H302" s="60">
        <f ca="1">'Q9B-L2'!H302*(1-'Q9B-L2-REIDI'!$AK302)</f>
        <v>5041.5697744548888</v>
      </c>
      <c r="I302" s="60">
        <f ca="1">'Q9B-L2'!I302*(1-'Q9B-L2-REIDI'!$AK302)</f>
        <v>0</v>
      </c>
      <c r="J302" s="60">
        <f ca="1">'Q9B-L2'!J302*(1-'Q9B-L2-REIDI'!$AK302)</f>
        <v>0</v>
      </c>
      <c r="K302" s="60">
        <f ca="1">'Q9B-L2'!K302*(1-'Q9B-L2-REIDI'!$AK302)</f>
        <v>0</v>
      </c>
      <c r="L302" s="60">
        <f ca="1">'Q9B-L2'!L302*(1-'Q9B-L2-REIDI'!$AK302)</f>
        <v>0</v>
      </c>
      <c r="M302" s="60">
        <f ca="1">'Q9B-L2'!M302*(1-'Q9B-L2-REIDI'!$AK302)</f>
        <v>0</v>
      </c>
      <c r="N302" s="60">
        <f ca="1">'Q9B-L2'!N302*(1-'Q9B-L2-REIDI'!$AK302)</f>
        <v>0</v>
      </c>
      <c r="O302" s="60">
        <f ca="1">'Q9B-L2'!O302*(1-'Q9B-L2-REIDI'!$AK302)</f>
        <v>0</v>
      </c>
      <c r="P302" s="60">
        <f ca="1">'Q9B-L2'!P302*(1-'Q9B-L2-REIDI'!$AK302)</f>
        <v>0</v>
      </c>
      <c r="Q302" s="60">
        <f ca="1">'Q9B-L2'!Q302*(1-'Q9B-L2-REIDI'!$AK302)</f>
        <v>0</v>
      </c>
      <c r="R302" s="60">
        <f ca="1">'Q9B-L2'!R302*(1-'Q9B-L2-REIDI'!$AK302)</f>
        <v>0</v>
      </c>
      <c r="S302" s="60">
        <f ca="1">'Q9B-L2'!S302*(1-'Q9B-L2-REIDI'!$AK302)</f>
        <v>0</v>
      </c>
      <c r="T302" s="60">
        <f ca="1">'Q9B-L2'!T302*(1-'Q9B-L2-REIDI'!$AK302)</f>
        <v>0</v>
      </c>
      <c r="U302" s="60">
        <f ca="1">'Q9B-L2'!U302*(1-'Q9B-L2-REIDI'!$AK302)</f>
        <v>0</v>
      </c>
      <c r="V302" s="60">
        <f ca="1">'Q9B-L2'!V302*(1-'Q9B-L2-REIDI'!$AK302)</f>
        <v>0</v>
      </c>
      <c r="W302" s="60">
        <f ca="1">'Q9B-L2'!W302*(1-'Q9B-L2-REIDI'!$AK302)</f>
        <v>0</v>
      </c>
      <c r="X302" s="60">
        <f ca="1">'Q9B-L2'!X302*(1-'Q9B-L2-REIDI'!$AK302)</f>
        <v>0</v>
      </c>
      <c r="Y302" s="60">
        <f ca="1">'Q9B-L2'!Y302*(1-'Q9B-L2-REIDI'!$AK302)</f>
        <v>0</v>
      </c>
      <c r="Z302" s="60">
        <f ca="1">'Q9B-L2'!Z302*(1-'Q9B-L2-REIDI'!$AK302)</f>
        <v>0</v>
      </c>
      <c r="AA302" s="60">
        <f ca="1">'Q9B-L2'!AA302*(1-'Q9B-L2-REIDI'!$AK302)</f>
        <v>0</v>
      </c>
      <c r="AB302" s="60">
        <f ca="1">'Q9B-L2'!AB302*(1-'Q9B-L2-REIDI'!$AK302)</f>
        <v>0</v>
      </c>
      <c r="AC302" s="60">
        <f ca="1">'Q9B-L2'!AC302*(1-'Q9B-L2-REIDI'!$AK302)</f>
        <v>0</v>
      </c>
      <c r="AD302" s="60">
        <f ca="1">'Q9B-L2'!AD302*(1-'Q9B-L2-REIDI'!$AK302)</f>
        <v>0</v>
      </c>
      <c r="AE302" s="60">
        <f ca="1">'Q9B-L2'!AE302*(1-'Q9B-L2-REIDI'!$AK302)</f>
        <v>0</v>
      </c>
      <c r="AF302" s="60">
        <f ca="1">'Q9B-L2'!AF302*(1-'Q9B-L2-REIDI'!$AK302)</f>
        <v>0</v>
      </c>
      <c r="AG302" s="60">
        <f ca="1">'Q9B-L2'!AG302*(1-'Q9B-L2-REIDI'!$AK302)</f>
        <v>0</v>
      </c>
      <c r="AH302" s="60">
        <f ca="1">'Q9B-L2'!AH302*(1-'Q9B-L2-REIDI'!$AK302)</f>
        <v>0</v>
      </c>
      <c r="AI302" s="60">
        <f ca="1">'Q9B-L2'!AI302*(1-'Q9B-L2-REIDI'!$AK302)</f>
        <v>0</v>
      </c>
      <c r="AJ302" s="61"/>
      <c r="AK302" s="170">
        <v>3.6499999999999998E-2</v>
      </c>
      <c r="AL302" s="63">
        <v>1</v>
      </c>
      <c r="AM302" s="63"/>
      <c r="AN302" s="63"/>
      <c r="AO302" s="45" t="str">
        <f t="shared" si="51"/>
        <v>Subtrecho 32 - Alargamento de OAE - Passagem Inferior</v>
      </c>
    </row>
    <row r="303" spans="1:41" s="22" customFormat="1" ht="16.5" hidden="1" customHeight="1" outlineLevel="3">
      <c r="A303" s="47"/>
      <c r="B303" s="56" t="s">
        <v>304</v>
      </c>
      <c r="C303" s="57" t="s">
        <v>914</v>
      </c>
      <c r="D303" s="58">
        <f t="shared" ca="1" si="48"/>
        <v>4486.5723747872007</v>
      </c>
      <c r="E303" s="59">
        <f t="shared" ca="1" si="49"/>
        <v>5971.627830841765</v>
      </c>
      <c r="F303" s="60">
        <f ca="1">'Q9B-L2'!F303*(1-'Q9B-L2-REIDI'!$AK303)</f>
        <v>0</v>
      </c>
      <c r="G303" s="60">
        <f ca="1">'Q9B-L2'!G303*(1-'Q9B-L2-REIDI'!$AK303)</f>
        <v>0</v>
      </c>
      <c r="H303" s="60">
        <f ca="1">'Q9B-L2'!H303*(1-'Q9B-L2-REIDI'!$AK303)</f>
        <v>5971.627830841765</v>
      </c>
      <c r="I303" s="60">
        <f ca="1">'Q9B-L2'!I303*(1-'Q9B-L2-REIDI'!$AK303)</f>
        <v>0</v>
      </c>
      <c r="J303" s="60">
        <f ca="1">'Q9B-L2'!J303*(1-'Q9B-L2-REIDI'!$AK303)</f>
        <v>0</v>
      </c>
      <c r="K303" s="60">
        <f ca="1">'Q9B-L2'!K303*(1-'Q9B-L2-REIDI'!$AK303)</f>
        <v>0</v>
      </c>
      <c r="L303" s="60">
        <f ca="1">'Q9B-L2'!L303*(1-'Q9B-L2-REIDI'!$AK303)</f>
        <v>0</v>
      </c>
      <c r="M303" s="60">
        <f ca="1">'Q9B-L2'!M303*(1-'Q9B-L2-REIDI'!$AK303)</f>
        <v>0</v>
      </c>
      <c r="N303" s="60">
        <f ca="1">'Q9B-L2'!N303*(1-'Q9B-L2-REIDI'!$AK303)</f>
        <v>0</v>
      </c>
      <c r="O303" s="60">
        <f ca="1">'Q9B-L2'!O303*(1-'Q9B-L2-REIDI'!$AK303)</f>
        <v>0</v>
      </c>
      <c r="P303" s="60">
        <f ca="1">'Q9B-L2'!P303*(1-'Q9B-L2-REIDI'!$AK303)</f>
        <v>0</v>
      </c>
      <c r="Q303" s="60">
        <f ca="1">'Q9B-L2'!Q303*(1-'Q9B-L2-REIDI'!$AK303)</f>
        <v>0</v>
      </c>
      <c r="R303" s="60">
        <f ca="1">'Q9B-L2'!R303*(1-'Q9B-L2-REIDI'!$AK303)</f>
        <v>0</v>
      </c>
      <c r="S303" s="60">
        <f ca="1">'Q9B-L2'!S303*(1-'Q9B-L2-REIDI'!$AK303)</f>
        <v>0</v>
      </c>
      <c r="T303" s="60">
        <f ca="1">'Q9B-L2'!T303*(1-'Q9B-L2-REIDI'!$AK303)</f>
        <v>0</v>
      </c>
      <c r="U303" s="60">
        <f ca="1">'Q9B-L2'!U303*(1-'Q9B-L2-REIDI'!$AK303)</f>
        <v>0</v>
      </c>
      <c r="V303" s="60">
        <f ca="1">'Q9B-L2'!V303*(1-'Q9B-L2-REIDI'!$AK303)</f>
        <v>0</v>
      </c>
      <c r="W303" s="60">
        <f ca="1">'Q9B-L2'!W303*(1-'Q9B-L2-REIDI'!$AK303)</f>
        <v>0</v>
      </c>
      <c r="X303" s="60">
        <f ca="1">'Q9B-L2'!X303*(1-'Q9B-L2-REIDI'!$AK303)</f>
        <v>0</v>
      </c>
      <c r="Y303" s="60">
        <f ca="1">'Q9B-L2'!Y303*(1-'Q9B-L2-REIDI'!$AK303)</f>
        <v>0</v>
      </c>
      <c r="Z303" s="60">
        <f ca="1">'Q9B-L2'!Z303*(1-'Q9B-L2-REIDI'!$AK303)</f>
        <v>0</v>
      </c>
      <c r="AA303" s="60">
        <f ca="1">'Q9B-L2'!AA303*(1-'Q9B-L2-REIDI'!$AK303)</f>
        <v>0</v>
      </c>
      <c r="AB303" s="60">
        <f ca="1">'Q9B-L2'!AB303*(1-'Q9B-L2-REIDI'!$AK303)</f>
        <v>0</v>
      </c>
      <c r="AC303" s="60">
        <f ca="1">'Q9B-L2'!AC303*(1-'Q9B-L2-REIDI'!$AK303)</f>
        <v>0</v>
      </c>
      <c r="AD303" s="60">
        <f ca="1">'Q9B-L2'!AD303*(1-'Q9B-L2-REIDI'!$AK303)</f>
        <v>0</v>
      </c>
      <c r="AE303" s="60">
        <f ca="1">'Q9B-L2'!AE303*(1-'Q9B-L2-REIDI'!$AK303)</f>
        <v>0</v>
      </c>
      <c r="AF303" s="60">
        <f ca="1">'Q9B-L2'!AF303*(1-'Q9B-L2-REIDI'!$AK303)</f>
        <v>0</v>
      </c>
      <c r="AG303" s="60">
        <f ca="1">'Q9B-L2'!AG303*(1-'Q9B-L2-REIDI'!$AK303)</f>
        <v>0</v>
      </c>
      <c r="AH303" s="60">
        <f ca="1">'Q9B-L2'!AH303*(1-'Q9B-L2-REIDI'!$AK303)</f>
        <v>0</v>
      </c>
      <c r="AI303" s="60">
        <f ca="1">'Q9B-L2'!AI303*(1-'Q9B-L2-REIDI'!$AK303)</f>
        <v>0</v>
      </c>
      <c r="AJ303" s="61"/>
      <c r="AK303" s="170">
        <v>3.6499999999999998E-2</v>
      </c>
      <c r="AL303" s="63">
        <v>1</v>
      </c>
      <c r="AM303" s="63"/>
      <c r="AN303" s="63"/>
      <c r="AO303" s="45" t="str">
        <f t="shared" si="51"/>
        <v>Subtrecho 32 - Alargamento de OAE - Passagem Inferior sobre Via Férrea e Estrada Municipal</v>
      </c>
    </row>
    <row r="304" spans="1:41" s="22" customFormat="1" ht="16.5" hidden="1" customHeight="1" outlineLevel="3">
      <c r="A304" s="47"/>
      <c r="B304" s="56" t="s">
        <v>305</v>
      </c>
      <c r="C304" s="57" t="s">
        <v>914</v>
      </c>
      <c r="D304" s="58">
        <f t="shared" ca="1" si="48"/>
        <v>4284.4724995058532</v>
      </c>
      <c r="E304" s="59">
        <f t="shared" ca="1" si="49"/>
        <v>5702.6328968422913</v>
      </c>
      <c r="F304" s="60">
        <f ca="1">'Q9B-L2'!F304*(1-'Q9B-L2-REIDI'!$AK304)</f>
        <v>0</v>
      </c>
      <c r="G304" s="60">
        <f ca="1">'Q9B-L2'!G304*(1-'Q9B-L2-REIDI'!$AK304)</f>
        <v>0</v>
      </c>
      <c r="H304" s="60">
        <f ca="1">'Q9B-L2'!H304*(1-'Q9B-L2-REIDI'!$AK304)</f>
        <v>5702.6328968422913</v>
      </c>
      <c r="I304" s="60">
        <f ca="1">'Q9B-L2'!I304*(1-'Q9B-L2-REIDI'!$AK304)</f>
        <v>0</v>
      </c>
      <c r="J304" s="60">
        <f ca="1">'Q9B-L2'!J304*(1-'Q9B-L2-REIDI'!$AK304)</f>
        <v>0</v>
      </c>
      <c r="K304" s="60">
        <f ca="1">'Q9B-L2'!K304*(1-'Q9B-L2-REIDI'!$AK304)</f>
        <v>0</v>
      </c>
      <c r="L304" s="60">
        <f ca="1">'Q9B-L2'!L304*(1-'Q9B-L2-REIDI'!$AK304)</f>
        <v>0</v>
      </c>
      <c r="M304" s="60">
        <f ca="1">'Q9B-L2'!M304*(1-'Q9B-L2-REIDI'!$AK304)</f>
        <v>0</v>
      </c>
      <c r="N304" s="60">
        <f ca="1">'Q9B-L2'!N304*(1-'Q9B-L2-REIDI'!$AK304)</f>
        <v>0</v>
      </c>
      <c r="O304" s="60">
        <f ca="1">'Q9B-L2'!O304*(1-'Q9B-L2-REIDI'!$AK304)</f>
        <v>0</v>
      </c>
      <c r="P304" s="60">
        <f ca="1">'Q9B-L2'!P304*(1-'Q9B-L2-REIDI'!$AK304)</f>
        <v>0</v>
      </c>
      <c r="Q304" s="60">
        <f ca="1">'Q9B-L2'!Q304*(1-'Q9B-L2-REIDI'!$AK304)</f>
        <v>0</v>
      </c>
      <c r="R304" s="60">
        <f ca="1">'Q9B-L2'!R304*(1-'Q9B-L2-REIDI'!$AK304)</f>
        <v>0</v>
      </c>
      <c r="S304" s="60">
        <f ca="1">'Q9B-L2'!S304*(1-'Q9B-L2-REIDI'!$AK304)</f>
        <v>0</v>
      </c>
      <c r="T304" s="60">
        <f ca="1">'Q9B-L2'!T304*(1-'Q9B-L2-REIDI'!$AK304)</f>
        <v>0</v>
      </c>
      <c r="U304" s="60">
        <f ca="1">'Q9B-L2'!U304*(1-'Q9B-L2-REIDI'!$AK304)</f>
        <v>0</v>
      </c>
      <c r="V304" s="60">
        <f ca="1">'Q9B-L2'!V304*(1-'Q9B-L2-REIDI'!$AK304)</f>
        <v>0</v>
      </c>
      <c r="W304" s="60">
        <f ca="1">'Q9B-L2'!W304*(1-'Q9B-L2-REIDI'!$AK304)</f>
        <v>0</v>
      </c>
      <c r="X304" s="60">
        <f ca="1">'Q9B-L2'!X304*(1-'Q9B-L2-REIDI'!$AK304)</f>
        <v>0</v>
      </c>
      <c r="Y304" s="60">
        <f ca="1">'Q9B-L2'!Y304*(1-'Q9B-L2-REIDI'!$AK304)</f>
        <v>0</v>
      </c>
      <c r="Z304" s="60">
        <f ca="1">'Q9B-L2'!Z304*(1-'Q9B-L2-REIDI'!$AK304)</f>
        <v>0</v>
      </c>
      <c r="AA304" s="60">
        <f ca="1">'Q9B-L2'!AA304*(1-'Q9B-L2-REIDI'!$AK304)</f>
        <v>0</v>
      </c>
      <c r="AB304" s="60">
        <f ca="1">'Q9B-L2'!AB304*(1-'Q9B-L2-REIDI'!$AK304)</f>
        <v>0</v>
      </c>
      <c r="AC304" s="60">
        <f ca="1">'Q9B-L2'!AC304*(1-'Q9B-L2-REIDI'!$AK304)</f>
        <v>0</v>
      </c>
      <c r="AD304" s="60">
        <f ca="1">'Q9B-L2'!AD304*(1-'Q9B-L2-REIDI'!$AK304)</f>
        <v>0</v>
      </c>
      <c r="AE304" s="60">
        <f ca="1">'Q9B-L2'!AE304*(1-'Q9B-L2-REIDI'!$AK304)</f>
        <v>0</v>
      </c>
      <c r="AF304" s="60">
        <f ca="1">'Q9B-L2'!AF304*(1-'Q9B-L2-REIDI'!$AK304)</f>
        <v>0</v>
      </c>
      <c r="AG304" s="60">
        <f ca="1">'Q9B-L2'!AG304*(1-'Q9B-L2-REIDI'!$AK304)</f>
        <v>0</v>
      </c>
      <c r="AH304" s="60">
        <f ca="1">'Q9B-L2'!AH304*(1-'Q9B-L2-REIDI'!$AK304)</f>
        <v>0</v>
      </c>
      <c r="AI304" s="60">
        <f ca="1">'Q9B-L2'!AI304*(1-'Q9B-L2-REIDI'!$AK304)</f>
        <v>0</v>
      </c>
      <c r="AJ304" s="61"/>
      <c r="AK304" s="170">
        <v>3.6499999999999998E-2</v>
      </c>
      <c r="AL304" s="63">
        <v>1</v>
      </c>
      <c r="AM304" s="63"/>
      <c r="AN304" s="63"/>
      <c r="AO304" s="45" t="str">
        <f t="shared" si="51"/>
        <v>Subtrecho 32 - Alargamento de OAE - Passagem Inferior sobre Via Férrea e Estrada Municipal</v>
      </c>
    </row>
    <row r="305" spans="1:41" s="22" customFormat="1" ht="16.5" hidden="1" customHeight="1" outlineLevel="3">
      <c r="A305" s="47"/>
      <c r="B305" s="56" t="s">
        <v>306</v>
      </c>
      <c r="C305" s="57" t="s">
        <v>914</v>
      </c>
      <c r="D305" s="58">
        <f t="shared" ca="1" si="48"/>
        <v>4473.1427374234836</v>
      </c>
      <c r="E305" s="59">
        <f t="shared" ca="1" si="49"/>
        <v>5953.7529835106579</v>
      </c>
      <c r="F305" s="60">
        <f ca="1">'Q9B-L2'!F305*(1-'Q9B-L2-REIDI'!$AK305)</f>
        <v>0</v>
      </c>
      <c r="G305" s="60">
        <f ca="1">'Q9B-L2'!G305*(1-'Q9B-L2-REIDI'!$AK305)</f>
        <v>0</v>
      </c>
      <c r="H305" s="60">
        <f ca="1">'Q9B-L2'!H305*(1-'Q9B-L2-REIDI'!$AK305)</f>
        <v>5953.7529835106579</v>
      </c>
      <c r="I305" s="60">
        <f ca="1">'Q9B-L2'!I305*(1-'Q9B-L2-REIDI'!$AK305)</f>
        <v>0</v>
      </c>
      <c r="J305" s="60">
        <f ca="1">'Q9B-L2'!J305*(1-'Q9B-L2-REIDI'!$AK305)</f>
        <v>0</v>
      </c>
      <c r="K305" s="60">
        <f ca="1">'Q9B-L2'!K305*(1-'Q9B-L2-REIDI'!$AK305)</f>
        <v>0</v>
      </c>
      <c r="L305" s="60">
        <f ca="1">'Q9B-L2'!L305*(1-'Q9B-L2-REIDI'!$AK305)</f>
        <v>0</v>
      </c>
      <c r="M305" s="60">
        <f ca="1">'Q9B-L2'!M305*(1-'Q9B-L2-REIDI'!$AK305)</f>
        <v>0</v>
      </c>
      <c r="N305" s="60">
        <f ca="1">'Q9B-L2'!N305*(1-'Q9B-L2-REIDI'!$AK305)</f>
        <v>0</v>
      </c>
      <c r="O305" s="60">
        <f ca="1">'Q9B-L2'!O305*(1-'Q9B-L2-REIDI'!$AK305)</f>
        <v>0</v>
      </c>
      <c r="P305" s="60">
        <f ca="1">'Q9B-L2'!P305*(1-'Q9B-L2-REIDI'!$AK305)</f>
        <v>0</v>
      </c>
      <c r="Q305" s="60">
        <f ca="1">'Q9B-L2'!Q305*(1-'Q9B-L2-REIDI'!$AK305)</f>
        <v>0</v>
      </c>
      <c r="R305" s="60">
        <f ca="1">'Q9B-L2'!R305*(1-'Q9B-L2-REIDI'!$AK305)</f>
        <v>0</v>
      </c>
      <c r="S305" s="60">
        <f ca="1">'Q9B-L2'!S305*(1-'Q9B-L2-REIDI'!$AK305)</f>
        <v>0</v>
      </c>
      <c r="T305" s="60">
        <f ca="1">'Q9B-L2'!T305*(1-'Q9B-L2-REIDI'!$AK305)</f>
        <v>0</v>
      </c>
      <c r="U305" s="60">
        <f ca="1">'Q9B-L2'!U305*(1-'Q9B-L2-REIDI'!$AK305)</f>
        <v>0</v>
      </c>
      <c r="V305" s="60">
        <f ca="1">'Q9B-L2'!V305*(1-'Q9B-L2-REIDI'!$AK305)</f>
        <v>0</v>
      </c>
      <c r="W305" s="60">
        <f ca="1">'Q9B-L2'!W305*(1-'Q9B-L2-REIDI'!$AK305)</f>
        <v>0</v>
      </c>
      <c r="X305" s="60">
        <f ca="1">'Q9B-L2'!X305*(1-'Q9B-L2-REIDI'!$AK305)</f>
        <v>0</v>
      </c>
      <c r="Y305" s="60">
        <f ca="1">'Q9B-L2'!Y305*(1-'Q9B-L2-REIDI'!$AK305)</f>
        <v>0</v>
      </c>
      <c r="Z305" s="60">
        <f ca="1">'Q9B-L2'!Z305*(1-'Q9B-L2-REIDI'!$AK305)</f>
        <v>0</v>
      </c>
      <c r="AA305" s="60">
        <f ca="1">'Q9B-L2'!AA305*(1-'Q9B-L2-REIDI'!$AK305)</f>
        <v>0</v>
      </c>
      <c r="AB305" s="60">
        <f ca="1">'Q9B-L2'!AB305*(1-'Q9B-L2-REIDI'!$AK305)</f>
        <v>0</v>
      </c>
      <c r="AC305" s="60">
        <f ca="1">'Q9B-L2'!AC305*(1-'Q9B-L2-REIDI'!$AK305)</f>
        <v>0</v>
      </c>
      <c r="AD305" s="60">
        <f ca="1">'Q9B-L2'!AD305*(1-'Q9B-L2-REIDI'!$AK305)</f>
        <v>0</v>
      </c>
      <c r="AE305" s="60">
        <f ca="1">'Q9B-L2'!AE305*(1-'Q9B-L2-REIDI'!$AK305)</f>
        <v>0</v>
      </c>
      <c r="AF305" s="60">
        <f ca="1">'Q9B-L2'!AF305*(1-'Q9B-L2-REIDI'!$AK305)</f>
        <v>0</v>
      </c>
      <c r="AG305" s="60">
        <f ca="1">'Q9B-L2'!AG305*(1-'Q9B-L2-REIDI'!$AK305)</f>
        <v>0</v>
      </c>
      <c r="AH305" s="60">
        <f ca="1">'Q9B-L2'!AH305*(1-'Q9B-L2-REIDI'!$AK305)</f>
        <v>0</v>
      </c>
      <c r="AI305" s="60">
        <f ca="1">'Q9B-L2'!AI305*(1-'Q9B-L2-REIDI'!$AK305)</f>
        <v>0</v>
      </c>
      <c r="AJ305" s="61"/>
      <c r="AK305" s="170">
        <v>3.6499999999999998E-2</v>
      </c>
      <c r="AL305" s="63">
        <v>1</v>
      </c>
      <c r="AM305" s="63"/>
      <c r="AN305" s="63"/>
      <c r="AO305" s="45" t="str">
        <f t="shared" si="51"/>
        <v>Subtrecho 32 - Alargamento de OAE - Passagem Inferior sobre Via Férrea e Estrada Municipal</v>
      </c>
    </row>
    <row r="306" spans="1:41" s="22" customFormat="1" ht="16.5" hidden="1" customHeight="1" outlineLevel="3">
      <c r="A306" s="47"/>
      <c r="B306" s="56" t="s">
        <v>307</v>
      </c>
      <c r="C306" s="57" t="s">
        <v>914</v>
      </c>
      <c r="D306" s="58">
        <f t="shared" ca="1" si="48"/>
        <v>4397.1611449739248</v>
      </c>
      <c r="E306" s="59">
        <f t="shared" ca="1" si="49"/>
        <v>5852.6214839602953</v>
      </c>
      <c r="F306" s="60">
        <f ca="1">'Q9B-L2'!F306*(1-'Q9B-L2-REIDI'!$AK306)</f>
        <v>0</v>
      </c>
      <c r="G306" s="60">
        <f ca="1">'Q9B-L2'!G306*(1-'Q9B-L2-REIDI'!$AK306)</f>
        <v>0</v>
      </c>
      <c r="H306" s="60">
        <f ca="1">'Q9B-L2'!H306*(1-'Q9B-L2-REIDI'!$AK306)</f>
        <v>5852.6214839602953</v>
      </c>
      <c r="I306" s="60">
        <f ca="1">'Q9B-L2'!I306*(1-'Q9B-L2-REIDI'!$AK306)</f>
        <v>0</v>
      </c>
      <c r="J306" s="60">
        <f ca="1">'Q9B-L2'!J306*(1-'Q9B-L2-REIDI'!$AK306)</f>
        <v>0</v>
      </c>
      <c r="K306" s="60">
        <f ca="1">'Q9B-L2'!K306*(1-'Q9B-L2-REIDI'!$AK306)</f>
        <v>0</v>
      </c>
      <c r="L306" s="60">
        <f ca="1">'Q9B-L2'!L306*(1-'Q9B-L2-REIDI'!$AK306)</f>
        <v>0</v>
      </c>
      <c r="M306" s="60">
        <f ca="1">'Q9B-L2'!M306*(1-'Q9B-L2-REIDI'!$AK306)</f>
        <v>0</v>
      </c>
      <c r="N306" s="60">
        <f ca="1">'Q9B-L2'!N306*(1-'Q9B-L2-REIDI'!$AK306)</f>
        <v>0</v>
      </c>
      <c r="O306" s="60">
        <f ca="1">'Q9B-L2'!O306*(1-'Q9B-L2-REIDI'!$AK306)</f>
        <v>0</v>
      </c>
      <c r="P306" s="60">
        <f ca="1">'Q9B-L2'!P306*(1-'Q9B-L2-REIDI'!$AK306)</f>
        <v>0</v>
      </c>
      <c r="Q306" s="60">
        <f ca="1">'Q9B-L2'!Q306*(1-'Q9B-L2-REIDI'!$AK306)</f>
        <v>0</v>
      </c>
      <c r="R306" s="60">
        <f ca="1">'Q9B-L2'!R306*(1-'Q9B-L2-REIDI'!$AK306)</f>
        <v>0</v>
      </c>
      <c r="S306" s="60">
        <f ca="1">'Q9B-L2'!S306*(1-'Q9B-L2-REIDI'!$AK306)</f>
        <v>0</v>
      </c>
      <c r="T306" s="60">
        <f ca="1">'Q9B-L2'!T306*(1-'Q9B-L2-REIDI'!$AK306)</f>
        <v>0</v>
      </c>
      <c r="U306" s="60">
        <f ca="1">'Q9B-L2'!U306*(1-'Q9B-L2-REIDI'!$AK306)</f>
        <v>0</v>
      </c>
      <c r="V306" s="60">
        <f ca="1">'Q9B-L2'!V306*(1-'Q9B-L2-REIDI'!$AK306)</f>
        <v>0</v>
      </c>
      <c r="W306" s="60">
        <f ca="1">'Q9B-L2'!W306*(1-'Q9B-L2-REIDI'!$AK306)</f>
        <v>0</v>
      </c>
      <c r="X306" s="60">
        <f ca="1">'Q9B-L2'!X306*(1-'Q9B-L2-REIDI'!$AK306)</f>
        <v>0</v>
      </c>
      <c r="Y306" s="60">
        <f ca="1">'Q9B-L2'!Y306*(1-'Q9B-L2-REIDI'!$AK306)</f>
        <v>0</v>
      </c>
      <c r="Z306" s="60">
        <f ca="1">'Q9B-L2'!Z306*(1-'Q9B-L2-REIDI'!$AK306)</f>
        <v>0</v>
      </c>
      <c r="AA306" s="60">
        <f ca="1">'Q9B-L2'!AA306*(1-'Q9B-L2-REIDI'!$AK306)</f>
        <v>0</v>
      </c>
      <c r="AB306" s="60">
        <f ca="1">'Q9B-L2'!AB306*(1-'Q9B-L2-REIDI'!$AK306)</f>
        <v>0</v>
      </c>
      <c r="AC306" s="60">
        <f ca="1">'Q9B-L2'!AC306*(1-'Q9B-L2-REIDI'!$AK306)</f>
        <v>0</v>
      </c>
      <c r="AD306" s="60">
        <f ca="1">'Q9B-L2'!AD306*(1-'Q9B-L2-REIDI'!$AK306)</f>
        <v>0</v>
      </c>
      <c r="AE306" s="60">
        <f ca="1">'Q9B-L2'!AE306*(1-'Q9B-L2-REIDI'!$AK306)</f>
        <v>0</v>
      </c>
      <c r="AF306" s="60">
        <f ca="1">'Q9B-L2'!AF306*(1-'Q9B-L2-REIDI'!$AK306)</f>
        <v>0</v>
      </c>
      <c r="AG306" s="60">
        <f ca="1">'Q9B-L2'!AG306*(1-'Q9B-L2-REIDI'!$AK306)</f>
        <v>0</v>
      </c>
      <c r="AH306" s="60">
        <f ca="1">'Q9B-L2'!AH306*(1-'Q9B-L2-REIDI'!$AK306)</f>
        <v>0</v>
      </c>
      <c r="AI306" s="60">
        <f ca="1">'Q9B-L2'!AI306*(1-'Q9B-L2-REIDI'!$AK306)</f>
        <v>0</v>
      </c>
      <c r="AJ306" s="61"/>
      <c r="AK306" s="170">
        <v>3.6499999999999998E-2</v>
      </c>
      <c r="AL306" s="63">
        <v>1</v>
      </c>
      <c r="AM306" s="63"/>
      <c r="AN306" s="63"/>
      <c r="AO306" s="45" t="str">
        <f t="shared" si="51"/>
        <v>Subtrecho 32 - Alargamento de OAE - Passagem Inferior sobre Via Férrea e Estrada Municipal</v>
      </c>
    </row>
    <row r="307" spans="1:41" s="22" customFormat="1" ht="16.5" hidden="1" customHeight="1" outlineLevel="3">
      <c r="A307" s="47"/>
      <c r="B307" s="56" t="s">
        <v>308</v>
      </c>
      <c r="C307" s="57" t="s">
        <v>915</v>
      </c>
      <c r="D307" s="58">
        <f t="shared" ca="1" si="48"/>
        <v>5770.6801657732576</v>
      </c>
      <c r="E307" s="59">
        <f t="shared" ca="1" si="49"/>
        <v>7680.7753006442081</v>
      </c>
      <c r="F307" s="60">
        <f ca="1">'Q9B-L2'!F307*(1-'Q9B-L2-REIDI'!$AK307)</f>
        <v>0</v>
      </c>
      <c r="G307" s="60">
        <f ca="1">'Q9B-L2'!G307*(1-'Q9B-L2-REIDI'!$AK307)</f>
        <v>0</v>
      </c>
      <c r="H307" s="60">
        <f ca="1">'Q9B-L2'!H307*(1-'Q9B-L2-REIDI'!$AK307)</f>
        <v>7680.7753006442081</v>
      </c>
      <c r="I307" s="60">
        <f ca="1">'Q9B-L2'!I307*(1-'Q9B-L2-REIDI'!$AK307)</f>
        <v>0</v>
      </c>
      <c r="J307" s="60">
        <f ca="1">'Q9B-L2'!J307*(1-'Q9B-L2-REIDI'!$AK307)</f>
        <v>0</v>
      </c>
      <c r="K307" s="60">
        <f ca="1">'Q9B-L2'!K307*(1-'Q9B-L2-REIDI'!$AK307)</f>
        <v>0</v>
      </c>
      <c r="L307" s="60">
        <f ca="1">'Q9B-L2'!L307*(1-'Q9B-L2-REIDI'!$AK307)</f>
        <v>0</v>
      </c>
      <c r="M307" s="60">
        <f ca="1">'Q9B-L2'!M307*(1-'Q9B-L2-REIDI'!$AK307)</f>
        <v>0</v>
      </c>
      <c r="N307" s="60">
        <f ca="1">'Q9B-L2'!N307*(1-'Q9B-L2-REIDI'!$AK307)</f>
        <v>0</v>
      </c>
      <c r="O307" s="60">
        <f ca="1">'Q9B-L2'!O307*(1-'Q9B-L2-REIDI'!$AK307)</f>
        <v>0</v>
      </c>
      <c r="P307" s="60">
        <f ca="1">'Q9B-L2'!P307*(1-'Q9B-L2-REIDI'!$AK307)</f>
        <v>0</v>
      </c>
      <c r="Q307" s="60">
        <f ca="1">'Q9B-L2'!Q307*(1-'Q9B-L2-REIDI'!$AK307)</f>
        <v>0</v>
      </c>
      <c r="R307" s="60">
        <f ca="1">'Q9B-L2'!R307*(1-'Q9B-L2-REIDI'!$AK307)</f>
        <v>0</v>
      </c>
      <c r="S307" s="60">
        <f ca="1">'Q9B-L2'!S307*(1-'Q9B-L2-REIDI'!$AK307)</f>
        <v>0</v>
      </c>
      <c r="T307" s="60">
        <f ca="1">'Q9B-L2'!T307*(1-'Q9B-L2-REIDI'!$AK307)</f>
        <v>0</v>
      </c>
      <c r="U307" s="60">
        <f ca="1">'Q9B-L2'!U307*(1-'Q9B-L2-REIDI'!$AK307)</f>
        <v>0</v>
      </c>
      <c r="V307" s="60">
        <f ca="1">'Q9B-L2'!V307*(1-'Q9B-L2-REIDI'!$AK307)</f>
        <v>0</v>
      </c>
      <c r="W307" s="60">
        <f ca="1">'Q9B-L2'!W307*(1-'Q9B-L2-REIDI'!$AK307)</f>
        <v>0</v>
      </c>
      <c r="X307" s="60">
        <f ca="1">'Q9B-L2'!X307*(1-'Q9B-L2-REIDI'!$AK307)</f>
        <v>0</v>
      </c>
      <c r="Y307" s="60">
        <f ca="1">'Q9B-L2'!Y307*(1-'Q9B-L2-REIDI'!$AK307)</f>
        <v>0</v>
      </c>
      <c r="Z307" s="60">
        <f ca="1">'Q9B-L2'!Z307*(1-'Q9B-L2-REIDI'!$AK307)</f>
        <v>0</v>
      </c>
      <c r="AA307" s="60">
        <f ca="1">'Q9B-L2'!AA307*(1-'Q9B-L2-REIDI'!$AK307)</f>
        <v>0</v>
      </c>
      <c r="AB307" s="60">
        <f ca="1">'Q9B-L2'!AB307*(1-'Q9B-L2-REIDI'!$AK307)</f>
        <v>0</v>
      </c>
      <c r="AC307" s="60">
        <f ca="1">'Q9B-L2'!AC307*(1-'Q9B-L2-REIDI'!$AK307)</f>
        <v>0</v>
      </c>
      <c r="AD307" s="60">
        <f ca="1">'Q9B-L2'!AD307*(1-'Q9B-L2-REIDI'!$AK307)</f>
        <v>0</v>
      </c>
      <c r="AE307" s="60">
        <f ca="1">'Q9B-L2'!AE307*(1-'Q9B-L2-REIDI'!$AK307)</f>
        <v>0</v>
      </c>
      <c r="AF307" s="60">
        <f ca="1">'Q9B-L2'!AF307*(1-'Q9B-L2-REIDI'!$AK307)</f>
        <v>0</v>
      </c>
      <c r="AG307" s="60">
        <f ca="1">'Q9B-L2'!AG307*(1-'Q9B-L2-REIDI'!$AK307)</f>
        <v>0</v>
      </c>
      <c r="AH307" s="60">
        <f ca="1">'Q9B-L2'!AH307*(1-'Q9B-L2-REIDI'!$AK307)</f>
        <v>0</v>
      </c>
      <c r="AI307" s="60">
        <f ca="1">'Q9B-L2'!AI307*(1-'Q9B-L2-REIDI'!$AK307)</f>
        <v>0</v>
      </c>
      <c r="AJ307" s="61"/>
      <c r="AK307" s="170">
        <v>3.6499999999999998E-2</v>
      </c>
      <c r="AL307" s="63">
        <v>1</v>
      </c>
      <c r="AM307" s="63"/>
      <c r="AN307" s="63"/>
      <c r="AO307" s="45" t="str">
        <f t="shared" si="51"/>
        <v>Subtrecho 33 - Alargamento de OAE - Ponte sobre o Rio Sorocaba e Estrada Municipal</v>
      </c>
    </row>
    <row r="308" spans="1:41" s="22" customFormat="1" ht="16.5" hidden="1" customHeight="1" outlineLevel="3">
      <c r="A308" s="47"/>
      <c r="B308" s="56" t="s">
        <v>309</v>
      </c>
      <c r="C308" s="57" t="s">
        <v>915</v>
      </c>
      <c r="D308" s="58">
        <f t="shared" ca="1" si="48"/>
        <v>5888.1609530178548</v>
      </c>
      <c r="E308" s="59">
        <f t="shared" ca="1" si="49"/>
        <v>7837.142228466766</v>
      </c>
      <c r="F308" s="60">
        <f ca="1">'Q9B-L2'!F308*(1-'Q9B-L2-REIDI'!$AK308)</f>
        <v>0</v>
      </c>
      <c r="G308" s="60">
        <f ca="1">'Q9B-L2'!G308*(1-'Q9B-L2-REIDI'!$AK308)</f>
        <v>0</v>
      </c>
      <c r="H308" s="60">
        <f ca="1">'Q9B-L2'!H308*(1-'Q9B-L2-REIDI'!$AK308)</f>
        <v>7837.142228466766</v>
      </c>
      <c r="I308" s="60">
        <f ca="1">'Q9B-L2'!I308*(1-'Q9B-L2-REIDI'!$AK308)</f>
        <v>0</v>
      </c>
      <c r="J308" s="60">
        <f ca="1">'Q9B-L2'!J308*(1-'Q9B-L2-REIDI'!$AK308)</f>
        <v>0</v>
      </c>
      <c r="K308" s="60">
        <f ca="1">'Q9B-L2'!K308*(1-'Q9B-L2-REIDI'!$AK308)</f>
        <v>0</v>
      </c>
      <c r="L308" s="60">
        <f ca="1">'Q9B-L2'!L308*(1-'Q9B-L2-REIDI'!$AK308)</f>
        <v>0</v>
      </c>
      <c r="M308" s="60">
        <f ca="1">'Q9B-L2'!M308*(1-'Q9B-L2-REIDI'!$AK308)</f>
        <v>0</v>
      </c>
      <c r="N308" s="60">
        <f ca="1">'Q9B-L2'!N308*(1-'Q9B-L2-REIDI'!$AK308)</f>
        <v>0</v>
      </c>
      <c r="O308" s="60">
        <f ca="1">'Q9B-L2'!O308*(1-'Q9B-L2-REIDI'!$AK308)</f>
        <v>0</v>
      </c>
      <c r="P308" s="60">
        <f ca="1">'Q9B-L2'!P308*(1-'Q9B-L2-REIDI'!$AK308)</f>
        <v>0</v>
      </c>
      <c r="Q308" s="60">
        <f ca="1">'Q9B-L2'!Q308*(1-'Q9B-L2-REIDI'!$AK308)</f>
        <v>0</v>
      </c>
      <c r="R308" s="60">
        <f ca="1">'Q9B-L2'!R308*(1-'Q9B-L2-REIDI'!$AK308)</f>
        <v>0</v>
      </c>
      <c r="S308" s="60">
        <f ca="1">'Q9B-L2'!S308*(1-'Q9B-L2-REIDI'!$AK308)</f>
        <v>0</v>
      </c>
      <c r="T308" s="60">
        <f ca="1">'Q9B-L2'!T308*(1-'Q9B-L2-REIDI'!$AK308)</f>
        <v>0</v>
      </c>
      <c r="U308" s="60">
        <f ca="1">'Q9B-L2'!U308*(1-'Q9B-L2-REIDI'!$AK308)</f>
        <v>0</v>
      </c>
      <c r="V308" s="60">
        <f ca="1">'Q9B-L2'!V308*(1-'Q9B-L2-REIDI'!$AK308)</f>
        <v>0</v>
      </c>
      <c r="W308" s="60">
        <f ca="1">'Q9B-L2'!W308*(1-'Q9B-L2-REIDI'!$AK308)</f>
        <v>0</v>
      </c>
      <c r="X308" s="60">
        <f ca="1">'Q9B-L2'!X308*(1-'Q9B-L2-REIDI'!$AK308)</f>
        <v>0</v>
      </c>
      <c r="Y308" s="60">
        <f ca="1">'Q9B-L2'!Y308*(1-'Q9B-L2-REIDI'!$AK308)</f>
        <v>0</v>
      </c>
      <c r="Z308" s="60">
        <f ca="1">'Q9B-L2'!Z308*(1-'Q9B-L2-REIDI'!$AK308)</f>
        <v>0</v>
      </c>
      <c r="AA308" s="60">
        <f ca="1">'Q9B-L2'!AA308*(1-'Q9B-L2-REIDI'!$AK308)</f>
        <v>0</v>
      </c>
      <c r="AB308" s="60">
        <f ca="1">'Q9B-L2'!AB308*(1-'Q9B-L2-REIDI'!$AK308)</f>
        <v>0</v>
      </c>
      <c r="AC308" s="60">
        <f ca="1">'Q9B-L2'!AC308*(1-'Q9B-L2-REIDI'!$AK308)</f>
        <v>0</v>
      </c>
      <c r="AD308" s="60">
        <f ca="1">'Q9B-L2'!AD308*(1-'Q9B-L2-REIDI'!$AK308)</f>
        <v>0</v>
      </c>
      <c r="AE308" s="60">
        <f ca="1">'Q9B-L2'!AE308*(1-'Q9B-L2-REIDI'!$AK308)</f>
        <v>0</v>
      </c>
      <c r="AF308" s="60">
        <f ca="1">'Q9B-L2'!AF308*(1-'Q9B-L2-REIDI'!$AK308)</f>
        <v>0</v>
      </c>
      <c r="AG308" s="60">
        <f ca="1">'Q9B-L2'!AG308*(1-'Q9B-L2-REIDI'!$AK308)</f>
        <v>0</v>
      </c>
      <c r="AH308" s="60">
        <f ca="1">'Q9B-L2'!AH308*(1-'Q9B-L2-REIDI'!$AK308)</f>
        <v>0</v>
      </c>
      <c r="AI308" s="60">
        <f ca="1">'Q9B-L2'!AI308*(1-'Q9B-L2-REIDI'!$AK308)</f>
        <v>0</v>
      </c>
      <c r="AJ308" s="61"/>
      <c r="AK308" s="170">
        <v>3.6499999999999998E-2</v>
      </c>
      <c r="AL308" s="63">
        <v>1</v>
      </c>
      <c r="AM308" s="63"/>
      <c r="AN308" s="63"/>
      <c r="AO308" s="45" t="str">
        <f t="shared" si="51"/>
        <v>Subtrecho 33 - Alargamento de OAE - Ponte sobre o Rio Sorocaba e Estrada Municipal</v>
      </c>
    </row>
    <row r="309" spans="1:41" s="22" customFormat="1" ht="16.5" hidden="1" customHeight="1" outlineLevel="3">
      <c r="A309" s="47"/>
      <c r="B309" s="56" t="s">
        <v>310</v>
      </c>
      <c r="C309" s="57" t="s">
        <v>915</v>
      </c>
      <c r="D309" s="58">
        <f t="shared" ca="1" si="48"/>
        <v>7526.7917391469891</v>
      </c>
      <c r="E309" s="59">
        <f t="shared" ca="1" si="49"/>
        <v>10018.159804804645</v>
      </c>
      <c r="F309" s="60">
        <f ca="1">'Q9B-L2'!F309*(1-'Q9B-L2-REIDI'!$AK309)</f>
        <v>0</v>
      </c>
      <c r="G309" s="60">
        <f ca="1">'Q9B-L2'!G309*(1-'Q9B-L2-REIDI'!$AK309)</f>
        <v>0</v>
      </c>
      <c r="H309" s="60">
        <f ca="1">'Q9B-L2'!H309*(1-'Q9B-L2-REIDI'!$AK309)</f>
        <v>10018.159804804645</v>
      </c>
      <c r="I309" s="60">
        <f ca="1">'Q9B-L2'!I309*(1-'Q9B-L2-REIDI'!$AK309)</f>
        <v>0</v>
      </c>
      <c r="J309" s="60">
        <f ca="1">'Q9B-L2'!J309*(1-'Q9B-L2-REIDI'!$AK309)</f>
        <v>0</v>
      </c>
      <c r="K309" s="60">
        <f ca="1">'Q9B-L2'!K309*(1-'Q9B-L2-REIDI'!$AK309)</f>
        <v>0</v>
      </c>
      <c r="L309" s="60">
        <f ca="1">'Q9B-L2'!L309*(1-'Q9B-L2-REIDI'!$AK309)</f>
        <v>0</v>
      </c>
      <c r="M309" s="60">
        <f ca="1">'Q9B-L2'!M309*(1-'Q9B-L2-REIDI'!$AK309)</f>
        <v>0</v>
      </c>
      <c r="N309" s="60">
        <f ca="1">'Q9B-L2'!N309*(1-'Q9B-L2-REIDI'!$AK309)</f>
        <v>0</v>
      </c>
      <c r="O309" s="60">
        <f ca="1">'Q9B-L2'!O309*(1-'Q9B-L2-REIDI'!$AK309)</f>
        <v>0</v>
      </c>
      <c r="P309" s="60">
        <f ca="1">'Q9B-L2'!P309*(1-'Q9B-L2-REIDI'!$AK309)</f>
        <v>0</v>
      </c>
      <c r="Q309" s="60">
        <f ca="1">'Q9B-L2'!Q309*(1-'Q9B-L2-REIDI'!$AK309)</f>
        <v>0</v>
      </c>
      <c r="R309" s="60">
        <f ca="1">'Q9B-L2'!R309*(1-'Q9B-L2-REIDI'!$AK309)</f>
        <v>0</v>
      </c>
      <c r="S309" s="60">
        <f ca="1">'Q9B-L2'!S309*(1-'Q9B-L2-REIDI'!$AK309)</f>
        <v>0</v>
      </c>
      <c r="T309" s="60">
        <f ca="1">'Q9B-L2'!T309*(1-'Q9B-L2-REIDI'!$AK309)</f>
        <v>0</v>
      </c>
      <c r="U309" s="60">
        <f ca="1">'Q9B-L2'!U309*(1-'Q9B-L2-REIDI'!$AK309)</f>
        <v>0</v>
      </c>
      <c r="V309" s="60">
        <f ca="1">'Q9B-L2'!V309*(1-'Q9B-L2-REIDI'!$AK309)</f>
        <v>0</v>
      </c>
      <c r="W309" s="60">
        <f ca="1">'Q9B-L2'!W309*(1-'Q9B-L2-REIDI'!$AK309)</f>
        <v>0</v>
      </c>
      <c r="X309" s="60">
        <f ca="1">'Q9B-L2'!X309*(1-'Q9B-L2-REIDI'!$AK309)</f>
        <v>0</v>
      </c>
      <c r="Y309" s="60">
        <f ca="1">'Q9B-L2'!Y309*(1-'Q9B-L2-REIDI'!$AK309)</f>
        <v>0</v>
      </c>
      <c r="Z309" s="60">
        <f ca="1">'Q9B-L2'!Z309*(1-'Q9B-L2-REIDI'!$AK309)</f>
        <v>0</v>
      </c>
      <c r="AA309" s="60">
        <f ca="1">'Q9B-L2'!AA309*(1-'Q9B-L2-REIDI'!$AK309)</f>
        <v>0</v>
      </c>
      <c r="AB309" s="60">
        <f ca="1">'Q9B-L2'!AB309*(1-'Q9B-L2-REIDI'!$AK309)</f>
        <v>0</v>
      </c>
      <c r="AC309" s="60">
        <f ca="1">'Q9B-L2'!AC309*(1-'Q9B-L2-REIDI'!$AK309)</f>
        <v>0</v>
      </c>
      <c r="AD309" s="60">
        <f ca="1">'Q9B-L2'!AD309*(1-'Q9B-L2-REIDI'!$AK309)</f>
        <v>0</v>
      </c>
      <c r="AE309" s="60">
        <f ca="1">'Q9B-L2'!AE309*(1-'Q9B-L2-REIDI'!$AK309)</f>
        <v>0</v>
      </c>
      <c r="AF309" s="60">
        <f ca="1">'Q9B-L2'!AF309*(1-'Q9B-L2-REIDI'!$AK309)</f>
        <v>0</v>
      </c>
      <c r="AG309" s="60">
        <f ca="1">'Q9B-L2'!AG309*(1-'Q9B-L2-REIDI'!$AK309)</f>
        <v>0</v>
      </c>
      <c r="AH309" s="60">
        <f ca="1">'Q9B-L2'!AH309*(1-'Q9B-L2-REIDI'!$AK309)</f>
        <v>0</v>
      </c>
      <c r="AI309" s="60">
        <f ca="1">'Q9B-L2'!AI309*(1-'Q9B-L2-REIDI'!$AK309)</f>
        <v>0</v>
      </c>
      <c r="AJ309" s="61"/>
      <c r="AK309" s="170">
        <v>3.6499999999999998E-2</v>
      </c>
      <c r="AL309" s="63">
        <v>1</v>
      </c>
      <c r="AM309" s="63"/>
      <c r="AN309" s="63"/>
      <c r="AO309" s="45" t="str">
        <f t="shared" si="51"/>
        <v>Subtrecho 33 - Alargamento de OAE - Ponte sobre o Rio Sorocaba e Estrada Municipal</v>
      </c>
    </row>
    <row r="310" spans="1:41" s="22" customFormat="1" ht="16.5" hidden="1" customHeight="1" outlineLevel="3">
      <c r="A310" s="47"/>
      <c r="B310" s="56" t="s">
        <v>311</v>
      </c>
      <c r="C310" s="57" t="s">
        <v>915</v>
      </c>
      <c r="D310" s="58">
        <f t="shared" ca="1" si="48"/>
        <v>6670.0083543565552</v>
      </c>
      <c r="E310" s="59">
        <f t="shared" ca="1" si="49"/>
        <v>8877.7811196485764</v>
      </c>
      <c r="F310" s="60">
        <f ca="1">'Q9B-L2'!F310*(1-'Q9B-L2-REIDI'!$AK310)</f>
        <v>0</v>
      </c>
      <c r="G310" s="60">
        <f ca="1">'Q9B-L2'!G310*(1-'Q9B-L2-REIDI'!$AK310)</f>
        <v>0</v>
      </c>
      <c r="H310" s="60">
        <f ca="1">'Q9B-L2'!H310*(1-'Q9B-L2-REIDI'!$AK310)</f>
        <v>8877.7811196485764</v>
      </c>
      <c r="I310" s="60">
        <f ca="1">'Q9B-L2'!I310*(1-'Q9B-L2-REIDI'!$AK310)</f>
        <v>0</v>
      </c>
      <c r="J310" s="60">
        <f ca="1">'Q9B-L2'!J310*(1-'Q9B-L2-REIDI'!$AK310)</f>
        <v>0</v>
      </c>
      <c r="K310" s="60">
        <f ca="1">'Q9B-L2'!K310*(1-'Q9B-L2-REIDI'!$AK310)</f>
        <v>0</v>
      </c>
      <c r="L310" s="60">
        <f ca="1">'Q9B-L2'!L310*(1-'Q9B-L2-REIDI'!$AK310)</f>
        <v>0</v>
      </c>
      <c r="M310" s="60">
        <f ca="1">'Q9B-L2'!M310*(1-'Q9B-L2-REIDI'!$AK310)</f>
        <v>0</v>
      </c>
      <c r="N310" s="60">
        <f ca="1">'Q9B-L2'!N310*(1-'Q9B-L2-REIDI'!$AK310)</f>
        <v>0</v>
      </c>
      <c r="O310" s="60">
        <f ca="1">'Q9B-L2'!O310*(1-'Q9B-L2-REIDI'!$AK310)</f>
        <v>0</v>
      </c>
      <c r="P310" s="60">
        <f ca="1">'Q9B-L2'!P310*(1-'Q9B-L2-REIDI'!$AK310)</f>
        <v>0</v>
      </c>
      <c r="Q310" s="60">
        <f ca="1">'Q9B-L2'!Q310*(1-'Q9B-L2-REIDI'!$AK310)</f>
        <v>0</v>
      </c>
      <c r="R310" s="60">
        <f ca="1">'Q9B-L2'!R310*(1-'Q9B-L2-REIDI'!$AK310)</f>
        <v>0</v>
      </c>
      <c r="S310" s="60">
        <f ca="1">'Q9B-L2'!S310*(1-'Q9B-L2-REIDI'!$AK310)</f>
        <v>0</v>
      </c>
      <c r="T310" s="60">
        <f ca="1">'Q9B-L2'!T310*(1-'Q9B-L2-REIDI'!$AK310)</f>
        <v>0</v>
      </c>
      <c r="U310" s="60">
        <f ca="1">'Q9B-L2'!U310*(1-'Q9B-L2-REIDI'!$AK310)</f>
        <v>0</v>
      </c>
      <c r="V310" s="60">
        <f ca="1">'Q9B-L2'!V310*(1-'Q9B-L2-REIDI'!$AK310)</f>
        <v>0</v>
      </c>
      <c r="W310" s="60">
        <f ca="1">'Q9B-L2'!W310*(1-'Q9B-L2-REIDI'!$AK310)</f>
        <v>0</v>
      </c>
      <c r="X310" s="60">
        <f ca="1">'Q9B-L2'!X310*(1-'Q9B-L2-REIDI'!$AK310)</f>
        <v>0</v>
      </c>
      <c r="Y310" s="60">
        <f ca="1">'Q9B-L2'!Y310*(1-'Q9B-L2-REIDI'!$AK310)</f>
        <v>0</v>
      </c>
      <c r="Z310" s="60">
        <f ca="1">'Q9B-L2'!Z310*(1-'Q9B-L2-REIDI'!$AK310)</f>
        <v>0</v>
      </c>
      <c r="AA310" s="60">
        <f ca="1">'Q9B-L2'!AA310*(1-'Q9B-L2-REIDI'!$AK310)</f>
        <v>0</v>
      </c>
      <c r="AB310" s="60">
        <f ca="1">'Q9B-L2'!AB310*(1-'Q9B-L2-REIDI'!$AK310)</f>
        <v>0</v>
      </c>
      <c r="AC310" s="60">
        <f ca="1">'Q9B-L2'!AC310*(1-'Q9B-L2-REIDI'!$AK310)</f>
        <v>0</v>
      </c>
      <c r="AD310" s="60">
        <f ca="1">'Q9B-L2'!AD310*(1-'Q9B-L2-REIDI'!$AK310)</f>
        <v>0</v>
      </c>
      <c r="AE310" s="60">
        <f ca="1">'Q9B-L2'!AE310*(1-'Q9B-L2-REIDI'!$AK310)</f>
        <v>0</v>
      </c>
      <c r="AF310" s="60">
        <f ca="1">'Q9B-L2'!AF310*(1-'Q9B-L2-REIDI'!$AK310)</f>
        <v>0</v>
      </c>
      <c r="AG310" s="60">
        <f ca="1">'Q9B-L2'!AG310*(1-'Q9B-L2-REIDI'!$AK310)</f>
        <v>0</v>
      </c>
      <c r="AH310" s="60">
        <f ca="1">'Q9B-L2'!AH310*(1-'Q9B-L2-REIDI'!$AK310)</f>
        <v>0</v>
      </c>
      <c r="AI310" s="60">
        <f ca="1">'Q9B-L2'!AI310*(1-'Q9B-L2-REIDI'!$AK310)</f>
        <v>0</v>
      </c>
      <c r="AJ310" s="61"/>
      <c r="AK310" s="170">
        <v>3.6499999999999998E-2</v>
      </c>
      <c r="AL310" s="63">
        <v>1</v>
      </c>
      <c r="AM310" s="63"/>
      <c r="AN310" s="63"/>
      <c r="AO310" s="45" t="str">
        <f t="shared" si="51"/>
        <v>Subtrecho 33 - Alargamento de OAE - Ponte sobre o Rio Sorocaba e Estrada Municipal</v>
      </c>
    </row>
    <row r="311" spans="1:41" s="22" customFormat="1" ht="16.5" hidden="1" customHeight="1" outlineLevel="3">
      <c r="A311" s="47"/>
      <c r="B311" s="56" t="s">
        <v>312</v>
      </c>
      <c r="C311" s="57" t="s">
        <v>916</v>
      </c>
      <c r="D311" s="58">
        <f t="shared" ca="1" si="48"/>
        <v>3504.3283139173332</v>
      </c>
      <c r="E311" s="59">
        <f t="shared" ca="1" si="49"/>
        <v>4664.2609858239712</v>
      </c>
      <c r="F311" s="60">
        <f ca="1">'Q9B-L2'!F311*(1-'Q9B-L2-REIDI'!$AK311)</f>
        <v>0</v>
      </c>
      <c r="G311" s="60">
        <f ca="1">'Q9B-L2'!G311*(1-'Q9B-L2-REIDI'!$AK311)</f>
        <v>0</v>
      </c>
      <c r="H311" s="60">
        <f ca="1">'Q9B-L2'!H311*(1-'Q9B-L2-REIDI'!$AK311)</f>
        <v>4664.2609858239712</v>
      </c>
      <c r="I311" s="60">
        <f ca="1">'Q9B-L2'!I311*(1-'Q9B-L2-REIDI'!$AK311)</f>
        <v>0</v>
      </c>
      <c r="J311" s="60">
        <f ca="1">'Q9B-L2'!J311*(1-'Q9B-L2-REIDI'!$AK311)</f>
        <v>0</v>
      </c>
      <c r="K311" s="60">
        <f ca="1">'Q9B-L2'!K311*(1-'Q9B-L2-REIDI'!$AK311)</f>
        <v>0</v>
      </c>
      <c r="L311" s="60">
        <f ca="1">'Q9B-L2'!L311*(1-'Q9B-L2-REIDI'!$AK311)</f>
        <v>0</v>
      </c>
      <c r="M311" s="60">
        <f ca="1">'Q9B-L2'!M311*(1-'Q9B-L2-REIDI'!$AK311)</f>
        <v>0</v>
      </c>
      <c r="N311" s="60">
        <f ca="1">'Q9B-L2'!N311*(1-'Q9B-L2-REIDI'!$AK311)</f>
        <v>0</v>
      </c>
      <c r="O311" s="60">
        <f ca="1">'Q9B-L2'!O311*(1-'Q9B-L2-REIDI'!$AK311)</f>
        <v>0</v>
      </c>
      <c r="P311" s="60">
        <f ca="1">'Q9B-L2'!P311*(1-'Q9B-L2-REIDI'!$AK311)</f>
        <v>0</v>
      </c>
      <c r="Q311" s="60">
        <f ca="1">'Q9B-L2'!Q311*(1-'Q9B-L2-REIDI'!$AK311)</f>
        <v>0</v>
      </c>
      <c r="R311" s="60">
        <f ca="1">'Q9B-L2'!R311*(1-'Q9B-L2-REIDI'!$AK311)</f>
        <v>0</v>
      </c>
      <c r="S311" s="60">
        <f ca="1">'Q9B-L2'!S311*(1-'Q9B-L2-REIDI'!$AK311)</f>
        <v>0</v>
      </c>
      <c r="T311" s="60">
        <f ca="1">'Q9B-L2'!T311*(1-'Q9B-L2-REIDI'!$AK311)</f>
        <v>0</v>
      </c>
      <c r="U311" s="60">
        <f ca="1">'Q9B-L2'!U311*(1-'Q9B-L2-REIDI'!$AK311)</f>
        <v>0</v>
      </c>
      <c r="V311" s="60">
        <f ca="1">'Q9B-L2'!V311*(1-'Q9B-L2-REIDI'!$AK311)</f>
        <v>0</v>
      </c>
      <c r="W311" s="60">
        <f ca="1">'Q9B-L2'!W311*(1-'Q9B-L2-REIDI'!$AK311)</f>
        <v>0</v>
      </c>
      <c r="X311" s="60">
        <f ca="1">'Q9B-L2'!X311*(1-'Q9B-L2-REIDI'!$AK311)</f>
        <v>0</v>
      </c>
      <c r="Y311" s="60">
        <f ca="1">'Q9B-L2'!Y311*(1-'Q9B-L2-REIDI'!$AK311)</f>
        <v>0</v>
      </c>
      <c r="Z311" s="60">
        <f ca="1">'Q9B-L2'!Z311*(1-'Q9B-L2-REIDI'!$AK311)</f>
        <v>0</v>
      </c>
      <c r="AA311" s="60">
        <f ca="1">'Q9B-L2'!AA311*(1-'Q9B-L2-REIDI'!$AK311)</f>
        <v>0</v>
      </c>
      <c r="AB311" s="60">
        <f ca="1">'Q9B-L2'!AB311*(1-'Q9B-L2-REIDI'!$AK311)</f>
        <v>0</v>
      </c>
      <c r="AC311" s="60">
        <f ca="1">'Q9B-L2'!AC311*(1-'Q9B-L2-REIDI'!$AK311)</f>
        <v>0</v>
      </c>
      <c r="AD311" s="60">
        <f ca="1">'Q9B-L2'!AD311*(1-'Q9B-L2-REIDI'!$AK311)</f>
        <v>0</v>
      </c>
      <c r="AE311" s="60">
        <f ca="1">'Q9B-L2'!AE311*(1-'Q9B-L2-REIDI'!$AK311)</f>
        <v>0</v>
      </c>
      <c r="AF311" s="60">
        <f ca="1">'Q9B-L2'!AF311*(1-'Q9B-L2-REIDI'!$AK311)</f>
        <v>0</v>
      </c>
      <c r="AG311" s="60">
        <f ca="1">'Q9B-L2'!AG311*(1-'Q9B-L2-REIDI'!$AK311)</f>
        <v>0</v>
      </c>
      <c r="AH311" s="60">
        <f ca="1">'Q9B-L2'!AH311*(1-'Q9B-L2-REIDI'!$AK311)</f>
        <v>0</v>
      </c>
      <c r="AI311" s="60">
        <f ca="1">'Q9B-L2'!AI311*(1-'Q9B-L2-REIDI'!$AK311)</f>
        <v>0</v>
      </c>
      <c r="AJ311" s="61"/>
      <c r="AK311" s="170">
        <v>3.6499999999999998E-2</v>
      </c>
      <c r="AL311" s="63">
        <v>1</v>
      </c>
      <c r="AM311" s="63"/>
      <c r="AN311" s="63"/>
      <c r="AO311" s="45" t="str">
        <f t="shared" si="51"/>
        <v>Subtrecho 33 - Alargamento de OAE - Passagem Inferior sobre a SP-103/79</v>
      </c>
    </row>
    <row r="312" spans="1:41" s="22" customFormat="1" ht="16.5" hidden="1" customHeight="1" outlineLevel="3">
      <c r="A312" s="47"/>
      <c r="B312" s="56" t="s">
        <v>313</v>
      </c>
      <c r="C312" s="57" t="s">
        <v>917</v>
      </c>
      <c r="D312" s="58">
        <f t="shared" ca="1" si="48"/>
        <v>3337.8305526985655</v>
      </c>
      <c r="E312" s="59">
        <f t="shared" ca="1" si="49"/>
        <v>4886.9177122059718</v>
      </c>
      <c r="F312" s="60">
        <f ca="1">'Q9B-L2'!F312*(1-'Q9B-L2-REIDI'!$AK312)</f>
        <v>0</v>
      </c>
      <c r="G312" s="60">
        <f ca="1">'Q9B-L2'!G312*(1-'Q9B-L2-REIDI'!$AK312)</f>
        <v>0</v>
      </c>
      <c r="H312" s="60">
        <f ca="1">'Q9B-L2'!H312*(1-'Q9B-L2-REIDI'!$AK312)</f>
        <v>0</v>
      </c>
      <c r="I312" s="60">
        <f ca="1">'Q9B-L2'!I312*(1-'Q9B-L2-REIDI'!$AK312)</f>
        <v>4886.9177122059718</v>
      </c>
      <c r="J312" s="60">
        <f ca="1">'Q9B-L2'!J312*(1-'Q9B-L2-REIDI'!$AK312)</f>
        <v>0</v>
      </c>
      <c r="K312" s="60">
        <f ca="1">'Q9B-L2'!K312*(1-'Q9B-L2-REIDI'!$AK312)</f>
        <v>0</v>
      </c>
      <c r="L312" s="60">
        <f ca="1">'Q9B-L2'!L312*(1-'Q9B-L2-REIDI'!$AK312)</f>
        <v>0</v>
      </c>
      <c r="M312" s="60">
        <f ca="1">'Q9B-L2'!M312*(1-'Q9B-L2-REIDI'!$AK312)</f>
        <v>0</v>
      </c>
      <c r="N312" s="60">
        <f ca="1">'Q9B-L2'!N312*(1-'Q9B-L2-REIDI'!$AK312)</f>
        <v>0</v>
      </c>
      <c r="O312" s="60">
        <f ca="1">'Q9B-L2'!O312*(1-'Q9B-L2-REIDI'!$AK312)</f>
        <v>0</v>
      </c>
      <c r="P312" s="60">
        <f ca="1">'Q9B-L2'!P312*(1-'Q9B-L2-REIDI'!$AK312)</f>
        <v>0</v>
      </c>
      <c r="Q312" s="60">
        <f ca="1">'Q9B-L2'!Q312*(1-'Q9B-L2-REIDI'!$AK312)</f>
        <v>0</v>
      </c>
      <c r="R312" s="60">
        <f ca="1">'Q9B-L2'!R312*(1-'Q9B-L2-REIDI'!$AK312)</f>
        <v>0</v>
      </c>
      <c r="S312" s="60">
        <f ca="1">'Q9B-L2'!S312*(1-'Q9B-L2-REIDI'!$AK312)</f>
        <v>0</v>
      </c>
      <c r="T312" s="60">
        <f ca="1">'Q9B-L2'!T312*(1-'Q9B-L2-REIDI'!$AK312)</f>
        <v>0</v>
      </c>
      <c r="U312" s="60">
        <f ca="1">'Q9B-L2'!U312*(1-'Q9B-L2-REIDI'!$AK312)</f>
        <v>0</v>
      </c>
      <c r="V312" s="60">
        <f ca="1">'Q9B-L2'!V312*(1-'Q9B-L2-REIDI'!$AK312)</f>
        <v>0</v>
      </c>
      <c r="W312" s="60">
        <f ca="1">'Q9B-L2'!W312*(1-'Q9B-L2-REIDI'!$AK312)</f>
        <v>0</v>
      </c>
      <c r="X312" s="60">
        <f ca="1">'Q9B-L2'!X312*(1-'Q9B-L2-REIDI'!$AK312)</f>
        <v>0</v>
      </c>
      <c r="Y312" s="60">
        <f ca="1">'Q9B-L2'!Y312*(1-'Q9B-L2-REIDI'!$AK312)</f>
        <v>0</v>
      </c>
      <c r="Z312" s="60">
        <f ca="1">'Q9B-L2'!Z312*(1-'Q9B-L2-REIDI'!$AK312)</f>
        <v>0</v>
      </c>
      <c r="AA312" s="60">
        <f ca="1">'Q9B-L2'!AA312*(1-'Q9B-L2-REIDI'!$AK312)</f>
        <v>0</v>
      </c>
      <c r="AB312" s="60">
        <f ca="1">'Q9B-L2'!AB312*(1-'Q9B-L2-REIDI'!$AK312)</f>
        <v>0</v>
      </c>
      <c r="AC312" s="60">
        <f ca="1">'Q9B-L2'!AC312*(1-'Q9B-L2-REIDI'!$AK312)</f>
        <v>0</v>
      </c>
      <c r="AD312" s="60">
        <f ca="1">'Q9B-L2'!AD312*(1-'Q9B-L2-REIDI'!$AK312)</f>
        <v>0</v>
      </c>
      <c r="AE312" s="60">
        <f ca="1">'Q9B-L2'!AE312*(1-'Q9B-L2-REIDI'!$AK312)</f>
        <v>0</v>
      </c>
      <c r="AF312" s="60">
        <f ca="1">'Q9B-L2'!AF312*(1-'Q9B-L2-REIDI'!$AK312)</f>
        <v>0</v>
      </c>
      <c r="AG312" s="60">
        <f ca="1">'Q9B-L2'!AG312*(1-'Q9B-L2-REIDI'!$AK312)</f>
        <v>0</v>
      </c>
      <c r="AH312" s="60">
        <f ca="1">'Q9B-L2'!AH312*(1-'Q9B-L2-REIDI'!$AK312)</f>
        <v>0</v>
      </c>
      <c r="AI312" s="60">
        <f ca="1">'Q9B-L2'!AI312*(1-'Q9B-L2-REIDI'!$AK312)</f>
        <v>0</v>
      </c>
      <c r="AJ312" s="61"/>
      <c r="AK312" s="170">
        <v>3.6499999999999998E-2</v>
      </c>
      <c r="AL312" s="63">
        <v>1</v>
      </c>
      <c r="AM312" s="63"/>
      <c r="AN312" s="63"/>
      <c r="AO312" s="45" t="str">
        <f t="shared" si="51"/>
        <v>Subtrecho 34 - Alargamento de OAE - Passagem Inferior</v>
      </c>
    </row>
    <row r="313" spans="1:41" s="22" customFormat="1" ht="16.5" hidden="1" customHeight="1" outlineLevel="3">
      <c r="A313" s="47"/>
      <c r="B313" s="56" t="s">
        <v>314</v>
      </c>
      <c r="C313" s="57" t="s">
        <v>917</v>
      </c>
      <c r="D313" s="58">
        <f t="shared" ca="1" si="48"/>
        <v>3249.943127720243</v>
      </c>
      <c r="E313" s="59">
        <f t="shared" ca="1" si="49"/>
        <v>4758.2417332952091</v>
      </c>
      <c r="F313" s="60">
        <f ca="1">'Q9B-L2'!F313*(1-'Q9B-L2-REIDI'!$AK313)</f>
        <v>0</v>
      </c>
      <c r="G313" s="60">
        <f ca="1">'Q9B-L2'!G313*(1-'Q9B-L2-REIDI'!$AK313)</f>
        <v>0</v>
      </c>
      <c r="H313" s="60">
        <f ca="1">'Q9B-L2'!H313*(1-'Q9B-L2-REIDI'!$AK313)</f>
        <v>0</v>
      </c>
      <c r="I313" s="60">
        <f ca="1">'Q9B-L2'!I313*(1-'Q9B-L2-REIDI'!$AK313)</f>
        <v>4758.2417332952091</v>
      </c>
      <c r="J313" s="60">
        <f ca="1">'Q9B-L2'!J313*(1-'Q9B-L2-REIDI'!$AK313)</f>
        <v>0</v>
      </c>
      <c r="K313" s="60">
        <f ca="1">'Q9B-L2'!K313*(1-'Q9B-L2-REIDI'!$AK313)</f>
        <v>0</v>
      </c>
      <c r="L313" s="60">
        <f ca="1">'Q9B-L2'!L313*(1-'Q9B-L2-REIDI'!$AK313)</f>
        <v>0</v>
      </c>
      <c r="M313" s="60">
        <f ca="1">'Q9B-L2'!M313*(1-'Q9B-L2-REIDI'!$AK313)</f>
        <v>0</v>
      </c>
      <c r="N313" s="60">
        <f ca="1">'Q9B-L2'!N313*(1-'Q9B-L2-REIDI'!$AK313)</f>
        <v>0</v>
      </c>
      <c r="O313" s="60">
        <f ca="1">'Q9B-L2'!O313*(1-'Q9B-L2-REIDI'!$AK313)</f>
        <v>0</v>
      </c>
      <c r="P313" s="60">
        <f ca="1">'Q9B-L2'!P313*(1-'Q9B-L2-REIDI'!$AK313)</f>
        <v>0</v>
      </c>
      <c r="Q313" s="60">
        <f ca="1">'Q9B-L2'!Q313*(1-'Q9B-L2-REIDI'!$AK313)</f>
        <v>0</v>
      </c>
      <c r="R313" s="60">
        <f ca="1">'Q9B-L2'!R313*(1-'Q9B-L2-REIDI'!$AK313)</f>
        <v>0</v>
      </c>
      <c r="S313" s="60">
        <f ca="1">'Q9B-L2'!S313*(1-'Q9B-L2-REIDI'!$AK313)</f>
        <v>0</v>
      </c>
      <c r="T313" s="60">
        <f ca="1">'Q9B-L2'!T313*(1-'Q9B-L2-REIDI'!$AK313)</f>
        <v>0</v>
      </c>
      <c r="U313" s="60">
        <f ca="1">'Q9B-L2'!U313*(1-'Q9B-L2-REIDI'!$AK313)</f>
        <v>0</v>
      </c>
      <c r="V313" s="60">
        <f ca="1">'Q9B-L2'!V313*(1-'Q9B-L2-REIDI'!$AK313)</f>
        <v>0</v>
      </c>
      <c r="W313" s="60">
        <f ca="1">'Q9B-L2'!W313*(1-'Q9B-L2-REIDI'!$AK313)</f>
        <v>0</v>
      </c>
      <c r="X313" s="60">
        <f ca="1">'Q9B-L2'!X313*(1-'Q9B-L2-REIDI'!$AK313)</f>
        <v>0</v>
      </c>
      <c r="Y313" s="60">
        <f ca="1">'Q9B-L2'!Y313*(1-'Q9B-L2-REIDI'!$AK313)</f>
        <v>0</v>
      </c>
      <c r="Z313" s="60">
        <f ca="1">'Q9B-L2'!Z313*(1-'Q9B-L2-REIDI'!$AK313)</f>
        <v>0</v>
      </c>
      <c r="AA313" s="60">
        <f ca="1">'Q9B-L2'!AA313*(1-'Q9B-L2-REIDI'!$AK313)</f>
        <v>0</v>
      </c>
      <c r="AB313" s="60">
        <f ca="1">'Q9B-L2'!AB313*(1-'Q9B-L2-REIDI'!$AK313)</f>
        <v>0</v>
      </c>
      <c r="AC313" s="60">
        <f ca="1">'Q9B-L2'!AC313*(1-'Q9B-L2-REIDI'!$AK313)</f>
        <v>0</v>
      </c>
      <c r="AD313" s="60">
        <f ca="1">'Q9B-L2'!AD313*(1-'Q9B-L2-REIDI'!$AK313)</f>
        <v>0</v>
      </c>
      <c r="AE313" s="60">
        <f ca="1">'Q9B-L2'!AE313*(1-'Q9B-L2-REIDI'!$AK313)</f>
        <v>0</v>
      </c>
      <c r="AF313" s="60">
        <f ca="1">'Q9B-L2'!AF313*(1-'Q9B-L2-REIDI'!$AK313)</f>
        <v>0</v>
      </c>
      <c r="AG313" s="60">
        <f ca="1">'Q9B-L2'!AG313*(1-'Q9B-L2-REIDI'!$AK313)</f>
        <v>0</v>
      </c>
      <c r="AH313" s="60">
        <f ca="1">'Q9B-L2'!AH313*(1-'Q9B-L2-REIDI'!$AK313)</f>
        <v>0</v>
      </c>
      <c r="AI313" s="60">
        <f ca="1">'Q9B-L2'!AI313*(1-'Q9B-L2-REIDI'!$AK313)</f>
        <v>0</v>
      </c>
      <c r="AJ313" s="61"/>
      <c r="AK313" s="170">
        <v>3.6499999999999998E-2</v>
      </c>
      <c r="AL313" s="63">
        <v>1</v>
      </c>
      <c r="AM313" s="63"/>
      <c r="AN313" s="63"/>
      <c r="AO313" s="45" t="str">
        <f t="shared" si="51"/>
        <v>Subtrecho 34 - Alargamento de OAE - Passagem Inferior</v>
      </c>
    </row>
    <row r="314" spans="1:41" s="22" customFormat="1" ht="16.5" hidden="1" customHeight="1" outlineLevel="3">
      <c r="A314" s="47"/>
      <c r="B314" s="56" t="s">
        <v>315</v>
      </c>
      <c r="C314" s="57" t="s">
        <v>917</v>
      </c>
      <c r="D314" s="58">
        <f t="shared" ca="1" si="48"/>
        <v>3381.8657910645584</v>
      </c>
      <c r="E314" s="59">
        <f t="shared" ca="1" si="49"/>
        <v>4951.3897046976217</v>
      </c>
      <c r="F314" s="60">
        <f ca="1">'Q9B-L2'!F314*(1-'Q9B-L2-REIDI'!$AK314)</f>
        <v>0</v>
      </c>
      <c r="G314" s="60">
        <f ca="1">'Q9B-L2'!G314*(1-'Q9B-L2-REIDI'!$AK314)</f>
        <v>0</v>
      </c>
      <c r="H314" s="60">
        <f ca="1">'Q9B-L2'!H314*(1-'Q9B-L2-REIDI'!$AK314)</f>
        <v>0</v>
      </c>
      <c r="I314" s="60">
        <f ca="1">'Q9B-L2'!I314*(1-'Q9B-L2-REIDI'!$AK314)</f>
        <v>4951.3897046976217</v>
      </c>
      <c r="J314" s="60">
        <f ca="1">'Q9B-L2'!J314*(1-'Q9B-L2-REIDI'!$AK314)</f>
        <v>0</v>
      </c>
      <c r="K314" s="60">
        <f ca="1">'Q9B-L2'!K314*(1-'Q9B-L2-REIDI'!$AK314)</f>
        <v>0</v>
      </c>
      <c r="L314" s="60">
        <f ca="1">'Q9B-L2'!L314*(1-'Q9B-L2-REIDI'!$AK314)</f>
        <v>0</v>
      </c>
      <c r="M314" s="60">
        <f ca="1">'Q9B-L2'!M314*(1-'Q9B-L2-REIDI'!$AK314)</f>
        <v>0</v>
      </c>
      <c r="N314" s="60">
        <f ca="1">'Q9B-L2'!N314*(1-'Q9B-L2-REIDI'!$AK314)</f>
        <v>0</v>
      </c>
      <c r="O314" s="60">
        <f ca="1">'Q9B-L2'!O314*(1-'Q9B-L2-REIDI'!$AK314)</f>
        <v>0</v>
      </c>
      <c r="P314" s="60">
        <f ca="1">'Q9B-L2'!P314*(1-'Q9B-L2-REIDI'!$AK314)</f>
        <v>0</v>
      </c>
      <c r="Q314" s="60">
        <f ca="1">'Q9B-L2'!Q314*(1-'Q9B-L2-REIDI'!$AK314)</f>
        <v>0</v>
      </c>
      <c r="R314" s="60">
        <f ca="1">'Q9B-L2'!R314*(1-'Q9B-L2-REIDI'!$AK314)</f>
        <v>0</v>
      </c>
      <c r="S314" s="60">
        <f ca="1">'Q9B-L2'!S314*(1-'Q9B-L2-REIDI'!$AK314)</f>
        <v>0</v>
      </c>
      <c r="T314" s="60">
        <f ca="1">'Q9B-L2'!T314*(1-'Q9B-L2-REIDI'!$AK314)</f>
        <v>0</v>
      </c>
      <c r="U314" s="60">
        <f ca="1">'Q9B-L2'!U314*(1-'Q9B-L2-REIDI'!$AK314)</f>
        <v>0</v>
      </c>
      <c r="V314" s="60">
        <f ca="1">'Q9B-L2'!V314*(1-'Q9B-L2-REIDI'!$AK314)</f>
        <v>0</v>
      </c>
      <c r="W314" s="60">
        <f ca="1">'Q9B-L2'!W314*(1-'Q9B-L2-REIDI'!$AK314)</f>
        <v>0</v>
      </c>
      <c r="X314" s="60">
        <f ca="1">'Q9B-L2'!X314*(1-'Q9B-L2-REIDI'!$AK314)</f>
        <v>0</v>
      </c>
      <c r="Y314" s="60">
        <f ca="1">'Q9B-L2'!Y314*(1-'Q9B-L2-REIDI'!$AK314)</f>
        <v>0</v>
      </c>
      <c r="Z314" s="60">
        <f ca="1">'Q9B-L2'!Z314*(1-'Q9B-L2-REIDI'!$AK314)</f>
        <v>0</v>
      </c>
      <c r="AA314" s="60">
        <f ca="1">'Q9B-L2'!AA314*(1-'Q9B-L2-REIDI'!$AK314)</f>
        <v>0</v>
      </c>
      <c r="AB314" s="60">
        <f ca="1">'Q9B-L2'!AB314*(1-'Q9B-L2-REIDI'!$AK314)</f>
        <v>0</v>
      </c>
      <c r="AC314" s="60">
        <f ca="1">'Q9B-L2'!AC314*(1-'Q9B-L2-REIDI'!$AK314)</f>
        <v>0</v>
      </c>
      <c r="AD314" s="60">
        <f ca="1">'Q9B-L2'!AD314*(1-'Q9B-L2-REIDI'!$AK314)</f>
        <v>0</v>
      </c>
      <c r="AE314" s="60">
        <f ca="1">'Q9B-L2'!AE314*(1-'Q9B-L2-REIDI'!$AK314)</f>
        <v>0</v>
      </c>
      <c r="AF314" s="60">
        <f ca="1">'Q9B-L2'!AF314*(1-'Q9B-L2-REIDI'!$AK314)</f>
        <v>0</v>
      </c>
      <c r="AG314" s="60">
        <f ca="1">'Q9B-L2'!AG314*(1-'Q9B-L2-REIDI'!$AK314)</f>
        <v>0</v>
      </c>
      <c r="AH314" s="60">
        <f ca="1">'Q9B-L2'!AH314*(1-'Q9B-L2-REIDI'!$AK314)</f>
        <v>0</v>
      </c>
      <c r="AI314" s="60">
        <f ca="1">'Q9B-L2'!AI314*(1-'Q9B-L2-REIDI'!$AK314)</f>
        <v>0</v>
      </c>
      <c r="AJ314" s="61"/>
      <c r="AK314" s="170">
        <v>3.6499999999999998E-2</v>
      </c>
      <c r="AL314" s="63">
        <v>1</v>
      </c>
      <c r="AM314" s="63"/>
      <c r="AN314" s="63"/>
      <c r="AO314" s="45" t="str">
        <f t="shared" si="51"/>
        <v>Subtrecho 34 - Alargamento de OAE - Passagem Inferior</v>
      </c>
    </row>
    <row r="315" spans="1:41" s="22" customFormat="1" ht="16.5" hidden="1" customHeight="1" outlineLevel="3">
      <c r="A315" s="47"/>
      <c r="B315" s="56" t="s">
        <v>316</v>
      </c>
      <c r="C315" s="57" t="s">
        <v>917</v>
      </c>
      <c r="D315" s="58">
        <f t="shared" ca="1" si="48"/>
        <v>18348.59713435603</v>
      </c>
      <c r="E315" s="59">
        <f t="shared" ca="1" si="49"/>
        <v>26864.181064410677</v>
      </c>
      <c r="F315" s="60">
        <f ca="1">'Q9B-L2'!F315*(1-'Q9B-L2-REIDI'!$AK315)</f>
        <v>0</v>
      </c>
      <c r="G315" s="60">
        <f ca="1">'Q9B-L2'!G315*(1-'Q9B-L2-REIDI'!$AK315)</f>
        <v>0</v>
      </c>
      <c r="H315" s="60">
        <f ca="1">'Q9B-L2'!H315*(1-'Q9B-L2-REIDI'!$AK315)</f>
        <v>0</v>
      </c>
      <c r="I315" s="60">
        <f ca="1">'Q9B-L2'!I315*(1-'Q9B-L2-REIDI'!$AK315)</f>
        <v>26864.181064410677</v>
      </c>
      <c r="J315" s="60">
        <f ca="1">'Q9B-L2'!J315*(1-'Q9B-L2-REIDI'!$AK315)</f>
        <v>0</v>
      </c>
      <c r="K315" s="60">
        <f ca="1">'Q9B-L2'!K315*(1-'Q9B-L2-REIDI'!$AK315)</f>
        <v>0</v>
      </c>
      <c r="L315" s="60">
        <f ca="1">'Q9B-L2'!L315*(1-'Q9B-L2-REIDI'!$AK315)</f>
        <v>0</v>
      </c>
      <c r="M315" s="60">
        <f ca="1">'Q9B-L2'!M315*(1-'Q9B-L2-REIDI'!$AK315)</f>
        <v>0</v>
      </c>
      <c r="N315" s="60">
        <f ca="1">'Q9B-L2'!N315*(1-'Q9B-L2-REIDI'!$AK315)</f>
        <v>0</v>
      </c>
      <c r="O315" s="60">
        <f ca="1">'Q9B-L2'!O315*(1-'Q9B-L2-REIDI'!$AK315)</f>
        <v>0</v>
      </c>
      <c r="P315" s="60">
        <f ca="1">'Q9B-L2'!P315*(1-'Q9B-L2-REIDI'!$AK315)</f>
        <v>0</v>
      </c>
      <c r="Q315" s="60">
        <f ca="1">'Q9B-L2'!Q315*(1-'Q9B-L2-REIDI'!$AK315)</f>
        <v>0</v>
      </c>
      <c r="R315" s="60">
        <f ca="1">'Q9B-L2'!R315*(1-'Q9B-L2-REIDI'!$AK315)</f>
        <v>0</v>
      </c>
      <c r="S315" s="60">
        <f ca="1">'Q9B-L2'!S315*(1-'Q9B-L2-REIDI'!$AK315)</f>
        <v>0</v>
      </c>
      <c r="T315" s="60">
        <f ca="1">'Q9B-L2'!T315*(1-'Q9B-L2-REIDI'!$AK315)</f>
        <v>0</v>
      </c>
      <c r="U315" s="60">
        <f ca="1">'Q9B-L2'!U315*(1-'Q9B-L2-REIDI'!$AK315)</f>
        <v>0</v>
      </c>
      <c r="V315" s="60">
        <f ca="1">'Q9B-L2'!V315*(1-'Q9B-L2-REIDI'!$AK315)</f>
        <v>0</v>
      </c>
      <c r="W315" s="60">
        <f ca="1">'Q9B-L2'!W315*(1-'Q9B-L2-REIDI'!$AK315)</f>
        <v>0</v>
      </c>
      <c r="X315" s="60">
        <f ca="1">'Q9B-L2'!X315*(1-'Q9B-L2-REIDI'!$AK315)</f>
        <v>0</v>
      </c>
      <c r="Y315" s="60">
        <f ca="1">'Q9B-L2'!Y315*(1-'Q9B-L2-REIDI'!$AK315)</f>
        <v>0</v>
      </c>
      <c r="Z315" s="60">
        <f ca="1">'Q9B-L2'!Z315*(1-'Q9B-L2-REIDI'!$AK315)</f>
        <v>0</v>
      </c>
      <c r="AA315" s="60">
        <f ca="1">'Q9B-L2'!AA315*(1-'Q9B-L2-REIDI'!$AK315)</f>
        <v>0</v>
      </c>
      <c r="AB315" s="60">
        <f ca="1">'Q9B-L2'!AB315*(1-'Q9B-L2-REIDI'!$AK315)</f>
        <v>0</v>
      </c>
      <c r="AC315" s="60">
        <f ca="1">'Q9B-L2'!AC315*(1-'Q9B-L2-REIDI'!$AK315)</f>
        <v>0</v>
      </c>
      <c r="AD315" s="60">
        <f ca="1">'Q9B-L2'!AD315*(1-'Q9B-L2-REIDI'!$AK315)</f>
        <v>0</v>
      </c>
      <c r="AE315" s="60">
        <f ca="1">'Q9B-L2'!AE315*(1-'Q9B-L2-REIDI'!$AK315)</f>
        <v>0</v>
      </c>
      <c r="AF315" s="60">
        <f ca="1">'Q9B-L2'!AF315*(1-'Q9B-L2-REIDI'!$AK315)</f>
        <v>0</v>
      </c>
      <c r="AG315" s="60">
        <f ca="1">'Q9B-L2'!AG315*(1-'Q9B-L2-REIDI'!$AK315)</f>
        <v>0</v>
      </c>
      <c r="AH315" s="60">
        <f ca="1">'Q9B-L2'!AH315*(1-'Q9B-L2-REIDI'!$AK315)</f>
        <v>0</v>
      </c>
      <c r="AI315" s="60">
        <f ca="1">'Q9B-L2'!AI315*(1-'Q9B-L2-REIDI'!$AK315)</f>
        <v>0</v>
      </c>
      <c r="AJ315" s="61"/>
      <c r="AK315" s="170">
        <v>3.6499999999999998E-2</v>
      </c>
      <c r="AL315" s="63">
        <v>1</v>
      </c>
      <c r="AM315" s="63"/>
      <c r="AN315" s="63"/>
      <c r="AO315" s="45" t="str">
        <f t="shared" si="51"/>
        <v>Subtrecho 34 - Alargamento de OAE - Passagem Inferior</v>
      </c>
    </row>
    <row r="316" spans="1:41" s="22" customFormat="1" ht="16.5" hidden="1" customHeight="1" outlineLevel="3">
      <c r="A316" s="47"/>
      <c r="B316" s="56" t="s">
        <v>317</v>
      </c>
      <c r="C316" s="57" t="s">
        <v>918</v>
      </c>
      <c r="D316" s="58">
        <f t="shared" ca="1" si="48"/>
        <v>3373.8373551045756</v>
      </c>
      <c r="E316" s="59">
        <f t="shared" ca="1" si="49"/>
        <v>4939.6352716086112</v>
      </c>
      <c r="F316" s="60">
        <f ca="1">'Q9B-L2'!F316*(1-'Q9B-L2-REIDI'!$AK316)</f>
        <v>0</v>
      </c>
      <c r="G316" s="60">
        <f ca="1">'Q9B-L2'!G316*(1-'Q9B-L2-REIDI'!$AK316)</f>
        <v>0</v>
      </c>
      <c r="H316" s="60">
        <f ca="1">'Q9B-L2'!H316*(1-'Q9B-L2-REIDI'!$AK316)</f>
        <v>0</v>
      </c>
      <c r="I316" s="60">
        <f ca="1">'Q9B-L2'!I316*(1-'Q9B-L2-REIDI'!$AK316)</f>
        <v>4939.6352716086112</v>
      </c>
      <c r="J316" s="60">
        <f ca="1">'Q9B-L2'!J316*(1-'Q9B-L2-REIDI'!$AK316)</f>
        <v>0</v>
      </c>
      <c r="K316" s="60">
        <f ca="1">'Q9B-L2'!K316*(1-'Q9B-L2-REIDI'!$AK316)</f>
        <v>0</v>
      </c>
      <c r="L316" s="60">
        <f ca="1">'Q9B-L2'!L316*(1-'Q9B-L2-REIDI'!$AK316)</f>
        <v>0</v>
      </c>
      <c r="M316" s="60">
        <f ca="1">'Q9B-L2'!M316*(1-'Q9B-L2-REIDI'!$AK316)</f>
        <v>0</v>
      </c>
      <c r="N316" s="60">
        <f ca="1">'Q9B-L2'!N316*(1-'Q9B-L2-REIDI'!$AK316)</f>
        <v>0</v>
      </c>
      <c r="O316" s="60">
        <f ca="1">'Q9B-L2'!O316*(1-'Q9B-L2-REIDI'!$AK316)</f>
        <v>0</v>
      </c>
      <c r="P316" s="60">
        <f ca="1">'Q9B-L2'!P316*(1-'Q9B-L2-REIDI'!$AK316)</f>
        <v>0</v>
      </c>
      <c r="Q316" s="60">
        <f ca="1">'Q9B-L2'!Q316*(1-'Q9B-L2-REIDI'!$AK316)</f>
        <v>0</v>
      </c>
      <c r="R316" s="60">
        <f ca="1">'Q9B-L2'!R316*(1-'Q9B-L2-REIDI'!$AK316)</f>
        <v>0</v>
      </c>
      <c r="S316" s="60">
        <f ca="1">'Q9B-L2'!S316*(1-'Q9B-L2-REIDI'!$AK316)</f>
        <v>0</v>
      </c>
      <c r="T316" s="60">
        <f ca="1">'Q9B-L2'!T316*(1-'Q9B-L2-REIDI'!$AK316)</f>
        <v>0</v>
      </c>
      <c r="U316" s="60">
        <f ca="1">'Q9B-L2'!U316*(1-'Q9B-L2-REIDI'!$AK316)</f>
        <v>0</v>
      </c>
      <c r="V316" s="60">
        <f ca="1">'Q9B-L2'!V316*(1-'Q9B-L2-REIDI'!$AK316)</f>
        <v>0</v>
      </c>
      <c r="W316" s="60">
        <f ca="1">'Q9B-L2'!W316*(1-'Q9B-L2-REIDI'!$AK316)</f>
        <v>0</v>
      </c>
      <c r="X316" s="60">
        <f ca="1">'Q9B-L2'!X316*(1-'Q9B-L2-REIDI'!$AK316)</f>
        <v>0</v>
      </c>
      <c r="Y316" s="60">
        <f ca="1">'Q9B-L2'!Y316*(1-'Q9B-L2-REIDI'!$AK316)</f>
        <v>0</v>
      </c>
      <c r="Z316" s="60">
        <f ca="1">'Q9B-L2'!Z316*(1-'Q9B-L2-REIDI'!$AK316)</f>
        <v>0</v>
      </c>
      <c r="AA316" s="60">
        <f ca="1">'Q9B-L2'!AA316*(1-'Q9B-L2-REIDI'!$AK316)</f>
        <v>0</v>
      </c>
      <c r="AB316" s="60">
        <f ca="1">'Q9B-L2'!AB316*(1-'Q9B-L2-REIDI'!$AK316)</f>
        <v>0</v>
      </c>
      <c r="AC316" s="60">
        <f ca="1">'Q9B-L2'!AC316*(1-'Q9B-L2-REIDI'!$AK316)</f>
        <v>0</v>
      </c>
      <c r="AD316" s="60">
        <f ca="1">'Q9B-L2'!AD316*(1-'Q9B-L2-REIDI'!$AK316)</f>
        <v>0</v>
      </c>
      <c r="AE316" s="60">
        <f ca="1">'Q9B-L2'!AE316*(1-'Q9B-L2-REIDI'!$AK316)</f>
        <v>0</v>
      </c>
      <c r="AF316" s="60">
        <f ca="1">'Q9B-L2'!AF316*(1-'Q9B-L2-REIDI'!$AK316)</f>
        <v>0</v>
      </c>
      <c r="AG316" s="60">
        <f ca="1">'Q9B-L2'!AG316*(1-'Q9B-L2-REIDI'!$AK316)</f>
        <v>0</v>
      </c>
      <c r="AH316" s="60">
        <f ca="1">'Q9B-L2'!AH316*(1-'Q9B-L2-REIDI'!$AK316)</f>
        <v>0</v>
      </c>
      <c r="AI316" s="60">
        <f ca="1">'Q9B-L2'!AI316*(1-'Q9B-L2-REIDI'!$AK316)</f>
        <v>0</v>
      </c>
      <c r="AJ316" s="61"/>
      <c r="AK316" s="170">
        <v>3.6499999999999998E-2</v>
      </c>
      <c r="AL316" s="63">
        <v>1</v>
      </c>
      <c r="AM316" s="63"/>
      <c r="AN316" s="63"/>
      <c r="AO316" s="45" t="str">
        <f t="shared" si="51"/>
        <v>Subtrecho 35 - Alargamento de OAE - Passagem Inferior</v>
      </c>
    </row>
    <row r="317" spans="1:41" s="22" customFormat="1" ht="16.5" hidden="1" customHeight="1" outlineLevel="3">
      <c r="A317" s="47"/>
      <c r="B317" s="56" t="s">
        <v>318</v>
      </c>
      <c r="C317" s="57" t="s">
        <v>919</v>
      </c>
      <c r="D317" s="58">
        <f t="shared" ca="1" si="48"/>
        <v>3691.1527610928847</v>
      </c>
      <c r="E317" s="59">
        <f t="shared" ca="1" si="49"/>
        <v>5404.2167575160947</v>
      </c>
      <c r="F317" s="60">
        <f ca="1">'Q9B-L2'!F317*(1-'Q9B-L2-REIDI'!$AK317)</f>
        <v>0</v>
      </c>
      <c r="G317" s="60">
        <f ca="1">'Q9B-L2'!G317*(1-'Q9B-L2-REIDI'!$AK317)</f>
        <v>0</v>
      </c>
      <c r="H317" s="60">
        <f ca="1">'Q9B-L2'!H317*(1-'Q9B-L2-REIDI'!$AK317)</f>
        <v>0</v>
      </c>
      <c r="I317" s="60">
        <f ca="1">'Q9B-L2'!I317*(1-'Q9B-L2-REIDI'!$AK317)</f>
        <v>5404.2167575160947</v>
      </c>
      <c r="J317" s="60">
        <f ca="1">'Q9B-L2'!J317*(1-'Q9B-L2-REIDI'!$AK317)</f>
        <v>0</v>
      </c>
      <c r="K317" s="60">
        <f ca="1">'Q9B-L2'!K317*(1-'Q9B-L2-REIDI'!$AK317)</f>
        <v>0</v>
      </c>
      <c r="L317" s="60">
        <f ca="1">'Q9B-L2'!L317*(1-'Q9B-L2-REIDI'!$AK317)</f>
        <v>0</v>
      </c>
      <c r="M317" s="60">
        <f ca="1">'Q9B-L2'!M317*(1-'Q9B-L2-REIDI'!$AK317)</f>
        <v>0</v>
      </c>
      <c r="N317" s="60">
        <f ca="1">'Q9B-L2'!N317*(1-'Q9B-L2-REIDI'!$AK317)</f>
        <v>0</v>
      </c>
      <c r="O317" s="60">
        <f ca="1">'Q9B-L2'!O317*(1-'Q9B-L2-REIDI'!$AK317)</f>
        <v>0</v>
      </c>
      <c r="P317" s="60">
        <f ca="1">'Q9B-L2'!P317*(1-'Q9B-L2-REIDI'!$AK317)</f>
        <v>0</v>
      </c>
      <c r="Q317" s="60">
        <f ca="1">'Q9B-L2'!Q317*(1-'Q9B-L2-REIDI'!$AK317)</f>
        <v>0</v>
      </c>
      <c r="R317" s="60">
        <f ca="1">'Q9B-L2'!R317*(1-'Q9B-L2-REIDI'!$AK317)</f>
        <v>0</v>
      </c>
      <c r="S317" s="60">
        <f ca="1">'Q9B-L2'!S317*(1-'Q9B-L2-REIDI'!$AK317)</f>
        <v>0</v>
      </c>
      <c r="T317" s="60">
        <f ca="1">'Q9B-L2'!T317*(1-'Q9B-L2-REIDI'!$AK317)</f>
        <v>0</v>
      </c>
      <c r="U317" s="60">
        <f ca="1">'Q9B-L2'!U317*(1-'Q9B-L2-REIDI'!$AK317)</f>
        <v>0</v>
      </c>
      <c r="V317" s="60">
        <f ca="1">'Q9B-L2'!V317*(1-'Q9B-L2-REIDI'!$AK317)</f>
        <v>0</v>
      </c>
      <c r="W317" s="60">
        <f ca="1">'Q9B-L2'!W317*(1-'Q9B-L2-REIDI'!$AK317)</f>
        <v>0</v>
      </c>
      <c r="X317" s="60">
        <f ca="1">'Q9B-L2'!X317*(1-'Q9B-L2-REIDI'!$AK317)</f>
        <v>0</v>
      </c>
      <c r="Y317" s="60">
        <f ca="1">'Q9B-L2'!Y317*(1-'Q9B-L2-REIDI'!$AK317)</f>
        <v>0</v>
      </c>
      <c r="Z317" s="60">
        <f ca="1">'Q9B-L2'!Z317*(1-'Q9B-L2-REIDI'!$AK317)</f>
        <v>0</v>
      </c>
      <c r="AA317" s="60">
        <f ca="1">'Q9B-L2'!AA317*(1-'Q9B-L2-REIDI'!$AK317)</f>
        <v>0</v>
      </c>
      <c r="AB317" s="60">
        <f ca="1">'Q9B-L2'!AB317*(1-'Q9B-L2-REIDI'!$AK317)</f>
        <v>0</v>
      </c>
      <c r="AC317" s="60">
        <f ca="1">'Q9B-L2'!AC317*(1-'Q9B-L2-REIDI'!$AK317)</f>
        <v>0</v>
      </c>
      <c r="AD317" s="60">
        <f ca="1">'Q9B-L2'!AD317*(1-'Q9B-L2-REIDI'!$AK317)</f>
        <v>0</v>
      </c>
      <c r="AE317" s="60">
        <f ca="1">'Q9B-L2'!AE317*(1-'Q9B-L2-REIDI'!$AK317)</f>
        <v>0</v>
      </c>
      <c r="AF317" s="60">
        <f ca="1">'Q9B-L2'!AF317*(1-'Q9B-L2-REIDI'!$AK317)</f>
        <v>0</v>
      </c>
      <c r="AG317" s="60">
        <f ca="1">'Q9B-L2'!AG317*(1-'Q9B-L2-REIDI'!$AK317)</f>
        <v>0</v>
      </c>
      <c r="AH317" s="60">
        <f ca="1">'Q9B-L2'!AH317*(1-'Q9B-L2-REIDI'!$AK317)</f>
        <v>0</v>
      </c>
      <c r="AI317" s="60">
        <f ca="1">'Q9B-L2'!AI317*(1-'Q9B-L2-REIDI'!$AK317)</f>
        <v>0</v>
      </c>
      <c r="AJ317" s="61"/>
      <c r="AK317" s="170">
        <v>3.6499999999999998E-2</v>
      </c>
      <c r="AL317" s="63">
        <v>1</v>
      </c>
      <c r="AM317" s="63"/>
      <c r="AN317" s="63"/>
      <c r="AO317" s="45" t="str">
        <f t="shared" si="51"/>
        <v>Subtrecho 35 - Alargamento de OAE - Passagem Inferior - Retorno</v>
      </c>
    </row>
    <row r="318" spans="1:41" s="22" customFormat="1" ht="16.5" hidden="1" customHeight="1" outlineLevel="3">
      <c r="A318" s="47"/>
      <c r="B318" s="56" t="s">
        <v>319</v>
      </c>
      <c r="C318" s="57" t="s">
        <v>919</v>
      </c>
      <c r="D318" s="58">
        <f t="shared" ca="1" si="48"/>
        <v>3425.0302313683151</v>
      </c>
      <c r="E318" s="59">
        <f t="shared" ca="1" si="49"/>
        <v>5014.5867617463518</v>
      </c>
      <c r="F318" s="60">
        <f ca="1">'Q9B-L2'!F318*(1-'Q9B-L2-REIDI'!$AK318)</f>
        <v>0</v>
      </c>
      <c r="G318" s="60">
        <f ca="1">'Q9B-L2'!G318*(1-'Q9B-L2-REIDI'!$AK318)</f>
        <v>0</v>
      </c>
      <c r="H318" s="60">
        <f ca="1">'Q9B-L2'!H318*(1-'Q9B-L2-REIDI'!$AK318)</f>
        <v>0</v>
      </c>
      <c r="I318" s="60">
        <f ca="1">'Q9B-L2'!I318*(1-'Q9B-L2-REIDI'!$AK318)</f>
        <v>5014.5867617463518</v>
      </c>
      <c r="J318" s="60">
        <f ca="1">'Q9B-L2'!J318*(1-'Q9B-L2-REIDI'!$AK318)</f>
        <v>0</v>
      </c>
      <c r="K318" s="60">
        <f ca="1">'Q9B-L2'!K318*(1-'Q9B-L2-REIDI'!$AK318)</f>
        <v>0</v>
      </c>
      <c r="L318" s="60">
        <f ca="1">'Q9B-L2'!L318*(1-'Q9B-L2-REIDI'!$AK318)</f>
        <v>0</v>
      </c>
      <c r="M318" s="60">
        <f ca="1">'Q9B-L2'!M318*(1-'Q9B-L2-REIDI'!$AK318)</f>
        <v>0</v>
      </c>
      <c r="N318" s="60">
        <f ca="1">'Q9B-L2'!N318*(1-'Q9B-L2-REIDI'!$AK318)</f>
        <v>0</v>
      </c>
      <c r="O318" s="60">
        <f ca="1">'Q9B-L2'!O318*(1-'Q9B-L2-REIDI'!$AK318)</f>
        <v>0</v>
      </c>
      <c r="P318" s="60">
        <f ca="1">'Q9B-L2'!P318*(1-'Q9B-L2-REIDI'!$AK318)</f>
        <v>0</v>
      </c>
      <c r="Q318" s="60">
        <f ca="1">'Q9B-L2'!Q318*(1-'Q9B-L2-REIDI'!$AK318)</f>
        <v>0</v>
      </c>
      <c r="R318" s="60">
        <f ca="1">'Q9B-L2'!R318*(1-'Q9B-L2-REIDI'!$AK318)</f>
        <v>0</v>
      </c>
      <c r="S318" s="60">
        <f ca="1">'Q9B-L2'!S318*(1-'Q9B-L2-REIDI'!$AK318)</f>
        <v>0</v>
      </c>
      <c r="T318" s="60">
        <f ca="1">'Q9B-L2'!T318*(1-'Q9B-L2-REIDI'!$AK318)</f>
        <v>0</v>
      </c>
      <c r="U318" s="60">
        <f ca="1">'Q9B-L2'!U318*(1-'Q9B-L2-REIDI'!$AK318)</f>
        <v>0</v>
      </c>
      <c r="V318" s="60">
        <f ca="1">'Q9B-L2'!V318*(1-'Q9B-L2-REIDI'!$AK318)</f>
        <v>0</v>
      </c>
      <c r="W318" s="60">
        <f ca="1">'Q9B-L2'!W318*(1-'Q9B-L2-REIDI'!$AK318)</f>
        <v>0</v>
      </c>
      <c r="X318" s="60">
        <f ca="1">'Q9B-L2'!X318*(1-'Q9B-L2-REIDI'!$AK318)</f>
        <v>0</v>
      </c>
      <c r="Y318" s="60">
        <f ca="1">'Q9B-L2'!Y318*(1-'Q9B-L2-REIDI'!$AK318)</f>
        <v>0</v>
      </c>
      <c r="Z318" s="60">
        <f ca="1">'Q9B-L2'!Z318*(1-'Q9B-L2-REIDI'!$AK318)</f>
        <v>0</v>
      </c>
      <c r="AA318" s="60">
        <f ca="1">'Q9B-L2'!AA318*(1-'Q9B-L2-REIDI'!$AK318)</f>
        <v>0</v>
      </c>
      <c r="AB318" s="60">
        <f ca="1">'Q9B-L2'!AB318*(1-'Q9B-L2-REIDI'!$AK318)</f>
        <v>0</v>
      </c>
      <c r="AC318" s="60">
        <f ca="1">'Q9B-L2'!AC318*(1-'Q9B-L2-REIDI'!$AK318)</f>
        <v>0</v>
      </c>
      <c r="AD318" s="60">
        <f ca="1">'Q9B-L2'!AD318*(1-'Q9B-L2-REIDI'!$AK318)</f>
        <v>0</v>
      </c>
      <c r="AE318" s="60">
        <f ca="1">'Q9B-L2'!AE318*(1-'Q9B-L2-REIDI'!$AK318)</f>
        <v>0</v>
      </c>
      <c r="AF318" s="60">
        <f ca="1">'Q9B-L2'!AF318*(1-'Q9B-L2-REIDI'!$AK318)</f>
        <v>0</v>
      </c>
      <c r="AG318" s="60">
        <f ca="1">'Q9B-L2'!AG318*(1-'Q9B-L2-REIDI'!$AK318)</f>
        <v>0</v>
      </c>
      <c r="AH318" s="60">
        <f ca="1">'Q9B-L2'!AH318*(1-'Q9B-L2-REIDI'!$AK318)</f>
        <v>0</v>
      </c>
      <c r="AI318" s="60">
        <f ca="1">'Q9B-L2'!AI318*(1-'Q9B-L2-REIDI'!$AK318)</f>
        <v>0</v>
      </c>
      <c r="AJ318" s="61"/>
      <c r="AK318" s="170">
        <v>3.6499999999999998E-2</v>
      </c>
      <c r="AL318" s="63">
        <v>1</v>
      </c>
      <c r="AM318" s="63"/>
      <c r="AN318" s="63"/>
      <c r="AO318" s="45" t="str">
        <f t="shared" si="51"/>
        <v>Subtrecho 35 - Alargamento de OAE - Passagem Inferior - Retorno</v>
      </c>
    </row>
    <row r="319" spans="1:41" s="22" customFormat="1" ht="16.5" hidden="1" customHeight="1" outlineLevel="1">
      <c r="A319" s="119"/>
      <c r="B319" s="37" t="s">
        <v>320</v>
      </c>
      <c r="C319" s="38" t="s">
        <v>321</v>
      </c>
      <c r="D319" s="39">
        <f t="shared" si="48"/>
        <v>73839.064698347094</v>
      </c>
      <c r="E319" s="40">
        <f t="shared" si="49"/>
        <v>85090.731700000004</v>
      </c>
      <c r="F319" s="41">
        <f t="shared" ref="F319:AI319" si="52">SUBTOTAL(9,F320:F320)</f>
        <v>42545.365850000002</v>
      </c>
      <c r="G319" s="41">
        <f t="shared" si="52"/>
        <v>42545.365850000002</v>
      </c>
      <c r="H319" s="41">
        <f t="shared" si="52"/>
        <v>0</v>
      </c>
      <c r="I319" s="41">
        <f t="shared" si="52"/>
        <v>0</v>
      </c>
      <c r="J319" s="41">
        <f t="shared" si="52"/>
        <v>0</v>
      </c>
      <c r="K319" s="41">
        <f t="shared" si="52"/>
        <v>0</v>
      </c>
      <c r="L319" s="41">
        <f t="shared" si="52"/>
        <v>0</v>
      </c>
      <c r="M319" s="41">
        <f t="shared" si="52"/>
        <v>0</v>
      </c>
      <c r="N319" s="41">
        <f t="shared" si="52"/>
        <v>0</v>
      </c>
      <c r="O319" s="41">
        <f t="shared" si="52"/>
        <v>0</v>
      </c>
      <c r="P319" s="41">
        <f t="shared" si="52"/>
        <v>0</v>
      </c>
      <c r="Q319" s="41">
        <f t="shared" si="52"/>
        <v>0</v>
      </c>
      <c r="R319" s="41">
        <f t="shared" si="52"/>
        <v>0</v>
      </c>
      <c r="S319" s="41">
        <f t="shared" si="52"/>
        <v>0</v>
      </c>
      <c r="T319" s="41">
        <f t="shared" si="52"/>
        <v>0</v>
      </c>
      <c r="U319" s="41">
        <f t="shared" si="52"/>
        <v>0</v>
      </c>
      <c r="V319" s="41">
        <f t="shared" si="52"/>
        <v>0</v>
      </c>
      <c r="W319" s="41">
        <f t="shared" si="52"/>
        <v>0</v>
      </c>
      <c r="X319" s="41">
        <f t="shared" si="52"/>
        <v>0</v>
      </c>
      <c r="Y319" s="41">
        <f t="shared" si="52"/>
        <v>0</v>
      </c>
      <c r="Z319" s="41">
        <f t="shared" si="52"/>
        <v>0</v>
      </c>
      <c r="AA319" s="41">
        <f t="shared" si="52"/>
        <v>0</v>
      </c>
      <c r="AB319" s="41">
        <f t="shared" si="52"/>
        <v>0</v>
      </c>
      <c r="AC319" s="41">
        <f t="shared" si="52"/>
        <v>0</v>
      </c>
      <c r="AD319" s="41">
        <f t="shared" si="52"/>
        <v>0</v>
      </c>
      <c r="AE319" s="41">
        <f t="shared" si="52"/>
        <v>0</v>
      </c>
      <c r="AF319" s="41">
        <f t="shared" si="52"/>
        <v>0</v>
      </c>
      <c r="AG319" s="41">
        <f t="shared" si="52"/>
        <v>0</v>
      </c>
      <c r="AH319" s="41">
        <f t="shared" si="52"/>
        <v>0</v>
      </c>
      <c r="AI319" s="77">
        <f t="shared" si="52"/>
        <v>0</v>
      </c>
      <c r="AJ319" s="20"/>
      <c r="AK319" s="43"/>
      <c r="AL319" s="44"/>
      <c r="AM319" s="44"/>
      <c r="AN319" s="44"/>
      <c r="AO319" s="45" t="str">
        <f t="shared" si="51"/>
        <v>Contramedidas adicionais</v>
      </c>
    </row>
    <row r="320" spans="1:41" s="22" customFormat="1" ht="16.5" hidden="1" customHeight="1" outlineLevel="2">
      <c r="A320" s="119"/>
      <c r="B320" s="48" t="s">
        <v>322</v>
      </c>
      <c r="C320" s="67" t="s">
        <v>323</v>
      </c>
      <c r="D320" s="50">
        <f t="shared" si="48"/>
        <v>73839.064698347094</v>
      </c>
      <c r="E320" s="51">
        <f t="shared" si="49"/>
        <v>85090.731700000004</v>
      </c>
      <c r="F320" s="60">
        <f>'Q9B-L2'!F320*(1-'Q9B-L2-REIDI'!$AK320)</f>
        <v>42545.365850000002</v>
      </c>
      <c r="G320" s="60">
        <f>'Q9B-L2'!G320*(1-'Q9B-L2-REIDI'!$AK320)</f>
        <v>42545.365850000002</v>
      </c>
      <c r="H320" s="60">
        <f>'Q9B-L2'!H320*(1-'Q9B-L2-REIDI'!$AK320)</f>
        <v>0</v>
      </c>
      <c r="I320" s="60">
        <f>'Q9B-L2'!I320*(1-'Q9B-L2-REIDI'!$AK320)</f>
        <v>0</v>
      </c>
      <c r="J320" s="60">
        <f>'Q9B-L2'!J320*(1-'Q9B-L2-REIDI'!$AK320)</f>
        <v>0</v>
      </c>
      <c r="K320" s="60">
        <f>'Q9B-L2'!K320*(1-'Q9B-L2-REIDI'!$AK320)</f>
        <v>0</v>
      </c>
      <c r="L320" s="60">
        <f>'Q9B-L2'!L320*(1-'Q9B-L2-REIDI'!$AK320)</f>
        <v>0</v>
      </c>
      <c r="M320" s="60">
        <f>'Q9B-L2'!M320*(1-'Q9B-L2-REIDI'!$AK320)</f>
        <v>0</v>
      </c>
      <c r="N320" s="60">
        <f>'Q9B-L2'!N320*(1-'Q9B-L2-REIDI'!$AK320)</f>
        <v>0</v>
      </c>
      <c r="O320" s="60">
        <f>'Q9B-L2'!O320*(1-'Q9B-L2-REIDI'!$AK320)</f>
        <v>0</v>
      </c>
      <c r="P320" s="60">
        <f>'Q9B-L2'!P320*(1-'Q9B-L2-REIDI'!$AK320)</f>
        <v>0</v>
      </c>
      <c r="Q320" s="60">
        <f>'Q9B-L2'!Q320*(1-'Q9B-L2-REIDI'!$AK320)</f>
        <v>0</v>
      </c>
      <c r="R320" s="60">
        <f>'Q9B-L2'!R320*(1-'Q9B-L2-REIDI'!$AK320)</f>
        <v>0</v>
      </c>
      <c r="S320" s="60">
        <f>'Q9B-L2'!S320*(1-'Q9B-L2-REIDI'!$AK320)</f>
        <v>0</v>
      </c>
      <c r="T320" s="60">
        <f>'Q9B-L2'!T320*(1-'Q9B-L2-REIDI'!$AK320)</f>
        <v>0</v>
      </c>
      <c r="U320" s="60">
        <f>'Q9B-L2'!U320*(1-'Q9B-L2-REIDI'!$AK320)</f>
        <v>0</v>
      </c>
      <c r="V320" s="60">
        <f>'Q9B-L2'!V320*(1-'Q9B-L2-REIDI'!$AK320)</f>
        <v>0</v>
      </c>
      <c r="W320" s="60">
        <f>'Q9B-L2'!W320*(1-'Q9B-L2-REIDI'!$AK320)</f>
        <v>0</v>
      </c>
      <c r="X320" s="60">
        <f>'Q9B-L2'!X320*(1-'Q9B-L2-REIDI'!$AK320)</f>
        <v>0</v>
      </c>
      <c r="Y320" s="60">
        <f>'Q9B-L2'!Y320*(1-'Q9B-L2-REIDI'!$AK320)</f>
        <v>0</v>
      </c>
      <c r="Z320" s="60">
        <f>'Q9B-L2'!Z320*(1-'Q9B-L2-REIDI'!$AK320)</f>
        <v>0</v>
      </c>
      <c r="AA320" s="60">
        <f>'Q9B-L2'!AA320*(1-'Q9B-L2-REIDI'!$AK320)</f>
        <v>0</v>
      </c>
      <c r="AB320" s="60">
        <f>'Q9B-L2'!AB320*(1-'Q9B-L2-REIDI'!$AK320)</f>
        <v>0</v>
      </c>
      <c r="AC320" s="60">
        <f>'Q9B-L2'!AC320*(1-'Q9B-L2-REIDI'!$AK320)</f>
        <v>0</v>
      </c>
      <c r="AD320" s="60">
        <f>'Q9B-L2'!AD320*(1-'Q9B-L2-REIDI'!$AK320)</f>
        <v>0</v>
      </c>
      <c r="AE320" s="60">
        <f>'Q9B-L2'!AE320*(1-'Q9B-L2-REIDI'!$AK320)</f>
        <v>0</v>
      </c>
      <c r="AF320" s="60">
        <f>'Q9B-L2'!AF320*(1-'Q9B-L2-REIDI'!$AK320)</f>
        <v>0</v>
      </c>
      <c r="AG320" s="60">
        <f>'Q9B-L2'!AG320*(1-'Q9B-L2-REIDI'!$AK320)</f>
        <v>0</v>
      </c>
      <c r="AH320" s="60">
        <f>'Q9B-L2'!AH320*(1-'Q9B-L2-REIDI'!$AK320)</f>
        <v>0</v>
      </c>
      <c r="AI320" s="60">
        <f>'Q9B-L2'!AI320*(1-'Q9B-L2-REIDI'!$AK320)</f>
        <v>0</v>
      </c>
      <c r="AJ320" s="20"/>
      <c r="AK320" s="170">
        <v>3.6499999999999998E-2</v>
      </c>
      <c r="AL320" s="55">
        <v>1</v>
      </c>
      <c r="AM320" s="55"/>
      <c r="AN320" s="55"/>
      <c r="AO320" s="45" t="str">
        <f t="shared" si="51"/>
        <v>Contramedidas adicionais</v>
      </c>
    </row>
    <row r="321" spans="1:41" s="22" customFormat="1" ht="16.5" hidden="1" customHeight="1" outlineLevel="1">
      <c r="A321" s="119"/>
      <c r="B321" s="37" t="s">
        <v>324</v>
      </c>
      <c r="C321" s="38" t="s">
        <v>75</v>
      </c>
      <c r="D321" s="39">
        <f t="shared" ca="1" si="48"/>
        <v>105363.17820843749</v>
      </c>
      <c r="E321" s="40">
        <f t="shared" ca="1" si="49"/>
        <v>152729.22725918671</v>
      </c>
      <c r="F321" s="41">
        <f t="shared" ref="F321:AI321" ca="1" si="53">SUBTOTAL(9,F322:F327)</f>
        <v>11105.887476222208</v>
      </c>
      <c r="G321" s="41">
        <f t="shared" ca="1" si="53"/>
        <v>6818.8062435549546</v>
      </c>
      <c r="H321" s="41">
        <f t="shared" ca="1" si="53"/>
        <v>45374.247509778834</v>
      </c>
      <c r="I321" s="41">
        <f t="shared" ca="1" si="53"/>
        <v>30984.364766147039</v>
      </c>
      <c r="J321" s="41">
        <f t="shared" ca="1" si="53"/>
        <v>31397.869053765295</v>
      </c>
      <c r="K321" s="41">
        <f t="shared" ca="1" si="53"/>
        <v>19544.152709749029</v>
      </c>
      <c r="L321" s="41">
        <f t="shared" ca="1" si="53"/>
        <v>7503.8994999693659</v>
      </c>
      <c r="M321" s="41">
        <f t="shared" ca="1" si="53"/>
        <v>0</v>
      </c>
      <c r="N321" s="41">
        <f t="shared" ca="1" si="53"/>
        <v>0</v>
      </c>
      <c r="O321" s="41">
        <f t="shared" ca="1" si="53"/>
        <v>0</v>
      </c>
      <c r="P321" s="41">
        <f t="shared" ca="1" si="53"/>
        <v>0</v>
      </c>
      <c r="Q321" s="41">
        <f t="shared" ca="1" si="53"/>
        <v>0</v>
      </c>
      <c r="R321" s="41">
        <f t="shared" ca="1" si="53"/>
        <v>0</v>
      </c>
      <c r="S321" s="41">
        <f t="shared" ca="1" si="53"/>
        <v>0</v>
      </c>
      <c r="T321" s="41">
        <f t="shared" ca="1" si="53"/>
        <v>0</v>
      </c>
      <c r="U321" s="41">
        <f t="shared" ca="1" si="53"/>
        <v>0</v>
      </c>
      <c r="V321" s="41">
        <f t="shared" ca="1" si="53"/>
        <v>0</v>
      </c>
      <c r="W321" s="41">
        <f t="shared" ca="1" si="53"/>
        <v>0</v>
      </c>
      <c r="X321" s="41">
        <f t="shared" ca="1" si="53"/>
        <v>0</v>
      </c>
      <c r="Y321" s="41">
        <f t="shared" ca="1" si="53"/>
        <v>0</v>
      </c>
      <c r="Z321" s="41">
        <f t="shared" ca="1" si="53"/>
        <v>0</v>
      </c>
      <c r="AA321" s="41">
        <f t="shared" ca="1" si="53"/>
        <v>0</v>
      </c>
      <c r="AB321" s="41">
        <f t="shared" ca="1" si="53"/>
        <v>0</v>
      </c>
      <c r="AC321" s="41">
        <f t="shared" ca="1" si="53"/>
        <v>0</v>
      </c>
      <c r="AD321" s="41">
        <f t="shared" ca="1" si="53"/>
        <v>0</v>
      </c>
      <c r="AE321" s="41">
        <f t="shared" ca="1" si="53"/>
        <v>0</v>
      </c>
      <c r="AF321" s="41">
        <f t="shared" ca="1" si="53"/>
        <v>0</v>
      </c>
      <c r="AG321" s="41">
        <f t="shared" ca="1" si="53"/>
        <v>0</v>
      </c>
      <c r="AH321" s="41">
        <f t="shared" ca="1" si="53"/>
        <v>0</v>
      </c>
      <c r="AI321" s="41">
        <f t="shared" ca="1" si="53"/>
        <v>0</v>
      </c>
      <c r="AJ321" s="20"/>
      <c r="AK321" s="43"/>
      <c r="AL321" s="44"/>
      <c r="AM321" s="44"/>
      <c r="AN321" s="44"/>
      <c r="AO321" s="45" t="str">
        <f t="shared" si="51"/>
        <v>Outros</v>
      </c>
    </row>
    <row r="322" spans="1:41" s="22" customFormat="1" ht="16.5" hidden="1" customHeight="1" outlineLevel="2">
      <c r="A322" s="119"/>
      <c r="B322" s="48" t="s">
        <v>325</v>
      </c>
      <c r="C322" s="67" t="s">
        <v>77</v>
      </c>
      <c r="D322" s="50">
        <f t="shared" ca="1" si="48"/>
        <v>35515.678047787922</v>
      </c>
      <c r="E322" s="51">
        <f t="shared" ca="1" si="49"/>
        <v>51481.761997478672</v>
      </c>
      <c r="F322" s="60">
        <f ca="1">'Q9B-L2'!F322*(1-'Q9B-L2-REIDI'!$AK322)</f>
        <v>3743.5575762546764</v>
      </c>
      <c r="G322" s="60">
        <f ca="1">'Q9B-L2'!G322*(1-'Q9B-L2-REIDI'!$AK322)</f>
        <v>2298.4740146814447</v>
      </c>
      <c r="H322" s="60">
        <f ca="1">'Q9B-L2'!H322*(1-'Q9B-L2-REIDI'!$AK322)</f>
        <v>15294.690171835562</v>
      </c>
      <c r="I322" s="60">
        <f ca="1">'Q9B-L2'!I322*(1-'Q9B-L2-REIDI'!$AK322)</f>
        <v>10444.167898701249</v>
      </c>
      <c r="J322" s="60">
        <f ca="1">'Q9B-L2'!J322*(1-'Q9B-L2-REIDI'!$AK322)</f>
        <v>10583.551366437741</v>
      </c>
      <c r="K322" s="60">
        <f ca="1">'Q9B-L2'!K322*(1-'Q9B-L2-REIDI'!$AK322)</f>
        <v>6587.916643735628</v>
      </c>
      <c r="L322" s="60">
        <f ca="1">'Q9B-L2'!L322*(1-'Q9B-L2-REIDI'!$AK322)</f>
        <v>2529.4043258323704</v>
      </c>
      <c r="M322" s="60">
        <f ca="1">'Q9B-L2'!M322*(1-'Q9B-L2-REIDI'!$AK322)</f>
        <v>0</v>
      </c>
      <c r="N322" s="60">
        <f ca="1">'Q9B-L2'!N322*(1-'Q9B-L2-REIDI'!$AK322)</f>
        <v>0</v>
      </c>
      <c r="O322" s="60">
        <f ca="1">'Q9B-L2'!O322*(1-'Q9B-L2-REIDI'!$AK322)</f>
        <v>0</v>
      </c>
      <c r="P322" s="60">
        <f ca="1">'Q9B-L2'!P322*(1-'Q9B-L2-REIDI'!$AK322)</f>
        <v>0</v>
      </c>
      <c r="Q322" s="60">
        <f ca="1">'Q9B-L2'!Q322*(1-'Q9B-L2-REIDI'!$AK322)</f>
        <v>0</v>
      </c>
      <c r="R322" s="60">
        <f ca="1">'Q9B-L2'!R322*(1-'Q9B-L2-REIDI'!$AK322)</f>
        <v>0</v>
      </c>
      <c r="S322" s="60">
        <f ca="1">'Q9B-L2'!S322*(1-'Q9B-L2-REIDI'!$AK322)</f>
        <v>0</v>
      </c>
      <c r="T322" s="60">
        <f ca="1">'Q9B-L2'!T322*(1-'Q9B-L2-REIDI'!$AK322)</f>
        <v>0</v>
      </c>
      <c r="U322" s="60">
        <f ca="1">'Q9B-L2'!U322*(1-'Q9B-L2-REIDI'!$AK322)</f>
        <v>0</v>
      </c>
      <c r="V322" s="60">
        <f ca="1">'Q9B-L2'!V322*(1-'Q9B-L2-REIDI'!$AK322)</f>
        <v>0</v>
      </c>
      <c r="W322" s="60">
        <f ca="1">'Q9B-L2'!W322*(1-'Q9B-L2-REIDI'!$AK322)</f>
        <v>0</v>
      </c>
      <c r="X322" s="60">
        <f ca="1">'Q9B-L2'!X322*(1-'Q9B-L2-REIDI'!$AK322)</f>
        <v>0</v>
      </c>
      <c r="Y322" s="60">
        <f ca="1">'Q9B-L2'!Y322*(1-'Q9B-L2-REIDI'!$AK322)</f>
        <v>0</v>
      </c>
      <c r="Z322" s="60">
        <f ca="1">'Q9B-L2'!Z322*(1-'Q9B-L2-REIDI'!$AK322)</f>
        <v>0</v>
      </c>
      <c r="AA322" s="60">
        <f ca="1">'Q9B-L2'!AA322*(1-'Q9B-L2-REIDI'!$AK322)</f>
        <v>0</v>
      </c>
      <c r="AB322" s="60">
        <f ca="1">'Q9B-L2'!AB322*(1-'Q9B-L2-REIDI'!$AK322)</f>
        <v>0</v>
      </c>
      <c r="AC322" s="60">
        <f ca="1">'Q9B-L2'!AC322*(1-'Q9B-L2-REIDI'!$AK322)</f>
        <v>0</v>
      </c>
      <c r="AD322" s="60">
        <f ca="1">'Q9B-L2'!AD322*(1-'Q9B-L2-REIDI'!$AK322)</f>
        <v>0</v>
      </c>
      <c r="AE322" s="60">
        <f ca="1">'Q9B-L2'!AE322*(1-'Q9B-L2-REIDI'!$AK322)</f>
        <v>0</v>
      </c>
      <c r="AF322" s="60">
        <f ca="1">'Q9B-L2'!AF322*(1-'Q9B-L2-REIDI'!$AK322)</f>
        <v>0</v>
      </c>
      <c r="AG322" s="60">
        <f ca="1">'Q9B-L2'!AG322*(1-'Q9B-L2-REIDI'!$AK322)</f>
        <v>0</v>
      </c>
      <c r="AH322" s="60">
        <f ca="1">'Q9B-L2'!AH322*(1-'Q9B-L2-REIDI'!$AK322)</f>
        <v>0</v>
      </c>
      <c r="AI322" s="60">
        <f ca="1">'Q9B-L2'!AI322*(1-'Q9B-L2-REIDI'!$AK322)</f>
        <v>0</v>
      </c>
      <c r="AJ322" s="20"/>
      <c r="AK322" s="54"/>
      <c r="AL322" s="55">
        <v>1</v>
      </c>
      <c r="AM322" s="55"/>
      <c r="AN322" s="55"/>
      <c r="AO322" s="45" t="str">
        <f t="shared" si="51"/>
        <v>Projeto</v>
      </c>
    </row>
    <row r="323" spans="1:41" ht="16.5" hidden="1" customHeight="1" outlineLevel="2">
      <c r="B323" s="48" t="s">
        <v>326</v>
      </c>
      <c r="C323" s="67" t="s">
        <v>79</v>
      </c>
      <c r="D323" s="50">
        <f t="shared" ca="1" si="48"/>
        <v>33147.966177935392</v>
      </c>
      <c r="E323" s="51">
        <f t="shared" ca="1" si="49"/>
        <v>48049.644530980091</v>
      </c>
      <c r="F323" s="60">
        <f ca="1">'Q9B-L2'!F323*(1-'Q9B-L2-REIDI'!$AK323)</f>
        <v>3493.9870711710319</v>
      </c>
      <c r="G323" s="60">
        <f ca="1">'Q9B-L2'!G323*(1-'Q9B-L2-REIDI'!$AK323)</f>
        <v>2145.2424137026819</v>
      </c>
      <c r="H323" s="60">
        <f ca="1">'Q9B-L2'!H323*(1-'Q9B-L2-REIDI'!$AK323)</f>
        <v>14275.044160379859</v>
      </c>
      <c r="I323" s="60">
        <f ca="1">'Q9B-L2'!I323*(1-'Q9B-L2-REIDI'!$AK323)</f>
        <v>9747.890038787833</v>
      </c>
      <c r="J323" s="60">
        <f ca="1">'Q9B-L2'!J323*(1-'Q9B-L2-REIDI'!$AK323)</f>
        <v>9877.9812753418919</v>
      </c>
      <c r="K323" s="60">
        <f ca="1">'Q9B-L2'!K323*(1-'Q9B-L2-REIDI'!$AK323)</f>
        <v>6148.7222008199196</v>
      </c>
      <c r="L323" s="60">
        <f ca="1">'Q9B-L2'!L323*(1-'Q9B-L2-REIDI'!$AK323)</f>
        <v>2360.7773707768793</v>
      </c>
      <c r="M323" s="60">
        <f ca="1">'Q9B-L2'!M323*(1-'Q9B-L2-REIDI'!$AK323)</f>
        <v>0</v>
      </c>
      <c r="N323" s="60">
        <f ca="1">'Q9B-L2'!N323*(1-'Q9B-L2-REIDI'!$AK323)</f>
        <v>0</v>
      </c>
      <c r="O323" s="60">
        <f ca="1">'Q9B-L2'!O323*(1-'Q9B-L2-REIDI'!$AK323)</f>
        <v>0</v>
      </c>
      <c r="P323" s="60">
        <f ca="1">'Q9B-L2'!P323*(1-'Q9B-L2-REIDI'!$AK323)</f>
        <v>0</v>
      </c>
      <c r="Q323" s="60">
        <f ca="1">'Q9B-L2'!Q323*(1-'Q9B-L2-REIDI'!$AK323)</f>
        <v>0</v>
      </c>
      <c r="R323" s="60">
        <f ca="1">'Q9B-L2'!R323*(1-'Q9B-L2-REIDI'!$AK323)</f>
        <v>0</v>
      </c>
      <c r="S323" s="60">
        <f ca="1">'Q9B-L2'!S323*(1-'Q9B-L2-REIDI'!$AK323)</f>
        <v>0</v>
      </c>
      <c r="T323" s="60">
        <f ca="1">'Q9B-L2'!T323*(1-'Q9B-L2-REIDI'!$AK323)</f>
        <v>0</v>
      </c>
      <c r="U323" s="60">
        <f ca="1">'Q9B-L2'!U323*(1-'Q9B-L2-REIDI'!$AK323)</f>
        <v>0</v>
      </c>
      <c r="V323" s="60">
        <f ca="1">'Q9B-L2'!V323*(1-'Q9B-L2-REIDI'!$AK323)</f>
        <v>0</v>
      </c>
      <c r="W323" s="60">
        <f ca="1">'Q9B-L2'!W323*(1-'Q9B-L2-REIDI'!$AK323)</f>
        <v>0</v>
      </c>
      <c r="X323" s="60">
        <f ca="1">'Q9B-L2'!X323*(1-'Q9B-L2-REIDI'!$AK323)</f>
        <v>0</v>
      </c>
      <c r="Y323" s="60">
        <f ca="1">'Q9B-L2'!Y323*(1-'Q9B-L2-REIDI'!$AK323)</f>
        <v>0</v>
      </c>
      <c r="Z323" s="60">
        <f ca="1">'Q9B-L2'!Z323*(1-'Q9B-L2-REIDI'!$AK323)</f>
        <v>0</v>
      </c>
      <c r="AA323" s="60">
        <f ca="1">'Q9B-L2'!AA323*(1-'Q9B-L2-REIDI'!$AK323)</f>
        <v>0</v>
      </c>
      <c r="AB323" s="60">
        <f ca="1">'Q9B-L2'!AB323*(1-'Q9B-L2-REIDI'!$AK323)</f>
        <v>0</v>
      </c>
      <c r="AC323" s="60">
        <f ca="1">'Q9B-L2'!AC323*(1-'Q9B-L2-REIDI'!$AK323)</f>
        <v>0</v>
      </c>
      <c r="AD323" s="60">
        <f ca="1">'Q9B-L2'!AD323*(1-'Q9B-L2-REIDI'!$AK323)</f>
        <v>0</v>
      </c>
      <c r="AE323" s="60">
        <f ca="1">'Q9B-L2'!AE323*(1-'Q9B-L2-REIDI'!$AK323)</f>
        <v>0</v>
      </c>
      <c r="AF323" s="60">
        <f ca="1">'Q9B-L2'!AF323*(1-'Q9B-L2-REIDI'!$AK323)</f>
        <v>0</v>
      </c>
      <c r="AG323" s="60">
        <f ca="1">'Q9B-L2'!AG323*(1-'Q9B-L2-REIDI'!$AK323)</f>
        <v>0</v>
      </c>
      <c r="AH323" s="60">
        <f ca="1">'Q9B-L2'!AH323*(1-'Q9B-L2-REIDI'!$AK323)</f>
        <v>0</v>
      </c>
      <c r="AI323" s="60">
        <f ca="1">'Q9B-L2'!AI323*(1-'Q9B-L2-REIDI'!$AK323)</f>
        <v>0</v>
      </c>
      <c r="AK323" s="54"/>
      <c r="AL323" s="55">
        <v>1</v>
      </c>
      <c r="AM323" s="55"/>
      <c r="AN323" s="55"/>
      <c r="AO323" s="45" t="str">
        <f t="shared" si="51"/>
        <v>Canteiro de Obras</v>
      </c>
    </row>
    <row r="324" spans="1:41" s="22" customFormat="1" ht="16.5" hidden="1" customHeight="1" outlineLevel="2">
      <c r="A324" s="119"/>
      <c r="B324" s="48" t="s">
        <v>327</v>
      </c>
      <c r="C324" s="67" t="s">
        <v>81</v>
      </c>
      <c r="D324" s="50">
        <f t="shared" ca="1" si="48"/>
        <v>5919.2796746313215</v>
      </c>
      <c r="E324" s="51">
        <f t="shared" ca="1" si="49"/>
        <v>8580.2936662464472</v>
      </c>
      <c r="F324" s="60">
        <f ca="1">'Q9B-L2'!F324*(1-'Q9B-L2-REIDI'!$AK324)</f>
        <v>623.92626270911285</v>
      </c>
      <c r="G324" s="60">
        <f ca="1">'Q9B-L2'!G324*(1-'Q9B-L2-REIDI'!$AK324)</f>
        <v>383.07900244690757</v>
      </c>
      <c r="H324" s="60">
        <f ca="1">'Q9B-L2'!H324*(1-'Q9B-L2-REIDI'!$AK324)</f>
        <v>2549.1150286392613</v>
      </c>
      <c r="I324" s="60">
        <f ca="1">'Q9B-L2'!I324*(1-'Q9B-L2-REIDI'!$AK324)</f>
        <v>1740.694649783542</v>
      </c>
      <c r="J324" s="60">
        <f ca="1">'Q9B-L2'!J324*(1-'Q9B-L2-REIDI'!$AK324)</f>
        <v>1763.9252277396238</v>
      </c>
      <c r="K324" s="60">
        <f ca="1">'Q9B-L2'!K324*(1-'Q9B-L2-REIDI'!$AK324)</f>
        <v>1097.9861072892716</v>
      </c>
      <c r="L324" s="60">
        <f ca="1">'Q9B-L2'!L324*(1-'Q9B-L2-REIDI'!$AK324)</f>
        <v>421.56738763872846</v>
      </c>
      <c r="M324" s="60">
        <f ca="1">'Q9B-L2'!M324*(1-'Q9B-L2-REIDI'!$AK324)</f>
        <v>0</v>
      </c>
      <c r="N324" s="60">
        <f ca="1">'Q9B-L2'!N324*(1-'Q9B-L2-REIDI'!$AK324)</f>
        <v>0</v>
      </c>
      <c r="O324" s="60">
        <f ca="1">'Q9B-L2'!O324*(1-'Q9B-L2-REIDI'!$AK324)</f>
        <v>0</v>
      </c>
      <c r="P324" s="60">
        <f ca="1">'Q9B-L2'!P324*(1-'Q9B-L2-REIDI'!$AK324)</f>
        <v>0</v>
      </c>
      <c r="Q324" s="60">
        <f ca="1">'Q9B-L2'!Q324*(1-'Q9B-L2-REIDI'!$AK324)</f>
        <v>0</v>
      </c>
      <c r="R324" s="60">
        <f ca="1">'Q9B-L2'!R324*(1-'Q9B-L2-REIDI'!$AK324)</f>
        <v>0</v>
      </c>
      <c r="S324" s="60">
        <f ca="1">'Q9B-L2'!S324*(1-'Q9B-L2-REIDI'!$AK324)</f>
        <v>0</v>
      </c>
      <c r="T324" s="60">
        <f ca="1">'Q9B-L2'!T324*(1-'Q9B-L2-REIDI'!$AK324)</f>
        <v>0</v>
      </c>
      <c r="U324" s="60">
        <f ca="1">'Q9B-L2'!U324*(1-'Q9B-L2-REIDI'!$AK324)</f>
        <v>0</v>
      </c>
      <c r="V324" s="60">
        <f ca="1">'Q9B-L2'!V324*(1-'Q9B-L2-REIDI'!$AK324)</f>
        <v>0</v>
      </c>
      <c r="W324" s="60">
        <f ca="1">'Q9B-L2'!W324*(1-'Q9B-L2-REIDI'!$AK324)</f>
        <v>0</v>
      </c>
      <c r="X324" s="60">
        <f ca="1">'Q9B-L2'!X324*(1-'Q9B-L2-REIDI'!$AK324)</f>
        <v>0</v>
      </c>
      <c r="Y324" s="60">
        <f ca="1">'Q9B-L2'!Y324*(1-'Q9B-L2-REIDI'!$AK324)</f>
        <v>0</v>
      </c>
      <c r="Z324" s="60">
        <f ca="1">'Q9B-L2'!Z324*(1-'Q9B-L2-REIDI'!$AK324)</f>
        <v>0</v>
      </c>
      <c r="AA324" s="60">
        <f ca="1">'Q9B-L2'!AA324*(1-'Q9B-L2-REIDI'!$AK324)</f>
        <v>0</v>
      </c>
      <c r="AB324" s="60">
        <f ca="1">'Q9B-L2'!AB324*(1-'Q9B-L2-REIDI'!$AK324)</f>
        <v>0</v>
      </c>
      <c r="AC324" s="60">
        <f ca="1">'Q9B-L2'!AC324*(1-'Q9B-L2-REIDI'!$AK324)</f>
        <v>0</v>
      </c>
      <c r="AD324" s="60">
        <f ca="1">'Q9B-L2'!AD324*(1-'Q9B-L2-REIDI'!$AK324)</f>
        <v>0</v>
      </c>
      <c r="AE324" s="60">
        <f ca="1">'Q9B-L2'!AE324*(1-'Q9B-L2-REIDI'!$AK324)</f>
        <v>0</v>
      </c>
      <c r="AF324" s="60">
        <f ca="1">'Q9B-L2'!AF324*(1-'Q9B-L2-REIDI'!$AK324)</f>
        <v>0</v>
      </c>
      <c r="AG324" s="60">
        <f ca="1">'Q9B-L2'!AG324*(1-'Q9B-L2-REIDI'!$AK324)</f>
        <v>0</v>
      </c>
      <c r="AH324" s="60">
        <f ca="1">'Q9B-L2'!AH324*(1-'Q9B-L2-REIDI'!$AK324)</f>
        <v>0</v>
      </c>
      <c r="AI324" s="60">
        <f ca="1">'Q9B-L2'!AI324*(1-'Q9B-L2-REIDI'!$AK324)</f>
        <v>0</v>
      </c>
      <c r="AJ324" s="20"/>
      <c r="AK324" s="54"/>
      <c r="AL324" s="55">
        <v>1</v>
      </c>
      <c r="AM324" s="55"/>
      <c r="AN324" s="55"/>
      <c r="AO324" s="45" t="str">
        <f t="shared" si="51"/>
        <v>Mobilização e Desmobilização</v>
      </c>
    </row>
    <row r="325" spans="1:41" s="22" customFormat="1" ht="16.5" hidden="1" customHeight="1" outlineLevel="2">
      <c r="A325" s="119"/>
      <c r="B325" s="48" t="s">
        <v>328</v>
      </c>
      <c r="C325" s="67" t="s">
        <v>83</v>
      </c>
      <c r="D325" s="50">
        <f t="shared" ca="1" si="48"/>
        <v>5919.2796746313215</v>
      </c>
      <c r="E325" s="51">
        <f t="shared" ca="1" si="49"/>
        <v>8580.2936662464472</v>
      </c>
      <c r="F325" s="60">
        <f ca="1">'Q9B-L2'!F325*(1-'Q9B-L2-REIDI'!$AK325)</f>
        <v>623.92626270911285</v>
      </c>
      <c r="G325" s="60">
        <f ca="1">'Q9B-L2'!G325*(1-'Q9B-L2-REIDI'!$AK325)</f>
        <v>383.07900244690757</v>
      </c>
      <c r="H325" s="60">
        <f ca="1">'Q9B-L2'!H325*(1-'Q9B-L2-REIDI'!$AK325)</f>
        <v>2549.1150286392613</v>
      </c>
      <c r="I325" s="60">
        <f ca="1">'Q9B-L2'!I325*(1-'Q9B-L2-REIDI'!$AK325)</f>
        <v>1740.694649783542</v>
      </c>
      <c r="J325" s="60">
        <f ca="1">'Q9B-L2'!J325*(1-'Q9B-L2-REIDI'!$AK325)</f>
        <v>1763.9252277396238</v>
      </c>
      <c r="K325" s="60">
        <f ca="1">'Q9B-L2'!K325*(1-'Q9B-L2-REIDI'!$AK325)</f>
        <v>1097.9861072892716</v>
      </c>
      <c r="L325" s="60">
        <f ca="1">'Q9B-L2'!L325*(1-'Q9B-L2-REIDI'!$AK325)</f>
        <v>421.56738763872846</v>
      </c>
      <c r="M325" s="60">
        <f ca="1">'Q9B-L2'!M325*(1-'Q9B-L2-REIDI'!$AK325)</f>
        <v>0</v>
      </c>
      <c r="N325" s="60">
        <f ca="1">'Q9B-L2'!N325*(1-'Q9B-L2-REIDI'!$AK325)</f>
        <v>0</v>
      </c>
      <c r="O325" s="60">
        <f ca="1">'Q9B-L2'!O325*(1-'Q9B-L2-REIDI'!$AK325)</f>
        <v>0</v>
      </c>
      <c r="P325" s="60">
        <f ca="1">'Q9B-L2'!P325*(1-'Q9B-L2-REIDI'!$AK325)</f>
        <v>0</v>
      </c>
      <c r="Q325" s="60">
        <f ca="1">'Q9B-L2'!Q325*(1-'Q9B-L2-REIDI'!$AK325)</f>
        <v>0</v>
      </c>
      <c r="R325" s="60">
        <f ca="1">'Q9B-L2'!R325*(1-'Q9B-L2-REIDI'!$AK325)</f>
        <v>0</v>
      </c>
      <c r="S325" s="60">
        <f ca="1">'Q9B-L2'!S325*(1-'Q9B-L2-REIDI'!$AK325)</f>
        <v>0</v>
      </c>
      <c r="T325" s="60">
        <f ca="1">'Q9B-L2'!T325*(1-'Q9B-L2-REIDI'!$AK325)</f>
        <v>0</v>
      </c>
      <c r="U325" s="60">
        <f ca="1">'Q9B-L2'!U325*(1-'Q9B-L2-REIDI'!$AK325)</f>
        <v>0</v>
      </c>
      <c r="V325" s="60">
        <f ca="1">'Q9B-L2'!V325*(1-'Q9B-L2-REIDI'!$AK325)</f>
        <v>0</v>
      </c>
      <c r="W325" s="60">
        <f ca="1">'Q9B-L2'!W325*(1-'Q9B-L2-REIDI'!$AK325)</f>
        <v>0</v>
      </c>
      <c r="X325" s="60">
        <f ca="1">'Q9B-L2'!X325*(1-'Q9B-L2-REIDI'!$AK325)</f>
        <v>0</v>
      </c>
      <c r="Y325" s="60">
        <f ca="1">'Q9B-L2'!Y325*(1-'Q9B-L2-REIDI'!$AK325)</f>
        <v>0</v>
      </c>
      <c r="Z325" s="60">
        <f ca="1">'Q9B-L2'!Z325*(1-'Q9B-L2-REIDI'!$AK325)</f>
        <v>0</v>
      </c>
      <c r="AA325" s="60">
        <f ca="1">'Q9B-L2'!AA325*(1-'Q9B-L2-REIDI'!$AK325)</f>
        <v>0</v>
      </c>
      <c r="AB325" s="60">
        <f ca="1">'Q9B-L2'!AB325*(1-'Q9B-L2-REIDI'!$AK325)</f>
        <v>0</v>
      </c>
      <c r="AC325" s="60">
        <f ca="1">'Q9B-L2'!AC325*(1-'Q9B-L2-REIDI'!$AK325)</f>
        <v>0</v>
      </c>
      <c r="AD325" s="60">
        <f ca="1">'Q9B-L2'!AD325*(1-'Q9B-L2-REIDI'!$AK325)</f>
        <v>0</v>
      </c>
      <c r="AE325" s="60">
        <f ca="1">'Q9B-L2'!AE325*(1-'Q9B-L2-REIDI'!$AK325)</f>
        <v>0</v>
      </c>
      <c r="AF325" s="60">
        <f ca="1">'Q9B-L2'!AF325*(1-'Q9B-L2-REIDI'!$AK325)</f>
        <v>0</v>
      </c>
      <c r="AG325" s="60">
        <f ca="1">'Q9B-L2'!AG325*(1-'Q9B-L2-REIDI'!$AK325)</f>
        <v>0</v>
      </c>
      <c r="AH325" s="60">
        <f ca="1">'Q9B-L2'!AH325*(1-'Q9B-L2-REIDI'!$AK325)</f>
        <v>0</v>
      </c>
      <c r="AI325" s="60">
        <f ca="1">'Q9B-L2'!AI325*(1-'Q9B-L2-REIDI'!$AK325)</f>
        <v>0</v>
      </c>
      <c r="AJ325" s="20"/>
      <c r="AK325" s="54"/>
      <c r="AL325" s="55">
        <v>1</v>
      </c>
      <c r="AM325" s="55"/>
      <c r="AN325" s="55"/>
      <c r="AO325" s="45" t="str">
        <f t="shared" si="51"/>
        <v>Desvio de Tráfego + Sinalização de Obras</v>
      </c>
    </row>
    <row r="326" spans="1:41" s="22" customFormat="1" ht="16.5" hidden="1" customHeight="1" outlineLevel="2">
      <c r="A326" s="119"/>
      <c r="B326" s="48" t="s">
        <v>329</v>
      </c>
      <c r="C326" s="67" t="s">
        <v>85</v>
      </c>
      <c r="D326" s="50">
        <f t="shared" ca="1" si="48"/>
        <v>18941.694958820226</v>
      </c>
      <c r="E326" s="51">
        <f t="shared" ca="1" si="49"/>
        <v>27456.939731988623</v>
      </c>
      <c r="F326" s="60">
        <f ca="1">'Q9B-L2'!F326*(1-'Q9B-L2-REIDI'!$AK326)</f>
        <v>1996.5640406691609</v>
      </c>
      <c r="G326" s="60">
        <f ca="1">'Q9B-L2'!G326*(1-'Q9B-L2-REIDI'!$AK326)</f>
        <v>1225.852807830104</v>
      </c>
      <c r="H326" s="60">
        <f ca="1">'Q9B-L2'!H326*(1-'Q9B-L2-REIDI'!$AK326)</f>
        <v>8157.1680916456344</v>
      </c>
      <c r="I326" s="60">
        <f ca="1">'Q9B-L2'!I326*(1-'Q9B-L2-REIDI'!$AK326)</f>
        <v>5570.2228793073336</v>
      </c>
      <c r="J326" s="60">
        <f ca="1">'Q9B-L2'!J326*(1-'Q9B-L2-REIDI'!$AK326)</f>
        <v>5644.5607287667954</v>
      </c>
      <c r="K326" s="60">
        <f ca="1">'Q9B-L2'!K326*(1-'Q9B-L2-REIDI'!$AK326)</f>
        <v>3513.5555433256682</v>
      </c>
      <c r="L326" s="60">
        <f ca="1">'Q9B-L2'!L326*(1-'Q9B-L2-REIDI'!$AK326)</f>
        <v>1349.0156404439308</v>
      </c>
      <c r="M326" s="60">
        <f ca="1">'Q9B-L2'!M326*(1-'Q9B-L2-REIDI'!$AK326)</f>
        <v>0</v>
      </c>
      <c r="N326" s="60">
        <f ca="1">'Q9B-L2'!N326*(1-'Q9B-L2-REIDI'!$AK326)</f>
        <v>0</v>
      </c>
      <c r="O326" s="60">
        <f ca="1">'Q9B-L2'!O326*(1-'Q9B-L2-REIDI'!$AK326)</f>
        <v>0</v>
      </c>
      <c r="P326" s="60">
        <f ca="1">'Q9B-L2'!P326*(1-'Q9B-L2-REIDI'!$AK326)</f>
        <v>0</v>
      </c>
      <c r="Q326" s="60">
        <f ca="1">'Q9B-L2'!Q326*(1-'Q9B-L2-REIDI'!$AK326)</f>
        <v>0</v>
      </c>
      <c r="R326" s="60">
        <f ca="1">'Q9B-L2'!R326*(1-'Q9B-L2-REIDI'!$AK326)</f>
        <v>0</v>
      </c>
      <c r="S326" s="60">
        <f ca="1">'Q9B-L2'!S326*(1-'Q9B-L2-REIDI'!$AK326)</f>
        <v>0</v>
      </c>
      <c r="T326" s="60">
        <f ca="1">'Q9B-L2'!T326*(1-'Q9B-L2-REIDI'!$AK326)</f>
        <v>0</v>
      </c>
      <c r="U326" s="60">
        <f ca="1">'Q9B-L2'!U326*(1-'Q9B-L2-REIDI'!$AK326)</f>
        <v>0</v>
      </c>
      <c r="V326" s="60">
        <f ca="1">'Q9B-L2'!V326*(1-'Q9B-L2-REIDI'!$AK326)</f>
        <v>0</v>
      </c>
      <c r="W326" s="60">
        <f ca="1">'Q9B-L2'!W326*(1-'Q9B-L2-REIDI'!$AK326)</f>
        <v>0</v>
      </c>
      <c r="X326" s="60">
        <f ca="1">'Q9B-L2'!X326*(1-'Q9B-L2-REIDI'!$AK326)</f>
        <v>0</v>
      </c>
      <c r="Y326" s="60">
        <f ca="1">'Q9B-L2'!Y326*(1-'Q9B-L2-REIDI'!$AK326)</f>
        <v>0</v>
      </c>
      <c r="Z326" s="60">
        <f ca="1">'Q9B-L2'!Z326*(1-'Q9B-L2-REIDI'!$AK326)</f>
        <v>0</v>
      </c>
      <c r="AA326" s="60">
        <f ca="1">'Q9B-L2'!AA326*(1-'Q9B-L2-REIDI'!$AK326)</f>
        <v>0</v>
      </c>
      <c r="AB326" s="60">
        <f ca="1">'Q9B-L2'!AB326*(1-'Q9B-L2-REIDI'!$AK326)</f>
        <v>0</v>
      </c>
      <c r="AC326" s="60">
        <f ca="1">'Q9B-L2'!AC326*(1-'Q9B-L2-REIDI'!$AK326)</f>
        <v>0</v>
      </c>
      <c r="AD326" s="60">
        <f ca="1">'Q9B-L2'!AD326*(1-'Q9B-L2-REIDI'!$AK326)</f>
        <v>0</v>
      </c>
      <c r="AE326" s="60">
        <f ca="1">'Q9B-L2'!AE326*(1-'Q9B-L2-REIDI'!$AK326)</f>
        <v>0</v>
      </c>
      <c r="AF326" s="60">
        <f ca="1">'Q9B-L2'!AF326*(1-'Q9B-L2-REIDI'!$AK326)</f>
        <v>0</v>
      </c>
      <c r="AG326" s="60">
        <f ca="1">'Q9B-L2'!AG326*(1-'Q9B-L2-REIDI'!$AK326)</f>
        <v>0</v>
      </c>
      <c r="AH326" s="60">
        <f ca="1">'Q9B-L2'!AH326*(1-'Q9B-L2-REIDI'!$AK326)</f>
        <v>0</v>
      </c>
      <c r="AI326" s="60">
        <f ca="1">'Q9B-L2'!AI326*(1-'Q9B-L2-REIDI'!$AK326)</f>
        <v>0</v>
      </c>
      <c r="AJ326" s="20"/>
      <c r="AK326" s="54"/>
      <c r="AL326" s="55">
        <v>1</v>
      </c>
      <c r="AM326" s="55"/>
      <c r="AN326" s="55"/>
      <c r="AO326" s="45" t="str">
        <f t="shared" si="51"/>
        <v>Certificação de projetos e obras</v>
      </c>
    </row>
    <row r="327" spans="1:41" s="22" customFormat="1" ht="16.5" hidden="1" customHeight="1" outlineLevel="2">
      <c r="A327" s="119"/>
      <c r="B327" s="48" t="s">
        <v>330</v>
      </c>
      <c r="C327" s="67" t="s">
        <v>87</v>
      </c>
      <c r="D327" s="50">
        <f t="shared" ca="1" si="48"/>
        <v>5919.2796746313206</v>
      </c>
      <c r="E327" s="51">
        <f t="shared" ca="1" si="49"/>
        <v>8580.2936662464454</v>
      </c>
      <c r="F327" s="60">
        <f ca="1">'Q9B-L2'!F327*(1-'Q9B-L2-REIDI'!$AK327)</f>
        <v>623.92626270911285</v>
      </c>
      <c r="G327" s="60">
        <f ca="1">'Q9B-L2'!G327*(1-'Q9B-L2-REIDI'!$AK327)</f>
        <v>383.07900244690745</v>
      </c>
      <c r="H327" s="60">
        <f ca="1">'Q9B-L2'!H327*(1-'Q9B-L2-REIDI'!$AK327)</f>
        <v>2549.1150286392608</v>
      </c>
      <c r="I327" s="60">
        <f ca="1">'Q9B-L2'!I327*(1-'Q9B-L2-REIDI'!$AK327)</f>
        <v>1740.6946497835418</v>
      </c>
      <c r="J327" s="60">
        <f ca="1">'Q9B-L2'!J327*(1-'Q9B-L2-REIDI'!$AK327)</f>
        <v>1763.9252277396236</v>
      </c>
      <c r="K327" s="60">
        <f ca="1">'Q9B-L2'!K327*(1-'Q9B-L2-REIDI'!$AK327)</f>
        <v>1097.9861072892713</v>
      </c>
      <c r="L327" s="60">
        <f ca="1">'Q9B-L2'!L327*(1-'Q9B-L2-REIDI'!$AK327)</f>
        <v>421.56738763872841</v>
      </c>
      <c r="M327" s="60">
        <f ca="1">'Q9B-L2'!M327*(1-'Q9B-L2-REIDI'!$AK327)</f>
        <v>0</v>
      </c>
      <c r="N327" s="60">
        <f ca="1">'Q9B-L2'!N327*(1-'Q9B-L2-REIDI'!$AK327)</f>
        <v>0</v>
      </c>
      <c r="O327" s="60">
        <f ca="1">'Q9B-L2'!O327*(1-'Q9B-L2-REIDI'!$AK327)</f>
        <v>0</v>
      </c>
      <c r="P327" s="60">
        <f ca="1">'Q9B-L2'!P327*(1-'Q9B-L2-REIDI'!$AK327)</f>
        <v>0</v>
      </c>
      <c r="Q327" s="60">
        <f ca="1">'Q9B-L2'!Q327*(1-'Q9B-L2-REIDI'!$AK327)</f>
        <v>0</v>
      </c>
      <c r="R327" s="60">
        <f ca="1">'Q9B-L2'!R327*(1-'Q9B-L2-REIDI'!$AK327)</f>
        <v>0</v>
      </c>
      <c r="S327" s="60">
        <f ca="1">'Q9B-L2'!S327*(1-'Q9B-L2-REIDI'!$AK327)</f>
        <v>0</v>
      </c>
      <c r="T327" s="60">
        <f ca="1">'Q9B-L2'!T327*(1-'Q9B-L2-REIDI'!$AK327)</f>
        <v>0</v>
      </c>
      <c r="U327" s="60">
        <f ca="1">'Q9B-L2'!U327*(1-'Q9B-L2-REIDI'!$AK327)</f>
        <v>0</v>
      </c>
      <c r="V327" s="60">
        <f ca="1">'Q9B-L2'!V327*(1-'Q9B-L2-REIDI'!$AK327)</f>
        <v>0</v>
      </c>
      <c r="W327" s="60">
        <f ca="1">'Q9B-L2'!W327*(1-'Q9B-L2-REIDI'!$AK327)</f>
        <v>0</v>
      </c>
      <c r="X327" s="60">
        <f ca="1">'Q9B-L2'!X327*(1-'Q9B-L2-REIDI'!$AK327)</f>
        <v>0</v>
      </c>
      <c r="Y327" s="60">
        <f ca="1">'Q9B-L2'!Y327*(1-'Q9B-L2-REIDI'!$AK327)</f>
        <v>0</v>
      </c>
      <c r="Z327" s="60">
        <f ca="1">'Q9B-L2'!Z327*(1-'Q9B-L2-REIDI'!$AK327)</f>
        <v>0</v>
      </c>
      <c r="AA327" s="60">
        <f ca="1">'Q9B-L2'!AA327*(1-'Q9B-L2-REIDI'!$AK327)</f>
        <v>0</v>
      </c>
      <c r="AB327" s="60">
        <f ca="1">'Q9B-L2'!AB327*(1-'Q9B-L2-REIDI'!$AK327)</f>
        <v>0</v>
      </c>
      <c r="AC327" s="60">
        <f ca="1">'Q9B-L2'!AC327*(1-'Q9B-L2-REIDI'!$AK327)</f>
        <v>0</v>
      </c>
      <c r="AD327" s="60">
        <f ca="1">'Q9B-L2'!AD327*(1-'Q9B-L2-REIDI'!$AK327)</f>
        <v>0</v>
      </c>
      <c r="AE327" s="60">
        <f ca="1">'Q9B-L2'!AE327*(1-'Q9B-L2-REIDI'!$AK327)</f>
        <v>0</v>
      </c>
      <c r="AF327" s="60">
        <f ca="1">'Q9B-L2'!AF327*(1-'Q9B-L2-REIDI'!$AK327)</f>
        <v>0</v>
      </c>
      <c r="AG327" s="60">
        <f ca="1">'Q9B-L2'!AG327*(1-'Q9B-L2-REIDI'!$AK327)</f>
        <v>0</v>
      </c>
      <c r="AH327" s="60">
        <f ca="1">'Q9B-L2'!AH327*(1-'Q9B-L2-REIDI'!$AK327)</f>
        <v>0</v>
      </c>
      <c r="AI327" s="60">
        <f ca="1">'Q9B-L2'!AI327*(1-'Q9B-L2-REIDI'!$AK327)</f>
        <v>0</v>
      </c>
      <c r="AJ327" s="20"/>
      <c r="AK327" s="54"/>
      <c r="AL327" s="55">
        <v>1</v>
      </c>
      <c r="AM327" s="55"/>
      <c r="AN327" s="55"/>
      <c r="AO327" s="45" t="str">
        <f t="shared" si="51"/>
        <v>Remoção de Interferências</v>
      </c>
    </row>
    <row r="328" spans="1:41" s="22" customFormat="1" ht="16.5" customHeight="1" collapsed="1">
      <c r="A328" s="119"/>
      <c r="B328" s="69">
        <v>3</v>
      </c>
      <c r="C328" s="70" t="s">
        <v>331</v>
      </c>
      <c r="D328" s="71">
        <f t="shared" si="48"/>
        <v>388482.49048557598</v>
      </c>
      <c r="E328" s="72">
        <f t="shared" si="49"/>
        <v>883039.59335579583</v>
      </c>
      <c r="F328" s="73">
        <f t="shared" ref="F328:AI328" si="54">SUBTOTAL(9,F329:F343)</f>
        <v>114896.70309338228</v>
      </c>
      <c r="G328" s="73">
        <f t="shared" si="54"/>
        <v>152235.44528759806</v>
      </c>
      <c r="H328" s="73">
        <f t="shared" si="54"/>
        <v>5668.3286246197058</v>
      </c>
      <c r="I328" s="73">
        <f t="shared" si="54"/>
        <v>5218.0767358554131</v>
      </c>
      <c r="J328" s="73">
        <f t="shared" si="54"/>
        <v>5556.8480484480142</v>
      </c>
      <c r="K328" s="73">
        <f t="shared" si="54"/>
        <v>32115.404737080666</v>
      </c>
      <c r="L328" s="73">
        <f t="shared" si="54"/>
        <v>5556.8480484480142</v>
      </c>
      <c r="M328" s="73">
        <f t="shared" si="54"/>
        <v>5216.5314642243666</v>
      </c>
      <c r="N328" s="73">
        <f t="shared" si="54"/>
        <v>5555.3027768169677</v>
      </c>
      <c r="O328" s="73">
        <f t="shared" si="54"/>
        <v>5216.5314642243666</v>
      </c>
      <c r="P328" s="73">
        <f t="shared" si="54"/>
        <v>197794.00755330769</v>
      </c>
      <c r="Q328" s="73">
        <f t="shared" si="54"/>
        <v>5215.7588284088433</v>
      </c>
      <c r="R328" s="73">
        <f t="shared" si="54"/>
        <v>5554.5301410014445</v>
      </c>
      <c r="S328" s="73">
        <f t="shared" si="54"/>
        <v>5215.7588284088433</v>
      </c>
      <c r="T328" s="73">
        <f t="shared" si="54"/>
        <v>5554.5301410014445</v>
      </c>
      <c r="U328" s="73">
        <f t="shared" si="54"/>
        <v>32163.980414149639</v>
      </c>
      <c r="V328" s="73">
        <f t="shared" si="54"/>
        <v>5552.9848693703989</v>
      </c>
      <c r="W328" s="73">
        <f t="shared" si="54"/>
        <v>5214.2135567777977</v>
      </c>
      <c r="X328" s="73">
        <f t="shared" si="54"/>
        <v>5552.9848693703989</v>
      </c>
      <c r="Y328" s="73">
        <f t="shared" si="54"/>
        <v>5214.2135567777977</v>
      </c>
      <c r="Z328" s="73">
        <f t="shared" si="54"/>
        <v>197834.62767621348</v>
      </c>
      <c r="AA328" s="73">
        <f t="shared" si="54"/>
        <v>5214.2135567777977</v>
      </c>
      <c r="AB328" s="73">
        <f t="shared" si="54"/>
        <v>5552.9848693703989</v>
      </c>
      <c r="AC328" s="73">
        <f t="shared" si="54"/>
        <v>5214.2135567777977</v>
      </c>
      <c r="AD328" s="73">
        <f t="shared" si="54"/>
        <v>5552.9848693703989</v>
      </c>
      <c r="AE328" s="73">
        <f t="shared" si="54"/>
        <v>31867.188935717477</v>
      </c>
      <c r="AF328" s="73">
        <f t="shared" si="54"/>
        <v>5552.9848693703989</v>
      </c>
      <c r="AG328" s="73">
        <f t="shared" si="54"/>
        <v>5214.2135567777977</v>
      </c>
      <c r="AH328" s="73">
        <f t="shared" si="54"/>
        <v>5552.9848693703989</v>
      </c>
      <c r="AI328" s="73">
        <f t="shared" si="54"/>
        <v>5214.2135567777977</v>
      </c>
      <c r="AJ328" s="84"/>
      <c r="AK328" s="75"/>
      <c r="AL328" s="76"/>
      <c r="AM328" s="76"/>
      <c r="AN328" s="76"/>
      <c r="AO328" s="45" t="str">
        <f t="shared" si="51"/>
        <v>EQUIPAMENTOS, VEÍCULOS E SISTEMAS DE CONTROLE</v>
      </c>
    </row>
    <row r="329" spans="1:41" ht="16.5" hidden="1" customHeight="1" outlineLevel="1">
      <c r="B329" s="37" t="s">
        <v>332</v>
      </c>
      <c r="C329" s="38" t="s">
        <v>333</v>
      </c>
      <c r="D329" s="39">
        <f t="shared" si="48"/>
        <v>4729.1718620073743</v>
      </c>
      <c r="E329" s="40">
        <f t="shared" si="49"/>
        <v>11228.584831826691</v>
      </c>
      <c r="F329" s="85">
        <f>'Q9B-L2'!F329*(1-'Q9B-L2-REIDI'!$AK329)</f>
        <v>2304.1836584352877</v>
      </c>
      <c r="G329" s="85">
        <f>'Q9B-L2'!G329*(1-'Q9B-L2-REIDI'!$AK329)</f>
        <v>405.44082725241975</v>
      </c>
      <c r="H329" s="85">
        <f>'Q9B-L2'!H329*(1-'Q9B-L2-REIDI'!$AK329)</f>
        <v>65.860103224113004</v>
      </c>
      <c r="I329" s="85">
        <f>'Q9B-L2'!I329*(1-'Q9B-L2-REIDI'!$AK329)</f>
        <v>0</v>
      </c>
      <c r="J329" s="85">
        <f>'Q9B-L2'!J329*(1-'Q9B-L2-REIDI'!$AK329)</f>
        <v>0</v>
      </c>
      <c r="K329" s="85">
        <f>'Q9B-L2'!K329*(1-'Q9B-L2-REIDI'!$AK329)</f>
        <v>1473.4522008052361</v>
      </c>
      <c r="L329" s="85">
        <f>'Q9B-L2'!L329*(1-'Q9B-L2-REIDI'!$AK329)</f>
        <v>0</v>
      </c>
      <c r="M329" s="85">
        <f>'Q9B-L2'!M329*(1-'Q9B-L2-REIDI'!$AK329)</f>
        <v>0</v>
      </c>
      <c r="N329" s="85">
        <f>'Q9B-L2'!N329*(1-'Q9B-L2-REIDI'!$AK329)</f>
        <v>0</v>
      </c>
      <c r="O329" s="85">
        <f>'Q9B-L2'!O329*(1-'Q9B-L2-REIDI'!$AK329)</f>
        <v>0</v>
      </c>
      <c r="P329" s="85">
        <f>'Q9B-L2'!P329*(1-'Q9B-L2-REIDI'!$AK329)</f>
        <v>1991.6742815405389</v>
      </c>
      <c r="Q329" s="85">
        <f>'Q9B-L2'!Q329*(1-'Q9B-L2-REIDI'!$AK329)</f>
        <v>0</v>
      </c>
      <c r="R329" s="85">
        <f>'Q9B-L2'!R329*(1-'Q9B-L2-REIDI'!$AK329)</f>
        <v>0</v>
      </c>
      <c r="S329" s="85">
        <f>'Q9B-L2'!S329*(1-'Q9B-L2-REIDI'!$AK329)</f>
        <v>0</v>
      </c>
      <c r="T329" s="85">
        <f>'Q9B-L2'!T329*(1-'Q9B-L2-REIDI'!$AK329)</f>
        <v>0</v>
      </c>
      <c r="U329" s="85">
        <f>'Q9B-L2'!U329*(1-'Q9B-L2-REIDI'!$AK329)</f>
        <v>1473.4522008052361</v>
      </c>
      <c r="V329" s="85">
        <f>'Q9B-L2'!V329*(1-'Q9B-L2-REIDI'!$AK329)</f>
        <v>0</v>
      </c>
      <c r="W329" s="85">
        <f>'Q9B-L2'!W329*(1-'Q9B-L2-REIDI'!$AK329)</f>
        <v>0</v>
      </c>
      <c r="X329" s="85">
        <f>'Q9B-L2'!X329*(1-'Q9B-L2-REIDI'!$AK329)</f>
        <v>0</v>
      </c>
      <c r="Y329" s="85">
        <f>'Q9B-L2'!Y329*(1-'Q9B-L2-REIDI'!$AK329)</f>
        <v>0</v>
      </c>
      <c r="Z329" s="85">
        <f>'Q9B-L2'!Z329*(1-'Q9B-L2-REIDI'!$AK329)</f>
        <v>2041.0693589586238</v>
      </c>
      <c r="AA329" s="85">
        <f>'Q9B-L2'!AA329*(1-'Q9B-L2-REIDI'!$AK329)</f>
        <v>0</v>
      </c>
      <c r="AB329" s="85">
        <f>'Q9B-L2'!AB329*(1-'Q9B-L2-REIDI'!$AK329)</f>
        <v>0</v>
      </c>
      <c r="AC329" s="85">
        <f>'Q9B-L2'!AC329*(1-'Q9B-L2-REIDI'!$AK329)</f>
        <v>0</v>
      </c>
      <c r="AD329" s="85">
        <f>'Q9B-L2'!AD329*(1-'Q9B-L2-REIDI'!$AK329)</f>
        <v>0</v>
      </c>
      <c r="AE329" s="85">
        <f>'Q9B-L2'!AE329*(1-'Q9B-L2-REIDI'!$AK329)</f>
        <v>1473.4522008052361</v>
      </c>
      <c r="AF329" s="85">
        <f>'Q9B-L2'!AF329*(1-'Q9B-L2-REIDI'!$AK329)</f>
        <v>0</v>
      </c>
      <c r="AG329" s="85">
        <f>'Q9B-L2'!AG329*(1-'Q9B-L2-REIDI'!$AK329)</f>
        <v>0</v>
      </c>
      <c r="AH329" s="85">
        <f>'Q9B-L2'!AH329*(1-'Q9B-L2-REIDI'!$AK329)</f>
        <v>0</v>
      </c>
      <c r="AI329" s="85">
        <f>'Q9B-L2'!AI329*(1-'Q9B-L2-REIDI'!$AK329)</f>
        <v>0</v>
      </c>
      <c r="AJ329" s="86"/>
      <c r="AK329" s="169">
        <v>9.2499999999999999E-2</v>
      </c>
      <c r="AL329" s="44">
        <v>1</v>
      </c>
      <c r="AM329" s="44"/>
      <c r="AN329" s="44"/>
      <c r="AO329" s="45" t="str">
        <f t="shared" si="51"/>
        <v>Veículos para Administração/Gerenciamento</v>
      </c>
    </row>
    <row r="330" spans="1:41" ht="16.5" hidden="1" customHeight="1" outlineLevel="1">
      <c r="B330" s="37" t="s">
        <v>334</v>
      </c>
      <c r="C330" s="38" t="s">
        <v>335</v>
      </c>
      <c r="D330" s="39">
        <f t="shared" si="48"/>
        <v>26052.192775623502</v>
      </c>
      <c r="E330" s="40">
        <f t="shared" si="49"/>
        <v>62368.860313995268</v>
      </c>
      <c r="F330" s="85">
        <f>'Q9B-L2'!F330*(1-'Q9B-L2-REIDI'!$AK330)</f>
        <v>14187.034552477644</v>
      </c>
      <c r="G330" s="85">
        <f>'Q9B-L2'!G330*(1-'Q9B-L2-REIDI'!$AK330)</f>
        <v>65.860103224113004</v>
      </c>
      <c r="H330" s="85">
        <f>'Q9B-L2'!H330*(1-'Q9B-L2-REIDI'!$AK330)</f>
        <v>338.77131259260091</v>
      </c>
      <c r="I330" s="85">
        <f>'Q9B-L2'!I330*(1-'Q9B-L2-REIDI'!$AK330)</f>
        <v>0</v>
      </c>
      <c r="J330" s="85">
        <f>'Q9B-L2'!J330*(1-'Q9B-L2-REIDI'!$AK330)</f>
        <v>338.77131259260091</v>
      </c>
      <c r="K330" s="85">
        <f>'Q9B-L2'!K330*(1-'Q9B-L2-REIDI'!$AK330)</f>
        <v>8487.9528047665699</v>
      </c>
      <c r="L330" s="85">
        <f>'Q9B-L2'!L330*(1-'Q9B-L2-REIDI'!$AK330)</f>
        <v>338.77131259260091</v>
      </c>
      <c r="M330" s="85">
        <f>'Q9B-L2'!M330*(1-'Q9B-L2-REIDI'!$AK330)</f>
        <v>0</v>
      </c>
      <c r="N330" s="85">
        <f>'Q9B-L2'!N330*(1-'Q9B-L2-REIDI'!$AK330)</f>
        <v>338.77131259260091</v>
      </c>
      <c r="O330" s="85">
        <f>'Q9B-L2'!O330*(1-'Q9B-L2-REIDI'!$AK330)</f>
        <v>0</v>
      </c>
      <c r="P330" s="85">
        <f>'Q9B-L2'!P330*(1-'Q9B-L2-REIDI'!$AK330)</f>
        <v>9491.006056113627</v>
      </c>
      <c r="Q330" s="85">
        <f>'Q9B-L2'!Q330*(1-'Q9B-L2-REIDI'!$AK330)</f>
        <v>0</v>
      </c>
      <c r="R330" s="85">
        <f>'Q9B-L2'!R330*(1-'Q9B-L2-REIDI'!$AK330)</f>
        <v>338.77131259260091</v>
      </c>
      <c r="S330" s="85">
        <f>'Q9B-L2'!S330*(1-'Q9B-L2-REIDI'!$AK330)</f>
        <v>0</v>
      </c>
      <c r="T330" s="85">
        <f>'Q9B-L2'!T330*(1-'Q9B-L2-REIDI'!$AK330)</f>
        <v>338.77131259260091</v>
      </c>
      <c r="U330" s="85">
        <f>'Q9B-L2'!U330*(1-'Q9B-L2-REIDI'!$AK330)</f>
        <v>8290.3724950942324</v>
      </c>
      <c r="V330" s="85">
        <f>'Q9B-L2'!V330*(1-'Q9B-L2-REIDI'!$AK330)</f>
        <v>338.77131259260091</v>
      </c>
      <c r="W330" s="85">
        <f>'Q9B-L2'!W330*(1-'Q9B-L2-REIDI'!$AK330)</f>
        <v>0</v>
      </c>
      <c r="X330" s="85">
        <f>'Q9B-L2'!X330*(1-'Q9B-L2-REIDI'!$AK330)</f>
        <v>338.77131259260091</v>
      </c>
      <c r="Y330" s="85">
        <f>'Q9B-L2'!Y330*(1-'Q9B-L2-REIDI'!$AK330)</f>
        <v>0</v>
      </c>
      <c r="Z330" s="85">
        <f>'Q9B-L2'!Z330*(1-'Q9B-L2-REIDI'!$AK330)</f>
        <v>9491.006056113627</v>
      </c>
      <c r="AA330" s="85">
        <f>'Q9B-L2'!AA330*(1-'Q9B-L2-REIDI'!$AK330)</f>
        <v>0</v>
      </c>
      <c r="AB330" s="85">
        <f>'Q9B-L2'!AB330*(1-'Q9B-L2-REIDI'!$AK330)</f>
        <v>338.77131259260091</v>
      </c>
      <c r="AC330" s="85">
        <f>'Q9B-L2'!AC330*(1-'Q9B-L2-REIDI'!$AK330)</f>
        <v>0</v>
      </c>
      <c r="AD330" s="85">
        <f>'Q9B-L2'!AD330*(1-'Q9B-L2-REIDI'!$AK330)</f>
        <v>338.77131259260091</v>
      </c>
      <c r="AE330" s="85">
        <f>'Q9B-L2'!AE330*(1-'Q9B-L2-REIDI'!$AK330)</f>
        <v>8290.3724950942324</v>
      </c>
      <c r="AF330" s="85">
        <f>'Q9B-L2'!AF330*(1-'Q9B-L2-REIDI'!$AK330)</f>
        <v>338.77131259260091</v>
      </c>
      <c r="AG330" s="85">
        <f>'Q9B-L2'!AG330*(1-'Q9B-L2-REIDI'!$AK330)</f>
        <v>0</v>
      </c>
      <c r="AH330" s="85">
        <f>'Q9B-L2'!AH330*(1-'Q9B-L2-REIDI'!$AK330)</f>
        <v>338.77131259260091</v>
      </c>
      <c r="AI330" s="85">
        <f>'Q9B-L2'!AI330*(1-'Q9B-L2-REIDI'!$AK330)</f>
        <v>0</v>
      </c>
      <c r="AJ330" s="86"/>
      <c r="AK330" s="169">
        <v>9.2499999999999999E-2</v>
      </c>
      <c r="AL330" s="44">
        <v>1</v>
      </c>
      <c r="AM330" s="44"/>
      <c r="AN330" s="44"/>
      <c r="AO330" s="45" t="str">
        <f t="shared" si="51"/>
        <v>Veículos Operacionais</v>
      </c>
    </row>
    <row r="331" spans="1:41" ht="16.5" hidden="1" customHeight="1" outlineLevel="1">
      <c r="B331" s="37" t="s">
        <v>336</v>
      </c>
      <c r="C331" s="38" t="s">
        <v>337</v>
      </c>
      <c r="D331" s="39">
        <f t="shared" si="48"/>
        <v>151613.07598642932</v>
      </c>
      <c r="E331" s="40">
        <f t="shared" si="49"/>
        <v>346657.54683771654</v>
      </c>
      <c r="F331" s="85">
        <f>'Q9B-L2'!F331*(1-'Q9B-L2-REIDI'!$AK331)</f>
        <v>0</v>
      </c>
      <c r="G331" s="85">
        <f>'Q9B-L2'!G331*(1-'Q9B-L2-REIDI'!$AK331)</f>
        <v>115552.51561257218</v>
      </c>
      <c r="H331" s="85">
        <f>'Q9B-L2'!H331*(1-'Q9B-L2-REIDI'!$AK331)</f>
        <v>0</v>
      </c>
      <c r="I331" s="85">
        <f>'Q9B-L2'!I331*(1-'Q9B-L2-REIDI'!$AK331)</f>
        <v>0</v>
      </c>
      <c r="J331" s="85">
        <f>'Q9B-L2'!J331*(1-'Q9B-L2-REIDI'!$AK331)</f>
        <v>0</v>
      </c>
      <c r="K331" s="85">
        <f>'Q9B-L2'!K331*(1-'Q9B-L2-REIDI'!$AK331)</f>
        <v>0</v>
      </c>
      <c r="L331" s="85">
        <f>'Q9B-L2'!L331*(1-'Q9B-L2-REIDI'!$AK331)</f>
        <v>0</v>
      </c>
      <c r="M331" s="85">
        <f>'Q9B-L2'!M331*(1-'Q9B-L2-REIDI'!$AK331)</f>
        <v>0</v>
      </c>
      <c r="N331" s="85">
        <f>'Q9B-L2'!N331*(1-'Q9B-L2-REIDI'!$AK331)</f>
        <v>0</v>
      </c>
      <c r="O331" s="85">
        <f>'Q9B-L2'!O331*(1-'Q9B-L2-REIDI'!$AK331)</f>
        <v>0</v>
      </c>
      <c r="P331" s="85">
        <f>'Q9B-L2'!P331*(1-'Q9B-L2-REIDI'!$AK331)</f>
        <v>115552.51561257218</v>
      </c>
      <c r="Q331" s="85">
        <f>'Q9B-L2'!Q331*(1-'Q9B-L2-REIDI'!$AK331)</f>
        <v>0</v>
      </c>
      <c r="R331" s="85">
        <f>'Q9B-L2'!R331*(1-'Q9B-L2-REIDI'!$AK331)</f>
        <v>0</v>
      </c>
      <c r="S331" s="85">
        <f>'Q9B-L2'!S331*(1-'Q9B-L2-REIDI'!$AK331)</f>
        <v>0</v>
      </c>
      <c r="T331" s="85">
        <f>'Q9B-L2'!T331*(1-'Q9B-L2-REIDI'!$AK331)</f>
        <v>0</v>
      </c>
      <c r="U331" s="85">
        <f>'Q9B-L2'!U331*(1-'Q9B-L2-REIDI'!$AK331)</f>
        <v>0</v>
      </c>
      <c r="V331" s="85">
        <f>'Q9B-L2'!V331*(1-'Q9B-L2-REIDI'!$AK331)</f>
        <v>0</v>
      </c>
      <c r="W331" s="85">
        <f>'Q9B-L2'!W331*(1-'Q9B-L2-REIDI'!$AK331)</f>
        <v>0</v>
      </c>
      <c r="X331" s="85">
        <f>'Q9B-L2'!X331*(1-'Q9B-L2-REIDI'!$AK331)</f>
        <v>0</v>
      </c>
      <c r="Y331" s="85">
        <f>'Q9B-L2'!Y331*(1-'Q9B-L2-REIDI'!$AK331)</f>
        <v>0</v>
      </c>
      <c r="Z331" s="85">
        <f>'Q9B-L2'!Z331*(1-'Q9B-L2-REIDI'!$AK331)</f>
        <v>115552.51561257218</v>
      </c>
      <c r="AA331" s="85">
        <f>'Q9B-L2'!AA331*(1-'Q9B-L2-REIDI'!$AK331)</f>
        <v>0</v>
      </c>
      <c r="AB331" s="85">
        <f>'Q9B-L2'!AB331*(1-'Q9B-L2-REIDI'!$AK331)</f>
        <v>0</v>
      </c>
      <c r="AC331" s="85">
        <f>'Q9B-L2'!AC331*(1-'Q9B-L2-REIDI'!$AK331)</f>
        <v>0</v>
      </c>
      <c r="AD331" s="85">
        <f>'Q9B-L2'!AD331*(1-'Q9B-L2-REIDI'!$AK331)</f>
        <v>0</v>
      </c>
      <c r="AE331" s="85">
        <f>'Q9B-L2'!AE331*(1-'Q9B-L2-REIDI'!$AK331)</f>
        <v>0</v>
      </c>
      <c r="AF331" s="85">
        <f>'Q9B-L2'!AF331*(1-'Q9B-L2-REIDI'!$AK331)</f>
        <v>0</v>
      </c>
      <c r="AG331" s="85">
        <f>'Q9B-L2'!AG331*(1-'Q9B-L2-REIDI'!$AK331)</f>
        <v>0</v>
      </c>
      <c r="AH331" s="85">
        <f>'Q9B-L2'!AH331*(1-'Q9B-L2-REIDI'!$AK331)</f>
        <v>0</v>
      </c>
      <c r="AI331" s="85">
        <f>'Q9B-L2'!AI331*(1-'Q9B-L2-REIDI'!$AK331)</f>
        <v>0</v>
      </c>
      <c r="AJ331" s="86"/>
      <c r="AK331" s="169">
        <v>9.2499999999999999E-2</v>
      </c>
      <c r="AL331" s="44">
        <v>1</v>
      </c>
      <c r="AM331" s="44"/>
      <c r="AN331" s="44"/>
      <c r="AO331" s="45" t="str">
        <f t="shared" si="51"/>
        <v>Sistemas e Equipamentos de Pedágios</v>
      </c>
    </row>
    <row r="332" spans="1:41" ht="16.5" hidden="1" customHeight="1" outlineLevel="1">
      <c r="B332" s="37" t="s">
        <v>338</v>
      </c>
      <c r="C332" s="38" t="s">
        <v>339</v>
      </c>
      <c r="D332" s="39">
        <f t="shared" ref="D332:D395" si="55">NPV($H$1,F332:AI332)</f>
        <v>27827.695741664422</v>
      </c>
      <c r="E332" s="40">
        <f t="shared" ref="E332:E395" si="56">SUM(F332:AI332)</f>
        <v>67307.561557093868</v>
      </c>
      <c r="F332" s="85">
        <f>'Q9B-L2'!F332*(1-'Q9B-L2-REIDI'!$AK332)</f>
        <v>4641.6654268535376</v>
      </c>
      <c r="G332" s="85">
        <f>'Q9B-L2'!G332*(1-'Q9B-L2-REIDI'!$AK332)</f>
        <v>11989.759758835686</v>
      </c>
      <c r="H332" s="85">
        <f>'Q9B-L2'!H332*(1-'Q9B-L2-REIDI'!$AK332)</f>
        <v>0</v>
      </c>
      <c r="I332" s="85">
        <f>'Q9B-L2'!I332*(1-'Q9B-L2-REIDI'!$AK332)</f>
        <v>0</v>
      </c>
      <c r="J332" s="85">
        <f>'Q9B-L2'!J332*(1-'Q9B-L2-REIDI'!$AK332)</f>
        <v>0</v>
      </c>
      <c r="K332" s="85">
        <f>'Q9B-L2'!K332*(1-'Q9B-L2-REIDI'!$AK332)</f>
        <v>10135.227274280927</v>
      </c>
      <c r="L332" s="85">
        <f>'Q9B-L2'!L332*(1-'Q9B-L2-REIDI'!$AK332)</f>
        <v>0</v>
      </c>
      <c r="M332" s="85">
        <f>'Q9B-L2'!M332*(1-'Q9B-L2-REIDI'!$AK332)</f>
        <v>0</v>
      </c>
      <c r="N332" s="85">
        <f>'Q9B-L2'!N332*(1-'Q9B-L2-REIDI'!$AK332)</f>
        <v>0</v>
      </c>
      <c r="O332" s="85">
        <f>'Q9B-L2'!O332*(1-'Q9B-L2-REIDI'!$AK332)</f>
        <v>0</v>
      </c>
      <c r="P332" s="85">
        <f>'Q9B-L2'!P332*(1-'Q9B-L2-REIDI'!$AK332)</f>
        <v>10135.227274280927</v>
      </c>
      <c r="Q332" s="85">
        <f>'Q9B-L2'!Q332*(1-'Q9B-L2-REIDI'!$AK332)</f>
        <v>0</v>
      </c>
      <c r="R332" s="85">
        <f>'Q9B-L2'!R332*(1-'Q9B-L2-REIDI'!$AK332)</f>
        <v>0</v>
      </c>
      <c r="S332" s="85">
        <f>'Q9B-L2'!S332*(1-'Q9B-L2-REIDI'!$AK332)</f>
        <v>0</v>
      </c>
      <c r="T332" s="85">
        <f>'Q9B-L2'!T332*(1-'Q9B-L2-REIDI'!$AK332)</f>
        <v>0</v>
      </c>
      <c r="U332" s="85">
        <f>'Q9B-L2'!U332*(1-'Q9B-L2-REIDI'!$AK332)</f>
        <v>10135.227274280927</v>
      </c>
      <c r="V332" s="85">
        <f>'Q9B-L2'!V332*(1-'Q9B-L2-REIDI'!$AK332)</f>
        <v>0</v>
      </c>
      <c r="W332" s="85">
        <f>'Q9B-L2'!W332*(1-'Q9B-L2-REIDI'!$AK332)</f>
        <v>0</v>
      </c>
      <c r="X332" s="85">
        <f>'Q9B-L2'!X332*(1-'Q9B-L2-REIDI'!$AK332)</f>
        <v>0</v>
      </c>
      <c r="Y332" s="85">
        <f>'Q9B-L2'!Y332*(1-'Q9B-L2-REIDI'!$AK332)</f>
        <v>0</v>
      </c>
      <c r="Z332" s="85">
        <f>'Q9B-L2'!Z332*(1-'Q9B-L2-REIDI'!$AK332)</f>
        <v>10135.227274280927</v>
      </c>
      <c r="AA332" s="85">
        <f>'Q9B-L2'!AA332*(1-'Q9B-L2-REIDI'!$AK332)</f>
        <v>0</v>
      </c>
      <c r="AB332" s="85">
        <f>'Q9B-L2'!AB332*(1-'Q9B-L2-REIDI'!$AK332)</f>
        <v>0</v>
      </c>
      <c r="AC332" s="85">
        <f>'Q9B-L2'!AC332*(1-'Q9B-L2-REIDI'!$AK332)</f>
        <v>0</v>
      </c>
      <c r="AD332" s="85">
        <f>'Q9B-L2'!AD332*(1-'Q9B-L2-REIDI'!$AK332)</f>
        <v>0</v>
      </c>
      <c r="AE332" s="85">
        <f>'Q9B-L2'!AE332*(1-'Q9B-L2-REIDI'!$AK332)</f>
        <v>10135.227274280927</v>
      </c>
      <c r="AF332" s="85">
        <f>'Q9B-L2'!AF332*(1-'Q9B-L2-REIDI'!$AK332)</f>
        <v>0</v>
      </c>
      <c r="AG332" s="85">
        <f>'Q9B-L2'!AG332*(1-'Q9B-L2-REIDI'!$AK332)</f>
        <v>0</v>
      </c>
      <c r="AH332" s="85">
        <f>'Q9B-L2'!AH332*(1-'Q9B-L2-REIDI'!$AK332)</f>
        <v>0</v>
      </c>
      <c r="AI332" s="85">
        <f>'Q9B-L2'!AI332*(1-'Q9B-L2-REIDI'!$AK332)</f>
        <v>0</v>
      </c>
      <c r="AJ332" s="86"/>
      <c r="AK332" s="169">
        <v>9.2499999999999999E-2</v>
      </c>
      <c r="AL332" s="44">
        <v>1</v>
      </c>
      <c r="AM332" s="44"/>
      <c r="AN332" s="44"/>
      <c r="AO332" s="45" t="str">
        <f t="shared" si="51"/>
        <v>Implantação de CFTV, Infraestrutura e Sistemas</v>
      </c>
    </row>
    <row r="333" spans="1:41" ht="16.5" hidden="1" customHeight="1" outlineLevel="1">
      <c r="B333" s="37" t="s">
        <v>340</v>
      </c>
      <c r="C333" s="38" t="s">
        <v>341</v>
      </c>
      <c r="D333" s="39">
        <f t="shared" si="55"/>
        <v>39207.711012986583</v>
      </c>
      <c r="E333" s="40">
        <f t="shared" si="56"/>
        <v>43128.482114285245</v>
      </c>
      <c r="F333" s="85">
        <f>'Q9B-L2'!F333*(1-'Q9B-L2-REIDI'!$AK333)</f>
        <v>43128.482114285245</v>
      </c>
      <c r="G333" s="85">
        <f>'Q9B-L2'!G333*(1-'Q9B-L2-REIDI'!$AK333)</f>
        <v>0</v>
      </c>
      <c r="H333" s="85">
        <f>'Q9B-L2'!H333*(1-'Q9B-L2-REIDI'!$AK333)</f>
        <v>0</v>
      </c>
      <c r="I333" s="85">
        <f>'Q9B-L2'!I333*(1-'Q9B-L2-REIDI'!$AK333)</f>
        <v>0</v>
      </c>
      <c r="J333" s="85">
        <f>'Q9B-L2'!J333*(1-'Q9B-L2-REIDI'!$AK333)</f>
        <v>0</v>
      </c>
      <c r="K333" s="85">
        <f>'Q9B-L2'!K333*(1-'Q9B-L2-REIDI'!$AK333)</f>
        <v>0</v>
      </c>
      <c r="L333" s="85">
        <f>'Q9B-L2'!L333*(1-'Q9B-L2-REIDI'!$AK333)</f>
        <v>0</v>
      </c>
      <c r="M333" s="85">
        <f>'Q9B-L2'!M333*(1-'Q9B-L2-REIDI'!$AK333)</f>
        <v>0</v>
      </c>
      <c r="N333" s="85">
        <f>'Q9B-L2'!N333*(1-'Q9B-L2-REIDI'!$AK333)</f>
        <v>0</v>
      </c>
      <c r="O333" s="85">
        <f>'Q9B-L2'!O333*(1-'Q9B-L2-REIDI'!$AK333)</f>
        <v>0</v>
      </c>
      <c r="P333" s="85">
        <f>'Q9B-L2'!P333*(1-'Q9B-L2-REIDI'!$AK333)</f>
        <v>0</v>
      </c>
      <c r="Q333" s="85">
        <f>'Q9B-L2'!Q333*(1-'Q9B-L2-REIDI'!$AK333)</f>
        <v>0</v>
      </c>
      <c r="R333" s="85">
        <f>'Q9B-L2'!R333*(1-'Q9B-L2-REIDI'!$AK333)</f>
        <v>0</v>
      </c>
      <c r="S333" s="85">
        <f>'Q9B-L2'!S333*(1-'Q9B-L2-REIDI'!$AK333)</f>
        <v>0</v>
      </c>
      <c r="T333" s="85">
        <f>'Q9B-L2'!T333*(1-'Q9B-L2-REIDI'!$AK333)</f>
        <v>0</v>
      </c>
      <c r="U333" s="85">
        <f>'Q9B-L2'!U333*(1-'Q9B-L2-REIDI'!$AK333)</f>
        <v>0</v>
      </c>
      <c r="V333" s="85">
        <f>'Q9B-L2'!V333*(1-'Q9B-L2-REIDI'!$AK333)</f>
        <v>0</v>
      </c>
      <c r="W333" s="85">
        <f>'Q9B-L2'!W333*(1-'Q9B-L2-REIDI'!$AK333)</f>
        <v>0</v>
      </c>
      <c r="X333" s="85">
        <f>'Q9B-L2'!X333*(1-'Q9B-L2-REIDI'!$AK333)</f>
        <v>0</v>
      </c>
      <c r="Y333" s="85">
        <f>'Q9B-L2'!Y333*(1-'Q9B-L2-REIDI'!$AK333)</f>
        <v>0</v>
      </c>
      <c r="Z333" s="85">
        <f>'Q9B-L2'!Z333*(1-'Q9B-L2-REIDI'!$AK333)</f>
        <v>0</v>
      </c>
      <c r="AA333" s="85">
        <f>'Q9B-L2'!AA333*(1-'Q9B-L2-REIDI'!$AK333)</f>
        <v>0</v>
      </c>
      <c r="AB333" s="85">
        <f>'Q9B-L2'!AB333*(1-'Q9B-L2-REIDI'!$AK333)</f>
        <v>0</v>
      </c>
      <c r="AC333" s="85">
        <f>'Q9B-L2'!AC333*(1-'Q9B-L2-REIDI'!$AK333)</f>
        <v>0</v>
      </c>
      <c r="AD333" s="85">
        <f>'Q9B-L2'!AD333*(1-'Q9B-L2-REIDI'!$AK333)</f>
        <v>0</v>
      </c>
      <c r="AE333" s="85">
        <f>'Q9B-L2'!AE333*(1-'Q9B-L2-REIDI'!$AK333)</f>
        <v>0</v>
      </c>
      <c r="AF333" s="85">
        <f>'Q9B-L2'!AF333*(1-'Q9B-L2-REIDI'!$AK333)</f>
        <v>0</v>
      </c>
      <c r="AG333" s="85">
        <f>'Q9B-L2'!AG333*(1-'Q9B-L2-REIDI'!$AK333)</f>
        <v>0</v>
      </c>
      <c r="AH333" s="85">
        <f>'Q9B-L2'!AH333*(1-'Q9B-L2-REIDI'!$AK333)</f>
        <v>0</v>
      </c>
      <c r="AI333" s="85">
        <f>'Q9B-L2'!AI333*(1-'Q9B-L2-REIDI'!$AK333)</f>
        <v>0</v>
      </c>
      <c r="AJ333" s="86"/>
      <c r="AK333" s="169">
        <v>9.2499999999999999E-2</v>
      </c>
      <c r="AL333" s="44">
        <v>1</v>
      </c>
      <c r="AM333" s="44"/>
      <c r="AN333" s="44"/>
      <c r="AO333" s="45" t="str">
        <f t="shared" si="51"/>
        <v>Implantação Fibra Óptica 36FO e Infraestrutura</v>
      </c>
    </row>
    <row r="334" spans="1:41" ht="16.5" hidden="1" customHeight="1" outlineLevel="1">
      <c r="B334" s="37" t="s">
        <v>342</v>
      </c>
      <c r="C334" s="38" t="s">
        <v>343</v>
      </c>
      <c r="D334" s="39">
        <f t="shared" si="55"/>
        <v>80412.396102227198</v>
      </c>
      <c r="E334" s="40">
        <f t="shared" si="56"/>
        <v>222570.50388270456</v>
      </c>
      <c r="F334" s="85">
        <f>'Q9B-L2'!F334*(1-'Q9B-L2-REIDI'!$AK334)</f>
        <v>28261.261149256487</v>
      </c>
      <c r="G334" s="85">
        <f>'Q9B-L2'!G334*(1-'Q9B-L2-REIDI'!$AK334)</f>
        <v>5107.2536958300007</v>
      </c>
      <c r="H334" s="85">
        <f>'Q9B-L2'!H334*(1-'Q9B-L2-REIDI'!$AK334)</f>
        <v>5107.2536958300007</v>
      </c>
      <c r="I334" s="85">
        <f>'Q9B-L2'!I334*(1-'Q9B-L2-REIDI'!$AK334)</f>
        <v>5107.2536958300007</v>
      </c>
      <c r="J334" s="85">
        <f>'Q9B-L2'!J334*(1-'Q9B-L2-REIDI'!$AK334)</f>
        <v>5107.2536958300007</v>
      </c>
      <c r="K334" s="85">
        <f>'Q9B-L2'!K334*(1-'Q9B-L2-REIDI'!$AK334)</f>
        <v>5107.2536958300007</v>
      </c>
      <c r="L334" s="85">
        <f>'Q9B-L2'!L334*(1-'Q9B-L2-REIDI'!$AK334)</f>
        <v>5107.2536958300007</v>
      </c>
      <c r="M334" s="85">
        <f>'Q9B-L2'!M334*(1-'Q9B-L2-REIDI'!$AK334)</f>
        <v>5107.2536958300007</v>
      </c>
      <c r="N334" s="85">
        <f>'Q9B-L2'!N334*(1-'Q9B-L2-REIDI'!$AK334)</f>
        <v>5107.2536958300007</v>
      </c>
      <c r="O334" s="85">
        <f>'Q9B-L2'!O334*(1-'Q9B-L2-REIDI'!$AK334)</f>
        <v>5107.2536958300007</v>
      </c>
      <c r="P334" s="85">
        <f>'Q9B-L2'!P334*(1-'Q9B-L2-REIDI'!$AK334)</f>
        <v>28206.696473018987</v>
      </c>
      <c r="Q334" s="85">
        <f>'Q9B-L2'!Q334*(1-'Q9B-L2-REIDI'!$AK334)</f>
        <v>5107.2536958300007</v>
      </c>
      <c r="R334" s="85">
        <f>'Q9B-L2'!R334*(1-'Q9B-L2-REIDI'!$AK334)</f>
        <v>5107.2536958300007</v>
      </c>
      <c r="S334" s="85">
        <f>'Q9B-L2'!S334*(1-'Q9B-L2-REIDI'!$AK334)</f>
        <v>5107.2536958300007</v>
      </c>
      <c r="T334" s="85">
        <f>'Q9B-L2'!T334*(1-'Q9B-L2-REIDI'!$AK334)</f>
        <v>5107.2536958300007</v>
      </c>
      <c r="U334" s="85">
        <f>'Q9B-L2'!U334*(1-'Q9B-L2-REIDI'!$AK334)</f>
        <v>5107.2536958300007</v>
      </c>
      <c r="V334" s="85">
        <f>'Q9B-L2'!V334*(1-'Q9B-L2-REIDI'!$AK334)</f>
        <v>5107.2536958300007</v>
      </c>
      <c r="W334" s="85">
        <f>'Q9B-L2'!W334*(1-'Q9B-L2-REIDI'!$AK334)</f>
        <v>5107.2536958300007</v>
      </c>
      <c r="X334" s="85">
        <f>'Q9B-L2'!X334*(1-'Q9B-L2-REIDI'!$AK334)</f>
        <v>5107.2536958300007</v>
      </c>
      <c r="Y334" s="85">
        <f>'Q9B-L2'!Y334*(1-'Q9B-L2-REIDI'!$AK334)</f>
        <v>5107.2536958300007</v>
      </c>
      <c r="Z334" s="85">
        <f>'Q9B-L2'!Z334*(1-'Q9B-L2-REIDI'!$AK334)</f>
        <v>28206.696473018987</v>
      </c>
      <c r="AA334" s="85">
        <f>'Q9B-L2'!AA334*(1-'Q9B-L2-REIDI'!$AK334)</f>
        <v>5107.2536958300007</v>
      </c>
      <c r="AB334" s="85">
        <f>'Q9B-L2'!AB334*(1-'Q9B-L2-REIDI'!$AK334)</f>
        <v>5107.2536958300007</v>
      </c>
      <c r="AC334" s="85">
        <f>'Q9B-L2'!AC334*(1-'Q9B-L2-REIDI'!$AK334)</f>
        <v>5107.2536958300007</v>
      </c>
      <c r="AD334" s="85">
        <f>'Q9B-L2'!AD334*(1-'Q9B-L2-REIDI'!$AK334)</f>
        <v>5107.2536958300007</v>
      </c>
      <c r="AE334" s="85">
        <f>'Q9B-L2'!AE334*(1-'Q9B-L2-REIDI'!$AK334)</f>
        <v>5107.2536958300007</v>
      </c>
      <c r="AF334" s="85">
        <f>'Q9B-L2'!AF334*(1-'Q9B-L2-REIDI'!$AK334)</f>
        <v>5107.2536958300007</v>
      </c>
      <c r="AG334" s="85">
        <f>'Q9B-L2'!AG334*(1-'Q9B-L2-REIDI'!$AK334)</f>
        <v>5107.2536958300007</v>
      </c>
      <c r="AH334" s="85">
        <f>'Q9B-L2'!AH334*(1-'Q9B-L2-REIDI'!$AK334)</f>
        <v>5107.2536958300007</v>
      </c>
      <c r="AI334" s="85">
        <f>'Q9B-L2'!AI334*(1-'Q9B-L2-REIDI'!$AK334)</f>
        <v>5107.2536958300007</v>
      </c>
      <c r="AJ334" s="86"/>
      <c r="AK334" s="169">
        <v>9.2499999999999999E-2</v>
      </c>
      <c r="AL334" s="44">
        <v>1</v>
      </c>
      <c r="AM334" s="44"/>
      <c r="AN334" s="44"/>
      <c r="AO334" s="45" t="str">
        <f t="shared" si="51"/>
        <v>Implantação Sistema WIFI e Rede</v>
      </c>
    </row>
    <row r="335" spans="1:41" ht="16.5" hidden="1" customHeight="1" outlineLevel="1">
      <c r="B335" s="37" t="s">
        <v>344</v>
      </c>
      <c r="C335" s="38" t="s">
        <v>345</v>
      </c>
      <c r="D335" s="39">
        <f t="shared" si="55"/>
        <v>1396.0606336973206</v>
      </c>
      <c r="E335" s="40">
        <f t="shared" si="56"/>
        <v>3396.3218080706311</v>
      </c>
      <c r="F335" s="85">
        <f>'Q9B-L2'!F335*(1-'Q9B-L2-REIDI'!$AK335)</f>
        <v>710.58960892652703</v>
      </c>
      <c r="G335" s="85">
        <f>'Q9B-L2'!G335*(1-'Q9B-L2-REIDI'!$AK335)</f>
        <v>49.159621781523008</v>
      </c>
      <c r="H335" s="85">
        <f>'Q9B-L2'!H335*(1-'Q9B-L2-REIDI'!$AK335)</f>
        <v>15.671338565355001</v>
      </c>
      <c r="I335" s="85">
        <f>'Q9B-L2'!I335*(1-'Q9B-L2-REIDI'!$AK335)</f>
        <v>0</v>
      </c>
      <c r="J335" s="85">
        <f>'Q9B-L2'!J335*(1-'Q9B-L2-REIDI'!$AK335)</f>
        <v>0</v>
      </c>
      <c r="K335" s="85">
        <f>'Q9B-L2'!K335*(1-'Q9B-L2-REIDI'!$AK335)</f>
        <v>478.62909084124203</v>
      </c>
      <c r="L335" s="85">
        <f>'Q9B-L2'!L335*(1-'Q9B-L2-REIDI'!$AK335)</f>
        <v>0</v>
      </c>
      <c r="M335" s="85">
        <f>'Q9B-L2'!M335*(1-'Q9B-L2-REIDI'!$AK335)</f>
        <v>0</v>
      </c>
      <c r="N335" s="85">
        <f>'Q9B-L2'!N335*(1-'Q9B-L2-REIDI'!$AK335)</f>
        <v>0</v>
      </c>
      <c r="O335" s="85">
        <f>'Q9B-L2'!O335*(1-'Q9B-L2-REIDI'!$AK335)</f>
        <v>0</v>
      </c>
      <c r="P335" s="85">
        <f>'Q9B-L2'!P335*(1-'Q9B-L2-REIDI'!$AK335)</f>
        <v>460.064222500509</v>
      </c>
      <c r="Q335" s="85">
        <f>'Q9B-L2'!Q335*(1-'Q9B-L2-REIDI'!$AK335)</f>
        <v>0</v>
      </c>
      <c r="R335" s="85">
        <f>'Q9B-L2'!R335*(1-'Q9B-L2-REIDI'!$AK335)</f>
        <v>0</v>
      </c>
      <c r="S335" s="85">
        <f>'Q9B-L2'!S335*(1-'Q9B-L2-REIDI'!$AK335)</f>
        <v>0</v>
      </c>
      <c r="T335" s="85">
        <f>'Q9B-L2'!T335*(1-'Q9B-L2-REIDI'!$AK335)</f>
        <v>0</v>
      </c>
      <c r="U335" s="85">
        <f>'Q9B-L2'!U335*(1-'Q9B-L2-REIDI'!$AK335)</f>
        <v>758.59696077326703</v>
      </c>
      <c r="V335" s="85">
        <f>'Q9B-L2'!V335*(1-'Q9B-L2-REIDI'!$AK335)</f>
        <v>0</v>
      </c>
      <c r="W335" s="85">
        <f>'Q9B-L2'!W335*(1-'Q9B-L2-REIDI'!$AK335)</f>
        <v>0</v>
      </c>
      <c r="X335" s="85">
        <f>'Q9B-L2'!X335*(1-'Q9B-L2-REIDI'!$AK335)</f>
        <v>0</v>
      </c>
      <c r="Y335" s="85">
        <f>'Q9B-L2'!Y335*(1-'Q9B-L2-REIDI'!$AK335)</f>
        <v>0</v>
      </c>
      <c r="Z335" s="85">
        <f>'Q9B-L2'!Z335*(1-'Q9B-L2-REIDI'!$AK335)</f>
        <v>461.80548234110393</v>
      </c>
      <c r="AA335" s="85">
        <f>'Q9B-L2'!AA335*(1-'Q9B-L2-REIDI'!$AK335)</f>
        <v>0</v>
      </c>
      <c r="AB335" s="85">
        <f>'Q9B-L2'!AB335*(1-'Q9B-L2-REIDI'!$AK335)</f>
        <v>0</v>
      </c>
      <c r="AC335" s="85">
        <f>'Q9B-L2'!AC335*(1-'Q9B-L2-REIDI'!$AK335)</f>
        <v>0</v>
      </c>
      <c r="AD335" s="85">
        <f>'Q9B-L2'!AD335*(1-'Q9B-L2-REIDI'!$AK335)</f>
        <v>0</v>
      </c>
      <c r="AE335" s="85">
        <f>'Q9B-L2'!AE335*(1-'Q9B-L2-REIDI'!$AK335)</f>
        <v>461.80548234110393</v>
      </c>
      <c r="AF335" s="85">
        <f>'Q9B-L2'!AF335*(1-'Q9B-L2-REIDI'!$AK335)</f>
        <v>0</v>
      </c>
      <c r="AG335" s="85">
        <f>'Q9B-L2'!AG335*(1-'Q9B-L2-REIDI'!$AK335)</f>
        <v>0</v>
      </c>
      <c r="AH335" s="85">
        <f>'Q9B-L2'!AH335*(1-'Q9B-L2-REIDI'!$AK335)</f>
        <v>0</v>
      </c>
      <c r="AI335" s="85">
        <f>'Q9B-L2'!AI335*(1-'Q9B-L2-REIDI'!$AK335)</f>
        <v>0</v>
      </c>
      <c r="AJ335" s="86"/>
      <c r="AK335" s="169">
        <v>9.2499999999999999E-2</v>
      </c>
      <c r="AL335" s="44">
        <v>1</v>
      </c>
      <c r="AM335" s="44"/>
      <c r="AN335" s="44"/>
      <c r="AO335" s="45" t="str">
        <f t="shared" si="51"/>
        <v>Implantação de Rádiocomunicação</v>
      </c>
    </row>
    <row r="336" spans="1:41" ht="16.5" hidden="1" customHeight="1" outlineLevel="1">
      <c r="B336" s="37" t="s">
        <v>346</v>
      </c>
      <c r="C336" s="38" t="s">
        <v>347</v>
      </c>
      <c r="D336" s="39">
        <f t="shared" si="55"/>
        <v>6769.4516341449571</v>
      </c>
      <c r="E336" s="40">
        <f t="shared" si="56"/>
        <v>9079.4098892136863</v>
      </c>
      <c r="F336" s="85">
        <f>'Q9B-L2'!F336*(1-'Q9B-L2-REIDI'!$AK336)</f>
        <v>6755.7420625746754</v>
      </c>
      <c r="G336" s="85">
        <f>'Q9B-L2'!G336*(1-'Q9B-L2-REIDI'!$AK336)</f>
        <v>5.8808297288488278</v>
      </c>
      <c r="H336" s="85">
        <f>'Q9B-L2'!H336*(1-'Q9B-L2-REIDI'!$AK336)</f>
        <v>23.523318915395311</v>
      </c>
      <c r="I336" s="85">
        <f>'Q9B-L2'!I336*(1-'Q9B-L2-REIDI'!$AK336)</f>
        <v>0</v>
      </c>
      <c r="J336" s="85">
        <f>'Q9B-L2'!J336*(1-'Q9B-L2-REIDI'!$AK336)</f>
        <v>0</v>
      </c>
      <c r="K336" s="85">
        <f>'Q9B-L2'!K336*(1-'Q9B-L2-REIDI'!$AK336)</f>
        <v>350.79163725980925</v>
      </c>
      <c r="L336" s="85">
        <f>'Q9B-L2'!L336*(1-'Q9B-L2-REIDI'!$AK336)</f>
        <v>0</v>
      </c>
      <c r="M336" s="85">
        <f>'Q9B-L2'!M336*(1-'Q9B-L2-REIDI'!$AK336)</f>
        <v>0</v>
      </c>
      <c r="N336" s="85">
        <f>'Q9B-L2'!N336*(1-'Q9B-L2-REIDI'!$AK336)</f>
        <v>0</v>
      </c>
      <c r="O336" s="85">
        <f>'Q9B-L2'!O336*(1-'Q9B-L2-REIDI'!$AK336)</f>
        <v>0</v>
      </c>
      <c r="P336" s="85">
        <f>'Q9B-L2'!P336*(1-'Q9B-L2-REIDI'!$AK336)</f>
        <v>620.94438310767055</v>
      </c>
      <c r="Q336" s="85">
        <f>'Q9B-L2'!Q336*(1-'Q9B-L2-REIDI'!$AK336)</f>
        <v>0</v>
      </c>
      <c r="R336" s="85">
        <f>'Q9B-L2'!R336*(1-'Q9B-L2-REIDI'!$AK336)</f>
        <v>0</v>
      </c>
      <c r="S336" s="85">
        <f>'Q9B-L2'!S336*(1-'Q9B-L2-REIDI'!$AK336)</f>
        <v>0</v>
      </c>
      <c r="T336" s="85">
        <f>'Q9B-L2'!T336*(1-'Q9B-L2-REIDI'!$AK336)</f>
        <v>0</v>
      </c>
      <c r="U336" s="85">
        <f>'Q9B-L2'!U336*(1-'Q9B-L2-REIDI'!$AK336)</f>
        <v>350.79163725980925</v>
      </c>
      <c r="V336" s="85">
        <f>'Q9B-L2'!V336*(1-'Q9B-L2-REIDI'!$AK336)</f>
        <v>0</v>
      </c>
      <c r="W336" s="85">
        <f>'Q9B-L2'!W336*(1-'Q9B-L2-REIDI'!$AK336)</f>
        <v>0</v>
      </c>
      <c r="X336" s="85">
        <f>'Q9B-L2'!X336*(1-'Q9B-L2-REIDI'!$AK336)</f>
        <v>0</v>
      </c>
      <c r="Y336" s="85">
        <f>'Q9B-L2'!Y336*(1-'Q9B-L2-REIDI'!$AK336)</f>
        <v>0</v>
      </c>
      <c r="Z336" s="85">
        <f>'Q9B-L2'!Z336*(1-'Q9B-L2-REIDI'!$AK336)</f>
        <v>620.94438310767055</v>
      </c>
      <c r="AA336" s="85">
        <f>'Q9B-L2'!AA336*(1-'Q9B-L2-REIDI'!$AK336)</f>
        <v>0</v>
      </c>
      <c r="AB336" s="85">
        <f>'Q9B-L2'!AB336*(1-'Q9B-L2-REIDI'!$AK336)</f>
        <v>0</v>
      </c>
      <c r="AC336" s="85">
        <f>'Q9B-L2'!AC336*(1-'Q9B-L2-REIDI'!$AK336)</f>
        <v>0</v>
      </c>
      <c r="AD336" s="85">
        <f>'Q9B-L2'!AD336*(1-'Q9B-L2-REIDI'!$AK336)</f>
        <v>0</v>
      </c>
      <c r="AE336" s="85">
        <f>'Q9B-L2'!AE336*(1-'Q9B-L2-REIDI'!$AK336)</f>
        <v>350.79163725980925</v>
      </c>
      <c r="AF336" s="85">
        <f>'Q9B-L2'!AF336*(1-'Q9B-L2-REIDI'!$AK336)</f>
        <v>0</v>
      </c>
      <c r="AG336" s="85">
        <f>'Q9B-L2'!AG336*(1-'Q9B-L2-REIDI'!$AK336)</f>
        <v>0</v>
      </c>
      <c r="AH336" s="85">
        <f>'Q9B-L2'!AH336*(1-'Q9B-L2-REIDI'!$AK336)</f>
        <v>0</v>
      </c>
      <c r="AI336" s="85">
        <f>'Q9B-L2'!AI336*(1-'Q9B-L2-REIDI'!$AK336)</f>
        <v>0</v>
      </c>
      <c r="AJ336" s="86"/>
      <c r="AK336" s="169">
        <v>9.2499999999999999E-2</v>
      </c>
      <c r="AL336" s="44">
        <v>1</v>
      </c>
      <c r="AM336" s="44"/>
      <c r="AN336" s="44"/>
      <c r="AO336" s="45" t="str">
        <f t="shared" si="51"/>
        <v>Implantação do Centro de Controle Operacional</v>
      </c>
    </row>
    <row r="337" spans="1:41" ht="16.5" hidden="1" customHeight="1" outlineLevel="1">
      <c r="B337" s="37" t="s">
        <v>348</v>
      </c>
      <c r="C337" s="38" t="s">
        <v>349</v>
      </c>
      <c r="D337" s="39">
        <f t="shared" si="55"/>
        <v>25226.065647770742</v>
      </c>
      <c r="E337" s="40">
        <f t="shared" si="56"/>
        <v>58986.082865347613</v>
      </c>
      <c r="F337" s="85">
        <f>'Q9B-L2'!F337*(1-'Q9B-L2-REIDI'!$AK337)</f>
        <v>6167.5803782609391</v>
      </c>
      <c r="G337" s="85">
        <f>'Q9B-L2'!G337*(1-'Q9B-L2-REIDI'!$AK337)</f>
        <v>11069.621702419498</v>
      </c>
      <c r="H337" s="85">
        <f>'Q9B-L2'!H337*(1-'Q9B-L2-REIDI'!$AK337)</f>
        <v>0</v>
      </c>
      <c r="I337" s="85">
        <f>'Q9B-L2'!I337*(1-'Q9B-L2-REIDI'!$AK337)</f>
        <v>0</v>
      </c>
      <c r="J337" s="85">
        <f>'Q9B-L2'!J337*(1-'Q9B-L2-REIDI'!$AK337)</f>
        <v>0</v>
      </c>
      <c r="K337" s="85">
        <f>'Q9B-L2'!K337*(1-'Q9B-L2-REIDI'!$AK337)</f>
        <v>2424.8255411021019</v>
      </c>
      <c r="L337" s="85">
        <f>'Q9B-L2'!L337*(1-'Q9B-L2-REIDI'!$AK337)</f>
        <v>0</v>
      </c>
      <c r="M337" s="85">
        <f>'Q9B-L2'!M337*(1-'Q9B-L2-REIDI'!$AK337)</f>
        <v>0</v>
      </c>
      <c r="N337" s="85">
        <f>'Q9B-L2'!N337*(1-'Q9B-L2-REIDI'!$AK337)</f>
        <v>0</v>
      </c>
      <c r="O337" s="85">
        <f>'Q9B-L2'!O337*(1-'Q9B-L2-REIDI'!$AK337)</f>
        <v>0</v>
      </c>
      <c r="P337" s="85">
        <f>'Q9B-L2'!P337*(1-'Q9B-L2-REIDI'!$AK337)</f>
        <v>17237.202080680436</v>
      </c>
      <c r="Q337" s="85">
        <f>'Q9B-L2'!Q337*(1-'Q9B-L2-REIDI'!$AK337)</f>
        <v>0</v>
      </c>
      <c r="R337" s="85">
        <f>'Q9B-L2'!R337*(1-'Q9B-L2-REIDI'!$AK337)</f>
        <v>0</v>
      </c>
      <c r="S337" s="85">
        <f>'Q9B-L2'!S337*(1-'Q9B-L2-REIDI'!$AK337)</f>
        <v>0</v>
      </c>
      <c r="T337" s="85">
        <f>'Q9B-L2'!T337*(1-'Q9B-L2-REIDI'!$AK337)</f>
        <v>0</v>
      </c>
      <c r="U337" s="85">
        <f>'Q9B-L2'!U337*(1-'Q9B-L2-REIDI'!$AK337)</f>
        <v>2424.8255411021019</v>
      </c>
      <c r="V337" s="85">
        <f>'Q9B-L2'!V337*(1-'Q9B-L2-REIDI'!$AK337)</f>
        <v>0</v>
      </c>
      <c r="W337" s="85">
        <f>'Q9B-L2'!W337*(1-'Q9B-L2-REIDI'!$AK337)</f>
        <v>0</v>
      </c>
      <c r="X337" s="85">
        <f>'Q9B-L2'!X337*(1-'Q9B-L2-REIDI'!$AK337)</f>
        <v>0</v>
      </c>
      <c r="Y337" s="85">
        <f>'Q9B-L2'!Y337*(1-'Q9B-L2-REIDI'!$AK337)</f>
        <v>0</v>
      </c>
      <c r="Z337" s="85">
        <f>'Q9B-L2'!Z337*(1-'Q9B-L2-REIDI'!$AK337)</f>
        <v>17237.202080680436</v>
      </c>
      <c r="AA337" s="85">
        <f>'Q9B-L2'!AA337*(1-'Q9B-L2-REIDI'!$AK337)</f>
        <v>0</v>
      </c>
      <c r="AB337" s="85">
        <f>'Q9B-L2'!AB337*(1-'Q9B-L2-REIDI'!$AK337)</f>
        <v>0</v>
      </c>
      <c r="AC337" s="85">
        <f>'Q9B-L2'!AC337*(1-'Q9B-L2-REIDI'!$AK337)</f>
        <v>0</v>
      </c>
      <c r="AD337" s="85">
        <f>'Q9B-L2'!AD337*(1-'Q9B-L2-REIDI'!$AK337)</f>
        <v>0</v>
      </c>
      <c r="AE337" s="85">
        <f>'Q9B-L2'!AE337*(1-'Q9B-L2-REIDI'!$AK337)</f>
        <v>2424.8255411021019</v>
      </c>
      <c r="AF337" s="85">
        <f>'Q9B-L2'!AF337*(1-'Q9B-L2-REIDI'!$AK337)</f>
        <v>0</v>
      </c>
      <c r="AG337" s="85">
        <f>'Q9B-L2'!AG337*(1-'Q9B-L2-REIDI'!$AK337)</f>
        <v>0</v>
      </c>
      <c r="AH337" s="85">
        <f>'Q9B-L2'!AH337*(1-'Q9B-L2-REIDI'!$AK337)</f>
        <v>0</v>
      </c>
      <c r="AI337" s="85">
        <f>'Q9B-L2'!AI337*(1-'Q9B-L2-REIDI'!$AK337)</f>
        <v>0</v>
      </c>
      <c r="AJ337" s="86"/>
      <c r="AK337" s="169">
        <v>9.2499999999999999E-2</v>
      </c>
      <c r="AL337" s="44">
        <v>1</v>
      </c>
      <c r="AM337" s="44"/>
      <c r="AN337" s="44"/>
      <c r="AO337" s="45" t="str">
        <f t="shared" si="51"/>
        <v>Implantação de Radares e OCR</v>
      </c>
    </row>
    <row r="338" spans="1:41" ht="16.5" hidden="1" customHeight="1" outlineLevel="1">
      <c r="B338" s="37" t="s">
        <v>350</v>
      </c>
      <c r="C338" s="38" t="s">
        <v>351</v>
      </c>
      <c r="D338" s="39">
        <f t="shared" si="55"/>
        <v>5521.3116332526006</v>
      </c>
      <c r="E338" s="40">
        <f t="shared" si="56"/>
        <v>12815.196272829842</v>
      </c>
      <c r="F338" s="85">
        <f>'Q9B-L2'!F338*(1-'Q9B-L2-REIDI'!$AK338)</f>
        <v>3446.0594101174311</v>
      </c>
      <c r="G338" s="85">
        <f>'Q9B-L2'!G338*(1-'Q9B-L2-REIDI'!$AK338)</f>
        <v>0</v>
      </c>
      <c r="H338" s="85">
        <f>'Q9B-L2'!H338*(1-'Q9B-L2-REIDI'!$AK338)</f>
        <v>0</v>
      </c>
      <c r="I338" s="85">
        <f>'Q9B-L2'!I338*(1-'Q9B-L2-REIDI'!$AK338)</f>
        <v>0</v>
      </c>
      <c r="J338" s="85">
        <f>'Q9B-L2'!J338*(1-'Q9B-L2-REIDI'!$AK338)</f>
        <v>0</v>
      </c>
      <c r="K338" s="85">
        <f>'Q9B-L2'!K338*(1-'Q9B-L2-REIDI'!$AK338)</f>
        <v>825.67268082584997</v>
      </c>
      <c r="L338" s="85">
        <f>'Q9B-L2'!L338*(1-'Q9B-L2-REIDI'!$AK338)</f>
        <v>0</v>
      </c>
      <c r="M338" s="85">
        <f>'Q9B-L2'!M338*(1-'Q9B-L2-REIDI'!$AK338)</f>
        <v>0</v>
      </c>
      <c r="N338" s="85">
        <f>'Q9B-L2'!N338*(1-'Q9B-L2-REIDI'!$AK338)</f>
        <v>0</v>
      </c>
      <c r="O338" s="85">
        <f>'Q9B-L2'!O338*(1-'Q9B-L2-REIDI'!$AK338)</f>
        <v>0</v>
      </c>
      <c r="P338" s="85">
        <f>'Q9B-L2'!P338*(1-'Q9B-L2-REIDI'!$AK338)</f>
        <v>3446.0594101174311</v>
      </c>
      <c r="Q338" s="85">
        <f>'Q9B-L2'!Q338*(1-'Q9B-L2-REIDI'!$AK338)</f>
        <v>0</v>
      </c>
      <c r="R338" s="85">
        <f>'Q9B-L2'!R338*(1-'Q9B-L2-REIDI'!$AK338)</f>
        <v>0</v>
      </c>
      <c r="S338" s="85">
        <f>'Q9B-L2'!S338*(1-'Q9B-L2-REIDI'!$AK338)</f>
        <v>0</v>
      </c>
      <c r="T338" s="85">
        <f>'Q9B-L2'!T338*(1-'Q9B-L2-REIDI'!$AK338)</f>
        <v>0</v>
      </c>
      <c r="U338" s="85">
        <f>'Q9B-L2'!U338*(1-'Q9B-L2-REIDI'!$AK338)</f>
        <v>825.67268082584997</v>
      </c>
      <c r="V338" s="85">
        <f>'Q9B-L2'!V338*(1-'Q9B-L2-REIDI'!$AK338)</f>
        <v>0</v>
      </c>
      <c r="W338" s="85">
        <f>'Q9B-L2'!W338*(1-'Q9B-L2-REIDI'!$AK338)</f>
        <v>0</v>
      </c>
      <c r="X338" s="85">
        <f>'Q9B-L2'!X338*(1-'Q9B-L2-REIDI'!$AK338)</f>
        <v>0</v>
      </c>
      <c r="Y338" s="85">
        <f>'Q9B-L2'!Y338*(1-'Q9B-L2-REIDI'!$AK338)</f>
        <v>0</v>
      </c>
      <c r="Z338" s="85">
        <f>'Q9B-L2'!Z338*(1-'Q9B-L2-REIDI'!$AK338)</f>
        <v>3446.0594101174311</v>
      </c>
      <c r="AA338" s="85">
        <f>'Q9B-L2'!AA338*(1-'Q9B-L2-REIDI'!$AK338)</f>
        <v>0</v>
      </c>
      <c r="AB338" s="85">
        <f>'Q9B-L2'!AB338*(1-'Q9B-L2-REIDI'!$AK338)</f>
        <v>0</v>
      </c>
      <c r="AC338" s="85">
        <f>'Q9B-L2'!AC338*(1-'Q9B-L2-REIDI'!$AK338)</f>
        <v>0</v>
      </c>
      <c r="AD338" s="85">
        <f>'Q9B-L2'!AD338*(1-'Q9B-L2-REIDI'!$AK338)</f>
        <v>0</v>
      </c>
      <c r="AE338" s="85">
        <f>'Q9B-L2'!AE338*(1-'Q9B-L2-REIDI'!$AK338)</f>
        <v>825.67268082584997</v>
      </c>
      <c r="AF338" s="85">
        <f>'Q9B-L2'!AF338*(1-'Q9B-L2-REIDI'!$AK338)</f>
        <v>0</v>
      </c>
      <c r="AG338" s="85">
        <f>'Q9B-L2'!AG338*(1-'Q9B-L2-REIDI'!$AK338)</f>
        <v>0</v>
      </c>
      <c r="AH338" s="85">
        <f>'Q9B-L2'!AH338*(1-'Q9B-L2-REIDI'!$AK338)</f>
        <v>0</v>
      </c>
      <c r="AI338" s="85">
        <f>'Q9B-L2'!AI338*(1-'Q9B-L2-REIDI'!$AK338)</f>
        <v>0</v>
      </c>
      <c r="AJ338" s="86"/>
      <c r="AK338" s="169">
        <v>9.2499999999999999E-2</v>
      </c>
      <c r="AL338" s="44">
        <v>1</v>
      </c>
      <c r="AM338" s="44"/>
      <c r="AN338" s="44"/>
      <c r="AO338" s="45" t="str">
        <f t="shared" si="51"/>
        <v>Painéis de Mensagem Variável - PMV</v>
      </c>
    </row>
    <row r="339" spans="1:41" ht="16.5" hidden="1" customHeight="1" outlineLevel="1">
      <c r="B339" s="37" t="s">
        <v>352</v>
      </c>
      <c r="C339" s="38" t="s">
        <v>353</v>
      </c>
      <c r="D339" s="39">
        <f t="shared" si="55"/>
        <v>11280.79298156824</v>
      </c>
      <c r="E339" s="40">
        <f t="shared" si="56"/>
        <v>26905.039359766772</v>
      </c>
      <c r="F339" s="85">
        <f>'Q9B-L2'!F339*(1-'Q9B-L2-REIDI'!$AK339)</f>
        <v>0</v>
      </c>
      <c r="G339" s="85">
        <f>'Q9B-L2'!G339*(1-'Q9B-L2-REIDI'!$AK339)</f>
        <v>7878.1127311701948</v>
      </c>
      <c r="H339" s="85">
        <f>'Q9B-L2'!H339*(1-'Q9B-L2-REIDI'!$AK339)</f>
        <v>0</v>
      </c>
      <c r="I339" s="85">
        <f>'Q9B-L2'!I339*(1-'Q9B-L2-REIDI'!$AK339)</f>
        <v>0</v>
      </c>
      <c r="J339" s="85">
        <f>'Q9B-L2'!J339*(1-'Q9B-L2-REIDI'!$AK339)</f>
        <v>0</v>
      </c>
      <c r="K339" s="85">
        <f>'Q9B-L2'!K339*(1-'Q9B-L2-REIDI'!$AK339)</f>
        <v>1090.2337220853947</v>
      </c>
      <c r="L339" s="85">
        <f>'Q9B-L2'!L339*(1-'Q9B-L2-REIDI'!$AK339)</f>
        <v>0</v>
      </c>
      <c r="M339" s="85">
        <f>'Q9B-L2'!M339*(1-'Q9B-L2-REIDI'!$AK339)</f>
        <v>0</v>
      </c>
      <c r="N339" s="85">
        <f>'Q9B-L2'!N339*(1-'Q9B-L2-REIDI'!$AK339)</f>
        <v>0</v>
      </c>
      <c r="O339" s="85">
        <f>'Q9B-L2'!O339*(1-'Q9B-L2-REIDI'!$AK339)</f>
        <v>0</v>
      </c>
      <c r="P339" s="85">
        <f>'Q9B-L2'!P339*(1-'Q9B-L2-REIDI'!$AK339)</f>
        <v>7878.1127311701948</v>
      </c>
      <c r="Q339" s="85">
        <f>'Q9B-L2'!Q339*(1-'Q9B-L2-REIDI'!$AK339)</f>
        <v>0</v>
      </c>
      <c r="R339" s="85">
        <f>'Q9B-L2'!R339*(1-'Q9B-L2-REIDI'!$AK339)</f>
        <v>0</v>
      </c>
      <c r="S339" s="85">
        <f>'Q9B-L2'!S339*(1-'Q9B-L2-REIDI'!$AK339)</f>
        <v>0</v>
      </c>
      <c r="T339" s="85">
        <f>'Q9B-L2'!T339*(1-'Q9B-L2-REIDI'!$AK339)</f>
        <v>0</v>
      </c>
      <c r="U339" s="85">
        <f>'Q9B-L2'!U339*(1-'Q9B-L2-REIDI'!$AK339)</f>
        <v>1090.2337220853947</v>
      </c>
      <c r="V339" s="85">
        <f>'Q9B-L2'!V339*(1-'Q9B-L2-REIDI'!$AK339)</f>
        <v>0</v>
      </c>
      <c r="W339" s="85">
        <f>'Q9B-L2'!W339*(1-'Q9B-L2-REIDI'!$AK339)</f>
        <v>0</v>
      </c>
      <c r="X339" s="85">
        <f>'Q9B-L2'!X339*(1-'Q9B-L2-REIDI'!$AK339)</f>
        <v>0</v>
      </c>
      <c r="Y339" s="85">
        <f>'Q9B-L2'!Y339*(1-'Q9B-L2-REIDI'!$AK339)</f>
        <v>0</v>
      </c>
      <c r="Z339" s="85">
        <f>'Q9B-L2'!Z339*(1-'Q9B-L2-REIDI'!$AK339)</f>
        <v>7878.1127311701948</v>
      </c>
      <c r="AA339" s="85">
        <f>'Q9B-L2'!AA339*(1-'Q9B-L2-REIDI'!$AK339)</f>
        <v>0</v>
      </c>
      <c r="AB339" s="85">
        <f>'Q9B-L2'!AB339*(1-'Q9B-L2-REIDI'!$AK339)</f>
        <v>0</v>
      </c>
      <c r="AC339" s="85">
        <f>'Q9B-L2'!AC339*(1-'Q9B-L2-REIDI'!$AK339)</f>
        <v>0</v>
      </c>
      <c r="AD339" s="85">
        <f>'Q9B-L2'!AD339*(1-'Q9B-L2-REIDI'!$AK339)</f>
        <v>0</v>
      </c>
      <c r="AE339" s="85">
        <f>'Q9B-L2'!AE339*(1-'Q9B-L2-REIDI'!$AK339)</f>
        <v>1090.2337220853947</v>
      </c>
      <c r="AF339" s="85">
        <f>'Q9B-L2'!AF339*(1-'Q9B-L2-REIDI'!$AK339)</f>
        <v>0</v>
      </c>
      <c r="AG339" s="85">
        <f>'Q9B-L2'!AG339*(1-'Q9B-L2-REIDI'!$AK339)</f>
        <v>0</v>
      </c>
      <c r="AH339" s="85">
        <f>'Q9B-L2'!AH339*(1-'Q9B-L2-REIDI'!$AK339)</f>
        <v>0</v>
      </c>
      <c r="AI339" s="85">
        <f>'Q9B-L2'!AI339*(1-'Q9B-L2-REIDI'!$AK339)</f>
        <v>0</v>
      </c>
      <c r="AJ339" s="86"/>
      <c r="AK339" s="169">
        <v>9.2499999999999999E-2</v>
      </c>
      <c r="AL339" s="44">
        <v>1</v>
      </c>
      <c r="AM339" s="44"/>
      <c r="AN339" s="44"/>
      <c r="AO339" s="45" t="str">
        <f t="shared" si="51"/>
        <v>Postos de Pesagem</v>
      </c>
    </row>
    <row r="340" spans="1:41" ht="16.5" hidden="1" customHeight="1" outlineLevel="1">
      <c r="B340" s="37" t="s">
        <v>354</v>
      </c>
      <c r="C340" s="38" t="s">
        <v>355</v>
      </c>
      <c r="D340" s="39">
        <f t="shared" si="55"/>
        <v>611.86163273353623</v>
      </c>
      <c r="E340" s="40">
        <f t="shared" si="56"/>
        <v>1316.0999908485001</v>
      </c>
      <c r="F340" s="85">
        <f>'Q9B-L2'!F340*(1-'Q9B-L2-REIDI'!$AK340)</f>
        <v>438.69999694950002</v>
      </c>
      <c r="G340" s="85">
        <f>'Q9B-L2'!G340*(1-'Q9B-L2-REIDI'!$AK340)</f>
        <v>0</v>
      </c>
      <c r="H340" s="85">
        <f>'Q9B-L2'!H340*(1-'Q9B-L2-REIDI'!$AK340)</f>
        <v>0</v>
      </c>
      <c r="I340" s="85">
        <f>'Q9B-L2'!I340*(1-'Q9B-L2-REIDI'!$AK340)</f>
        <v>0</v>
      </c>
      <c r="J340" s="85">
        <f>'Q9B-L2'!J340*(1-'Q9B-L2-REIDI'!$AK340)</f>
        <v>0</v>
      </c>
      <c r="K340" s="85">
        <f>'Q9B-L2'!K340*(1-'Q9B-L2-REIDI'!$AK340)</f>
        <v>0</v>
      </c>
      <c r="L340" s="85">
        <f>'Q9B-L2'!L340*(1-'Q9B-L2-REIDI'!$AK340)</f>
        <v>0</v>
      </c>
      <c r="M340" s="85">
        <f>'Q9B-L2'!M340*(1-'Q9B-L2-REIDI'!$AK340)</f>
        <v>0</v>
      </c>
      <c r="N340" s="85">
        <f>'Q9B-L2'!N340*(1-'Q9B-L2-REIDI'!$AK340)</f>
        <v>0</v>
      </c>
      <c r="O340" s="85">
        <f>'Q9B-L2'!O340*(1-'Q9B-L2-REIDI'!$AK340)</f>
        <v>0</v>
      </c>
      <c r="P340" s="85">
        <f>'Q9B-L2'!P340*(1-'Q9B-L2-REIDI'!$AK340)</f>
        <v>438.69999694950002</v>
      </c>
      <c r="Q340" s="85">
        <f>'Q9B-L2'!Q340*(1-'Q9B-L2-REIDI'!$AK340)</f>
        <v>0</v>
      </c>
      <c r="R340" s="85">
        <f>'Q9B-L2'!R340*(1-'Q9B-L2-REIDI'!$AK340)</f>
        <v>0</v>
      </c>
      <c r="S340" s="85">
        <f>'Q9B-L2'!S340*(1-'Q9B-L2-REIDI'!$AK340)</f>
        <v>0</v>
      </c>
      <c r="T340" s="85">
        <f>'Q9B-L2'!T340*(1-'Q9B-L2-REIDI'!$AK340)</f>
        <v>0</v>
      </c>
      <c r="U340" s="85">
        <f>'Q9B-L2'!U340*(1-'Q9B-L2-REIDI'!$AK340)</f>
        <v>0</v>
      </c>
      <c r="V340" s="85">
        <f>'Q9B-L2'!V340*(1-'Q9B-L2-REIDI'!$AK340)</f>
        <v>0</v>
      </c>
      <c r="W340" s="85">
        <f>'Q9B-L2'!W340*(1-'Q9B-L2-REIDI'!$AK340)</f>
        <v>0</v>
      </c>
      <c r="X340" s="85">
        <f>'Q9B-L2'!X340*(1-'Q9B-L2-REIDI'!$AK340)</f>
        <v>0</v>
      </c>
      <c r="Y340" s="85">
        <f>'Q9B-L2'!Y340*(1-'Q9B-L2-REIDI'!$AK340)</f>
        <v>0</v>
      </c>
      <c r="Z340" s="85">
        <f>'Q9B-L2'!Z340*(1-'Q9B-L2-REIDI'!$AK340)</f>
        <v>438.69999694950002</v>
      </c>
      <c r="AA340" s="85">
        <f>'Q9B-L2'!AA340*(1-'Q9B-L2-REIDI'!$AK340)</f>
        <v>0</v>
      </c>
      <c r="AB340" s="85">
        <f>'Q9B-L2'!AB340*(1-'Q9B-L2-REIDI'!$AK340)</f>
        <v>0</v>
      </c>
      <c r="AC340" s="85">
        <f>'Q9B-L2'!AC340*(1-'Q9B-L2-REIDI'!$AK340)</f>
        <v>0</v>
      </c>
      <c r="AD340" s="85">
        <f>'Q9B-L2'!AD340*(1-'Q9B-L2-REIDI'!$AK340)</f>
        <v>0</v>
      </c>
      <c r="AE340" s="85">
        <f>'Q9B-L2'!AE340*(1-'Q9B-L2-REIDI'!$AK340)</f>
        <v>0</v>
      </c>
      <c r="AF340" s="85">
        <f>'Q9B-L2'!AF340*(1-'Q9B-L2-REIDI'!$AK340)</f>
        <v>0</v>
      </c>
      <c r="AG340" s="85">
        <f>'Q9B-L2'!AG340*(1-'Q9B-L2-REIDI'!$AK340)</f>
        <v>0</v>
      </c>
      <c r="AH340" s="85">
        <f>'Q9B-L2'!AH340*(1-'Q9B-L2-REIDI'!$AK340)</f>
        <v>0</v>
      </c>
      <c r="AI340" s="85">
        <f>'Q9B-L2'!AI340*(1-'Q9B-L2-REIDI'!$AK340)</f>
        <v>0</v>
      </c>
      <c r="AJ340" s="86"/>
      <c r="AK340" s="169">
        <v>9.2499999999999999E-2</v>
      </c>
      <c r="AL340" s="44">
        <v>1</v>
      </c>
      <c r="AM340" s="44"/>
      <c r="AN340" s="44"/>
      <c r="AO340" s="45" t="str">
        <f t="shared" si="51"/>
        <v>Sistema de Atendimento aos Usuários</v>
      </c>
    </row>
    <row r="341" spans="1:41" ht="16.5" hidden="1" customHeight="1" outlineLevel="1">
      <c r="B341" s="37" t="s">
        <v>356</v>
      </c>
      <c r="C341" s="38" t="s">
        <v>357</v>
      </c>
      <c r="D341" s="39">
        <f t="shared" si="55"/>
        <v>0</v>
      </c>
      <c r="E341" s="40">
        <f t="shared" si="56"/>
        <v>0</v>
      </c>
      <c r="F341" s="85">
        <f>'Q9B-L2'!F341*(1-'Q9B-L2-REIDI'!$AK341)</f>
        <v>0</v>
      </c>
      <c r="G341" s="85">
        <f>'Q9B-L2'!G341*(1-'Q9B-L2-REIDI'!$AK341)</f>
        <v>0</v>
      </c>
      <c r="H341" s="85">
        <f>'Q9B-L2'!H341*(1-'Q9B-L2-REIDI'!$AK341)</f>
        <v>0</v>
      </c>
      <c r="I341" s="85">
        <f>'Q9B-L2'!I341*(1-'Q9B-L2-REIDI'!$AK341)</f>
        <v>0</v>
      </c>
      <c r="J341" s="85">
        <f>'Q9B-L2'!J341*(1-'Q9B-L2-REIDI'!$AK341)</f>
        <v>0</v>
      </c>
      <c r="K341" s="85">
        <f>'Q9B-L2'!K341*(1-'Q9B-L2-REIDI'!$AK341)</f>
        <v>0</v>
      </c>
      <c r="L341" s="85">
        <f>'Q9B-L2'!L341*(1-'Q9B-L2-REIDI'!$AK341)</f>
        <v>0</v>
      </c>
      <c r="M341" s="85">
        <f>'Q9B-L2'!M341*(1-'Q9B-L2-REIDI'!$AK341)</f>
        <v>0</v>
      </c>
      <c r="N341" s="85">
        <f>'Q9B-L2'!N341*(1-'Q9B-L2-REIDI'!$AK341)</f>
        <v>0</v>
      </c>
      <c r="O341" s="85">
        <f>'Q9B-L2'!O341*(1-'Q9B-L2-REIDI'!$AK341)</f>
        <v>0</v>
      </c>
      <c r="P341" s="85">
        <f>'Q9B-L2'!P341*(1-'Q9B-L2-REIDI'!$AK341)</f>
        <v>0</v>
      </c>
      <c r="Q341" s="85">
        <f>'Q9B-L2'!Q341*(1-'Q9B-L2-REIDI'!$AK341)</f>
        <v>0</v>
      </c>
      <c r="R341" s="85">
        <f>'Q9B-L2'!R341*(1-'Q9B-L2-REIDI'!$AK341)</f>
        <v>0</v>
      </c>
      <c r="S341" s="85">
        <f>'Q9B-L2'!S341*(1-'Q9B-L2-REIDI'!$AK341)</f>
        <v>0</v>
      </c>
      <c r="T341" s="85">
        <f>'Q9B-L2'!T341*(1-'Q9B-L2-REIDI'!$AK341)</f>
        <v>0</v>
      </c>
      <c r="U341" s="85">
        <f>'Q9B-L2'!U341*(1-'Q9B-L2-REIDI'!$AK341)</f>
        <v>0</v>
      </c>
      <c r="V341" s="85">
        <f>'Q9B-L2'!V341*(1-'Q9B-L2-REIDI'!$AK341)</f>
        <v>0</v>
      </c>
      <c r="W341" s="85">
        <f>'Q9B-L2'!W341*(1-'Q9B-L2-REIDI'!$AK341)</f>
        <v>0</v>
      </c>
      <c r="X341" s="85">
        <f>'Q9B-L2'!X341*(1-'Q9B-L2-REIDI'!$AK341)</f>
        <v>0</v>
      </c>
      <c r="Y341" s="85">
        <f>'Q9B-L2'!Y341*(1-'Q9B-L2-REIDI'!$AK341)</f>
        <v>0</v>
      </c>
      <c r="Z341" s="85">
        <f>'Q9B-L2'!Z341*(1-'Q9B-L2-REIDI'!$AK341)</f>
        <v>0</v>
      </c>
      <c r="AA341" s="85">
        <f>'Q9B-L2'!AA341*(1-'Q9B-L2-REIDI'!$AK341)</f>
        <v>0</v>
      </c>
      <c r="AB341" s="85">
        <f>'Q9B-L2'!AB341*(1-'Q9B-L2-REIDI'!$AK341)</f>
        <v>0</v>
      </c>
      <c r="AC341" s="85">
        <f>'Q9B-L2'!AC341*(1-'Q9B-L2-REIDI'!$AK341)</f>
        <v>0</v>
      </c>
      <c r="AD341" s="85">
        <f>'Q9B-L2'!AD341*(1-'Q9B-L2-REIDI'!$AK341)</f>
        <v>0</v>
      </c>
      <c r="AE341" s="85">
        <f>'Q9B-L2'!AE341*(1-'Q9B-L2-REIDI'!$AK341)</f>
        <v>0</v>
      </c>
      <c r="AF341" s="85">
        <f>'Q9B-L2'!AF341*(1-'Q9B-L2-REIDI'!$AK341)</f>
        <v>0</v>
      </c>
      <c r="AG341" s="85">
        <f>'Q9B-L2'!AG341*(1-'Q9B-L2-REIDI'!$AK341)</f>
        <v>0</v>
      </c>
      <c r="AH341" s="85">
        <f>'Q9B-L2'!AH341*(1-'Q9B-L2-REIDI'!$AK341)</f>
        <v>0</v>
      </c>
      <c r="AI341" s="85">
        <f>'Q9B-L2'!AI341*(1-'Q9B-L2-REIDI'!$AK341)</f>
        <v>0</v>
      </c>
      <c r="AJ341" s="86"/>
      <c r="AK341" s="169">
        <v>9.2499999999999999E-2</v>
      </c>
      <c r="AL341" s="44">
        <v>1</v>
      </c>
      <c r="AM341" s="44"/>
      <c r="AN341" s="44"/>
      <c r="AO341" s="45" t="str">
        <f t="shared" si="51"/>
        <v>Sistema Faixa Reversível</v>
      </c>
    </row>
    <row r="342" spans="1:41" ht="16.5" hidden="1" customHeight="1" outlineLevel="1">
      <c r="B342" s="37" t="s">
        <v>358</v>
      </c>
      <c r="C342" s="38" t="s">
        <v>359</v>
      </c>
      <c r="D342" s="39">
        <f t="shared" si="55"/>
        <v>0</v>
      </c>
      <c r="E342" s="40">
        <f t="shared" si="56"/>
        <v>0</v>
      </c>
      <c r="F342" s="85">
        <f>'Q9B-L2'!F342*(1-'Q9B-L2-REIDI'!$AK342)</f>
        <v>0</v>
      </c>
      <c r="G342" s="85">
        <f>'Q9B-L2'!G342*(1-'Q9B-L2-REIDI'!$AK342)</f>
        <v>0</v>
      </c>
      <c r="H342" s="85">
        <f>'Q9B-L2'!H342*(1-'Q9B-L2-REIDI'!$AK342)</f>
        <v>0</v>
      </c>
      <c r="I342" s="85">
        <f>'Q9B-L2'!I342*(1-'Q9B-L2-REIDI'!$AK342)</f>
        <v>0</v>
      </c>
      <c r="J342" s="85">
        <f>'Q9B-L2'!J342*(1-'Q9B-L2-REIDI'!$AK342)</f>
        <v>0</v>
      </c>
      <c r="K342" s="85">
        <f>'Q9B-L2'!K342*(1-'Q9B-L2-REIDI'!$AK342)</f>
        <v>0</v>
      </c>
      <c r="L342" s="85">
        <f>'Q9B-L2'!L342*(1-'Q9B-L2-REIDI'!$AK342)</f>
        <v>0</v>
      </c>
      <c r="M342" s="85">
        <f>'Q9B-L2'!M342*(1-'Q9B-L2-REIDI'!$AK342)</f>
        <v>0</v>
      </c>
      <c r="N342" s="85">
        <f>'Q9B-L2'!N342*(1-'Q9B-L2-REIDI'!$AK342)</f>
        <v>0</v>
      </c>
      <c r="O342" s="85">
        <f>'Q9B-L2'!O342*(1-'Q9B-L2-REIDI'!$AK342)</f>
        <v>0</v>
      </c>
      <c r="P342" s="85">
        <f>'Q9B-L2'!P342*(1-'Q9B-L2-REIDI'!$AK342)</f>
        <v>0</v>
      </c>
      <c r="Q342" s="85">
        <f>'Q9B-L2'!Q342*(1-'Q9B-L2-REIDI'!$AK342)</f>
        <v>0</v>
      </c>
      <c r="R342" s="85">
        <f>'Q9B-L2'!R342*(1-'Q9B-L2-REIDI'!$AK342)</f>
        <v>0</v>
      </c>
      <c r="S342" s="85">
        <f>'Q9B-L2'!S342*(1-'Q9B-L2-REIDI'!$AK342)</f>
        <v>0</v>
      </c>
      <c r="T342" s="85">
        <f>'Q9B-L2'!T342*(1-'Q9B-L2-REIDI'!$AK342)</f>
        <v>0</v>
      </c>
      <c r="U342" s="85">
        <f>'Q9B-L2'!U342*(1-'Q9B-L2-REIDI'!$AK342)</f>
        <v>0</v>
      </c>
      <c r="V342" s="85">
        <f>'Q9B-L2'!V342*(1-'Q9B-L2-REIDI'!$AK342)</f>
        <v>0</v>
      </c>
      <c r="W342" s="85">
        <f>'Q9B-L2'!W342*(1-'Q9B-L2-REIDI'!$AK342)</f>
        <v>0</v>
      </c>
      <c r="X342" s="85">
        <f>'Q9B-L2'!X342*(1-'Q9B-L2-REIDI'!$AK342)</f>
        <v>0</v>
      </c>
      <c r="Y342" s="85">
        <f>'Q9B-L2'!Y342*(1-'Q9B-L2-REIDI'!$AK342)</f>
        <v>0</v>
      </c>
      <c r="Z342" s="85">
        <f>'Q9B-L2'!Z342*(1-'Q9B-L2-REIDI'!$AK342)</f>
        <v>0</v>
      </c>
      <c r="AA342" s="85">
        <f>'Q9B-L2'!AA342*(1-'Q9B-L2-REIDI'!$AK342)</f>
        <v>0</v>
      </c>
      <c r="AB342" s="85">
        <f>'Q9B-L2'!AB342*(1-'Q9B-L2-REIDI'!$AK342)</f>
        <v>0</v>
      </c>
      <c r="AC342" s="85">
        <f>'Q9B-L2'!AC342*(1-'Q9B-L2-REIDI'!$AK342)</f>
        <v>0</v>
      </c>
      <c r="AD342" s="85">
        <f>'Q9B-L2'!AD342*(1-'Q9B-L2-REIDI'!$AK342)</f>
        <v>0</v>
      </c>
      <c r="AE342" s="85">
        <f>'Q9B-L2'!AE342*(1-'Q9B-L2-REIDI'!$AK342)</f>
        <v>0</v>
      </c>
      <c r="AF342" s="85">
        <f>'Q9B-L2'!AF342*(1-'Q9B-L2-REIDI'!$AK342)</f>
        <v>0</v>
      </c>
      <c r="AG342" s="85">
        <f>'Q9B-L2'!AG342*(1-'Q9B-L2-REIDI'!$AK342)</f>
        <v>0</v>
      </c>
      <c r="AH342" s="85">
        <f>'Q9B-L2'!AH342*(1-'Q9B-L2-REIDI'!$AK342)</f>
        <v>0</v>
      </c>
      <c r="AI342" s="85">
        <f>'Q9B-L2'!AI342*(1-'Q9B-L2-REIDI'!$AK342)</f>
        <v>0</v>
      </c>
      <c r="AJ342" s="86"/>
      <c r="AK342" s="169">
        <v>9.2499999999999999E-2</v>
      </c>
      <c r="AL342" s="44">
        <v>1</v>
      </c>
      <c r="AM342" s="44"/>
      <c r="AN342" s="44"/>
      <c r="AO342" s="45" t="str">
        <f t="shared" si="51"/>
        <v>Iluminação</v>
      </c>
    </row>
    <row r="343" spans="1:41" ht="16.5" hidden="1" customHeight="1" outlineLevel="1">
      <c r="B343" s="37" t="s">
        <v>360</v>
      </c>
      <c r="C343" s="38" t="s">
        <v>361</v>
      </c>
      <c r="D343" s="39">
        <f t="shared" si="55"/>
        <v>7834.7028414700326</v>
      </c>
      <c r="E343" s="40">
        <f t="shared" si="56"/>
        <v>17279.903632096757</v>
      </c>
      <c r="F343" s="85">
        <f>'Q9B-L2'!F343*(1-'Q9B-L2-REIDI'!$AK343)</f>
        <v>4855.4047352449998</v>
      </c>
      <c r="G343" s="85">
        <f>'Q9B-L2'!G343*(1-'Q9B-L2-REIDI'!$AK343)</f>
        <v>111.84040478358001</v>
      </c>
      <c r="H343" s="85">
        <f>'Q9B-L2'!H343*(1-'Q9B-L2-REIDI'!$AK343)</f>
        <v>117.24885549224102</v>
      </c>
      <c r="I343" s="85">
        <f>'Q9B-L2'!I343*(1-'Q9B-L2-REIDI'!$AK343)</f>
        <v>110.82304002541201</v>
      </c>
      <c r="J343" s="85">
        <f>'Q9B-L2'!J343*(1-'Q9B-L2-REIDI'!$AK343)</f>
        <v>110.82304002541201</v>
      </c>
      <c r="K343" s="85">
        <f>'Q9B-L2'!K343*(1-'Q9B-L2-REIDI'!$AK343)</f>
        <v>1741.3660892835348</v>
      </c>
      <c r="L343" s="85">
        <f>'Q9B-L2'!L343*(1-'Q9B-L2-REIDI'!$AK343)</f>
        <v>110.82304002541201</v>
      </c>
      <c r="M343" s="85">
        <f>'Q9B-L2'!M343*(1-'Q9B-L2-REIDI'!$AK343)</f>
        <v>109.27776839436602</v>
      </c>
      <c r="N343" s="85">
        <f>'Q9B-L2'!N343*(1-'Q9B-L2-REIDI'!$AK343)</f>
        <v>109.27776839436602</v>
      </c>
      <c r="O343" s="85">
        <f>'Q9B-L2'!O343*(1-'Q9B-L2-REIDI'!$AK343)</f>
        <v>109.27776839436602</v>
      </c>
      <c r="P343" s="85">
        <f>'Q9B-L2'!P343*(1-'Q9B-L2-REIDI'!$AK343)</f>
        <v>2335.8050312556702</v>
      </c>
      <c r="Q343" s="85">
        <f>'Q9B-L2'!Q343*(1-'Q9B-L2-REIDI'!$AK343)</f>
        <v>108.505132578843</v>
      </c>
      <c r="R343" s="85">
        <f>'Q9B-L2'!R343*(1-'Q9B-L2-REIDI'!$AK343)</f>
        <v>108.505132578843</v>
      </c>
      <c r="S343" s="85">
        <f>'Q9B-L2'!S343*(1-'Q9B-L2-REIDI'!$AK343)</f>
        <v>108.505132578843</v>
      </c>
      <c r="T343" s="85">
        <f>'Q9B-L2'!T343*(1-'Q9B-L2-REIDI'!$AK343)</f>
        <v>108.505132578843</v>
      </c>
      <c r="U343" s="85">
        <f>'Q9B-L2'!U343*(1-'Q9B-L2-REIDI'!$AK343)</f>
        <v>1707.5542060928253</v>
      </c>
      <c r="V343" s="85">
        <f>'Q9B-L2'!V343*(1-'Q9B-L2-REIDI'!$AK343)</f>
        <v>106.95986094779701</v>
      </c>
      <c r="W343" s="85">
        <f>'Q9B-L2'!W343*(1-'Q9B-L2-REIDI'!$AK343)</f>
        <v>106.95986094779701</v>
      </c>
      <c r="X343" s="85">
        <f>'Q9B-L2'!X343*(1-'Q9B-L2-REIDI'!$AK343)</f>
        <v>106.95986094779701</v>
      </c>
      <c r="Y343" s="85">
        <f>'Q9B-L2'!Y343*(1-'Q9B-L2-REIDI'!$AK343)</f>
        <v>106.95986094779701</v>
      </c>
      <c r="Z343" s="85">
        <f>'Q9B-L2'!Z343*(1-'Q9B-L2-REIDI'!$AK343)</f>
        <v>2325.2888169028133</v>
      </c>
      <c r="AA343" s="85">
        <f>'Q9B-L2'!AA343*(1-'Q9B-L2-REIDI'!$AK343)</f>
        <v>106.95986094779701</v>
      </c>
      <c r="AB343" s="85">
        <f>'Q9B-L2'!AB343*(1-'Q9B-L2-REIDI'!$AK343)</f>
        <v>106.95986094779701</v>
      </c>
      <c r="AC343" s="85">
        <f>'Q9B-L2'!AC343*(1-'Q9B-L2-REIDI'!$AK343)</f>
        <v>106.95986094779701</v>
      </c>
      <c r="AD343" s="85">
        <f>'Q9B-L2'!AD343*(1-'Q9B-L2-REIDI'!$AK343)</f>
        <v>106.95986094779701</v>
      </c>
      <c r="AE343" s="85">
        <f>'Q9B-L2'!AE343*(1-'Q9B-L2-REIDI'!$AK343)</f>
        <v>1707.5542060928253</v>
      </c>
      <c r="AF343" s="85">
        <f>'Q9B-L2'!AF343*(1-'Q9B-L2-REIDI'!$AK343)</f>
        <v>106.95986094779701</v>
      </c>
      <c r="AG343" s="85">
        <f>'Q9B-L2'!AG343*(1-'Q9B-L2-REIDI'!$AK343)</f>
        <v>106.95986094779701</v>
      </c>
      <c r="AH343" s="85">
        <f>'Q9B-L2'!AH343*(1-'Q9B-L2-REIDI'!$AK343)</f>
        <v>106.95986094779701</v>
      </c>
      <c r="AI343" s="85">
        <f>'Q9B-L2'!AI343*(1-'Q9B-L2-REIDI'!$AK343)</f>
        <v>106.95986094779701</v>
      </c>
      <c r="AJ343" s="86"/>
      <c r="AK343" s="169">
        <v>9.2499999999999999E-2</v>
      </c>
      <c r="AL343" s="44">
        <v>1</v>
      </c>
      <c r="AM343" s="44"/>
      <c r="AN343" s="44"/>
      <c r="AO343" s="45" t="str">
        <f t="shared" si="51"/>
        <v>Equipamentos da Administração - ITS</v>
      </c>
    </row>
    <row r="344" spans="1:41" s="22" customFormat="1" ht="16.5" customHeight="1" collapsed="1">
      <c r="A344" s="119"/>
      <c r="B344" s="69">
        <v>4</v>
      </c>
      <c r="C344" s="70" t="s">
        <v>362</v>
      </c>
      <c r="D344" s="71">
        <f t="shared" si="55"/>
        <v>582125.05959573924</v>
      </c>
      <c r="E344" s="72">
        <f t="shared" si="56"/>
        <v>731915.14565996453</v>
      </c>
      <c r="F344" s="87">
        <f t="shared" ref="F344:AI344" si="57">SUBTOTAL(9,F345:F429)</f>
        <v>290648.94512937509</v>
      </c>
      <c r="G344" s="88">
        <f t="shared" si="57"/>
        <v>110316.55013264733</v>
      </c>
      <c r="H344" s="88">
        <f t="shared" si="57"/>
        <v>110316.55013264733</v>
      </c>
      <c r="I344" s="88">
        <f t="shared" si="57"/>
        <v>110316.55013264733</v>
      </c>
      <c r="J344" s="88">
        <f t="shared" si="57"/>
        <v>110316.55013264733</v>
      </c>
      <c r="K344" s="88">
        <f t="shared" si="57"/>
        <v>0</v>
      </c>
      <c r="L344" s="88">
        <f t="shared" si="57"/>
        <v>0</v>
      </c>
      <c r="M344" s="88">
        <f t="shared" si="57"/>
        <v>0</v>
      </c>
      <c r="N344" s="88">
        <f t="shared" si="57"/>
        <v>0</v>
      </c>
      <c r="O344" s="88">
        <f t="shared" si="57"/>
        <v>0</v>
      </c>
      <c r="P344" s="88">
        <f t="shared" si="57"/>
        <v>0</v>
      </c>
      <c r="Q344" s="88">
        <f t="shared" si="57"/>
        <v>0</v>
      </c>
      <c r="R344" s="88">
        <f t="shared" si="57"/>
        <v>0</v>
      </c>
      <c r="S344" s="88">
        <f t="shared" si="57"/>
        <v>0</v>
      </c>
      <c r="T344" s="88">
        <f t="shared" si="57"/>
        <v>0</v>
      </c>
      <c r="U344" s="88">
        <f t="shared" si="57"/>
        <v>0</v>
      </c>
      <c r="V344" s="88">
        <f t="shared" si="57"/>
        <v>0</v>
      </c>
      <c r="W344" s="88">
        <f t="shared" si="57"/>
        <v>0</v>
      </c>
      <c r="X344" s="88">
        <f t="shared" si="57"/>
        <v>0</v>
      </c>
      <c r="Y344" s="88">
        <f t="shared" si="57"/>
        <v>0</v>
      </c>
      <c r="Z344" s="88">
        <f t="shared" si="57"/>
        <v>0</v>
      </c>
      <c r="AA344" s="88">
        <f t="shared" si="57"/>
        <v>0</v>
      </c>
      <c r="AB344" s="88">
        <f t="shared" si="57"/>
        <v>0</v>
      </c>
      <c r="AC344" s="88">
        <f t="shared" si="57"/>
        <v>0</v>
      </c>
      <c r="AD344" s="88">
        <f t="shared" si="57"/>
        <v>0</v>
      </c>
      <c r="AE344" s="88">
        <f t="shared" si="57"/>
        <v>0</v>
      </c>
      <c r="AF344" s="88">
        <f t="shared" si="57"/>
        <v>0</v>
      </c>
      <c r="AG344" s="88">
        <f t="shared" si="57"/>
        <v>0</v>
      </c>
      <c r="AH344" s="88">
        <f t="shared" si="57"/>
        <v>0</v>
      </c>
      <c r="AI344" s="89">
        <f t="shared" si="57"/>
        <v>0</v>
      </c>
      <c r="AJ344" s="20"/>
      <c r="AK344" s="75"/>
      <c r="AL344" s="76"/>
      <c r="AM344" s="76"/>
      <c r="AN344" s="76"/>
      <c r="AO344" s="45" t="str">
        <f t="shared" si="51"/>
        <v>TRABALHOS INICIAIS</v>
      </c>
    </row>
    <row r="345" spans="1:41" s="22" customFormat="1" ht="16.5" hidden="1" customHeight="1" outlineLevel="1">
      <c r="A345" s="90"/>
      <c r="B345" s="37" t="s">
        <v>363</v>
      </c>
      <c r="C345" s="38" t="s">
        <v>364</v>
      </c>
      <c r="D345" s="39">
        <f t="shared" si="55"/>
        <v>241883.18603511364</v>
      </c>
      <c r="E345" s="40">
        <f t="shared" si="56"/>
        <v>266071.50463862502</v>
      </c>
      <c r="F345" s="85">
        <f t="shared" ref="F345:AI345" si="58">SUBTOTAL(9,F346:F365)</f>
        <v>266071.50463862502</v>
      </c>
      <c r="G345" s="85">
        <f t="shared" si="58"/>
        <v>0</v>
      </c>
      <c r="H345" s="85">
        <f t="shared" si="58"/>
        <v>0</v>
      </c>
      <c r="I345" s="85">
        <f t="shared" si="58"/>
        <v>0</v>
      </c>
      <c r="J345" s="85">
        <f t="shared" si="58"/>
        <v>0</v>
      </c>
      <c r="K345" s="85">
        <f t="shared" si="58"/>
        <v>0</v>
      </c>
      <c r="L345" s="85">
        <f t="shared" si="58"/>
        <v>0</v>
      </c>
      <c r="M345" s="85">
        <f t="shared" si="58"/>
        <v>0</v>
      </c>
      <c r="N345" s="85">
        <f t="shared" si="58"/>
        <v>0</v>
      </c>
      <c r="O345" s="85">
        <f t="shared" si="58"/>
        <v>0</v>
      </c>
      <c r="P345" s="85">
        <f t="shared" si="58"/>
        <v>0</v>
      </c>
      <c r="Q345" s="85">
        <f t="shared" si="58"/>
        <v>0</v>
      </c>
      <c r="R345" s="85">
        <f t="shared" si="58"/>
        <v>0</v>
      </c>
      <c r="S345" s="85">
        <f t="shared" si="58"/>
        <v>0</v>
      </c>
      <c r="T345" s="85">
        <f t="shared" si="58"/>
        <v>0</v>
      </c>
      <c r="U345" s="85">
        <f t="shared" si="58"/>
        <v>0</v>
      </c>
      <c r="V345" s="85">
        <f t="shared" si="58"/>
        <v>0</v>
      </c>
      <c r="W345" s="85">
        <f t="shared" si="58"/>
        <v>0</v>
      </c>
      <c r="X345" s="85">
        <f t="shared" si="58"/>
        <v>0</v>
      </c>
      <c r="Y345" s="85">
        <f t="shared" si="58"/>
        <v>0</v>
      </c>
      <c r="Z345" s="85">
        <f t="shared" si="58"/>
        <v>0</v>
      </c>
      <c r="AA345" s="85">
        <f t="shared" si="58"/>
        <v>0</v>
      </c>
      <c r="AB345" s="85">
        <f t="shared" si="58"/>
        <v>0</v>
      </c>
      <c r="AC345" s="85">
        <f t="shared" si="58"/>
        <v>0</v>
      </c>
      <c r="AD345" s="85">
        <f t="shared" si="58"/>
        <v>0</v>
      </c>
      <c r="AE345" s="85">
        <f t="shared" si="58"/>
        <v>0</v>
      </c>
      <c r="AF345" s="85">
        <f t="shared" si="58"/>
        <v>0</v>
      </c>
      <c r="AG345" s="85">
        <f t="shared" si="58"/>
        <v>0</v>
      </c>
      <c r="AH345" s="85">
        <f t="shared" si="58"/>
        <v>0</v>
      </c>
      <c r="AI345" s="85">
        <f t="shared" si="58"/>
        <v>0</v>
      </c>
      <c r="AJ345" s="20"/>
      <c r="AK345" s="43"/>
      <c r="AL345" s="44"/>
      <c r="AM345" s="44"/>
      <c r="AN345" s="44"/>
      <c r="AO345" s="45" t="str">
        <f t="shared" si="51"/>
        <v>Programa Intensivo Inicial</v>
      </c>
    </row>
    <row r="346" spans="1:41" s="22" customFormat="1" ht="16.5" hidden="1" customHeight="1" outlineLevel="2">
      <c r="A346" s="91"/>
      <c r="B346" s="48" t="s">
        <v>365</v>
      </c>
      <c r="C346" s="67" t="s">
        <v>366</v>
      </c>
      <c r="D346" s="50">
        <f t="shared" si="55"/>
        <v>122577.60868181818</v>
      </c>
      <c r="E346" s="51">
        <f t="shared" si="56"/>
        <v>134835.36955</v>
      </c>
      <c r="F346" s="92">
        <f t="shared" ref="F346:AI346" si="59">SUBTOTAL(9,F347:F355)</f>
        <v>134835.36955</v>
      </c>
      <c r="G346" s="92">
        <f t="shared" si="59"/>
        <v>0</v>
      </c>
      <c r="H346" s="92">
        <f t="shared" si="59"/>
        <v>0</v>
      </c>
      <c r="I346" s="92">
        <f t="shared" si="59"/>
        <v>0</v>
      </c>
      <c r="J346" s="92">
        <f t="shared" si="59"/>
        <v>0</v>
      </c>
      <c r="K346" s="92">
        <f t="shared" si="59"/>
        <v>0</v>
      </c>
      <c r="L346" s="92">
        <f t="shared" si="59"/>
        <v>0</v>
      </c>
      <c r="M346" s="92">
        <f t="shared" si="59"/>
        <v>0</v>
      </c>
      <c r="N346" s="92">
        <f t="shared" si="59"/>
        <v>0</v>
      </c>
      <c r="O346" s="92">
        <f t="shared" si="59"/>
        <v>0</v>
      </c>
      <c r="P346" s="92">
        <f t="shared" si="59"/>
        <v>0</v>
      </c>
      <c r="Q346" s="92">
        <f t="shared" si="59"/>
        <v>0</v>
      </c>
      <c r="R346" s="92">
        <f t="shared" si="59"/>
        <v>0</v>
      </c>
      <c r="S346" s="92">
        <f t="shared" si="59"/>
        <v>0</v>
      </c>
      <c r="T346" s="92">
        <f t="shared" si="59"/>
        <v>0</v>
      </c>
      <c r="U346" s="92">
        <f t="shared" si="59"/>
        <v>0</v>
      </c>
      <c r="V346" s="92">
        <f t="shared" si="59"/>
        <v>0</v>
      </c>
      <c r="W346" s="92">
        <f t="shared" si="59"/>
        <v>0</v>
      </c>
      <c r="X346" s="92">
        <f t="shared" si="59"/>
        <v>0</v>
      </c>
      <c r="Y346" s="92">
        <f t="shared" si="59"/>
        <v>0</v>
      </c>
      <c r="Z346" s="92">
        <f t="shared" si="59"/>
        <v>0</v>
      </c>
      <c r="AA346" s="92">
        <f t="shared" si="59"/>
        <v>0</v>
      </c>
      <c r="AB346" s="92">
        <f t="shared" si="59"/>
        <v>0</v>
      </c>
      <c r="AC346" s="92">
        <f t="shared" si="59"/>
        <v>0</v>
      </c>
      <c r="AD346" s="92">
        <f t="shared" si="59"/>
        <v>0</v>
      </c>
      <c r="AE346" s="92">
        <f t="shared" si="59"/>
        <v>0</v>
      </c>
      <c r="AF346" s="92">
        <f t="shared" si="59"/>
        <v>0</v>
      </c>
      <c r="AG346" s="92">
        <f t="shared" si="59"/>
        <v>0</v>
      </c>
      <c r="AH346" s="92">
        <f t="shared" si="59"/>
        <v>0</v>
      </c>
      <c r="AI346" s="92">
        <f t="shared" si="59"/>
        <v>0</v>
      </c>
      <c r="AJ346" s="20"/>
      <c r="AK346" s="54"/>
      <c r="AL346" s="55">
        <v>1</v>
      </c>
      <c r="AM346" s="55"/>
      <c r="AN346" s="55"/>
      <c r="AO346" s="45" t="str">
        <f t="shared" si="51"/>
        <v>Programa Intensivo Inicial</v>
      </c>
    </row>
    <row r="347" spans="1:41" s="22" customFormat="1" ht="16.5" hidden="1" customHeight="1" outlineLevel="3">
      <c r="A347" s="119"/>
      <c r="B347" s="56" t="s">
        <v>367</v>
      </c>
      <c r="C347" s="93" t="s">
        <v>368</v>
      </c>
      <c r="D347" s="58">
        <f t="shared" si="55"/>
        <v>18906.760499999997</v>
      </c>
      <c r="E347" s="59">
        <f t="shared" si="56"/>
        <v>20797.436549999999</v>
      </c>
      <c r="F347" s="60">
        <f>'Q9B-L2'!F347*(1-'Q9B-L2-REIDI'!$AK347)</f>
        <v>20797.436549999999</v>
      </c>
      <c r="G347" s="60">
        <f>'Q9B-L2'!G347*(1-'Q9B-L2-REIDI'!$AK347)</f>
        <v>0</v>
      </c>
      <c r="H347" s="60">
        <f>'Q9B-L2'!H347*(1-'Q9B-L2-REIDI'!$AK347)</f>
        <v>0</v>
      </c>
      <c r="I347" s="60">
        <f>'Q9B-L2'!I347*(1-'Q9B-L2-REIDI'!$AK347)</f>
        <v>0</v>
      </c>
      <c r="J347" s="60">
        <f>'Q9B-L2'!J347*(1-'Q9B-L2-REIDI'!$AK347)</f>
        <v>0</v>
      </c>
      <c r="K347" s="60">
        <f>'Q9B-L2'!K347*(1-'Q9B-L2-REIDI'!$AK347)</f>
        <v>0</v>
      </c>
      <c r="L347" s="60">
        <f>'Q9B-L2'!L347*(1-'Q9B-L2-REIDI'!$AK347)</f>
        <v>0</v>
      </c>
      <c r="M347" s="60">
        <f>'Q9B-L2'!M347*(1-'Q9B-L2-REIDI'!$AK347)</f>
        <v>0</v>
      </c>
      <c r="N347" s="60">
        <f>'Q9B-L2'!N347*(1-'Q9B-L2-REIDI'!$AK347)</f>
        <v>0</v>
      </c>
      <c r="O347" s="60">
        <f>'Q9B-L2'!O347*(1-'Q9B-L2-REIDI'!$AK347)</f>
        <v>0</v>
      </c>
      <c r="P347" s="60">
        <f>'Q9B-L2'!P347*(1-'Q9B-L2-REIDI'!$AK347)</f>
        <v>0</v>
      </c>
      <c r="Q347" s="60">
        <f>'Q9B-L2'!Q347*(1-'Q9B-L2-REIDI'!$AK347)</f>
        <v>0</v>
      </c>
      <c r="R347" s="60">
        <f>'Q9B-L2'!R347*(1-'Q9B-L2-REIDI'!$AK347)</f>
        <v>0</v>
      </c>
      <c r="S347" s="60">
        <f>'Q9B-L2'!S347*(1-'Q9B-L2-REIDI'!$AK347)</f>
        <v>0</v>
      </c>
      <c r="T347" s="60">
        <f>'Q9B-L2'!T347*(1-'Q9B-L2-REIDI'!$AK347)</f>
        <v>0</v>
      </c>
      <c r="U347" s="60">
        <f>'Q9B-L2'!U347*(1-'Q9B-L2-REIDI'!$AK347)</f>
        <v>0</v>
      </c>
      <c r="V347" s="60">
        <f>'Q9B-L2'!V347*(1-'Q9B-L2-REIDI'!$AK347)</f>
        <v>0</v>
      </c>
      <c r="W347" s="60">
        <f>'Q9B-L2'!W347*(1-'Q9B-L2-REIDI'!$AK347)</f>
        <v>0</v>
      </c>
      <c r="X347" s="60">
        <f>'Q9B-L2'!X347*(1-'Q9B-L2-REIDI'!$AK347)</f>
        <v>0</v>
      </c>
      <c r="Y347" s="60">
        <f>'Q9B-L2'!Y347*(1-'Q9B-L2-REIDI'!$AK347)</f>
        <v>0</v>
      </c>
      <c r="Z347" s="60">
        <f>'Q9B-L2'!Z347*(1-'Q9B-L2-REIDI'!$AK347)</f>
        <v>0</v>
      </c>
      <c r="AA347" s="60">
        <f>'Q9B-L2'!AA347*(1-'Q9B-L2-REIDI'!$AK347)</f>
        <v>0</v>
      </c>
      <c r="AB347" s="60">
        <f>'Q9B-L2'!AB347*(1-'Q9B-L2-REIDI'!$AK347)</f>
        <v>0</v>
      </c>
      <c r="AC347" s="60">
        <f>'Q9B-L2'!AC347*(1-'Q9B-L2-REIDI'!$AK347)</f>
        <v>0</v>
      </c>
      <c r="AD347" s="60">
        <f>'Q9B-L2'!AD347*(1-'Q9B-L2-REIDI'!$AK347)</f>
        <v>0</v>
      </c>
      <c r="AE347" s="60">
        <f>'Q9B-L2'!AE347*(1-'Q9B-L2-REIDI'!$AK347)</f>
        <v>0</v>
      </c>
      <c r="AF347" s="60">
        <f>'Q9B-L2'!AF347*(1-'Q9B-L2-REIDI'!$AK347)</f>
        <v>0</v>
      </c>
      <c r="AG347" s="60">
        <f>'Q9B-L2'!AG347*(1-'Q9B-L2-REIDI'!$AK347)</f>
        <v>0</v>
      </c>
      <c r="AH347" s="60">
        <f>'Q9B-L2'!AH347*(1-'Q9B-L2-REIDI'!$AK347)</f>
        <v>0</v>
      </c>
      <c r="AI347" s="60">
        <f>'Q9B-L2'!AI347*(1-'Q9B-L2-REIDI'!$AK347)</f>
        <v>0</v>
      </c>
      <c r="AJ347" s="20"/>
      <c r="AK347" s="170">
        <v>3.6499999999999998E-2</v>
      </c>
      <c r="AL347" s="63"/>
      <c r="AM347" s="63"/>
      <c r="AN347" s="63"/>
      <c r="AO347" s="45" t="str">
        <f t="shared" si="51"/>
        <v>Pavimento</v>
      </c>
    </row>
    <row r="348" spans="1:41" s="22" customFormat="1" ht="16.5" hidden="1" customHeight="1" outlineLevel="3">
      <c r="A348" s="119"/>
      <c r="B348" s="56" t="s">
        <v>369</v>
      </c>
      <c r="C348" s="93" t="s">
        <v>370</v>
      </c>
      <c r="D348" s="58">
        <f t="shared" si="55"/>
        <v>6891.4775454545434</v>
      </c>
      <c r="E348" s="59">
        <f t="shared" si="56"/>
        <v>7580.6252999999988</v>
      </c>
      <c r="F348" s="60">
        <f>'Q9B-L2'!F348*(1-'Q9B-L2-REIDI'!$AK348)</f>
        <v>7580.6252999999988</v>
      </c>
      <c r="G348" s="60">
        <f>'Q9B-L2'!G348*(1-'Q9B-L2-REIDI'!$AK348)</f>
        <v>0</v>
      </c>
      <c r="H348" s="60">
        <f>'Q9B-L2'!H348*(1-'Q9B-L2-REIDI'!$AK348)</f>
        <v>0</v>
      </c>
      <c r="I348" s="60">
        <f>'Q9B-L2'!I348*(1-'Q9B-L2-REIDI'!$AK348)</f>
        <v>0</v>
      </c>
      <c r="J348" s="60">
        <f>'Q9B-L2'!J348*(1-'Q9B-L2-REIDI'!$AK348)</f>
        <v>0</v>
      </c>
      <c r="K348" s="60">
        <f>'Q9B-L2'!K348*(1-'Q9B-L2-REIDI'!$AK348)</f>
        <v>0</v>
      </c>
      <c r="L348" s="60">
        <f>'Q9B-L2'!L348*(1-'Q9B-L2-REIDI'!$AK348)</f>
        <v>0</v>
      </c>
      <c r="M348" s="60">
        <f>'Q9B-L2'!M348*(1-'Q9B-L2-REIDI'!$AK348)</f>
        <v>0</v>
      </c>
      <c r="N348" s="60">
        <f>'Q9B-L2'!N348*(1-'Q9B-L2-REIDI'!$AK348)</f>
        <v>0</v>
      </c>
      <c r="O348" s="60">
        <f>'Q9B-L2'!O348*(1-'Q9B-L2-REIDI'!$AK348)</f>
        <v>0</v>
      </c>
      <c r="P348" s="60">
        <f>'Q9B-L2'!P348*(1-'Q9B-L2-REIDI'!$AK348)</f>
        <v>0</v>
      </c>
      <c r="Q348" s="60">
        <f>'Q9B-L2'!Q348*(1-'Q9B-L2-REIDI'!$AK348)</f>
        <v>0</v>
      </c>
      <c r="R348" s="60">
        <f>'Q9B-L2'!R348*(1-'Q9B-L2-REIDI'!$AK348)</f>
        <v>0</v>
      </c>
      <c r="S348" s="60">
        <f>'Q9B-L2'!S348*(1-'Q9B-L2-REIDI'!$AK348)</f>
        <v>0</v>
      </c>
      <c r="T348" s="60">
        <f>'Q9B-L2'!T348*(1-'Q9B-L2-REIDI'!$AK348)</f>
        <v>0</v>
      </c>
      <c r="U348" s="60">
        <f>'Q9B-L2'!U348*(1-'Q9B-L2-REIDI'!$AK348)</f>
        <v>0</v>
      </c>
      <c r="V348" s="60">
        <f>'Q9B-L2'!V348*(1-'Q9B-L2-REIDI'!$AK348)</f>
        <v>0</v>
      </c>
      <c r="W348" s="60">
        <f>'Q9B-L2'!W348*(1-'Q9B-L2-REIDI'!$AK348)</f>
        <v>0</v>
      </c>
      <c r="X348" s="60">
        <f>'Q9B-L2'!X348*(1-'Q9B-L2-REIDI'!$AK348)</f>
        <v>0</v>
      </c>
      <c r="Y348" s="60">
        <f>'Q9B-L2'!Y348*(1-'Q9B-L2-REIDI'!$AK348)</f>
        <v>0</v>
      </c>
      <c r="Z348" s="60">
        <f>'Q9B-L2'!Z348*(1-'Q9B-L2-REIDI'!$AK348)</f>
        <v>0</v>
      </c>
      <c r="AA348" s="60">
        <f>'Q9B-L2'!AA348*(1-'Q9B-L2-REIDI'!$AK348)</f>
        <v>0</v>
      </c>
      <c r="AB348" s="60">
        <f>'Q9B-L2'!AB348*(1-'Q9B-L2-REIDI'!$AK348)</f>
        <v>0</v>
      </c>
      <c r="AC348" s="60">
        <f>'Q9B-L2'!AC348*(1-'Q9B-L2-REIDI'!$AK348)</f>
        <v>0</v>
      </c>
      <c r="AD348" s="60">
        <f>'Q9B-L2'!AD348*(1-'Q9B-L2-REIDI'!$AK348)</f>
        <v>0</v>
      </c>
      <c r="AE348" s="60">
        <f>'Q9B-L2'!AE348*(1-'Q9B-L2-REIDI'!$AK348)</f>
        <v>0</v>
      </c>
      <c r="AF348" s="60">
        <f>'Q9B-L2'!AF348*(1-'Q9B-L2-REIDI'!$AK348)</f>
        <v>0</v>
      </c>
      <c r="AG348" s="60">
        <f>'Q9B-L2'!AG348*(1-'Q9B-L2-REIDI'!$AK348)</f>
        <v>0</v>
      </c>
      <c r="AH348" s="60">
        <f>'Q9B-L2'!AH348*(1-'Q9B-L2-REIDI'!$AK348)</f>
        <v>0</v>
      </c>
      <c r="AI348" s="60">
        <f>'Q9B-L2'!AI348*(1-'Q9B-L2-REIDI'!$AK348)</f>
        <v>0</v>
      </c>
      <c r="AJ348" s="20"/>
      <c r="AK348" s="170">
        <v>3.6499999999999998E-2</v>
      </c>
      <c r="AL348" s="63"/>
      <c r="AM348" s="63"/>
      <c r="AN348" s="63"/>
      <c r="AO348" s="45" t="str">
        <f t="shared" si="51"/>
        <v>Pavimento</v>
      </c>
    </row>
    <row r="349" spans="1:41" s="22" customFormat="1" ht="16.5" hidden="1" customHeight="1" outlineLevel="3">
      <c r="A349" s="119"/>
      <c r="B349" s="56" t="s">
        <v>371</v>
      </c>
      <c r="C349" s="93" t="s">
        <v>372</v>
      </c>
      <c r="D349" s="58">
        <f t="shared" si="55"/>
        <v>4072.977272727273</v>
      </c>
      <c r="E349" s="59">
        <f t="shared" si="56"/>
        <v>4480.2750000000005</v>
      </c>
      <c r="F349" s="60">
        <f>'Q9B-L2'!F349*(1-'Q9B-L2-REIDI'!$AK349)</f>
        <v>4480.2750000000005</v>
      </c>
      <c r="G349" s="60">
        <f>'Q9B-L2'!G349*(1-'Q9B-L2-REIDI'!$AK349)</f>
        <v>0</v>
      </c>
      <c r="H349" s="60">
        <f>'Q9B-L2'!H349*(1-'Q9B-L2-REIDI'!$AK349)</f>
        <v>0</v>
      </c>
      <c r="I349" s="60">
        <f>'Q9B-L2'!I349*(1-'Q9B-L2-REIDI'!$AK349)</f>
        <v>0</v>
      </c>
      <c r="J349" s="60">
        <f>'Q9B-L2'!J349*(1-'Q9B-L2-REIDI'!$AK349)</f>
        <v>0</v>
      </c>
      <c r="K349" s="60">
        <f>'Q9B-L2'!K349*(1-'Q9B-L2-REIDI'!$AK349)</f>
        <v>0</v>
      </c>
      <c r="L349" s="60">
        <f>'Q9B-L2'!L349*(1-'Q9B-L2-REIDI'!$AK349)</f>
        <v>0</v>
      </c>
      <c r="M349" s="60">
        <f>'Q9B-L2'!M349*(1-'Q9B-L2-REIDI'!$AK349)</f>
        <v>0</v>
      </c>
      <c r="N349" s="60">
        <f>'Q9B-L2'!N349*(1-'Q9B-L2-REIDI'!$AK349)</f>
        <v>0</v>
      </c>
      <c r="O349" s="60">
        <f>'Q9B-L2'!O349*(1-'Q9B-L2-REIDI'!$AK349)</f>
        <v>0</v>
      </c>
      <c r="P349" s="60">
        <f>'Q9B-L2'!P349*(1-'Q9B-L2-REIDI'!$AK349)</f>
        <v>0</v>
      </c>
      <c r="Q349" s="60">
        <f>'Q9B-L2'!Q349*(1-'Q9B-L2-REIDI'!$AK349)</f>
        <v>0</v>
      </c>
      <c r="R349" s="60">
        <f>'Q9B-L2'!R349*(1-'Q9B-L2-REIDI'!$AK349)</f>
        <v>0</v>
      </c>
      <c r="S349" s="60">
        <f>'Q9B-L2'!S349*(1-'Q9B-L2-REIDI'!$AK349)</f>
        <v>0</v>
      </c>
      <c r="T349" s="60">
        <f>'Q9B-L2'!T349*(1-'Q9B-L2-REIDI'!$AK349)</f>
        <v>0</v>
      </c>
      <c r="U349" s="60">
        <f>'Q9B-L2'!U349*(1-'Q9B-L2-REIDI'!$AK349)</f>
        <v>0</v>
      </c>
      <c r="V349" s="60">
        <f>'Q9B-L2'!V349*(1-'Q9B-L2-REIDI'!$AK349)</f>
        <v>0</v>
      </c>
      <c r="W349" s="60">
        <f>'Q9B-L2'!W349*(1-'Q9B-L2-REIDI'!$AK349)</f>
        <v>0</v>
      </c>
      <c r="X349" s="60">
        <f>'Q9B-L2'!X349*(1-'Q9B-L2-REIDI'!$AK349)</f>
        <v>0</v>
      </c>
      <c r="Y349" s="60">
        <f>'Q9B-L2'!Y349*(1-'Q9B-L2-REIDI'!$AK349)</f>
        <v>0</v>
      </c>
      <c r="Z349" s="60">
        <f>'Q9B-L2'!Z349*(1-'Q9B-L2-REIDI'!$AK349)</f>
        <v>0</v>
      </c>
      <c r="AA349" s="60">
        <f>'Q9B-L2'!AA349*(1-'Q9B-L2-REIDI'!$AK349)</f>
        <v>0</v>
      </c>
      <c r="AB349" s="60">
        <f>'Q9B-L2'!AB349*(1-'Q9B-L2-REIDI'!$AK349)</f>
        <v>0</v>
      </c>
      <c r="AC349" s="60">
        <f>'Q9B-L2'!AC349*(1-'Q9B-L2-REIDI'!$AK349)</f>
        <v>0</v>
      </c>
      <c r="AD349" s="60">
        <f>'Q9B-L2'!AD349*(1-'Q9B-L2-REIDI'!$AK349)</f>
        <v>0</v>
      </c>
      <c r="AE349" s="60">
        <f>'Q9B-L2'!AE349*(1-'Q9B-L2-REIDI'!$AK349)</f>
        <v>0</v>
      </c>
      <c r="AF349" s="60">
        <f>'Q9B-L2'!AF349*(1-'Q9B-L2-REIDI'!$AK349)</f>
        <v>0</v>
      </c>
      <c r="AG349" s="60">
        <f>'Q9B-L2'!AG349*(1-'Q9B-L2-REIDI'!$AK349)</f>
        <v>0</v>
      </c>
      <c r="AH349" s="60">
        <f>'Q9B-L2'!AH349*(1-'Q9B-L2-REIDI'!$AK349)</f>
        <v>0</v>
      </c>
      <c r="AI349" s="60">
        <f>'Q9B-L2'!AI349*(1-'Q9B-L2-REIDI'!$AK349)</f>
        <v>0</v>
      </c>
      <c r="AJ349" s="20"/>
      <c r="AK349" s="170">
        <v>3.6499999999999998E-2</v>
      </c>
      <c r="AL349" s="63"/>
      <c r="AM349" s="63"/>
      <c r="AN349" s="63"/>
      <c r="AO349" s="45" t="str">
        <f t="shared" si="51"/>
        <v>Pavimento</v>
      </c>
    </row>
    <row r="350" spans="1:41" s="22" customFormat="1" ht="16.5" hidden="1" customHeight="1" outlineLevel="3">
      <c r="A350" s="119"/>
      <c r="B350" s="56" t="s">
        <v>373</v>
      </c>
      <c r="C350" s="93" t="s">
        <v>374</v>
      </c>
      <c r="D350" s="58">
        <f t="shared" si="55"/>
        <v>1854.5623181818182</v>
      </c>
      <c r="E350" s="59">
        <f t="shared" si="56"/>
        <v>2040.0185500000002</v>
      </c>
      <c r="F350" s="60">
        <f>'Q9B-L2'!F350*(1-'Q9B-L2-REIDI'!$AK350)</f>
        <v>2040.0185500000002</v>
      </c>
      <c r="G350" s="60">
        <f>'Q9B-L2'!G350*(1-'Q9B-L2-REIDI'!$AK350)</f>
        <v>0</v>
      </c>
      <c r="H350" s="60">
        <f>'Q9B-L2'!H350*(1-'Q9B-L2-REIDI'!$AK350)</f>
        <v>0</v>
      </c>
      <c r="I350" s="60">
        <f>'Q9B-L2'!I350*(1-'Q9B-L2-REIDI'!$AK350)</f>
        <v>0</v>
      </c>
      <c r="J350" s="60">
        <f>'Q9B-L2'!J350*(1-'Q9B-L2-REIDI'!$AK350)</f>
        <v>0</v>
      </c>
      <c r="K350" s="60">
        <f>'Q9B-L2'!K350*(1-'Q9B-L2-REIDI'!$AK350)</f>
        <v>0</v>
      </c>
      <c r="L350" s="60">
        <f>'Q9B-L2'!L350*(1-'Q9B-L2-REIDI'!$AK350)</f>
        <v>0</v>
      </c>
      <c r="M350" s="60">
        <f>'Q9B-L2'!M350*(1-'Q9B-L2-REIDI'!$AK350)</f>
        <v>0</v>
      </c>
      <c r="N350" s="60">
        <f>'Q9B-L2'!N350*(1-'Q9B-L2-REIDI'!$AK350)</f>
        <v>0</v>
      </c>
      <c r="O350" s="60">
        <f>'Q9B-L2'!O350*(1-'Q9B-L2-REIDI'!$AK350)</f>
        <v>0</v>
      </c>
      <c r="P350" s="60">
        <f>'Q9B-L2'!P350*(1-'Q9B-L2-REIDI'!$AK350)</f>
        <v>0</v>
      </c>
      <c r="Q350" s="60">
        <f>'Q9B-L2'!Q350*(1-'Q9B-L2-REIDI'!$AK350)</f>
        <v>0</v>
      </c>
      <c r="R350" s="60">
        <f>'Q9B-L2'!R350*(1-'Q9B-L2-REIDI'!$AK350)</f>
        <v>0</v>
      </c>
      <c r="S350" s="60">
        <f>'Q9B-L2'!S350*(1-'Q9B-L2-REIDI'!$AK350)</f>
        <v>0</v>
      </c>
      <c r="T350" s="60">
        <f>'Q9B-L2'!T350*(1-'Q9B-L2-REIDI'!$AK350)</f>
        <v>0</v>
      </c>
      <c r="U350" s="60">
        <f>'Q9B-L2'!U350*(1-'Q9B-L2-REIDI'!$AK350)</f>
        <v>0</v>
      </c>
      <c r="V350" s="60">
        <f>'Q9B-L2'!V350*(1-'Q9B-L2-REIDI'!$AK350)</f>
        <v>0</v>
      </c>
      <c r="W350" s="60">
        <f>'Q9B-L2'!W350*(1-'Q9B-L2-REIDI'!$AK350)</f>
        <v>0</v>
      </c>
      <c r="X350" s="60">
        <f>'Q9B-L2'!X350*(1-'Q9B-L2-REIDI'!$AK350)</f>
        <v>0</v>
      </c>
      <c r="Y350" s="60">
        <f>'Q9B-L2'!Y350*(1-'Q9B-L2-REIDI'!$AK350)</f>
        <v>0</v>
      </c>
      <c r="Z350" s="60">
        <f>'Q9B-L2'!Z350*(1-'Q9B-L2-REIDI'!$AK350)</f>
        <v>0</v>
      </c>
      <c r="AA350" s="60">
        <f>'Q9B-L2'!AA350*(1-'Q9B-L2-REIDI'!$AK350)</f>
        <v>0</v>
      </c>
      <c r="AB350" s="60">
        <f>'Q9B-L2'!AB350*(1-'Q9B-L2-REIDI'!$AK350)</f>
        <v>0</v>
      </c>
      <c r="AC350" s="60">
        <f>'Q9B-L2'!AC350*(1-'Q9B-L2-REIDI'!$AK350)</f>
        <v>0</v>
      </c>
      <c r="AD350" s="60">
        <f>'Q9B-L2'!AD350*(1-'Q9B-L2-REIDI'!$AK350)</f>
        <v>0</v>
      </c>
      <c r="AE350" s="60">
        <f>'Q9B-L2'!AE350*(1-'Q9B-L2-REIDI'!$AK350)</f>
        <v>0</v>
      </c>
      <c r="AF350" s="60">
        <f>'Q9B-L2'!AF350*(1-'Q9B-L2-REIDI'!$AK350)</f>
        <v>0</v>
      </c>
      <c r="AG350" s="60">
        <f>'Q9B-L2'!AG350*(1-'Q9B-L2-REIDI'!$AK350)</f>
        <v>0</v>
      </c>
      <c r="AH350" s="60">
        <f>'Q9B-L2'!AH350*(1-'Q9B-L2-REIDI'!$AK350)</f>
        <v>0</v>
      </c>
      <c r="AI350" s="60">
        <f>'Q9B-L2'!AI350*(1-'Q9B-L2-REIDI'!$AK350)</f>
        <v>0</v>
      </c>
      <c r="AJ350" s="20"/>
      <c r="AK350" s="170">
        <v>3.6499999999999998E-2</v>
      </c>
      <c r="AL350" s="63"/>
      <c r="AM350" s="63"/>
      <c r="AN350" s="63"/>
      <c r="AO350" s="45" t="str">
        <f t="shared" si="51"/>
        <v>Pavimento</v>
      </c>
    </row>
    <row r="351" spans="1:41" s="22" customFormat="1" ht="16.5" hidden="1" customHeight="1" outlineLevel="3">
      <c r="A351" s="119"/>
      <c r="B351" s="56" t="s">
        <v>375</v>
      </c>
      <c r="C351" s="93" t="s">
        <v>376</v>
      </c>
      <c r="D351" s="58">
        <f t="shared" si="55"/>
        <v>3109.0393181818181</v>
      </c>
      <c r="E351" s="59">
        <f t="shared" si="56"/>
        <v>3419.9432500000003</v>
      </c>
      <c r="F351" s="60">
        <f>'Q9B-L2'!F351*(1-'Q9B-L2-REIDI'!$AK351)</f>
        <v>3419.9432500000003</v>
      </c>
      <c r="G351" s="60">
        <f>'Q9B-L2'!G351*(1-'Q9B-L2-REIDI'!$AK351)</f>
        <v>0</v>
      </c>
      <c r="H351" s="60">
        <f>'Q9B-L2'!H351*(1-'Q9B-L2-REIDI'!$AK351)</f>
        <v>0</v>
      </c>
      <c r="I351" s="60">
        <f>'Q9B-L2'!I351*(1-'Q9B-L2-REIDI'!$AK351)</f>
        <v>0</v>
      </c>
      <c r="J351" s="60">
        <f>'Q9B-L2'!J351*(1-'Q9B-L2-REIDI'!$AK351)</f>
        <v>0</v>
      </c>
      <c r="K351" s="60">
        <f>'Q9B-L2'!K351*(1-'Q9B-L2-REIDI'!$AK351)</f>
        <v>0</v>
      </c>
      <c r="L351" s="60">
        <f>'Q9B-L2'!L351*(1-'Q9B-L2-REIDI'!$AK351)</f>
        <v>0</v>
      </c>
      <c r="M351" s="60">
        <f>'Q9B-L2'!M351*(1-'Q9B-L2-REIDI'!$AK351)</f>
        <v>0</v>
      </c>
      <c r="N351" s="60">
        <f>'Q9B-L2'!N351*(1-'Q9B-L2-REIDI'!$AK351)</f>
        <v>0</v>
      </c>
      <c r="O351" s="60">
        <f>'Q9B-L2'!O351*(1-'Q9B-L2-REIDI'!$AK351)</f>
        <v>0</v>
      </c>
      <c r="P351" s="60">
        <f>'Q9B-L2'!P351*(1-'Q9B-L2-REIDI'!$AK351)</f>
        <v>0</v>
      </c>
      <c r="Q351" s="60">
        <f>'Q9B-L2'!Q351*(1-'Q9B-L2-REIDI'!$AK351)</f>
        <v>0</v>
      </c>
      <c r="R351" s="60">
        <f>'Q9B-L2'!R351*(1-'Q9B-L2-REIDI'!$AK351)</f>
        <v>0</v>
      </c>
      <c r="S351" s="60">
        <f>'Q9B-L2'!S351*(1-'Q9B-L2-REIDI'!$AK351)</f>
        <v>0</v>
      </c>
      <c r="T351" s="60">
        <f>'Q9B-L2'!T351*(1-'Q9B-L2-REIDI'!$AK351)</f>
        <v>0</v>
      </c>
      <c r="U351" s="60">
        <f>'Q9B-L2'!U351*(1-'Q9B-L2-REIDI'!$AK351)</f>
        <v>0</v>
      </c>
      <c r="V351" s="60">
        <f>'Q9B-L2'!V351*(1-'Q9B-L2-REIDI'!$AK351)</f>
        <v>0</v>
      </c>
      <c r="W351" s="60">
        <f>'Q9B-L2'!W351*(1-'Q9B-L2-REIDI'!$AK351)</f>
        <v>0</v>
      </c>
      <c r="X351" s="60">
        <f>'Q9B-L2'!X351*(1-'Q9B-L2-REIDI'!$AK351)</f>
        <v>0</v>
      </c>
      <c r="Y351" s="60">
        <f>'Q9B-L2'!Y351*(1-'Q9B-L2-REIDI'!$AK351)</f>
        <v>0</v>
      </c>
      <c r="Z351" s="60">
        <f>'Q9B-L2'!Z351*(1-'Q9B-L2-REIDI'!$AK351)</f>
        <v>0</v>
      </c>
      <c r="AA351" s="60">
        <f>'Q9B-L2'!AA351*(1-'Q9B-L2-REIDI'!$AK351)</f>
        <v>0</v>
      </c>
      <c r="AB351" s="60">
        <f>'Q9B-L2'!AB351*(1-'Q9B-L2-REIDI'!$AK351)</f>
        <v>0</v>
      </c>
      <c r="AC351" s="60">
        <f>'Q9B-L2'!AC351*(1-'Q9B-L2-REIDI'!$AK351)</f>
        <v>0</v>
      </c>
      <c r="AD351" s="60">
        <f>'Q9B-L2'!AD351*(1-'Q9B-L2-REIDI'!$AK351)</f>
        <v>0</v>
      </c>
      <c r="AE351" s="60">
        <f>'Q9B-L2'!AE351*(1-'Q9B-L2-REIDI'!$AK351)</f>
        <v>0</v>
      </c>
      <c r="AF351" s="60">
        <f>'Q9B-L2'!AF351*(1-'Q9B-L2-REIDI'!$AK351)</f>
        <v>0</v>
      </c>
      <c r="AG351" s="60">
        <f>'Q9B-L2'!AG351*(1-'Q9B-L2-REIDI'!$AK351)</f>
        <v>0</v>
      </c>
      <c r="AH351" s="60">
        <f>'Q9B-L2'!AH351*(1-'Q9B-L2-REIDI'!$AK351)</f>
        <v>0</v>
      </c>
      <c r="AI351" s="60">
        <f>'Q9B-L2'!AI351*(1-'Q9B-L2-REIDI'!$AK351)</f>
        <v>0</v>
      </c>
      <c r="AJ351" s="20"/>
      <c r="AK351" s="170">
        <v>3.6499999999999998E-2</v>
      </c>
      <c r="AL351" s="63"/>
      <c r="AM351" s="63"/>
      <c r="AN351" s="63"/>
      <c r="AO351" s="45" t="str">
        <f t="shared" si="51"/>
        <v>Pavimento</v>
      </c>
    </row>
    <row r="352" spans="1:41" s="22" customFormat="1" ht="16.5" hidden="1" customHeight="1" outlineLevel="3">
      <c r="A352" s="119"/>
      <c r="B352" s="56" t="s">
        <v>377</v>
      </c>
      <c r="C352" s="93" t="s">
        <v>378</v>
      </c>
      <c r="D352" s="58">
        <f t="shared" si="55"/>
        <v>31152.845500000003</v>
      </c>
      <c r="E352" s="59">
        <f t="shared" si="56"/>
        <v>34268.130050000007</v>
      </c>
      <c r="F352" s="60">
        <f>'Q9B-L2'!F352*(1-'Q9B-L2-REIDI'!$AK352)</f>
        <v>34268.130050000007</v>
      </c>
      <c r="G352" s="60">
        <f>'Q9B-L2'!G352*(1-'Q9B-L2-REIDI'!$AK352)</f>
        <v>0</v>
      </c>
      <c r="H352" s="60">
        <f>'Q9B-L2'!H352*(1-'Q9B-L2-REIDI'!$AK352)</f>
        <v>0</v>
      </c>
      <c r="I352" s="60">
        <f>'Q9B-L2'!I352*(1-'Q9B-L2-REIDI'!$AK352)</f>
        <v>0</v>
      </c>
      <c r="J352" s="60">
        <f>'Q9B-L2'!J352*(1-'Q9B-L2-REIDI'!$AK352)</f>
        <v>0</v>
      </c>
      <c r="K352" s="60">
        <f>'Q9B-L2'!K352*(1-'Q9B-L2-REIDI'!$AK352)</f>
        <v>0</v>
      </c>
      <c r="L352" s="60">
        <f>'Q9B-L2'!L352*(1-'Q9B-L2-REIDI'!$AK352)</f>
        <v>0</v>
      </c>
      <c r="M352" s="60">
        <f>'Q9B-L2'!M352*(1-'Q9B-L2-REIDI'!$AK352)</f>
        <v>0</v>
      </c>
      <c r="N352" s="60">
        <f>'Q9B-L2'!N352*(1-'Q9B-L2-REIDI'!$AK352)</f>
        <v>0</v>
      </c>
      <c r="O352" s="60">
        <f>'Q9B-L2'!O352*(1-'Q9B-L2-REIDI'!$AK352)</f>
        <v>0</v>
      </c>
      <c r="P352" s="60">
        <f>'Q9B-L2'!P352*(1-'Q9B-L2-REIDI'!$AK352)</f>
        <v>0</v>
      </c>
      <c r="Q352" s="60">
        <f>'Q9B-L2'!Q352*(1-'Q9B-L2-REIDI'!$AK352)</f>
        <v>0</v>
      </c>
      <c r="R352" s="60">
        <f>'Q9B-L2'!R352*(1-'Q9B-L2-REIDI'!$AK352)</f>
        <v>0</v>
      </c>
      <c r="S352" s="60">
        <f>'Q9B-L2'!S352*(1-'Q9B-L2-REIDI'!$AK352)</f>
        <v>0</v>
      </c>
      <c r="T352" s="60">
        <f>'Q9B-L2'!T352*(1-'Q9B-L2-REIDI'!$AK352)</f>
        <v>0</v>
      </c>
      <c r="U352" s="60">
        <f>'Q9B-L2'!U352*(1-'Q9B-L2-REIDI'!$AK352)</f>
        <v>0</v>
      </c>
      <c r="V352" s="60">
        <f>'Q9B-L2'!V352*(1-'Q9B-L2-REIDI'!$AK352)</f>
        <v>0</v>
      </c>
      <c r="W352" s="60">
        <f>'Q9B-L2'!W352*(1-'Q9B-L2-REIDI'!$AK352)</f>
        <v>0</v>
      </c>
      <c r="X352" s="60">
        <f>'Q9B-L2'!X352*(1-'Q9B-L2-REIDI'!$AK352)</f>
        <v>0</v>
      </c>
      <c r="Y352" s="60">
        <f>'Q9B-L2'!Y352*(1-'Q9B-L2-REIDI'!$AK352)</f>
        <v>0</v>
      </c>
      <c r="Z352" s="60">
        <f>'Q9B-L2'!Z352*(1-'Q9B-L2-REIDI'!$AK352)</f>
        <v>0</v>
      </c>
      <c r="AA352" s="60">
        <f>'Q9B-L2'!AA352*(1-'Q9B-L2-REIDI'!$AK352)</f>
        <v>0</v>
      </c>
      <c r="AB352" s="60">
        <f>'Q9B-L2'!AB352*(1-'Q9B-L2-REIDI'!$AK352)</f>
        <v>0</v>
      </c>
      <c r="AC352" s="60">
        <f>'Q9B-L2'!AC352*(1-'Q9B-L2-REIDI'!$AK352)</f>
        <v>0</v>
      </c>
      <c r="AD352" s="60">
        <f>'Q9B-L2'!AD352*(1-'Q9B-L2-REIDI'!$AK352)</f>
        <v>0</v>
      </c>
      <c r="AE352" s="60">
        <f>'Q9B-L2'!AE352*(1-'Q9B-L2-REIDI'!$AK352)</f>
        <v>0</v>
      </c>
      <c r="AF352" s="60">
        <f>'Q9B-L2'!AF352*(1-'Q9B-L2-REIDI'!$AK352)</f>
        <v>0</v>
      </c>
      <c r="AG352" s="60">
        <f>'Q9B-L2'!AG352*(1-'Q9B-L2-REIDI'!$AK352)</f>
        <v>0</v>
      </c>
      <c r="AH352" s="60">
        <f>'Q9B-L2'!AH352*(1-'Q9B-L2-REIDI'!$AK352)</f>
        <v>0</v>
      </c>
      <c r="AI352" s="60">
        <f>'Q9B-L2'!AI352*(1-'Q9B-L2-REIDI'!$AK352)</f>
        <v>0</v>
      </c>
      <c r="AJ352" s="20"/>
      <c r="AK352" s="170">
        <v>3.6499999999999998E-2</v>
      </c>
      <c r="AL352" s="63"/>
      <c r="AM352" s="63"/>
      <c r="AN352" s="63"/>
      <c r="AO352" s="45" t="str">
        <f t="shared" si="51"/>
        <v>Pavimento</v>
      </c>
    </row>
    <row r="353" spans="1:41" s="22" customFormat="1" ht="16.5" hidden="1" customHeight="1" outlineLevel="3">
      <c r="A353" s="119"/>
      <c r="B353" s="56" t="s">
        <v>379</v>
      </c>
      <c r="C353" s="93" t="s">
        <v>380</v>
      </c>
      <c r="D353" s="58">
        <f t="shared" si="55"/>
        <v>39535.032727272723</v>
      </c>
      <c r="E353" s="59">
        <f t="shared" si="56"/>
        <v>43488.536</v>
      </c>
      <c r="F353" s="60">
        <f>'Q9B-L2'!F353*(1-'Q9B-L2-REIDI'!$AK353)</f>
        <v>43488.536</v>
      </c>
      <c r="G353" s="60">
        <f>'Q9B-L2'!G353*(1-'Q9B-L2-REIDI'!$AK353)</f>
        <v>0</v>
      </c>
      <c r="H353" s="60">
        <f>'Q9B-L2'!H353*(1-'Q9B-L2-REIDI'!$AK353)</f>
        <v>0</v>
      </c>
      <c r="I353" s="60">
        <f>'Q9B-L2'!I353*(1-'Q9B-L2-REIDI'!$AK353)</f>
        <v>0</v>
      </c>
      <c r="J353" s="60">
        <f>'Q9B-L2'!J353*(1-'Q9B-L2-REIDI'!$AK353)</f>
        <v>0</v>
      </c>
      <c r="K353" s="60">
        <f>'Q9B-L2'!K353*(1-'Q9B-L2-REIDI'!$AK353)</f>
        <v>0</v>
      </c>
      <c r="L353" s="60">
        <f>'Q9B-L2'!L353*(1-'Q9B-L2-REIDI'!$AK353)</f>
        <v>0</v>
      </c>
      <c r="M353" s="60">
        <f>'Q9B-L2'!M353*(1-'Q9B-L2-REIDI'!$AK353)</f>
        <v>0</v>
      </c>
      <c r="N353" s="60">
        <f>'Q9B-L2'!N353*(1-'Q9B-L2-REIDI'!$AK353)</f>
        <v>0</v>
      </c>
      <c r="O353" s="60">
        <f>'Q9B-L2'!O353*(1-'Q9B-L2-REIDI'!$AK353)</f>
        <v>0</v>
      </c>
      <c r="P353" s="60">
        <f>'Q9B-L2'!P353*(1-'Q9B-L2-REIDI'!$AK353)</f>
        <v>0</v>
      </c>
      <c r="Q353" s="60">
        <f>'Q9B-L2'!Q353*(1-'Q9B-L2-REIDI'!$AK353)</f>
        <v>0</v>
      </c>
      <c r="R353" s="60">
        <f>'Q9B-L2'!R353*(1-'Q9B-L2-REIDI'!$AK353)</f>
        <v>0</v>
      </c>
      <c r="S353" s="60">
        <f>'Q9B-L2'!S353*(1-'Q9B-L2-REIDI'!$AK353)</f>
        <v>0</v>
      </c>
      <c r="T353" s="60">
        <f>'Q9B-L2'!T353*(1-'Q9B-L2-REIDI'!$AK353)</f>
        <v>0</v>
      </c>
      <c r="U353" s="60">
        <f>'Q9B-L2'!U353*(1-'Q9B-L2-REIDI'!$AK353)</f>
        <v>0</v>
      </c>
      <c r="V353" s="60">
        <f>'Q9B-L2'!V353*(1-'Q9B-L2-REIDI'!$AK353)</f>
        <v>0</v>
      </c>
      <c r="W353" s="60">
        <f>'Q9B-L2'!W353*(1-'Q9B-L2-REIDI'!$AK353)</f>
        <v>0</v>
      </c>
      <c r="X353" s="60">
        <f>'Q9B-L2'!X353*(1-'Q9B-L2-REIDI'!$AK353)</f>
        <v>0</v>
      </c>
      <c r="Y353" s="60">
        <f>'Q9B-L2'!Y353*(1-'Q9B-L2-REIDI'!$AK353)</f>
        <v>0</v>
      </c>
      <c r="Z353" s="60">
        <f>'Q9B-L2'!Z353*(1-'Q9B-L2-REIDI'!$AK353)</f>
        <v>0</v>
      </c>
      <c r="AA353" s="60">
        <f>'Q9B-L2'!AA353*(1-'Q9B-L2-REIDI'!$AK353)</f>
        <v>0</v>
      </c>
      <c r="AB353" s="60">
        <f>'Q9B-L2'!AB353*(1-'Q9B-L2-REIDI'!$AK353)</f>
        <v>0</v>
      </c>
      <c r="AC353" s="60">
        <f>'Q9B-L2'!AC353*(1-'Q9B-L2-REIDI'!$AK353)</f>
        <v>0</v>
      </c>
      <c r="AD353" s="60">
        <f>'Q9B-L2'!AD353*(1-'Q9B-L2-REIDI'!$AK353)</f>
        <v>0</v>
      </c>
      <c r="AE353" s="60">
        <f>'Q9B-L2'!AE353*(1-'Q9B-L2-REIDI'!$AK353)</f>
        <v>0</v>
      </c>
      <c r="AF353" s="60">
        <f>'Q9B-L2'!AF353*(1-'Q9B-L2-REIDI'!$AK353)</f>
        <v>0</v>
      </c>
      <c r="AG353" s="60">
        <f>'Q9B-L2'!AG353*(1-'Q9B-L2-REIDI'!$AK353)</f>
        <v>0</v>
      </c>
      <c r="AH353" s="60">
        <f>'Q9B-L2'!AH353*(1-'Q9B-L2-REIDI'!$AK353)</f>
        <v>0</v>
      </c>
      <c r="AI353" s="60">
        <f>'Q9B-L2'!AI353*(1-'Q9B-L2-REIDI'!$AK353)</f>
        <v>0</v>
      </c>
      <c r="AJ353" s="20"/>
      <c r="AK353" s="170">
        <v>3.6499999999999998E-2</v>
      </c>
      <c r="AL353" s="63"/>
      <c r="AM353" s="63"/>
      <c r="AN353" s="63"/>
      <c r="AO353" s="45" t="str">
        <f t="shared" si="51"/>
        <v>Pavimento</v>
      </c>
    </row>
    <row r="354" spans="1:41" s="22" customFormat="1" ht="16.5" hidden="1" customHeight="1" outlineLevel="3">
      <c r="A354" s="119"/>
      <c r="B354" s="56" t="s">
        <v>381</v>
      </c>
      <c r="C354" s="93" t="s">
        <v>382</v>
      </c>
      <c r="D354" s="58">
        <f t="shared" si="55"/>
        <v>5827.0728181818213</v>
      </c>
      <c r="E354" s="59">
        <f t="shared" si="56"/>
        <v>6409.7801000000036</v>
      </c>
      <c r="F354" s="60">
        <f>'Q9B-L2'!F354*(1-'Q9B-L2-REIDI'!$AK354)</f>
        <v>6409.7801000000036</v>
      </c>
      <c r="G354" s="60">
        <f>'Q9B-L2'!G354*(1-'Q9B-L2-REIDI'!$AK354)</f>
        <v>0</v>
      </c>
      <c r="H354" s="60">
        <f>'Q9B-L2'!H354*(1-'Q9B-L2-REIDI'!$AK354)</f>
        <v>0</v>
      </c>
      <c r="I354" s="60">
        <f>'Q9B-L2'!I354*(1-'Q9B-L2-REIDI'!$AK354)</f>
        <v>0</v>
      </c>
      <c r="J354" s="60">
        <f>'Q9B-L2'!J354*(1-'Q9B-L2-REIDI'!$AK354)</f>
        <v>0</v>
      </c>
      <c r="K354" s="60">
        <f>'Q9B-L2'!K354*(1-'Q9B-L2-REIDI'!$AK354)</f>
        <v>0</v>
      </c>
      <c r="L354" s="60">
        <f>'Q9B-L2'!L354*(1-'Q9B-L2-REIDI'!$AK354)</f>
        <v>0</v>
      </c>
      <c r="M354" s="60">
        <f>'Q9B-L2'!M354*(1-'Q9B-L2-REIDI'!$AK354)</f>
        <v>0</v>
      </c>
      <c r="N354" s="60">
        <f>'Q9B-L2'!N354*(1-'Q9B-L2-REIDI'!$AK354)</f>
        <v>0</v>
      </c>
      <c r="O354" s="60">
        <f>'Q9B-L2'!O354*(1-'Q9B-L2-REIDI'!$AK354)</f>
        <v>0</v>
      </c>
      <c r="P354" s="60">
        <f>'Q9B-L2'!P354*(1-'Q9B-L2-REIDI'!$AK354)</f>
        <v>0</v>
      </c>
      <c r="Q354" s="60">
        <f>'Q9B-L2'!Q354*(1-'Q9B-L2-REIDI'!$AK354)</f>
        <v>0</v>
      </c>
      <c r="R354" s="60">
        <f>'Q9B-L2'!R354*(1-'Q9B-L2-REIDI'!$AK354)</f>
        <v>0</v>
      </c>
      <c r="S354" s="60">
        <f>'Q9B-L2'!S354*(1-'Q9B-L2-REIDI'!$AK354)</f>
        <v>0</v>
      </c>
      <c r="T354" s="60">
        <f>'Q9B-L2'!T354*(1-'Q9B-L2-REIDI'!$AK354)</f>
        <v>0</v>
      </c>
      <c r="U354" s="60">
        <f>'Q9B-L2'!U354*(1-'Q9B-L2-REIDI'!$AK354)</f>
        <v>0</v>
      </c>
      <c r="V354" s="60">
        <f>'Q9B-L2'!V354*(1-'Q9B-L2-REIDI'!$AK354)</f>
        <v>0</v>
      </c>
      <c r="W354" s="60">
        <f>'Q9B-L2'!W354*(1-'Q9B-L2-REIDI'!$AK354)</f>
        <v>0</v>
      </c>
      <c r="X354" s="60">
        <f>'Q9B-L2'!X354*(1-'Q9B-L2-REIDI'!$AK354)</f>
        <v>0</v>
      </c>
      <c r="Y354" s="60">
        <f>'Q9B-L2'!Y354*(1-'Q9B-L2-REIDI'!$AK354)</f>
        <v>0</v>
      </c>
      <c r="Z354" s="60">
        <f>'Q9B-L2'!Z354*(1-'Q9B-L2-REIDI'!$AK354)</f>
        <v>0</v>
      </c>
      <c r="AA354" s="60">
        <f>'Q9B-L2'!AA354*(1-'Q9B-L2-REIDI'!$AK354)</f>
        <v>0</v>
      </c>
      <c r="AB354" s="60">
        <f>'Q9B-L2'!AB354*(1-'Q9B-L2-REIDI'!$AK354)</f>
        <v>0</v>
      </c>
      <c r="AC354" s="60">
        <f>'Q9B-L2'!AC354*(1-'Q9B-L2-REIDI'!$AK354)</f>
        <v>0</v>
      </c>
      <c r="AD354" s="60">
        <f>'Q9B-L2'!AD354*(1-'Q9B-L2-REIDI'!$AK354)</f>
        <v>0</v>
      </c>
      <c r="AE354" s="60">
        <f>'Q9B-L2'!AE354*(1-'Q9B-L2-REIDI'!$AK354)</f>
        <v>0</v>
      </c>
      <c r="AF354" s="60">
        <f>'Q9B-L2'!AF354*(1-'Q9B-L2-REIDI'!$AK354)</f>
        <v>0</v>
      </c>
      <c r="AG354" s="60">
        <f>'Q9B-L2'!AG354*(1-'Q9B-L2-REIDI'!$AK354)</f>
        <v>0</v>
      </c>
      <c r="AH354" s="60">
        <f>'Q9B-L2'!AH354*(1-'Q9B-L2-REIDI'!$AK354)</f>
        <v>0</v>
      </c>
      <c r="AI354" s="60">
        <f>'Q9B-L2'!AI354*(1-'Q9B-L2-REIDI'!$AK354)</f>
        <v>0</v>
      </c>
      <c r="AJ354" s="20"/>
      <c r="AK354" s="170">
        <v>3.6499999999999998E-2</v>
      </c>
      <c r="AL354" s="63"/>
      <c r="AM354" s="63"/>
      <c r="AN354" s="63"/>
      <c r="AO354" s="45" t="str">
        <f t="shared" si="51"/>
        <v>Pavimento</v>
      </c>
    </row>
    <row r="355" spans="1:41" s="22" customFormat="1" ht="16.5" hidden="1" customHeight="1" outlineLevel="3">
      <c r="A355" s="119"/>
      <c r="B355" s="56" t="s">
        <v>383</v>
      </c>
      <c r="C355" s="93" t="s">
        <v>384</v>
      </c>
      <c r="D355" s="58">
        <f t="shared" si="55"/>
        <v>11227.840681818183</v>
      </c>
      <c r="E355" s="59">
        <f t="shared" si="56"/>
        <v>12350.624750000003</v>
      </c>
      <c r="F355" s="60">
        <f>'Q9B-L2'!F355*(1-'Q9B-L2-REIDI'!$AK355)</f>
        <v>12350.624750000003</v>
      </c>
      <c r="G355" s="60">
        <f>'Q9B-L2'!G355*(1-'Q9B-L2-REIDI'!$AK355)</f>
        <v>0</v>
      </c>
      <c r="H355" s="60">
        <f>'Q9B-L2'!H355*(1-'Q9B-L2-REIDI'!$AK355)</f>
        <v>0</v>
      </c>
      <c r="I355" s="60">
        <f>'Q9B-L2'!I355*(1-'Q9B-L2-REIDI'!$AK355)</f>
        <v>0</v>
      </c>
      <c r="J355" s="60">
        <f>'Q9B-L2'!J355*(1-'Q9B-L2-REIDI'!$AK355)</f>
        <v>0</v>
      </c>
      <c r="K355" s="60">
        <f>'Q9B-L2'!K355*(1-'Q9B-L2-REIDI'!$AK355)</f>
        <v>0</v>
      </c>
      <c r="L355" s="60">
        <f>'Q9B-L2'!L355*(1-'Q9B-L2-REIDI'!$AK355)</f>
        <v>0</v>
      </c>
      <c r="M355" s="60">
        <f>'Q9B-L2'!M355*(1-'Q9B-L2-REIDI'!$AK355)</f>
        <v>0</v>
      </c>
      <c r="N355" s="60">
        <f>'Q9B-L2'!N355*(1-'Q9B-L2-REIDI'!$AK355)</f>
        <v>0</v>
      </c>
      <c r="O355" s="60">
        <f>'Q9B-L2'!O355*(1-'Q9B-L2-REIDI'!$AK355)</f>
        <v>0</v>
      </c>
      <c r="P355" s="60">
        <f>'Q9B-L2'!P355*(1-'Q9B-L2-REIDI'!$AK355)</f>
        <v>0</v>
      </c>
      <c r="Q355" s="60">
        <f>'Q9B-L2'!Q355*(1-'Q9B-L2-REIDI'!$AK355)</f>
        <v>0</v>
      </c>
      <c r="R355" s="60">
        <f>'Q9B-L2'!R355*(1-'Q9B-L2-REIDI'!$AK355)</f>
        <v>0</v>
      </c>
      <c r="S355" s="60">
        <f>'Q9B-L2'!S355*(1-'Q9B-L2-REIDI'!$AK355)</f>
        <v>0</v>
      </c>
      <c r="T355" s="60">
        <f>'Q9B-L2'!T355*(1-'Q9B-L2-REIDI'!$AK355)</f>
        <v>0</v>
      </c>
      <c r="U355" s="60">
        <f>'Q9B-L2'!U355*(1-'Q9B-L2-REIDI'!$AK355)</f>
        <v>0</v>
      </c>
      <c r="V355" s="60">
        <f>'Q9B-L2'!V355*(1-'Q9B-L2-REIDI'!$AK355)</f>
        <v>0</v>
      </c>
      <c r="W355" s="60">
        <f>'Q9B-L2'!W355*(1-'Q9B-L2-REIDI'!$AK355)</f>
        <v>0</v>
      </c>
      <c r="X355" s="60">
        <f>'Q9B-L2'!X355*(1-'Q9B-L2-REIDI'!$AK355)</f>
        <v>0</v>
      </c>
      <c r="Y355" s="60">
        <f>'Q9B-L2'!Y355*(1-'Q9B-L2-REIDI'!$AK355)</f>
        <v>0</v>
      </c>
      <c r="Z355" s="60">
        <f>'Q9B-L2'!Z355*(1-'Q9B-L2-REIDI'!$AK355)</f>
        <v>0</v>
      </c>
      <c r="AA355" s="60">
        <f>'Q9B-L2'!AA355*(1-'Q9B-L2-REIDI'!$AK355)</f>
        <v>0</v>
      </c>
      <c r="AB355" s="60">
        <f>'Q9B-L2'!AB355*(1-'Q9B-L2-REIDI'!$AK355)</f>
        <v>0</v>
      </c>
      <c r="AC355" s="60">
        <f>'Q9B-L2'!AC355*(1-'Q9B-L2-REIDI'!$AK355)</f>
        <v>0</v>
      </c>
      <c r="AD355" s="60">
        <f>'Q9B-L2'!AD355*(1-'Q9B-L2-REIDI'!$AK355)</f>
        <v>0</v>
      </c>
      <c r="AE355" s="60">
        <f>'Q9B-L2'!AE355*(1-'Q9B-L2-REIDI'!$AK355)</f>
        <v>0</v>
      </c>
      <c r="AF355" s="60">
        <f>'Q9B-L2'!AF355*(1-'Q9B-L2-REIDI'!$AK355)</f>
        <v>0</v>
      </c>
      <c r="AG355" s="60">
        <f>'Q9B-L2'!AG355*(1-'Q9B-L2-REIDI'!$AK355)</f>
        <v>0</v>
      </c>
      <c r="AH355" s="60">
        <f>'Q9B-L2'!AH355*(1-'Q9B-L2-REIDI'!$AK355)</f>
        <v>0</v>
      </c>
      <c r="AI355" s="60">
        <f>'Q9B-L2'!AI355*(1-'Q9B-L2-REIDI'!$AK355)</f>
        <v>0</v>
      </c>
      <c r="AJ355" s="20"/>
      <c r="AK355" s="170">
        <v>3.6499999999999998E-2</v>
      </c>
      <c r="AL355" s="63"/>
      <c r="AM355" s="63"/>
      <c r="AN355" s="63"/>
      <c r="AO355" s="45" t="str">
        <f t="shared" si="51"/>
        <v>Pavimento</v>
      </c>
    </row>
    <row r="356" spans="1:41" s="22" customFormat="1" ht="16.5" hidden="1" customHeight="1" outlineLevel="2">
      <c r="A356" s="91"/>
      <c r="B356" s="48" t="s">
        <v>385</v>
      </c>
      <c r="C356" s="67" t="s">
        <v>386</v>
      </c>
      <c r="D356" s="50">
        <f t="shared" si="55"/>
        <v>119305.57735329546</v>
      </c>
      <c r="E356" s="51">
        <f t="shared" si="56"/>
        <v>131236.13508862501</v>
      </c>
      <c r="F356" s="92">
        <f t="shared" ref="F356:AI356" si="60">SUBTOTAL(9,F357:F365)</f>
        <v>131236.13508862501</v>
      </c>
      <c r="G356" s="92">
        <f t="shared" si="60"/>
        <v>0</v>
      </c>
      <c r="H356" s="92">
        <f t="shared" si="60"/>
        <v>0</v>
      </c>
      <c r="I356" s="92">
        <f t="shared" si="60"/>
        <v>0</v>
      </c>
      <c r="J356" s="92">
        <f t="shared" si="60"/>
        <v>0</v>
      </c>
      <c r="K356" s="92">
        <f t="shared" si="60"/>
        <v>0</v>
      </c>
      <c r="L356" s="92">
        <f t="shared" si="60"/>
        <v>0</v>
      </c>
      <c r="M356" s="92">
        <f t="shared" si="60"/>
        <v>0</v>
      </c>
      <c r="N356" s="92">
        <f t="shared" si="60"/>
        <v>0</v>
      </c>
      <c r="O356" s="92">
        <f t="shared" si="60"/>
        <v>0</v>
      </c>
      <c r="P356" s="92">
        <f t="shared" si="60"/>
        <v>0</v>
      </c>
      <c r="Q356" s="92">
        <f t="shared" si="60"/>
        <v>0</v>
      </c>
      <c r="R356" s="92">
        <f t="shared" si="60"/>
        <v>0</v>
      </c>
      <c r="S356" s="92">
        <f t="shared" si="60"/>
        <v>0</v>
      </c>
      <c r="T356" s="92">
        <f t="shared" si="60"/>
        <v>0</v>
      </c>
      <c r="U356" s="92">
        <f t="shared" si="60"/>
        <v>0</v>
      </c>
      <c r="V356" s="92">
        <f t="shared" si="60"/>
        <v>0</v>
      </c>
      <c r="W356" s="92">
        <f t="shared" si="60"/>
        <v>0</v>
      </c>
      <c r="X356" s="92">
        <f t="shared" si="60"/>
        <v>0</v>
      </c>
      <c r="Y356" s="92">
        <f t="shared" si="60"/>
        <v>0</v>
      </c>
      <c r="Z356" s="92">
        <f t="shared" si="60"/>
        <v>0</v>
      </c>
      <c r="AA356" s="92">
        <f t="shared" si="60"/>
        <v>0</v>
      </c>
      <c r="AB356" s="92">
        <f t="shared" si="60"/>
        <v>0</v>
      </c>
      <c r="AC356" s="92">
        <f t="shared" si="60"/>
        <v>0</v>
      </c>
      <c r="AD356" s="92">
        <f t="shared" si="60"/>
        <v>0</v>
      </c>
      <c r="AE356" s="92">
        <f t="shared" si="60"/>
        <v>0</v>
      </c>
      <c r="AF356" s="92">
        <f t="shared" si="60"/>
        <v>0</v>
      </c>
      <c r="AG356" s="92">
        <f t="shared" si="60"/>
        <v>0</v>
      </c>
      <c r="AH356" s="92">
        <f t="shared" si="60"/>
        <v>0</v>
      </c>
      <c r="AI356" s="92">
        <f t="shared" si="60"/>
        <v>0</v>
      </c>
      <c r="AJ356" s="20"/>
      <c r="AK356" s="54"/>
      <c r="AL356" s="55">
        <v>1</v>
      </c>
      <c r="AM356" s="55"/>
      <c r="AN356" s="55"/>
      <c r="AO356" s="45" t="str">
        <f t="shared" si="51"/>
        <v>Programa Intensivo Inicial</v>
      </c>
    </row>
    <row r="357" spans="1:41" s="22" customFormat="1" ht="16.5" hidden="1" customHeight="1" outlineLevel="3">
      <c r="A357" s="119"/>
      <c r="B357" s="56" t="s">
        <v>387</v>
      </c>
      <c r="C357" s="93" t="s">
        <v>368</v>
      </c>
      <c r="D357" s="58">
        <f t="shared" si="55"/>
        <v>18402.071973749997</v>
      </c>
      <c r="E357" s="59">
        <f t="shared" si="56"/>
        <v>20242.279171124999</v>
      </c>
      <c r="F357" s="60">
        <f>'Q9B-L2'!F357*(1-'Q9B-L2-REIDI'!$AK357)</f>
        <v>20242.279171124999</v>
      </c>
      <c r="G357" s="60">
        <f>'Q9B-L2'!G357*(1-'Q9B-L2-REIDI'!$AK357)</f>
        <v>0</v>
      </c>
      <c r="H357" s="60">
        <f>'Q9B-L2'!H357*(1-'Q9B-L2-REIDI'!$AK357)</f>
        <v>0</v>
      </c>
      <c r="I357" s="60">
        <f>'Q9B-L2'!I357*(1-'Q9B-L2-REIDI'!$AK357)</f>
        <v>0</v>
      </c>
      <c r="J357" s="60">
        <f>'Q9B-L2'!J357*(1-'Q9B-L2-REIDI'!$AK357)</f>
        <v>0</v>
      </c>
      <c r="K357" s="60">
        <f>'Q9B-L2'!K357*(1-'Q9B-L2-REIDI'!$AK357)</f>
        <v>0</v>
      </c>
      <c r="L357" s="60">
        <f>'Q9B-L2'!L357*(1-'Q9B-L2-REIDI'!$AK357)</f>
        <v>0</v>
      </c>
      <c r="M357" s="60">
        <f>'Q9B-L2'!M357*(1-'Q9B-L2-REIDI'!$AK357)</f>
        <v>0</v>
      </c>
      <c r="N357" s="60">
        <f>'Q9B-L2'!N357*(1-'Q9B-L2-REIDI'!$AK357)</f>
        <v>0</v>
      </c>
      <c r="O357" s="60">
        <f>'Q9B-L2'!O357*(1-'Q9B-L2-REIDI'!$AK357)</f>
        <v>0</v>
      </c>
      <c r="P357" s="60">
        <f>'Q9B-L2'!P357*(1-'Q9B-L2-REIDI'!$AK357)</f>
        <v>0</v>
      </c>
      <c r="Q357" s="60">
        <f>'Q9B-L2'!Q357*(1-'Q9B-L2-REIDI'!$AK357)</f>
        <v>0</v>
      </c>
      <c r="R357" s="60">
        <f>'Q9B-L2'!R357*(1-'Q9B-L2-REIDI'!$AK357)</f>
        <v>0</v>
      </c>
      <c r="S357" s="60">
        <f>'Q9B-L2'!S357*(1-'Q9B-L2-REIDI'!$AK357)</f>
        <v>0</v>
      </c>
      <c r="T357" s="60">
        <f>'Q9B-L2'!T357*(1-'Q9B-L2-REIDI'!$AK357)</f>
        <v>0</v>
      </c>
      <c r="U357" s="60">
        <f>'Q9B-L2'!U357*(1-'Q9B-L2-REIDI'!$AK357)</f>
        <v>0</v>
      </c>
      <c r="V357" s="60">
        <f>'Q9B-L2'!V357*(1-'Q9B-L2-REIDI'!$AK357)</f>
        <v>0</v>
      </c>
      <c r="W357" s="60">
        <f>'Q9B-L2'!W357*(1-'Q9B-L2-REIDI'!$AK357)</f>
        <v>0</v>
      </c>
      <c r="X357" s="60">
        <f>'Q9B-L2'!X357*(1-'Q9B-L2-REIDI'!$AK357)</f>
        <v>0</v>
      </c>
      <c r="Y357" s="60">
        <f>'Q9B-L2'!Y357*(1-'Q9B-L2-REIDI'!$AK357)</f>
        <v>0</v>
      </c>
      <c r="Z357" s="60">
        <f>'Q9B-L2'!Z357*(1-'Q9B-L2-REIDI'!$AK357)</f>
        <v>0</v>
      </c>
      <c r="AA357" s="60">
        <f>'Q9B-L2'!AA357*(1-'Q9B-L2-REIDI'!$AK357)</f>
        <v>0</v>
      </c>
      <c r="AB357" s="60">
        <f>'Q9B-L2'!AB357*(1-'Q9B-L2-REIDI'!$AK357)</f>
        <v>0</v>
      </c>
      <c r="AC357" s="60">
        <f>'Q9B-L2'!AC357*(1-'Q9B-L2-REIDI'!$AK357)</f>
        <v>0</v>
      </c>
      <c r="AD357" s="60">
        <f>'Q9B-L2'!AD357*(1-'Q9B-L2-REIDI'!$AK357)</f>
        <v>0</v>
      </c>
      <c r="AE357" s="60">
        <f>'Q9B-L2'!AE357*(1-'Q9B-L2-REIDI'!$AK357)</f>
        <v>0</v>
      </c>
      <c r="AF357" s="60">
        <f>'Q9B-L2'!AF357*(1-'Q9B-L2-REIDI'!$AK357)</f>
        <v>0</v>
      </c>
      <c r="AG357" s="60">
        <f>'Q9B-L2'!AG357*(1-'Q9B-L2-REIDI'!$AK357)</f>
        <v>0</v>
      </c>
      <c r="AH357" s="60">
        <f>'Q9B-L2'!AH357*(1-'Q9B-L2-REIDI'!$AK357)</f>
        <v>0</v>
      </c>
      <c r="AI357" s="60">
        <f>'Q9B-L2'!AI357*(1-'Q9B-L2-REIDI'!$AK357)</f>
        <v>0</v>
      </c>
      <c r="AJ357" s="20"/>
      <c r="AK357" s="170">
        <v>3.6499999999999998E-2</v>
      </c>
      <c r="AL357" s="63"/>
      <c r="AM357" s="63"/>
      <c r="AN357" s="63"/>
      <c r="AO357" s="45" t="str">
        <f t="shared" si="51"/>
        <v>Demais Serviços</v>
      </c>
    </row>
    <row r="358" spans="1:41" s="22" customFormat="1" ht="16.5" hidden="1" customHeight="1" outlineLevel="3">
      <c r="A358" s="119"/>
      <c r="B358" s="56" t="s">
        <v>388</v>
      </c>
      <c r="C358" s="93" t="s">
        <v>370</v>
      </c>
      <c r="D358" s="58">
        <f t="shared" si="55"/>
        <v>6707.5195561363626</v>
      </c>
      <c r="E358" s="59">
        <f t="shared" si="56"/>
        <v>7378.2715117499993</v>
      </c>
      <c r="F358" s="60">
        <f>'Q9B-L2'!F358*(1-'Q9B-L2-REIDI'!$AK358)</f>
        <v>7378.2715117499993</v>
      </c>
      <c r="G358" s="60">
        <f>'Q9B-L2'!G358*(1-'Q9B-L2-REIDI'!$AK358)</f>
        <v>0</v>
      </c>
      <c r="H358" s="60">
        <f>'Q9B-L2'!H358*(1-'Q9B-L2-REIDI'!$AK358)</f>
        <v>0</v>
      </c>
      <c r="I358" s="60">
        <f>'Q9B-L2'!I358*(1-'Q9B-L2-REIDI'!$AK358)</f>
        <v>0</v>
      </c>
      <c r="J358" s="60">
        <f>'Q9B-L2'!J358*(1-'Q9B-L2-REIDI'!$AK358)</f>
        <v>0</v>
      </c>
      <c r="K358" s="60">
        <f>'Q9B-L2'!K358*(1-'Q9B-L2-REIDI'!$AK358)</f>
        <v>0</v>
      </c>
      <c r="L358" s="60">
        <f>'Q9B-L2'!L358*(1-'Q9B-L2-REIDI'!$AK358)</f>
        <v>0</v>
      </c>
      <c r="M358" s="60">
        <f>'Q9B-L2'!M358*(1-'Q9B-L2-REIDI'!$AK358)</f>
        <v>0</v>
      </c>
      <c r="N358" s="60">
        <f>'Q9B-L2'!N358*(1-'Q9B-L2-REIDI'!$AK358)</f>
        <v>0</v>
      </c>
      <c r="O358" s="60">
        <f>'Q9B-L2'!O358*(1-'Q9B-L2-REIDI'!$AK358)</f>
        <v>0</v>
      </c>
      <c r="P358" s="60">
        <f>'Q9B-L2'!P358*(1-'Q9B-L2-REIDI'!$AK358)</f>
        <v>0</v>
      </c>
      <c r="Q358" s="60">
        <f>'Q9B-L2'!Q358*(1-'Q9B-L2-REIDI'!$AK358)</f>
        <v>0</v>
      </c>
      <c r="R358" s="60">
        <f>'Q9B-L2'!R358*(1-'Q9B-L2-REIDI'!$AK358)</f>
        <v>0</v>
      </c>
      <c r="S358" s="60">
        <f>'Q9B-L2'!S358*(1-'Q9B-L2-REIDI'!$AK358)</f>
        <v>0</v>
      </c>
      <c r="T358" s="60">
        <f>'Q9B-L2'!T358*(1-'Q9B-L2-REIDI'!$AK358)</f>
        <v>0</v>
      </c>
      <c r="U358" s="60">
        <f>'Q9B-L2'!U358*(1-'Q9B-L2-REIDI'!$AK358)</f>
        <v>0</v>
      </c>
      <c r="V358" s="60">
        <f>'Q9B-L2'!V358*(1-'Q9B-L2-REIDI'!$AK358)</f>
        <v>0</v>
      </c>
      <c r="W358" s="60">
        <f>'Q9B-L2'!W358*(1-'Q9B-L2-REIDI'!$AK358)</f>
        <v>0</v>
      </c>
      <c r="X358" s="60">
        <f>'Q9B-L2'!X358*(1-'Q9B-L2-REIDI'!$AK358)</f>
        <v>0</v>
      </c>
      <c r="Y358" s="60">
        <f>'Q9B-L2'!Y358*(1-'Q9B-L2-REIDI'!$AK358)</f>
        <v>0</v>
      </c>
      <c r="Z358" s="60">
        <f>'Q9B-L2'!Z358*(1-'Q9B-L2-REIDI'!$AK358)</f>
        <v>0</v>
      </c>
      <c r="AA358" s="60">
        <f>'Q9B-L2'!AA358*(1-'Q9B-L2-REIDI'!$AK358)</f>
        <v>0</v>
      </c>
      <c r="AB358" s="60">
        <f>'Q9B-L2'!AB358*(1-'Q9B-L2-REIDI'!$AK358)</f>
        <v>0</v>
      </c>
      <c r="AC358" s="60">
        <f>'Q9B-L2'!AC358*(1-'Q9B-L2-REIDI'!$AK358)</f>
        <v>0</v>
      </c>
      <c r="AD358" s="60">
        <f>'Q9B-L2'!AD358*(1-'Q9B-L2-REIDI'!$AK358)</f>
        <v>0</v>
      </c>
      <c r="AE358" s="60">
        <f>'Q9B-L2'!AE358*(1-'Q9B-L2-REIDI'!$AK358)</f>
        <v>0</v>
      </c>
      <c r="AF358" s="60">
        <f>'Q9B-L2'!AF358*(1-'Q9B-L2-REIDI'!$AK358)</f>
        <v>0</v>
      </c>
      <c r="AG358" s="60">
        <f>'Q9B-L2'!AG358*(1-'Q9B-L2-REIDI'!$AK358)</f>
        <v>0</v>
      </c>
      <c r="AH358" s="60">
        <f>'Q9B-L2'!AH358*(1-'Q9B-L2-REIDI'!$AK358)</f>
        <v>0</v>
      </c>
      <c r="AI358" s="60">
        <f>'Q9B-L2'!AI358*(1-'Q9B-L2-REIDI'!$AK358)</f>
        <v>0</v>
      </c>
      <c r="AJ358" s="20"/>
      <c r="AK358" s="170">
        <v>3.6499999999999998E-2</v>
      </c>
      <c r="AL358" s="63"/>
      <c r="AM358" s="63"/>
      <c r="AN358" s="63"/>
      <c r="AO358" s="45" t="str">
        <f t="shared" si="51"/>
        <v>Demais Serviços</v>
      </c>
    </row>
    <row r="359" spans="1:41" s="22" customFormat="1" ht="16.5" hidden="1" customHeight="1" outlineLevel="3">
      <c r="A359" s="119"/>
      <c r="B359" s="56" t="s">
        <v>389</v>
      </c>
      <c r="C359" s="93" t="s">
        <v>372</v>
      </c>
      <c r="D359" s="58">
        <f t="shared" si="55"/>
        <v>3964.2550568181814</v>
      </c>
      <c r="E359" s="59">
        <f t="shared" si="56"/>
        <v>4360.6805624999997</v>
      </c>
      <c r="F359" s="60">
        <f>'Q9B-L2'!F359*(1-'Q9B-L2-REIDI'!$AK359)</f>
        <v>4360.6805624999997</v>
      </c>
      <c r="G359" s="60">
        <f>'Q9B-L2'!G359*(1-'Q9B-L2-REIDI'!$AK359)</f>
        <v>0</v>
      </c>
      <c r="H359" s="60">
        <f>'Q9B-L2'!H359*(1-'Q9B-L2-REIDI'!$AK359)</f>
        <v>0</v>
      </c>
      <c r="I359" s="60">
        <f>'Q9B-L2'!I359*(1-'Q9B-L2-REIDI'!$AK359)</f>
        <v>0</v>
      </c>
      <c r="J359" s="60">
        <f>'Q9B-L2'!J359*(1-'Q9B-L2-REIDI'!$AK359)</f>
        <v>0</v>
      </c>
      <c r="K359" s="60">
        <f>'Q9B-L2'!K359*(1-'Q9B-L2-REIDI'!$AK359)</f>
        <v>0</v>
      </c>
      <c r="L359" s="60">
        <f>'Q9B-L2'!L359*(1-'Q9B-L2-REIDI'!$AK359)</f>
        <v>0</v>
      </c>
      <c r="M359" s="60">
        <f>'Q9B-L2'!M359*(1-'Q9B-L2-REIDI'!$AK359)</f>
        <v>0</v>
      </c>
      <c r="N359" s="60">
        <f>'Q9B-L2'!N359*(1-'Q9B-L2-REIDI'!$AK359)</f>
        <v>0</v>
      </c>
      <c r="O359" s="60">
        <f>'Q9B-L2'!O359*(1-'Q9B-L2-REIDI'!$AK359)</f>
        <v>0</v>
      </c>
      <c r="P359" s="60">
        <f>'Q9B-L2'!P359*(1-'Q9B-L2-REIDI'!$AK359)</f>
        <v>0</v>
      </c>
      <c r="Q359" s="60">
        <f>'Q9B-L2'!Q359*(1-'Q9B-L2-REIDI'!$AK359)</f>
        <v>0</v>
      </c>
      <c r="R359" s="60">
        <f>'Q9B-L2'!R359*(1-'Q9B-L2-REIDI'!$AK359)</f>
        <v>0</v>
      </c>
      <c r="S359" s="60">
        <f>'Q9B-L2'!S359*(1-'Q9B-L2-REIDI'!$AK359)</f>
        <v>0</v>
      </c>
      <c r="T359" s="60">
        <f>'Q9B-L2'!T359*(1-'Q9B-L2-REIDI'!$AK359)</f>
        <v>0</v>
      </c>
      <c r="U359" s="60">
        <f>'Q9B-L2'!U359*(1-'Q9B-L2-REIDI'!$AK359)</f>
        <v>0</v>
      </c>
      <c r="V359" s="60">
        <f>'Q9B-L2'!V359*(1-'Q9B-L2-REIDI'!$AK359)</f>
        <v>0</v>
      </c>
      <c r="W359" s="60">
        <f>'Q9B-L2'!W359*(1-'Q9B-L2-REIDI'!$AK359)</f>
        <v>0</v>
      </c>
      <c r="X359" s="60">
        <f>'Q9B-L2'!X359*(1-'Q9B-L2-REIDI'!$AK359)</f>
        <v>0</v>
      </c>
      <c r="Y359" s="60">
        <f>'Q9B-L2'!Y359*(1-'Q9B-L2-REIDI'!$AK359)</f>
        <v>0</v>
      </c>
      <c r="Z359" s="60">
        <f>'Q9B-L2'!Z359*(1-'Q9B-L2-REIDI'!$AK359)</f>
        <v>0</v>
      </c>
      <c r="AA359" s="60">
        <f>'Q9B-L2'!AA359*(1-'Q9B-L2-REIDI'!$AK359)</f>
        <v>0</v>
      </c>
      <c r="AB359" s="60">
        <f>'Q9B-L2'!AB359*(1-'Q9B-L2-REIDI'!$AK359)</f>
        <v>0</v>
      </c>
      <c r="AC359" s="60">
        <f>'Q9B-L2'!AC359*(1-'Q9B-L2-REIDI'!$AK359)</f>
        <v>0</v>
      </c>
      <c r="AD359" s="60">
        <f>'Q9B-L2'!AD359*(1-'Q9B-L2-REIDI'!$AK359)</f>
        <v>0</v>
      </c>
      <c r="AE359" s="60">
        <f>'Q9B-L2'!AE359*(1-'Q9B-L2-REIDI'!$AK359)</f>
        <v>0</v>
      </c>
      <c r="AF359" s="60">
        <f>'Q9B-L2'!AF359*(1-'Q9B-L2-REIDI'!$AK359)</f>
        <v>0</v>
      </c>
      <c r="AG359" s="60">
        <f>'Q9B-L2'!AG359*(1-'Q9B-L2-REIDI'!$AK359)</f>
        <v>0</v>
      </c>
      <c r="AH359" s="60">
        <f>'Q9B-L2'!AH359*(1-'Q9B-L2-REIDI'!$AK359)</f>
        <v>0</v>
      </c>
      <c r="AI359" s="60">
        <f>'Q9B-L2'!AI359*(1-'Q9B-L2-REIDI'!$AK359)</f>
        <v>0</v>
      </c>
      <c r="AJ359" s="20"/>
      <c r="AK359" s="170">
        <v>3.6499999999999998E-2</v>
      </c>
      <c r="AL359" s="63"/>
      <c r="AM359" s="63"/>
      <c r="AN359" s="63"/>
      <c r="AO359" s="45" t="str">
        <f t="shared" ref="AO359:AO422" si="61">IFERROR(_xlfn.XLOOKUP(LEFT(B359,LEN(B359)-2),$B$8:$B$458,$C$8:$C$458),C359)</f>
        <v>Demais Serviços</v>
      </c>
    </row>
    <row r="360" spans="1:41" s="22" customFormat="1" ht="16.5" hidden="1" customHeight="1" outlineLevel="3">
      <c r="A360" s="119"/>
      <c r="B360" s="56" t="s">
        <v>390</v>
      </c>
      <c r="C360" s="93" t="s">
        <v>374</v>
      </c>
      <c r="D360" s="58">
        <f t="shared" si="55"/>
        <v>1805.0574692045454</v>
      </c>
      <c r="E360" s="59">
        <f t="shared" si="56"/>
        <v>1985.5632161250001</v>
      </c>
      <c r="F360" s="60">
        <f>'Q9B-L2'!F360*(1-'Q9B-L2-REIDI'!$AK360)</f>
        <v>1985.5632161250001</v>
      </c>
      <c r="G360" s="60">
        <f>'Q9B-L2'!G360*(1-'Q9B-L2-REIDI'!$AK360)</f>
        <v>0</v>
      </c>
      <c r="H360" s="60">
        <f>'Q9B-L2'!H360*(1-'Q9B-L2-REIDI'!$AK360)</f>
        <v>0</v>
      </c>
      <c r="I360" s="60">
        <f>'Q9B-L2'!I360*(1-'Q9B-L2-REIDI'!$AK360)</f>
        <v>0</v>
      </c>
      <c r="J360" s="60">
        <f>'Q9B-L2'!J360*(1-'Q9B-L2-REIDI'!$AK360)</f>
        <v>0</v>
      </c>
      <c r="K360" s="60">
        <f>'Q9B-L2'!K360*(1-'Q9B-L2-REIDI'!$AK360)</f>
        <v>0</v>
      </c>
      <c r="L360" s="60">
        <f>'Q9B-L2'!L360*(1-'Q9B-L2-REIDI'!$AK360)</f>
        <v>0</v>
      </c>
      <c r="M360" s="60">
        <f>'Q9B-L2'!M360*(1-'Q9B-L2-REIDI'!$AK360)</f>
        <v>0</v>
      </c>
      <c r="N360" s="60">
        <f>'Q9B-L2'!N360*(1-'Q9B-L2-REIDI'!$AK360)</f>
        <v>0</v>
      </c>
      <c r="O360" s="60">
        <f>'Q9B-L2'!O360*(1-'Q9B-L2-REIDI'!$AK360)</f>
        <v>0</v>
      </c>
      <c r="P360" s="60">
        <f>'Q9B-L2'!P360*(1-'Q9B-L2-REIDI'!$AK360)</f>
        <v>0</v>
      </c>
      <c r="Q360" s="60">
        <f>'Q9B-L2'!Q360*(1-'Q9B-L2-REIDI'!$AK360)</f>
        <v>0</v>
      </c>
      <c r="R360" s="60">
        <f>'Q9B-L2'!R360*(1-'Q9B-L2-REIDI'!$AK360)</f>
        <v>0</v>
      </c>
      <c r="S360" s="60">
        <f>'Q9B-L2'!S360*(1-'Q9B-L2-REIDI'!$AK360)</f>
        <v>0</v>
      </c>
      <c r="T360" s="60">
        <f>'Q9B-L2'!T360*(1-'Q9B-L2-REIDI'!$AK360)</f>
        <v>0</v>
      </c>
      <c r="U360" s="60">
        <f>'Q9B-L2'!U360*(1-'Q9B-L2-REIDI'!$AK360)</f>
        <v>0</v>
      </c>
      <c r="V360" s="60">
        <f>'Q9B-L2'!V360*(1-'Q9B-L2-REIDI'!$AK360)</f>
        <v>0</v>
      </c>
      <c r="W360" s="60">
        <f>'Q9B-L2'!W360*(1-'Q9B-L2-REIDI'!$AK360)</f>
        <v>0</v>
      </c>
      <c r="X360" s="60">
        <f>'Q9B-L2'!X360*(1-'Q9B-L2-REIDI'!$AK360)</f>
        <v>0</v>
      </c>
      <c r="Y360" s="60">
        <f>'Q9B-L2'!Y360*(1-'Q9B-L2-REIDI'!$AK360)</f>
        <v>0</v>
      </c>
      <c r="Z360" s="60">
        <f>'Q9B-L2'!Z360*(1-'Q9B-L2-REIDI'!$AK360)</f>
        <v>0</v>
      </c>
      <c r="AA360" s="60">
        <f>'Q9B-L2'!AA360*(1-'Q9B-L2-REIDI'!$AK360)</f>
        <v>0</v>
      </c>
      <c r="AB360" s="60">
        <f>'Q9B-L2'!AB360*(1-'Q9B-L2-REIDI'!$AK360)</f>
        <v>0</v>
      </c>
      <c r="AC360" s="60">
        <f>'Q9B-L2'!AC360*(1-'Q9B-L2-REIDI'!$AK360)</f>
        <v>0</v>
      </c>
      <c r="AD360" s="60">
        <f>'Q9B-L2'!AD360*(1-'Q9B-L2-REIDI'!$AK360)</f>
        <v>0</v>
      </c>
      <c r="AE360" s="60">
        <f>'Q9B-L2'!AE360*(1-'Q9B-L2-REIDI'!$AK360)</f>
        <v>0</v>
      </c>
      <c r="AF360" s="60">
        <f>'Q9B-L2'!AF360*(1-'Q9B-L2-REIDI'!$AK360)</f>
        <v>0</v>
      </c>
      <c r="AG360" s="60">
        <f>'Q9B-L2'!AG360*(1-'Q9B-L2-REIDI'!$AK360)</f>
        <v>0</v>
      </c>
      <c r="AH360" s="60">
        <f>'Q9B-L2'!AH360*(1-'Q9B-L2-REIDI'!$AK360)</f>
        <v>0</v>
      </c>
      <c r="AI360" s="60">
        <f>'Q9B-L2'!AI360*(1-'Q9B-L2-REIDI'!$AK360)</f>
        <v>0</v>
      </c>
      <c r="AJ360" s="20"/>
      <c r="AK360" s="170">
        <v>3.6499999999999998E-2</v>
      </c>
      <c r="AL360" s="63"/>
      <c r="AM360" s="63"/>
      <c r="AN360" s="63"/>
      <c r="AO360" s="45" t="str">
        <f t="shared" si="61"/>
        <v>Demais Serviços</v>
      </c>
    </row>
    <row r="361" spans="1:41" s="22" customFormat="1" ht="16.5" hidden="1" customHeight="1" outlineLevel="3">
      <c r="A361" s="119"/>
      <c r="B361" s="56" t="s">
        <v>391</v>
      </c>
      <c r="C361" s="93" t="s">
        <v>376</v>
      </c>
      <c r="D361" s="58">
        <f t="shared" si="55"/>
        <v>3026.048026704545</v>
      </c>
      <c r="E361" s="59">
        <f t="shared" si="56"/>
        <v>3328.6528293749998</v>
      </c>
      <c r="F361" s="60">
        <f>'Q9B-L2'!F361*(1-'Q9B-L2-REIDI'!$AK361)</f>
        <v>3328.6528293749998</v>
      </c>
      <c r="G361" s="60">
        <f>'Q9B-L2'!G361*(1-'Q9B-L2-REIDI'!$AK361)</f>
        <v>0</v>
      </c>
      <c r="H361" s="60">
        <f>'Q9B-L2'!H361*(1-'Q9B-L2-REIDI'!$AK361)</f>
        <v>0</v>
      </c>
      <c r="I361" s="60">
        <f>'Q9B-L2'!I361*(1-'Q9B-L2-REIDI'!$AK361)</f>
        <v>0</v>
      </c>
      <c r="J361" s="60">
        <f>'Q9B-L2'!J361*(1-'Q9B-L2-REIDI'!$AK361)</f>
        <v>0</v>
      </c>
      <c r="K361" s="60">
        <f>'Q9B-L2'!K361*(1-'Q9B-L2-REIDI'!$AK361)</f>
        <v>0</v>
      </c>
      <c r="L361" s="60">
        <f>'Q9B-L2'!L361*(1-'Q9B-L2-REIDI'!$AK361)</f>
        <v>0</v>
      </c>
      <c r="M361" s="60">
        <f>'Q9B-L2'!M361*(1-'Q9B-L2-REIDI'!$AK361)</f>
        <v>0</v>
      </c>
      <c r="N361" s="60">
        <f>'Q9B-L2'!N361*(1-'Q9B-L2-REIDI'!$AK361)</f>
        <v>0</v>
      </c>
      <c r="O361" s="60">
        <f>'Q9B-L2'!O361*(1-'Q9B-L2-REIDI'!$AK361)</f>
        <v>0</v>
      </c>
      <c r="P361" s="60">
        <f>'Q9B-L2'!P361*(1-'Q9B-L2-REIDI'!$AK361)</f>
        <v>0</v>
      </c>
      <c r="Q361" s="60">
        <f>'Q9B-L2'!Q361*(1-'Q9B-L2-REIDI'!$AK361)</f>
        <v>0</v>
      </c>
      <c r="R361" s="60">
        <f>'Q9B-L2'!R361*(1-'Q9B-L2-REIDI'!$AK361)</f>
        <v>0</v>
      </c>
      <c r="S361" s="60">
        <f>'Q9B-L2'!S361*(1-'Q9B-L2-REIDI'!$AK361)</f>
        <v>0</v>
      </c>
      <c r="T361" s="60">
        <f>'Q9B-L2'!T361*(1-'Q9B-L2-REIDI'!$AK361)</f>
        <v>0</v>
      </c>
      <c r="U361" s="60">
        <f>'Q9B-L2'!U361*(1-'Q9B-L2-REIDI'!$AK361)</f>
        <v>0</v>
      </c>
      <c r="V361" s="60">
        <f>'Q9B-L2'!V361*(1-'Q9B-L2-REIDI'!$AK361)</f>
        <v>0</v>
      </c>
      <c r="W361" s="60">
        <f>'Q9B-L2'!W361*(1-'Q9B-L2-REIDI'!$AK361)</f>
        <v>0</v>
      </c>
      <c r="X361" s="60">
        <f>'Q9B-L2'!X361*(1-'Q9B-L2-REIDI'!$AK361)</f>
        <v>0</v>
      </c>
      <c r="Y361" s="60">
        <f>'Q9B-L2'!Y361*(1-'Q9B-L2-REIDI'!$AK361)</f>
        <v>0</v>
      </c>
      <c r="Z361" s="60">
        <f>'Q9B-L2'!Z361*(1-'Q9B-L2-REIDI'!$AK361)</f>
        <v>0</v>
      </c>
      <c r="AA361" s="60">
        <f>'Q9B-L2'!AA361*(1-'Q9B-L2-REIDI'!$AK361)</f>
        <v>0</v>
      </c>
      <c r="AB361" s="60">
        <f>'Q9B-L2'!AB361*(1-'Q9B-L2-REIDI'!$AK361)</f>
        <v>0</v>
      </c>
      <c r="AC361" s="60">
        <f>'Q9B-L2'!AC361*(1-'Q9B-L2-REIDI'!$AK361)</f>
        <v>0</v>
      </c>
      <c r="AD361" s="60">
        <f>'Q9B-L2'!AD361*(1-'Q9B-L2-REIDI'!$AK361)</f>
        <v>0</v>
      </c>
      <c r="AE361" s="60">
        <f>'Q9B-L2'!AE361*(1-'Q9B-L2-REIDI'!$AK361)</f>
        <v>0</v>
      </c>
      <c r="AF361" s="60">
        <f>'Q9B-L2'!AF361*(1-'Q9B-L2-REIDI'!$AK361)</f>
        <v>0</v>
      </c>
      <c r="AG361" s="60">
        <f>'Q9B-L2'!AG361*(1-'Q9B-L2-REIDI'!$AK361)</f>
        <v>0</v>
      </c>
      <c r="AH361" s="60">
        <f>'Q9B-L2'!AH361*(1-'Q9B-L2-REIDI'!$AK361)</f>
        <v>0</v>
      </c>
      <c r="AI361" s="60">
        <f>'Q9B-L2'!AI361*(1-'Q9B-L2-REIDI'!$AK361)</f>
        <v>0</v>
      </c>
      <c r="AJ361" s="20"/>
      <c r="AK361" s="170">
        <v>3.6499999999999998E-2</v>
      </c>
      <c r="AL361" s="63"/>
      <c r="AM361" s="63"/>
      <c r="AN361" s="63"/>
      <c r="AO361" s="45" t="str">
        <f t="shared" si="61"/>
        <v>Demais Serviços</v>
      </c>
    </row>
    <row r="362" spans="1:41" s="22" customFormat="1" ht="16.5" hidden="1" customHeight="1" outlineLevel="3">
      <c r="A362" s="119"/>
      <c r="B362" s="56" t="s">
        <v>392</v>
      </c>
      <c r="C362" s="93" t="s">
        <v>378</v>
      </c>
      <c r="D362" s="58">
        <f t="shared" si="55"/>
        <v>30321.265511249992</v>
      </c>
      <c r="E362" s="59">
        <f t="shared" si="56"/>
        <v>33353.392062374995</v>
      </c>
      <c r="F362" s="60">
        <f>'Q9B-L2'!F362*(1-'Q9B-L2-REIDI'!$AK362)</f>
        <v>33353.392062374995</v>
      </c>
      <c r="G362" s="60">
        <f>'Q9B-L2'!G362*(1-'Q9B-L2-REIDI'!$AK362)</f>
        <v>0</v>
      </c>
      <c r="H362" s="60">
        <f>'Q9B-L2'!H362*(1-'Q9B-L2-REIDI'!$AK362)</f>
        <v>0</v>
      </c>
      <c r="I362" s="60">
        <f>'Q9B-L2'!I362*(1-'Q9B-L2-REIDI'!$AK362)</f>
        <v>0</v>
      </c>
      <c r="J362" s="60">
        <f>'Q9B-L2'!J362*(1-'Q9B-L2-REIDI'!$AK362)</f>
        <v>0</v>
      </c>
      <c r="K362" s="60">
        <f>'Q9B-L2'!K362*(1-'Q9B-L2-REIDI'!$AK362)</f>
        <v>0</v>
      </c>
      <c r="L362" s="60">
        <f>'Q9B-L2'!L362*(1-'Q9B-L2-REIDI'!$AK362)</f>
        <v>0</v>
      </c>
      <c r="M362" s="60">
        <f>'Q9B-L2'!M362*(1-'Q9B-L2-REIDI'!$AK362)</f>
        <v>0</v>
      </c>
      <c r="N362" s="60">
        <f>'Q9B-L2'!N362*(1-'Q9B-L2-REIDI'!$AK362)</f>
        <v>0</v>
      </c>
      <c r="O362" s="60">
        <f>'Q9B-L2'!O362*(1-'Q9B-L2-REIDI'!$AK362)</f>
        <v>0</v>
      </c>
      <c r="P362" s="60">
        <f>'Q9B-L2'!P362*(1-'Q9B-L2-REIDI'!$AK362)</f>
        <v>0</v>
      </c>
      <c r="Q362" s="60">
        <f>'Q9B-L2'!Q362*(1-'Q9B-L2-REIDI'!$AK362)</f>
        <v>0</v>
      </c>
      <c r="R362" s="60">
        <f>'Q9B-L2'!R362*(1-'Q9B-L2-REIDI'!$AK362)</f>
        <v>0</v>
      </c>
      <c r="S362" s="60">
        <f>'Q9B-L2'!S362*(1-'Q9B-L2-REIDI'!$AK362)</f>
        <v>0</v>
      </c>
      <c r="T362" s="60">
        <f>'Q9B-L2'!T362*(1-'Q9B-L2-REIDI'!$AK362)</f>
        <v>0</v>
      </c>
      <c r="U362" s="60">
        <f>'Q9B-L2'!U362*(1-'Q9B-L2-REIDI'!$AK362)</f>
        <v>0</v>
      </c>
      <c r="V362" s="60">
        <f>'Q9B-L2'!V362*(1-'Q9B-L2-REIDI'!$AK362)</f>
        <v>0</v>
      </c>
      <c r="W362" s="60">
        <f>'Q9B-L2'!W362*(1-'Q9B-L2-REIDI'!$AK362)</f>
        <v>0</v>
      </c>
      <c r="X362" s="60">
        <f>'Q9B-L2'!X362*(1-'Q9B-L2-REIDI'!$AK362)</f>
        <v>0</v>
      </c>
      <c r="Y362" s="60">
        <f>'Q9B-L2'!Y362*(1-'Q9B-L2-REIDI'!$AK362)</f>
        <v>0</v>
      </c>
      <c r="Z362" s="60">
        <f>'Q9B-L2'!Z362*(1-'Q9B-L2-REIDI'!$AK362)</f>
        <v>0</v>
      </c>
      <c r="AA362" s="60">
        <f>'Q9B-L2'!AA362*(1-'Q9B-L2-REIDI'!$AK362)</f>
        <v>0</v>
      </c>
      <c r="AB362" s="60">
        <f>'Q9B-L2'!AB362*(1-'Q9B-L2-REIDI'!$AK362)</f>
        <v>0</v>
      </c>
      <c r="AC362" s="60">
        <f>'Q9B-L2'!AC362*(1-'Q9B-L2-REIDI'!$AK362)</f>
        <v>0</v>
      </c>
      <c r="AD362" s="60">
        <f>'Q9B-L2'!AD362*(1-'Q9B-L2-REIDI'!$AK362)</f>
        <v>0</v>
      </c>
      <c r="AE362" s="60">
        <f>'Q9B-L2'!AE362*(1-'Q9B-L2-REIDI'!$AK362)</f>
        <v>0</v>
      </c>
      <c r="AF362" s="60">
        <f>'Q9B-L2'!AF362*(1-'Q9B-L2-REIDI'!$AK362)</f>
        <v>0</v>
      </c>
      <c r="AG362" s="60">
        <f>'Q9B-L2'!AG362*(1-'Q9B-L2-REIDI'!$AK362)</f>
        <v>0</v>
      </c>
      <c r="AH362" s="60">
        <f>'Q9B-L2'!AH362*(1-'Q9B-L2-REIDI'!$AK362)</f>
        <v>0</v>
      </c>
      <c r="AI362" s="60">
        <f>'Q9B-L2'!AI362*(1-'Q9B-L2-REIDI'!$AK362)</f>
        <v>0</v>
      </c>
      <c r="AJ362" s="20"/>
      <c r="AK362" s="170">
        <v>3.6499999999999998E-2</v>
      </c>
      <c r="AL362" s="63"/>
      <c r="AM362" s="63"/>
      <c r="AN362" s="63"/>
      <c r="AO362" s="45" t="str">
        <f t="shared" si="61"/>
        <v>Demais Serviços</v>
      </c>
    </row>
    <row r="363" spans="1:41" s="22" customFormat="1" ht="16.5" hidden="1" customHeight="1" outlineLevel="3">
      <c r="A363" s="119"/>
      <c r="B363" s="56" t="s">
        <v>393</v>
      </c>
      <c r="C363" s="93" t="s">
        <v>380</v>
      </c>
      <c r="D363" s="58">
        <f t="shared" si="55"/>
        <v>38479.70241818182</v>
      </c>
      <c r="E363" s="59">
        <f t="shared" si="56"/>
        <v>42327.672660000004</v>
      </c>
      <c r="F363" s="60">
        <f>'Q9B-L2'!F363*(1-'Q9B-L2-REIDI'!$AK363)</f>
        <v>42327.672660000004</v>
      </c>
      <c r="G363" s="60">
        <f>'Q9B-L2'!G363*(1-'Q9B-L2-REIDI'!$AK363)</f>
        <v>0</v>
      </c>
      <c r="H363" s="60">
        <f>'Q9B-L2'!H363*(1-'Q9B-L2-REIDI'!$AK363)</f>
        <v>0</v>
      </c>
      <c r="I363" s="60">
        <f>'Q9B-L2'!I363*(1-'Q9B-L2-REIDI'!$AK363)</f>
        <v>0</v>
      </c>
      <c r="J363" s="60">
        <f>'Q9B-L2'!J363*(1-'Q9B-L2-REIDI'!$AK363)</f>
        <v>0</v>
      </c>
      <c r="K363" s="60">
        <f>'Q9B-L2'!K363*(1-'Q9B-L2-REIDI'!$AK363)</f>
        <v>0</v>
      </c>
      <c r="L363" s="60">
        <f>'Q9B-L2'!L363*(1-'Q9B-L2-REIDI'!$AK363)</f>
        <v>0</v>
      </c>
      <c r="M363" s="60">
        <f>'Q9B-L2'!M363*(1-'Q9B-L2-REIDI'!$AK363)</f>
        <v>0</v>
      </c>
      <c r="N363" s="60">
        <f>'Q9B-L2'!N363*(1-'Q9B-L2-REIDI'!$AK363)</f>
        <v>0</v>
      </c>
      <c r="O363" s="60">
        <f>'Q9B-L2'!O363*(1-'Q9B-L2-REIDI'!$AK363)</f>
        <v>0</v>
      </c>
      <c r="P363" s="60">
        <f>'Q9B-L2'!P363*(1-'Q9B-L2-REIDI'!$AK363)</f>
        <v>0</v>
      </c>
      <c r="Q363" s="60">
        <f>'Q9B-L2'!Q363*(1-'Q9B-L2-REIDI'!$AK363)</f>
        <v>0</v>
      </c>
      <c r="R363" s="60">
        <f>'Q9B-L2'!R363*(1-'Q9B-L2-REIDI'!$AK363)</f>
        <v>0</v>
      </c>
      <c r="S363" s="60">
        <f>'Q9B-L2'!S363*(1-'Q9B-L2-REIDI'!$AK363)</f>
        <v>0</v>
      </c>
      <c r="T363" s="60">
        <f>'Q9B-L2'!T363*(1-'Q9B-L2-REIDI'!$AK363)</f>
        <v>0</v>
      </c>
      <c r="U363" s="60">
        <f>'Q9B-L2'!U363*(1-'Q9B-L2-REIDI'!$AK363)</f>
        <v>0</v>
      </c>
      <c r="V363" s="60">
        <f>'Q9B-L2'!V363*(1-'Q9B-L2-REIDI'!$AK363)</f>
        <v>0</v>
      </c>
      <c r="W363" s="60">
        <f>'Q9B-L2'!W363*(1-'Q9B-L2-REIDI'!$AK363)</f>
        <v>0</v>
      </c>
      <c r="X363" s="60">
        <f>'Q9B-L2'!X363*(1-'Q9B-L2-REIDI'!$AK363)</f>
        <v>0</v>
      </c>
      <c r="Y363" s="60">
        <f>'Q9B-L2'!Y363*(1-'Q9B-L2-REIDI'!$AK363)</f>
        <v>0</v>
      </c>
      <c r="Z363" s="60">
        <f>'Q9B-L2'!Z363*(1-'Q9B-L2-REIDI'!$AK363)</f>
        <v>0</v>
      </c>
      <c r="AA363" s="60">
        <f>'Q9B-L2'!AA363*(1-'Q9B-L2-REIDI'!$AK363)</f>
        <v>0</v>
      </c>
      <c r="AB363" s="60">
        <f>'Q9B-L2'!AB363*(1-'Q9B-L2-REIDI'!$AK363)</f>
        <v>0</v>
      </c>
      <c r="AC363" s="60">
        <f>'Q9B-L2'!AC363*(1-'Q9B-L2-REIDI'!$AK363)</f>
        <v>0</v>
      </c>
      <c r="AD363" s="60">
        <f>'Q9B-L2'!AD363*(1-'Q9B-L2-REIDI'!$AK363)</f>
        <v>0</v>
      </c>
      <c r="AE363" s="60">
        <f>'Q9B-L2'!AE363*(1-'Q9B-L2-REIDI'!$AK363)</f>
        <v>0</v>
      </c>
      <c r="AF363" s="60">
        <f>'Q9B-L2'!AF363*(1-'Q9B-L2-REIDI'!$AK363)</f>
        <v>0</v>
      </c>
      <c r="AG363" s="60">
        <f>'Q9B-L2'!AG363*(1-'Q9B-L2-REIDI'!$AK363)</f>
        <v>0</v>
      </c>
      <c r="AH363" s="60">
        <f>'Q9B-L2'!AH363*(1-'Q9B-L2-REIDI'!$AK363)</f>
        <v>0</v>
      </c>
      <c r="AI363" s="60">
        <f>'Q9B-L2'!AI363*(1-'Q9B-L2-REIDI'!$AK363)</f>
        <v>0</v>
      </c>
      <c r="AJ363" s="20"/>
      <c r="AK363" s="170">
        <v>3.6499999999999998E-2</v>
      </c>
      <c r="AL363" s="63"/>
      <c r="AM363" s="63"/>
      <c r="AN363" s="63"/>
      <c r="AO363" s="45" t="str">
        <f t="shared" si="61"/>
        <v>Demais Serviços</v>
      </c>
    </row>
    <row r="364" spans="1:41" s="22" customFormat="1" ht="16.5" hidden="1" customHeight="1" outlineLevel="3">
      <c r="A364" s="119"/>
      <c r="B364" s="56" t="s">
        <v>394</v>
      </c>
      <c r="C364" s="93" t="s">
        <v>382</v>
      </c>
      <c r="D364" s="58">
        <f t="shared" si="55"/>
        <v>5671.5275679545475</v>
      </c>
      <c r="E364" s="59">
        <f t="shared" si="56"/>
        <v>6238.6803247500029</v>
      </c>
      <c r="F364" s="60">
        <f>'Q9B-L2'!F364*(1-'Q9B-L2-REIDI'!$AK364)</f>
        <v>6238.6803247500029</v>
      </c>
      <c r="G364" s="60">
        <f>'Q9B-L2'!G364*(1-'Q9B-L2-REIDI'!$AK364)</f>
        <v>0</v>
      </c>
      <c r="H364" s="60">
        <f>'Q9B-L2'!H364*(1-'Q9B-L2-REIDI'!$AK364)</f>
        <v>0</v>
      </c>
      <c r="I364" s="60">
        <f>'Q9B-L2'!I364*(1-'Q9B-L2-REIDI'!$AK364)</f>
        <v>0</v>
      </c>
      <c r="J364" s="60">
        <f>'Q9B-L2'!J364*(1-'Q9B-L2-REIDI'!$AK364)</f>
        <v>0</v>
      </c>
      <c r="K364" s="60">
        <f>'Q9B-L2'!K364*(1-'Q9B-L2-REIDI'!$AK364)</f>
        <v>0</v>
      </c>
      <c r="L364" s="60">
        <f>'Q9B-L2'!L364*(1-'Q9B-L2-REIDI'!$AK364)</f>
        <v>0</v>
      </c>
      <c r="M364" s="60">
        <f>'Q9B-L2'!M364*(1-'Q9B-L2-REIDI'!$AK364)</f>
        <v>0</v>
      </c>
      <c r="N364" s="60">
        <f>'Q9B-L2'!N364*(1-'Q9B-L2-REIDI'!$AK364)</f>
        <v>0</v>
      </c>
      <c r="O364" s="60">
        <f>'Q9B-L2'!O364*(1-'Q9B-L2-REIDI'!$AK364)</f>
        <v>0</v>
      </c>
      <c r="P364" s="60">
        <f>'Q9B-L2'!P364*(1-'Q9B-L2-REIDI'!$AK364)</f>
        <v>0</v>
      </c>
      <c r="Q364" s="60">
        <f>'Q9B-L2'!Q364*(1-'Q9B-L2-REIDI'!$AK364)</f>
        <v>0</v>
      </c>
      <c r="R364" s="60">
        <f>'Q9B-L2'!R364*(1-'Q9B-L2-REIDI'!$AK364)</f>
        <v>0</v>
      </c>
      <c r="S364" s="60">
        <f>'Q9B-L2'!S364*(1-'Q9B-L2-REIDI'!$AK364)</f>
        <v>0</v>
      </c>
      <c r="T364" s="60">
        <f>'Q9B-L2'!T364*(1-'Q9B-L2-REIDI'!$AK364)</f>
        <v>0</v>
      </c>
      <c r="U364" s="60">
        <f>'Q9B-L2'!U364*(1-'Q9B-L2-REIDI'!$AK364)</f>
        <v>0</v>
      </c>
      <c r="V364" s="60">
        <f>'Q9B-L2'!V364*(1-'Q9B-L2-REIDI'!$AK364)</f>
        <v>0</v>
      </c>
      <c r="W364" s="60">
        <f>'Q9B-L2'!W364*(1-'Q9B-L2-REIDI'!$AK364)</f>
        <v>0</v>
      </c>
      <c r="X364" s="60">
        <f>'Q9B-L2'!X364*(1-'Q9B-L2-REIDI'!$AK364)</f>
        <v>0</v>
      </c>
      <c r="Y364" s="60">
        <f>'Q9B-L2'!Y364*(1-'Q9B-L2-REIDI'!$AK364)</f>
        <v>0</v>
      </c>
      <c r="Z364" s="60">
        <f>'Q9B-L2'!Z364*(1-'Q9B-L2-REIDI'!$AK364)</f>
        <v>0</v>
      </c>
      <c r="AA364" s="60">
        <f>'Q9B-L2'!AA364*(1-'Q9B-L2-REIDI'!$AK364)</f>
        <v>0</v>
      </c>
      <c r="AB364" s="60">
        <f>'Q9B-L2'!AB364*(1-'Q9B-L2-REIDI'!$AK364)</f>
        <v>0</v>
      </c>
      <c r="AC364" s="60">
        <f>'Q9B-L2'!AC364*(1-'Q9B-L2-REIDI'!$AK364)</f>
        <v>0</v>
      </c>
      <c r="AD364" s="60">
        <f>'Q9B-L2'!AD364*(1-'Q9B-L2-REIDI'!$AK364)</f>
        <v>0</v>
      </c>
      <c r="AE364" s="60">
        <f>'Q9B-L2'!AE364*(1-'Q9B-L2-REIDI'!$AK364)</f>
        <v>0</v>
      </c>
      <c r="AF364" s="60">
        <f>'Q9B-L2'!AF364*(1-'Q9B-L2-REIDI'!$AK364)</f>
        <v>0</v>
      </c>
      <c r="AG364" s="60">
        <f>'Q9B-L2'!AG364*(1-'Q9B-L2-REIDI'!$AK364)</f>
        <v>0</v>
      </c>
      <c r="AH364" s="60">
        <f>'Q9B-L2'!AH364*(1-'Q9B-L2-REIDI'!$AK364)</f>
        <v>0</v>
      </c>
      <c r="AI364" s="60">
        <f>'Q9B-L2'!AI364*(1-'Q9B-L2-REIDI'!$AK364)</f>
        <v>0</v>
      </c>
      <c r="AJ364" s="20"/>
      <c r="AK364" s="170">
        <v>3.6499999999999998E-2</v>
      </c>
      <c r="AL364" s="63"/>
      <c r="AM364" s="63"/>
      <c r="AN364" s="63"/>
      <c r="AO364" s="45" t="str">
        <f t="shared" si="61"/>
        <v>Demais Serviços</v>
      </c>
    </row>
    <row r="365" spans="1:41" s="22" customFormat="1" ht="16.5" hidden="1" customHeight="1" outlineLevel="3">
      <c r="A365" s="119"/>
      <c r="B365" s="56" t="s">
        <v>395</v>
      </c>
      <c r="C365" s="93" t="s">
        <v>384</v>
      </c>
      <c r="D365" s="58">
        <f t="shared" si="55"/>
        <v>10928.129773295457</v>
      </c>
      <c r="E365" s="59">
        <f t="shared" si="56"/>
        <v>12020.942750625003</v>
      </c>
      <c r="F365" s="60">
        <f>'Q9B-L2'!F365*(1-'Q9B-L2-REIDI'!$AK365)</f>
        <v>12020.942750625003</v>
      </c>
      <c r="G365" s="60">
        <f>'Q9B-L2'!G365*(1-'Q9B-L2-REIDI'!$AK365)</f>
        <v>0</v>
      </c>
      <c r="H365" s="60">
        <f>'Q9B-L2'!H365*(1-'Q9B-L2-REIDI'!$AK365)</f>
        <v>0</v>
      </c>
      <c r="I365" s="60">
        <f>'Q9B-L2'!I365*(1-'Q9B-L2-REIDI'!$AK365)</f>
        <v>0</v>
      </c>
      <c r="J365" s="60">
        <f>'Q9B-L2'!J365*(1-'Q9B-L2-REIDI'!$AK365)</f>
        <v>0</v>
      </c>
      <c r="K365" s="60">
        <f>'Q9B-L2'!K365*(1-'Q9B-L2-REIDI'!$AK365)</f>
        <v>0</v>
      </c>
      <c r="L365" s="60">
        <f>'Q9B-L2'!L365*(1-'Q9B-L2-REIDI'!$AK365)</f>
        <v>0</v>
      </c>
      <c r="M365" s="60">
        <f>'Q9B-L2'!M365*(1-'Q9B-L2-REIDI'!$AK365)</f>
        <v>0</v>
      </c>
      <c r="N365" s="60">
        <f>'Q9B-L2'!N365*(1-'Q9B-L2-REIDI'!$AK365)</f>
        <v>0</v>
      </c>
      <c r="O365" s="60">
        <f>'Q9B-L2'!O365*(1-'Q9B-L2-REIDI'!$AK365)</f>
        <v>0</v>
      </c>
      <c r="P365" s="60">
        <f>'Q9B-L2'!P365*(1-'Q9B-L2-REIDI'!$AK365)</f>
        <v>0</v>
      </c>
      <c r="Q365" s="60">
        <f>'Q9B-L2'!Q365*(1-'Q9B-L2-REIDI'!$AK365)</f>
        <v>0</v>
      </c>
      <c r="R365" s="60">
        <f>'Q9B-L2'!R365*(1-'Q9B-L2-REIDI'!$AK365)</f>
        <v>0</v>
      </c>
      <c r="S365" s="60">
        <f>'Q9B-L2'!S365*(1-'Q9B-L2-REIDI'!$AK365)</f>
        <v>0</v>
      </c>
      <c r="T365" s="60">
        <f>'Q9B-L2'!T365*(1-'Q9B-L2-REIDI'!$AK365)</f>
        <v>0</v>
      </c>
      <c r="U365" s="60">
        <f>'Q9B-L2'!U365*(1-'Q9B-L2-REIDI'!$AK365)</f>
        <v>0</v>
      </c>
      <c r="V365" s="60">
        <f>'Q9B-L2'!V365*(1-'Q9B-L2-REIDI'!$AK365)</f>
        <v>0</v>
      </c>
      <c r="W365" s="60">
        <f>'Q9B-L2'!W365*(1-'Q9B-L2-REIDI'!$AK365)</f>
        <v>0</v>
      </c>
      <c r="X365" s="60">
        <f>'Q9B-L2'!X365*(1-'Q9B-L2-REIDI'!$AK365)</f>
        <v>0</v>
      </c>
      <c r="Y365" s="60">
        <f>'Q9B-L2'!Y365*(1-'Q9B-L2-REIDI'!$AK365)</f>
        <v>0</v>
      </c>
      <c r="Z365" s="60">
        <f>'Q9B-L2'!Z365*(1-'Q9B-L2-REIDI'!$AK365)</f>
        <v>0</v>
      </c>
      <c r="AA365" s="60">
        <f>'Q9B-L2'!AA365*(1-'Q9B-L2-REIDI'!$AK365)</f>
        <v>0</v>
      </c>
      <c r="AB365" s="60">
        <f>'Q9B-L2'!AB365*(1-'Q9B-L2-REIDI'!$AK365)</f>
        <v>0</v>
      </c>
      <c r="AC365" s="60">
        <f>'Q9B-L2'!AC365*(1-'Q9B-L2-REIDI'!$AK365)</f>
        <v>0</v>
      </c>
      <c r="AD365" s="60">
        <f>'Q9B-L2'!AD365*(1-'Q9B-L2-REIDI'!$AK365)</f>
        <v>0</v>
      </c>
      <c r="AE365" s="60">
        <f>'Q9B-L2'!AE365*(1-'Q9B-L2-REIDI'!$AK365)</f>
        <v>0</v>
      </c>
      <c r="AF365" s="60">
        <f>'Q9B-L2'!AF365*(1-'Q9B-L2-REIDI'!$AK365)</f>
        <v>0</v>
      </c>
      <c r="AG365" s="60">
        <f>'Q9B-L2'!AG365*(1-'Q9B-L2-REIDI'!$AK365)</f>
        <v>0</v>
      </c>
      <c r="AH365" s="60">
        <f>'Q9B-L2'!AH365*(1-'Q9B-L2-REIDI'!$AK365)</f>
        <v>0</v>
      </c>
      <c r="AI365" s="60">
        <f>'Q9B-L2'!AI365*(1-'Q9B-L2-REIDI'!$AK365)</f>
        <v>0</v>
      </c>
      <c r="AJ365" s="20"/>
      <c r="AK365" s="170">
        <v>3.6499999999999998E-2</v>
      </c>
      <c r="AL365" s="63"/>
      <c r="AM365" s="63"/>
      <c r="AN365" s="63"/>
      <c r="AO365" s="45" t="str">
        <f t="shared" si="61"/>
        <v>Demais Serviços</v>
      </c>
    </row>
    <row r="366" spans="1:41" s="22" customFormat="1" ht="16.5" hidden="1" customHeight="1" outlineLevel="1">
      <c r="A366" s="90"/>
      <c r="B366" s="37" t="s">
        <v>396</v>
      </c>
      <c r="C366" s="38" t="s">
        <v>397</v>
      </c>
      <c r="D366" s="39">
        <f t="shared" si="55"/>
        <v>277043.33613559802</v>
      </c>
      <c r="E366" s="40">
        <f t="shared" si="56"/>
        <v>384555.96921330935</v>
      </c>
      <c r="F366" s="85">
        <f t="shared" ref="F366:AI366" si="62">SUBTOTAL(9,F367:F417)</f>
        <v>0</v>
      </c>
      <c r="G366" s="85">
        <f t="shared" si="62"/>
        <v>96138.992303327337</v>
      </c>
      <c r="H366" s="85">
        <f t="shared" si="62"/>
        <v>96138.992303327337</v>
      </c>
      <c r="I366" s="85">
        <f t="shared" si="62"/>
        <v>96138.992303327337</v>
      </c>
      <c r="J366" s="85">
        <f t="shared" si="62"/>
        <v>96138.992303327337</v>
      </c>
      <c r="K366" s="85">
        <f t="shared" si="62"/>
        <v>0</v>
      </c>
      <c r="L366" s="85">
        <f t="shared" si="62"/>
        <v>0</v>
      </c>
      <c r="M366" s="85">
        <f t="shared" si="62"/>
        <v>0</v>
      </c>
      <c r="N366" s="85">
        <f t="shared" si="62"/>
        <v>0</v>
      </c>
      <c r="O366" s="85">
        <f t="shared" si="62"/>
        <v>0</v>
      </c>
      <c r="P366" s="85">
        <f t="shared" si="62"/>
        <v>0</v>
      </c>
      <c r="Q366" s="85">
        <f t="shared" si="62"/>
        <v>0</v>
      </c>
      <c r="R366" s="85">
        <f t="shared" si="62"/>
        <v>0</v>
      </c>
      <c r="S366" s="85">
        <f t="shared" si="62"/>
        <v>0</v>
      </c>
      <c r="T366" s="85">
        <f t="shared" si="62"/>
        <v>0</v>
      </c>
      <c r="U366" s="85">
        <f t="shared" si="62"/>
        <v>0</v>
      </c>
      <c r="V366" s="85">
        <f t="shared" si="62"/>
        <v>0</v>
      </c>
      <c r="W366" s="85">
        <f t="shared" si="62"/>
        <v>0</v>
      </c>
      <c r="X366" s="85">
        <f t="shared" si="62"/>
        <v>0</v>
      </c>
      <c r="Y366" s="85">
        <f t="shared" si="62"/>
        <v>0</v>
      </c>
      <c r="Z366" s="85">
        <f t="shared" si="62"/>
        <v>0</v>
      </c>
      <c r="AA366" s="85">
        <f t="shared" si="62"/>
        <v>0</v>
      </c>
      <c r="AB366" s="85">
        <f t="shared" si="62"/>
        <v>0</v>
      </c>
      <c r="AC366" s="85">
        <f t="shared" si="62"/>
        <v>0</v>
      </c>
      <c r="AD366" s="85">
        <f t="shared" si="62"/>
        <v>0</v>
      </c>
      <c r="AE366" s="85">
        <f t="shared" si="62"/>
        <v>0</v>
      </c>
      <c r="AF366" s="85">
        <f t="shared" si="62"/>
        <v>0</v>
      </c>
      <c r="AG366" s="85">
        <f t="shared" si="62"/>
        <v>0</v>
      </c>
      <c r="AH366" s="85">
        <f t="shared" si="62"/>
        <v>0</v>
      </c>
      <c r="AI366" s="85">
        <f t="shared" si="62"/>
        <v>0</v>
      </c>
      <c r="AJ366" s="20"/>
      <c r="AK366" s="43"/>
      <c r="AL366" s="44"/>
      <c r="AM366" s="44"/>
      <c r="AN366" s="44"/>
      <c r="AO366" s="45" t="str">
        <f t="shared" si="61"/>
        <v>Recuperação</v>
      </c>
    </row>
    <row r="367" spans="1:41" s="22" customFormat="1" ht="16.5" hidden="1" customHeight="1" outlineLevel="2">
      <c r="A367" s="91"/>
      <c r="B367" s="48" t="s">
        <v>398</v>
      </c>
      <c r="C367" s="67" t="s">
        <v>366</v>
      </c>
      <c r="D367" s="50">
        <f t="shared" si="55"/>
        <v>201982.09988728608</v>
      </c>
      <c r="E367" s="51">
        <f t="shared" si="56"/>
        <v>280365.60369702498</v>
      </c>
      <c r="F367" s="92">
        <f t="shared" ref="F367:AI367" si="63">SUBTOTAL(9,F368:F376)</f>
        <v>0</v>
      </c>
      <c r="G367" s="92">
        <f t="shared" si="63"/>
        <v>70091.400924256246</v>
      </c>
      <c r="H367" s="92">
        <f t="shared" si="63"/>
        <v>70091.400924256246</v>
      </c>
      <c r="I367" s="92">
        <f t="shared" si="63"/>
        <v>70091.400924256246</v>
      </c>
      <c r="J367" s="92">
        <f t="shared" si="63"/>
        <v>70091.400924256246</v>
      </c>
      <c r="K367" s="92">
        <f t="shared" si="63"/>
        <v>0</v>
      </c>
      <c r="L367" s="92">
        <f t="shared" si="63"/>
        <v>0</v>
      </c>
      <c r="M367" s="92">
        <f t="shared" si="63"/>
        <v>0</v>
      </c>
      <c r="N367" s="92">
        <f t="shared" si="63"/>
        <v>0</v>
      </c>
      <c r="O367" s="92">
        <f t="shared" si="63"/>
        <v>0</v>
      </c>
      <c r="P367" s="92">
        <f t="shared" si="63"/>
        <v>0</v>
      </c>
      <c r="Q367" s="92">
        <f t="shared" si="63"/>
        <v>0</v>
      </c>
      <c r="R367" s="92">
        <f t="shared" si="63"/>
        <v>0</v>
      </c>
      <c r="S367" s="92">
        <f t="shared" si="63"/>
        <v>0</v>
      </c>
      <c r="T367" s="92">
        <f t="shared" si="63"/>
        <v>0</v>
      </c>
      <c r="U367" s="92">
        <f t="shared" si="63"/>
        <v>0</v>
      </c>
      <c r="V367" s="92">
        <f t="shared" si="63"/>
        <v>0</v>
      </c>
      <c r="W367" s="92">
        <f t="shared" si="63"/>
        <v>0</v>
      </c>
      <c r="X367" s="92">
        <f t="shared" si="63"/>
        <v>0</v>
      </c>
      <c r="Y367" s="92">
        <f t="shared" si="63"/>
        <v>0</v>
      </c>
      <c r="Z367" s="92">
        <f t="shared" si="63"/>
        <v>0</v>
      </c>
      <c r="AA367" s="92">
        <f t="shared" si="63"/>
        <v>0</v>
      </c>
      <c r="AB367" s="92">
        <f t="shared" si="63"/>
        <v>0</v>
      </c>
      <c r="AC367" s="92">
        <f t="shared" si="63"/>
        <v>0</v>
      </c>
      <c r="AD367" s="92">
        <f t="shared" si="63"/>
        <v>0</v>
      </c>
      <c r="AE367" s="92">
        <f t="shared" si="63"/>
        <v>0</v>
      </c>
      <c r="AF367" s="92">
        <f t="shared" si="63"/>
        <v>0</v>
      </c>
      <c r="AG367" s="92">
        <f t="shared" si="63"/>
        <v>0</v>
      </c>
      <c r="AH367" s="92">
        <f t="shared" si="63"/>
        <v>0</v>
      </c>
      <c r="AI367" s="92">
        <f t="shared" si="63"/>
        <v>0</v>
      </c>
      <c r="AJ367" s="20"/>
      <c r="AK367" s="54"/>
      <c r="AL367" s="55">
        <v>1</v>
      </c>
      <c r="AM367" s="55"/>
      <c r="AN367" s="55"/>
      <c r="AO367" s="45" t="str">
        <f t="shared" si="61"/>
        <v>Recuperação</v>
      </c>
    </row>
    <row r="368" spans="1:41" s="22" customFormat="1" ht="16.5" hidden="1" customHeight="1" outlineLevel="3">
      <c r="A368" s="119"/>
      <c r="B368" s="56" t="s">
        <v>399</v>
      </c>
      <c r="C368" s="93" t="s">
        <v>368</v>
      </c>
      <c r="D368" s="58">
        <f t="shared" si="55"/>
        <v>44624.543596536132</v>
      </c>
      <c r="E368" s="59">
        <f t="shared" si="56"/>
        <v>61942.058787035057</v>
      </c>
      <c r="F368" s="60">
        <f>'Q9B-L2'!F368*(1-'Q9B-L2-REIDI'!$AK368)</f>
        <v>0</v>
      </c>
      <c r="G368" s="60">
        <f>'Q9B-L2'!G368*(1-'Q9B-L2-REIDI'!$AK368)</f>
        <v>15485.514696758764</v>
      </c>
      <c r="H368" s="60">
        <f>'Q9B-L2'!H368*(1-'Q9B-L2-REIDI'!$AK368)</f>
        <v>15485.514696758764</v>
      </c>
      <c r="I368" s="60">
        <f>'Q9B-L2'!I368*(1-'Q9B-L2-REIDI'!$AK368)</f>
        <v>15485.514696758764</v>
      </c>
      <c r="J368" s="60">
        <f>'Q9B-L2'!J368*(1-'Q9B-L2-REIDI'!$AK368)</f>
        <v>15485.514696758764</v>
      </c>
      <c r="K368" s="60">
        <f>'Q9B-L2'!K368*(1-'Q9B-L2-REIDI'!$AK368)</f>
        <v>0</v>
      </c>
      <c r="L368" s="60">
        <f>'Q9B-L2'!L368*(1-'Q9B-L2-REIDI'!$AK368)</f>
        <v>0</v>
      </c>
      <c r="M368" s="60">
        <f>'Q9B-L2'!M368*(1-'Q9B-L2-REIDI'!$AK368)</f>
        <v>0</v>
      </c>
      <c r="N368" s="60">
        <f>'Q9B-L2'!N368*(1-'Q9B-L2-REIDI'!$AK368)</f>
        <v>0</v>
      </c>
      <c r="O368" s="60">
        <f>'Q9B-L2'!O368*(1-'Q9B-L2-REIDI'!$AK368)</f>
        <v>0</v>
      </c>
      <c r="P368" s="60">
        <f>'Q9B-L2'!P368*(1-'Q9B-L2-REIDI'!$AK368)</f>
        <v>0</v>
      </c>
      <c r="Q368" s="60">
        <f>'Q9B-L2'!Q368*(1-'Q9B-L2-REIDI'!$AK368)</f>
        <v>0</v>
      </c>
      <c r="R368" s="60">
        <f>'Q9B-L2'!R368*(1-'Q9B-L2-REIDI'!$AK368)</f>
        <v>0</v>
      </c>
      <c r="S368" s="60">
        <f>'Q9B-L2'!S368*(1-'Q9B-L2-REIDI'!$AK368)</f>
        <v>0</v>
      </c>
      <c r="T368" s="60">
        <f>'Q9B-L2'!T368*(1-'Q9B-L2-REIDI'!$AK368)</f>
        <v>0</v>
      </c>
      <c r="U368" s="60">
        <f>'Q9B-L2'!U368*(1-'Q9B-L2-REIDI'!$AK368)</f>
        <v>0</v>
      </c>
      <c r="V368" s="60">
        <f>'Q9B-L2'!V368*(1-'Q9B-L2-REIDI'!$AK368)</f>
        <v>0</v>
      </c>
      <c r="W368" s="60">
        <f>'Q9B-L2'!W368*(1-'Q9B-L2-REIDI'!$AK368)</f>
        <v>0</v>
      </c>
      <c r="X368" s="60">
        <f>'Q9B-L2'!X368*(1-'Q9B-L2-REIDI'!$AK368)</f>
        <v>0</v>
      </c>
      <c r="Y368" s="60">
        <f>'Q9B-L2'!Y368*(1-'Q9B-L2-REIDI'!$AK368)</f>
        <v>0</v>
      </c>
      <c r="Z368" s="60">
        <f>'Q9B-L2'!Z368*(1-'Q9B-L2-REIDI'!$AK368)</f>
        <v>0</v>
      </c>
      <c r="AA368" s="60">
        <f>'Q9B-L2'!AA368*(1-'Q9B-L2-REIDI'!$AK368)</f>
        <v>0</v>
      </c>
      <c r="AB368" s="60">
        <f>'Q9B-L2'!AB368*(1-'Q9B-L2-REIDI'!$AK368)</f>
        <v>0</v>
      </c>
      <c r="AC368" s="60">
        <f>'Q9B-L2'!AC368*(1-'Q9B-L2-REIDI'!$AK368)</f>
        <v>0</v>
      </c>
      <c r="AD368" s="60">
        <f>'Q9B-L2'!AD368*(1-'Q9B-L2-REIDI'!$AK368)</f>
        <v>0</v>
      </c>
      <c r="AE368" s="60">
        <f>'Q9B-L2'!AE368*(1-'Q9B-L2-REIDI'!$AK368)</f>
        <v>0</v>
      </c>
      <c r="AF368" s="60">
        <f>'Q9B-L2'!AF368*(1-'Q9B-L2-REIDI'!$AK368)</f>
        <v>0</v>
      </c>
      <c r="AG368" s="60">
        <f>'Q9B-L2'!AG368*(1-'Q9B-L2-REIDI'!$AK368)</f>
        <v>0</v>
      </c>
      <c r="AH368" s="60">
        <f>'Q9B-L2'!AH368*(1-'Q9B-L2-REIDI'!$AK368)</f>
        <v>0</v>
      </c>
      <c r="AI368" s="60">
        <f>'Q9B-L2'!AI368*(1-'Q9B-L2-REIDI'!$AK368)</f>
        <v>0</v>
      </c>
      <c r="AJ368" s="20"/>
      <c r="AK368" s="170">
        <v>3.6499999999999998E-2</v>
      </c>
      <c r="AL368" s="63"/>
      <c r="AM368" s="63"/>
      <c r="AN368" s="63"/>
      <c r="AO368" s="45" t="str">
        <f t="shared" si="61"/>
        <v>Pavimento</v>
      </c>
    </row>
    <row r="369" spans="1:41" s="22" customFormat="1" ht="16.5" hidden="1" customHeight="1" outlineLevel="3">
      <c r="A369" s="119"/>
      <c r="B369" s="56" t="s">
        <v>400</v>
      </c>
      <c r="C369" s="93" t="s">
        <v>370</v>
      </c>
      <c r="D369" s="58">
        <f t="shared" si="55"/>
        <v>22709.890334176485</v>
      </c>
      <c r="E369" s="59">
        <f t="shared" si="56"/>
        <v>31522.952365520006</v>
      </c>
      <c r="F369" s="60">
        <f>'Q9B-L2'!F369*(1-'Q9B-L2-REIDI'!$AK369)</f>
        <v>0</v>
      </c>
      <c r="G369" s="60">
        <f>'Q9B-L2'!G369*(1-'Q9B-L2-REIDI'!$AK369)</f>
        <v>7880.7380913800016</v>
      </c>
      <c r="H369" s="60">
        <f>'Q9B-L2'!H369*(1-'Q9B-L2-REIDI'!$AK369)</f>
        <v>7880.7380913800016</v>
      </c>
      <c r="I369" s="60">
        <f>'Q9B-L2'!I369*(1-'Q9B-L2-REIDI'!$AK369)</f>
        <v>7880.7380913800016</v>
      </c>
      <c r="J369" s="60">
        <f>'Q9B-L2'!J369*(1-'Q9B-L2-REIDI'!$AK369)</f>
        <v>7880.7380913800016</v>
      </c>
      <c r="K369" s="60">
        <f>'Q9B-L2'!K369*(1-'Q9B-L2-REIDI'!$AK369)</f>
        <v>0</v>
      </c>
      <c r="L369" s="60">
        <f>'Q9B-L2'!L369*(1-'Q9B-L2-REIDI'!$AK369)</f>
        <v>0</v>
      </c>
      <c r="M369" s="60">
        <f>'Q9B-L2'!M369*(1-'Q9B-L2-REIDI'!$AK369)</f>
        <v>0</v>
      </c>
      <c r="N369" s="60">
        <f>'Q9B-L2'!N369*(1-'Q9B-L2-REIDI'!$AK369)</f>
        <v>0</v>
      </c>
      <c r="O369" s="60">
        <f>'Q9B-L2'!O369*(1-'Q9B-L2-REIDI'!$AK369)</f>
        <v>0</v>
      </c>
      <c r="P369" s="60">
        <f>'Q9B-L2'!P369*(1-'Q9B-L2-REIDI'!$AK369)</f>
        <v>0</v>
      </c>
      <c r="Q369" s="60">
        <f>'Q9B-L2'!Q369*(1-'Q9B-L2-REIDI'!$AK369)</f>
        <v>0</v>
      </c>
      <c r="R369" s="60">
        <f>'Q9B-L2'!R369*(1-'Q9B-L2-REIDI'!$AK369)</f>
        <v>0</v>
      </c>
      <c r="S369" s="60">
        <f>'Q9B-L2'!S369*(1-'Q9B-L2-REIDI'!$AK369)</f>
        <v>0</v>
      </c>
      <c r="T369" s="60">
        <f>'Q9B-L2'!T369*(1-'Q9B-L2-REIDI'!$AK369)</f>
        <v>0</v>
      </c>
      <c r="U369" s="60">
        <f>'Q9B-L2'!U369*(1-'Q9B-L2-REIDI'!$AK369)</f>
        <v>0</v>
      </c>
      <c r="V369" s="60">
        <f>'Q9B-L2'!V369*(1-'Q9B-L2-REIDI'!$AK369)</f>
        <v>0</v>
      </c>
      <c r="W369" s="60">
        <f>'Q9B-L2'!W369*(1-'Q9B-L2-REIDI'!$AK369)</f>
        <v>0</v>
      </c>
      <c r="X369" s="60">
        <f>'Q9B-L2'!X369*(1-'Q9B-L2-REIDI'!$AK369)</f>
        <v>0</v>
      </c>
      <c r="Y369" s="60">
        <f>'Q9B-L2'!Y369*(1-'Q9B-L2-REIDI'!$AK369)</f>
        <v>0</v>
      </c>
      <c r="Z369" s="60">
        <f>'Q9B-L2'!Z369*(1-'Q9B-L2-REIDI'!$AK369)</f>
        <v>0</v>
      </c>
      <c r="AA369" s="60">
        <f>'Q9B-L2'!AA369*(1-'Q9B-L2-REIDI'!$AK369)</f>
        <v>0</v>
      </c>
      <c r="AB369" s="60">
        <f>'Q9B-L2'!AB369*(1-'Q9B-L2-REIDI'!$AK369)</f>
        <v>0</v>
      </c>
      <c r="AC369" s="60">
        <f>'Q9B-L2'!AC369*(1-'Q9B-L2-REIDI'!$AK369)</f>
        <v>0</v>
      </c>
      <c r="AD369" s="60">
        <f>'Q9B-L2'!AD369*(1-'Q9B-L2-REIDI'!$AK369)</f>
        <v>0</v>
      </c>
      <c r="AE369" s="60">
        <f>'Q9B-L2'!AE369*(1-'Q9B-L2-REIDI'!$AK369)</f>
        <v>0</v>
      </c>
      <c r="AF369" s="60">
        <f>'Q9B-L2'!AF369*(1-'Q9B-L2-REIDI'!$AK369)</f>
        <v>0</v>
      </c>
      <c r="AG369" s="60">
        <f>'Q9B-L2'!AG369*(1-'Q9B-L2-REIDI'!$AK369)</f>
        <v>0</v>
      </c>
      <c r="AH369" s="60">
        <f>'Q9B-L2'!AH369*(1-'Q9B-L2-REIDI'!$AK369)</f>
        <v>0</v>
      </c>
      <c r="AI369" s="60">
        <f>'Q9B-L2'!AI369*(1-'Q9B-L2-REIDI'!$AK369)</f>
        <v>0</v>
      </c>
      <c r="AJ369" s="20"/>
      <c r="AK369" s="170">
        <v>3.6499999999999998E-2</v>
      </c>
      <c r="AL369" s="63"/>
      <c r="AM369" s="63"/>
      <c r="AN369" s="63"/>
      <c r="AO369" s="45" t="str">
        <f t="shared" si="61"/>
        <v>Pavimento</v>
      </c>
    </row>
    <row r="370" spans="1:41" s="22" customFormat="1" ht="16.5" hidden="1" customHeight="1" outlineLevel="3">
      <c r="A370" s="119"/>
      <c r="B370" s="56" t="s">
        <v>401</v>
      </c>
      <c r="C370" s="93" t="s">
        <v>372</v>
      </c>
      <c r="D370" s="58">
        <f t="shared" si="55"/>
        <v>10369.056591488556</v>
      </c>
      <c r="E370" s="59">
        <f t="shared" si="56"/>
        <v>14392.99231299999</v>
      </c>
      <c r="F370" s="60">
        <f>'Q9B-L2'!F370*(1-'Q9B-L2-REIDI'!$AK370)</f>
        <v>0</v>
      </c>
      <c r="G370" s="60">
        <f>'Q9B-L2'!G370*(1-'Q9B-L2-REIDI'!$AK370)</f>
        <v>3598.2480782499974</v>
      </c>
      <c r="H370" s="60">
        <f>'Q9B-L2'!H370*(1-'Q9B-L2-REIDI'!$AK370)</f>
        <v>3598.2480782499974</v>
      </c>
      <c r="I370" s="60">
        <f>'Q9B-L2'!I370*(1-'Q9B-L2-REIDI'!$AK370)</f>
        <v>3598.2480782499974</v>
      </c>
      <c r="J370" s="60">
        <f>'Q9B-L2'!J370*(1-'Q9B-L2-REIDI'!$AK370)</f>
        <v>3598.2480782499974</v>
      </c>
      <c r="K370" s="60">
        <f>'Q9B-L2'!K370*(1-'Q9B-L2-REIDI'!$AK370)</f>
        <v>0</v>
      </c>
      <c r="L370" s="60">
        <f>'Q9B-L2'!L370*(1-'Q9B-L2-REIDI'!$AK370)</f>
        <v>0</v>
      </c>
      <c r="M370" s="60">
        <f>'Q9B-L2'!M370*(1-'Q9B-L2-REIDI'!$AK370)</f>
        <v>0</v>
      </c>
      <c r="N370" s="60">
        <f>'Q9B-L2'!N370*(1-'Q9B-L2-REIDI'!$AK370)</f>
        <v>0</v>
      </c>
      <c r="O370" s="60">
        <f>'Q9B-L2'!O370*(1-'Q9B-L2-REIDI'!$AK370)</f>
        <v>0</v>
      </c>
      <c r="P370" s="60">
        <f>'Q9B-L2'!P370*(1-'Q9B-L2-REIDI'!$AK370)</f>
        <v>0</v>
      </c>
      <c r="Q370" s="60">
        <f>'Q9B-L2'!Q370*(1-'Q9B-L2-REIDI'!$AK370)</f>
        <v>0</v>
      </c>
      <c r="R370" s="60">
        <f>'Q9B-L2'!R370*(1-'Q9B-L2-REIDI'!$AK370)</f>
        <v>0</v>
      </c>
      <c r="S370" s="60">
        <f>'Q9B-L2'!S370*(1-'Q9B-L2-REIDI'!$AK370)</f>
        <v>0</v>
      </c>
      <c r="T370" s="60">
        <f>'Q9B-L2'!T370*(1-'Q9B-L2-REIDI'!$AK370)</f>
        <v>0</v>
      </c>
      <c r="U370" s="60">
        <f>'Q9B-L2'!U370*(1-'Q9B-L2-REIDI'!$AK370)</f>
        <v>0</v>
      </c>
      <c r="V370" s="60">
        <f>'Q9B-L2'!V370*(1-'Q9B-L2-REIDI'!$AK370)</f>
        <v>0</v>
      </c>
      <c r="W370" s="60">
        <f>'Q9B-L2'!W370*(1-'Q9B-L2-REIDI'!$AK370)</f>
        <v>0</v>
      </c>
      <c r="X370" s="60">
        <f>'Q9B-L2'!X370*(1-'Q9B-L2-REIDI'!$AK370)</f>
        <v>0</v>
      </c>
      <c r="Y370" s="60">
        <f>'Q9B-L2'!Y370*(1-'Q9B-L2-REIDI'!$AK370)</f>
        <v>0</v>
      </c>
      <c r="Z370" s="60">
        <f>'Q9B-L2'!Z370*(1-'Q9B-L2-REIDI'!$AK370)</f>
        <v>0</v>
      </c>
      <c r="AA370" s="60">
        <f>'Q9B-L2'!AA370*(1-'Q9B-L2-REIDI'!$AK370)</f>
        <v>0</v>
      </c>
      <c r="AB370" s="60">
        <f>'Q9B-L2'!AB370*(1-'Q9B-L2-REIDI'!$AK370)</f>
        <v>0</v>
      </c>
      <c r="AC370" s="60">
        <f>'Q9B-L2'!AC370*(1-'Q9B-L2-REIDI'!$AK370)</f>
        <v>0</v>
      </c>
      <c r="AD370" s="60">
        <f>'Q9B-L2'!AD370*(1-'Q9B-L2-REIDI'!$AK370)</f>
        <v>0</v>
      </c>
      <c r="AE370" s="60">
        <f>'Q9B-L2'!AE370*(1-'Q9B-L2-REIDI'!$AK370)</f>
        <v>0</v>
      </c>
      <c r="AF370" s="60">
        <f>'Q9B-L2'!AF370*(1-'Q9B-L2-REIDI'!$AK370)</f>
        <v>0</v>
      </c>
      <c r="AG370" s="60">
        <f>'Q9B-L2'!AG370*(1-'Q9B-L2-REIDI'!$AK370)</f>
        <v>0</v>
      </c>
      <c r="AH370" s="60">
        <f>'Q9B-L2'!AH370*(1-'Q9B-L2-REIDI'!$AK370)</f>
        <v>0</v>
      </c>
      <c r="AI370" s="60">
        <f>'Q9B-L2'!AI370*(1-'Q9B-L2-REIDI'!$AK370)</f>
        <v>0</v>
      </c>
      <c r="AJ370" s="20"/>
      <c r="AK370" s="170">
        <v>3.6499999999999998E-2</v>
      </c>
      <c r="AL370" s="63"/>
      <c r="AM370" s="63"/>
      <c r="AN370" s="63"/>
      <c r="AO370" s="45" t="str">
        <f t="shared" si="61"/>
        <v>Pavimento</v>
      </c>
    </row>
    <row r="371" spans="1:41" s="22" customFormat="1" ht="16.5" hidden="1" customHeight="1" outlineLevel="3">
      <c r="A371" s="119"/>
      <c r="B371" s="56" t="s">
        <v>402</v>
      </c>
      <c r="C371" s="93" t="s">
        <v>374</v>
      </c>
      <c r="D371" s="58">
        <f t="shared" si="55"/>
        <v>4468.7983671209004</v>
      </c>
      <c r="E371" s="59">
        <f t="shared" si="56"/>
        <v>6203.0118148949659</v>
      </c>
      <c r="F371" s="60">
        <f>'Q9B-L2'!F371*(1-'Q9B-L2-REIDI'!$AK371)</f>
        <v>0</v>
      </c>
      <c r="G371" s="60">
        <f>'Q9B-L2'!G371*(1-'Q9B-L2-REIDI'!$AK371)</f>
        <v>1550.7529537237415</v>
      </c>
      <c r="H371" s="60">
        <f>'Q9B-L2'!H371*(1-'Q9B-L2-REIDI'!$AK371)</f>
        <v>1550.7529537237415</v>
      </c>
      <c r="I371" s="60">
        <f>'Q9B-L2'!I371*(1-'Q9B-L2-REIDI'!$AK371)</f>
        <v>1550.7529537237415</v>
      </c>
      <c r="J371" s="60">
        <f>'Q9B-L2'!J371*(1-'Q9B-L2-REIDI'!$AK371)</f>
        <v>1550.7529537237415</v>
      </c>
      <c r="K371" s="60">
        <f>'Q9B-L2'!K371*(1-'Q9B-L2-REIDI'!$AK371)</f>
        <v>0</v>
      </c>
      <c r="L371" s="60">
        <f>'Q9B-L2'!L371*(1-'Q9B-L2-REIDI'!$AK371)</f>
        <v>0</v>
      </c>
      <c r="M371" s="60">
        <f>'Q9B-L2'!M371*(1-'Q9B-L2-REIDI'!$AK371)</f>
        <v>0</v>
      </c>
      <c r="N371" s="60">
        <f>'Q9B-L2'!N371*(1-'Q9B-L2-REIDI'!$AK371)</f>
        <v>0</v>
      </c>
      <c r="O371" s="60">
        <f>'Q9B-L2'!O371*(1-'Q9B-L2-REIDI'!$AK371)</f>
        <v>0</v>
      </c>
      <c r="P371" s="60">
        <f>'Q9B-L2'!P371*(1-'Q9B-L2-REIDI'!$AK371)</f>
        <v>0</v>
      </c>
      <c r="Q371" s="60">
        <f>'Q9B-L2'!Q371*(1-'Q9B-L2-REIDI'!$AK371)</f>
        <v>0</v>
      </c>
      <c r="R371" s="60">
        <f>'Q9B-L2'!R371*(1-'Q9B-L2-REIDI'!$AK371)</f>
        <v>0</v>
      </c>
      <c r="S371" s="60">
        <f>'Q9B-L2'!S371*(1-'Q9B-L2-REIDI'!$AK371)</f>
        <v>0</v>
      </c>
      <c r="T371" s="60">
        <f>'Q9B-L2'!T371*(1-'Q9B-L2-REIDI'!$AK371)</f>
        <v>0</v>
      </c>
      <c r="U371" s="60">
        <f>'Q9B-L2'!U371*(1-'Q9B-L2-REIDI'!$AK371)</f>
        <v>0</v>
      </c>
      <c r="V371" s="60">
        <f>'Q9B-L2'!V371*(1-'Q9B-L2-REIDI'!$AK371)</f>
        <v>0</v>
      </c>
      <c r="W371" s="60">
        <f>'Q9B-L2'!W371*(1-'Q9B-L2-REIDI'!$AK371)</f>
        <v>0</v>
      </c>
      <c r="X371" s="60">
        <f>'Q9B-L2'!X371*(1-'Q9B-L2-REIDI'!$AK371)</f>
        <v>0</v>
      </c>
      <c r="Y371" s="60">
        <f>'Q9B-L2'!Y371*(1-'Q9B-L2-REIDI'!$AK371)</f>
        <v>0</v>
      </c>
      <c r="Z371" s="60">
        <f>'Q9B-L2'!Z371*(1-'Q9B-L2-REIDI'!$AK371)</f>
        <v>0</v>
      </c>
      <c r="AA371" s="60">
        <f>'Q9B-L2'!AA371*(1-'Q9B-L2-REIDI'!$AK371)</f>
        <v>0</v>
      </c>
      <c r="AB371" s="60">
        <f>'Q9B-L2'!AB371*(1-'Q9B-L2-REIDI'!$AK371)</f>
        <v>0</v>
      </c>
      <c r="AC371" s="60">
        <f>'Q9B-L2'!AC371*(1-'Q9B-L2-REIDI'!$AK371)</f>
        <v>0</v>
      </c>
      <c r="AD371" s="60">
        <f>'Q9B-L2'!AD371*(1-'Q9B-L2-REIDI'!$AK371)</f>
        <v>0</v>
      </c>
      <c r="AE371" s="60">
        <f>'Q9B-L2'!AE371*(1-'Q9B-L2-REIDI'!$AK371)</f>
        <v>0</v>
      </c>
      <c r="AF371" s="60">
        <f>'Q9B-L2'!AF371*(1-'Q9B-L2-REIDI'!$AK371)</f>
        <v>0</v>
      </c>
      <c r="AG371" s="60">
        <f>'Q9B-L2'!AG371*(1-'Q9B-L2-REIDI'!$AK371)</f>
        <v>0</v>
      </c>
      <c r="AH371" s="60">
        <f>'Q9B-L2'!AH371*(1-'Q9B-L2-REIDI'!$AK371)</f>
        <v>0</v>
      </c>
      <c r="AI371" s="60">
        <f>'Q9B-L2'!AI371*(1-'Q9B-L2-REIDI'!$AK371)</f>
        <v>0</v>
      </c>
      <c r="AJ371" s="20"/>
      <c r="AK371" s="170">
        <v>3.6499999999999998E-2</v>
      </c>
      <c r="AL371" s="63"/>
      <c r="AM371" s="63"/>
      <c r="AN371" s="63"/>
      <c r="AO371" s="45" t="str">
        <f t="shared" si="61"/>
        <v>Pavimento</v>
      </c>
    </row>
    <row r="372" spans="1:41" s="22" customFormat="1" ht="16.5" hidden="1" customHeight="1" outlineLevel="3">
      <c r="A372" s="119"/>
      <c r="B372" s="56" t="s">
        <v>403</v>
      </c>
      <c r="C372" s="93" t="s">
        <v>376</v>
      </c>
      <c r="D372" s="58">
        <f t="shared" si="55"/>
        <v>842.27879820637918</v>
      </c>
      <c r="E372" s="59">
        <f t="shared" si="56"/>
        <v>1169.1432254250001</v>
      </c>
      <c r="F372" s="60">
        <f>'Q9B-L2'!F372*(1-'Q9B-L2-REIDI'!$AK372)</f>
        <v>0</v>
      </c>
      <c r="G372" s="60">
        <f>'Q9B-L2'!G372*(1-'Q9B-L2-REIDI'!$AK372)</f>
        <v>292.28580635625002</v>
      </c>
      <c r="H372" s="60">
        <f>'Q9B-L2'!H372*(1-'Q9B-L2-REIDI'!$AK372)</f>
        <v>292.28580635625002</v>
      </c>
      <c r="I372" s="60">
        <f>'Q9B-L2'!I372*(1-'Q9B-L2-REIDI'!$AK372)</f>
        <v>292.28580635625002</v>
      </c>
      <c r="J372" s="60">
        <f>'Q9B-L2'!J372*(1-'Q9B-L2-REIDI'!$AK372)</f>
        <v>292.28580635625002</v>
      </c>
      <c r="K372" s="60">
        <f>'Q9B-L2'!K372*(1-'Q9B-L2-REIDI'!$AK372)</f>
        <v>0</v>
      </c>
      <c r="L372" s="60">
        <f>'Q9B-L2'!L372*(1-'Q9B-L2-REIDI'!$AK372)</f>
        <v>0</v>
      </c>
      <c r="M372" s="60">
        <f>'Q9B-L2'!M372*(1-'Q9B-L2-REIDI'!$AK372)</f>
        <v>0</v>
      </c>
      <c r="N372" s="60">
        <f>'Q9B-L2'!N372*(1-'Q9B-L2-REIDI'!$AK372)</f>
        <v>0</v>
      </c>
      <c r="O372" s="60">
        <f>'Q9B-L2'!O372*(1-'Q9B-L2-REIDI'!$AK372)</f>
        <v>0</v>
      </c>
      <c r="P372" s="60">
        <f>'Q9B-L2'!P372*(1-'Q9B-L2-REIDI'!$AK372)</f>
        <v>0</v>
      </c>
      <c r="Q372" s="60">
        <f>'Q9B-L2'!Q372*(1-'Q9B-L2-REIDI'!$AK372)</f>
        <v>0</v>
      </c>
      <c r="R372" s="60">
        <f>'Q9B-L2'!R372*(1-'Q9B-L2-REIDI'!$AK372)</f>
        <v>0</v>
      </c>
      <c r="S372" s="60">
        <f>'Q9B-L2'!S372*(1-'Q9B-L2-REIDI'!$AK372)</f>
        <v>0</v>
      </c>
      <c r="T372" s="60">
        <f>'Q9B-L2'!T372*(1-'Q9B-L2-REIDI'!$AK372)</f>
        <v>0</v>
      </c>
      <c r="U372" s="60">
        <f>'Q9B-L2'!U372*(1-'Q9B-L2-REIDI'!$AK372)</f>
        <v>0</v>
      </c>
      <c r="V372" s="60">
        <f>'Q9B-L2'!V372*(1-'Q9B-L2-REIDI'!$AK372)</f>
        <v>0</v>
      </c>
      <c r="W372" s="60">
        <f>'Q9B-L2'!W372*(1-'Q9B-L2-REIDI'!$AK372)</f>
        <v>0</v>
      </c>
      <c r="X372" s="60">
        <f>'Q9B-L2'!X372*(1-'Q9B-L2-REIDI'!$AK372)</f>
        <v>0</v>
      </c>
      <c r="Y372" s="60">
        <f>'Q9B-L2'!Y372*(1-'Q9B-L2-REIDI'!$AK372)</f>
        <v>0</v>
      </c>
      <c r="Z372" s="60">
        <f>'Q9B-L2'!Z372*(1-'Q9B-L2-REIDI'!$AK372)</f>
        <v>0</v>
      </c>
      <c r="AA372" s="60">
        <f>'Q9B-L2'!AA372*(1-'Q9B-L2-REIDI'!$AK372)</f>
        <v>0</v>
      </c>
      <c r="AB372" s="60">
        <f>'Q9B-L2'!AB372*(1-'Q9B-L2-REIDI'!$AK372)</f>
        <v>0</v>
      </c>
      <c r="AC372" s="60">
        <f>'Q9B-L2'!AC372*(1-'Q9B-L2-REIDI'!$AK372)</f>
        <v>0</v>
      </c>
      <c r="AD372" s="60">
        <f>'Q9B-L2'!AD372*(1-'Q9B-L2-REIDI'!$AK372)</f>
        <v>0</v>
      </c>
      <c r="AE372" s="60">
        <f>'Q9B-L2'!AE372*(1-'Q9B-L2-REIDI'!$AK372)</f>
        <v>0</v>
      </c>
      <c r="AF372" s="60">
        <f>'Q9B-L2'!AF372*(1-'Q9B-L2-REIDI'!$AK372)</f>
        <v>0</v>
      </c>
      <c r="AG372" s="60">
        <f>'Q9B-L2'!AG372*(1-'Q9B-L2-REIDI'!$AK372)</f>
        <v>0</v>
      </c>
      <c r="AH372" s="60">
        <f>'Q9B-L2'!AH372*(1-'Q9B-L2-REIDI'!$AK372)</f>
        <v>0</v>
      </c>
      <c r="AI372" s="60">
        <f>'Q9B-L2'!AI372*(1-'Q9B-L2-REIDI'!$AK372)</f>
        <v>0</v>
      </c>
      <c r="AJ372" s="20"/>
      <c r="AK372" s="170">
        <v>3.6499999999999998E-2</v>
      </c>
      <c r="AL372" s="63"/>
      <c r="AM372" s="63"/>
      <c r="AN372" s="63"/>
      <c r="AO372" s="45" t="str">
        <f t="shared" si="61"/>
        <v>Pavimento</v>
      </c>
    </row>
    <row r="373" spans="1:41" s="22" customFormat="1" ht="16.5" hidden="1" customHeight="1" outlineLevel="3">
      <c r="A373" s="119"/>
      <c r="B373" s="56" t="s">
        <v>404</v>
      </c>
      <c r="C373" s="93" t="s">
        <v>378</v>
      </c>
      <c r="D373" s="58">
        <f t="shared" si="55"/>
        <v>36674.160556947136</v>
      </c>
      <c r="E373" s="59">
        <f t="shared" si="56"/>
        <v>50906.358387044987</v>
      </c>
      <c r="F373" s="60">
        <f>'Q9B-L2'!F373*(1-'Q9B-L2-REIDI'!$AK373)</f>
        <v>0</v>
      </c>
      <c r="G373" s="60">
        <f>'Q9B-L2'!G373*(1-'Q9B-L2-REIDI'!$AK373)</f>
        <v>12726.589596761247</v>
      </c>
      <c r="H373" s="60">
        <f>'Q9B-L2'!H373*(1-'Q9B-L2-REIDI'!$AK373)</f>
        <v>12726.589596761247</v>
      </c>
      <c r="I373" s="60">
        <f>'Q9B-L2'!I373*(1-'Q9B-L2-REIDI'!$AK373)</f>
        <v>12726.589596761247</v>
      </c>
      <c r="J373" s="60">
        <f>'Q9B-L2'!J373*(1-'Q9B-L2-REIDI'!$AK373)</f>
        <v>12726.589596761247</v>
      </c>
      <c r="K373" s="60">
        <f>'Q9B-L2'!K373*(1-'Q9B-L2-REIDI'!$AK373)</f>
        <v>0</v>
      </c>
      <c r="L373" s="60">
        <f>'Q9B-L2'!L373*(1-'Q9B-L2-REIDI'!$AK373)</f>
        <v>0</v>
      </c>
      <c r="M373" s="60">
        <f>'Q9B-L2'!M373*(1-'Q9B-L2-REIDI'!$AK373)</f>
        <v>0</v>
      </c>
      <c r="N373" s="60">
        <f>'Q9B-L2'!N373*(1-'Q9B-L2-REIDI'!$AK373)</f>
        <v>0</v>
      </c>
      <c r="O373" s="60">
        <f>'Q9B-L2'!O373*(1-'Q9B-L2-REIDI'!$AK373)</f>
        <v>0</v>
      </c>
      <c r="P373" s="60">
        <f>'Q9B-L2'!P373*(1-'Q9B-L2-REIDI'!$AK373)</f>
        <v>0</v>
      </c>
      <c r="Q373" s="60">
        <f>'Q9B-L2'!Q373*(1-'Q9B-L2-REIDI'!$AK373)</f>
        <v>0</v>
      </c>
      <c r="R373" s="60">
        <f>'Q9B-L2'!R373*(1-'Q9B-L2-REIDI'!$AK373)</f>
        <v>0</v>
      </c>
      <c r="S373" s="60">
        <f>'Q9B-L2'!S373*(1-'Q9B-L2-REIDI'!$AK373)</f>
        <v>0</v>
      </c>
      <c r="T373" s="60">
        <f>'Q9B-L2'!T373*(1-'Q9B-L2-REIDI'!$AK373)</f>
        <v>0</v>
      </c>
      <c r="U373" s="60">
        <f>'Q9B-L2'!U373*(1-'Q9B-L2-REIDI'!$AK373)</f>
        <v>0</v>
      </c>
      <c r="V373" s="60">
        <f>'Q9B-L2'!V373*(1-'Q9B-L2-REIDI'!$AK373)</f>
        <v>0</v>
      </c>
      <c r="W373" s="60">
        <f>'Q9B-L2'!W373*(1-'Q9B-L2-REIDI'!$AK373)</f>
        <v>0</v>
      </c>
      <c r="X373" s="60">
        <f>'Q9B-L2'!X373*(1-'Q9B-L2-REIDI'!$AK373)</f>
        <v>0</v>
      </c>
      <c r="Y373" s="60">
        <f>'Q9B-L2'!Y373*(1-'Q9B-L2-REIDI'!$AK373)</f>
        <v>0</v>
      </c>
      <c r="Z373" s="60">
        <f>'Q9B-L2'!Z373*(1-'Q9B-L2-REIDI'!$AK373)</f>
        <v>0</v>
      </c>
      <c r="AA373" s="60">
        <f>'Q9B-L2'!AA373*(1-'Q9B-L2-REIDI'!$AK373)</f>
        <v>0</v>
      </c>
      <c r="AB373" s="60">
        <f>'Q9B-L2'!AB373*(1-'Q9B-L2-REIDI'!$AK373)</f>
        <v>0</v>
      </c>
      <c r="AC373" s="60">
        <f>'Q9B-L2'!AC373*(1-'Q9B-L2-REIDI'!$AK373)</f>
        <v>0</v>
      </c>
      <c r="AD373" s="60">
        <f>'Q9B-L2'!AD373*(1-'Q9B-L2-REIDI'!$AK373)</f>
        <v>0</v>
      </c>
      <c r="AE373" s="60">
        <f>'Q9B-L2'!AE373*(1-'Q9B-L2-REIDI'!$AK373)</f>
        <v>0</v>
      </c>
      <c r="AF373" s="60">
        <f>'Q9B-L2'!AF373*(1-'Q9B-L2-REIDI'!$AK373)</f>
        <v>0</v>
      </c>
      <c r="AG373" s="60">
        <f>'Q9B-L2'!AG373*(1-'Q9B-L2-REIDI'!$AK373)</f>
        <v>0</v>
      </c>
      <c r="AH373" s="60">
        <f>'Q9B-L2'!AH373*(1-'Q9B-L2-REIDI'!$AK373)</f>
        <v>0</v>
      </c>
      <c r="AI373" s="60">
        <f>'Q9B-L2'!AI373*(1-'Q9B-L2-REIDI'!$AK373)</f>
        <v>0</v>
      </c>
      <c r="AJ373" s="20"/>
      <c r="AK373" s="170">
        <v>3.6499999999999998E-2</v>
      </c>
      <c r="AL373" s="63"/>
      <c r="AM373" s="63"/>
      <c r="AN373" s="63"/>
      <c r="AO373" s="45" t="str">
        <f t="shared" si="61"/>
        <v>Pavimento</v>
      </c>
    </row>
    <row r="374" spans="1:41" s="22" customFormat="1" ht="16.5" hidden="1" customHeight="1" outlineLevel="3">
      <c r="A374" s="119"/>
      <c r="B374" s="56" t="s">
        <v>405</v>
      </c>
      <c r="C374" s="93" t="s">
        <v>380</v>
      </c>
      <c r="D374" s="58">
        <f t="shared" si="55"/>
        <v>54641.449799629998</v>
      </c>
      <c r="E374" s="59">
        <f t="shared" si="56"/>
        <v>75846.241169404981</v>
      </c>
      <c r="F374" s="60">
        <f>'Q9B-L2'!F374*(1-'Q9B-L2-REIDI'!$AK374)</f>
        <v>0</v>
      </c>
      <c r="G374" s="60">
        <f>'Q9B-L2'!G374*(1-'Q9B-L2-REIDI'!$AK374)</f>
        <v>18961.560292351245</v>
      </c>
      <c r="H374" s="60">
        <f>'Q9B-L2'!H374*(1-'Q9B-L2-REIDI'!$AK374)</f>
        <v>18961.560292351245</v>
      </c>
      <c r="I374" s="60">
        <f>'Q9B-L2'!I374*(1-'Q9B-L2-REIDI'!$AK374)</f>
        <v>18961.560292351245</v>
      </c>
      <c r="J374" s="60">
        <f>'Q9B-L2'!J374*(1-'Q9B-L2-REIDI'!$AK374)</f>
        <v>18961.560292351245</v>
      </c>
      <c r="K374" s="60">
        <f>'Q9B-L2'!K374*(1-'Q9B-L2-REIDI'!$AK374)</f>
        <v>0</v>
      </c>
      <c r="L374" s="60">
        <f>'Q9B-L2'!L374*(1-'Q9B-L2-REIDI'!$AK374)</f>
        <v>0</v>
      </c>
      <c r="M374" s="60">
        <f>'Q9B-L2'!M374*(1-'Q9B-L2-REIDI'!$AK374)</f>
        <v>0</v>
      </c>
      <c r="N374" s="60">
        <f>'Q9B-L2'!N374*(1-'Q9B-L2-REIDI'!$AK374)</f>
        <v>0</v>
      </c>
      <c r="O374" s="60">
        <f>'Q9B-L2'!O374*(1-'Q9B-L2-REIDI'!$AK374)</f>
        <v>0</v>
      </c>
      <c r="P374" s="60">
        <f>'Q9B-L2'!P374*(1-'Q9B-L2-REIDI'!$AK374)</f>
        <v>0</v>
      </c>
      <c r="Q374" s="60">
        <f>'Q9B-L2'!Q374*(1-'Q9B-L2-REIDI'!$AK374)</f>
        <v>0</v>
      </c>
      <c r="R374" s="60">
        <f>'Q9B-L2'!R374*(1-'Q9B-L2-REIDI'!$AK374)</f>
        <v>0</v>
      </c>
      <c r="S374" s="60">
        <f>'Q9B-L2'!S374*(1-'Q9B-L2-REIDI'!$AK374)</f>
        <v>0</v>
      </c>
      <c r="T374" s="60">
        <f>'Q9B-L2'!T374*(1-'Q9B-L2-REIDI'!$AK374)</f>
        <v>0</v>
      </c>
      <c r="U374" s="60">
        <f>'Q9B-L2'!U374*(1-'Q9B-L2-REIDI'!$AK374)</f>
        <v>0</v>
      </c>
      <c r="V374" s="60">
        <f>'Q9B-L2'!V374*(1-'Q9B-L2-REIDI'!$AK374)</f>
        <v>0</v>
      </c>
      <c r="W374" s="60">
        <f>'Q9B-L2'!W374*(1-'Q9B-L2-REIDI'!$AK374)</f>
        <v>0</v>
      </c>
      <c r="X374" s="60">
        <f>'Q9B-L2'!X374*(1-'Q9B-L2-REIDI'!$AK374)</f>
        <v>0</v>
      </c>
      <c r="Y374" s="60">
        <f>'Q9B-L2'!Y374*(1-'Q9B-L2-REIDI'!$AK374)</f>
        <v>0</v>
      </c>
      <c r="Z374" s="60">
        <f>'Q9B-L2'!Z374*(1-'Q9B-L2-REIDI'!$AK374)</f>
        <v>0</v>
      </c>
      <c r="AA374" s="60">
        <f>'Q9B-L2'!AA374*(1-'Q9B-L2-REIDI'!$AK374)</f>
        <v>0</v>
      </c>
      <c r="AB374" s="60">
        <f>'Q9B-L2'!AB374*(1-'Q9B-L2-REIDI'!$AK374)</f>
        <v>0</v>
      </c>
      <c r="AC374" s="60">
        <f>'Q9B-L2'!AC374*(1-'Q9B-L2-REIDI'!$AK374)</f>
        <v>0</v>
      </c>
      <c r="AD374" s="60">
        <f>'Q9B-L2'!AD374*(1-'Q9B-L2-REIDI'!$AK374)</f>
        <v>0</v>
      </c>
      <c r="AE374" s="60">
        <f>'Q9B-L2'!AE374*(1-'Q9B-L2-REIDI'!$AK374)</f>
        <v>0</v>
      </c>
      <c r="AF374" s="60">
        <f>'Q9B-L2'!AF374*(1-'Q9B-L2-REIDI'!$AK374)</f>
        <v>0</v>
      </c>
      <c r="AG374" s="60">
        <f>'Q9B-L2'!AG374*(1-'Q9B-L2-REIDI'!$AK374)</f>
        <v>0</v>
      </c>
      <c r="AH374" s="60">
        <f>'Q9B-L2'!AH374*(1-'Q9B-L2-REIDI'!$AK374)</f>
        <v>0</v>
      </c>
      <c r="AI374" s="60">
        <f>'Q9B-L2'!AI374*(1-'Q9B-L2-REIDI'!$AK374)</f>
        <v>0</v>
      </c>
      <c r="AJ374" s="20"/>
      <c r="AK374" s="170">
        <v>3.6499999999999998E-2</v>
      </c>
      <c r="AL374" s="63"/>
      <c r="AM374" s="63"/>
      <c r="AN374" s="63"/>
      <c r="AO374" s="45" t="str">
        <f t="shared" si="61"/>
        <v>Pavimento</v>
      </c>
    </row>
    <row r="375" spans="1:41" s="22" customFormat="1" ht="16.5" hidden="1" customHeight="1" outlineLevel="3">
      <c r="A375" s="119"/>
      <c r="B375" s="56" t="s">
        <v>406</v>
      </c>
      <c r="C375" s="93" t="s">
        <v>382</v>
      </c>
      <c r="D375" s="58">
        <f t="shared" si="55"/>
        <v>6675.2872306228255</v>
      </c>
      <c r="E375" s="59">
        <f t="shared" si="56"/>
        <v>9265.7762014999971</v>
      </c>
      <c r="F375" s="60">
        <f>'Q9B-L2'!F375*(1-'Q9B-L2-REIDI'!$AK375)</f>
        <v>0</v>
      </c>
      <c r="G375" s="60">
        <f>'Q9B-L2'!G375*(1-'Q9B-L2-REIDI'!$AK375)</f>
        <v>2316.4440503749993</v>
      </c>
      <c r="H375" s="60">
        <f>'Q9B-L2'!H375*(1-'Q9B-L2-REIDI'!$AK375)</f>
        <v>2316.4440503749993</v>
      </c>
      <c r="I375" s="60">
        <f>'Q9B-L2'!I375*(1-'Q9B-L2-REIDI'!$AK375)</f>
        <v>2316.4440503749993</v>
      </c>
      <c r="J375" s="60">
        <f>'Q9B-L2'!J375*(1-'Q9B-L2-REIDI'!$AK375)</f>
        <v>2316.4440503749993</v>
      </c>
      <c r="K375" s="60">
        <f>'Q9B-L2'!K375*(1-'Q9B-L2-REIDI'!$AK375)</f>
        <v>0</v>
      </c>
      <c r="L375" s="60">
        <f>'Q9B-L2'!L375*(1-'Q9B-L2-REIDI'!$AK375)</f>
        <v>0</v>
      </c>
      <c r="M375" s="60">
        <f>'Q9B-L2'!M375*(1-'Q9B-L2-REIDI'!$AK375)</f>
        <v>0</v>
      </c>
      <c r="N375" s="60">
        <f>'Q9B-L2'!N375*(1-'Q9B-L2-REIDI'!$AK375)</f>
        <v>0</v>
      </c>
      <c r="O375" s="60">
        <f>'Q9B-L2'!O375*(1-'Q9B-L2-REIDI'!$AK375)</f>
        <v>0</v>
      </c>
      <c r="P375" s="60">
        <f>'Q9B-L2'!P375*(1-'Q9B-L2-REIDI'!$AK375)</f>
        <v>0</v>
      </c>
      <c r="Q375" s="60">
        <f>'Q9B-L2'!Q375*(1-'Q9B-L2-REIDI'!$AK375)</f>
        <v>0</v>
      </c>
      <c r="R375" s="60">
        <f>'Q9B-L2'!R375*(1-'Q9B-L2-REIDI'!$AK375)</f>
        <v>0</v>
      </c>
      <c r="S375" s="60">
        <f>'Q9B-L2'!S375*(1-'Q9B-L2-REIDI'!$AK375)</f>
        <v>0</v>
      </c>
      <c r="T375" s="60">
        <f>'Q9B-L2'!T375*(1-'Q9B-L2-REIDI'!$AK375)</f>
        <v>0</v>
      </c>
      <c r="U375" s="60">
        <f>'Q9B-L2'!U375*(1-'Q9B-L2-REIDI'!$AK375)</f>
        <v>0</v>
      </c>
      <c r="V375" s="60">
        <f>'Q9B-L2'!V375*(1-'Q9B-L2-REIDI'!$AK375)</f>
        <v>0</v>
      </c>
      <c r="W375" s="60">
        <f>'Q9B-L2'!W375*(1-'Q9B-L2-REIDI'!$AK375)</f>
        <v>0</v>
      </c>
      <c r="X375" s="60">
        <f>'Q9B-L2'!X375*(1-'Q9B-L2-REIDI'!$AK375)</f>
        <v>0</v>
      </c>
      <c r="Y375" s="60">
        <f>'Q9B-L2'!Y375*(1-'Q9B-L2-REIDI'!$AK375)</f>
        <v>0</v>
      </c>
      <c r="Z375" s="60">
        <f>'Q9B-L2'!Z375*(1-'Q9B-L2-REIDI'!$AK375)</f>
        <v>0</v>
      </c>
      <c r="AA375" s="60">
        <f>'Q9B-L2'!AA375*(1-'Q9B-L2-REIDI'!$AK375)</f>
        <v>0</v>
      </c>
      <c r="AB375" s="60">
        <f>'Q9B-L2'!AB375*(1-'Q9B-L2-REIDI'!$AK375)</f>
        <v>0</v>
      </c>
      <c r="AC375" s="60">
        <f>'Q9B-L2'!AC375*(1-'Q9B-L2-REIDI'!$AK375)</f>
        <v>0</v>
      </c>
      <c r="AD375" s="60">
        <f>'Q9B-L2'!AD375*(1-'Q9B-L2-REIDI'!$AK375)</f>
        <v>0</v>
      </c>
      <c r="AE375" s="60">
        <f>'Q9B-L2'!AE375*(1-'Q9B-L2-REIDI'!$AK375)</f>
        <v>0</v>
      </c>
      <c r="AF375" s="60">
        <f>'Q9B-L2'!AF375*(1-'Q9B-L2-REIDI'!$AK375)</f>
        <v>0</v>
      </c>
      <c r="AG375" s="60">
        <f>'Q9B-L2'!AG375*(1-'Q9B-L2-REIDI'!$AK375)</f>
        <v>0</v>
      </c>
      <c r="AH375" s="60">
        <f>'Q9B-L2'!AH375*(1-'Q9B-L2-REIDI'!$AK375)</f>
        <v>0</v>
      </c>
      <c r="AI375" s="60">
        <f>'Q9B-L2'!AI375*(1-'Q9B-L2-REIDI'!$AK375)</f>
        <v>0</v>
      </c>
      <c r="AJ375" s="20"/>
      <c r="AK375" s="170">
        <v>3.6499999999999998E-2</v>
      </c>
      <c r="AL375" s="63"/>
      <c r="AM375" s="63"/>
      <c r="AN375" s="63"/>
      <c r="AO375" s="45" t="str">
        <f t="shared" si="61"/>
        <v>Pavimento</v>
      </c>
    </row>
    <row r="376" spans="1:41" s="22" customFormat="1" ht="16.5" hidden="1" customHeight="1" outlineLevel="3">
      <c r="A376" s="119"/>
      <c r="B376" s="56" t="s">
        <v>407</v>
      </c>
      <c r="C376" s="93" t="s">
        <v>384</v>
      </c>
      <c r="D376" s="58">
        <f t="shared" si="55"/>
        <v>20976.634612557682</v>
      </c>
      <c r="E376" s="59">
        <f t="shared" si="56"/>
        <v>29117.06943319998</v>
      </c>
      <c r="F376" s="60">
        <f>'Q9B-L2'!F376*(1-'Q9B-L2-REIDI'!$AK376)</f>
        <v>0</v>
      </c>
      <c r="G376" s="60">
        <f>'Q9B-L2'!G376*(1-'Q9B-L2-REIDI'!$AK376)</f>
        <v>7279.2673582999951</v>
      </c>
      <c r="H376" s="60">
        <f>'Q9B-L2'!H376*(1-'Q9B-L2-REIDI'!$AK376)</f>
        <v>7279.2673582999951</v>
      </c>
      <c r="I376" s="60">
        <f>'Q9B-L2'!I376*(1-'Q9B-L2-REIDI'!$AK376)</f>
        <v>7279.2673582999951</v>
      </c>
      <c r="J376" s="60">
        <f>'Q9B-L2'!J376*(1-'Q9B-L2-REIDI'!$AK376)</f>
        <v>7279.2673582999951</v>
      </c>
      <c r="K376" s="60">
        <f>'Q9B-L2'!K376*(1-'Q9B-L2-REIDI'!$AK376)</f>
        <v>0</v>
      </c>
      <c r="L376" s="60">
        <f>'Q9B-L2'!L376*(1-'Q9B-L2-REIDI'!$AK376)</f>
        <v>0</v>
      </c>
      <c r="M376" s="60">
        <f>'Q9B-L2'!M376*(1-'Q9B-L2-REIDI'!$AK376)</f>
        <v>0</v>
      </c>
      <c r="N376" s="60">
        <f>'Q9B-L2'!N376*(1-'Q9B-L2-REIDI'!$AK376)</f>
        <v>0</v>
      </c>
      <c r="O376" s="60">
        <f>'Q9B-L2'!O376*(1-'Q9B-L2-REIDI'!$AK376)</f>
        <v>0</v>
      </c>
      <c r="P376" s="60">
        <f>'Q9B-L2'!P376*(1-'Q9B-L2-REIDI'!$AK376)</f>
        <v>0</v>
      </c>
      <c r="Q376" s="60">
        <f>'Q9B-L2'!Q376*(1-'Q9B-L2-REIDI'!$AK376)</f>
        <v>0</v>
      </c>
      <c r="R376" s="60">
        <f>'Q9B-L2'!R376*(1-'Q9B-L2-REIDI'!$AK376)</f>
        <v>0</v>
      </c>
      <c r="S376" s="60">
        <f>'Q9B-L2'!S376*(1-'Q9B-L2-REIDI'!$AK376)</f>
        <v>0</v>
      </c>
      <c r="T376" s="60">
        <f>'Q9B-L2'!T376*(1-'Q9B-L2-REIDI'!$AK376)</f>
        <v>0</v>
      </c>
      <c r="U376" s="60">
        <f>'Q9B-L2'!U376*(1-'Q9B-L2-REIDI'!$AK376)</f>
        <v>0</v>
      </c>
      <c r="V376" s="60">
        <f>'Q9B-L2'!V376*(1-'Q9B-L2-REIDI'!$AK376)</f>
        <v>0</v>
      </c>
      <c r="W376" s="60">
        <f>'Q9B-L2'!W376*(1-'Q9B-L2-REIDI'!$AK376)</f>
        <v>0</v>
      </c>
      <c r="X376" s="60">
        <f>'Q9B-L2'!X376*(1-'Q9B-L2-REIDI'!$AK376)</f>
        <v>0</v>
      </c>
      <c r="Y376" s="60">
        <f>'Q9B-L2'!Y376*(1-'Q9B-L2-REIDI'!$AK376)</f>
        <v>0</v>
      </c>
      <c r="Z376" s="60">
        <f>'Q9B-L2'!Z376*(1-'Q9B-L2-REIDI'!$AK376)</f>
        <v>0</v>
      </c>
      <c r="AA376" s="60">
        <f>'Q9B-L2'!AA376*(1-'Q9B-L2-REIDI'!$AK376)</f>
        <v>0</v>
      </c>
      <c r="AB376" s="60">
        <f>'Q9B-L2'!AB376*(1-'Q9B-L2-REIDI'!$AK376)</f>
        <v>0</v>
      </c>
      <c r="AC376" s="60">
        <f>'Q9B-L2'!AC376*(1-'Q9B-L2-REIDI'!$AK376)</f>
        <v>0</v>
      </c>
      <c r="AD376" s="60">
        <f>'Q9B-L2'!AD376*(1-'Q9B-L2-REIDI'!$AK376)</f>
        <v>0</v>
      </c>
      <c r="AE376" s="60">
        <f>'Q9B-L2'!AE376*(1-'Q9B-L2-REIDI'!$AK376)</f>
        <v>0</v>
      </c>
      <c r="AF376" s="60">
        <f>'Q9B-L2'!AF376*(1-'Q9B-L2-REIDI'!$AK376)</f>
        <v>0</v>
      </c>
      <c r="AG376" s="60">
        <f>'Q9B-L2'!AG376*(1-'Q9B-L2-REIDI'!$AK376)</f>
        <v>0</v>
      </c>
      <c r="AH376" s="60">
        <f>'Q9B-L2'!AH376*(1-'Q9B-L2-REIDI'!$AK376)</f>
        <v>0</v>
      </c>
      <c r="AI376" s="60">
        <f>'Q9B-L2'!AI376*(1-'Q9B-L2-REIDI'!$AK376)</f>
        <v>0</v>
      </c>
      <c r="AJ376" s="20"/>
      <c r="AK376" s="170">
        <v>3.6499999999999998E-2</v>
      </c>
      <c r="AL376" s="63"/>
      <c r="AM376" s="63"/>
      <c r="AN376" s="63"/>
      <c r="AO376" s="45" t="str">
        <f t="shared" si="61"/>
        <v>Pavimento</v>
      </c>
    </row>
    <row r="377" spans="1:41" s="22" customFormat="1" ht="16.5" hidden="1" customHeight="1" outlineLevel="2">
      <c r="A377" s="91"/>
      <c r="B377" s="48" t="s">
        <v>408</v>
      </c>
      <c r="C377" s="67" t="s">
        <v>386</v>
      </c>
      <c r="D377" s="50">
        <f t="shared" si="55"/>
        <v>89034.946781158229</v>
      </c>
      <c r="E377" s="51">
        <f t="shared" si="56"/>
        <v>123586.87536351924</v>
      </c>
      <c r="F377" s="92">
        <f t="shared" ref="F377:AI377" si="64">SUBTOTAL(9,F378:F422)</f>
        <v>0</v>
      </c>
      <c r="G377" s="92">
        <f t="shared" si="64"/>
        <v>30896.71884087981</v>
      </c>
      <c r="H377" s="92">
        <f t="shared" si="64"/>
        <v>30896.71884087981</v>
      </c>
      <c r="I377" s="92">
        <f t="shared" si="64"/>
        <v>30896.71884087981</v>
      </c>
      <c r="J377" s="92">
        <f t="shared" si="64"/>
        <v>30896.71884087981</v>
      </c>
      <c r="K377" s="92">
        <f t="shared" si="64"/>
        <v>0</v>
      </c>
      <c r="L377" s="92">
        <f t="shared" si="64"/>
        <v>0</v>
      </c>
      <c r="M377" s="92">
        <f t="shared" si="64"/>
        <v>0</v>
      </c>
      <c r="N377" s="92">
        <f t="shared" si="64"/>
        <v>0</v>
      </c>
      <c r="O377" s="92">
        <f t="shared" si="64"/>
        <v>0</v>
      </c>
      <c r="P377" s="92">
        <f t="shared" si="64"/>
        <v>0</v>
      </c>
      <c r="Q377" s="92">
        <f t="shared" si="64"/>
        <v>0</v>
      </c>
      <c r="R377" s="92">
        <f t="shared" si="64"/>
        <v>0</v>
      </c>
      <c r="S377" s="92">
        <f t="shared" si="64"/>
        <v>0</v>
      </c>
      <c r="T377" s="92">
        <f t="shared" si="64"/>
        <v>0</v>
      </c>
      <c r="U377" s="92">
        <f t="shared" si="64"/>
        <v>0</v>
      </c>
      <c r="V377" s="92">
        <f t="shared" si="64"/>
        <v>0</v>
      </c>
      <c r="W377" s="92">
        <f t="shared" si="64"/>
        <v>0</v>
      </c>
      <c r="X377" s="92">
        <f t="shared" si="64"/>
        <v>0</v>
      </c>
      <c r="Y377" s="92">
        <f t="shared" si="64"/>
        <v>0</v>
      </c>
      <c r="Z377" s="92">
        <f t="shared" si="64"/>
        <v>0</v>
      </c>
      <c r="AA377" s="92">
        <f t="shared" si="64"/>
        <v>0</v>
      </c>
      <c r="AB377" s="92">
        <f t="shared" si="64"/>
        <v>0</v>
      </c>
      <c r="AC377" s="92">
        <f t="shared" si="64"/>
        <v>0</v>
      </c>
      <c r="AD377" s="92">
        <f t="shared" si="64"/>
        <v>0</v>
      </c>
      <c r="AE377" s="92">
        <f t="shared" si="64"/>
        <v>0</v>
      </c>
      <c r="AF377" s="92">
        <f t="shared" si="64"/>
        <v>0</v>
      </c>
      <c r="AG377" s="92">
        <f t="shared" si="64"/>
        <v>0</v>
      </c>
      <c r="AH377" s="92">
        <f t="shared" si="64"/>
        <v>0</v>
      </c>
      <c r="AI377" s="92">
        <f t="shared" si="64"/>
        <v>0</v>
      </c>
      <c r="AJ377" s="20"/>
      <c r="AK377" s="54"/>
      <c r="AL377" s="55">
        <v>1</v>
      </c>
      <c r="AM377" s="55"/>
      <c r="AN377" s="55"/>
      <c r="AO377" s="45" t="str">
        <f t="shared" si="61"/>
        <v>Recuperação</v>
      </c>
    </row>
    <row r="378" spans="1:41" s="22" customFormat="1" ht="16.5" hidden="1" customHeight="1" outlineLevel="3">
      <c r="A378" s="119"/>
      <c r="B378" s="56" t="s">
        <v>409</v>
      </c>
      <c r="C378" s="93" t="s">
        <v>368</v>
      </c>
      <c r="D378" s="58">
        <f t="shared" si="55"/>
        <v>1620.3358914117459</v>
      </c>
      <c r="E378" s="59">
        <f t="shared" si="56"/>
        <v>2249.1421301250002</v>
      </c>
      <c r="F378" s="60">
        <f>'Q9B-L2'!F378*(1-'Q9B-L2-REIDI'!$AK378)</f>
        <v>0</v>
      </c>
      <c r="G378" s="60">
        <f>'Q9B-L2'!G378*(1-'Q9B-L2-REIDI'!$AK378)</f>
        <v>562.28553253125006</v>
      </c>
      <c r="H378" s="60">
        <f>'Q9B-L2'!H378*(1-'Q9B-L2-REIDI'!$AK378)</f>
        <v>562.28553253125006</v>
      </c>
      <c r="I378" s="60">
        <f>'Q9B-L2'!I378*(1-'Q9B-L2-REIDI'!$AK378)</f>
        <v>562.28553253125006</v>
      </c>
      <c r="J378" s="60">
        <f>'Q9B-L2'!J378*(1-'Q9B-L2-REIDI'!$AK378)</f>
        <v>562.28553253125006</v>
      </c>
      <c r="K378" s="60">
        <f>'Q9B-L2'!K378*(1-'Q9B-L2-REIDI'!$AK378)</f>
        <v>0</v>
      </c>
      <c r="L378" s="60">
        <f>'Q9B-L2'!L378*(1-'Q9B-L2-REIDI'!$AK378)</f>
        <v>0</v>
      </c>
      <c r="M378" s="60">
        <f>'Q9B-L2'!M378*(1-'Q9B-L2-REIDI'!$AK378)</f>
        <v>0</v>
      </c>
      <c r="N378" s="60">
        <f>'Q9B-L2'!N378*(1-'Q9B-L2-REIDI'!$AK378)</f>
        <v>0</v>
      </c>
      <c r="O378" s="60">
        <f>'Q9B-L2'!O378*(1-'Q9B-L2-REIDI'!$AK378)</f>
        <v>0</v>
      </c>
      <c r="P378" s="60">
        <f>'Q9B-L2'!P378*(1-'Q9B-L2-REIDI'!$AK378)</f>
        <v>0</v>
      </c>
      <c r="Q378" s="60">
        <f>'Q9B-L2'!Q378*(1-'Q9B-L2-REIDI'!$AK378)</f>
        <v>0</v>
      </c>
      <c r="R378" s="60">
        <f>'Q9B-L2'!R378*(1-'Q9B-L2-REIDI'!$AK378)</f>
        <v>0</v>
      </c>
      <c r="S378" s="60">
        <f>'Q9B-L2'!S378*(1-'Q9B-L2-REIDI'!$AK378)</f>
        <v>0</v>
      </c>
      <c r="T378" s="60">
        <f>'Q9B-L2'!T378*(1-'Q9B-L2-REIDI'!$AK378)</f>
        <v>0</v>
      </c>
      <c r="U378" s="60">
        <f>'Q9B-L2'!U378*(1-'Q9B-L2-REIDI'!$AK378)</f>
        <v>0</v>
      </c>
      <c r="V378" s="60">
        <f>'Q9B-L2'!V378*(1-'Q9B-L2-REIDI'!$AK378)</f>
        <v>0</v>
      </c>
      <c r="W378" s="60">
        <f>'Q9B-L2'!W378*(1-'Q9B-L2-REIDI'!$AK378)</f>
        <v>0</v>
      </c>
      <c r="X378" s="60">
        <f>'Q9B-L2'!X378*(1-'Q9B-L2-REIDI'!$AK378)</f>
        <v>0</v>
      </c>
      <c r="Y378" s="60">
        <f>'Q9B-L2'!Y378*(1-'Q9B-L2-REIDI'!$AK378)</f>
        <v>0</v>
      </c>
      <c r="Z378" s="60">
        <f>'Q9B-L2'!Z378*(1-'Q9B-L2-REIDI'!$AK378)</f>
        <v>0</v>
      </c>
      <c r="AA378" s="60">
        <f>'Q9B-L2'!AA378*(1-'Q9B-L2-REIDI'!$AK378)</f>
        <v>0</v>
      </c>
      <c r="AB378" s="60">
        <f>'Q9B-L2'!AB378*(1-'Q9B-L2-REIDI'!$AK378)</f>
        <v>0</v>
      </c>
      <c r="AC378" s="60">
        <f>'Q9B-L2'!AC378*(1-'Q9B-L2-REIDI'!$AK378)</f>
        <v>0</v>
      </c>
      <c r="AD378" s="60">
        <f>'Q9B-L2'!AD378*(1-'Q9B-L2-REIDI'!$AK378)</f>
        <v>0</v>
      </c>
      <c r="AE378" s="60">
        <f>'Q9B-L2'!AE378*(1-'Q9B-L2-REIDI'!$AK378)</f>
        <v>0</v>
      </c>
      <c r="AF378" s="60">
        <f>'Q9B-L2'!AF378*(1-'Q9B-L2-REIDI'!$AK378)</f>
        <v>0</v>
      </c>
      <c r="AG378" s="60">
        <f>'Q9B-L2'!AG378*(1-'Q9B-L2-REIDI'!$AK378)</f>
        <v>0</v>
      </c>
      <c r="AH378" s="60">
        <f>'Q9B-L2'!AH378*(1-'Q9B-L2-REIDI'!$AK378)</f>
        <v>0</v>
      </c>
      <c r="AI378" s="60">
        <f>'Q9B-L2'!AI378*(1-'Q9B-L2-REIDI'!$AK378)</f>
        <v>0</v>
      </c>
      <c r="AJ378" s="20"/>
      <c r="AK378" s="170">
        <v>3.6499999999999998E-2</v>
      </c>
      <c r="AL378" s="63"/>
      <c r="AM378" s="63"/>
      <c r="AN378" s="63"/>
      <c r="AO378" s="45" t="str">
        <f t="shared" si="61"/>
        <v>Demais Serviços</v>
      </c>
    </row>
    <row r="379" spans="1:41" s="22" customFormat="1" ht="16.5" hidden="1" customHeight="1" outlineLevel="3">
      <c r="A379" s="119"/>
      <c r="B379" s="56" t="s">
        <v>410</v>
      </c>
      <c r="C379" s="93" t="s">
        <v>370</v>
      </c>
      <c r="D379" s="58">
        <f t="shared" si="55"/>
        <v>590.60929088080002</v>
      </c>
      <c r="E379" s="59">
        <f t="shared" si="56"/>
        <v>819.80794574999993</v>
      </c>
      <c r="F379" s="60">
        <f>'Q9B-L2'!F379*(1-'Q9B-L2-REIDI'!$AK379)</f>
        <v>0</v>
      </c>
      <c r="G379" s="60">
        <f>'Q9B-L2'!G379*(1-'Q9B-L2-REIDI'!$AK379)</f>
        <v>204.95198643749998</v>
      </c>
      <c r="H379" s="60">
        <f>'Q9B-L2'!H379*(1-'Q9B-L2-REIDI'!$AK379)</f>
        <v>204.95198643749998</v>
      </c>
      <c r="I379" s="60">
        <f>'Q9B-L2'!I379*(1-'Q9B-L2-REIDI'!$AK379)</f>
        <v>204.95198643749998</v>
      </c>
      <c r="J379" s="60">
        <f>'Q9B-L2'!J379*(1-'Q9B-L2-REIDI'!$AK379)</f>
        <v>204.95198643749998</v>
      </c>
      <c r="K379" s="60">
        <f>'Q9B-L2'!K379*(1-'Q9B-L2-REIDI'!$AK379)</f>
        <v>0</v>
      </c>
      <c r="L379" s="60">
        <f>'Q9B-L2'!L379*(1-'Q9B-L2-REIDI'!$AK379)</f>
        <v>0</v>
      </c>
      <c r="M379" s="60">
        <f>'Q9B-L2'!M379*(1-'Q9B-L2-REIDI'!$AK379)</f>
        <v>0</v>
      </c>
      <c r="N379" s="60">
        <f>'Q9B-L2'!N379*(1-'Q9B-L2-REIDI'!$AK379)</f>
        <v>0</v>
      </c>
      <c r="O379" s="60">
        <f>'Q9B-L2'!O379*(1-'Q9B-L2-REIDI'!$AK379)</f>
        <v>0</v>
      </c>
      <c r="P379" s="60">
        <f>'Q9B-L2'!P379*(1-'Q9B-L2-REIDI'!$AK379)</f>
        <v>0</v>
      </c>
      <c r="Q379" s="60">
        <f>'Q9B-L2'!Q379*(1-'Q9B-L2-REIDI'!$AK379)</f>
        <v>0</v>
      </c>
      <c r="R379" s="60">
        <f>'Q9B-L2'!R379*(1-'Q9B-L2-REIDI'!$AK379)</f>
        <v>0</v>
      </c>
      <c r="S379" s="60">
        <f>'Q9B-L2'!S379*(1-'Q9B-L2-REIDI'!$AK379)</f>
        <v>0</v>
      </c>
      <c r="T379" s="60">
        <f>'Q9B-L2'!T379*(1-'Q9B-L2-REIDI'!$AK379)</f>
        <v>0</v>
      </c>
      <c r="U379" s="60">
        <f>'Q9B-L2'!U379*(1-'Q9B-L2-REIDI'!$AK379)</f>
        <v>0</v>
      </c>
      <c r="V379" s="60">
        <f>'Q9B-L2'!V379*(1-'Q9B-L2-REIDI'!$AK379)</f>
        <v>0</v>
      </c>
      <c r="W379" s="60">
        <f>'Q9B-L2'!W379*(1-'Q9B-L2-REIDI'!$AK379)</f>
        <v>0</v>
      </c>
      <c r="X379" s="60">
        <f>'Q9B-L2'!X379*(1-'Q9B-L2-REIDI'!$AK379)</f>
        <v>0</v>
      </c>
      <c r="Y379" s="60">
        <f>'Q9B-L2'!Y379*(1-'Q9B-L2-REIDI'!$AK379)</f>
        <v>0</v>
      </c>
      <c r="Z379" s="60">
        <f>'Q9B-L2'!Z379*(1-'Q9B-L2-REIDI'!$AK379)</f>
        <v>0</v>
      </c>
      <c r="AA379" s="60">
        <f>'Q9B-L2'!AA379*(1-'Q9B-L2-REIDI'!$AK379)</f>
        <v>0</v>
      </c>
      <c r="AB379" s="60">
        <f>'Q9B-L2'!AB379*(1-'Q9B-L2-REIDI'!$AK379)</f>
        <v>0</v>
      </c>
      <c r="AC379" s="60">
        <f>'Q9B-L2'!AC379*(1-'Q9B-L2-REIDI'!$AK379)</f>
        <v>0</v>
      </c>
      <c r="AD379" s="60">
        <f>'Q9B-L2'!AD379*(1-'Q9B-L2-REIDI'!$AK379)</f>
        <v>0</v>
      </c>
      <c r="AE379" s="60">
        <f>'Q9B-L2'!AE379*(1-'Q9B-L2-REIDI'!$AK379)</f>
        <v>0</v>
      </c>
      <c r="AF379" s="60">
        <f>'Q9B-L2'!AF379*(1-'Q9B-L2-REIDI'!$AK379)</f>
        <v>0</v>
      </c>
      <c r="AG379" s="60">
        <f>'Q9B-L2'!AG379*(1-'Q9B-L2-REIDI'!$AK379)</f>
        <v>0</v>
      </c>
      <c r="AH379" s="60">
        <f>'Q9B-L2'!AH379*(1-'Q9B-L2-REIDI'!$AK379)</f>
        <v>0</v>
      </c>
      <c r="AI379" s="60">
        <f>'Q9B-L2'!AI379*(1-'Q9B-L2-REIDI'!$AK379)</f>
        <v>0</v>
      </c>
      <c r="AJ379" s="20"/>
      <c r="AK379" s="170">
        <v>3.6499999999999998E-2</v>
      </c>
      <c r="AL379" s="63"/>
      <c r="AM379" s="63"/>
      <c r="AN379" s="63"/>
      <c r="AO379" s="45" t="str">
        <f t="shared" si="61"/>
        <v>Demais Serviços</v>
      </c>
    </row>
    <row r="380" spans="1:41" s="22" customFormat="1" ht="16.5" hidden="1" customHeight="1" outlineLevel="3">
      <c r="A380" s="119"/>
      <c r="B380" s="56" t="s">
        <v>411</v>
      </c>
      <c r="C380" s="93" t="s">
        <v>372</v>
      </c>
      <c r="D380" s="58">
        <f t="shared" si="55"/>
        <v>349.05986458676125</v>
      </c>
      <c r="E380" s="59">
        <f t="shared" si="56"/>
        <v>484.52006249999999</v>
      </c>
      <c r="F380" s="60">
        <f>'Q9B-L2'!F380*(1-'Q9B-L2-REIDI'!$AK380)</f>
        <v>0</v>
      </c>
      <c r="G380" s="60">
        <f>'Q9B-L2'!G380*(1-'Q9B-L2-REIDI'!$AK380)</f>
        <v>121.130015625</v>
      </c>
      <c r="H380" s="60">
        <f>'Q9B-L2'!H380*(1-'Q9B-L2-REIDI'!$AK380)</f>
        <v>121.130015625</v>
      </c>
      <c r="I380" s="60">
        <f>'Q9B-L2'!I380*(1-'Q9B-L2-REIDI'!$AK380)</f>
        <v>121.130015625</v>
      </c>
      <c r="J380" s="60">
        <f>'Q9B-L2'!J380*(1-'Q9B-L2-REIDI'!$AK380)</f>
        <v>121.130015625</v>
      </c>
      <c r="K380" s="60">
        <f>'Q9B-L2'!K380*(1-'Q9B-L2-REIDI'!$AK380)</f>
        <v>0</v>
      </c>
      <c r="L380" s="60">
        <f>'Q9B-L2'!L380*(1-'Q9B-L2-REIDI'!$AK380)</f>
        <v>0</v>
      </c>
      <c r="M380" s="60">
        <f>'Q9B-L2'!M380*(1-'Q9B-L2-REIDI'!$AK380)</f>
        <v>0</v>
      </c>
      <c r="N380" s="60">
        <f>'Q9B-L2'!N380*(1-'Q9B-L2-REIDI'!$AK380)</f>
        <v>0</v>
      </c>
      <c r="O380" s="60">
        <f>'Q9B-L2'!O380*(1-'Q9B-L2-REIDI'!$AK380)</f>
        <v>0</v>
      </c>
      <c r="P380" s="60">
        <f>'Q9B-L2'!P380*(1-'Q9B-L2-REIDI'!$AK380)</f>
        <v>0</v>
      </c>
      <c r="Q380" s="60">
        <f>'Q9B-L2'!Q380*(1-'Q9B-L2-REIDI'!$AK380)</f>
        <v>0</v>
      </c>
      <c r="R380" s="60">
        <f>'Q9B-L2'!R380*(1-'Q9B-L2-REIDI'!$AK380)</f>
        <v>0</v>
      </c>
      <c r="S380" s="60">
        <f>'Q9B-L2'!S380*(1-'Q9B-L2-REIDI'!$AK380)</f>
        <v>0</v>
      </c>
      <c r="T380" s="60">
        <f>'Q9B-L2'!T380*(1-'Q9B-L2-REIDI'!$AK380)</f>
        <v>0</v>
      </c>
      <c r="U380" s="60">
        <f>'Q9B-L2'!U380*(1-'Q9B-L2-REIDI'!$AK380)</f>
        <v>0</v>
      </c>
      <c r="V380" s="60">
        <f>'Q9B-L2'!V380*(1-'Q9B-L2-REIDI'!$AK380)</f>
        <v>0</v>
      </c>
      <c r="W380" s="60">
        <f>'Q9B-L2'!W380*(1-'Q9B-L2-REIDI'!$AK380)</f>
        <v>0</v>
      </c>
      <c r="X380" s="60">
        <f>'Q9B-L2'!X380*(1-'Q9B-L2-REIDI'!$AK380)</f>
        <v>0</v>
      </c>
      <c r="Y380" s="60">
        <f>'Q9B-L2'!Y380*(1-'Q9B-L2-REIDI'!$AK380)</f>
        <v>0</v>
      </c>
      <c r="Z380" s="60">
        <f>'Q9B-L2'!Z380*(1-'Q9B-L2-REIDI'!$AK380)</f>
        <v>0</v>
      </c>
      <c r="AA380" s="60">
        <f>'Q9B-L2'!AA380*(1-'Q9B-L2-REIDI'!$AK380)</f>
        <v>0</v>
      </c>
      <c r="AB380" s="60">
        <f>'Q9B-L2'!AB380*(1-'Q9B-L2-REIDI'!$AK380)</f>
        <v>0</v>
      </c>
      <c r="AC380" s="60">
        <f>'Q9B-L2'!AC380*(1-'Q9B-L2-REIDI'!$AK380)</f>
        <v>0</v>
      </c>
      <c r="AD380" s="60">
        <f>'Q9B-L2'!AD380*(1-'Q9B-L2-REIDI'!$AK380)</f>
        <v>0</v>
      </c>
      <c r="AE380" s="60">
        <f>'Q9B-L2'!AE380*(1-'Q9B-L2-REIDI'!$AK380)</f>
        <v>0</v>
      </c>
      <c r="AF380" s="60">
        <f>'Q9B-L2'!AF380*(1-'Q9B-L2-REIDI'!$AK380)</f>
        <v>0</v>
      </c>
      <c r="AG380" s="60">
        <f>'Q9B-L2'!AG380*(1-'Q9B-L2-REIDI'!$AK380)</f>
        <v>0</v>
      </c>
      <c r="AH380" s="60">
        <f>'Q9B-L2'!AH380*(1-'Q9B-L2-REIDI'!$AK380)</f>
        <v>0</v>
      </c>
      <c r="AI380" s="60">
        <f>'Q9B-L2'!AI380*(1-'Q9B-L2-REIDI'!$AK380)</f>
        <v>0</v>
      </c>
      <c r="AJ380" s="20"/>
      <c r="AK380" s="170">
        <v>3.6499999999999998E-2</v>
      </c>
      <c r="AL380" s="63"/>
      <c r="AM380" s="63"/>
      <c r="AN380" s="63"/>
      <c r="AO380" s="45" t="str">
        <f t="shared" si="61"/>
        <v>Demais Serviços</v>
      </c>
    </row>
    <row r="381" spans="1:41" s="22" customFormat="1" ht="16.5" hidden="1" customHeight="1" outlineLevel="3">
      <c r="A381" s="119"/>
      <c r="B381" s="56" t="s">
        <v>412</v>
      </c>
      <c r="C381" s="93" t="s">
        <v>374</v>
      </c>
      <c r="D381" s="58">
        <f t="shared" si="55"/>
        <v>158.93859167517195</v>
      </c>
      <c r="E381" s="59">
        <f t="shared" si="56"/>
        <v>220.61813512500001</v>
      </c>
      <c r="F381" s="60">
        <f>'Q9B-L2'!F381*(1-'Q9B-L2-REIDI'!$AK381)</f>
        <v>0</v>
      </c>
      <c r="G381" s="60">
        <f>'Q9B-L2'!G381*(1-'Q9B-L2-REIDI'!$AK381)</f>
        <v>55.154533781250002</v>
      </c>
      <c r="H381" s="60">
        <f>'Q9B-L2'!H381*(1-'Q9B-L2-REIDI'!$AK381)</f>
        <v>55.154533781250002</v>
      </c>
      <c r="I381" s="60">
        <f>'Q9B-L2'!I381*(1-'Q9B-L2-REIDI'!$AK381)</f>
        <v>55.154533781250002</v>
      </c>
      <c r="J381" s="60">
        <f>'Q9B-L2'!J381*(1-'Q9B-L2-REIDI'!$AK381)</f>
        <v>55.154533781250002</v>
      </c>
      <c r="K381" s="60">
        <f>'Q9B-L2'!K381*(1-'Q9B-L2-REIDI'!$AK381)</f>
        <v>0</v>
      </c>
      <c r="L381" s="60">
        <f>'Q9B-L2'!L381*(1-'Q9B-L2-REIDI'!$AK381)</f>
        <v>0</v>
      </c>
      <c r="M381" s="60">
        <f>'Q9B-L2'!M381*(1-'Q9B-L2-REIDI'!$AK381)</f>
        <v>0</v>
      </c>
      <c r="N381" s="60">
        <f>'Q9B-L2'!N381*(1-'Q9B-L2-REIDI'!$AK381)</f>
        <v>0</v>
      </c>
      <c r="O381" s="60">
        <f>'Q9B-L2'!O381*(1-'Q9B-L2-REIDI'!$AK381)</f>
        <v>0</v>
      </c>
      <c r="P381" s="60">
        <f>'Q9B-L2'!P381*(1-'Q9B-L2-REIDI'!$AK381)</f>
        <v>0</v>
      </c>
      <c r="Q381" s="60">
        <f>'Q9B-L2'!Q381*(1-'Q9B-L2-REIDI'!$AK381)</f>
        <v>0</v>
      </c>
      <c r="R381" s="60">
        <f>'Q9B-L2'!R381*(1-'Q9B-L2-REIDI'!$AK381)</f>
        <v>0</v>
      </c>
      <c r="S381" s="60">
        <f>'Q9B-L2'!S381*(1-'Q9B-L2-REIDI'!$AK381)</f>
        <v>0</v>
      </c>
      <c r="T381" s="60">
        <f>'Q9B-L2'!T381*(1-'Q9B-L2-REIDI'!$AK381)</f>
        <v>0</v>
      </c>
      <c r="U381" s="60">
        <f>'Q9B-L2'!U381*(1-'Q9B-L2-REIDI'!$AK381)</f>
        <v>0</v>
      </c>
      <c r="V381" s="60">
        <f>'Q9B-L2'!V381*(1-'Q9B-L2-REIDI'!$AK381)</f>
        <v>0</v>
      </c>
      <c r="W381" s="60">
        <f>'Q9B-L2'!W381*(1-'Q9B-L2-REIDI'!$AK381)</f>
        <v>0</v>
      </c>
      <c r="X381" s="60">
        <f>'Q9B-L2'!X381*(1-'Q9B-L2-REIDI'!$AK381)</f>
        <v>0</v>
      </c>
      <c r="Y381" s="60">
        <f>'Q9B-L2'!Y381*(1-'Q9B-L2-REIDI'!$AK381)</f>
        <v>0</v>
      </c>
      <c r="Z381" s="60">
        <f>'Q9B-L2'!Z381*(1-'Q9B-L2-REIDI'!$AK381)</f>
        <v>0</v>
      </c>
      <c r="AA381" s="60">
        <f>'Q9B-L2'!AA381*(1-'Q9B-L2-REIDI'!$AK381)</f>
        <v>0</v>
      </c>
      <c r="AB381" s="60">
        <f>'Q9B-L2'!AB381*(1-'Q9B-L2-REIDI'!$AK381)</f>
        <v>0</v>
      </c>
      <c r="AC381" s="60">
        <f>'Q9B-L2'!AC381*(1-'Q9B-L2-REIDI'!$AK381)</f>
        <v>0</v>
      </c>
      <c r="AD381" s="60">
        <f>'Q9B-L2'!AD381*(1-'Q9B-L2-REIDI'!$AK381)</f>
        <v>0</v>
      </c>
      <c r="AE381" s="60">
        <f>'Q9B-L2'!AE381*(1-'Q9B-L2-REIDI'!$AK381)</f>
        <v>0</v>
      </c>
      <c r="AF381" s="60">
        <f>'Q9B-L2'!AF381*(1-'Q9B-L2-REIDI'!$AK381)</f>
        <v>0</v>
      </c>
      <c r="AG381" s="60">
        <f>'Q9B-L2'!AG381*(1-'Q9B-L2-REIDI'!$AK381)</f>
        <v>0</v>
      </c>
      <c r="AH381" s="60">
        <f>'Q9B-L2'!AH381*(1-'Q9B-L2-REIDI'!$AK381)</f>
        <v>0</v>
      </c>
      <c r="AI381" s="60">
        <f>'Q9B-L2'!AI381*(1-'Q9B-L2-REIDI'!$AK381)</f>
        <v>0</v>
      </c>
      <c r="AJ381" s="20"/>
      <c r="AK381" s="170">
        <v>3.6499999999999998E-2</v>
      </c>
      <c r="AL381" s="63"/>
      <c r="AM381" s="63"/>
      <c r="AN381" s="63"/>
      <c r="AO381" s="45" t="str">
        <f t="shared" si="61"/>
        <v>Demais Serviços</v>
      </c>
    </row>
    <row r="382" spans="1:41" s="22" customFormat="1" ht="16.5" hidden="1" customHeight="1" outlineLevel="3">
      <c r="A382" s="119"/>
      <c r="B382" s="56" t="s">
        <v>413</v>
      </c>
      <c r="C382" s="93" t="s">
        <v>376</v>
      </c>
      <c r="D382" s="58">
        <f t="shared" si="55"/>
        <v>266.44902996789438</v>
      </c>
      <c r="E382" s="59">
        <f t="shared" si="56"/>
        <v>369.85031437499998</v>
      </c>
      <c r="F382" s="60">
        <f>'Q9B-L2'!F382*(1-'Q9B-L2-REIDI'!$AK382)</f>
        <v>0</v>
      </c>
      <c r="G382" s="60">
        <f>'Q9B-L2'!G382*(1-'Q9B-L2-REIDI'!$AK382)</f>
        <v>92.462578593749996</v>
      </c>
      <c r="H382" s="60">
        <f>'Q9B-L2'!H382*(1-'Q9B-L2-REIDI'!$AK382)</f>
        <v>92.462578593749996</v>
      </c>
      <c r="I382" s="60">
        <f>'Q9B-L2'!I382*(1-'Q9B-L2-REIDI'!$AK382)</f>
        <v>92.462578593749996</v>
      </c>
      <c r="J382" s="60">
        <f>'Q9B-L2'!J382*(1-'Q9B-L2-REIDI'!$AK382)</f>
        <v>92.462578593749996</v>
      </c>
      <c r="K382" s="60">
        <f>'Q9B-L2'!K382*(1-'Q9B-L2-REIDI'!$AK382)</f>
        <v>0</v>
      </c>
      <c r="L382" s="60">
        <f>'Q9B-L2'!L382*(1-'Q9B-L2-REIDI'!$AK382)</f>
        <v>0</v>
      </c>
      <c r="M382" s="60">
        <f>'Q9B-L2'!M382*(1-'Q9B-L2-REIDI'!$AK382)</f>
        <v>0</v>
      </c>
      <c r="N382" s="60">
        <f>'Q9B-L2'!N382*(1-'Q9B-L2-REIDI'!$AK382)</f>
        <v>0</v>
      </c>
      <c r="O382" s="60">
        <f>'Q9B-L2'!O382*(1-'Q9B-L2-REIDI'!$AK382)</f>
        <v>0</v>
      </c>
      <c r="P382" s="60">
        <f>'Q9B-L2'!P382*(1-'Q9B-L2-REIDI'!$AK382)</f>
        <v>0</v>
      </c>
      <c r="Q382" s="60">
        <f>'Q9B-L2'!Q382*(1-'Q9B-L2-REIDI'!$AK382)</f>
        <v>0</v>
      </c>
      <c r="R382" s="60">
        <f>'Q9B-L2'!R382*(1-'Q9B-L2-REIDI'!$AK382)</f>
        <v>0</v>
      </c>
      <c r="S382" s="60">
        <f>'Q9B-L2'!S382*(1-'Q9B-L2-REIDI'!$AK382)</f>
        <v>0</v>
      </c>
      <c r="T382" s="60">
        <f>'Q9B-L2'!T382*(1-'Q9B-L2-REIDI'!$AK382)</f>
        <v>0</v>
      </c>
      <c r="U382" s="60">
        <f>'Q9B-L2'!U382*(1-'Q9B-L2-REIDI'!$AK382)</f>
        <v>0</v>
      </c>
      <c r="V382" s="60">
        <f>'Q9B-L2'!V382*(1-'Q9B-L2-REIDI'!$AK382)</f>
        <v>0</v>
      </c>
      <c r="W382" s="60">
        <f>'Q9B-L2'!W382*(1-'Q9B-L2-REIDI'!$AK382)</f>
        <v>0</v>
      </c>
      <c r="X382" s="60">
        <f>'Q9B-L2'!X382*(1-'Q9B-L2-REIDI'!$AK382)</f>
        <v>0</v>
      </c>
      <c r="Y382" s="60">
        <f>'Q9B-L2'!Y382*(1-'Q9B-L2-REIDI'!$AK382)</f>
        <v>0</v>
      </c>
      <c r="Z382" s="60">
        <f>'Q9B-L2'!Z382*(1-'Q9B-L2-REIDI'!$AK382)</f>
        <v>0</v>
      </c>
      <c r="AA382" s="60">
        <f>'Q9B-L2'!AA382*(1-'Q9B-L2-REIDI'!$AK382)</f>
        <v>0</v>
      </c>
      <c r="AB382" s="60">
        <f>'Q9B-L2'!AB382*(1-'Q9B-L2-REIDI'!$AK382)</f>
        <v>0</v>
      </c>
      <c r="AC382" s="60">
        <f>'Q9B-L2'!AC382*(1-'Q9B-L2-REIDI'!$AK382)</f>
        <v>0</v>
      </c>
      <c r="AD382" s="60">
        <f>'Q9B-L2'!AD382*(1-'Q9B-L2-REIDI'!$AK382)</f>
        <v>0</v>
      </c>
      <c r="AE382" s="60">
        <f>'Q9B-L2'!AE382*(1-'Q9B-L2-REIDI'!$AK382)</f>
        <v>0</v>
      </c>
      <c r="AF382" s="60">
        <f>'Q9B-L2'!AF382*(1-'Q9B-L2-REIDI'!$AK382)</f>
        <v>0</v>
      </c>
      <c r="AG382" s="60">
        <f>'Q9B-L2'!AG382*(1-'Q9B-L2-REIDI'!$AK382)</f>
        <v>0</v>
      </c>
      <c r="AH382" s="60">
        <f>'Q9B-L2'!AH382*(1-'Q9B-L2-REIDI'!$AK382)</f>
        <v>0</v>
      </c>
      <c r="AI382" s="60">
        <f>'Q9B-L2'!AI382*(1-'Q9B-L2-REIDI'!$AK382)</f>
        <v>0</v>
      </c>
      <c r="AJ382" s="20"/>
      <c r="AK382" s="170">
        <v>3.6499999999999998E-2</v>
      </c>
      <c r="AL382" s="63"/>
      <c r="AM382" s="63"/>
      <c r="AN382" s="63"/>
      <c r="AO382" s="45" t="str">
        <f t="shared" si="61"/>
        <v>Demais Serviços</v>
      </c>
    </row>
    <row r="383" spans="1:41" s="22" customFormat="1" ht="16.5" hidden="1" customHeight="1" outlineLevel="3">
      <c r="A383" s="119"/>
      <c r="B383" s="56" t="s">
        <v>414</v>
      </c>
      <c r="C383" s="93" t="s">
        <v>378</v>
      </c>
      <c r="D383" s="58">
        <f t="shared" si="55"/>
        <v>2669.8425509359408</v>
      </c>
      <c r="E383" s="59">
        <f t="shared" si="56"/>
        <v>3705.9324513749993</v>
      </c>
      <c r="F383" s="60">
        <f>'Q9B-L2'!F383*(1-'Q9B-L2-REIDI'!$AK383)</f>
        <v>0</v>
      </c>
      <c r="G383" s="60">
        <f>'Q9B-L2'!G383*(1-'Q9B-L2-REIDI'!$AK383)</f>
        <v>926.48311284374984</v>
      </c>
      <c r="H383" s="60">
        <f>'Q9B-L2'!H383*(1-'Q9B-L2-REIDI'!$AK383)</f>
        <v>926.48311284374984</v>
      </c>
      <c r="I383" s="60">
        <f>'Q9B-L2'!I383*(1-'Q9B-L2-REIDI'!$AK383)</f>
        <v>926.48311284374984</v>
      </c>
      <c r="J383" s="60">
        <f>'Q9B-L2'!J383*(1-'Q9B-L2-REIDI'!$AK383)</f>
        <v>926.48311284374984</v>
      </c>
      <c r="K383" s="60">
        <f>'Q9B-L2'!K383*(1-'Q9B-L2-REIDI'!$AK383)</f>
        <v>0</v>
      </c>
      <c r="L383" s="60">
        <f>'Q9B-L2'!L383*(1-'Q9B-L2-REIDI'!$AK383)</f>
        <v>0</v>
      </c>
      <c r="M383" s="60">
        <f>'Q9B-L2'!M383*(1-'Q9B-L2-REIDI'!$AK383)</f>
        <v>0</v>
      </c>
      <c r="N383" s="60">
        <f>'Q9B-L2'!N383*(1-'Q9B-L2-REIDI'!$AK383)</f>
        <v>0</v>
      </c>
      <c r="O383" s="60">
        <f>'Q9B-L2'!O383*(1-'Q9B-L2-REIDI'!$AK383)</f>
        <v>0</v>
      </c>
      <c r="P383" s="60">
        <f>'Q9B-L2'!P383*(1-'Q9B-L2-REIDI'!$AK383)</f>
        <v>0</v>
      </c>
      <c r="Q383" s="60">
        <f>'Q9B-L2'!Q383*(1-'Q9B-L2-REIDI'!$AK383)</f>
        <v>0</v>
      </c>
      <c r="R383" s="60">
        <f>'Q9B-L2'!R383*(1-'Q9B-L2-REIDI'!$AK383)</f>
        <v>0</v>
      </c>
      <c r="S383" s="60">
        <f>'Q9B-L2'!S383*(1-'Q9B-L2-REIDI'!$AK383)</f>
        <v>0</v>
      </c>
      <c r="T383" s="60">
        <f>'Q9B-L2'!T383*(1-'Q9B-L2-REIDI'!$AK383)</f>
        <v>0</v>
      </c>
      <c r="U383" s="60">
        <f>'Q9B-L2'!U383*(1-'Q9B-L2-REIDI'!$AK383)</f>
        <v>0</v>
      </c>
      <c r="V383" s="60">
        <f>'Q9B-L2'!V383*(1-'Q9B-L2-REIDI'!$AK383)</f>
        <v>0</v>
      </c>
      <c r="W383" s="60">
        <f>'Q9B-L2'!W383*(1-'Q9B-L2-REIDI'!$AK383)</f>
        <v>0</v>
      </c>
      <c r="X383" s="60">
        <f>'Q9B-L2'!X383*(1-'Q9B-L2-REIDI'!$AK383)</f>
        <v>0</v>
      </c>
      <c r="Y383" s="60">
        <f>'Q9B-L2'!Y383*(1-'Q9B-L2-REIDI'!$AK383)</f>
        <v>0</v>
      </c>
      <c r="Z383" s="60">
        <f>'Q9B-L2'!Z383*(1-'Q9B-L2-REIDI'!$AK383)</f>
        <v>0</v>
      </c>
      <c r="AA383" s="60">
        <f>'Q9B-L2'!AA383*(1-'Q9B-L2-REIDI'!$AK383)</f>
        <v>0</v>
      </c>
      <c r="AB383" s="60">
        <f>'Q9B-L2'!AB383*(1-'Q9B-L2-REIDI'!$AK383)</f>
        <v>0</v>
      </c>
      <c r="AC383" s="60">
        <f>'Q9B-L2'!AC383*(1-'Q9B-L2-REIDI'!$AK383)</f>
        <v>0</v>
      </c>
      <c r="AD383" s="60">
        <f>'Q9B-L2'!AD383*(1-'Q9B-L2-REIDI'!$AK383)</f>
        <v>0</v>
      </c>
      <c r="AE383" s="60">
        <f>'Q9B-L2'!AE383*(1-'Q9B-L2-REIDI'!$AK383)</f>
        <v>0</v>
      </c>
      <c r="AF383" s="60">
        <f>'Q9B-L2'!AF383*(1-'Q9B-L2-REIDI'!$AK383)</f>
        <v>0</v>
      </c>
      <c r="AG383" s="60">
        <f>'Q9B-L2'!AG383*(1-'Q9B-L2-REIDI'!$AK383)</f>
        <v>0</v>
      </c>
      <c r="AH383" s="60">
        <f>'Q9B-L2'!AH383*(1-'Q9B-L2-REIDI'!$AK383)</f>
        <v>0</v>
      </c>
      <c r="AI383" s="60">
        <f>'Q9B-L2'!AI383*(1-'Q9B-L2-REIDI'!$AK383)</f>
        <v>0</v>
      </c>
      <c r="AJ383" s="20"/>
      <c r="AK383" s="170">
        <v>3.6499999999999998E-2</v>
      </c>
      <c r="AL383" s="63"/>
      <c r="AM383" s="63"/>
      <c r="AN383" s="63"/>
      <c r="AO383" s="45" t="str">
        <f t="shared" si="61"/>
        <v>Demais Serviços</v>
      </c>
    </row>
    <row r="384" spans="1:41" s="22" customFormat="1" ht="16.5" hidden="1" customHeight="1" outlineLevel="3">
      <c r="A384" s="119"/>
      <c r="B384" s="56" t="s">
        <v>415</v>
      </c>
      <c r="C384" s="93" t="s">
        <v>380</v>
      </c>
      <c r="D384" s="58">
        <f t="shared" si="55"/>
        <v>3388.2077522554951</v>
      </c>
      <c r="E384" s="59">
        <f t="shared" si="56"/>
        <v>4703.07474</v>
      </c>
      <c r="F384" s="60">
        <f>'Q9B-L2'!F384*(1-'Q9B-L2-REIDI'!$AK384)</f>
        <v>0</v>
      </c>
      <c r="G384" s="60">
        <f>'Q9B-L2'!G384*(1-'Q9B-L2-REIDI'!$AK384)</f>
        <v>1175.768685</v>
      </c>
      <c r="H384" s="60">
        <f>'Q9B-L2'!H384*(1-'Q9B-L2-REIDI'!$AK384)</f>
        <v>1175.768685</v>
      </c>
      <c r="I384" s="60">
        <f>'Q9B-L2'!I384*(1-'Q9B-L2-REIDI'!$AK384)</f>
        <v>1175.768685</v>
      </c>
      <c r="J384" s="60">
        <f>'Q9B-L2'!J384*(1-'Q9B-L2-REIDI'!$AK384)</f>
        <v>1175.768685</v>
      </c>
      <c r="K384" s="60">
        <f>'Q9B-L2'!K384*(1-'Q9B-L2-REIDI'!$AK384)</f>
        <v>0</v>
      </c>
      <c r="L384" s="60">
        <f>'Q9B-L2'!L384*(1-'Q9B-L2-REIDI'!$AK384)</f>
        <v>0</v>
      </c>
      <c r="M384" s="60">
        <f>'Q9B-L2'!M384*(1-'Q9B-L2-REIDI'!$AK384)</f>
        <v>0</v>
      </c>
      <c r="N384" s="60">
        <f>'Q9B-L2'!N384*(1-'Q9B-L2-REIDI'!$AK384)</f>
        <v>0</v>
      </c>
      <c r="O384" s="60">
        <f>'Q9B-L2'!O384*(1-'Q9B-L2-REIDI'!$AK384)</f>
        <v>0</v>
      </c>
      <c r="P384" s="60">
        <f>'Q9B-L2'!P384*(1-'Q9B-L2-REIDI'!$AK384)</f>
        <v>0</v>
      </c>
      <c r="Q384" s="60">
        <f>'Q9B-L2'!Q384*(1-'Q9B-L2-REIDI'!$AK384)</f>
        <v>0</v>
      </c>
      <c r="R384" s="60">
        <f>'Q9B-L2'!R384*(1-'Q9B-L2-REIDI'!$AK384)</f>
        <v>0</v>
      </c>
      <c r="S384" s="60">
        <f>'Q9B-L2'!S384*(1-'Q9B-L2-REIDI'!$AK384)</f>
        <v>0</v>
      </c>
      <c r="T384" s="60">
        <f>'Q9B-L2'!T384*(1-'Q9B-L2-REIDI'!$AK384)</f>
        <v>0</v>
      </c>
      <c r="U384" s="60">
        <f>'Q9B-L2'!U384*(1-'Q9B-L2-REIDI'!$AK384)</f>
        <v>0</v>
      </c>
      <c r="V384" s="60">
        <f>'Q9B-L2'!V384*(1-'Q9B-L2-REIDI'!$AK384)</f>
        <v>0</v>
      </c>
      <c r="W384" s="60">
        <f>'Q9B-L2'!W384*(1-'Q9B-L2-REIDI'!$AK384)</f>
        <v>0</v>
      </c>
      <c r="X384" s="60">
        <f>'Q9B-L2'!X384*(1-'Q9B-L2-REIDI'!$AK384)</f>
        <v>0</v>
      </c>
      <c r="Y384" s="60">
        <f>'Q9B-L2'!Y384*(1-'Q9B-L2-REIDI'!$AK384)</f>
        <v>0</v>
      </c>
      <c r="Z384" s="60">
        <f>'Q9B-L2'!Z384*(1-'Q9B-L2-REIDI'!$AK384)</f>
        <v>0</v>
      </c>
      <c r="AA384" s="60">
        <f>'Q9B-L2'!AA384*(1-'Q9B-L2-REIDI'!$AK384)</f>
        <v>0</v>
      </c>
      <c r="AB384" s="60">
        <f>'Q9B-L2'!AB384*(1-'Q9B-L2-REIDI'!$AK384)</f>
        <v>0</v>
      </c>
      <c r="AC384" s="60">
        <f>'Q9B-L2'!AC384*(1-'Q9B-L2-REIDI'!$AK384)</f>
        <v>0</v>
      </c>
      <c r="AD384" s="60">
        <f>'Q9B-L2'!AD384*(1-'Q9B-L2-REIDI'!$AK384)</f>
        <v>0</v>
      </c>
      <c r="AE384" s="60">
        <f>'Q9B-L2'!AE384*(1-'Q9B-L2-REIDI'!$AK384)</f>
        <v>0</v>
      </c>
      <c r="AF384" s="60">
        <f>'Q9B-L2'!AF384*(1-'Q9B-L2-REIDI'!$AK384)</f>
        <v>0</v>
      </c>
      <c r="AG384" s="60">
        <f>'Q9B-L2'!AG384*(1-'Q9B-L2-REIDI'!$AK384)</f>
        <v>0</v>
      </c>
      <c r="AH384" s="60">
        <f>'Q9B-L2'!AH384*(1-'Q9B-L2-REIDI'!$AK384)</f>
        <v>0</v>
      </c>
      <c r="AI384" s="60">
        <f>'Q9B-L2'!AI384*(1-'Q9B-L2-REIDI'!$AK384)</f>
        <v>0</v>
      </c>
      <c r="AJ384" s="20"/>
      <c r="AK384" s="170">
        <v>3.6499999999999998E-2</v>
      </c>
      <c r="AL384" s="63"/>
      <c r="AM384" s="63"/>
      <c r="AN384" s="63"/>
      <c r="AO384" s="45" t="str">
        <f t="shared" si="61"/>
        <v>Demais Serviços</v>
      </c>
    </row>
    <row r="385" spans="1:41" s="22" customFormat="1" ht="16.5" hidden="1" customHeight="1" outlineLevel="3">
      <c r="A385" s="119"/>
      <c r="B385" s="56" t="s">
        <v>416</v>
      </c>
      <c r="C385" s="93" t="s">
        <v>382</v>
      </c>
      <c r="D385" s="58">
        <f t="shared" si="55"/>
        <v>499.38831293545991</v>
      </c>
      <c r="E385" s="59">
        <f t="shared" si="56"/>
        <v>693.18670275000022</v>
      </c>
      <c r="F385" s="60">
        <f>'Q9B-L2'!F385*(1-'Q9B-L2-REIDI'!$AK385)</f>
        <v>0</v>
      </c>
      <c r="G385" s="60">
        <f>'Q9B-L2'!G385*(1-'Q9B-L2-REIDI'!$AK385)</f>
        <v>173.29667568750006</v>
      </c>
      <c r="H385" s="60">
        <f>'Q9B-L2'!H385*(1-'Q9B-L2-REIDI'!$AK385)</f>
        <v>173.29667568750006</v>
      </c>
      <c r="I385" s="60">
        <f>'Q9B-L2'!I385*(1-'Q9B-L2-REIDI'!$AK385)</f>
        <v>173.29667568750006</v>
      </c>
      <c r="J385" s="60">
        <f>'Q9B-L2'!J385*(1-'Q9B-L2-REIDI'!$AK385)</f>
        <v>173.29667568750006</v>
      </c>
      <c r="K385" s="60">
        <f>'Q9B-L2'!K385*(1-'Q9B-L2-REIDI'!$AK385)</f>
        <v>0</v>
      </c>
      <c r="L385" s="60">
        <f>'Q9B-L2'!L385*(1-'Q9B-L2-REIDI'!$AK385)</f>
        <v>0</v>
      </c>
      <c r="M385" s="60">
        <f>'Q9B-L2'!M385*(1-'Q9B-L2-REIDI'!$AK385)</f>
        <v>0</v>
      </c>
      <c r="N385" s="60">
        <f>'Q9B-L2'!N385*(1-'Q9B-L2-REIDI'!$AK385)</f>
        <v>0</v>
      </c>
      <c r="O385" s="60">
        <f>'Q9B-L2'!O385*(1-'Q9B-L2-REIDI'!$AK385)</f>
        <v>0</v>
      </c>
      <c r="P385" s="60">
        <f>'Q9B-L2'!P385*(1-'Q9B-L2-REIDI'!$AK385)</f>
        <v>0</v>
      </c>
      <c r="Q385" s="60">
        <f>'Q9B-L2'!Q385*(1-'Q9B-L2-REIDI'!$AK385)</f>
        <v>0</v>
      </c>
      <c r="R385" s="60">
        <f>'Q9B-L2'!R385*(1-'Q9B-L2-REIDI'!$AK385)</f>
        <v>0</v>
      </c>
      <c r="S385" s="60">
        <f>'Q9B-L2'!S385*(1-'Q9B-L2-REIDI'!$AK385)</f>
        <v>0</v>
      </c>
      <c r="T385" s="60">
        <f>'Q9B-L2'!T385*(1-'Q9B-L2-REIDI'!$AK385)</f>
        <v>0</v>
      </c>
      <c r="U385" s="60">
        <f>'Q9B-L2'!U385*(1-'Q9B-L2-REIDI'!$AK385)</f>
        <v>0</v>
      </c>
      <c r="V385" s="60">
        <f>'Q9B-L2'!V385*(1-'Q9B-L2-REIDI'!$AK385)</f>
        <v>0</v>
      </c>
      <c r="W385" s="60">
        <f>'Q9B-L2'!W385*(1-'Q9B-L2-REIDI'!$AK385)</f>
        <v>0</v>
      </c>
      <c r="X385" s="60">
        <f>'Q9B-L2'!X385*(1-'Q9B-L2-REIDI'!$AK385)</f>
        <v>0</v>
      </c>
      <c r="Y385" s="60">
        <f>'Q9B-L2'!Y385*(1-'Q9B-L2-REIDI'!$AK385)</f>
        <v>0</v>
      </c>
      <c r="Z385" s="60">
        <f>'Q9B-L2'!Z385*(1-'Q9B-L2-REIDI'!$AK385)</f>
        <v>0</v>
      </c>
      <c r="AA385" s="60">
        <f>'Q9B-L2'!AA385*(1-'Q9B-L2-REIDI'!$AK385)</f>
        <v>0</v>
      </c>
      <c r="AB385" s="60">
        <f>'Q9B-L2'!AB385*(1-'Q9B-L2-REIDI'!$AK385)</f>
        <v>0</v>
      </c>
      <c r="AC385" s="60">
        <f>'Q9B-L2'!AC385*(1-'Q9B-L2-REIDI'!$AK385)</f>
        <v>0</v>
      </c>
      <c r="AD385" s="60">
        <f>'Q9B-L2'!AD385*(1-'Q9B-L2-REIDI'!$AK385)</f>
        <v>0</v>
      </c>
      <c r="AE385" s="60">
        <f>'Q9B-L2'!AE385*(1-'Q9B-L2-REIDI'!$AK385)</f>
        <v>0</v>
      </c>
      <c r="AF385" s="60">
        <f>'Q9B-L2'!AF385*(1-'Q9B-L2-REIDI'!$AK385)</f>
        <v>0</v>
      </c>
      <c r="AG385" s="60">
        <f>'Q9B-L2'!AG385*(1-'Q9B-L2-REIDI'!$AK385)</f>
        <v>0</v>
      </c>
      <c r="AH385" s="60">
        <f>'Q9B-L2'!AH385*(1-'Q9B-L2-REIDI'!$AK385)</f>
        <v>0</v>
      </c>
      <c r="AI385" s="60">
        <f>'Q9B-L2'!AI385*(1-'Q9B-L2-REIDI'!$AK385)</f>
        <v>0</v>
      </c>
      <c r="AJ385" s="20"/>
      <c r="AK385" s="170">
        <v>3.6499999999999998E-2</v>
      </c>
      <c r="AL385" s="63"/>
      <c r="AM385" s="63"/>
      <c r="AN385" s="63"/>
      <c r="AO385" s="45" t="str">
        <f t="shared" si="61"/>
        <v>Demais Serviços</v>
      </c>
    </row>
    <row r="386" spans="1:41" s="22" customFormat="1" ht="16.5" hidden="1" customHeight="1" outlineLevel="3">
      <c r="A386" s="119"/>
      <c r="B386" s="56" t="s">
        <v>417</v>
      </c>
      <c r="C386" s="93" t="s">
        <v>384</v>
      </c>
      <c r="D386" s="58">
        <f t="shared" si="55"/>
        <v>962.24169337750561</v>
      </c>
      <c r="E386" s="59">
        <f t="shared" si="56"/>
        <v>1335.6603056250003</v>
      </c>
      <c r="F386" s="60">
        <f>'Q9B-L2'!F386*(1-'Q9B-L2-REIDI'!$AK386)</f>
        <v>0</v>
      </c>
      <c r="G386" s="60">
        <f>'Q9B-L2'!G386*(1-'Q9B-L2-REIDI'!$AK386)</f>
        <v>333.91507640625008</v>
      </c>
      <c r="H386" s="60">
        <f>'Q9B-L2'!H386*(1-'Q9B-L2-REIDI'!$AK386)</f>
        <v>333.91507640625008</v>
      </c>
      <c r="I386" s="60">
        <f>'Q9B-L2'!I386*(1-'Q9B-L2-REIDI'!$AK386)</f>
        <v>333.91507640625008</v>
      </c>
      <c r="J386" s="60">
        <f>'Q9B-L2'!J386*(1-'Q9B-L2-REIDI'!$AK386)</f>
        <v>333.91507640625008</v>
      </c>
      <c r="K386" s="60">
        <f>'Q9B-L2'!K386*(1-'Q9B-L2-REIDI'!$AK386)</f>
        <v>0</v>
      </c>
      <c r="L386" s="60">
        <f>'Q9B-L2'!L386*(1-'Q9B-L2-REIDI'!$AK386)</f>
        <v>0</v>
      </c>
      <c r="M386" s="60">
        <f>'Q9B-L2'!M386*(1-'Q9B-L2-REIDI'!$AK386)</f>
        <v>0</v>
      </c>
      <c r="N386" s="60">
        <f>'Q9B-L2'!N386*(1-'Q9B-L2-REIDI'!$AK386)</f>
        <v>0</v>
      </c>
      <c r="O386" s="60">
        <f>'Q9B-L2'!O386*(1-'Q9B-L2-REIDI'!$AK386)</f>
        <v>0</v>
      </c>
      <c r="P386" s="60">
        <f>'Q9B-L2'!P386*(1-'Q9B-L2-REIDI'!$AK386)</f>
        <v>0</v>
      </c>
      <c r="Q386" s="60">
        <f>'Q9B-L2'!Q386*(1-'Q9B-L2-REIDI'!$AK386)</f>
        <v>0</v>
      </c>
      <c r="R386" s="60">
        <f>'Q9B-L2'!R386*(1-'Q9B-L2-REIDI'!$AK386)</f>
        <v>0</v>
      </c>
      <c r="S386" s="60">
        <f>'Q9B-L2'!S386*(1-'Q9B-L2-REIDI'!$AK386)</f>
        <v>0</v>
      </c>
      <c r="T386" s="60">
        <f>'Q9B-L2'!T386*(1-'Q9B-L2-REIDI'!$AK386)</f>
        <v>0</v>
      </c>
      <c r="U386" s="60">
        <f>'Q9B-L2'!U386*(1-'Q9B-L2-REIDI'!$AK386)</f>
        <v>0</v>
      </c>
      <c r="V386" s="60">
        <f>'Q9B-L2'!V386*(1-'Q9B-L2-REIDI'!$AK386)</f>
        <v>0</v>
      </c>
      <c r="W386" s="60">
        <f>'Q9B-L2'!W386*(1-'Q9B-L2-REIDI'!$AK386)</f>
        <v>0</v>
      </c>
      <c r="X386" s="60">
        <f>'Q9B-L2'!X386*(1-'Q9B-L2-REIDI'!$AK386)</f>
        <v>0</v>
      </c>
      <c r="Y386" s="60">
        <f>'Q9B-L2'!Y386*(1-'Q9B-L2-REIDI'!$AK386)</f>
        <v>0</v>
      </c>
      <c r="Z386" s="60">
        <f>'Q9B-L2'!Z386*(1-'Q9B-L2-REIDI'!$AK386)</f>
        <v>0</v>
      </c>
      <c r="AA386" s="60">
        <f>'Q9B-L2'!AA386*(1-'Q9B-L2-REIDI'!$AK386)</f>
        <v>0</v>
      </c>
      <c r="AB386" s="60">
        <f>'Q9B-L2'!AB386*(1-'Q9B-L2-REIDI'!$AK386)</f>
        <v>0</v>
      </c>
      <c r="AC386" s="60">
        <f>'Q9B-L2'!AC386*(1-'Q9B-L2-REIDI'!$AK386)</f>
        <v>0</v>
      </c>
      <c r="AD386" s="60">
        <f>'Q9B-L2'!AD386*(1-'Q9B-L2-REIDI'!$AK386)</f>
        <v>0</v>
      </c>
      <c r="AE386" s="60">
        <f>'Q9B-L2'!AE386*(1-'Q9B-L2-REIDI'!$AK386)</f>
        <v>0</v>
      </c>
      <c r="AF386" s="60">
        <f>'Q9B-L2'!AF386*(1-'Q9B-L2-REIDI'!$AK386)</f>
        <v>0</v>
      </c>
      <c r="AG386" s="60">
        <f>'Q9B-L2'!AG386*(1-'Q9B-L2-REIDI'!$AK386)</f>
        <v>0</v>
      </c>
      <c r="AH386" s="60">
        <f>'Q9B-L2'!AH386*(1-'Q9B-L2-REIDI'!$AK386)</f>
        <v>0</v>
      </c>
      <c r="AI386" s="60">
        <f>'Q9B-L2'!AI386*(1-'Q9B-L2-REIDI'!$AK386)</f>
        <v>0</v>
      </c>
      <c r="AJ386" s="20"/>
      <c r="AK386" s="170">
        <v>3.6499999999999998E-2</v>
      </c>
      <c r="AL386" s="63"/>
      <c r="AM386" s="63"/>
      <c r="AN386" s="63"/>
      <c r="AO386" s="45" t="str">
        <f t="shared" si="61"/>
        <v>Demais Serviços</v>
      </c>
    </row>
    <row r="387" spans="1:41" s="22" customFormat="1" ht="16.5" hidden="1" customHeight="1" outlineLevel="3">
      <c r="A387" s="119"/>
      <c r="B387" s="56" t="s">
        <v>418</v>
      </c>
      <c r="C387" s="93" t="s">
        <v>601</v>
      </c>
      <c r="D387" s="58">
        <f t="shared" si="55"/>
        <v>145.76698297433728</v>
      </c>
      <c r="E387" s="59">
        <f t="shared" si="56"/>
        <v>202.33500000000001</v>
      </c>
      <c r="F387" s="60">
        <f>'Q9B-L2'!F387*(1-'Q9B-L2-REIDI'!$AK387)</f>
        <v>0</v>
      </c>
      <c r="G387" s="60">
        <f>'Q9B-L2'!G387*(1-'Q9B-L2-REIDI'!$AK387)</f>
        <v>50.583750000000002</v>
      </c>
      <c r="H387" s="60">
        <f>'Q9B-L2'!H387*(1-'Q9B-L2-REIDI'!$AK387)</f>
        <v>50.583750000000002</v>
      </c>
      <c r="I387" s="60">
        <f>'Q9B-L2'!I387*(1-'Q9B-L2-REIDI'!$AK387)</f>
        <v>50.583750000000002</v>
      </c>
      <c r="J387" s="60">
        <f>'Q9B-L2'!J387*(1-'Q9B-L2-REIDI'!$AK387)</f>
        <v>50.583750000000002</v>
      </c>
      <c r="K387" s="60">
        <f>'Q9B-L2'!K387*(1-'Q9B-L2-REIDI'!$AK387)</f>
        <v>0</v>
      </c>
      <c r="L387" s="60">
        <f>'Q9B-L2'!L387*(1-'Q9B-L2-REIDI'!$AK387)</f>
        <v>0</v>
      </c>
      <c r="M387" s="60">
        <f>'Q9B-L2'!M387*(1-'Q9B-L2-REIDI'!$AK387)</f>
        <v>0</v>
      </c>
      <c r="N387" s="60">
        <f>'Q9B-L2'!N387*(1-'Q9B-L2-REIDI'!$AK387)</f>
        <v>0</v>
      </c>
      <c r="O387" s="60">
        <f>'Q9B-L2'!O387*(1-'Q9B-L2-REIDI'!$AK387)</f>
        <v>0</v>
      </c>
      <c r="P387" s="60">
        <f>'Q9B-L2'!P387*(1-'Q9B-L2-REIDI'!$AK387)</f>
        <v>0</v>
      </c>
      <c r="Q387" s="60">
        <f>'Q9B-L2'!Q387*(1-'Q9B-L2-REIDI'!$AK387)</f>
        <v>0</v>
      </c>
      <c r="R387" s="60">
        <f>'Q9B-L2'!R387*(1-'Q9B-L2-REIDI'!$AK387)</f>
        <v>0</v>
      </c>
      <c r="S387" s="60">
        <f>'Q9B-L2'!S387*(1-'Q9B-L2-REIDI'!$AK387)</f>
        <v>0</v>
      </c>
      <c r="T387" s="60">
        <f>'Q9B-L2'!T387*(1-'Q9B-L2-REIDI'!$AK387)</f>
        <v>0</v>
      </c>
      <c r="U387" s="60">
        <f>'Q9B-L2'!U387*(1-'Q9B-L2-REIDI'!$AK387)</f>
        <v>0</v>
      </c>
      <c r="V387" s="60">
        <f>'Q9B-L2'!V387*(1-'Q9B-L2-REIDI'!$AK387)</f>
        <v>0</v>
      </c>
      <c r="W387" s="60">
        <f>'Q9B-L2'!W387*(1-'Q9B-L2-REIDI'!$AK387)</f>
        <v>0</v>
      </c>
      <c r="X387" s="60">
        <f>'Q9B-L2'!X387*(1-'Q9B-L2-REIDI'!$AK387)</f>
        <v>0</v>
      </c>
      <c r="Y387" s="60">
        <f>'Q9B-L2'!Y387*(1-'Q9B-L2-REIDI'!$AK387)</f>
        <v>0</v>
      </c>
      <c r="Z387" s="60">
        <f>'Q9B-L2'!Z387*(1-'Q9B-L2-REIDI'!$AK387)</f>
        <v>0</v>
      </c>
      <c r="AA387" s="60">
        <f>'Q9B-L2'!AA387*(1-'Q9B-L2-REIDI'!$AK387)</f>
        <v>0</v>
      </c>
      <c r="AB387" s="60">
        <f>'Q9B-L2'!AB387*(1-'Q9B-L2-REIDI'!$AK387)</f>
        <v>0</v>
      </c>
      <c r="AC387" s="60">
        <f>'Q9B-L2'!AC387*(1-'Q9B-L2-REIDI'!$AK387)</f>
        <v>0</v>
      </c>
      <c r="AD387" s="60">
        <f>'Q9B-L2'!AD387*(1-'Q9B-L2-REIDI'!$AK387)</f>
        <v>0</v>
      </c>
      <c r="AE387" s="60">
        <f>'Q9B-L2'!AE387*(1-'Q9B-L2-REIDI'!$AK387)</f>
        <v>0</v>
      </c>
      <c r="AF387" s="60">
        <f>'Q9B-L2'!AF387*(1-'Q9B-L2-REIDI'!$AK387)</f>
        <v>0</v>
      </c>
      <c r="AG387" s="60">
        <f>'Q9B-L2'!AG387*(1-'Q9B-L2-REIDI'!$AK387)</f>
        <v>0</v>
      </c>
      <c r="AH387" s="60">
        <f>'Q9B-L2'!AH387*(1-'Q9B-L2-REIDI'!$AK387)</f>
        <v>0</v>
      </c>
      <c r="AI387" s="60">
        <f>'Q9B-L2'!AI387*(1-'Q9B-L2-REIDI'!$AK387)</f>
        <v>0</v>
      </c>
      <c r="AJ387" s="20"/>
      <c r="AK387" s="170">
        <v>3.6499999999999998E-2</v>
      </c>
      <c r="AL387" s="63"/>
      <c r="AM387" s="63"/>
      <c r="AN387" s="63"/>
      <c r="AO387" s="45" t="str">
        <f t="shared" si="61"/>
        <v xml:space="preserve"> Passagem Inferior </v>
      </c>
    </row>
    <row r="388" spans="1:41" s="22" customFormat="1" ht="16.5" hidden="1" customHeight="1" outlineLevel="3">
      <c r="A388" s="119"/>
      <c r="B388" s="56" t="s">
        <v>419</v>
      </c>
      <c r="C388" s="93" t="s">
        <v>604</v>
      </c>
      <c r="D388" s="58">
        <f t="shared" si="55"/>
        <v>971.77988649558188</v>
      </c>
      <c r="E388" s="59">
        <f t="shared" si="56"/>
        <v>1348.9</v>
      </c>
      <c r="F388" s="60">
        <f>'Q9B-L2'!F388*(1-'Q9B-L2-REIDI'!$AK388)</f>
        <v>0</v>
      </c>
      <c r="G388" s="60">
        <f>'Q9B-L2'!G388*(1-'Q9B-L2-REIDI'!$AK388)</f>
        <v>337.22500000000002</v>
      </c>
      <c r="H388" s="60">
        <f>'Q9B-L2'!H388*(1-'Q9B-L2-REIDI'!$AK388)</f>
        <v>337.22500000000002</v>
      </c>
      <c r="I388" s="60">
        <f>'Q9B-L2'!I388*(1-'Q9B-L2-REIDI'!$AK388)</f>
        <v>337.22500000000002</v>
      </c>
      <c r="J388" s="60">
        <f>'Q9B-L2'!J388*(1-'Q9B-L2-REIDI'!$AK388)</f>
        <v>337.22500000000002</v>
      </c>
      <c r="K388" s="60">
        <f>'Q9B-L2'!K388*(1-'Q9B-L2-REIDI'!$AK388)</f>
        <v>0</v>
      </c>
      <c r="L388" s="60">
        <f>'Q9B-L2'!L388*(1-'Q9B-L2-REIDI'!$AK388)</f>
        <v>0</v>
      </c>
      <c r="M388" s="60">
        <f>'Q9B-L2'!M388*(1-'Q9B-L2-REIDI'!$AK388)</f>
        <v>0</v>
      </c>
      <c r="N388" s="60">
        <f>'Q9B-L2'!N388*(1-'Q9B-L2-REIDI'!$AK388)</f>
        <v>0</v>
      </c>
      <c r="O388" s="60">
        <f>'Q9B-L2'!O388*(1-'Q9B-L2-REIDI'!$AK388)</f>
        <v>0</v>
      </c>
      <c r="P388" s="60">
        <f>'Q9B-L2'!P388*(1-'Q9B-L2-REIDI'!$AK388)</f>
        <v>0</v>
      </c>
      <c r="Q388" s="60">
        <f>'Q9B-L2'!Q388*(1-'Q9B-L2-REIDI'!$AK388)</f>
        <v>0</v>
      </c>
      <c r="R388" s="60">
        <f>'Q9B-L2'!R388*(1-'Q9B-L2-REIDI'!$AK388)</f>
        <v>0</v>
      </c>
      <c r="S388" s="60">
        <f>'Q9B-L2'!S388*(1-'Q9B-L2-REIDI'!$AK388)</f>
        <v>0</v>
      </c>
      <c r="T388" s="60">
        <f>'Q9B-L2'!T388*(1-'Q9B-L2-REIDI'!$AK388)</f>
        <v>0</v>
      </c>
      <c r="U388" s="60">
        <f>'Q9B-L2'!U388*(1-'Q9B-L2-REIDI'!$AK388)</f>
        <v>0</v>
      </c>
      <c r="V388" s="60">
        <f>'Q9B-L2'!V388*(1-'Q9B-L2-REIDI'!$AK388)</f>
        <v>0</v>
      </c>
      <c r="W388" s="60">
        <f>'Q9B-L2'!W388*(1-'Q9B-L2-REIDI'!$AK388)</f>
        <v>0</v>
      </c>
      <c r="X388" s="60">
        <f>'Q9B-L2'!X388*(1-'Q9B-L2-REIDI'!$AK388)</f>
        <v>0</v>
      </c>
      <c r="Y388" s="60">
        <f>'Q9B-L2'!Y388*(1-'Q9B-L2-REIDI'!$AK388)</f>
        <v>0</v>
      </c>
      <c r="Z388" s="60">
        <f>'Q9B-L2'!Z388*(1-'Q9B-L2-REIDI'!$AK388)</f>
        <v>0</v>
      </c>
      <c r="AA388" s="60">
        <f>'Q9B-L2'!AA388*(1-'Q9B-L2-REIDI'!$AK388)</f>
        <v>0</v>
      </c>
      <c r="AB388" s="60">
        <f>'Q9B-L2'!AB388*(1-'Q9B-L2-REIDI'!$AK388)</f>
        <v>0</v>
      </c>
      <c r="AC388" s="60">
        <f>'Q9B-L2'!AC388*(1-'Q9B-L2-REIDI'!$AK388)</f>
        <v>0</v>
      </c>
      <c r="AD388" s="60">
        <f>'Q9B-L2'!AD388*(1-'Q9B-L2-REIDI'!$AK388)</f>
        <v>0</v>
      </c>
      <c r="AE388" s="60">
        <f>'Q9B-L2'!AE388*(1-'Q9B-L2-REIDI'!$AK388)</f>
        <v>0</v>
      </c>
      <c r="AF388" s="60">
        <f>'Q9B-L2'!AF388*(1-'Q9B-L2-REIDI'!$AK388)</f>
        <v>0</v>
      </c>
      <c r="AG388" s="60">
        <f>'Q9B-L2'!AG388*(1-'Q9B-L2-REIDI'!$AK388)</f>
        <v>0</v>
      </c>
      <c r="AH388" s="60">
        <f>'Q9B-L2'!AH388*(1-'Q9B-L2-REIDI'!$AK388)</f>
        <v>0</v>
      </c>
      <c r="AI388" s="60">
        <f>'Q9B-L2'!AI388*(1-'Q9B-L2-REIDI'!$AK388)</f>
        <v>0</v>
      </c>
      <c r="AJ388" s="20"/>
      <c r="AK388" s="170">
        <v>3.6499999999999998E-2</v>
      </c>
      <c r="AL388" s="63"/>
      <c r="AM388" s="63"/>
      <c r="AN388" s="63"/>
      <c r="AO388" s="45" t="str">
        <f t="shared" si="61"/>
        <v xml:space="preserve"> Ponte sobre Rio Sarapuí</v>
      </c>
    </row>
    <row r="389" spans="1:41" s="22" customFormat="1" ht="16.5" hidden="1" customHeight="1" outlineLevel="3">
      <c r="A389" s="119"/>
      <c r="B389" s="56" t="s">
        <v>420</v>
      </c>
      <c r="C389" s="93" t="s">
        <v>607</v>
      </c>
      <c r="D389" s="58">
        <f t="shared" si="55"/>
        <v>233.22717275893962</v>
      </c>
      <c r="E389" s="59">
        <f t="shared" si="56"/>
        <v>323.73599999999999</v>
      </c>
      <c r="F389" s="60">
        <f>'Q9B-L2'!F389*(1-'Q9B-L2-REIDI'!$AK389)</f>
        <v>0</v>
      </c>
      <c r="G389" s="60">
        <f>'Q9B-L2'!G389*(1-'Q9B-L2-REIDI'!$AK389)</f>
        <v>80.933999999999997</v>
      </c>
      <c r="H389" s="60">
        <f>'Q9B-L2'!H389*(1-'Q9B-L2-REIDI'!$AK389)</f>
        <v>80.933999999999997</v>
      </c>
      <c r="I389" s="60">
        <f>'Q9B-L2'!I389*(1-'Q9B-L2-REIDI'!$AK389)</f>
        <v>80.933999999999997</v>
      </c>
      <c r="J389" s="60">
        <f>'Q9B-L2'!J389*(1-'Q9B-L2-REIDI'!$AK389)</f>
        <v>80.933999999999997</v>
      </c>
      <c r="K389" s="60">
        <f>'Q9B-L2'!K389*(1-'Q9B-L2-REIDI'!$AK389)</f>
        <v>0</v>
      </c>
      <c r="L389" s="60">
        <f>'Q9B-L2'!L389*(1-'Q9B-L2-REIDI'!$AK389)</f>
        <v>0</v>
      </c>
      <c r="M389" s="60">
        <f>'Q9B-L2'!M389*(1-'Q9B-L2-REIDI'!$AK389)</f>
        <v>0</v>
      </c>
      <c r="N389" s="60">
        <f>'Q9B-L2'!N389*(1-'Q9B-L2-REIDI'!$AK389)</f>
        <v>0</v>
      </c>
      <c r="O389" s="60">
        <f>'Q9B-L2'!O389*(1-'Q9B-L2-REIDI'!$AK389)</f>
        <v>0</v>
      </c>
      <c r="P389" s="60">
        <f>'Q9B-L2'!P389*(1-'Q9B-L2-REIDI'!$AK389)</f>
        <v>0</v>
      </c>
      <c r="Q389" s="60">
        <f>'Q9B-L2'!Q389*(1-'Q9B-L2-REIDI'!$AK389)</f>
        <v>0</v>
      </c>
      <c r="R389" s="60">
        <f>'Q9B-L2'!R389*(1-'Q9B-L2-REIDI'!$AK389)</f>
        <v>0</v>
      </c>
      <c r="S389" s="60">
        <f>'Q9B-L2'!S389*(1-'Q9B-L2-REIDI'!$AK389)</f>
        <v>0</v>
      </c>
      <c r="T389" s="60">
        <f>'Q9B-L2'!T389*(1-'Q9B-L2-REIDI'!$AK389)</f>
        <v>0</v>
      </c>
      <c r="U389" s="60">
        <f>'Q9B-L2'!U389*(1-'Q9B-L2-REIDI'!$AK389)</f>
        <v>0</v>
      </c>
      <c r="V389" s="60">
        <f>'Q9B-L2'!V389*(1-'Q9B-L2-REIDI'!$AK389)</f>
        <v>0</v>
      </c>
      <c r="W389" s="60">
        <f>'Q9B-L2'!W389*(1-'Q9B-L2-REIDI'!$AK389)</f>
        <v>0</v>
      </c>
      <c r="X389" s="60">
        <f>'Q9B-L2'!X389*(1-'Q9B-L2-REIDI'!$AK389)</f>
        <v>0</v>
      </c>
      <c r="Y389" s="60">
        <f>'Q9B-L2'!Y389*(1-'Q9B-L2-REIDI'!$AK389)</f>
        <v>0</v>
      </c>
      <c r="Z389" s="60">
        <f>'Q9B-L2'!Z389*(1-'Q9B-L2-REIDI'!$AK389)</f>
        <v>0</v>
      </c>
      <c r="AA389" s="60">
        <f>'Q9B-L2'!AA389*(1-'Q9B-L2-REIDI'!$AK389)</f>
        <v>0</v>
      </c>
      <c r="AB389" s="60">
        <f>'Q9B-L2'!AB389*(1-'Q9B-L2-REIDI'!$AK389)</f>
        <v>0</v>
      </c>
      <c r="AC389" s="60">
        <f>'Q9B-L2'!AC389*(1-'Q9B-L2-REIDI'!$AK389)</f>
        <v>0</v>
      </c>
      <c r="AD389" s="60">
        <f>'Q9B-L2'!AD389*(1-'Q9B-L2-REIDI'!$AK389)</f>
        <v>0</v>
      </c>
      <c r="AE389" s="60">
        <f>'Q9B-L2'!AE389*(1-'Q9B-L2-REIDI'!$AK389)</f>
        <v>0</v>
      </c>
      <c r="AF389" s="60">
        <f>'Q9B-L2'!AF389*(1-'Q9B-L2-REIDI'!$AK389)</f>
        <v>0</v>
      </c>
      <c r="AG389" s="60">
        <f>'Q9B-L2'!AG389*(1-'Q9B-L2-REIDI'!$AK389)</f>
        <v>0</v>
      </c>
      <c r="AH389" s="60">
        <f>'Q9B-L2'!AH389*(1-'Q9B-L2-REIDI'!$AK389)</f>
        <v>0</v>
      </c>
      <c r="AI389" s="60">
        <f>'Q9B-L2'!AI389*(1-'Q9B-L2-REIDI'!$AK389)</f>
        <v>0</v>
      </c>
      <c r="AJ389" s="20"/>
      <c r="AK389" s="170">
        <v>3.6499999999999998E-2</v>
      </c>
      <c r="AL389" s="63"/>
      <c r="AM389" s="63"/>
      <c r="AN389" s="63"/>
      <c r="AO389" s="45" t="str">
        <f t="shared" si="61"/>
        <v xml:space="preserve"> Ponte sobre Rio Div. Juquiá/Tapiraí</v>
      </c>
    </row>
    <row r="390" spans="1:41" s="22" customFormat="1" ht="16.5" hidden="1" customHeight="1" outlineLevel="3">
      <c r="A390" s="119"/>
      <c r="B390" s="56" t="s">
        <v>421</v>
      </c>
      <c r="C390" s="93" t="s">
        <v>608</v>
      </c>
      <c r="D390" s="58">
        <f t="shared" si="55"/>
        <v>897.92461512191778</v>
      </c>
      <c r="E390" s="59">
        <f t="shared" si="56"/>
        <v>1246.3836000000001</v>
      </c>
      <c r="F390" s="60">
        <f>'Q9B-L2'!F390*(1-'Q9B-L2-REIDI'!$AK390)</f>
        <v>0</v>
      </c>
      <c r="G390" s="60">
        <f>'Q9B-L2'!G390*(1-'Q9B-L2-REIDI'!$AK390)</f>
        <v>311.59590000000003</v>
      </c>
      <c r="H390" s="60">
        <f>'Q9B-L2'!H390*(1-'Q9B-L2-REIDI'!$AK390)</f>
        <v>311.59590000000003</v>
      </c>
      <c r="I390" s="60">
        <f>'Q9B-L2'!I390*(1-'Q9B-L2-REIDI'!$AK390)</f>
        <v>311.59590000000003</v>
      </c>
      <c r="J390" s="60">
        <f>'Q9B-L2'!J390*(1-'Q9B-L2-REIDI'!$AK390)</f>
        <v>311.59590000000003</v>
      </c>
      <c r="K390" s="60">
        <f>'Q9B-L2'!K390*(1-'Q9B-L2-REIDI'!$AK390)</f>
        <v>0</v>
      </c>
      <c r="L390" s="60">
        <f>'Q9B-L2'!L390*(1-'Q9B-L2-REIDI'!$AK390)</f>
        <v>0</v>
      </c>
      <c r="M390" s="60">
        <f>'Q9B-L2'!M390*(1-'Q9B-L2-REIDI'!$AK390)</f>
        <v>0</v>
      </c>
      <c r="N390" s="60">
        <f>'Q9B-L2'!N390*(1-'Q9B-L2-REIDI'!$AK390)</f>
        <v>0</v>
      </c>
      <c r="O390" s="60">
        <f>'Q9B-L2'!O390*(1-'Q9B-L2-REIDI'!$AK390)</f>
        <v>0</v>
      </c>
      <c r="P390" s="60">
        <f>'Q9B-L2'!P390*(1-'Q9B-L2-REIDI'!$AK390)</f>
        <v>0</v>
      </c>
      <c r="Q390" s="60">
        <f>'Q9B-L2'!Q390*(1-'Q9B-L2-REIDI'!$AK390)</f>
        <v>0</v>
      </c>
      <c r="R390" s="60">
        <f>'Q9B-L2'!R390*(1-'Q9B-L2-REIDI'!$AK390)</f>
        <v>0</v>
      </c>
      <c r="S390" s="60">
        <f>'Q9B-L2'!S390*(1-'Q9B-L2-REIDI'!$AK390)</f>
        <v>0</v>
      </c>
      <c r="T390" s="60">
        <f>'Q9B-L2'!T390*(1-'Q9B-L2-REIDI'!$AK390)</f>
        <v>0</v>
      </c>
      <c r="U390" s="60">
        <f>'Q9B-L2'!U390*(1-'Q9B-L2-REIDI'!$AK390)</f>
        <v>0</v>
      </c>
      <c r="V390" s="60">
        <f>'Q9B-L2'!V390*(1-'Q9B-L2-REIDI'!$AK390)</f>
        <v>0</v>
      </c>
      <c r="W390" s="60">
        <f>'Q9B-L2'!W390*(1-'Q9B-L2-REIDI'!$AK390)</f>
        <v>0</v>
      </c>
      <c r="X390" s="60">
        <f>'Q9B-L2'!X390*(1-'Q9B-L2-REIDI'!$AK390)</f>
        <v>0</v>
      </c>
      <c r="Y390" s="60">
        <f>'Q9B-L2'!Y390*(1-'Q9B-L2-REIDI'!$AK390)</f>
        <v>0</v>
      </c>
      <c r="Z390" s="60">
        <f>'Q9B-L2'!Z390*(1-'Q9B-L2-REIDI'!$AK390)</f>
        <v>0</v>
      </c>
      <c r="AA390" s="60">
        <f>'Q9B-L2'!AA390*(1-'Q9B-L2-REIDI'!$AK390)</f>
        <v>0</v>
      </c>
      <c r="AB390" s="60">
        <f>'Q9B-L2'!AB390*(1-'Q9B-L2-REIDI'!$AK390)</f>
        <v>0</v>
      </c>
      <c r="AC390" s="60">
        <f>'Q9B-L2'!AC390*(1-'Q9B-L2-REIDI'!$AK390)</f>
        <v>0</v>
      </c>
      <c r="AD390" s="60">
        <f>'Q9B-L2'!AD390*(1-'Q9B-L2-REIDI'!$AK390)</f>
        <v>0</v>
      </c>
      <c r="AE390" s="60">
        <f>'Q9B-L2'!AE390*(1-'Q9B-L2-REIDI'!$AK390)</f>
        <v>0</v>
      </c>
      <c r="AF390" s="60">
        <f>'Q9B-L2'!AF390*(1-'Q9B-L2-REIDI'!$AK390)</f>
        <v>0</v>
      </c>
      <c r="AG390" s="60">
        <f>'Q9B-L2'!AG390*(1-'Q9B-L2-REIDI'!$AK390)</f>
        <v>0</v>
      </c>
      <c r="AH390" s="60">
        <f>'Q9B-L2'!AH390*(1-'Q9B-L2-REIDI'!$AK390)</f>
        <v>0</v>
      </c>
      <c r="AI390" s="60">
        <f>'Q9B-L2'!AI390*(1-'Q9B-L2-REIDI'!$AK390)</f>
        <v>0</v>
      </c>
      <c r="AJ390" s="20"/>
      <c r="AK390" s="170">
        <v>3.6499999999999998E-2</v>
      </c>
      <c r="AL390" s="63"/>
      <c r="AM390" s="63"/>
      <c r="AN390" s="63"/>
      <c r="AO390" s="45" t="str">
        <f t="shared" si="61"/>
        <v xml:space="preserve"> Ponte sobre córrego</v>
      </c>
    </row>
    <row r="391" spans="1:41" s="22" customFormat="1" ht="16.5" hidden="1" customHeight="1" outlineLevel="3">
      <c r="A391" s="119"/>
      <c r="B391" s="56" t="s">
        <v>422</v>
      </c>
      <c r="C391" s="93" t="s">
        <v>609</v>
      </c>
      <c r="D391" s="58">
        <f t="shared" si="55"/>
        <v>899.59052349876731</v>
      </c>
      <c r="E391" s="59">
        <f t="shared" si="56"/>
        <v>1248.6960000000001</v>
      </c>
      <c r="F391" s="60">
        <f>'Q9B-L2'!F391*(1-'Q9B-L2-REIDI'!$AK391)</f>
        <v>0</v>
      </c>
      <c r="G391" s="60">
        <f>'Q9B-L2'!G391*(1-'Q9B-L2-REIDI'!$AK391)</f>
        <v>312.17400000000004</v>
      </c>
      <c r="H391" s="60">
        <f>'Q9B-L2'!H391*(1-'Q9B-L2-REIDI'!$AK391)</f>
        <v>312.17400000000004</v>
      </c>
      <c r="I391" s="60">
        <f>'Q9B-L2'!I391*(1-'Q9B-L2-REIDI'!$AK391)</f>
        <v>312.17400000000004</v>
      </c>
      <c r="J391" s="60">
        <f>'Q9B-L2'!J391*(1-'Q9B-L2-REIDI'!$AK391)</f>
        <v>312.17400000000004</v>
      </c>
      <c r="K391" s="60">
        <f>'Q9B-L2'!K391*(1-'Q9B-L2-REIDI'!$AK391)</f>
        <v>0</v>
      </c>
      <c r="L391" s="60">
        <f>'Q9B-L2'!L391*(1-'Q9B-L2-REIDI'!$AK391)</f>
        <v>0</v>
      </c>
      <c r="M391" s="60">
        <f>'Q9B-L2'!M391*(1-'Q9B-L2-REIDI'!$AK391)</f>
        <v>0</v>
      </c>
      <c r="N391" s="60">
        <f>'Q9B-L2'!N391*(1-'Q9B-L2-REIDI'!$AK391)</f>
        <v>0</v>
      </c>
      <c r="O391" s="60">
        <f>'Q9B-L2'!O391*(1-'Q9B-L2-REIDI'!$AK391)</f>
        <v>0</v>
      </c>
      <c r="P391" s="60">
        <f>'Q9B-L2'!P391*(1-'Q9B-L2-REIDI'!$AK391)</f>
        <v>0</v>
      </c>
      <c r="Q391" s="60">
        <f>'Q9B-L2'!Q391*(1-'Q9B-L2-REIDI'!$AK391)</f>
        <v>0</v>
      </c>
      <c r="R391" s="60">
        <f>'Q9B-L2'!R391*(1-'Q9B-L2-REIDI'!$AK391)</f>
        <v>0</v>
      </c>
      <c r="S391" s="60">
        <f>'Q9B-L2'!S391*(1-'Q9B-L2-REIDI'!$AK391)</f>
        <v>0</v>
      </c>
      <c r="T391" s="60">
        <f>'Q9B-L2'!T391*(1-'Q9B-L2-REIDI'!$AK391)</f>
        <v>0</v>
      </c>
      <c r="U391" s="60">
        <f>'Q9B-L2'!U391*(1-'Q9B-L2-REIDI'!$AK391)</f>
        <v>0</v>
      </c>
      <c r="V391" s="60">
        <f>'Q9B-L2'!V391*(1-'Q9B-L2-REIDI'!$AK391)</f>
        <v>0</v>
      </c>
      <c r="W391" s="60">
        <f>'Q9B-L2'!W391*(1-'Q9B-L2-REIDI'!$AK391)</f>
        <v>0</v>
      </c>
      <c r="X391" s="60">
        <f>'Q9B-L2'!X391*(1-'Q9B-L2-REIDI'!$AK391)</f>
        <v>0</v>
      </c>
      <c r="Y391" s="60">
        <f>'Q9B-L2'!Y391*(1-'Q9B-L2-REIDI'!$AK391)</f>
        <v>0</v>
      </c>
      <c r="Z391" s="60">
        <f>'Q9B-L2'!Z391*(1-'Q9B-L2-REIDI'!$AK391)</f>
        <v>0</v>
      </c>
      <c r="AA391" s="60">
        <f>'Q9B-L2'!AA391*(1-'Q9B-L2-REIDI'!$AK391)</f>
        <v>0</v>
      </c>
      <c r="AB391" s="60">
        <f>'Q9B-L2'!AB391*(1-'Q9B-L2-REIDI'!$AK391)</f>
        <v>0</v>
      </c>
      <c r="AC391" s="60">
        <f>'Q9B-L2'!AC391*(1-'Q9B-L2-REIDI'!$AK391)</f>
        <v>0</v>
      </c>
      <c r="AD391" s="60">
        <f>'Q9B-L2'!AD391*(1-'Q9B-L2-REIDI'!$AK391)</f>
        <v>0</v>
      </c>
      <c r="AE391" s="60">
        <f>'Q9B-L2'!AE391*(1-'Q9B-L2-REIDI'!$AK391)</f>
        <v>0</v>
      </c>
      <c r="AF391" s="60">
        <f>'Q9B-L2'!AF391*(1-'Q9B-L2-REIDI'!$AK391)</f>
        <v>0</v>
      </c>
      <c r="AG391" s="60">
        <f>'Q9B-L2'!AG391*(1-'Q9B-L2-REIDI'!$AK391)</f>
        <v>0</v>
      </c>
      <c r="AH391" s="60">
        <f>'Q9B-L2'!AH391*(1-'Q9B-L2-REIDI'!$AK391)</f>
        <v>0</v>
      </c>
      <c r="AI391" s="60">
        <f>'Q9B-L2'!AI391*(1-'Q9B-L2-REIDI'!$AK391)</f>
        <v>0</v>
      </c>
      <c r="AJ391" s="20"/>
      <c r="AK391" s="170">
        <v>3.6499999999999998E-2</v>
      </c>
      <c r="AL391" s="63"/>
      <c r="AM391" s="63"/>
      <c r="AN391" s="63"/>
      <c r="AO391" s="45" t="str">
        <f t="shared" si="61"/>
        <v xml:space="preserve"> Ponte sobre Rio Açungui</v>
      </c>
    </row>
    <row r="392" spans="1:41" s="22" customFormat="1" ht="16.5" hidden="1" customHeight="1" outlineLevel="3">
      <c r="A392" s="119"/>
      <c r="B392" s="56" t="s">
        <v>423</v>
      </c>
      <c r="C392" s="93" t="s">
        <v>611</v>
      </c>
      <c r="D392" s="58">
        <f t="shared" si="55"/>
        <v>921.24733239781153</v>
      </c>
      <c r="E392" s="59">
        <f t="shared" si="56"/>
        <v>1278.7572</v>
      </c>
      <c r="F392" s="60">
        <f>'Q9B-L2'!F392*(1-'Q9B-L2-REIDI'!$AK392)</f>
        <v>0</v>
      </c>
      <c r="G392" s="60">
        <f>'Q9B-L2'!G392*(1-'Q9B-L2-REIDI'!$AK392)</f>
        <v>319.6893</v>
      </c>
      <c r="H392" s="60">
        <f>'Q9B-L2'!H392*(1-'Q9B-L2-REIDI'!$AK392)</f>
        <v>319.6893</v>
      </c>
      <c r="I392" s="60">
        <f>'Q9B-L2'!I392*(1-'Q9B-L2-REIDI'!$AK392)</f>
        <v>319.6893</v>
      </c>
      <c r="J392" s="60">
        <f>'Q9B-L2'!J392*(1-'Q9B-L2-REIDI'!$AK392)</f>
        <v>319.6893</v>
      </c>
      <c r="K392" s="60">
        <f>'Q9B-L2'!K392*(1-'Q9B-L2-REIDI'!$AK392)</f>
        <v>0</v>
      </c>
      <c r="L392" s="60">
        <f>'Q9B-L2'!L392*(1-'Q9B-L2-REIDI'!$AK392)</f>
        <v>0</v>
      </c>
      <c r="M392" s="60">
        <f>'Q9B-L2'!M392*(1-'Q9B-L2-REIDI'!$AK392)</f>
        <v>0</v>
      </c>
      <c r="N392" s="60">
        <f>'Q9B-L2'!N392*(1-'Q9B-L2-REIDI'!$AK392)</f>
        <v>0</v>
      </c>
      <c r="O392" s="60">
        <f>'Q9B-L2'!O392*(1-'Q9B-L2-REIDI'!$AK392)</f>
        <v>0</v>
      </c>
      <c r="P392" s="60">
        <f>'Q9B-L2'!P392*(1-'Q9B-L2-REIDI'!$AK392)</f>
        <v>0</v>
      </c>
      <c r="Q392" s="60">
        <f>'Q9B-L2'!Q392*(1-'Q9B-L2-REIDI'!$AK392)</f>
        <v>0</v>
      </c>
      <c r="R392" s="60">
        <f>'Q9B-L2'!R392*(1-'Q9B-L2-REIDI'!$AK392)</f>
        <v>0</v>
      </c>
      <c r="S392" s="60">
        <f>'Q9B-L2'!S392*(1-'Q9B-L2-REIDI'!$AK392)</f>
        <v>0</v>
      </c>
      <c r="T392" s="60">
        <f>'Q9B-L2'!T392*(1-'Q9B-L2-REIDI'!$AK392)</f>
        <v>0</v>
      </c>
      <c r="U392" s="60">
        <f>'Q9B-L2'!U392*(1-'Q9B-L2-REIDI'!$AK392)</f>
        <v>0</v>
      </c>
      <c r="V392" s="60">
        <f>'Q9B-L2'!V392*(1-'Q9B-L2-REIDI'!$AK392)</f>
        <v>0</v>
      </c>
      <c r="W392" s="60">
        <f>'Q9B-L2'!W392*(1-'Q9B-L2-REIDI'!$AK392)</f>
        <v>0</v>
      </c>
      <c r="X392" s="60">
        <f>'Q9B-L2'!X392*(1-'Q9B-L2-REIDI'!$AK392)</f>
        <v>0</v>
      </c>
      <c r="Y392" s="60">
        <f>'Q9B-L2'!Y392*(1-'Q9B-L2-REIDI'!$AK392)</f>
        <v>0</v>
      </c>
      <c r="Z392" s="60">
        <f>'Q9B-L2'!Z392*(1-'Q9B-L2-REIDI'!$AK392)</f>
        <v>0</v>
      </c>
      <c r="AA392" s="60">
        <f>'Q9B-L2'!AA392*(1-'Q9B-L2-REIDI'!$AK392)</f>
        <v>0</v>
      </c>
      <c r="AB392" s="60">
        <f>'Q9B-L2'!AB392*(1-'Q9B-L2-REIDI'!$AK392)</f>
        <v>0</v>
      </c>
      <c r="AC392" s="60">
        <f>'Q9B-L2'!AC392*(1-'Q9B-L2-REIDI'!$AK392)</f>
        <v>0</v>
      </c>
      <c r="AD392" s="60">
        <f>'Q9B-L2'!AD392*(1-'Q9B-L2-REIDI'!$AK392)</f>
        <v>0</v>
      </c>
      <c r="AE392" s="60">
        <f>'Q9B-L2'!AE392*(1-'Q9B-L2-REIDI'!$AK392)</f>
        <v>0</v>
      </c>
      <c r="AF392" s="60">
        <f>'Q9B-L2'!AF392*(1-'Q9B-L2-REIDI'!$AK392)</f>
        <v>0</v>
      </c>
      <c r="AG392" s="60">
        <f>'Q9B-L2'!AG392*(1-'Q9B-L2-REIDI'!$AK392)</f>
        <v>0</v>
      </c>
      <c r="AH392" s="60">
        <f>'Q9B-L2'!AH392*(1-'Q9B-L2-REIDI'!$AK392)</f>
        <v>0</v>
      </c>
      <c r="AI392" s="60">
        <f>'Q9B-L2'!AI392*(1-'Q9B-L2-REIDI'!$AK392)</f>
        <v>0</v>
      </c>
      <c r="AJ392" s="20"/>
      <c r="AK392" s="170">
        <v>3.6499999999999998E-2</v>
      </c>
      <c r="AL392" s="63"/>
      <c r="AM392" s="63"/>
      <c r="AN392" s="63"/>
      <c r="AO392" s="45" t="str">
        <f t="shared" si="61"/>
        <v xml:space="preserve"> Ponte sobre afluente do Rio Juquiá</v>
      </c>
    </row>
    <row r="393" spans="1:41" s="22" customFormat="1" ht="16.5" hidden="1" customHeight="1" outlineLevel="3">
      <c r="A393" s="119"/>
      <c r="B393" s="56" t="s">
        <v>424</v>
      </c>
      <c r="C393" s="93" t="s">
        <v>608</v>
      </c>
      <c r="D393" s="58">
        <f t="shared" si="55"/>
        <v>777.42390919646562</v>
      </c>
      <c r="E393" s="59">
        <f t="shared" si="56"/>
        <v>1079.1200000000001</v>
      </c>
      <c r="F393" s="60">
        <f>'Q9B-L2'!F393*(1-'Q9B-L2-REIDI'!$AK393)</f>
        <v>0</v>
      </c>
      <c r="G393" s="60">
        <f>'Q9B-L2'!G393*(1-'Q9B-L2-REIDI'!$AK393)</f>
        <v>269.78000000000003</v>
      </c>
      <c r="H393" s="60">
        <f>'Q9B-L2'!H393*(1-'Q9B-L2-REIDI'!$AK393)</f>
        <v>269.78000000000003</v>
      </c>
      <c r="I393" s="60">
        <f>'Q9B-L2'!I393*(1-'Q9B-L2-REIDI'!$AK393)</f>
        <v>269.78000000000003</v>
      </c>
      <c r="J393" s="60">
        <f>'Q9B-L2'!J393*(1-'Q9B-L2-REIDI'!$AK393)</f>
        <v>269.78000000000003</v>
      </c>
      <c r="K393" s="60">
        <f>'Q9B-L2'!K393*(1-'Q9B-L2-REIDI'!$AK393)</f>
        <v>0</v>
      </c>
      <c r="L393" s="60">
        <f>'Q9B-L2'!L393*(1-'Q9B-L2-REIDI'!$AK393)</f>
        <v>0</v>
      </c>
      <c r="M393" s="60">
        <f>'Q9B-L2'!M393*(1-'Q9B-L2-REIDI'!$AK393)</f>
        <v>0</v>
      </c>
      <c r="N393" s="60">
        <f>'Q9B-L2'!N393*(1-'Q9B-L2-REIDI'!$AK393)</f>
        <v>0</v>
      </c>
      <c r="O393" s="60">
        <f>'Q9B-L2'!O393*(1-'Q9B-L2-REIDI'!$AK393)</f>
        <v>0</v>
      </c>
      <c r="P393" s="60">
        <f>'Q9B-L2'!P393*(1-'Q9B-L2-REIDI'!$AK393)</f>
        <v>0</v>
      </c>
      <c r="Q393" s="60">
        <f>'Q9B-L2'!Q393*(1-'Q9B-L2-REIDI'!$AK393)</f>
        <v>0</v>
      </c>
      <c r="R393" s="60">
        <f>'Q9B-L2'!R393*(1-'Q9B-L2-REIDI'!$AK393)</f>
        <v>0</v>
      </c>
      <c r="S393" s="60">
        <f>'Q9B-L2'!S393*(1-'Q9B-L2-REIDI'!$AK393)</f>
        <v>0</v>
      </c>
      <c r="T393" s="60">
        <f>'Q9B-L2'!T393*(1-'Q9B-L2-REIDI'!$AK393)</f>
        <v>0</v>
      </c>
      <c r="U393" s="60">
        <f>'Q9B-L2'!U393*(1-'Q9B-L2-REIDI'!$AK393)</f>
        <v>0</v>
      </c>
      <c r="V393" s="60">
        <f>'Q9B-L2'!V393*(1-'Q9B-L2-REIDI'!$AK393)</f>
        <v>0</v>
      </c>
      <c r="W393" s="60">
        <f>'Q9B-L2'!W393*(1-'Q9B-L2-REIDI'!$AK393)</f>
        <v>0</v>
      </c>
      <c r="X393" s="60">
        <f>'Q9B-L2'!X393*(1-'Q9B-L2-REIDI'!$AK393)</f>
        <v>0</v>
      </c>
      <c r="Y393" s="60">
        <f>'Q9B-L2'!Y393*(1-'Q9B-L2-REIDI'!$AK393)</f>
        <v>0</v>
      </c>
      <c r="Z393" s="60">
        <f>'Q9B-L2'!Z393*(1-'Q9B-L2-REIDI'!$AK393)</f>
        <v>0</v>
      </c>
      <c r="AA393" s="60">
        <f>'Q9B-L2'!AA393*(1-'Q9B-L2-REIDI'!$AK393)</f>
        <v>0</v>
      </c>
      <c r="AB393" s="60">
        <f>'Q9B-L2'!AB393*(1-'Q9B-L2-REIDI'!$AK393)</f>
        <v>0</v>
      </c>
      <c r="AC393" s="60">
        <f>'Q9B-L2'!AC393*(1-'Q9B-L2-REIDI'!$AK393)</f>
        <v>0</v>
      </c>
      <c r="AD393" s="60">
        <f>'Q9B-L2'!AD393*(1-'Q9B-L2-REIDI'!$AK393)</f>
        <v>0</v>
      </c>
      <c r="AE393" s="60">
        <f>'Q9B-L2'!AE393*(1-'Q9B-L2-REIDI'!$AK393)</f>
        <v>0</v>
      </c>
      <c r="AF393" s="60">
        <f>'Q9B-L2'!AF393*(1-'Q9B-L2-REIDI'!$AK393)</f>
        <v>0</v>
      </c>
      <c r="AG393" s="60">
        <f>'Q9B-L2'!AG393*(1-'Q9B-L2-REIDI'!$AK393)</f>
        <v>0</v>
      </c>
      <c r="AH393" s="60">
        <f>'Q9B-L2'!AH393*(1-'Q9B-L2-REIDI'!$AK393)</f>
        <v>0</v>
      </c>
      <c r="AI393" s="60">
        <f>'Q9B-L2'!AI393*(1-'Q9B-L2-REIDI'!$AK393)</f>
        <v>0</v>
      </c>
      <c r="AJ393" s="20"/>
      <c r="AK393" s="170">
        <v>3.6499999999999998E-2</v>
      </c>
      <c r="AL393" s="63"/>
      <c r="AM393" s="63"/>
      <c r="AN393" s="63"/>
      <c r="AO393" s="45" t="str">
        <f t="shared" si="61"/>
        <v xml:space="preserve"> Ponte sobre córrego</v>
      </c>
    </row>
    <row r="394" spans="1:41" s="22" customFormat="1" ht="16.5" hidden="1" customHeight="1" outlineLevel="3">
      <c r="A394" s="119"/>
      <c r="B394" s="56" t="s">
        <v>425</v>
      </c>
      <c r="C394" s="93" t="s">
        <v>608</v>
      </c>
      <c r="D394" s="58">
        <f t="shared" si="55"/>
        <v>777.42390919646562</v>
      </c>
      <c r="E394" s="59">
        <f t="shared" si="56"/>
        <v>1079.1200000000001</v>
      </c>
      <c r="F394" s="60">
        <f>'Q9B-L2'!F394*(1-'Q9B-L2-REIDI'!$AK394)</f>
        <v>0</v>
      </c>
      <c r="G394" s="60">
        <f>'Q9B-L2'!G394*(1-'Q9B-L2-REIDI'!$AK394)</f>
        <v>269.78000000000003</v>
      </c>
      <c r="H394" s="60">
        <f>'Q9B-L2'!H394*(1-'Q9B-L2-REIDI'!$AK394)</f>
        <v>269.78000000000003</v>
      </c>
      <c r="I394" s="60">
        <f>'Q9B-L2'!I394*(1-'Q9B-L2-REIDI'!$AK394)</f>
        <v>269.78000000000003</v>
      </c>
      <c r="J394" s="60">
        <f>'Q9B-L2'!J394*(1-'Q9B-L2-REIDI'!$AK394)</f>
        <v>269.78000000000003</v>
      </c>
      <c r="K394" s="60">
        <f>'Q9B-L2'!K394*(1-'Q9B-L2-REIDI'!$AK394)</f>
        <v>0</v>
      </c>
      <c r="L394" s="60">
        <f>'Q9B-L2'!L394*(1-'Q9B-L2-REIDI'!$AK394)</f>
        <v>0</v>
      </c>
      <c r="M394" s="60">
        <f>'Q9B-L2'!M394*(1-'Q9B-L2-REIDI'!$AK394)</f>
        <v>0</v>
      </c>
      <c r="N394" s="60">
        <f>'Q9B-L2'!N394*(1-'Q9B-L2-REIDI'!$AK394)</f>
        <v>0</v>
      </c>
      <c r="O394" s="60">
        <f>'Q9B-L2'!O394*(1-'Q9B-L2-REIDI'!$AK394)</f>
        <v>0</v>
      </c>
      <c r="P394" s="60">
        <f>'Q9B-L2'!P394*(1-'Q9B-L2-REIDI'!$AK394)</f>
        <v>0</v>
      </c>
      <c r="Q394" s="60">
        <f>'Q9B-L2'!Q394*(1-'Q9B-L2-REIDI'!$AK394)</f>
        <v>0</v>
      </c>
      <c r="R394" s="60">
        <f>'Q9B-L2'!R394*(1-'Q9B-L2-REIDI'!$AK394)</f>
        <v>0</v>
      </c>
      <c r="S394" s="60">
        <f>'Q9B-L2'!S394*(1-'Q9B-L2-REIDI'!$AK394)</f>
        <v>0</v>
      </c>
      <c r="T394" s="60">
        <f>'Q9B-L2'!T394*(1-'Q9B-L2-REIDI'!$AK394)</f>
        <v>0</v>
      </c>
      <c r="U394" s="60">
        <f>'Q9B-L2'!U394*(1-'Q9B-L2-REIDI'!$AK394)</f>
        <v>0</v>
      </c>
      <c r="V394" s="60">
        <f>'Q9B-L2'!V394*(1-'Q9B-L2-REIDI'!$AK394)</f>
        <v>0</v>
      </c>
      <c r="W394" s="60">
        <f>'Q9B-L2'!W394*(1-'Q9B-L2-REIDI'!$AK394)</f>
        <v>0</v>
      </c>
      <c r="X394" s="60">
        <f>'Q9B-L2'!X394*(1-'Q9B-L2-REIDI'!$AK394)</f>
        <v>0</v>
      </c>
      <c r="Y394" s="60">
        <f>'Q9B-L2'!Y394*(1-'Q9B-L2-REIDI'!$AK394)</f>
        <v>0</v>
      </c>
      <c r="Z394" s="60">
        <f>'Q9B-L2'!Z394*(1-'Q9B-L2-REIDI'!$AK394)</f>
        <v>0</v>
      </c>
      <c r="AA394" s="60">
        <f>'Q9B-L2'!AA394*(1-'Q9B-L2-REIDI'!$AK394)</f>
        <v>0</v>
      </c>
      <c r="AB394" s="60">
        <f>'Q9B-L2'!AB394*(1-'Q9B-L2-REIDI'!$AK394)</f>
        <v>0</v>
      </c>
      <c r="AC394" s="60">
        <f>'Q9B-L2'!AC394*(1-'Q9B-L2-REIDI'!$AK394)</f>
        <v>0</v>
      </c>
      <c r="AD394" s="60">
        <f>'Q9B-L2'!AD394*(1-'Q9B-L2-REIDI'!$AK394)</f>
        <v>0</v>
      </c>
      <c r="AE394" s="60">
        <f>'Q9B-L2'!AE394*(1-'Q9B-L2-REIDI'!$AK394)</f>
        <v>0</v>
      </c>
      <c r="AF394" s="60">
        <f>'Q9B-L2'!AF394*(1-'Q9B-L2-REIDI'!$AK394)</f>
        <v>0</v>
      </c>
      <c r="AG394" s="60">
        <f>'Q9B-L2'!AG394*(1-'Q9B-L2-REIDI'!$AK394)</f>
        <v>0</v>
      </c>
      <c r="AH394" s="60">
        <f>'Q9B-L2'!AH394*(1-'Q9B-L2-REIDI'!$AK394)</f>
        <v>0</v>
      </c>
      <c r="AI394" s="60">
        <f>'Q9B-L2'!AI394*(1-'Q9B-L2-REIDI'!$AK394)</f>
        <v>0</v>
      </c>
      <c r="AJ394" s="20"/>
      <c r="AK394" s="170">
        <v>3.6499999999999998E-2</v>
      </c>
      <c r="AL394" s="63"/>
      <c r="AM394" s="63"/>
      <c r="AN394" s="63"/>
      <c r="AO394" s="45" t="str">
        <f t="shared" si="61"/>
        <v xml:space="preserve"> Ponte sobre córrego</v>
      </c>
    </row>
    <row r="395" spans="1:41" s="22" customFormat="1" ht="16.5" hidden="1" customHeight="1" outlineLevel="3">
      <c r="A395" s="119"/>
      <c r="B395" s="56" t="s">
        <v>426</v>
      </c>
      <c r="C395" s="93" t="s">
        <v>608</v>
      </c>
      <c r="D395" s="58">
        <f t="shared" si="55"/>
        <v>777.42390919646562</v>
      </c>
      <c r="E395" s="59">
        <f t="shared" si="56"/>
        <v>1079.1200000000001</v>
      </c>
      <c r="F395" s="60">
        <f>'Q9B-L2'!F395*(1-'Q9B-L2-REIDI'!$AK395)</f>
        <v>0</v>
      </c>
      <c r="G395" s="60">
        <f>'Q9B-L2'!G395*(1-'Q9B-L2-REIDI'!$AK395)</f>
        <v>269.78000000000003</v>
      </c>
      <c r="H395" s="60">
        <f>'Q9B-L2'!H395*(1-'Q9B-L2-REIDI'!$AK395)</f>
        <v>269.78000000000003</v>
      </c>
      <c r="I395" s="60">
        <f>'Q9B-L2'!I395*(1-'Q9B-L2-REIDI'!$AK395)</f>
        <v>269.78000000000003</v>
      </c>
      <c r="J395" s="60">
        <f>'Q9B-L2'!J395*(1-'Q9B-L2-REIDI'!$AK395)</f>
        <v>269.78000000000003</v>
      </c>
      <c r="K395" s="60">
        <f>'Q9B-L2'!K395*(1-'Q9B-L2-REIDI'!$AK395)</f>
        <v>0</v>
      </c>
      <c r="L395" s="60">
        <f>'Q9B-L2'!L395*(1-'Q9B-L2-REIDI'!$AK395)</f>
        <v>0</v>
      </c>
      <c r="M395" s="60">
        <f>'Q9B-L2'!M395*(1-'Q9B-L2-REIDI'!$AK395)</f>
        <v>0</v>
      </c>
      <c r="N395" s="60">
        <f>'Q9B-L2'!N395*(1-'Q9B-L2-REIDI'!$AK395)</f>
        <v>0</v>
      </c>
      <c r="O395" s="60">
        <f>'Q9B-L2'!O395*(1-'Q9B-L2-REIDI'!$AK395)</f>
        <v>0</v>
      </c>
      <c r="P395" s="60">
        <f>'Q9B-L2'!P395*(1-'Q9B-L2-REIDI'!$AK395)</f>
        <v>0</v>
      </c>
      <c r="Q395" s="60">
        <f>'Q9B-L2'!Q395*(1-'Q9B-L2-REIDI'!$AK395)</f>
        <v>0</v>
      </c>
      <c r="R395" s="60">
        <f>'Q9B-L2'!R395*(1-'Q9B-L2-REIDI'!$AK395)</f>
        <v>0</v>
      </c>
      <c r="S395" s="60">
        <f>'Q9B-L2'!S395*(1-'Q9B-L2-REIDI'!$AK395)</f>
        <v>0</v>
      </c>
      <c r="T395" s="60">
        <f>'Q9B-L2'!T395*(1-'Q9B-L2-REIDI'!$AK395)</f>
        <v>0</v>
      </c>
      <c r="U395" s="60">
        <f>'Q9B-L2'!U395*(1-'Q9B-L2-REIDI'!$AK395)</f>
        <v>0</v>
      </c>
      <c r="V395" s="60">
        <f>'Q9B-L2'!V395*(1-'Q9B-L2-REIDI'!$AK395)</f>
        <v>0</v>
      </c>
      <c r="W395" s="60">
        <f>'Q9B-L2'!W395*(1-'Q9B-L2-REIDI'!$AK395)</f>
        <v>0</v>
      </c>
      <c r="X395" s="60">
        <f>'Q9B-L2'!X395*(1-'Q9B-L2-REIDI'!$AK395)</f>
        <v>0</v>
      </c>
      <c r="Y395" s="60">
        <f>'Q9B-L2'!Y395*(1-'Q9B-L2-REIDI'!$AK395)</f>
        <v>0</v>
      </c>
      <c r="Z395" s="60">
        <f>'Q9B-L2'!Z395*(1-'Q9B-L2-REIDI'!$AK395)</f>
        <v>0</v>
      </c>
      <c r="AA395" s="60">
        <f>'Q9B-L2'!AA395*(1-'Q9B-L2-REIDI'!$AK395)</f>
        <v>0</v>
      </c>
      <c r="AB395" s="60">
        <f>'Q9B-L2'!AB395*(1-'Q9B-L2-REIDI'!$AK395)</f>
        <v>0</v>
      </c>
      <c r="AC395" s="60">
        <f>'Q9B-L2'!AC395*(1-'Q9B-L2-REIDI'!$AK395)</f>
        <v>0</v>
      </c>
      <c r="AD395" s="60">
        <f>'Q9B-L2'!AD395*(1-'Q9B-L2-REIDI'!$AK395)</f>
        <v>0</v>
      </c>
      <c r="AE395" s="60">
        <f>'Q9B-L2'!AE395*(1-'Q9B-L2-REIDI'!$AK395)</f>
        <v>0</v>
      </c>
      <c r="AF395" s="60">
        <f>'Q9B-L2'!AF395*(1-'Q9B-L2-REIDI'!$AK395)</f>
        <v>0</v>
      </c>
      <c r="AG395" s="60">
        <f>'Q9B-L2'!AG395*(1-'Q9B-L2-REIDI'!$AK395)</f>
        <v>0</v>
      </c>
      <c r="AH395" s="60">
        <f>'Q9B-L2'!AH395*(1-'Q9B-L2-REIDI'!$AK395)</f>
        <v>0</v>
      </c>
      <c r="AI395" s="60">
        <f>'Q9B-L2'!AI395*(1-'Q9B-L2-REIDI'!$AK395)</f>
        <v>0</v>
      </c>
      <c r="AJ395" s="20"/>
      <c r="AK395" s="170">
        <v>3.6499999999999998E-2</v>
      </c>
      <c r="AL395" s="63"/>
      <c r="AM395" s="63"/>
      <c r="AN395" s="63"/>
      <c r="AO395" s="45" t="str">
        <f t="shared" si="61"/>
        <v xml:space="preserve"> Ponte sobre córrego</v>
      </c>
    </row>
    <row r="396" spans="1:41" s="22" customFormat="1" ht="16.5" hidden="1" customHeight="1" outlineLevel="3">
      <c r="A396" s="119"/>
      <c r="B396" s="56" t="s">
        <v>427</v>
      </c>
      <c r="C396" s="93" t="s">
        <v>612</v>
      </c>
      <c r="D396" s="58">
        <f t="shared" ref="D396:D458" si="65">NPV($H$1,F396:AI396)</f>
        <v>916.24960726726295</v>
      </c>
      <c r="E396" s="59">
        <f t="shared" ref="E396:E458" si="66">SUM(F396:AI396)</f>
        <v>1271.82</v>
      </c>
      <c r="F396" s="60">
        <f>'Q9B-L2'!F396*(1-'Q9B-L2-REIDI'!$AK396)</f>
        <v>0</v>
      </c>
      <c r="G396" s="60">
        <f>'Q9B-L2'!G396*(1-'Q9B-L2-REIDI'!$AK396)</f>
        <v>317.95499999999998</v>
      </c>
      <c r="H396" s="60">
        <f>'Q9B-L2'!H396*(1-'Q9B-L2-REIDI'!$AK396)</f>
        <v>317.95499999999998</v>
      </c>
      <c r="I396" s="60">
        <f>'Q9B-L2'!I396*(1-'Q9B-L2-REIDI'!$AK396)</f>
        <v>317.95499999999998</v>
      </c>
      <c r="J396" s="60">
        <f>'Q9B-L2'!J396*(1-'Q9B-L2-REIDI'!$AK396)</f>
        <v>317.95499999999998</v>
      </c>
      <c r="K396" s="60">
        <f>'Q9B-L2'!K396*(1-'Q9B-L2-REIDI'!$AK396)</f>
        <v>0</v>
      </c>
      <c r="L396" s="60">
        <f>'Q9B-L2'!L396*(1-'Q9B-L2-REIDI'!$AK396)</f>
        <v>0</v>
      </c>
      <c r="M396" s="60">
        <f>'Q9B-L2'!M396*(1-'Q9B-L2-REIDI'!$AK396)</f>
        <v>0</v>
      </c>
      <c r="N396" s="60">
        <f>'Q9B-L2'!N396*(1-'Q9B-L2-REIDI'!$AK396)</f>
        <v>0</v>
      </c>
      <c r="O396" s="60">
        <f>'Q9B-L2'!O396*(1-'Q9B-L2-REIDI'!$AK396)</f>
        <v>0</v>
      </c>
      <c r="P396" s="60">
        <f>'Q9B-L2'!P396*(1-'Q9B-L2-REIDI'!$AK396)</f>
        <v>0</v>
      </c>
      <c r="Q396" s="60">
        <f>'Q9B-L2'!Q396*(1-'Q9B-L2-REIDI'!$AK396)</f>
        <v>0</v>
      </c>
      <c r="R396" s="60">
        <f>'Q9B-L2'!R396*(1-'Q9B-L2-REIDI'!$AK396)</f>
        <v>0</v>
      </c>
      <c r="S396" s="60">
        <f>'Q9B-L2'!S396*(1-'Q9B-L2-REIDI'!$AK396)</f>
        <v>0</v>
      </c>
      <c r="T396" s="60">
        <f>'Q9B-L2'!T396*(1-'Q9B-L2-REIDI'!$AK396)</f>
        <v>0</v>
      </c>
      <c r="U396" s="60">
        <f>'Q9B-L2'!U396*(1-'Q9B-L2-REIDI'!$AK396)</f>
        <v>0</v>
      </c>
      <c r="V396" s="60">
        <f>'Q9B-L2'!V396*(1-'Q9B-L2-REIDI'!$AK396)</f>
        <v>0</v>
      </c>
      <c r="W396" s="60">
        <f>'Q9B-L2'!W396*(1-'Q9B-L2-REIDI'!$AK396)</f>
        <v>0</v>
      </c>
      <c r="X396" s="60">
        <f>'Q9B-L2'!X396*(1-'Q9B-L2-REIDI'!$AK396)</f>
        <v>0</v>
      </c>
      <c r="Y396" s="60">
        <f>'Q9B-L2'!Y396*(1-'Q9B-L2-REIDI'!$AK396)</f>
        <v>0</v>
      </c>
      <c r="Z396" s="60">
        <f>'Q9B-L2'!Z396*(1-'Q9B-L2-REIDI'!$AK396)</f>
        <v>0</v>
      </c>
      <c r="AA396" s="60">
        <f>'Q9B-L2'!AA396*(1-'Q9B-L2-REIDI'!$AK396)</f>
        <v>0</v>
      </c>
      <c r="AB396" s="60">
        <f>'Q9B-L2'!AB396*(1-'Q9B-L2-REIDI'!$AK396)</f>
        <v>0</v>
      </c>
      <c r="AC396" s="60">
        <f>'Q9B-L2'!AC396*(1-'Q9B-L2-REIDI'!$AK396)</f>
        <v>0</v>
      </c>
      <c r="AD396" s="60">
        <f>'Q9B-L2'!AD396*(1-'Q9B-L2-REIDI'!$AK396)</f>
        <v>0</v>
      </c>
      <c r="AE396" s="60">
        <f>'Q9B-L2'!AE396*(1-'Q9B-L2-REIDI'!$AK396)</f>
        <v>0</v>
      </c>
      <c r="AF396" s="60">
        <f>'Q9B-L2'!AF396*(1-'Q9B-L2-REIDI'!$AK396)</f>
        <v>0</v>
      </c>
      <c r="AG396" s="60">
        <f>'Q9B-L2'!AG396*(1-'Q9B-L2-REIDI'!$AK396)</f>
        <v>0</v>
      </c>
      <c r="AH396" s="60">
        <f>'Q9B-L2'!AH396*(1-'Q9B-L2-REIDI'!$AK396)</f>
        <v>0</v>
      </c>
      <c r="AI396" s="60">
        <f>'Q9B-L2'!AI396*(1-'Q9B-L2-REIDI'!$AK396)</f>
        <v>0</v>
      </c>
      <c r="AJ396" s="20"/>
      <c r="AK396" s="170">
        <v>3.6499999999999998E-2</v>
      </c>
      <c r="AL396" s="63"/>
      <c r="AM396" s="63"/>
      <c r="AN396" s="63"/>
      <c r="AO396" s="45" t="str">
        <f t="shared" si="61"/>
        <v xml:space="preserve"> Ponte sobre rio Turvo</v>
      </c>
    </row>
    <row r="397" spans="1:41" s="22" customFormat="1" ht="16.5" hidden="1" customHeight="1" outlineLevel="3">
      <c r="A397" s="119"/>
      <c r="B397" s="56" t="s">
        <v>428</v>
      </c>
      <c r="C397" s="93" t="s">
        <v>614</v>
      </c>
      <c r="D397" s="58">
        <f t="shared" si="65"/>
        <v>2348.9308113578918</v>
      </c>
      <c r="E397" s="59">
        <f t="shared" si="66"/>
        <v>3260.4839999999999</v>
      </c>
      <c r="F397" s="60">
        <f>'Q9B-L2'!F397*(1-'Q9B-L2-REIDI'!$AK397)</f>
        <v>0</v>
      </c>
      <c r="G397" s="60">
        <f>'Q9B-L2'!G397*(1-'Q9B-L2-REIDI'!$AK397)</f>
        <v>815.12099999999998</v>
      </c>
      <c r="H397" s="60">
        <f>'Q9B-L2'!H397*(1-'Q9B-L2-REIDI'!$AK397)</f>
        <v>815.12099999999998</v>
      </c>
      <c r="I397" s="60">
        <f>'Q9B-L2'!I397*(1-'Q9B-L2-REIDI'!$AK397)</f>
        <v>815.12099999999998</v>
      </c>
      <c r="J397" s="60">
        <f>'Q9B-L2'!J397*(1-'Q9B-L2-REIDI'!$AK397)</f>
        <v>815.12099999999998</v>
      </c>
      <c r="K397" s="60">
        <f>'Q9B-L2'!K397*(1-'Q9B-L2-REIDI'!$AK397)</f>
        <v>0</v>
      </c>
      <c r="L397" s="60">
        <f>'Q9B-L2'!L397*(1-'Q9B-L2-REIDI'!$AK397)</f>
        <v>0</v>
      </c>
      <c r="M397" s="60">
        <f>'Q9B-L2'!M397*(1-'Q9B-L2-REIDI'!$AK397)</f>
        <v>0</v>
      </c>
      <c r="N397" s="60">
        <f>'Q9B-L2'!N397*(1-'Q9B-L2-REIDI'!$AK397)</f>
        <v>0</v>
      </c>
      <c r="O397" s="60">
        <f>'Q9B-L2'!O397*(1-'Q9B-L2-REIDI'!$AK397)</f>
        <v>0</v>
      </c>
      <c r="P397" s="60">
        <f>'Q9B-L2'!P397*(1-'Q9B-L2-REIDI'!$AK397)</f>
        <v>0</v>
      </c>
      <c r="Q397" s="60">
        <f>'Q9B-L2'!Q397*(1-'Q9B-L2-REIDI'!$AK397)</f>
        <v>0</v>
      </c>
      <c r="R397" s="60">
        <f>'Q9B-L2'!R397*(1-'Q9B-L2-REIDI'!$AK397)</f>
        <v>0</v>
      </c>
      <c r="S397" s="60">
        <f>'Q9B-L2'!S397*(1-'Q9B-L2-REIDI'!$AK397)</f>
        <v>0</v>
      </c>
      <c r="T397" s="60">
        <f>'Q9B-L2'!T397*(1-'Q9B-L2-REIDI'!$AK397)</f>
        <v>0</v>
      </c>
      <c r="U397" s="60">
        <f>'Q9B-L2'!U397*(1-'Q9B-L2-REIDI'!$AK397)</f>
        <v>0</v>
      </c>
      <c r="V397" s="60">
        <f>'Q9B-L2'!V397*(1-'Q9B-L2-REIDI'!$AK397)</f>
        <v>0</v>
      </c>
      <c r="W397" s="60">
        <f>'Q9B-L2'!W397*(1-'Q9B-L2-REIDI'!$AK397)</f>
        <v>0</v>
      </c>
      <c r="X397" s="60">
        <f>'Q9B-L2'!X397*(1-'Q9B-L2-REIDI'!$AK397)</f>
        <v>0</v>
      </c>
      <c r="Y397" s="60">
        <f>'Q9B-L2'!Y397*(1-'Q9B-L2-REIDI'!$AK397)</f>
        <v>0</v>
      </c>
      <c r="Z397" s="60">
        <f>'Q9B-L2'!Z397*(1-'Q9B-L2-REIDI'!$AK397)</f>
        <v>0</v>
      </c>
      <c r="AA397" s="60">
        <f>'Q9B-L2'!AA397*(1-'Q9B-L2-REIDI'!$AK397)</f>
        <v>0</v>
      </c>
      <c r="AB397" s="60">
        <f>'Q9B-L2'!AB397*(1-'Q9B-L2-REIDI'!$AK397)</f>
        <v>0</v>
      </c>
      <c r="AC397" s="60">
        <f>'Q9B-L2'!AC397*(1-'Q9B-L2-REIDI'!$AK397)</f>
        <v>0</v>
      </c>
      <c r="AD397" s="60">
        <f>'Q9B-L2'!AD397*(1-'Q9B-L2-REIDI'!$AK397)</f>
        <v>0</v>
      </c>
      <c r="AE397" s="60">
        <f>'Q9B-L2'!AE397*(1-'Q9B-L2-REIDI'!$AK397)</f>
        <v>0</v>
      </c>
      <c r="AF397" s="60">
        <f>'Q9B-L2'!AF397*(1-'Q9B-L2-REIDI'!$AK397)</f>
        <v>0</v>
      </c>
      <c r="AG397" s="60">
        <f>'Q9B-L2'!AG397*(1-'Q9B-L2-REIDI'!$AK397)</f>
        <v>0</v>
      </c>
      <c r="AH397" s="60">
        <f>'Q9B-L2'!AH397*(1-'Q9B-L2-REIDI'!$AK397)</f>
        <v>0</v>
      </c>
      <c r="AI397" s="60">
        <f>'Q9B-L2'!AI397*(1-'Q9B-L2-REIDI'!$AK397)</f>
        <v>0</v>
      </c>
      <c r="AJ397" s="20"/>
      <c r="AK397" s="170">
        <v>3.6499999999999998E-2</v>
      </c>
      <c r="AL397" s="63"/>
      <c r="AM397" s="63"/>
      <c r="AN397" s="63"/>
      <c r="AO397" s="45" t="str">
        <f t="shared" si="61"/>
        <v xml:space="preserve"> Ponte sobre Rio do Pinhal</v>
      </c>
    </row>
    <row r="398" spans="1:41" s="22" customFormat="1" ht="16.5" hidden="1" customHeight="1" outlineLevel="3">
      <c r="A398" s="119"/>
      <c r="B398" s="56" t="s">
        <v>429</v>
      </c>
      <c r="C398" s="93" t="s">
        <v>616</v>
      </c>
      <c r="D398" s="58">
        <f t="shared" si="65"/>
        <v>881.54318274956347</v>
      </c>
      <c r="E398" s="59">
        <f t="shared" si="66"/>
        <v>1223.645</v>
      </c>
      <c r="F398" s="60">
        <f>'Q9B-L2'!F398*(1-'Q9B-L2-REIDI'!$AK398)</f>
        <v>0</v>
      </c>
      <c r="G398" s="60">
        <f>'Q9B-L2'!G398*(1-'Q9B-L2-REIDI'!$AK398)</f>
        <v>305.91125</v>
      </c>
      <c r="H398" s="60">
        <f>'Q9B-L2'!H398*(1-'Q9B-L2-REIDI'!$AK398)</f>
        <v>305.91125</v>
      </c>
      <c r="I398" s="60">
        <f>'Q9B-L2'!I398*(1-'Q9B-L2-REIDI'!$AK398)</f>
        <v>305.91125</v>
      </c>
      <c r="J398" s="60">
        <f>'Q9B-L2'!J398*(1-'Q9B-L2-REIDI'!$AK398)</f>
        <v>305.91125</v>
      </c>
      <c r="K398" s="60">
        <f>'Q9B-L2'!K398*(1-'Q9B-L2-REIDI'!$AK398)</f>
        <v>0</v>
      </c>
      <c r="L398" s="60">
        <f>'Q9B-L2'!L398*(1-'Q9B-L2-REIDI'!$AK398)</f>
        <v>0</v>
      </c>
      <c r="M398" s="60">
        <f>'Q9B-L2'!M398*(1-'Q9B-L2-REIDI'!$AK398)</f>
        <v>0</v>
      </c>
      <c r="N398" s="60">
        <f>'Q9B-L2'!N398*(1-'Q9B-L2-REIDI'!$AK398)</f>
        <v>0</v>
      </c>
      <c r="O398" s="60">
        <f>'Q9B-L2'!O398*(1-'Q9B-L2-REIDI'!$AK398)</f>
        <v>0</v>
      </c>
      <c r="P398" s="60">
        <f>'Q9B-L2'!P398*(1-'Q9B-L2-REIDI'!$AK398)</f>
        <v>0</v>
      </c>
      <c r="Q398" s="60">
        <f>'Q9B-L2'!Q398*(1-'Q9B-L2-REIDI'!$AK398)</f>
        <v>0</v>
      </c>
      <c r="R398" s="60">
        <f>'Q9B-L2'!R398*(1-'Q9B-L2-REIDI'!$AK398)</f>
        <v>0</v>
      </c>
      <c r="S398" s="60">
        <f>'Q9B-L2'!S398*(1-'Q9B-L2-REIDI'!$AK398)</f>
        <v>0</v>
      </c>
      <c r="T398" s="60">
        <f>'Q9B-L2'!T398*(1-'Q9B-L2-REIDI'!$AK398)</f>
        <v>0</v>
      </c>
      <c r="U398" s="60">
        <f>'Q9B-L2'!U398*(1-'Q9B-L2-REIDI'!$AK398)</f>
        <v>0</v>
      </c>
      <c r="V398" s="60">
        <f>'Q9B-L2'!V398*(1-'Q9B-L2-REIDI'!$AK398)</f>
        <v>0</v>
      </c>
      <c r="W398" s="60">
        <f>'Q9B-L2'!W398*(1-'Q9B-L2-REIDI'!$AK398)</f>
        <v>0</v>
      </c>
      <c r="X398" s="60">
        <f>'Q9B-L2'!X398*(1-'Q9B-L2-REIDI'!$AK398)</f>
        <v>0</v>
      </c>
      <c r="Y398" s="60">
        <f>'Q9B-L2'!Y398*(1-'Q9B-L2-REIDI'!$AK398)</f>
        <v>0</v>
      </c>
      <c r="Z398" s="60">
        <f>'Q9B-L2'!Z398*(1-'Q9B-L2-REIDI'!$AK398)</f>
        <v>0</v>
      </c>
      <c r="AA398" s="60">
        <f>'Q9B-L2'!AA398*(1-'Q9B-L2-REIDI'!$AK398)</f>
        <v>0</v>
      </c>
      <c r="AB398" s="60">
        <f>'Q9B-L2'!AB398*(1-'Q9B-L2-REIDI'!$AK398)</f>
        <v>0</v>
      </c>
      <c r="AC398" s="60">
        <f>'Q9B-L2'!AC398*(1-'Q9B-L2-REIDI'!$AK398)</f>
        <v>0</v>
      </c>
      <c r="AD398" s="60">
        <f>'Q9B-L2'!AD398*(1-'Q9B-L2-REIDI'!$AK398)</f>
        <v>0</v>
      </c>
      <c r="AE398" s="60">
        <f>'Q9B-L2'!AE398*(1-'Q9B-L2-REIDI'!$AK398)</f>
        <v>0</v>
      </c>
      <c r="AF398" s="60">
        <f>'Q9B-L2'!AF398*(1-'Q9B-L2-REIDI'!$AK398)</f>
        <v>0</v>
      </c>
      <c r="AG398" s="60">
        <f>'Q9B-L2'!AG398*(1-'Q9B-L2-REIDI'!$AK398)</f>
        <v>0</v>
      </c>
      <c r="AH398" s="60">
        <f>'Q9B-L2'!AH398*(1-'Q9B-L2-REIDI'!$AK398)</f>
        <v>0</v>
      </c>
      <c r="AI398" s="60">
        <f>'Q9B-L2'!AI398*(1-'Q9B-L2-REIDI'!$AK398)</f>
        <v>0</v>
      </c>
      <c r="AJ398" s="20"/>
      <c r="AK398" s="170">
        <v>3.6499999999999998E-2</v>
      </c>
      <c r="AL398" s="63"/>
      <c r="AM398" s="63"/>
      <c r="AN398" s="63"/>
      <c r="AO398" s="45" t="str">
        <f t="shared" si="61"/>
        <v xml:space="preserve"> Viaduto Jorge José Hakim – Dispositivo SP-139</v>
      </c>
    </row>
    <row r="399" spans="1:41" s="22" customFormat="1" ht="16.5" hidden="1" customHeight="1" outlineLevel="3">
      <c r="A399" s="119"/>
      <c r="B399" s="56" t="s">
        <v>430</v>
      </c>
      <c r="C399" s="93" t="s">
        <v>617</v>
      </c>
      <c r="D399" s="58">
        <f t="shared" si="65"/>
        <v>197.27131695860314</v>
      </c>
      <c r="E399" s="59">
        <f t="shared" si="66"/>
        <v>273.82670000000002</v>
      </c>
      <c r="F399" s="60">
        <f>'Q9B-L2'!F399*(1-'Q9B-L2-REIDI'!$AK399)</f>
        <v>0</v>
      </c>
      <c r="G399" s="60">
        <f>'Q9B-L2'!G399*(1-'Q9B-L2-REIDI'!$AK399)</f>
        <v>68.456675000000004</v>
      </c>
      <c r="H399" s="60">
        <f>'Q9B-L2'!H399*(1-'Q9B-L2-REIDI'!$AK399)</f>
        <v>68.456675000000004</v>
      </c>
      <c r="I399" s="60">
        <f>'Q9B-L2'!I399*(1-'Q9B-L2-REIDI'!$AK399)</f>
        <v>68.456675000000004</v>
      </c>
      <c r="J399" s="60">
        <f>'Q9B-L2'!J399*(1-'Q9B-L2-REIDI'!$AK399)</f>
        <v>68.456675000000004</v>
      </c>
      <c r="K399" s="60">
        <f>'Q9B-L2'!K399*(1-'Q9B-L2-REIDI'!$AK399)</f>
        <v>0</v>
      </c>
      <c r="L399" s="60">
        <f>'Q9B-L2'!L399*(1-'Q9B-L2-REIDI'!$AK399)</f>
        <v>0</v>
      </c>
      <c r="M399" s="60">
        <f>'Q9B-L2'!M399*(1-'Q9B-L2-REIDI'!$AK399)</f>
        <v>0</v>
      </c>
      <c r="N399" s="60">
        <f>'Q9B-L2'!N399*(1-'Q9B-L2-REIDI'!$AK399)</f>
        <v>0</v>
      </c>
      <c r="O399" s="60">
        <f>'Q9B-L2'!O399*(1-'Q9B-L2-REIDI'!$AK399)</f>
        <v>0</v>
      </c>
      <c r="P399" s="60">
        <f>'Q9B-L2'!P399*(1-'Q9B-L2-REIDI'!$AK399)</f>
        <v>0</v>
      </c>
      <c r="Q399" s="60">
        <f>'Q9B-L2'!Q399*(1-'Q9B-L2-REIDI'!$AK399)</f>
        <v>0</v>
      </c>
      <c r="R399" s="60">
        <f>'Q9B-L2'!R399*(1-'Q9B-L2-REIDI'!$AK399)</f>
        <v>0</v>
      </c>
      <c r="S399" s="60">
        <f>'Q9B-L2'!S399*(1-'Q9B-L2-REIDI'!$AK399)</f>
        <v>0</v>
      </c>
      <c r="T399" s="60">
        <f>'Q9B-L2'!T399*(1-'Q9B-L2-REIDI'!$AK399)</f>
        <v>0</v>
      </c>
      <c r="U399" s="60">
        <f>'Q9B-L2'!U399*(1-'Q9B-L2-REIDI'!$AK399)</f>
        <v>0</v>
      </c>
      <c r="V399" s="60">
        <f>'Q9B-L2'!V399*(1-'Q9B-L2-REIDI'!$AK399)</f>
        <v>0</v>
      </c>
      <c r="W399" s="60">
        <f>'Q9B-L2'!W399*(1-'Q9B-L2-REIDI'!$AK399)</f>
        <v>0</v>
      </c>
      <c r="X399" s="60">
        <f>'Q9B-L2'!X399*(1-'Q9B-L2-REIDI'!$AK399)</f>
        <v>0</v>
      </c>
      <c r="Y399" s="60">
        <f>'Q9B-L2'!Y399*(1-'Q9B-L2-REIDI'!$AK399)</f>
        <v>0</v>
      </c>
      <c r="Z399" s="60">
        <f>'Q9B-L2'!Z399*(1-'Q9B-L2-REIDI'!$AK399)</f>
        <v>0</v>
      </c>
      <c r="AA399" s="60">
        <f>'Q9B-L2'!AA399*(1-'Q9B-L2-REIDI'!$AK399)</f>
        <v>0</v>
      </c>
      <c r="AB399" s="60">
        <f>'Q9B-L2'!AB399*(1-'Q9B-L2-REIDI'!$AK399)</f>
        <v>0</v>
      </c>
      <c r="AC399" s="60">
        <f>'Q9B-L2'!AC399*(1-'Q9B-L2-REIDI'!$AK399)</f>
        <v>0</v>
      </c>
      <c r="AD399" s="60">
        <f>'Q9B-L2'!AD399*(1-'Q9B-L2-REIDI'!$AK399)</f>
        <v>0</v>
      </c>
      <c r="AE399" s="60">
        <f>'Q9B-L2'!AE399*(1-'Q9B-L2-REIDI'!$AK399)</f>
        <v>0</v>
      </c>
      <c r="AF399" s="60">
        <f>'Q9B-L2'!AF399*(1-'Q9B-L2-REIDI'!$AK399)</f>
        <v>0</v>
      </c>
      <c r="AG399" s="60">
        <f>'Q9B-L2'!AG399*(1-'Q9B-L2-REIDI'!$AK399)</f>
        <v>0</v>
      </c>
      <c r="AH399" s="60">
        <f>'Q9B-L2'!AH399*(1-'Q9B-L2-REIDI'!$AK399)</f>
        <v>0</v>
      </c>
      <c r="AI399" s="60">
        <f>'Q9B-L2'!AI399*(1-'Q9B-L2-REIDI'!$AK399)</f>
        <v>0</v>
      </c>
      <c r="AJ399" s="20"/>
      <c r="AK399" s="170">
        <v>3.6499999999999998E-2</v>
      </c>
      <c r="AL399" s="63"/>
      <c r="AM399" s="63"/>
      <c r="AN399" s="63"/>
      <c r="AO399" s="45" t="str">
        <f t="shared" si="61"/>
        <v xml:space="preserve"> Ponte sobre o Córrego</v>
      </c>
    </row>
    <row r="400" spans="1:41" s="22" customFormat="1" ht="16.5" hidden="1" customHeight="1" outlineLevel="3">
      <c r="A400" s="119"/>
      <c r="B400" s="56" t="s">
        <v>431</v>
      </c>
      <c r="C400" s="93" t="s">
        <v>618</v>
      </c>
      <c r="D400" s="58">
        <f t="shared" si="65"/>
        <v>659.69971723242941</v>
      </c>
      <c r="E400" s="59">
        <f t="shared" si="66"/>
        <v>915.71040000000016</v>
      </c>
      <c r="F400" s="60">
        <f>'Q9B-L2'!F400*(1-'Q9B-L2-REIDI'!$AK400)</f>
        <v>0</v>
      </c>
      <c r="G400" s="60">
        <f>'Q9B-L2'!G400*(1-'Q9B-L2-REIDI'!$AK400)</f>
        <v>228.92760000000004</v>
      </c>
      <c r="H400" s="60">
        <f>'Q9B-L2'!H400*(1-'Q9B-L2-REIDI'!$AK400)</f>
        <v>228.92760000000004</v>
      </c>
      <c r="I400" s="60">
        <f>'Q9B-L2'!I400*(1-'Q9B-L2-REIDI'!$AK400)</f>
        <v>228.92760000000004</v>
      </c>
      <c r="J400" s="60">
        <f>'Q9B-L2'!J400*(1-'Q9B-L2-REIDI'!$AK400)</f>
        <v>228.92760000000004</v>
      </c>
      <c r="K400" s="60">
        <f>'Q9B-L2'!K400*(1-'Q9B-L2-REIDI'!$AK400)</f>
        <v>0</v>
      </c>
      <c r="L400" s="60">
        <f>'Q9B-L2'!L400*(1-'Q9B-L2-REIDI'!$AK400)</f>
        <v>0</v>
      </c>
      <c r="M400" s="60">
        <f>'Q9B-L2'!M400*(1-'Q9B-L2-REIDI'!$AK400)</f>
        <v>0</v>
      </c>
      <c r="N400" s="60">
        <f>'Q9B-L2'!N400*(1-'Q9B-L2-REIDI'!$AK400)</f>
        <v>0</v>
      </c>
      <c r="O400" s="60">
        <f>'Q9B-L2'!O400*(1-'Q9B-L2-REIDI'!$AK400)</f>
        <v>0</v>
      </c>
      <c r="P400" s="60">
        <f>'Q9B-L2'!P400*(1-'Q9B-L2-REIDI'!$AK400)</f>
        <v>0</v>
      </c>
      <c r="Q400" s="60">
        <f>'Q9B-L2'!Q400*(1-'Q9B-L2-REIDI'!$AK400)</f>
        <v>0</v>
      </c>
      <c r="R400" s="60">
        <f>'Q9B-L2'!R400*(1-'Q9B-L2-REIDI'!$AK400)</f>
        <v>0</v>
      </c>
      <c r="S400" s="60">
        <f>'Q9B-L2'!S400*(1-'Q9B-L2-REIDI'!$AK400)</f>
        <v>0</v>
      </c>
      <c r="T400" s="60">
        <f>'Q9B-L2'!T400*(1-'Q9B-L2-REIDI'!$AK400)</f>
        <v>0</v>
      </c>
      <c r="U400" s="60">
        <f>'Q9B-L2'!U400*(1-'Q9B-L2-REIDI'!$AK400)</f>
        <v>0</v>
      </c>
      <c r="V400" s="60">
        <f>'Q9B-L2'!V400*(1-'Q9B-L2-REIDI'!$AK400)</f>
        <v>0</v>
      </c>
      <c r="W400" s="60">
        <f>'Q9B-L2'!W400*(1-'Q9B-L2-REIDI'!$AK400)</f>
        <v>0</v>
      </c>
      <c r="X400" s="60">
        <f>'Q9B-L2'!X400*(1-'Q9B-L2-REIDI'!$AK400)</f>
        <v>0</v>
      </c>
      <c r="Y400" s="60">
        <f>'Q9B-L2'!Y400*(1-'Q9B-L2-REIDI'!$AK400)</f>
        <v>0</v>
      </c>
      <c r="Z400" s="60">
        <f>'Q9B-L2'!Z400*(1-'Q9B-L2-REIDI'!$AK400)</f>
        <v>0</v>
      </c>
      <c r="AA400" s="60">
        <f>'Q9B-L2'!AA400*(1-'Q9B-L2-REIDI'!$AK400)</f>
        <v>0</v>
      </c>
      <c r="AB400" s="60">
        <f>'Q9B-L2'!AB400*(1-'Q9B-L2-REIDI'!$AK400)</f>
        <v>0</v>
      </c>
      <c r="AC400" s="60">
        <f>'Q9B-L2'!AC400*(1-'Q9B-L2-REIDI'!$AK400)</f>
        <v>0</v>
      </c>
      <c r="AD400" s="60">
        <f>'Q9B-L2'!AD400*(1-'Q9B-L2-REIDI'!$AK400)</f>
        <v>0</v>
      </c>
      <c r="AE400" s="60">
        <f>'Q9B-L2'!AE400*(1-'Q9B-L2-REIDI'!$AK400)</f>
        <v>0</v>
      </c>
      <c r="AF400" s="60">
        <f>'Q9B-L2'!AF400*(1-'Q9B-L2-REIDI'!$AK400)</f>
        <v>0</v>
      </c>
      <c r="AG400" s="60">
        <f>'Q9B-L2'!AG400*(1-'Q9B-L2-REIDI'!$AK400)</f>
        <v>0</v>
      </c>
      <c r="AH400" s="60">
        <f>'Q9B-L2'!AH400*(1-'Q9B-L2-REIDI'!$AK400)</f>
        <v>0</v>
      </c>
      <c r="AI400" s="60">
        <f>'Q9B-L2'!AI400*(1-'Q9B-L2-REIDI'!$AK400)</f>
        <v>0</v>
      </c>
      <c r="AJ400" s="20"/>
      <c r="AK400" s="170">
        <v>3.6499999999999998E-2</v>
      </c>
      <c r="AL400" s="63"/>
      <c r="AM400" s="63"/>
      <c r="AN400" s="63"/>
      <c r="AO400" s="45" t="str">
        <f t="shared" si="61"/>
        <v xml:space="preserve"> Ponte sobre o Rio Pirapora</v>
      </c>
    </row>
    <row r="401" spans="1:41" s="22" customFormat="1" ht="16.5" hidden="1" customHeight="1" outlineLevel="3">
      <c r="A401" s="119"/>
      <c r="B401" s="56" t="s">
        <v>432</v>
      </c>
      <c r="C401" s="93" t="s">
        <v>620</v>
      </c>
      <c r="D401" s="58">
        <f t="shared" si="65"/>
        <v>1610.3780976212502</v>
      </c>
      <c r="E401" s="59">
        <f t="shared" si="66"/>
        <v>2235.3200000000002</v>
      </c>
      <c r="F401" s="60">
        <f>'Q9B-L2'!F401*(1-'Q9B-L2-REIDI'!$AK401)</f>
        <v>0</v>
      </c>
      <c r="G401" s="60">
        <f>'Q9B-L2'!G401*(1-'Q9B-L2-REIDI'!$AK401)</f>
        <v>558.83000000000004</v>
      </c>
      <c r="H401" s="60">
        <f>'Q9B-L2'!H401*(1-'Q9B-L2-REIDI'!$AK401)</f>
        <v>558.83000000000004</v>
      </c>
      <c r="I401" s="60">
        <f>'Q9B-L2'!I401*(1-'Q9B-L2-REIDI'!$AK401)</f>
        <v>558.83000000000004</v>
      </c>
      <c r="J401" s="60">
        <f>'Q9B-L2'!J401*(1-'Q9B-L2-REIDI'!$AK401)</f>
        <v>558.83000000000004</v>
      </c>
      <c r="K401" s="60">
        <f>'Q9B-L2'!K401*(1-'Q9B-L2-REIDI'!$AK401)</f>
        <v>0</v>
      </c>
      <c r="L401" s="60">
        <f>'Q9B-L2'!L401*(1-'Q9B-L2-REIDI'!$AK401)</f>
        <v>0</v>
      </c>
      <c r="M401" s="60">
        <f>'Q9B-L2'!M401*(1-'Q9B-L2-REIDI'!$AK401)</f>
        <v>0</v>
      </c>
      <c r="N401" s="60">
        <f>'Q9B-L2'!N401*(1-'Q9B-L2-REIDI'!$AK401)</f>
        <v>0</v>
      </c>
      <c r="O401" s="60">
        <f>'Q9B-L2'!O401*(1-'Q9B-L2-REIDI'!$AK401)</f>
        <v>0</v>
      </c>
      <c r="P401" s="60">
        <f>'Q9B-L2'!P401*(1-'Q9B-L2-REIDI'!$AK401)</f>
        <v>0</v>
      </c>
      <c r="Q401" s="60">
        <f>'Q9B-L2'!Q401*(1-'Q9B-L2-REIDI'!$AK401)</f>
        <v>0</v>
      </c>
      <c r="R401" s="60">
        <f>'Q9B-L2'!R401*(1-'Q9B-L2-REIDI'!$AK401)</f>
        <v>0</v>
      </c>
      <c r="S401" s="60">
        <f>'Q9B-L2'!S401*(1-'Q9B-L2-REIDI'!$AK401)</f>
        <v>0</v>
      </c>
      <c r="T401" s="60">
        <f>'Q9B-L2'!T401*(1-'Q9B-L2-REIDI'!$AK401)</f>
        <v>0</v>
      </c>
      <c r="U401" s="60">
        <f>'Q9B-L2'!U401*(1-'Q9B-L2-REIDI'!$AK401)</f>
        <v>0</v>
      </c>
      <c r="V401" s="60">
        <f>'Q9B-L2'!V401*(1-'Q9B-L2-REIDI'!$AK401)</f>
        <v>0</v>
      </c>
      <c r="W401" s="60">
        <f>'Q9B-L2'!W401*(1-'Q9B-L2-REIDI'!$AK401)</f>
        <v>0</v>
      </c>
      <c r="X401" s="60">
        <f>'Q9B-L2'!X401*(1-'Q9B-L2-REIDI'!$AK401)</f>
        <v>0</v>
      </c>
      <c r="Y401" s="60">
        <f>'Q9B-L2'!Y401*(1-'Q9B-L2-REIDI'!$AK401)</f>
        <v>0</v>
      </c>
      <c r="Z401" s="60">
        <f>'Q9B-L2'!Z401*(1-'Q9B-L2-REIDI'!$AK401)</f>
        <v>0</v>
      </c>
      <c r="AA401" s="60">
        <f>'Q9B-L2'!AA401*(1-'Q9B-L2-REIDI'!$AK401)</f>
        <v>0</v>
      </c>
      <c r="AB401" s="60">
        <f>'Q9B-L2'!AB401*(1-'Q9B-L2-REIDI'!$AK401)</f>
        <v>0</v>
      </c>
      <c r="AC401" s="60">
        <f>'Q9B-L2'!AC401*(1-'Q9B-L2-REIDI'!$AK401)</f>
        <v>0</v>
      </c>
      <c r="AD401" s="60">
        <f>'Q9B-L2'!AD401*(1-'Q9B-L2-REIDI'!$AK401)</f>
        <v>0</v>
      </c>
      <c r="AE401" s="60">
        <f>'Q9B-L2'!AE401*(1-'Q9B-L2-REIDI'!$AK401)</f>
        <v>0</v>
      </c>
      <c r="AF401" s="60">
        <f>'Q9B-L2'!AF401*(1-'Q9B-L2-REIDI'!$AK401)</f>
        <v>0</v>
      </c>
      <c r="AG401" s="60">
        <f>'Q9B-L2'!AG401*(1-'Q9B-L2-REIDI'!$AK401)</f>
        <v>0</v>
      </c>
      <c r="AH401" s="60">
        <f>'Q9B-L2'!AH401*(1-'Q9B-L2-REIDI'!$AK401)</f>
        <v>0</v>
      </c>
      <c r="AI401" s="60">
        <f>'Q9B-L2'!AI401*(1-'Q9B-L2-REIDI'!$AK401)</f>
        <v>0</v>
      </c>
      <c r="AJ401" s="20"/>
      <c r="AK401" s="170">
        <v>3.6499999999999998E-2</v>
      </c>
      <c r="AL401" s="63"/>
      <c r="AM401" s="63"/>
      <c r="AN401" s="63"/>
      <c r="AO401" s="45" t="str">
        <f t="shared" si="61"/>
        <v xml:space="preserve"> Ponte sobre o Rio Sarapuí</v>
      </c>
    </row>
    <row r="402" spans="1:41" s="22" customFormat="1" ht="16.5" hidden="1" customHeight="1" outlineLevel="3">
      <c r="A402" s="119"/>
      <c r="B402" s="56" t="s">
        <v>433</v>
      </c>
      <c r="C402" s="93" t="s">
        <v>621</v>
      </c>
      <c r="D402" s="58">
        <f t="shared" si="65"/>
        <v>1610.3780976212502</v>
      </c>
      <c r="E402" s="59">
        <f t="shared" si="66"/>
        <v>2235.3200000000002</v>
      </c>
      <c r="F402" s="60">
        <f>'Q9B-L2'!F402*(1-'Q9B-L2-REIDI'!$AK402)</f>
        <v>0</v>
      </c>
      <c r="G402" s="60">
        <f>'Q9B-L2'!G402*(1-'Q9B-L2-REIDI'!$AK402)</f>
        <v>558.83000000000004</v>
      </c>
      <c r="H402" s="60">
        <f>'Q9B-L2'!H402*(1-'Q9B-L2-REIDI'!$AK402)</f>
        <v>558.83000000000004</v>
      </c>
      <c r="I402" s="60">
        <f>'Q9B-L2'!I402*(1-'Q9B-L2-REIDI'!$AK402)</f>
        <v>558.83000000000004</v>
      </c>
      <c r="J402" s="60">
        <f>'Q9B-L2'!J402*(1-'Q9B-L2-REIDI'!$AK402)</f>
        <v>558.83000000000004</v>
      </c>
      <c r="K402" s="60">
        <f>'Q9B-L2'!K402*(1-'Q9B-L2-REIDI'!$AK402)</f>
        <v>0</v>
      </c>
      <c r="L402" s="60">
        <f>'Q9B-L2'!L402*(1-'Q9B-L2-REIDI'!$AK402)</f>
        <v>0</v>
      </c>
      <c r="M402" s="60">
        <f>'Q9B-L2'!M402*(1-'Q9B-L2-REIDI'!$AK402)</f>
        <v>0</v>
      </c>
      <c r="N402" s="60">
        <f>'Q9B-L2'!N402*(1-'Q9B-L2-REIDI'!$AK402)</f>
        <v>0</v>
      </c>
      <c r="O402" s="60">
        <f>'Q9B-L2'!O402*(1-'Q9B-L2-REIDI'!$AK402)</f>
        <v>0</v>
      </c>
      <c r="P402" s="60">
        <f>'Q9B-L2'!P402*(1-'Q9B-L2-REIDI'!$AK402)</f>
        <v>0</v>
      </c>
      <c r="Q402" s="60">
        <f>'Q9B-L2'!Q402*(1-'Q9B-L2-REIDI'!$AK402)</f>
        <v>0</v>
      </c>
      <c r="R402" s="60">
        <f>'Q9B-L2'!R402*(1-'Q9B-L2-REIDI'!$AK402)</f>
        <v>0</v>
      </c>
      <c r="S402" s="60">
        <f>'Q9B-L2'!S402*(1-'Q9B-L2-REIDI'!$AK402)</f>
        <v>0</v>
      </c>
      <c r="T402" s="60">
        <f>'Q9B-L2'!T402*(1-'Q9B-L2-REIDI'!$AK402)</f>
        <v>0</v>
      </c>
      <c r="U402" s="60">
        <f>'Q9B-L2'!U402*(1-'Q9B-L2-REIDI'!$AK402)</f>
        <v>0</v>
      </c>
      <c r="V402" s="60">
        <f>'Q9B-L2'!V402*(1-'Q9B-L2-REIDI'!$AK402)</f>
        <v>0</v>
      </c>
      <c r="W402" s="60">
        <f>'Q9B-L2'!W402*(1-'Q9B-L2-REIDI'!$AK402)</f>
        <v>0</v>
      </c>
      <c r="X402" s="60">
        <f>'Q9B-L2'!X402*(1-'Q9B-L2-REIDI'!$AK402)</f>
        <v>0</v>
      </c>
      <c r="Y402" s="60">
        <f>'Q9B-L2'!Y402*(1-'Q9B-L2-REIDI'!$AK402)</f>
        <v>0</v>
      </c>
      <c r="Z402" s="60">
        <f>'Q9B-L2'!Z402*(1-'Q9B-L2-REIDI'!$AK402)</f>
        <v>0</v>
      </c>
      <c r="AA402" s="60">
        <f>'Q9B-L2'!AA402*(1-'Q9B-L2-REIDI'!$AK402)</f>
        <v>0</v>
      </c>
      <c r="AB402" s="60">
        <f>'Q9B-L2'!AB402*(1-'Q9B-L2-REIDI'!$AK402)</f>
        <v>0</v>
      </c>
      <c r="AC402" s="60">
        <f>'Q9B-L2'!AC402*(1-'Q9B-L2-REIDI'!$AK402)</f>
        <v>0</v>
      </c>
      <c r="AD402" s="60">
        <f>'Q9B-L2'!AD402*(1-'Q9B-L2-REIDI'!$AK402)</f>
        <v>0</v>
      </c>
      <c r="AE402" s="60">
        <f>'Q9B-L2'!AE402*(1-'Q9B-L2-REIDI'!$AK402)</f>
        <v>0</v>
      </c>
      <c r="AF402" s="60">
        <f>'Q9B-L2'!AF402*(1-'Q9B-L2-REIDI'!$AK402)</f>
        <v>0</v>
      </c>
      <c r="AG402" s="60">
        <f>'Q9B-L2'!AG402*(1-'Q9B-L2-REIDI'!$AK402)</f>
        <v>0</v>
      </c>
      <c r="AH402" s="60">
        <f>'Q9B-L2'!AH402*(1-'Q9B-L2-REIDI'!$AK402)</f>
        <v>0</v>
      </c>
      <c r="AI402" s="60">
        <f>'Q9B-L2'!AI402*(1-'Q9B-L2-REIDI'!$AK402)</f>
        <v>0</v>
      </c>
      <c r="AJ402" s="20"/>
      <c r="AK402" s="170">
        <v>3.6499999999999998E-2</v>
      </c>
      <c r="AL402" s="63"/>
      <c r="AM402" s="63"/>
      <c r="AN402" s="63"/>
      <c r="AO402" s="45" t="str">
        <f t="shared" si="61"/>
        <v xml:space="preserve"> Ponte sobre o Rio Turvo</v>
      </c>
    </row>
    <row r="403" spans="1:41" s="22" customFormat="1" ht="16.5" hidden="1" customHeight="1" outlineLevel="3">
      <c r="A403" s="119"/>
      <c r="B403" s="56" t="s">
        <v>434</v>
      </c>
      <c r="C403" s="93" t="s">
        <v>623</v>
      </c>
      <c r="D403" s="58">
        <f t="shared" si="65"/>
        <v>3450.0350689718766</v>
      </c>
      <c r="E403" s="59">
        <f t="shared" si="66"/>
        <v>4788.8954785002352</v>
      </c>
      <c r="F403" s="60">
        <f>'Q9B-L2'!F403*(1-'Q9B-L2-REIDI'!$AK403)</f>
        <v>0</v>
      </c>
      <c r="G403" s="60">
        <f>'Q9B-L2'!G403*(1-'Q9B-L2-REIDI'!$AK403)</f>
        <v>1197.2238696250588</v>
      </c>
      <c r="H403" s="60">
        <f>'Q9B-L2'!H403*(1-'Q9B-L2-REIDI'!$AK403)</f>
        <v>1197.2238696250588</v>
      </c>
      <c r="I403" s="60">
        <f>'Q9B-L2'!I403*(1-'Q9B-L2-REIDI'!$AK403)</f>
        <v>1197.2238696250588</v>
      </c>
      <c r="J403" s="60">
        <f>'Q9B-L2'!J403*(1-'Q9B-L2-REIDI'!$AK403)</f>
        <v>1197.2238696250588</v>
      </c>
      <c r="K403" s="60">
        <f>'Q9B-L2'!K403*(1-'Q9B-L2-REIDI'!$AK403)</f>
        <v>0</v>
      </c>
      <c r="L403" s="60">
        <f>'Q9B-L2'!L403*(1-'Q9B-L2-REIDI'!$AK403)</f>
        <v>0</v>
      </c>
      <c r="M403" s="60">
        <f>'Q9B-L2'!M403*(1-'Q9B-L2-REIDI'!$AK403)</f>
        <v>0</v>
      </c>
      <c r="N403" s="60">
        <f>'Q9B-L2'!N403*(1-'Q9B-L2-REIDI'!$AK403)</f>
        <v>0</v>
      </c>
      <c r="O403" s="60">
        <f>'Q9B-L2'!O403*(1-'Q9B-L2-REIDI'!$AK403)</f>
        <v>0</v>
      </c>
      <c r="P403" s="60">
        <f>'Q9B-L2'!P403*(1-'Q9B-L2-REIDI'!$AK403)</f>
        <v>0</v>
      </c>
      <c r="Q403" s="60">
        <f>'Q9B-L2'!Q403*(1-'Q9B-L2-REIDI'!$AK403)</f>
        <v>0</v>
      </c>
      <c r="R403" s="60">
        <f>'Q9B-L2'!R403*(1-'Q9B-L2-REIDI'!$AK403)</f>
        <v>0</v>
      </c>
      <c r="S403" s="60">
        <f>'Q9B-L2'!S403*(1-'Q9B-L2-REIDI'!$AK403)</f>
        <v>0</v>
      </c>
      <c r="T403" s="60">
        <f>'Q9B-L2'!T403*(1-'Q9B-L2-REIDI'!$AK403)</f>
        <v>0</v>
      </c>
      <c r="U403" s="60">
        <f>'Q9B-L2'!U403*(1-'Q9B-L2-REIDI'!$AK403)</f>
        <v>0</v>
      </c>
      <c r="V403" s="60">
        <f>'Q9B-L2'!V403*(1-'Q9B-L2-REIDI'!$AK403)</f>
        <v>0</v>
      </c>
      <c r="W403" s="60">
        <f>'Q9B-L2'!W403*(1-'Q9B-L2-REIDI'!$AK403)</f>
        <v>0</v>
      </c>
      <c r="X403" s="60">
        <f>'Q9B-L2'!X403*(1-'Q9B-L2-REIDI'!$AK403)</f>
        <v>0</v>
      </c>
      <c r="Y403" s="60">
        <f>'Q9B-L2'!Y403*(1-'Q9B-L2-REIDI'!$AK403)</f>
        <v>0</v>
      </c>
      <c r="Z403" s="60">
        <f>'Q9B-L2'!Z403*(1-'Q9B-L2-REIDI'!$AK403)</f>
        <v>0</v>
      </c>
      <c r="AA403" s="60">
        <f>'Q9B-L2'!AA403*(1-'Q9B-L2-REIDI'!$AK403)</f>
        <v>0</v>
      </c>
      <c r="AB403" s="60">
        <f>'Q9B-L2'!AB403*(1-'Q9B-L2-REIDI'!$AK403)</f>
        <v>0</v>
      </c>
      <c r="AC403" s="60">
        <f>'Q9B-L2'!AC403*(1-'Q9B-L2-REIDI'!$AK403)</f>
        <v>0</v>
      </c>
      <c r="AD403" s="60">
        <f>'Q9B-L2'!AD403*(1-'Q9B-L2-REIDI'!$AK403)</f>
        <v>0</v>
      </c>
      <c r="AE403" s="60">
        <f>'Q9B-L2'!AE403*(1-'Q9B-L2-REIDI'!$AK403)</f>
        <v>0</v>
      </c>
      <c r="AF403" s="60">
        <f>'Q9B-L2'!AF403*(1-'Q9B-L2-REIDI'!$AK403)</f>
        <v>0</v>
      </c>
      <c r="AG403" s="60">
        <f>'Q9B-L2'!AG403*(1-'Q9B-L2-REIDI'!$AK403)</f>
        <v>0</v>
      </c>
      <c r="AH403" s="60">
        <f>'Q9B-L2'!AH403*(1-'Q9B-L2-REIDI'!$AK403)</f>
        <v>0</v>
      </c>
      <c r="AI403" s="60">
        <f>'Q9B-L2'!AI403*(1-'Q9B-L2-REIDI'!$AK403)</f>
        <v>0</v>
      </c>
      <c r="AJ403" s="20"/>
      <c r="AK403" s="170">
        <v>3.6499999999999998E-2</v>
      </c>
      <c r="AL403" s="63"/>
      <c r="AM403" s="63"/>
      <c r="AN403" s="63"/>
      <c r="AO403" s="45" t="str">
        <f t="shared" si="61"/>
        <v>Passagem Superior - Trevo da SP-079 - Sentido Leste</v>
      </c>
    </row>
    <row r="404" spans="1:41" s="22" customFormat="1" ht="16.5" hidden="1" customHeight="1" outlineLevel="3">
      <c r="A404" s="119"/>
      <c r="B404" s="56" t="s">
        <v>435</v>
      </c>
      <c r="C404" s="93" t="s">
        <v>627</v>
      </c>
      <c r="D404" s="58">
        <f t="shared" si="65"/>
        <v>3313.5201919669403</v>
      </c>
      <c r="E404" s="59">
        <f t="shared" si="66"/>
        <v>4599.4030634472556</v>
      </c>
      <c r="F404" s="60">
        <f>'Q9B-L2'!F404*(1-'Q9B-L2-REIDI'!$AK404)</f>
        <v>0</v>
      </c>
      <c r="G404" s="60">
        <f>'Q9B-L2'!G404*(1-'Q9B-L2-REIDI'!$AK404)</f>
        <v>1149.8507658618139</v>
      </c>
      <c r="H404" s="60">
        <f>'Q9B-L2'!H404*(1-'Q9B-L2-REIDI'!$AK404)</f>
        <v>1149.8507658618139</v>
      </c>
      <c r="I404" s="60">
        <f>'Q9B-L2'!I404*(1-'Q9B-L2-REIDI'!$AK404)</f>
        <v>1149.8507658618139</v>
      </c>
      <c r="J404" s="60">
        <f>'Q9B-L2'!J404*(1-'Q9B-L2-REIDI'!$AK404)</f>
        <v>1149.8507658618139</v>
      </c>
      <c r="K404" s="60">
        <f>'Q9B-L2'!K404*(1-'Q9B-L2-REIDI'!$AK404)</f>
        <v>0</v>
      </c>
      <c r="L404" s="60">
        <f>'Q9B-L2'!L404*(1-'Q9B-L2-REIDI'!$AK404)</f>
        <v>0</v>
      </c>
      <c r="M404" s="60">
        <f>'Q9B-L2'!M404*(1-'Q9B-L2-REIDI'!$AK404)</f>
        <v>0</v>
      </c>
      <c r="N404" s="60">
        <f>'Q9B-L2'!N404*(1-'Q9B-L2-REIDI'!$AK404)</f>
        <v>0</v>
      </c>
      <c r="O404" s="60">
        <f>'Q9B-L2'!O404*(1-'Q9B-L2-REIDI'!$AK404)</f>
        <v>0</v>
      </c>
      <c r="P404" s="60">
        <f>'Q9B-L2'!P404*(1-'Q9B-L2-REIDI'!$AK404)</f>
        <v>0</v>
      </c>
      <c r="Q404" s="60">
        <f>'Q9B-L2'!Q404*(1-'Q9B-L2-REIDI'!$AK404)</f>
        <v>0</v>
      </c>
      <c r="R404" s="60">
        <f>'Q9B-L2'!R404*(1-'Q9B-L2-REIDI'!$AK404)</f>
        <v>0</v>
      </c>
      <c r="S404" s="60">
        <f>'Q9B-L2'!S404*(1-'Q9B-L2-REIDI'!$AK404)</f>
        <v>0</v>
      </c>
      <c r="T404" s="60">
        <f>'Q9B-L2'!T404*(1-'Q9B-L2-REIDI'!$AK404)</f>
        <v>0</v>
      </c>
      <c r="U404" s="60">
        <f>'Q9B-L2'!U404*(1-'Q9B-L2-REIDI'!$AK404)</f>
        <v>0</v>
      </c>
      <c r="V404" s="60">
        <f>'Q9B-L2'!V404*(1-'Q9B-L2-REIDI'!$AK404)</f>
        <v>0</v>
      </c>
      <c r="W404" s="60">
        <f>'Q9B-L2'!W404*(1-'Q9B-L2-REIDI'!$AK404)</f>
        <v>0</v>
      </c>
      <c r="X404" s="60">
        <f>'Q9B-L2'!X404*(1-'Q9B-L2-REIDI'!$AK404)</f>
        <v>0</v>
      </c>
      <c r="Y404" s="60">
        <f>'Q9B-L2'!Y404*(1-'Q9B-L2-REIDI'!$AK404)</f>
        <v>0</v>
      </c>
      <c r="Z404" s="60">
        <f>'Q9B-L2'!Z404*(1-'Q9B-L2-REIDI'!$AK404)</f>
        <v>0</v>
      </c>
      <c r="AA404" s="60">
        <f>'Q9B-L2'!AA404*(1-'Q9B-L2-REIDI'!$AK404)</f>
        <v>0</v>
      </c>
      <c r="AB404" s="60">
        <f>'Q9B-L2'!AB404*(1-'Q9B-L2-REIDI'!$AK404)</f>
        <v>0</v>
      </c>
      <c r="AC404" s="60">
        <f>'Q9B-L2'!AC404*(1-'Q9B-L2-REIDI'!$AK404)</f>
        <v>0</v>
      </c>
      <c r="AD404" s="60">
        <f>'Q9B-L2'!AD404*(1-'Q9B-L2-REIDI'!$AK404)</f>
        <v>0</v>
      </c>
      <c r="AE404" s="60">
        <f>'Q9B-L2'!AE404*(1-'Q9B-L2-REIDI'!$AK404)</f>
        <v>0</v>
      </c>
      <c r="AF404" s="60">
        <f>'Q9B-L2'!AF404*(1-'Q9B-L2-REIDI'!$AK404)</f>
        <v>0</v>
      </c>
      <c r="AG404" s="60">
        <f>'Q9B-L2'!AG404*(1-'Q9B-L2-REIDI'!$AK404)</f>
        <v>0</v>
      </c>
      <c r="AH404" s="60">
        <f>'Q9B-L2'!AH404*(1-'Q9B-L2-REIDI'!$AK404)</f>
        <v>0</v>
      </c>
      <c r="AI404" s="60">
        <f>'Q9B-L2'!AI404*(1-'Q9B-L2-REIDI'!$AK404)</f>
        <v>0</v>
      </c>
      <c r="AJ404" s="20"/>
      <c r="AK404" s="170">
        <v>3.6499999999999998E-2</v>
      </c>
      <c r="AL404" s="63"/>
      <c r="AM404" s="63"/>
      <c r="AN404" s="63"/>
      <c r="AO404" s="45" t="str">
        <f t="shared" si="61"/>
        <v>Passagem Superior - Av. Hollingsworth</v>
      </c>
    </row>
    <row r="405" spans="1:41" s="22" customFormat="1" ht="16.5" hidden="1" customHeight="1" outlineLevel="3">
      <c r="A405" s="119"/>
      <c r="B405" s="56" t="s">
        <v>436</v>
      </c>
      <c r="C405" s="93" t="s">
        <v>628</v>
      </c>
      <c r="D405" s="58">
        <f t="shared" si="65"/>
        <v>3718.1129784949421</v>
      </c>
      <c r="E405" s="59">
        <f t="shared" si="66"/>
        <v>5161.0067942218411</v>
      </c>
      <c r="F405" s="60">
        <f>'Q9B-L2'!F405*(1-'Q9B-L2-REIDI'!$AK405)</f>
        <v>0</v>
      </c>
      <c r="G405" s="60">
        <f>'Q9B-L2'!G405*(1-'Q9B-L2-REIDI'!$AK405)</f>
        <v>1290.2516985554603</v>
      </c>
      <c r="H405" s="60">
        <f>'Q9B-L2'!H405*(1-'Q9B-L2-REIDI'!$AK405)</f>
        <v>1290.2516985554603</v>
      </c>
      <c r="I405" s="60">
        <f>'Q9B-L2'!I405*(1-'Q9B-L2-REIDI'!$AK405)</f>
        <v>1290.2516985554603</v>
      </c>
      <c r="J405" s="60">
        <f>'Q9B-L2'!J405*(1-'Q9B-L2-REIDI'!$AK405)</f>
        <v>1290.2516985554603</v>
      </c>
      <c r="K405" s="60">
        <f>'Q9B-L2'!K405*(1-'Q9B-L2-REIDI'!$AK405)</f>
        <v>0</v>
      </c>
      <c r="L405" s="60">
        <f>'Q9B-L2'!L405*(1-'Q9B-L2-REIDI'!$AK405)</f>
        <v>0</v>
      </c>
      <c r="M405" s="60">
        <f>'Q9B-L2'!M405*(1-'Q9B-L2-REIDI'!$AK405)</f>
        <v>0</v>
      </c>
      <c r="N405" s="60">
        <f>'Q9B-L2'!N405*(1-'Q9B-L2-REIDI'!$AK405)</f>
        <v>0</v>
      </c>
      <c r="O405" s="60">
        <f>'Q9B-L2'!O405*(1-'Q9B-L2-REIDI'!$AK405)</f>
        <v>0</v>
      </c>
      <c r="P405" s="60">
        <f>'Q9B-L2'!P405*(1-'Q9B-L2-REIDI'!$AK405)</f>
        <v>0</v>
      </c>
      <c r="Q405" s="60">
        <f>'Q9B-L2'!Q405*(1-'Q9B-L2-REIDI'!$AK405)</f>
        <v>0</v>
      </c>
      <c r="R405" s="60">
        <f>'Q9B-L2'!R405*(1-'Q9B-L2-REIDI'!$AK405)</f>
        <v>0</v>
      </c>
      <c r="S405" s="60">
        <f>'Q9B-L2'!S405*(1-'Q9B-L2-REIDI'!$AK405)</f>
        <v>0</v>
      </c>
      <c r="T405" s="60">
        <f>'Q9B-L2'!T405*(1-'Q9B-L2-REIDI'!$AK405)</f>
        <v>0</v>
      </c>
      <c r="U405" s="60">
        <f>'Q9B-L2'!U405*(1-'Q9B-L2-REIDI'!$AK405)</f>
        <v>0</v>
      </c>
      <c r="V405" s="60">
        <f>'Q9B-L2'!V405*(1-'Q9B-L2-REIDI'!$AK405)</f>
        <v>0</v>
      </c>
      <c r="W405" s="60">
        <f>'Q9B-L2'!W405*(1-'Q9B-L2-REIDI'!$AK405)</f>
        <v>0</v>
      </c>
      <c r="X405" s="60">
        <f>'Q9B-L2'!X405*(1-'Q9B-L2-REIDI'!$AK405)</f>
        <v>0</v>
      </c>
      <c r="Y405" s="60">
        <f>'Q9B-L2'!Y405*(1-'Q9B-L2-REIDI'!$AK405)</f>
        <v>0</v>
      </c>
      <c r="Z405" s="60">
        <f>'Q9B-L2'!Z405*(1-'Q9B-L2-REIDI'!$AK405)</f>
        <v>0</v>
      </c>
      <c r="AA405" s="60">
        <f>'Q9B-L2'!AA405*(1-'Q9B-L2-REIDI'!$AK405)</f>
        <v>0</v>
      </c>
      <c r="AB405" s="60">
        <f>'Q9B-L2'!AB405*(1-'Q9B-L2-REIDI'!$AK405)</f>
        <v>0</v>
      </c>
      <c r="AC405" s="60">
        <f>'Q9B-L2'!AC405*(1-'Q9B-L2-REIDI'!$AK405)</f>
        <v>0</v>
      </c>
      <c r="AD405" s="60">
        <f>'Q9B-L2'!AD405*(1-'Q9B-L2-REIDI'!$AK405)</f>
        <v>0</v>
      </c>
      <c r="AE405" s="60">
        <f>'Q9B-L2'!AE405*(1-'Q9B-L2-REIDI'!$AK405)</f>
        <v>0</v>
      </c>
      <c r="AF405" s="60">
        <f>'Q9B-L2'!AF405*(1-'Q9B-L2-REIDI'!$AK405)</f>
        <v>0</v>
      </c>
      <c r="AG405" s="60">
        <f>'Q9B-L2'!AG405*(1-'Q9B-L2-REIDI'!$AK405)</f>
        <v>0</v>
      </c>
      <c r="AH405" s="60">
        <f>'Q9B-L2'!AH405*(1-'Q9B-L2-REIDI'!$AK405)</f>
        <v>0</v>
      </c>
      <c r="AI405" s="60">
        <f>'Q9B-L2'!AI405*(1-'Q9B-L2-REIDI'!$AK405)</f>
        <v>0</v>
      </c>
      <c r="AJ405" s="20"/>
      <c r="AK405" s="170">
        <v>3.6499999999999998E-2</v>
      </c>
      <c r="AL405" s="63"/>
      <c r="AM405" s="63"/>
      <c r="AN405" s="63"/>
      <c r="AO405" s="45" t="str">
        <f t="shared" si="61"/>
        <v>Passagem Superior - Trevo com Estrada Municipal</v>
      </c>
    </row>
    <row r="406" spans="1:41" s="22" customFormat="1" ht="16.5" hidden="1" customHeight="1" outlineLevel="3">
      <c r="A406" s="119"/>
      <c r="B406" s="56" t="s">
        <v>437</v>
      </c>
      <c r="C406" s="93" t="s">
        <v>630</v>
      </c>
      <c r="D406" s="58">
        <f t="shared" si="65"/>
        <v>8318.2847683604505</v>
      </c>
      <c r="E406" s="59">
        <f t="shared" si="66"/>
        <v>11546.3743178558</v>
      </c>
      <c r="F406" s="60">
        <f>'Q9B-L2'!F406*(1-'Q9B-L2-REIDI'!$AK406)</f>
        <v>0</v>
      </c>
      <c r="G406" s="60">
        <f>'Q9B-L2'!G406*(1-'Q9B-L2-REIDI'!$AK406)</f>
        <v>2886.5935794639499</v>
      </c>
      <c r="H406" s="60">
        <f>'Q9B-L2'!H406*(1-'Q9B-L2-REIDI'!$AK406)</f>
        <v>2886.5935794639499</v>
      </c>
      <c r="I406" s="60">
        <f>'Q9B-L2'!I406*(1-'Q9B-L2-REIDI'!$AK406)</f>
        <v>2886.5935794639499</v>
      </c>
      <c r="J406" s="60">
        <f>'Q9B-L2'!J406*(1-'Q9B-L2-REIDI'!$AK406)</f>
        <v>2886.5935794639499</v>
      </c>
      <c r="K406" s="60">
        <f>'Q9B-L2'!K406*(1-'Q9B-L2-REIDI'!$AK406)</f>
        <v>0</v>
      </c>
      <c r="L406" s="60">
        <f>'Q9B-L2'!L406*(1-'Q9B-L2-REIDI'!$AK406)</f>
        <v>0</v>
      </c>
      <c r="M406" s="60">
        <f>'Q9B-L2'!M406*(1-'Q9B-L2-REIDI'!$AK406)</f>
        <v>0</v>
      </c>
      <c r="N406" s="60">
        <f>'Q9B-L2'!N406*(1-'Q9B-L2-REIDI'!$AK406)</f>
        <v>0</v>
      </c>
      <c r="O406" s="60">
        <f>'Q9B-L2'!O406*(1-'Q9B-L2-REIDI'!$AK406)</f>
        <v>0</v>
      </c>
      <c r="P406" s="60">
        <f>'Q9B-L2'!P406*(1-'Q9B-L2-REIDI'!$AK406)</f>
        <v>0</v>
      </c>
      <c r="Q406" s="60">
        <f>'Q9B-L2'!Q406*(1-'Q9B-L2-REIDI'!$AK406)</f>
        <v>0</v>
      </c>
      <c r="R406" s="60">
        <f>'Q9B-L2'!R406*(1-'Q9B-L2-REIDI'!$AK406)</f>
        <v>0</v>
      </c>
      <c r="S406" s="60">
        <f>'Q9B-L2'!S406*(1-'Q9B-L2-REIDI'!$AK406)</f>
        <v>0</v>
      </c>
      <c r="T406" s="60">
        <f>'Q9B-L2'!T406*(1-'Q9B-L2-REIDI'!$AK406)</f>
        <v>0</v>
      </c>
      <c r="U406" s="60">
        <f>'Q9B-L2'!U406*(1-'Q9B-L2-REIDI'!$AK406)</f>
        <v>0</v>
      </c>
      <c r="V406" s="60">
        <f>'Q9B-L2'!V406*(1-'Q9B-L2-REIDI'!$AK406)</f>
        <v>0</v>
      </c>
      <c r="W406" s="60">
        <f>'Q9B-L2'!W406*(1-'Q9B-L2-REIDI'!$AK406)</f>
        <v>0</v>
      </c>
      <c r="X406" s="60">
        <f>'Q9B-L2'!X406*(1-'Q9B-L2-REIDI'!$AK406)</f>
        <v>0</v>
      </c>
      <c r="Y406" s="60">
        <f>'Q9B-L2'!Y406*(1-'Q9B-L2-REIDI'!$AK406)</f>
        <v>0</v>
      </c>
      <c r="Z406" s="60">
        <f>'Q9B-L2'!Z406*(1-'Q9B-L2-REIDI'!$AK406)</f>
        <v>0</v>
      </c>
      <c r="AA406" s="60">
        <f>'Q9B-L2'!AA406*(1-'Q9B-L2-REIDI'!$AK406)</f>
        <v>0</v>
      </c>
      <c r="AB406" s="60">
        <f>'Q9B-L2'!AB406*(1-'Q9B-L2-REIDI'!$AK406)</f>
        <v>0</v>
      </c>
      <c r="AC406" s="60">
        <f>'Q9B-L2'!AC406*(1-'Q9B-L2-REIDI'!$AK406)</f>
        <v>0</v>
      </c>
      <c r="AD406" s="60">
        <f>'Q9B-L2'!AD406*(1-'Q9B-L2-REIDI'!$AK406)</f>
        <v>0</v>
      </c>
      <c r="AE406" s="60">
        <f>'Q9B-L2'!AE406*(1-'Q9B-L2-REIDI'!$AK406)</f>
        <v>0</v>
      </c>
      <c r="AF406" s="60">
        <f>'Q9B-L2'!AF406*(1-'Q9B-L2-REIDI'!$AK406)</f>
        <v>0</v>
      </c>
      <c r="AG406" s="60">
        <f>'Q9B-L2'!AG406*(1-'Q9B-L2-REIDI'!$AK406)</f>
        <v>0</v>
      </c>
      <c r="AH406" s="60">
        <f>'Q9B-L2'!AH406*(1-'Q9B-L2-REIDI'!$AK406)</f>
        <v>0</v>
      </c>
      <c r="AI406" s="60">
        <f>'Q9B-L2'!AI406*(1-'Q9B-L2-REIDI'!$AK406)</f>
        <v>0</v>
      </c>
      <c r="AJ406" s="20"/>
      <c r="AK406" s="170">
        <v>3.6499999999999998E-2</v>
      </c>
      <c r="AL406" s="63"/>
      <c r="AM406" s="63"/>
      <c r="AN406" s="63"/>
      <c r="AO406" s="45" t="str">
        <f t="shared" si="61"/>
        <v>Ponte sobre o Ribeirão Piragibú</v>
      </c>
    </row>
    <row r="407" spans="1:41" s="22" customFormat="1" ht="16.5" hidden="1" customHeight="1" outlineLevel="3">
      <c r="A407" s="119"/>
      <c r="B407" s="56" t="s">
        <v>438</v>
      </c>
      <c r="C407" s="93" t="s">
        <v>630</v>
      </c>
      <c r="D407" s="58">
        <f t="shared" si="65"/>
        <v>7741.6921952095227</v>
      </c>
      <c r="E407" s="59">
        <f t="shared" si="66"/>
        <v>10746.022579019085</v>
      </c>
      <c r="F407" s="60">
        <f>'Q9B-L2'!F407*(1-'Q9B-L2-REIDI'!$AK407)</f>
        <v>0</v>
      </c>
      <c r="G407" s="60">
        <f>'Q9B-L2'!G407*(1-'Q9B-L2-REIDI'!$AK407)</f>
        <v>2686.5056447547713</v>
      </c>
      <c r="H407" s="60">
        <f>'Q9B-L2'!H407*(1-'Q9B-L2-REIDI'!$AK407)</f>
        <v>2686.5056447547713</v>
      </c>
      <c r="I407" s="60">
        <f>'Q9B-L2'!I407*(1-'Q9B-L2-REIDI'!$AK407)</f>
        <v>2686.5056447547713</v>
      </c>
      <c r="J407" s="60">
        <f>'Q9B-L2'!J407*(1-'Q9B-L2-REIDI'!$AK407)</f>
        <v>2686.5056447547713</v>
      </c>
      <c r="K407" s="60">
        <f>'Q9B-L2'!K407*(1-'Q9B-L2-REIDI'!$AK407)</f>
        <v>0</v>
      </c>
      <c r="L407" s="60">
        <f>'Q9B-L2'!L407*(1-'Q9B-L2-REIDI'!$AK407)</f>
        <v>0</v>
      </c>
      <c r="M407" s="60">
        <f>'Q9B-L2'!M407*(1-'Q9B-L2-REIDI'!$AK407)</f>
        <v>0</v>
      </c>
      <c r="N407" s="60">
        <f>'Q9B-L2'!N407*(1-'Q9B-L2-REIDI'!$AK407)</f>
        <v>0</v>
      </c>
      <c r="O407" s="60">
        <f>'Q9B-L2'!O407*(1-'Q9B-L2-REIDI'!$AK407)</f>
        <v>0</v>
      </c>
      <c r="P407" s="60">
        <f>'Q9B-L2'!P407*(1-'Q9B-L2-REIDI'!$AK407)</f>
        <v>0</v>
      </c>
      <c r="Q407" s="60">
        <f>'Q9B-L2'!Q407*(1-'Q9B-L2-REIDI'!$AK407)</f>
        <v>0</v>
      </c>
      <c r="R407" s="60">
        <f>'Q9B-L2'!R407*(1-'Q9B-L2-REIDI'!$AK407)</f>
        <v>0</v>
      </c>
      <c r="S407" s="60">
        <f>'Q9B-L2'!S407*(1-'Q9B-L2-REIDI'!$AK407)</f>
        <v>0</v>
      </c>
      <c r="T407" s="60">
        <f>'Q9B-L2'!T407*(1-'Q9B-L2-REIDI'!$AK407)</f>
        <v>0</v>
      </c>
      <c r="U407" s="60">
        <f>'Q9B-L2'!U407*(1-'Q9B-L2-REIDI'!$AK407)</f>
        <v>0</v>
      </c>
      <c r="V407" s="60">
        <f>'Q9B-L2'!V407*(1-'Q9B-L2-REIDI'!$AK407)</f>
        <v>0</v>
      </c>
      <c r="W407" s="60">
        <f>'Q9B-L2'!W407*(1-'Q9B-L2-REIDI'!$AK407)</f>
        <v>0</v>
      </c>
      <c r="X407" s="60">
        <f>'Q9B-L2'!X407*(1-'Q9B-L2-REIDI'!$AK407)</f>
        <v>0</v>
      </c>
      <c r="Y407" s="60">
        <f>'Q9B-L2'!Y407*(1-'Q9B-L2-REIDI'!$AK407)</f>
        <v>0</v>
      </c>
      <c r="Z407" s="60">
        <f>'Q9B-L2'!Z407*(1-'Q9B-L2-REIDI'!$AK407)</f>
        <v>0</v>
      </c>
      <c r="AA407" s="60">
        <f>'Q9B-L2'!AA407*(1-'Q9B-L2-REIDI'!$AK407)</f>
        <v>0</v>
      </c>
      <c r="AB407" s="60">
        <f>'Q9B-L2'!AB407*(1-'Q9B-L2-REIDI'!$AK407)</f>
        <v>0</v>
      </c>
      <c r="AC407" s="60">
        <f>'Q9B-L2'!AC407*(1-'Q9B-L2-REIDI'!$AK407)</f>
        <v>0</v>
      </c>
      <c r="AD407" s="60">
        <f>'Q9B-L2'!AD407*(1-'Q9B-L2-REIDI'!$AK407)</f>
        <v>0</v>
      </c>
      <c r="AE407" s="60">
        <f>'Q9B-L2'!AE407*(1-'Q9B-L2-REIDI'!$AK407)</f>
        <v>0</v>
      </c>
      <c r="AF407" s="60">
        <f>'Q9B-L2'!AF407*(1-'Q9B-L2-REIDI'!$AK407)</f>
        <v>0</v>
      </c>
      <c r="AG407" s="60">
        <f>'Q9B-L2'!AG407*(1-'Q9B-L2-REIDI'!$AK407)</f>
        <v>0</v>
      </c>
      <c r="AH407" s="60">
        <f>'Q9B-L2'!AH407*(1-'Q9B-L2-REIDI'!$AK407)</f>
        <v>0</v>
      </c>
      <c r="AI407" s="60">
        <f>'Q9B-L2'!AI407*(1-'Q9B-L2-REIDI'!$AK407)</f>
        <v>0</v>
      </c>
      <c r="AJ407" s="20"/>
      <c r="AK407" s="170">
        <v>3.6499999999999998E-2</v>
      </c>
      <c r="AL407" s="63"/>
      <c r="AM407" s="63"/>
      <c r="AN407" s="63"/>
      <c r="AO407" s="45" t="str">
        <f t="shared" si="61"/>
        <v>Ponte sobre o Ribeirão Piragibú</v>
      </c>
    </row>
    <row r="408" spans="1:41" s="22" customFormat="1" ht="16.5" hidden="1" customHeight="1" outlineLevel="3">
      <c r="A408" s="119"/>
      <c r="B408" s="56" t="s">
        <v>439</v>
      </c>
      <c r="C408" s="93" t="s">
        <v>633</v>
      </c>
      <c r="D408" s="58">
        <f t="shared" si="65"/>
        <v>3968.3951681966669</v>
      </c>
      <c r="E408" s="59">
        <f t="shared" si="66"/>
        <v>5508.4163777913527</v>
      </c>
      <c r="F408" s="60">
        <f>'Q9B-L2'!F408*(1-'Q9B-L2-REIDI'!$AK408)</f>
        <v>0</v>
      </c>
      <c r="G408" s="60">
        <f>'Q9B-L2'!G408*(1-'Q9B-L2-REIDI'!$AK408)</f>
        <v>1377.1040944478382</v>
      </c>
      <c r="H408" s="60">
        <f>'Q9B-L2'!H408*(1-'Q9B-L2-REIDI'!$AK408)</f>
        <v>1377.1040944478382</v>
      </c>
      <c r="I408" s="60">
        <f>'Q9B-L2'!I408*(1-'Q9B-L2-REIDI'!$AK408)</f>
        <v>1377.1040944478382</v>
      </c>
      <c r="J408" s="60">
        <f>'Q9B-L2'!J408*(1-'Q9B-L2-REIDI'!$AK408)</f>
        <v>1377.1040944478382</v>
      </c>
      <c r="K408" s="60">
        <f>'Q9B-L2'!K408*(1-'Q9B-L2-REIDI'!$AK408)</f>
        <v>0</v>
      </c>
      <c r="L408" s="60">
        <f>'Q9B-L2'!L408*(1-'Q9B-L2-REIDI'!$AK408)</f>
        <v>0</v>
      </c>
      <c r="M408" s="60">
        <f>'Q9B-L2'!M408*(1-'Q9B-L2-REIDI'!$AK408)</f>
        <v>0</v>
      </c>
      <c r="N408" s="60">
        <f>'Q9B-L2'!N408*(1-'Q9B-L2-REIDI'!$AK408)</f>
        <v>0</v>
      </c>
      <c r="O408" s="60">
        <f>'Q9B-L2'!O408*(1-'Q9B-L2-REIDI'!$AK408)</f>
        <v>0</v>
      </c>
      <c r="P408" s="60">
        <f>'Q9B-L2'!P408*(1-'Q9B-L2-REIDI'!$AK408)</f>
        <v>0</v>
      </c>
      <c r="Q408" s="60">
        <f>'Q9B-L2'!Q408*(1-'Q9B-L2-REIDI'!$AK408)</f>
        <v>0</v>
      </c>
      <c r="R408" s="60">
        <f>'Q9B-L2'!R408*(1-'Q9B-L2-REIDI'!$AK408)</f>
        <v>0</v>
      </c>
      <c r="S408" s="60">
        <f>'Q9B-L2'!S408*(1-'Q9B-L2-REIDI'!$AK408)</f>
        <v>0</v>
      </c>
      <c r="T408" s="60">
        <f>'Q9B-L2'!T408*(1-'Q9B-L2-REIDI'!$AK408)</f>
        <v>0</v>
      </c>
      <c r="U408" s="60">
        <f>'Q9B-L2'!U408*(1-'Q9B-L2-REIDI'!$AK408)</f>
        <v>0</v>
      </c>
      <c r="V408" s="60">
        <f>'Q9B-L2'!V408*(1-'Q9B-L2-REIDI'!$AK408)</f>
        <v>0</v>
      </c>
      <c r="W408" s="60">
        <f>'Q9B-L2'!W408*(1-'Q9B-L2-REIDI'!$AK408)</f>
        <v>0</v>
      </c>
      <c r="X408" s="60">
        <f>'Q9B-L2'!X408*(1-'Q9B-L2-REIDI'!$AK408)</f>
        <v>0</v>
      </c>
      <c r="Y408" s="60">
        <f>'Q9B-L2'!Y408*(1-'Q9B-L2-REIDI'!$AK408)</f>
        <v>0</v>
      </c>
      <c r="Z408" s="60">
        <f>'Q9B-L2'!Z408*(1-'Q9B-L2-REIDI'!$AK408)</f>
        <v>0</v>
      </c>
      <c r="AA408" s="60">
        <f>'Q9B-L2'!AA408*(1-'Q9B-L2-REIDI'!$AK408)</f>
        <v>0</v>
      </c>
      <c r="AB408" s="60">
        <f>'Q9B-L2'!AB408*(1-'Q9B-L2-REIDI'!$AK408)</f>
        <v>0</v>
      </c>
      <c r="AC408" s="60">
        <f>'Q9B-L2'!AC408*(1-'Q9B-L2-REIDI'!$AK408)</f>
        <v>0</v>
      </c>
      <c r="AD408" s="60">
        <f>'Q9B-L2'!AD408*(1-'Q9B-L2-REIDI'!$AK408)</f>
        <v>0</v>
      </c>
      <c r="AE408" s="60">
        <f>'Q9B-L2'!AE408*(1-'Q9B-L2-REIDI'!$AK408)</f>
        <v>0</v>
      </c>
      <c r="AF408" s="60">
        <f>'Q9B-L2'!AF408*(1-'Q9B-L2-REIDI'!$AK408)</f>
        <v>0</v>
      </c>
      <c r="AG408" s="60">
        <f>'Q9B-L2'!AG408*(1-'Q9B-L2-REIDI'!$AK408)</f>
        <v>0</v>
      </c>
      <c r="AH408" s="60">
        <f>'Q9B-L2'!AH408*(1-'Q9B-L2-REIDI'!$AK408)</f>
        <v>0</v>
      </c>
      <c r="AI408" s="60">
        <f>'Q9B-L2'!AI408*(1-'Q9B-L2-REIDI'!$AK408)</f>
        <v>0</v>
      </c>
      <c r="AJ408" s="20"/>
      <c r="AK408" s="170">
        <v>3.6499999999999998E-2</v>
      </c>
      <c r="AL408" s="63"/>
      <c r="AM408" s="63"/>
      <c r="AN408" s="63"/>
      <c r="AO408" s="45" t="str">
        <f t="shared" si="61"/>
        <v>Passagem Superior - Trevo da SP-280</v>
      </c>
    </row>
    <row r="409" spans="1:41" s="22" customFormat="1" ht="16.5" hidden="1" customHeight="1" outlineLevel="3">
      <c r="A409" s="119"/>
      <c r="B409" s="56" t="s">
        <v>440</v>
      </c>
      <c r="C409" s="93" t="s">
        <v>634</v>
      </c>
      <c r="D409" s="58">
        <f t="shared" si="65"/>
        <v>2866.5351915133824</v>
      </c>
      <c r="E409" s="59">
        <f t="shared" si="66"/>
        <v>3978.9559071615763</v>
      </c>
      <c r="F409" s="60">
        <f>'Q9B-L2'!F409*(1-'Q9B-L2-REIDI'!$AK409)</f>
        <v>0</v>
      </c>
      <c r="G409" s="60">
        <f>'Q9B-L2'!G409*(1-'Q9B-L2-REIDI'!$AK409)</f>
        <v>994.73897679039408</v>
      </c>
      <c r="H409" s="60">
        <f>'Q9B-L2'!H409*(1-'Q9B-L2-REIDI'!$AK409)</f>
        <v>994.73897679039408</v>
      </c>
      <c r="I409" s="60">
        <f>'Q9B-L2'!I409*(1-'Q9B-L2-REIDI'!$AK409)</f>
        <v>994.73897679039408</v>
      </c>
      <c r="J409" s="60">
        <f>'Q9B-L2'!J409*(1-'Q9B-L2-REIDI'!$AK409)</f>
        <v>994.73897679039408</v>
      </c>
      <c r="K409" s="60">
        <f>'Q9B-L2'!K409*(1-'Q9B-L2-REIDI'!$AK409)</f>
        <v>0</v>
      </c>
      <c r="L409" s="60">
        <f>'Q9B-L2'!L409*(1-'Q9B-L2-REIDI'!$AK409)</f>
        <v>0</v>
      </c>
      <c r="M409" s="60">
        <f>'Q9B-L2'!M409*(1-'Q9B-L2-REIDI'!$AK409)</f>
        <v>0</v>
      </c>
      <c r="N409" s="60">
        <f>'Q9B-L2'!N409*(1-'Q9B-L2-REIDI'!$AK409)</f>
        <v>0</v>
      </c>
      <c r="O409" s="60">
        <f>'Q9B-L2'!O409*(1-'Q9B-L2-REIDI'!$AK409)</f>
        <v>0</v>
      </c>
      <c r="P409" s="60">
        <f>'Q9B-L2'!P409*(1-'Q9B-L2-REIDI'!$AK409)</f>
        <v>0</v>
      </c>
      <c r="Q409" s="60">
        <f>'Q9B-L2'!Q409*(1-'Q9B-L2-REIDI'!$AK409)</f>
        <v>0</v>
      </c>
      <c r="R409" s="60">
        <f>'Q9B-L2'!R409*(1-'Q9B-L2-REIDI'!$AK409)</f>
        <v>0</v>
      </c>
      <c r="S409" s="60">
        <f>'Q9B-L2'!S409*(1-'Q9B-L2-REIDI'!$AK409)</f>
        <v>0</v>
      </c>
      <c r="T409" s="60">
        <f>'Q9B-L2'!T409*(1-'Q9B-L2-REIDI'!$AK409)</f>
        <v>0</v>
      </c>
      <c r="U409" s="60">
        <f>'Q9B-L2'!U409*(1-'Q9B-L2-REIDI'!$AK409)</f>
        <v>0</v>
      </c>
      <c r="V409" s="60">
        <f>'Q9B-L2'!V409*(1-'Q9B-L2-REIDI'!$AK409)</f>
        <v>0</v>
      </c>
      <c r="W409" s="60">
        <f>'Q9B-L2'!W409*(1-'Q9B-L2-REIDI'!$AK409)</f>
        <v>0</v>
      </c>
      <c r="X409" s="60">
        <f>'Q9B-L2'!X409*(1-'Q9B-L2-REIDI'!$AK409)</f>
        <v>0</v>
      </c>
      <c r="Y409" s="60">
        <f>'Q9B-L2'!Y409*(1-'Q9B-L2-REIDI'!$AK409)</f>
        <v>0</v>
      </c>
      <c r="Z409" s="60">
        <f>'Q9B-L2'!Z409*(1-'Q9B-L2-REIDI'!$AK409)</f>
        <v>0</v>
      </c>
      <c r="AA409" s="60">
        <f>'Q9B-L2'!AA409*(1-'Q9B-L2-REIDI'!$AK409)</f>
        <v>0</v>
      </c>
      <c r="AB409" s="60">
        <f>'Q9B-L2'!AB409*(1-'Q9B-L2-REIDI'!$AK409)</f>
        <v>0</v>
      </c>
      <c r="AC409" s="60">
        <f>'Q9B-L2'!AC409*(1-'Q9B-L2-REIDI'!$AK409)</f>
        <v>0</v>
      </c>
      <c r="AD409" s="60">
        <f>'Q9B-L2'!AD409*(1-'Q9B-L2-REIDI'!$AK409)</f>
        <v>0</v>
      </c>
      <c r="AE409" s="60">
        <f>'Q9B-L2'!AE409*(1-'Q9B-L2-REIDI'!$AK409)</f>
        <v>0</v>
      </c>
      <c r="AF409" s="60">
        <f>'Q9B-L2'!AF409*(1-'Q9B-L2-REIDI'!$AK409)</f>
        <v>0</v>
      </c>
      <c r="AG409" s="60">
        <f>'Q9B-L2'!AG409*(1-'Q9B-L2-REIDI'!$AK409)</f>
        <v>0</v>
      </c>
      <c r="AH409" s="60">
        <f>'Q9B-L2'!AH409*(1-'Q9B-L2-REIDI'!$AK409)</f>
        <v>0</v>
      </c>
      <c r="AI409" s="60">
        <f>'Q9B-L2'!AI409*(1-'Q9B-L2-REIDI'!$AK409)</f>
        <v>0</v>
      </c>
      <c r="AJ409" s="20"/>
      <c r="AK409" s="170">
        <v>3.6499999999999998E-2</v>
      </c>
      <c r="AL409" s="63"/>
      <c r="AM409" s="63"/>
      <c r="AN409" s="63"/>
      <c r="AO409" s="45" t="str">
        <f t="shared" si="61"/>
        <v>Passagem Inferior sobre a SP-280</v>
      </c>
    </row>
    <row r="410" spans="1:41" s="22" customFormat="1" ht="16.5" hidden="1" customHeight="1" outlineLevel="3">
      <c r="A410" s="119"/>
      <c r="B410" s="56" t="s">
        <v>441</v>
      </c>
      <c r="C410" s="93" t="s">
        <v>634</v>
      </c>
      <c r="D410" s="58">
        <f t="shared" si="65"/>
        <v>3513.9710314713925</v>
      </c>
      <c r="E410" s="59">
        <f t="shared" si="66"/>
        <v>4877.6431681921949</v>
      </c>
      <c r="F410" s="60">
        <f>'Q9B-L2'!F410*(1-'Q9B-L2-REIDI'!$AK410)</f>
        <v>0</v>
      </c>
      <c r="G410" s="60">
        <f>'Q9B-L2'!G410*(1-'Q9B-L2-REIDI'!$AK410)</f>
        <v>1219.4107920480487</v>
      </c>
      <c r="H410" s="60">
        <f>'Q9B-L2'!H410*(1-'Q9B-L2-REIDI'!$AK410)</f>
        <v>1219.4107920480487</v>
      </c>
      <c r="I410" s="60">
        <f>'Q9B-L2'!I410*(1-'Q9B-L2-REIDI'!$AK410)</f>
        <v>1219.4107920480487</v>
      </c>
      <c r="J410" s="60">
        <f>'Q9B-L2'!J410*(1-'Q9B-L2-REIDI'!$AK410)</f>
        <v>1219.4107920480487</v>
      </c>
      <c r="K410" s="60">
        <f>'Q9B-L2'!K410*(1-'Q9B-L2-REIDI'!$AK410)</f>
        <v>0</v>
      </c>
      <c r="L410" s="60">
        <f>'Q9B-L2'!L410*(1-'Q9B-L2-REIDI'!$AK410)</f>
        <v>0</v>
      </c>
      <c r="M410" s="60">
        <f>'Q9B-L2'!M410*(1-'Q9B-L2-REIDI'!$AK410)</f>
        <v>0</v>
      </c>
      <c r="N410" s="60">
        <f>'Q9B-L2'!N410*(1-'Q9B-L2-REIDI'!$AK410)</f>
        <v>0</v>
      </c>
      <c r="O410" s="60">
        <f>'Q9B-L2'!O410*(1-'Q9B-L2-REIDI'!$AK410)</f>
        <v>0</v>
      </c>
      <c r="P410" s="60">
        <f>'Q9B-L2'!P410*(1-'Q9B-L2-REIDI'!$AK410)</f>
        <v>0</v>
      </c>
      <c r="Q410" s="60">
        <f>'Q9B-L2'!Q410*(1-'Q9B-L2-REIDI'!$AK410)</f>
        <v>0</v>
      </c>
      <c r="R410" s="60">
        <f>'Q9B-L2'!R410*(1-'Q9B-L2-REIDI'!$AK410)</f>
        <v>0</v>
      </c>
      <c r="S410" s="60">
        <f>'Q9B-L2'!S410*(1-'Q9B-L2-REIDI'!$AK410)</f>
        <v>0</v>
      </c>
      <c r="T410" s="60">
        <f>'Q9B-L2'!T410*(1-'Q9B-L2-REIDI'!$AK410)</f>
        <v>0</v>
      </c>
      <c r="U410" s="60">
        <f>'Q9B-L2'!U410*(1-'Q9B-L2-REIDI'!$AK410)</f>
        <v>0</v>
      </c>
      <c r="V410" s="60">
        <f>'Q9B-L2'!V410*(1-'Q9B-L2-REIDI'!$AK410)</f>
        <v>0</v>
      </c>
      <c r="W410" s="60">
        <f>'Q9B-L2'!W410*(1-'Q9B-L2-REIDI'!$AK410)</f>
        <v>0</v>
      </c>
      <c r="X410" s="60">
        <f>'Q9B-L2'!X410*(1-'Q9B-L2-REIDI'!$AK410)</f>
        <v>0</v>
      </c>
      <c r="Y410" s="60">
        <f>'Q9B-L2'!Y410*(1-'Q9B-L2-REIDI'!$AK410)</f>
        <v>0</v>
      </c>
      <c r="Z410" s="60">
        <f>'Q9B-L2'!Z410*(1-'Q9B-L2-REIDI'!$AK410)</f>
        <v>0</v>
      </c>
      <c r="AA410" s="60">
        <f>'Q9B-L2'!AA410*(1-'Q9B-L2-REIDI'!$AK410)</f>
        <v>0</v>
      </c>
      <c r="AB410" s="60">
        <f>'Q9B-L2'!AB410*(1-'Q9B-L2-REIDI'!$AK410)</f>
        <v>0</v>
      </c>
      <c r="AC410" s="60">
        <f>'Q9B-L2'!AC410*(1-'Q9B-L2-REIDI'!$AK410)</f>
        <v>0</v>
      </c>
      <c r="AD410" s="60">
        <f>'Q9B-L2'!AD410*(1-'Q9B-L2-REIDI'!$AK410)</f>
        <v>0</v>
      </c>
      <c r="AE410" s="60">
        <f>'Q9B-L2'!AE410*(1-'Q9B-L2-REIDI'!$AK410)</f>
        <v>0</v>
      </c>
      <c r="AF410" s="60">
        <f>'Q9B-L2'!AF410*(1-'Q9B-L2-REIDI'!$AK410)</f>
        <v>0</v>
      </c>
      <c r="AG410" s="60">
        <f>'Q9B-L2'!AG410*(1-'Q9B-L2-REIDI'!$AK410)</f>
        <v>0</v>
      </c>
      <c r="AH410" s="60">
        <f>'Q9B-L2'!AH410*(1-'Q9B-L2-REIDI'!$AK410)</f>
        <v>0</v>
      </c>
      <c r="AI410" s="60">
        <f>'Q9B-L2'!AI410*(1-'Q9B-L2-REIDI'!$AK410)</f>
        <v>0</v>
      </c>
      <c r="AJ410" s="20"/>
      <c r="AK410" s="170">
        <v>3.6499999999999998E-2</v>
      </c>
      <c r="AL410" s="63"/>
      <c r="AM410" s="63"/>
      <c r="AN410" s="63"/>
      <c r="AO410" s="45" t="str">
        <f t="shared" si="61"/>
        <v>Passagem Inferior sobre a SP-280</v>
      </c>
    </row>
    <row r="411" spans="1:41" s="22" customFormat="1" ht="16.5" hidden="1" customHeight="1" outlineLevel="3">
      <c r="A411" s="119"/>
      <c r="B411" s="56" t="s">
        <v>442</v>
      </c>
      <c r="C411" s="93" t="s">
        <v>635</v>
      </c>
      <c r="D411" s="58">
        <f t="shared" si="65"/>
        <v>1787.5661786225339</v>
      </c>
      <c r="E411" s="59">
        <f t="shared" si="66"/>
        <v>2481.2697318107116</v>
      </c>
      <c r="F411" s="60">
        <f>'Q9B-L2'!F411*(1-'Q9B-L2-REIDI'!$AK411)</f>
        <v>0</v>
      </c>
      <c r="G411" s="60">
        <f>'Q9B-L2'!G411*(1-'Q9B-L2-REIDI'!$AK411)</f>
        <v>620.3174329526779</v>
      </c>
      <c r="H411" s="60">
        <f>'Q9B-L2'!H411*(1-'Q9B-L2-REIDI'!$AK411)</f>
        <v>620.3174329526779</v>
      </c>
      <c r="I411" s="60">
        <f>'Q9B-L2'!I411*(1-'Q9B-L2-REIDI'!$AK411)</f>
        <v>620.3174329526779</v>
      </c>
      <c r="J411" s="60">
        <f>'Q9B-L2'!J411*(1-'Q9B-L2-REIDI'!$AK411)</f>
        <v>620.3174329526779</v>
      </c>
      <c r="K411" s="60">
        <f>'Q9B-L2'!K411*(1-'Q9B-L2-REIDI'!$AK411)</f>
        <v>0</v>
      </c>
      <c r="L411" s="60">
        <f>'Q9B-L2'!L411*(1-'Q9B-L2-REIDI'!$AK411)</f>
        <v>0</v>
      </c>
      <c r="M411" s="60">
        <f>'Q9B-L2'!M411*(1-'Q9B-L2-REIDI'!$AK411)</f>
        <v>0</v>
      </c>
      <c r="N411" s="60">
        <f>'Q9B-L2'!N411*(1-'Q9B-L2-REIDI'!$AK411)</f>
        <v>0</v>
      </c>
      <c r="O411" s="60">
        <f>'Q9B-L2'!O411*(1-'Q9B-L2-REIDI'!$AK411)</f>
        <v>0</v>
      </c>
      <c r="P411" s="60">
        <f>'Q9B-L2'!P411*(1-'Q9B-L2-REIDI'!$AK411)</f>
        <v>0</v>
      </c>
      <c r="Q411" s="60">
        <f>'Q9B-L2'!Q411*(1-'Q9B-L2-REIDI'!$AK411)</f>
        <v>0</v>
      </c>
      <c r="R411" s="60">
        <f>'Q9B-L2'!R411*(1-'Q9B-L2-REIDI'!$AK411)</f>
        <v>0</v>
      </c>
      <c r="S411" s="60">
        <f>'Q9B-L2'!S411*(1-'Q9B-L2-REIDI'!$AK411)</f>
        <v>0</v>
      </c>
      <c r="T411" s="60">
        <f>'Q9B-L2'!T411*(1-'Q9B-L2-REIDI'!$AK411)</f>
        <v>0</v>
      </c>
      <c r="U411" s="60">
        <f>'Q9B-L2'!U411*(1-'Q9B-L2-REIDI'!$AK411)</f>
        <v>0</v>
      </c>
      <c r="V411" s="60">
        <f>'Q9B-L2'!V411*(1-'Q9B-L2-REIDI'!$AK411)</f>
        <v>0</v>
      </c>
      <c r="W411" s="60">
        <f>'Q9B-L2'!W411*(1-'Q9B-L2-REIDI'!$AK411)</f>
        <v>0</v>
      </c>
      <c r="X411" s="60">
        <f>'Q9B-L2'!X411*(1-'Q9B-L2-REIDI'!$AK411)</f>
        <v>0</v>
      </c>
      <c r="Y411" s="60">
        <f>'Q9B-L2'!Y411*(1-'Q9B-L2-REIDI'!$AK411)</f>
        <v>0</v>
      </c>
      <c r="Z411" s="60">
        <f>'Q9B-L2'!Z411*(1-'Q9B-L2-REIDI'!$AK411)</f>
        <v>0</v>
      </c>
      <c r="AA411" s="60">
        <f>'Q9B-L2'!AA411*(1-'Q9B-L2-REIDI'!$AK411)</f>
        <v>0</v>
      </c>
      <c r="AB411" s="60">
        <f>'Q9B-L2'!AB411*(1-'Q9B-L2-REIDI'!$AK411)</f>
        <v>0</v>
      </c>
      <c r="AC411" s="60">
        <f>'Q9B-L2'!AC411*(1-'Q9B-L2-REIDI'!$AK411)</f>
        <v>0</v>
      </c>
      <c r="AD411" s="60">
        <f>'Q9B-L2'!AD411*(1-'Q9B-L2-REIDI'!$AK411)</f>
        <v>0</v>
      </c>
      <c r="AE411" s="60">
        <f>'Q9B-L2'!AE411*(1-'Q9B-L2-REIDI'!$AK411)</f>
        <v>0</v>
      </c>
      <c r="AF411" s="60">
        <f>'Q9B-L2'!AF411*(1-'Q9B-L2-REIDI'!$AK411)</f>
        <v>0</v>
      </c>
      <c r="AG411" s="60">
        <f>'Q9B-L2'!AG411*(1-'Q9B-L2-REIDI'!$AK411)</f>
        <v>0</v>
      </c>
      <c r="AH411" s="60">
        <f>'Q9B-L2'!AH411*(1-'Q9B-L2-REIDI'!$AK411)</f>
        <v>0</v>
      </c>
      <c r="AI411" s="60">
        <f>'Q9B-L2'!AI411*(1-'Q9B-L2-REIDI'!$AK411)</f>
        <v>0</v>
      </c>
      <c r="AJ411" s="20"/>
      <c r="AK411" s="170">
        <v>3.6499999999999998E-2</v>
      </c>
      <c r="AL411" s="63"/>
      <c r="AM411" s="63"/>
      <c r="AN411" s="63"/>
      <c r="AO411" s="45" t="str">
        <f t="shared" si="61"/>
        <v>Passagem Inferior - Trevo da SP-280</v>
      </c>
    </row>
    <row r="412" spans="1:41" s="22" customFormat="1" ht="16.5" hidden="1" customHeight="1" outlineLevel="3">
      <c r="A412" s="119"/>
      <c r="B412" s="56" t="s">
        <v>443</v>
      </c>
      <c r="C412" s="93" t="s">
        <v>635</v>
      </c>
      <c r="D412" s="58">
        <f t="shared" si="65"/>
        <v>2493.3930168860393</v>
      </c>
      <c r="E412" s="59">
        <f t="shared" si="66"/>
        <v>3461.0078755657287</v>
      </c>
      <c r="F412" s="60">
        <f>'Q9B-L2'!F412*(1-'Q9B-L2-REIDI'!$AK412)</f>
        <v>0</v>
      </c>
      <c r="G412" s="60">
        <f>'Q9B-L2'!G412*(1-'Q9B-L2-REIDI'!$AK412)</f>
        <v>865.25196889143217</v>
      </c>
      <c r="H412" s="60">
        <f>'Q9B-L2'!H412*(1-'Q9B-L2-REIDI'!$AK412)</f>
        <v>865.25196889143217</v>
      </c>
      <c r="I412" s="60">
        <f>'Q9B-L2'!I412*(1-'Q9B-L2-REIDI'!$AK412)</f>
        <v>865.25196889143217</v>
      </c>
      <c r="J412" s="60">
        <f>'Q9B-L2'!J412*(1-'Q9B-L2-REIDI'!$AK412)</f>
        <v>865.25196889143217</v>
      </c>
      <c r="K412" s="60">
        <f>'Q9B-L2'!K412*(1-'Q9B-L2-REIDI'!$AK412)</f>
        <v>0</v>
      </c>
      <c r="L412" s="60">
        <f>'Q9B-L2'!L412*(1-'Q9B-L2-REIDI'!$AK412)</f>
        <v>0</v>
      </c>
      <c r="M412" s="60">
        <f>'Q9B-L2'!M412*(1-'Q9B-L2-REIDI'!$AK412)</f>
        <v>0</v>
      </c>
      <c r="N412" s="60">
        <f>'Q9B-L2'!N412*(1-'Q9B-L2-REIDI'!$AK412)</f>
        <v>0</v>
      </c>
      <c r="O412" s="60">
        <f>'Q9B-L2'!O412*(1-'Q9B-L2-REIDI'!$AK412)</f>
        <v>0</v>
      </c>
      <c r="P412" s="60">
        <f>'Q9B-L2'!P412*(1-'Q9B-L2-REIDI'!$AK412)</f>
        <v>0</v>
      </c>
      <c r="Q412" s="60">
        <f>'Q9B-L2'!Q412*(1-'Q9B-L2-REIDI'!$AK412)</f>
        <v>0</v>
      </c>
      <c r="R412" s="60">
        <f>'Q9B-L2'!R412*(1-'Q9B-L2-REIDI'!$AK412)</f>
        <v>0</v>
      </c>
      <c r="S412" s="60">
        <f>'Q9B-L2'!S412*(1-'Q9B-L2-REIDI'!$AK412)</f>
        <v>0</v>
      </c>
      <c r="T412" s="60">
        <f>'Q9B-L2'!T412*(1-'Q9B-L2-REIDI'!$AK412)</f>
        <v>0</v>
      </c>
      <c r="U412" s="60">
        <f>'Q9B-L2'!U412*(1-'Q9B-L2-REIDI'!$AK412)</f>
        <v>0</v>
      </c>
      <c r="V412" s="60">
        <f>'Q9B-L2'!V412*(1-'Q9B-L2-REIDI'!$AK412)</f>
        <v>0</v>
      </c>
      <c r="W412" s="60">
        <f>'Q9B-L2'!W412*(1-'Q9B-L2-REIDI'!$AK412)</f>
        <v>0</v>
      </c>
      <c r="X412" s="60">
        <f>'Q9B-L2'!X412*(1-'Q9B-L2-REIDI'!$AK412)</f>
        <v>0</v>
      </c>
      <c r="Y412" s="60">
        <f>'Q9B-L2'!Y412*(1-'Q9B-L2-REIDI'!$AK412)</f>
        <v>0</v>
      </c>
      <c r="Z412" s="60">
        <f>'Q9B-L2'!Z412*(1-'Q9B-L2-REIDI'!$AK412)</f>
        <v>0</v>
      </c>
      <c r="AA412" s="60">
        <f>'Q9B-L2'!AA412*(1-'Q9B-L2-REIDI'!$AK412)</f>
        <v>0</v>
      </c>
      <c r="AB412" s="60">
        <f>'Q9B-L2'!AB412*(1-'Q9B-L2-REIDI'!$AK412)</f>
        <v>0</v>
      </c>
      <c r="AC412" s="60">
        <f>'Q9B-L2'!AC412*(1-'Q9B-L2-REIDI'!$AK412)</f>
        <v>0</v>
      </c>
      <c r="AD412" s="60">
        <f>'Q9B-L2'!AD412*(1-'Q9B-L2-REIDI'!$AK412)</f>
        <v>0</v>
      </c>
      <c r="AE412" s="60">
        <f>'Q9B-L2'!AE412*(1-'Q9B-L2-REIDI'!$AK412)</f>
        <v>0</v>
      </c>
      <c r="AF412" s="60">
        <f>'Q9B-L2'!AF412*(1-'Q9B-L2-REIDI'!$AK412)</f>
        <v>0</v>
      </c>
      <c r="AG412" s="60">
        <f>'Q9B-L2'!AG412*(1-'Q9B-L2-REIDI'!$AK412)</f>
        <v>0</v>
      </c>
      <c r="AH412" s="60">
        <f>'Q9B-L2'!AH412*(1-'Q9B-L2-REIDI'!$AK412)</f>
        <v>0</v>
      </c>
      <c r="AI412" s="60">
        <f>'Q9B-L2'!AI412*(1-'Q9B-L2-REIDI'!$AK412)</f>
        <v>0</v>
      </c>
      <c r="AJ412" s="20"/>
      <c r="AK412" s="170">
        <v>3.6499999999999998E-2</v>
      </c>
      <c r="AL412" s="63"/>
      <c r="AM412" s="63"/>
      <c r="AN412" s="63"/>
      <c r="AO412" s="45" t="str">
        <f t="shared" si="61"/>
        <v>Passagem Inferior - Trevo da SP-280</v>
      </c>
    </row>
    <row r="413" spans="1:41" s="22" customFormat="1" ht="16.5" hidden="1" customHeight="1" outlineLevel="3">
      <c r="A413" s="119"/>
      <c r="B413" s="56" t="s">
        <v>444</v>
      </c>
      <c r="C413" s="93" t="s">
        <v>636</v>
      </c>
      <c r="D413" s="58">
        <f t="shared" si="65"/>
        <v>845.88492590249166</v>
      </c>
      <c r="E413" s="59">
        <f t="shared" si="66"/>
        <v>1174.1487886362613</v>
      </c>
      <c r="F413" s="60">
        <f>'Q9B-L2'!F413*(1-'Q9B-L2-REIDI'!$AK413)</f>
        <v>0</v>
      </c>
      <c r="G413" s="60">
        <f>'Q9B-L2'!G413*(1-'Q9B-L2-REIDI'!$AK413)</f>
        <v>293.53719715906533</v>
      </c>
      <c r="H413" s="60">
        <f>'Q9B-L2'!H413*(1-'Q9B-L2-REIDI'!$AK413)</f>
        <v>293.53719715906533</v>
      </c>
      <c r="I413" s="60">
        <f>'Q9B-L2'!I413*(1-'Q9B-L2-REIDI'!$AK413)</f>
        <v>293.53719715906533</v>
      </c>
      <c r="J413" s="60">
        <f>'Q9B-L2'!J413*(1-'Q9B-L2-REIDI'!$AK413)</f>
        <v>293.53719715906533</v>
      </c>
      <c r="K413" s="60">
        <f>'Q9B-L2'!K413*(1-'Q9B-L2-REIDI'!$AK413)</f>
        <v>0</v>
      </c>
      <c r="L413" s="60">
        <f>'Q9B-L2'!L413*(1-'Q9B-L2-REIDI'!$AK413)</f>
        <v>0</v>
      </c>
      <c r="M413" s="60">
        <f>'Q9B-L2'!M413*(1-'Q9B-L2-REIDI'!$AK413)</f>
        <v>0</v>
      </c>
      <c r="N413" s="60">
        <f>'Q9B-L2'!N413*(1-'Q9B-L2-REIDI'!$AK413)</f>
        <v>0</v>
      </c>
      <c r="O413" s="60">
        <f>'Q9B-L2'!O413*(1-'Q9B-L2-REIDI'!$AK413)</f>
        <v>0</v>
      </c>
      <c r="P413" s="60">
        <f>'Q9B-L2'!P413*(1-'Q9B-L2-REIDI'!$AK413)</f>
        <v>0</v>
      </c>
      <c r="Q413" s="60">
        <f>'Q9B-L2'!Q413*(1-'Q9B-L2-REIDI'!$AK413)</f>
        <v>0</v>
      </c>
      <c r="R413" s="60">
        <f>'Q9B-L2'!R413*(1-'Q9B-L2-REIDI'!$AK413)</f>
        <v>0</v>
      </c>
      <c r="S413" s="60">
        <f>'Q9B-L2'!S413*(1-'Q9B-L2-REIDI'!$AK413)</f>
        <v>0</v>
      </c>
      <c r="T413" s="60">
        <f>'Q9B-L2'!T413*(1-'Q9B-L2-REIDI'!$AK413)</f>
        <v>0</v>
      </c>
      <c r="U413" s="60">
        <f>'Q9B-L2'!U413*(1-'Q9B-L2-REIDI'!$AK413)</f>
        <v>0</v>
      </c>
      <c r="V413" s="60">
        <f>'Q9B-L2'!V413*(1-'Q9B-L2-REIDI'!$AK413)</f>
        <v>0</v>
      </c>
      <c r="W413" s="60">
        <f>'Q9B-L2'!W413*(1-'Q9B-L2-REIDI'!$AK413)</f>
        <v>0</v>
      </c>
      <c r="X413" s="60">
        <f>'Q9B-L2'!X413*(1-'Q9B-L2-REIDI'!$AK413)</f>
        <v>0</v>
      </c>
      <c r="Y413" s="60">
        <f>'Q9B-L2'!Y413*(1-'Q9B-L2-REIDI'!$AK413)</f>
        <v>0</v>
      </c>
      <c r="Z413" s="60">
        <f>'Q9B-L2'!Z413*(1-'Q9B-L2-REIDI'!$AK413)</f>
        <v>0</v>
      </c>
      <c r="AA413" s="60">
        <f>'Q9B-L2'!AA413*(1-'Q9B-L2-REIDI'!$AK413)</f>
        <v>0</v>
      </c>
      <c r="AB413" s="60">
        <f>'Q9B-L2'!AB413*(1-'Q9B-L2-REIDI'!$AK413)</f>
        <v>0</v>
      </c>
      <c r="AC413" s="60">
        <f>'Q9B-L2'!AC413*(1-'Q9B-L2-REIDI'!$AK413)</f>
        <v>0</v>
      </c>
      <c r="AD413" s="60">
        <f>'Q9B-L2'!AD413*(1-'Q9B-L2-REIDI'!$AK413)</f>
        <v>0</v>
      </c>
      <c r="AE413" s="60">
        <f>'Q9B-L2'!AE413*(1-'Q9B-L2-REIDI'!$AK413)</f>
        <v>0</v>
      </c>
      <c r="AF413" s="60">
        <f>'Q9B-L2'!AF413*(1-'Q9B-L2-REIDI'!$AK413)</f>
        <v>0</v>
      </c>
      <c r="AG413" s="60">
        <f>'Q9B-L2'!AG413*(1-'Q9B-L2-REIDI'!$AK413)</f>
        <v>0</v>
      </c>
      <c r="AH413" s="60">
        <f>'Q9B-L2'!AH413*(1-'Q9B-L2-REIDI'!$AK413)</f>
        <v>0</v>
      </c>
      <c r="AI413" s="60">
        <f>'Q9B-L2'!AI413*(1-'Q9B-L2-REIDI'!$AK413)</f>
        <v>0</v>
      </c>
      <c r="AJ413" s="20"/>
      <c r="AK413" s="170">
        <v>3.6499999999999998E-2</v>
      </c>
      <c r="AL413" s="63"/>
      <c r="AM413" s="63"/>
      <c r="AN413" s="63"/>
      <c r="AO413" s="45" t="str">
        <f t="shared" si="61"/>
        <v>Passagem Superior - Retorno</v>
      </c>
    </row>
    <row r="414" spans="1:41" s="22" customFormat="1" ht="16.5" hidden="1" customHeight="1" outlineLevel="3">
      <c r="A414" s="119"/>
      <c r="B414" s="56" t="s">
        <v>445</v>
      </c>
      <c r="C414" s="93" t="s">
        <v>636</v>
      </c>
      <c r="D414" s="58">
        <f t="shared" si="65"/>
        <v>2267.8447742357394</v>
      </c>
      <c r="E414" s="59">
        <f t="shared" si="66"/>
        <v>3147.9307798788209</v>
      </c>
      <c r="F414" s="60">
        <f>'Q9B-L2'!F414*(1-'Q9B-L2-REIDI'!$AK414)</f>
        <v>0</v>
      </c>
      <c r="G414" s="60">
        <f>'Q9B-L2'!G414*(1-'Q9B-L2-REIDI'!$AK414)</f>
        <v>786.98269496970522</v>
      </c>
      <c r="H414" s="60">
        <f>'Q9B-L2'!H414*(1-'Q9B-L2-REIDI'!$AK414)</f>
        <v>786.98269496970522</v>
      </c>
      <c r="I414" s="60">
        <f>'Q9B-L2'!I414*(1-'Q9B-L2-REIDI'!$AK414)</f>
        <v>786.98269496970522</v>
      </c>
      <c r="J414" s="60">
        <f>'Q9B-L2'!J414*(1-'Q9B-L2-REIDI'!$AK414)</f>
        <v>786.98269496970522</v>
      </c>
      <c r="K414" s="60">
        <f>'Q9B-L2'!K414*(1-'Q9B-L2-REIDI'!$AK414)</f>
        <v>0</v>
      </c>
      <c r="L414" s="60">
        <f>'Q9B-L2'!L414*(1-'Q9B-L2-REIDI'!$AK414)</f>
        <v>0</v>
      </c>
      <c r="M414" s="60">
        <f>'Q9B-L2'!M414*(1-'Q9B-L2-REIDI'!$AK414)</f>
        <v>0</v>
      </c>
      <c r="N414" s="60">
        <f>'Q9B-L2'!N414*(1-'Q9B-L2-REIDI'!$AK414)</f>
        <v>0</v>
      </c>
      <c r="O414" s="60">
        <f>'Q9B-L2'!O414*(1-'Q9B-L2-REIDI'!$AK414)</f>
        <v>0</v>
      </c>
      <c r="P414" s="60">
        <f>'Q9B-L2'!P414*(1-'Q9B-L2-REIDI'!$AK414)</f>
        <v>0</v>
      </c>
      <c r="Q414" s="60">
        <f>'Q9B-L2'!Q414*(1-'Q9B-L2-REIDI'!$AK414)</f>
        <v>0</v>
      </c>
      <c r="R414" s="60">
        <f>'Q9B-L2'!R414*(1-'Q9B-L2-REIDI'!$AK414)</f>
        <v>0</v>
      </c>
      <c r="S414" s="60">
        <f>'Q9B-L2'!S414*(1-'Q9B-L2-REIDI'!$AK414)</f>
        <v>0</v>
      </c>
      <c r="T414" s="60">
        <f>'Q9B-L2'!T414*(1-'Q9B-L2-REIDI'!$AK414)</f>
        <v>0</v>
      </c>
      <c r="U414" s="60">
        <f>'Q9B-L2'!U414*(1-'Q9B-L2-REIDI'!$AK414)</f>
        <v>0</v>
      </c>
      <c r="V414" s="60">
        <f>'Q9B-L2'!V414*(1-'Q9B-L2-REIDI'!$AK414)</f>
        <v>0</v>
      </c>
      <c r="W414" s="60">
        <f>'Q9B-L2'!W414*(1-'Q9B-L2-REIDI'!$AK414)</f>
        <v>0</v>
      </c>
      <c r="X414" s="60">
        <f>'Q9B-L2'!X414*(1-'Q9B-L2-REIDI'!$AK414)</f>
        <v>0</v>
      </c>
      <c r="Y414" s="60">
        <f>'Q9B-L2'!Y414*(1-'Q9B-L2-REIDI'!$AK414)</f>
        <v>0</v>
      </c>
      <c r="Z414" s="60">
        <f>'Q9B-L2'!Z414*(1-'Q9B-L2-REIDI'!$AK414)</f>
        <v>0</v>
      </c>
      <c r="AA414" s="60">
        <f>'Q9B-L2'!AA414*(1-'Q9B-L2-REIDI'!$AK414)</f>
        <v>0</v>
      </c>
      <c r="AB414" s="60">
        <f>'Q9B-L2'!AB414*(1-'Q9B-L2-REIDI'!$AK414)</f>
        <v>0</v>
      </c>
      <c r="AC414" s="60">
        <f>'Q9B-L2'!AC414*(1-'Q9B-L2-REIDI'!$AK414)</f>
        <v>0</v>
      </c>
      <c r="AD414" s="60">
        <f>'Q9B-L2'!AD414*(1-'Q9B-L2-REIDI'!$AK414)</f>
        <v>0</v>
      </c>
      <c r="AE414" s="60">
        <f>'Q9B-L2'!AE414*(1-'Q9B-L2-REIDI'!$AK414)</f>
        <v>0</v>
      </c>
      <c r="AF414" s="60">
        <f>'Q9B-L2'!AF414*(1-'Q9B-L2-REIDI'!$AK414)</f>
        <v>0</v>
      </c>
      <c r="AG414" s="60">
        <f>'Q9B-L2'!AG414*(1-'Q9B-L2-REIDI'!$AK414)</f>
        <v>0</v>
      </c>
      <c r="AH414" s="60">
        <f>'Q9B-L2'!AH414*(1-'Q9B-L2-REIDI'!$AK414)</f>
        <v>0</v>
      </c>
      <c r="AI414" s="60">
        <f>'Q9B-L2'!AI414*(1-'Q9B-L2-REIDI'!$AK414)</f>
        <v>0</v>
      </c>
      <c r="AJ414" s="20"/>
      <c r="AK414" s="170">
        <v>3.6499999999999998E-2</v>
      </c>
      <c r="AL414" s="63"/>
      <c r="AM414" s="63"/>
      <c r="AN414" s="63"/>
      <c r="AO414" s="45" t="str">
        <f t="shared" si="61"/>
        <v>Passagem Superior - Retorno</v>
      </c>
    </row>
    <row r="415" spans="1:41" s="22" customFormat="1" ht="16.5" hidden="1" customHeight="1" outlineLevel="3">
      <c r="A415" s="119"/>
      <c r="B415" s="56" t="s">
        <v>446</v>
      </c>
      <c r="C415" s="93" t="s">
        <v>639</v>
      </c>
      <c r="D415" s="58">
        <f t="shared" si="65"/>
        <v>1436.091289348549</v>
      </c>
      <c r="E415" s="59">
        <f t="shared" si="66"/>
        <v>1993.3974422828981</v>
      </c>
      <c r="F415" s="60">
        <f>'Q9B-L2'!F415*(1-'Q9B-L2-REIDI'!$AK415)</f>
        <v>0</v>
      </c>
      <c r="G415" s="60">
        <f>'Q9B-L2'!G415*(1-'Q9B-L2-REIDI'!$AK415)</f>
        <v>498.34936057072451</v>
      </c>
      <c r="H415" s="60">
        <f>'Q9B-L2'!H415*(1-'Q9B-L2-REIDI'!$AK415)</f>
        <v>498.34936057072451</v>
      </c>
      <c r="I415" s="60">
        <f>'Q9B-L2'!I415*(1-'Q9B-L2-REIDI'!$AK415)</f>
        <v>498.34936057072451</v>
      </c>
      <c r="J415" s="60">
        <f>'Q9B-L2'!J415*(1-'Q9B-L2-REIDI'!$AK415)</f>
        <v>498.34936057072451</v>
      </c>
      <c r="K415" s="60">
        <f>'Q9B-L2'!K415*(1-'Q9B-L2-REIDI'!$AK415)</f>
        <v>0</v>
      </c>
      <c r="L415" s="60">
        <f>'Q9B-L2'!L415*(1-'Q9B-L2-REIDI'!$AK415)</f>
        <v>0</v>
      </c>
      <c r="M415" s="60">
        <f>'Q9B-L2'!M415*(1-'Q9B-L2-REIDI'!$AK415)</f>
        <v>0</v>
      </c>
      <c r="N415" s="60">
        <f>'Q9B-L2'!N415*(1-'Q9B-L2-REIDI'!$AK415)</f>
        <v>0</v>
      </c>
      <c r="O415" s="60">
        <f>'Q9B-L2'!O415*(1-'Q9B-L2-REIDI'!$AK415)</f>
        <v>0</v>
      </c>
      <c r="P415" s="60">
        <f>'Q9B-L2'!P415*(1-'Q9B-L2-REIDI'!$AK415)</f>
        <v>0</v>
      </c>
      <c r="Q415" s="60">
        <f>'Q9B-L2'!Q415*(1-'Q9B-L2-REIDI'!$AK415)</f>
        <v>0</v>
      </c>
      <c r="R415" s="60">
        <f>'Q9B-L2'!R415*(1-'Q9B-L2-REIDI'!$AK415)</f>
        <v>0</v>
      </c>
      <c r="S415" s="60">
        <f>'Q9B-L2'!S415*(1-'Q9B-L2-REIDI'!$AK415)</f>
        <v>0</v>
      </c>
      <c r="T415" s="60">
        <f>'Q9B-L2'!T415*(1-'Q9B-L2-REIDI'!$AK415)</f>
        <v>0</v>
      </c>
      <c r="U415" s="60">
        <f>'Q9B-L2'!U415*(1-'Q9B-L2-REIDI'!$AK415)</f>
        <v>0</v>
      </c>
      <c r="V415" s="60">
        <f>'Q9B-L2'!V415*(1-'Q9B-L2-REIDI'!$AK415)</f>
        <v>0</v>
      </c>
      <c r="W415" s="60">
        <f>'Q9B-L2'!W415*(1-'Q9B-L2-REIDI'!$AK415)</f>
        <v>0</v>
      </c>
      <c r="X415" s="60">
        <f>'Q9B-L2'!X415*(1-'Q9B-L2-REIDI'!$AK415)</f>
        <v>0</v>
      </c>
      <c r="Y415" s="60">
        <f>'Q9B-L2'!Y415*(1-'Q9B-L2-REIDI'!$AK415)</f>
        <v>0</v>
      </c>
      <c r="Z415" s="60">
        <f>'Q9B-L2'!Z415*(1-'Q9B-L2-REIDI'!$AK415)</f>
        <v>0</v>
      </c>
      <c r="AA415" s="60">
        <f>'Q9B-L2'!AA415*(1-'Q9B-L2-REIDI'!$AK415)</f>
        <v>0</v>
      </c>
      <c r="AB415" s="60">
        <f>'Q9B-L2'!AB415*(1-'Q9B-L2-REIDI'!$AK415)</f>
        <v>0</v>
      </c>
      <c r="AC415" s="60">
        <f>'Q9B-L2'!AC415*(1-'Q9B-L2-REIDI'!$AK415)</f>
        <v>0</v>
      </c>
      <c r="AD415" s="60">
        <f>'Q9B-L2'!AD415*(1-'Q9B-L2-REIDI'!$AK415)</f>
        <v>0</v>
      </c>
      <c r="AE415" s="60">
        <f>'Q9B-L2'!AE415*(1-'Q9B-L2-REIDI'!$AK415)</f>
        <v>0</v>
      </c>
      <c r="AF415" s="60">
        <f>'Q9B-L2'!AF415*(1-'Q9B-L2-REIDI'!$AK415)</f>
        <v>0</v>
      </c>
      <c r="AG415" s="60">
        <f>'Q9B-L2'!AG415*(1-'Q9B-L2-REIDI'!$AK415)</f>
        <v>0</v>
      </c>
      <c r="AH415" s="60">
        <f>'Q9B-L2'!AH415*(1-'Q9B-L2-REIDI'!$AK415)</f>
        <v>0</v>
      </c>
      <c r="AI415" s="60">
        <f>'Q9B-L2'!AI415*(1-'Q9B-L2-REIDI'!$AK415)</f>
        <v>0</v>
      </c>
      <c r="AJ415" s="20"/>
      <c r="AK415" s="170">
        <v>3.6499999999999998E-2</v>
      </c>
      <c r="AL415" s="63"/>
      <c r="AM415" s="63"/>
      <c r="AN415" s="63"/>
      <c r="AO415" s="45" t="str">
        <f t="shared" si="61"/>
        <v>Passagem Inferior</v>
      </c>
    </row>
    <row r="416" spans="1:41" s="22" customFormat="1" ht="16.5" hidden="1" customHeight="1" outlineLevel="3">
      <c r="A416" s="119"/>
      <c r="B416" s="56" t="s">
        <v>447</v>
      </c>
      <c r="C416" s="93" t="s">
        <v>639</v>
      </c>
      <c r="D416" s="58">
        <f t="shared" si="65"/>
        <v>1698.8023017936537</v>
      </c>
      <c r="E416" s="59">
        <f t="shared" si="66"/>
        <v>2358.0591209322974</v>
      </c>
      <c r="F416" s="60">
        <f>'Q9B-L2'!F416*(1-'Q9B-L2-REIDI'!$AK416)</f>
        <v>0</v>
      </c>
      <c r="G416" s="60">
        <f>'Q9B-L2'!G416*(1-'Q9B-L2-REIDI'!$AK416)</f>
        <v>589.51478023307436</v>
      </c>
      <c r="H416" s="60">
        <f>'Q9B-L2'!H416*(1-'Q9B-L2-REIDI'!$AK416)</f>
        <v>589.51478023307436</v>
      </c>
      <c r="I416" s="60">
        <f>'Q9B-L2'!I416*(1-'Q9B-L2-REIDI'!$AK416)</f>
        <v>589.51478023307436</v>
      </c>
      <c r="J416" s="60">
        <f>'Q9B-L2'!J416*(1-'Q9B-L2-REIDI'!$AK416)</f>
        <v>589.51478023307436</v>
      </c>
      <c r="K416" s="60">
        <f>'Q9B-L2'!K416*(1-'Q9B-L2-REIDI'!$AK416)</f>
        <v>0</v>
      </c>
      <c r="L416" s="60">
        <f>'Q9B-L2'!L416*(1-'Q9B-L2-REIDI'!$AK416)</f>
        <v>0</v>
      </c>
      <c r="M416" s="60">
        <f>'Q9B-L2'!M416*(1-'Q9B-L2-REIDI'!$AK416)</f>
        <v>0</v>
      </c>
      <c r="N416" s="60">
        <f>'Q9B-L2'!N416*(1-'Q9B-L2-REIDI'!$AK416)</f>
        <v>0</v>
      </c>
      <c r="O416" s="60">
        <f>'Q9B-L2'!O416*(1-'Q9B-L2-REIDI'!$AK416)</f>
        <v>0</v>
      </c>
      <c r="P416" s="60">
        <f>'Q9B-L2'!P416*(1-'Q9B-L2-REIDI'!$AK416)</f>
        <v>0</v>
      </c>
      <c r="Q416" s="60">
        <f>'Q9B-L2'!Q416*(1-'Q9B-L2-REIDI'!$AK416)</f>
        <v>0</v>
      </c>
      <c r="R416" s="60">
        <f>'Q9B-L2'!R416*(1-'Q9B-L2-REIDI'!$AK416)</f>
        <v>0</v>
      </c>
      <c r="S416" s="60">
        <f>'Q9B-L2'!S416*(1-'Q9B-L2-REIDI'!$AK416)</f>
        <v>0</v>
      </c>
      <c r="T416" s="60">
        <f>'Q9B-L2'!T416*(1-'Q9B-L2-REIDI'!$AK416)</f>
        <v>0</v>
      </c>
      <c r="U416" s="60">
        <f>'Q9B-L2'!U416*(1-'Q9B-L2-REIDI'!$AK416)</f>
        <v>0</v>
      </c>
      <c r="V416" s="60">
        <f>'Q9B-L2'!V416*(1-'Q9B-L2-REIDI'!$AK416)</f>
        <v>0</v>
      </c>
      <c r="W416" s="60">
        <f>'Q9B-L2'!W416*(1-'Q9B-L2-REIDI'!$AK416)</f>
        <v>0</v>
      </c>
      <c r="X416" s="60">
        <f>'Q9B-L2'!X416*(1-'Q9B-L2-REIDI'!$AK416)</f>
        <v>0</v>
      </c>
      <c r="Y416" s="60">
        <f>'Q9B-L2'!Y416*(1-'Q9B-L2-REIDI'!$AK416)</f>
        <v>0</v>
      </c>
      <c r="Z416" s="60">
        <f>'Q9B-L2'!Z416*(1-'Q9B-L2-REIDI'!$AK416)</f>
        <v>0</v>
      </c>
      <c r="AA416" s="60">
        <f>'Q9B-L2'!AA416*(1-'Q9B-L2-REIDI'!$AK416)</f>
        <v>0</v>
      </c>
      <c r="AB416" s="60">
        <f>'Q9B-L2'!AB416*(1-'Q9B-L2-REIDI'!$AK416)</f>
        <v>0</v>
      </c>
      <c r="AC416" s="60">
        <f>'Q9B-L2'!AC416*(1-'Q9B-L2-REIDI'!$AK416)</f>
        <v>0</v>
      </c>
      <c r="AD416" s="60">
        <f>'Q9B-L2'!AD416*(1-'Q9B-L2-REIDI'!$AK416)</f>
        <v>0</v>
      </c>
      <c r="AE416" s="60">
        <f>'Q9B-L2'!AE416*(1-'Q9B-L2-REIDI'!$AK416)</f>
        <v>0</v>
      </c>
      <c r="AF416" s="60">
        <f>'Q9B-L2'!AF416*(1-'Q9B-L2-REIDI'!$AK416)</f>
        <v>0</v>
      </c>
      <c r="AG416" s="60">
        <f>'Q9B-L2'!AG416*(1-'Q9B-L2-REIDI'!$AK416)</f>
        <v>0</v>
      </c>
      <c r="AH416" s="60">
        <f>'Q9B-L2'!AH416*(1-'Q9B-L2-REIDI'!$AK416)</f>
        <v>0</v>
      </c>
      <c r="AI416" s="60">
        <f>'Q9B-L2'!AI416*(1-'Q9B-L2-REIDI'!$AK416)</f>
        <v>0</v>
      </c>
      <c r="AJ416" s="20"/>
      <c r="AK416" s="170">
        <v>3.6499999999999998E-2</v>
      </c>
      <c r="AL416" s="63"/>
      <c r="AM416" s="63"/>
      <c r="AN416" s="63"/>
      <c r="AO416" s="45" t="str">
        <f t="shared" si="61"/>
        <v>Passagem Inferior</v>
      </c>
    </row>
    <row r="417" spans="1:41" s="22" customFormat="1" ht="16.5" hidden="1" customHeight="1" outlineLevel="3">
      <c r="A417" s="119"/>
      <c r="B417" s="56" t="s">
        <v>448</v>
      </c>
      <c r="C417" s="93" t="s">
        <v>636</v>
      </c>
      <c r="D417" s="58">
        <f t="shared" si="65"/>
        <v>2509.7751176659431</v>
      </c>
      <c r="E417" s="59">
        <f t="shared" si="66"/>
        <v>3483.7474033632225</v>
      </c>
      <c r="F417" s="60">
        <f>'Q9B-L2'!F417*(1-'Q9B-L2-REIDI'!$AK417)</f>
        <v>0</v>
      </c>
      <c r="G417" s="60">
        <f>'Q9B-L2'!G417*(1-'Q9B-L2-REIDI'!$AK417)</f>
        <v>870.93685084080562</v>
      </c>
      <c r="H417" s="60">
        <f>'Q9B-L2'!H417*(1-'Q9B-L2-REIDI'!$AK417)</f>
        <v>870.93685084080562</v>
      </c>
      <c r="I417" s="60">
        <f>'Q9B-L2'!I417*(1-'Q9B-L2-REIDI'!$AK417)</f>
        <v>870.93685084080562</v>
      </c>
      <c r="J417" s="60">
        <f>'Q9B-L2'!J417*(1-'Q9B-L2-REIDI'!$AK417)</f>
        <v>870.93685084080562</v>
      </c>
      <c r="K417" s="60">
        <f>'Q9B-L2'!K417*(1-'Q9B-L2-REIDI'!$AK417)</f>
        <v>0</v>
      </c>
      <c r="L417" s="60">
        <f>'Q9B-L2'!L417*(1-'Q9B-L2-REIDI'!$AK417)</f>
        <v>0</v>
      </c>
      <c r="M417" s="60">
        <f>'Q9B-L2'!M417*(1-'Q9B-L2-REIDI'!$AK417)</f>
        <v>0</v>
      </c>
      <c r="N417" s="60">
        <f>'Q9B-L2'!N417*(1-'Q9B-L2-REIDI'!$AK417)</f>
        <v>0</v>
      </c>
      <c r="O417" s="60">
        <f>'Q9B-L2'!O417*(1-'Q9B-L2-REIDI'!$AK417)</f>
        <v>0</v>
      </c>
      <c r="P417" s="60">
        <f>'Q9B-L2'!P417*(1-'Q9B-L2-REIDI'!$AK417)</f>
        <v>0</v>
      </c>
      <c r="Q417" s="60">
        <f>'Q9B-L2'!Q417*(1-'Q9B-L2-REIDI'!$AK417)</f>
        <v>0</v>
      </c>
      <c r="R417" s="60">
        <f>'Q9B-L2'!R417*(1-'Q9B-L2-REIDI'!$AK417)</f>
        <v>0</v>
      </c>
      <c r="S417" s="60">
        <f>'Q9B-L2'!S417*(1-'Q9B-L2-REIDI'!$AK417)</f>
        <v>0</v>
      </c>
      <c r="T417" s="60">
        <f>'Q9B-L2'!T417*(1-'Q9B-L2-REIDI'!$AK417)</f>
        <v>0</v>
      </c>
      <c r="U417" s="60">
        <f>'Q9B-L2'!U417*(1-'Q9B-L2-REIDI'!$AK417)</f>
        <v>0</v>
      </c>
      <c r="V417" s="60">
        <f>'Q9B-L2'!V417*(1-'Q9B-L2-REIDI'!$AK417)</f>
        <v>0</v>
      </c>
      <c r="W417" s="60">
        <f>'Q9B-L2'!W417*(1-'Q9B-L2-REIDI'!$AK417)</f>
        <v>0</v>
      </c>
      <c r="X417" s="60">
        <f>'Q9B-L2'!X417*(1-'Q9B-L2-REIDI'!$AK417)</f>
        <v>0</v>
      </c>
      <c r="Y417" s="60">
        <f>'Q9B-L2'!Y417*(1-'Q9B-L2-REIDI'!$AK417)</f>
        <v>0</v>
      </c>
      <c r="Z417" s="60">
        <f>'Q9B-L2'!Z417*(1-'Q9B-L2-REIDI'!$AK417)</f>
        <v>0</v>
      </c>
      <c r="AA417" s="60">
        <f>'Q9B-L2'!AA417*(1-'Q9B-L2-REIDI'!$AK417)</f>
        <v>0</v>
      </c>
      <c r="AB417" s="60">
        <f>'Q9B-L2'!AB417*(1-'Q9B-L2-REIDI'!$AK417)</f>
        <v>0</v>
      </c>
      <c r="AC417" s="60">
        <f>'Q9B-L2'!AC417*(1-'Q9B-L2-REIDI'!$AK417)</f>
        <v>0</v>
      </c>
      <c r="AD417" s="60">
        <f>'Q9B-L2'!AD417*(1-'Q9B-L2-REIDI'!$AK417)</f>
        <v>0</v>
      </c>
      <c r="AE417" s="60">
        <f>'Q9B-L2'!AE417*(1-'Q9B-L2-REIDI'!$AK417)</f>
        <v>0</v>
      </c>
      <c r="AF417" s="60">
        <f>'Q9B-L2'!AF417*(1-'Q9B-L2-REIDI'!$AK417)</f>
        <v>0</v>
      </c>
      <c r="AG417" s="60">
        <f>'Q9B-L2'!AG417*(1-'Q9B-L2-REIDI'!$AK417)</f>
        <v>0</v>
      </c>
      <c r="AH417" s="60">
        <f>'Q9B-L2'!AH417*(1-'Q9B-L2-REIDI'!$AK417)</f>
        <v>0</v>
      </c>
      <c r="AI417" s="60">
        <f>'Q9B-L2'!AI417*(1-'Q9B-L2-REIDI'!$AK417)</f>
        <v>0</v>
      </c>
      <c r="AJ417" s="20"/>
      <c r="AK417" s="170">
        <v>3.6499999999999998E-2</v>
      </c>
      <c r="AL417" s="63"/>
      <c r="AM417" s="63"/>
      <c r="AN417" s="63"/>
      <c r="AO417" s="45" t="str">
        <f t="shared" si="61"/>
        <v>Passagem Superior - Retorno</v>
      </c>
    </row>
    <row r="418" spans="1:41" s="22" customFormat="1" ht="16.5" hidden="1" customHeight="1" outlineLevel="3">
      <c r="A418" s="119"/>
      <c r="B418" s="56" t="s">
        <v>449</v>
      </c>
      <c r="C418" s="93" t="s">
        <v>643</v>
      </c>
      <c r="D418" s="58">
        <f t="shared" si="65"/>
        <v>7231.9187113472608</v>
      </c>
      <c r="E418" s="59">
        <f t="shared" si="66"/>
        <v>10038.420516105909</v>
      </c>
      <c r="F418" s="60">
        <f>'Q9B-L2'!F418*(1-'Q9B-L2-REIDI'!$AK418)</f>
        <v>0</v>
      </c>
      <c r="G418" s="60">
        <f>'Q9B-L2'!G418*(1-'Q9B-L2-REIDI'!$AK418)</f>
        <v>2509.6051290264772</v>
      </c>
      <c r="H418" s="60">
        <f>'Q9B-L2'!H418*(1-'Q9B-L2-REIDI'!$AK418)</f>
        <v>2509.6051290264772</v>
      </c>
      <c r="I418" s="60">
        <f>'Q9B-L2'!I418*(1-'Q9B-L2-REIDI'!$AK418)</f>
        <v>2509.6051290264772</v>
      </c>
      <c r="J418" s="60">
        <f>'Q9B-L2'!J418*(1-'Q9B-L2-REIDI'!$AK418)</f>
        <v>2509.6051290264772</v>
      </c>
      <c r="K418" s="60">
        <f>'Q9B-L2'!K418*(1-'Q9B-L2-REIDI'!$AK418)</f>
        <v>0</v>
      </c>
      <c r="L418" s="60">
        <f>'Q9B-L2'!L418*(1-'Q9B-L2-REIDI'!$AK418)</f>
        <v>0</v>
      </c>
      <c r="M418" s="60">
        <f>'Q9B-L2'!M418*(1-'Q9B-L2-REIDI'!$AK418)</f>
        <v>0</v>
      </c>
      <c r="N418" s="60">
        <f>'Q9B-L2'!N418*(1-'Q9B-L2-REIDI'!$AK418)</f>
        <v>0</v>
      </c>
      <c r="O418" s="60">
        <f>'Q9B-L2'!O418*(1-'Q9B-L2-REIDI'!$AK418)</f>
        <v>0</v>
      </c>
      <c r="P418" s="60">
        <f>'Q9B-L2'!P418*(1-'Q9B-L2-REIDI'!$AK418)</f>
        <v>0</v>
      </c>
      <c r="Q418" s="60">
        <f>'Q9B-L2'!Q418*(1-'Q9B-L2-REIDI'!$AK418)</f>
        <v>0</v>
      </c>
      <c r="R418" s="60">
        <f>'Q9B-L2'!R418*(1-'Q9B-L2-REIDI'!$AK418)</f>
        <v>0</v>
      </c>
      <c r="S418" s="60">
        <f>'Q9B-L2'!S418*(1-'Q9B-L2-REIDI'!$AK418)</f>
        <v>0</v>
      </c>
      <c r="T418" s="60">
        <f>'Q9B-L2'!T418*(1-'Q9B-L2-REIDI'!$AK418)</f>
        <v>0</v>
      </c>
      <c r="U418" s="60">
        <f>'Q9B-L2'!U418*(1-'Q9B-L2-REIDI'!$AK418)</f>
        <v>0</v>
      </c>
      <c r="V418" s="60">
        <f>'Q9B-L2'!V418*(1-'Q9B-L2-REIDI'!$AK418)</f>
        <v>0</v>
      </c>
      <c r="W418" s="60">
        <f>'Q9B-L2'!W418*(1-'Q9B-L2-REIDI'!$AK418)</f>
        <v>0</v>
      </c>
      <c r="X418" s="60">
        <f>'Q9B-L2'!X418*(1-'Q9B-L2-REIDI'!$AK418)</f>
        <v>0</v>
      </c>
      <c r="Y418" s="60">
        <f>'Q9B-L2'!Y418*(1-'Q9B-L2-REIDI'!$AK418)</f>
        <v>0</v>
      </c>
      <c r="Z418" s="60">
        <f>'Q9B-L2'!Z418*(1-'Q9B-L2-REIDI'!$AK418)</f>
        <v>0</v>
      </c>
      <c r="AA418" s="60">
        <f>'Q9B-L2'!AA418*(1-'Q9B-L2-REIDI'!$AK418)</f>
        <v>0</v>
      </c>
      <c r="AB418" s="60">
        <f>'Q9B-L2'!AB418*(1-'Q9B-L2-REIDI'!$AK418)</f>
        <v>0</v>
      </c>
      <c r="AC418" s="60">
        <f>'Q9B-L2'!AC418*(1-'Q9B-L2-REIDI'!$AK418)</f>
        <v>0</v>
      </c>
      <c r="AD418" s="60">
        <f>'Q9B-L2'!AD418*(1-'Q9B-L2-REIDI'!$AK418)</f>
        <v>0</v>
      </c>
      <c r="AE418" s="60">
        <f>'Q9B-L2'!AE418*(1-'Q9B-L2-REIDI'!$AK418)</f>
        <v>0</v>
      </c>
      <c r="AF418" s="60">
        <f>'Q9B-L2'!AF418*(1-'Q9B-L2-REIDI'!$AK418)</f>
        <v>0</v>
      </c>
      <c r="AG418" s="60">
        <f>'Q9B-L2'!AG418*(1-'Q9B-L2-REIDI'!$AK418)</f>
        <v>0</v>
      </c>
      <c r="AH418" s="60">
        <f>'Q9B-L2'!AH418*(1-'Q9B-L2-REIDI'!$AK418)</f>
        <v>0</v>
      </c>
      <c r="AI418" s="60">
        <f>'Q9B-L2'!AI418*(1-'Q9B-L2-REIDI'!$AK418)</f>
        <v>0</v>
      </c>
      <c r="AJ418" s="20"/>
      <c r="AK418" s="170">
        <v>3.6499999999999998E-2</v>
      </c>
      <c r="AL418" s="63"/>
      <c r="AM418" s="63"/>
      <c r="AN418" s="63"/>
      <c r="AO418" s="45" t="str">
        <f t="shared" si="61"/>
        <v>Passagem Superior -Acesso à SP-075</v>
      </c>
    </row>
    <row r="419" spans="1:41" s="22" customFormat="1" ht="16.5" hidden="1" customHeight="1" outlineLevel="3">
      <c r="A419" s="119"/>
      <c r="B419" s="56" t="s">
        <v>450</v>
      </c>
      <c r="C419" s="93" t="s">
        <v>644</v>
      </c>
      <c r="D419" s="58">
        <f t="shared" si="65"/>
        <v>3620.951059517799</v>
      </c>
      <c r="E419" s="59">
        <f t="shared" si="66"/>
        <v>5026.139100076718</v>
      </c>
      <c r="F419" s="60">
        <f>'Q9B-L2'!F419*(1-'Q9B-L2-REIDI'!$AK419)</f>
        <v>0</v>
      </c>
      <c r="G419" s="60">
        <f>'Q9B-L2'!G419*(1-'Q9B-L2-REIDI'!$AK419)</f>
        <v>1256.5347750191795</v>
      </c>
      <c r="H419" s="60">
        <f>'Q9B-L2'!H419*(1-'Q9B-L2-REIDI'!$AK419)</f>
        <v>1256.5347750191795</v>
      </c>
      <c r="I419" s="60">
        <f>'Q9B-L2'!I419*(1-'Q9B-L2-REIDI'!$AK419)</f>
        <v>1256.5347750191795</v>
      </c>
      <c r="J419" s="60">
        <f>'Q9B-L2'!J419*(1-'Q9B-L2-REIDI'!$AK419)</f>
        <v>1256.5347750191795</v>
      </c>
      <c r="K419" s="60">
        <f>'Q9B-L2'!K419*(1-'Q9B-L2-REIDI'!$AK419)</f>
        <v>0</v>
      </c>
      <c r="L419" s="60">
        <f>'Q9B-L2'!L419*(1-'Q9B-L2-REIDI'!$AK419)</f>
        <v>0</v>
      </c>
      <c r="M419" s="60">
        <f>'Q9B-L2'!M419*(1-'Q9B-L2-REIDI'!$AK419)</f>
        <v>0</v>
      </c>
      <c r="N419" s="60">
        <f>'Q9B-L2'!N419*(1-'Q9B-L2-REIDI'!$AK419)</f>
        <v>0</v>
      </c>
      <c r="O419" s="60">
        <f>'Q9B-L2'!O419*(1-'Q9B-L2-REIDI'!$AK419)</f>
        <v>0</v>
      </c>
      <c r="P419" s="60">
        <f>'Q9B-L2'!P419*(1-'Q9B-L2-REIDI'!$AK419)</f>
        <v>0</v>
      </c>
      <c r="Q419" s="60">
        <f>'Q9B-L2'!Q419*(1-'Q9B-L2-REIDI'!$AK419)</f>
        <v>0</v>
      </c>
      <c r="R419" s="60">
        <f>'Q9B-L2'!R419*(1-'Q9B-L2-REIDI'!$AK419)</f>
        <v>0</v>
      </c>
      <c r="S419" s="60">
        <f>'Q9B-L2'!S419*(1-'Q9B-L2-REIDI'!$AK419)</f>
        <v>0</v>
      </c>
      <c r="T419" s="60">
        <f>'Q9B-L2'!T419*(1-'Q9B-L2-REIDI'!$AK419)</f>
        <v>0</v>
      </c>
      <c r="U419" s="60">
        <f>'Q9B-L2'!U419*(1-'Q9B-L2-REIDI'!$AK419)</f>
        <v>0</v>
      </c>
      <c r="V419" s="60">
        <f>'Q9B-L2'!V419*(1-'Q9B-L2-REIDI'!$AK419)</f>
        <v>0</v>
      </c>
      <c r="W419" s="60">
        <f>'Q9B-L2'!W419*(1-'Q9B-L2-REIDI'!$AK419)</f>
        <v>0</v>
      </c>
      <c r="X419" s="60">
        <f>'Q9B-L2'!X419*(1-'Q9B-L2-REIDI'!$AK419)</f>
        <v>0</v>
      </c>
      <c r="Y419" s="60">
        <f>'Q9B-L2'!Y419*(1-'Q9B-L2-REIDI'!$AK419)</f>
        <v>0</v>
      </c>
      <c r="Z419" s="60">
        <f>'Q9B-L2'!Z419*(1-'Q9B-L2-REIDI'!$AK419)</f>
        <v>0</v>
      </c>
      <c r="AA419" s="60">
        <f>'Q9B-L2'!AA419*(1-'Q9B-L2-REIDI'!$AK419)</f>
        <v>0</v>
      </c>
      <c r="AB419" s="60">
        <f>'Q9B-L2'!AB419*(1-'Q9B-L2-REIDI'!$AK419)</f>
        <v>0</v>
      </c>
      <c r="AC419" s="60">
        <f>'Q9B-L2'!AC419*(1-'Q9B-L2-REIDI'!$AK419)</f>
        <v>0</v>
      </c>
      <c r="AD419" s="60">
        <f>'Q9B-L2'!AD419*(1-'Q9B-L2-REIDI'!$AK419)</f>
        <v>0</v>
      </c>
      <c r="AE419" s="60">
        <f>'Q9B-L2'!AE419*(1-'Q9B-L2-REIDI'!$AK419)</f>
        <v>0</v>
      </c>
      <c r="AF419" s="60">
        <f>'Q9B-L2'!AF419*(1-'Q9B-L2-REIDI'!$AK419)</f>
        <v>0</v>
      </c>
      <c r="AG419" s="60">
        <f>'Q9B-L2'!AG419*(1-'Q9B-L2-REIDI'!$AK419)</f>
        <v>0</v>
      </c>
      <c r="AH419" s="60">
        <f>'Q9B-L2'!AH419*(1-'Q9B-L2-REIDI'!$AK419)</f>
        <v>0</v>
      </c>
      <c r="AI419" s="60">
        <f>'Q9B-L2'!AI419*(1-'Q9B-L2-REIDI'!$AK419)</f>
        <v>0</v>
      </c>
      <c r="AJ419" s="20"/>
      <c r="AK419" s="170">
        <v>3.6499999999999998E-2</v>
      </c>
      <c r="AL419" s="63"/>
      <c r="AM419" s="63"/>
      <c r="AN419" s="63"/>
      <c r="AO419" s="45" t="str">
        <f t="shared" si="61"/>
        <v>Passagem Inferior sobre Via Férrea/ São Roque</v>
      </c>
    </row>
    <row r="420" spans="1:41" s="22" customFormat="1" ht="16.5" hidden="1" customHeight="1" outlineLevel="3">
      <c r="A420" s="119"/>
      <c r="B420" s="56" t="s">
        <v>451</v>
      </c>
      <c r="C420" s="93" t="s">
        <v>647</v>
      </c>
      <c r="D420" s="58">
        <f t="shared" si="65"/>
        <v>666.04513253339212</v>
      </c>
      <c r="E420" s="59">
        <f t="shared" si="66"/>
        <v>924.5182903653124</v>
      </c>
      <c r="F420" s="60">
        <f>'Q9B-L2'!F420*(1-'Q9B-L2-REIDI'!$AK420)</f>
        <v>0</v>
      </c>
      <c r="G420" s="60">
        <f>'Q9B-L2'!G420*(1-'Q9B-L2-REIDI'!$AK420)</f>
        <v>231.1295725913281</v>
      </c>
      <c r="H420" s="60">
        <f>'Q9B-L2'!H420*(1-'Q9B-L2-REIDI'!$AK420)</f>
        <v>231.1295725913281</v>
      </c>
      <c r="I420" s="60">
        <f>'Q9B-L2'!I420*(1-'Q9B-L2-REIDI'!$AK420)</f>
        <v>231.1295725913281</v>
      </c>
      <c r="J420" s="60">
        <f>'Q9B-L2'!J420*(1-'Q9B-L2-REIDI'!$AK420)</f>
        <v>231.1295725913281</v>
      </c>
      <c r="K420" s="60">
        <f>'Q9B-L2'!K420*(1-'Q9B-L2-REIDI'!$AK420)</f>
        <v>0</v>
      </c>
      <c r="L420" s="60">
        <f>'Q9B-L2'!L420*(1-'Q9B-L2-REIDI'!$AK420)</f>
        <v>0</v>
      </c>
      <c r="M420" s="60">
        <f>'Q9B-L2'!M420*(1-'Q9B-L2-REIDI'!$AK420)</f>
        <v>0</v>
      </c>
      <c r="N420" s="60">
        <f>'Q9B-L2'!N420*(1-'Q9B-L2-REIDI'!$AK420)</f>
        <v>0</v>
      </c>
      <c r="O420" s="60">
        <f>'Q9B-L2'!O420*(1-'Q9B-L2-REIDI'!$AK420)</f>
        <v>0</v>
      </c>
      <c r="P420" s="60">
        <f>'Q9B-L2'!P420*(1-'Q9B-L2-REIDI'!$AK420)</f>
        <v>0</v>
      </c>
      <c r="Q420" s="60">
        <f>'Q9B-L2'!Q420*(1-'Q9B-L2-REIDI'!$AK420)</f>
        <v>0</v>
      </c>
      <c r="R420" s="60">
        <f>'Q9B-L2'!R420*(1-'Q9B-L2-REIDI'!$AK420)</f>
        <v>0</v>
      </c>
      <c r="S420" s="60">
        <f>'Q9B-L2'!S420*(1-'Q9B-L2-REIDI'!$AK420)</f>
        <v>0</v>
      </c>
      <c r="T420" s="60">
        <f>'Q9B-L2'!T420*(1-'Q9B-L2-REIDI'!$AK420)</f>
        <v>0</v>
      </c>
      <c r="U420" s="60">
        <f>'Q9B-L2'!U420*(1-'Q9B-L2-REIDI'!$AK420)</f>
        <v>0</v>
      </c>
      <c r="V420" s="60">
        <f>'Q9B-L2'!V420*(1-'Q9B-L2-REIDI'!$AK420)</f>
        <v>0</v>
      </c>
      <c r="W420" s="60">
        <f>'Q9B-L2'!W420*(1-'Q9B-L2-REIDI'!$AK420)</f>
        <v>0</v>
      </c>
      <c r="X420" s="60">
        <f>'Q9B-L2'!X420*(1-'Q9B-L2-REIDI'!$AK420)</f>
        <v>0</v>
      </c>
      <c r="Y420" s="60">
        <f>'Q9B-L2'!Y420*(1-'Q9B-L2-REIDI'!$AK420)</f>
        <v>0</v>
      </c>
      <c r="Z420" s="60">
        <f>'Q9B-L2'!Z420*(1-'Q9B-L2-REIDI'!$AK420)</f>
        <v>0</v>
      </c>
      <c r="AA420" s="60">
        <f>'Q9B-L2'!AA420*(1-'Q9B-L2-REIDI'!$AK420)</f>
        <v>0</v>
      </c>
      <c r="AB420" s="60">
        <f>'Q9B-L2'!AB420*(1-'Q9B-L2-REIDI'!$AK420)</f>
        <v>0</v>
      </c>
      <c r="AC420" s="60">
        <f>'Q9B-L2'!AC420*(1-'Q9B-L2-REIDI'!$AK420)</f>
        <v>0</v>
      </c>
      <c r="AD420" s="60">
        <f>'Q9B-L2'!AD420*(1-'Q9B-L2-REIDI'!$AK420)</f>
        <v>0</v>
      </c>
      <c r="AE420" s="60">
        <f>'Q9B-L2'!AE420*(1-'Q9B-L2-REIDI'!$AK420)</f>
        <v>0</v>
      </c>
      <c r="AF420" s="60">
        <f>'Q9B-L2'!AF420*(1-'Q9B-L2-REIDI'!$AK420)</f>
        <v>0</v>
      </c>
      <c r="AG420" s="60">
        <f>'Q9B-L2'!AG420*(1-'Q9B-L2-REIDI'!$AK420)</f>
        <v>0</v>
      </c>
      <c r="AH420" s="60">
        <f>'Q9B-L2'!AH420*(1-'Q9B-L2-REIDI'!$AK420)</f>
        <v>0</v>
      </c>
      <c r="AI420" s="60">
        <f>'Q9B-L2'!AI420*(1-'Q9B-L2-REIDI'!$AK420)</f>
        <v>0</v>
      </c>
      <c r="AJ420" s="20"/>
      <c r="AK420" s="170">
        <v>3.6499999999999998E-2</v>
      </c>
      <c r="AL420" s="63"/>
      <c r="AM420" s="63"/>
      <c r="AN420" s="63"/>
      <c r="AO420" s="45" t="str">
        <f t="shared" si="61"/>
        <v>Túnel</v>
      </c>
    </row>
    <row r="421" spans="1:41" s="22" customFormat="1" ht="16.5" hidden="1" customHeight="1" outlineLevel="3">
      <c r="A421" s="119"/>
      <c r="B421" s="56" t="s">
        <v>452</v>
      </c>
      <c r="C421" s="93" t="s">
        <v>649</v>
      </c>
      <c r="D421" s="58">
        <f t="shared" si="65"/>
        <v>649.0750937790591</v>
      </c>
      <c r="E421" s="59">
        <f t="shared" si="66"/>
        <v>900.96266260039886</v>
      </c>
      <c r="F421" s="60">
        <f>'Q9B-L2'!F421*(1-'Q9B-L2-REIDI'!$AK421)</f>
        <v>0</v>
      </c>
      <c r="G421" s="60">
        <f>'Q9B-L2'!G421*(1-'Q9B-L2-REIDI'!$AK421)</f>
        <v>225.24066565009971</v>
      </c>
      <c r="H421" s="60">
        <f>'Q9B-L2'!H421*(1-'Q9B-L2-REIDI'!$AK421)</f>
        <v>225.24066565009971</v>
      </c>
      <c r="I421" s="60">
        <f>'Q9B-L2'!I421*(1-'Q9B-L2-REIDI'!$AK421)</f>
        <v>225.24066565009971</v>
      </c>
      <c r="J421" s="60">
        <f>'Q9B-L2'!J421*(1-'Q9B-L2-REIDI'!$AK421)</f>
        <v>225.24066565009971</v>
      </c>
      <c r="K421" s="60">
        <f>'Q9B-L2'!K421*(1-'Q9B-L2-REIDI'!$AK421)</f>
        <v>0</v>
      </c>
      <c r="L421" s="60">
        <f>'Q9B-L2'!L421*(1-'Q9B-L2-REIDI'!$AK421)</f>
        <v>0</v>
      </c>
      <c r="M421" s="60">
        <f>'Q9B-L2'!M421*(1-'Q9B-L2-REIDI'!$AK421)</f>
        <v>0</v>
      </c>
      <c r="N421" s="60">
        <f>'Q9B-L2'!N421*(1-'Q9B-L2-REIDI'!$AK421)</f>
        <v>0</v>
      </c>
      <c r="O421" s="60">
        <f>'Q9B-L2'!O421*(1-'Q9B-L2-REIDI'!$AK421)</f>
        <v>0</v>
      </c>
      <c r="P421" s="60">
        <f>'Q9B-L2'!P421*(1-'Q9B-L2-REIDI'!$AK421)</f>
        <v>0</v>
      </c>
      <c r="Q421" s="60">
        <f>'Q9B-L2'!Q421*(1-'Q9B-L2-REIDI'!$AK421)</f>
        <v>0</v>
      </c>
      <c r="R421" s="60">
        <f>'Q9B-L2'!R421*(1-'Q9B-L2-REIDI'!$AK421)</f>
        <v>0</v>
      </c>
      <c r="S421" s="60">
        <f>'Q9B-L2'!S421*(1-'Q9B-L2-REIDI'!$AK421)</f>
        <v>0</v>
      </c>
      <c r="T421" s="60">
        <f>'Q9B-L2'!T421*(1-'Q9B-L2-REIDI'!$AK421)</f>
        <v>0</v>
      </c>
      <c r="U421" s="60">
        <f>'Q9B-L2'!U421*(1-'Q9B-L2-REIDI'!$AK421)</f>
        <v>0</v>
      </c>
      <c r="V421" s="60">
        <f>'Q9B-L2'!V421*(1-'Q9B-L2-REIDI'!$AK421)</f>
        <v>0</v>
      </c>
      <c r="W421" s="60">
        <f>'Q9B-L2'!W421*(1-'Q9B-L2-REIDI'!$AK421)</f>
        <v>0</v>
      </c>
      <c r="X421" s="60">
        <f>'Q9B-L2'!X421*(1-'Q9B-L2-REIDI'!$AK421)</f>
        <v>0</v>
      </c>
      <c r="Y421" s="60">
        <f>'Q9B-L2'!Y421*(1-'Q9B-L2-REIDI'!$AK421)</f>
        <v>0</v>
      </c>
      <c r="Z421" s="60">
        <f>'Q9B-L2'!Z421*(1-'Q9B-L2-REIDI'!$AK421)</f>
        <v>0</v>
      </c>
      <c r="AA421" s="60">
        <f>'Q9B-L2'!AA421*(1-'Q9B-L2-REIDI'!$AK421)</f>
        <v>0</v>
      </c>
      <c r="AB421" s="60">
        <f>'Q9B-L2'!AB421*(1-'Q9B-L2-REIDI'!$AK421)</f>
        <v>0</v>
      </c>
      <c r="AC421" s="60">
        <f>'Q9B-L2'!AC421*(1-'Q9B-L2-REIDI'!$AK421)</f>
        <v>0</v>
      </c>
      <c r="AD421" s="60">
        <f>'Q9B-L2'!AD421*(1-'Q9B-L2-REIDI'!$AK421)</f>
        <v>0</v>
      </c>
      <c r="AE421" s="60">
        <f>'Q9B-L2'!AE421*(1-'Q9B-L2-REIDI'!$AK421)</f>
        <v>0</v>
      </c>
      <c r="AF421" s="60">
        <f>'Q9B-L2'!AF421*(1-'Q9B-L2-REIDI'!$AK421)</f>
        <v>0</v>
      </c>
      <c r="AG421" s="60">
        <f>'Q9B-L2'!AG421*(1-'Q9B-L2-REIDI'!$AK421)</f>
        <v>0</v>
      </c>
      <c r="AH421" s="60">
        <f>'Q9B-L2'!AH421*(1-'Q9B-L2-REIDI'!$AK421)</f>
        <v>0</v>
      </c>
      <c r="AI421" s="60">
        <f>'Q9B-L2'!AI421*(1-'Q9B-L2-REIDI'!$AK421)</f>
        <v>0</v>
      </c>
      <c r="AJ421" s="20"/>
      <c r="AK421" s="170">
        <v>3.6499999999999998E-2</v>
      </c>
      <c r="AL421" s="63"/>
      <c r="AM421" s="63"/>
      <c r="AN421" s="63"/>
      <c r="AO421" s="45" t="str">
        <f t="shared" si="61"/>
        <v>Passagem Superior - Viaduto FEPASA</v>
      </c>
    </row>
    <row r="422" spans="1:41" s="22" customFormat="1" ht="16.5" hidden="1" customHeight="1" outlineLevel="3">
      <c r="A422" s="119"/>
      <c r="B422" s="56" t="s">
        <v>453</v>
      </c>
      <c r="C422" s="93" t="s">
        <v>651</v>
      </c>
      <c r="D422" s="58">
        <f t="shared" si="65"/>
        <v>1805.7205356688164</v>
      </c>
      <c r="E422" s="59">
        <f t="shared" si="66"/>
        <v>2506.4692780866076</v>
      </c>
      <c r="F422" s="60">
        <f>'Q9B-L2'!F422*(1-'Q9B-L2-REIDI'!$AK422)</f>
        <v>0</v>
      </c>
      <c r="G422" s="60">
        <f>'Q9B-L2'!G422*(1-'Q9B-L2-REIDI'!$AK422)</f>
        <v>626.61731952165189</v>
      </c>
      <c r="H422" s="60">
        <f>'Q9B-L2'!H422*(1-'Q9B-L2-REIDI'!$AK422)</f>
        <v>626.61731952165189</v>
      </c>
      <c r="I422" s="60">
        <f>'Q9B-L2'!I422*(1-'Q9B-L2-REIDI'!$AK422)</f>
        <v>626.61731952165189</v>
      </c>
      <c r="J422" s="60">
        <f>'Q9B-L2'!J422*(1-'Q9B-L2-REIDI'!$AK422)</f>
        <v>626.61731952165189</v>
      </c>
      <c r="K422" s="60">
        <f>'Q9B-L2'!K422*(1-'Q9B-L2-REIDI'!$AK422)</f>
        <v>0</v>
      </c>
      <c r="L422" s="60">
        <f>'Q9B-L2'!L422*(1-'Q9B-L2-REIDI'!$AK422)</f>
        <v>0</v>
      </c>
      <c r="M422" s="60">
        <f>'Q9B-L2'!M422*(1-'Q9B-L2-REIDI'!$AK422)</f>
        <v>0</v>
      </c>
      <c r="N422" s="60">
        <f>'Q9B-L2'!N422*(1-'Q9B-L2-REIDI'!$AK422)</f>
        <v>0</v>
      </c>
      <c r="O422" s="60">
        <f>'Q9B-L2'!O422*(1-'Q9B-L2-REIDI'!$AK422)</f>
        <v>0</v>
      </c>
      <c r="P422" s="60">
        <f>'Q9B-L2'!P422*(1-'Q9B-L2-REIDI'!$AK422)</f>
        <v>0</v>
      </c>
      <c r="Q422" s="60">
        <f>'Q9B-L2'!Q422*(1-'Q9B-L2-REIDI'!$AK422)</f>
        <v>0</v>
      </c>
      <c r="R422" s="60">
        <f>'Q9B-L2'!R422*(1-'Q9B-L2-REIDI'!$AK422)</f>
        <v>0</v>
      </c>
      <c r="S422" s="60">
        <f>'Q9B-L2'!S422*(1-'Q9B-L2-REIDI'!$AK422)</f>
        <v>0</v>
      </c>
      <c r="T422" s="60">
        <f>'Q9B-L2'!T422*(1-'Q9B-L2-REIDI'!$AK422)</f>
        <v>0</v>
      </c>
      <c r="U422" s="60">
        <f>'Q9B-L2'!U422*(1-'Q9B-L2-REIDI'!$AK422)</f>
        <v>0</v>
      </c>
      <c r="V422" s="60">
        <f>'Q9B-L2'!V422*(1-'Q9B-L2-REIDI'!$AK422)</f>
        <v>0</v>
      </c>
      <c r="W422" s="60">
        <f>'Q9B-L2'!W422*(1-'Q9B-L2-REIDI'!$AK422)</f>
        <v>0</v>
      </c>
      <c r="X422" s="60">
        <f>'Q9B-L2'!X422*(1-'Q9B-L2-REIDI'!$AK422)</f>
        <v>0</v>
      </c>
      <c r="Y422" s="60">
        <f>'Q9B-L2'!Y422*(1-'Q9B-L2-REIDI'!$AK422)</f>
        <v>0</v>
      </c>
      <c r="Z422" s="60">
        <f>'Q9B-L2'!Z422*(1-'Q9B-L2-REIDI'!$AK422)</f>
        <v>0</v>
      </c>
      <c r="AA422" s="60">
        <f>'Q9B-L2'!AA422*(1-'Q9B-L2-REIDI'!$AK422)</f>
        <v>0</v>
      </c>
      <c r="AB422" s="60">
        <f>'Q9B-L2'!AB422*(1-'Q9B-L2-REIDI'!$AK422)</f>
        <v>0</v>
      </c>
      <c r="AC422" s="60">
        <f>'Q9B-L2'!AC422*(1-'Q9B-L2-REIDI'!$AK422)</f>
        <v>0</v>
      </c>
      <c r="AD422" s="60">
        <f>'Q9B-L2'!AD422*(1-'Q9B-L2-REIDI'!$AK422)</f>
        <v>0</v>
      </c>
      <c r="AE422" s="60">
        <f>'Q9B-L2'!AE422*(1-'Q9B-L2-REIDI'!$AK422)</f>
        <v>0</v>
      </c>
      <c r="AF422" s="60">
        <f>'Q9B-L2'!AF422*(1-'Q9B-L2-REIDI'!$AK422)</f>
        <v>0</v>
      </c>
      <c r="AG422" s="60">
        <f>'Q9B-L2'!AG422*(1-'Q9B-L2-REIDI'!$AK422)</f>
        <v>0</v>
      </c>
      <c r="AH422" s="60">
        <f>'Q9B-L2'!AH422*(1-'Q9B-L2-REIDI'!$AK422)</f>
        <v>0</v>
      </c>
      <c r="AI422" s="60">
        <f>'Q9B-L2'!AI422*(1-'Q9B-L2-REIDI'!$AK422)</f>
        <v>0</v>
      </c>
      <c r="AJ422" s="20"/>
      <c r="AK422" s="170">
        <v>3.6499999999999998E-2</v>
      </c>
      <c r="AL422" s="63"/>
      <c r="AM422" s="63"/>
      <c r="AN422" s="63"/>
      <c r="AO422" s="45" t="str">
        <f t="shared" si="61"/>
        <v>Passagem Inferior sobre Via Férrea e Estrada Municipal</v>
      </c>
    </row>
    <row r="423" spans="1:41" s="22" customFormat="1" ht="16.5" hidden="1" customHeight="1" outlineLevel="1">
      <c r="A423" s="119"/>
      <c r="B423" s="37" t="s">
        <v>454</v>
      </c>
      <c r="C423" s="38" t="s">
        <v>75</v>
      </c>
      <c r="D423" s="39">
        <f t="shared" si="65"/>
        <v>49224.826892181278</v>
      </c>
      <c r="E423" s="40">
        <f t="shared" si="66"/>
        <v>61891.161960795078</v>
      </c>
      <c r="F423" s="85">
        <f t="shared" ref="F423:AI423" si="67">SUBTOTAL(9,F424:F429)</f>
        <v>24577.440490750007</v>
      </c>
      <c r="G423" s="85">
        <f t="shared" si="67"/>
        <v>9328.4303675112678</v>
      </c>
      <c r="H423" s="85">
        <f t="shared" si="67"/>
        <v>9328.4303675112678</v>
      </c>
      <c r="I423" s="85">
        <f t="shared" si="67"/>
        <v>9328.4303675112678</v>
      </c>
      <c r="J423" s="85">
        <f t="shared" si="67"/>
        <v>9328.4303675112678</v>
      </c>
      <c r="K423" s="85">
        <f t="shared" si="67"/>
        <v>0</v>
      </c>
      <c r="L423" s="85">
        <f t="shared" si="67"/>
        <v>0</v>
      </c>
      <c r="M423" s="85">
        <f t="shared" si="67"/>
        <v>0</v>
      </c>
      <c r="N423" s="85">
        <f t="shared" si="67"/>
        <v>0</v>
      </c>
      <c r="O423" s="85">
        <f t="shared" si="67"/>
        <v>0</v>
      </c>
      <c r="P423" s="85">
        <f t="shared" si="67"/>
        <v>0</v>
      </c>
      <c r="Q423" s="85">
        <f t="shared" si="67"/>
        <v>0</v>
      </c>
      <c r="R423" s="85">
        <f t="shared" si="67"/>
        <v>0</v>
      </c>
      <c r="S423" s="85">
        <f t="shared" si="67"/>
        <v>0</v>
      </c>
      <c r="T423" s="85">
        <f t="shared" si="67"/>
        <v>0</v>
      </c>
      <c r="U423" s="85">
        <f t="shared" si="67"/>
        <v>0</v>
      </c>
      <c r="V423" s="85">
        <f t="shared" si="67"/>
        <v>0</v>
      </c>
      <c r="W423" s="85">
        <f t="shared" si="67"/>
        <v>0</v>
      </c>
      <c r="X423" s="85">
        <f t="shared" si="67"/>
        <v>0</v>
      </c>
      <c r="Y423" s="85">
        <f t="shared" si="67"/>
        <v>0</v>
      </c>
      <c r="Z423" s="85">
        <f t="shared" si="67"/>
        <v>0</v>
      </c>
      <c r="AA423" s="85">
        <f t="shared" si="67"/>
        <v>0</v>
      </c>
      <c r="AB423" s="85">
        <f t="shared" si="67"/>
        <v>0</v>
      </c>
      <c r="AC423" s="85">
        <f t="shared" si="67"/>
        <v>0</v>
      </c>
      <c r="AD423" s="85">
        <f t="shared" si="67"/>
        <v>0</v>
      </c>
      <c r="AE423" s="85">
        <f t="shared" si="67"/>
        <v>0</v>
      </c>
      <c r="AF423" s="85">
        <f t="shared" si="67"/>
        <v>0</v>
      </c>
      <c r="AG423" s="85">
        <f t="shared" si="67"/>
        <v>0</v>
      </c>
      <c r="AH423" s="85">
        <f t="shared" si="67"/>
        <v>0</v>
      </c>
      <c r="AI423" s="85">
        <f t="shared" si="67"/>
        <v>0</v>
      </c>
      <c r="AJ423" s="20"/>
      <c r="AK423" s="43"/>
      <c r="AL423" s="44"/>
      <c r="AM423" s="44"/>
      <c r="AN423" s="44"/>
      <c r="AO423" s="45" t="str">
        <f t="shared" ref="AO423:AO458" si="68">IFERROR(_xlfn.XLOOKUP(LEFT(B423,LEN(B423)-2),$B$8:$B$458,$C$8:$C$458),C423)</f>
        <v>Outros</v>
      </c>
    </row>
    <row r="424" spans="1:41" s="22" customFormat="1" ht="16.5" hidden="1" customHeight="1" outlineLevel="2">
      <c r="A424" s="119"/>
      <c r="B424" s="48" t="s">
        <v>455</v>
      </c>
      <c r="C424" s="67" t="s">
        <v>77</v>
      </c>
      <c r="D424" s="50">
        <f t="shared" si="65"/>
        <v>16592.638278263352</v>
      </c>
      <c r="E424" s="51">
        <f t="shared" si="66"/>
        <v>20862.1894249871</v>
      </c>
      <c r="F424" s="60">
        <f>'Q9B-L2'!F424*(1-'Q9B-L2-REIDI'!$AK424)</f>
        <v>8284.5305025000016</v>
      </c>
      <c r="G424" s="60">
        <f>'Q9B-L2'!G424*(1-'Q9B-L2-REIDI'!$AK424)</f>
        <v>3144.4147306217756</v>
      </c>
      <c r="H424" s="60">
        <f>'Q9B-L2'!H424*(1-'Q9B-L2-REIDI'!$AK424)</f>
        <v>3144.4147306217756</v>
      </c>
      <c r="I424" s="60">
        <f>'Q9B-L2'!I424*(1-'Q9B-L2-REIDI'!$AK424)</f>
        <v>3144.4147306217756</v>
      </c>
      <c r="J424" s="60">
        <f>'Q9B-L2'!J424*(1-'Q9B-L2-REIDI'!$AK424)</f>
        <v>3144.4147306217756</v>
      </c>
      <c r="K424" s="60">
        <f>'Q9B-L2'!K424*(1-'Q9B-L2-REIDI'!$AK424)</f>
        <v>0</v>
      </c>
      <c r="L424" s="60">
        <f>'Q9B-L2'!L424*(1-'Q9B-L2-REIDI'!$AK424)</f>
        <v>0</v>
      </c>
      <c r="M424" s="60">
        <f>'Q9B-L2'!M424*(1-'Q9B-L2-REIDI'!$AK424)</f>
        <v>0</v>
      </c>
      <c r="N424" s="60">
        <f>'Q9B-L2'!N424*(1-'Q9B-L2-REIDI'!$AK424)</f>
        <v>0</v>
      </c>
      <c r="O424" s="60">
        <f>'Q9B-L2'!O424*(1-'Q9B-L2-REIDI'!$AK424)</f>
        <v>0</v>
      </c>
      <c r="P424" s="60">
        <f>'Q9B-L2'!P424*(1-'Q9B-L2-REIDI'!$AK424)</f>
        <v>0</v>
      </c>
      <c r="Q424" s="60">
        <f>'Q9B-L2'!Q424*(1-'Q9B-L2-REIDI'!$AK424)</f>
        <v>0</v>
      </c>
      <c r="R424" s="60">
        <f>'Q9B-L2'!R424*(1-'Q9B-L2-REIDI'!$AK424)</f>
        <v>0</v>
      </c>
      <c r="S424" s="60">
        <f>'Q9B-L2'!S424*(1-'Q9B-L2-REIDI'!$AK424)</f>
        <v>0</v>
      </c>
      <c r="T424" s="60">
        <f>'Q9B-L2'!T424*(1-'Q9B-L2-REIDI'!$AK424)</f>
        <v>0</v>
      </c>
      <c r="U424" s="60">
        <f>'Q9B-L2'!U424*(1-'Q9B-L2-REIDI'!$AK424)</f>
        <v>0</v>
      </c>
      <c r="V424" s="60">
        <f>'Q9B-L2'!V424*(1-'Q9B-L2-REIDI'!$AK424)</f>
        <v>0</v>
      </c>
      <c r="W424" s="60">
        <f>'Q9B-L2'!W424*(1-'Q9B-L2-REIDI'!$AK424)</f>
        <v>0</v>
      </c>
      <c r="X424" s="60">
        <f>'Q9B-L2'!X424*(1-'Q9B-L2-REIDI'!$AK424)</f>
        <v>0</v>
      </c>
      <c r="Y424" s="60">
        <f>'Q9B-L2'!Y424*(1-'Q9B-L2-REIDI'!$AK424)</f>
        <v>0</v>
      </c>
      <c r="Z424" s="60">
        <f>'Q9B-L2'!Z424*(1-'Q9B-L2-REIDI'!$AK424)</f>
        <v>0</v>
      </c>
      <c r="AA424" s="60">
        <f>'Q9B-L2'!AA424*(1-'Q9B-L2-REIDI'!$AK424)</f>
        <v>0</v>
      </c>
      <c r="AB424" s="60">
        <f>'Q9B-L2'!AB424*(1-'Q9B-L2-REIDI'!$AK424)</f>
        <v>0</v>
      </c>
      <c r="AC424" s="60">
        <f>'Q9B-L2'!AC424*(1-'Q9B-L2-REIDI'!$AK424)</f>
        <v>0</v>
      </c>
      <c r="AD424" s="60">
        <f>'Q9B-L2'!AD424*(1-'Q9B-L2-REIDI'!$AK424)</f>
        <v>0</v>
      </c>
      <c r="AE424" s="60">
        <f>'Q9B-L2'!AE424*(1-'Q9B-L2-REIDI'!$AK424)</f>
        <v>0</v>
      </c>
      <c r="AF424" s="60">
        <f>'Q9B-L2'!AF424*(1-'Q9B-L2-REIDI'!$AK424)</f>
        <v>0</v>
      </c>
      <c r="AG424" s="60">
        <f>'Q9B-L2'!AG424*(1-'Q9B-L2-REIDI'!$AK424)</f>
        <v>0</v>
      </c>
      <c r="AH424" s="60">
        <f>'Q9B-L2'!AH424*(1-'Q9B-L2-REIDI'!$AK424)</f>
        <v>0</v>
      </c>
      <c r="AI424" s="60">
        <f>'Q9B-L2'!AI424*(1-'Q9B-L2-REIDI'!$AK424)</f>
        <v>0</v>
      </c>
      <c r="AJ424" s="20"/>
      <c r="AK424" s="170"/>
      <c r="AL424" s="55">
        <v>1</v>
      </c>
      <c r="AM424" s="55"/>
      <c r="AN424" s="55"/>
      <c r="AO424" s="45" t="str">
        <f t="shared" si="68"/>
        <v>Outros</v>
      </c>
    </row>
    <row r="425" spans="1:41" ht="16.5" hidden="1" customHeight="1" outlineLevel="2">
      <c r="B425" s="48" t="s">
        <v>456</v>
      </c>
      <c r="C425" s="67" t="s">
        <v>79</v>
      </c>
      <c r="D425" s="50">
        <f t="shared" si="65"/>
        <v>15486.462393045796</v>
      </c>
      <c r="E425" s="51">
        <f t="shared" si="66"/>
        <v>19471.376796654633</v>
      </c>
      <c r="F425" s="60">
        <f>'Q9B-L2'!F425*(1-'Q9B-L2-REIDI'!$AK425)</f>
        <v>7732.2284690000024</v>
      </c>
      <c r="G425" s="60">
        <f>'Q9B-L2'!G425*(1-'Q9B-L2-REIDI'!$AK425)</f>
        <v>2934.7870819136574</v>
      </c>
      <c r="H425" s="60">
        <f>'Q9B-L2'!H425*(1-'Q9B-L2-REIDI'!$AK425)</f>
        <v>2934.7870819136574</v>
      </c>
      <c r="I425" s="60">
        <f>'Q9B-L2'!I425*(1-'Q9B-L2-REIDI'!$AK425)</f>
        <v>2934.7870819136574</v>
      </c>
      <c r="J425" s="60">
        <f>'Q9B-L2'!J425*(1-'Q9B-L2-REIDI'!$AK425)</f>
        <v>2934.7870819136574</v>
      </c>
      <c r="K425" s="60">
        <f>'Q9B-L2'!K425*(1-'Q9B-L2-REIDI'!$AK425)</f>
        <v>0</v>
      </c>
      <c r="L425" s="60">
        <f>'Q9B-L2'!L425*(1-'Q9B-L2-REIDI'!$AK425)</f>
        <v>0</v>
      </c>
      <c r="M425" s="60">
        <f>'Q9B-L2'!M425*(1-'Q9B-L2-REIDI'!$AK425)</f>
        <v>0</v>
      </c>
      <c r="N425" s="60">
        <f>'Q9B-L2'!N425*(1-'Q9B-L2-REIDI'!$AK425)</f>
        <v>0</v>
      </c>
      <c r="O425" s="60">
        <f>'Q9B-L2'!O425*(1-'Q9B-L2-REIDI'!$AK425)</f>
        <v>0</v>
      </c>
      <c r="P425" s="60">
        <f>'Q9B-L2'!P425*(1-'Q9B-L2-REIDI'!$AK425)</f>
        <v>0</v>
      </c>
      <c r="Q425" s="60">
        <f>'Q9B-L2'!Q425*(1-'Q9B-L2-REIDI'!$AK425)</f>
        <v>0</v>
      </c>
      <c r="R425" s="60">
        <f>'Q9B-L2'!R425*(1-'Q9B-L2-REIDI'!$AK425)</f>
        <v>0</v>
      </c>
      <c r="S425" s="60">
        <f>'Q9B-L2'!S425*(1-'Q9B-L2-REIDI'!$AK425)</f>
        <v>0</v>
      </c>
      <c r="T425" s="60">
        <f>'Q9B-L2'!T425*(1-'Q9B-L2-REIDI'!$AK425)</f>
        <v>0</v>
      </c>
      <c r="U425" s="60">
        <f>'Q9B-L2'!U425*(1-'Q9B-L2-REIDI'!$AK425)</f>
        <v>0</v>
      </c>
      <c r="V425" s="60">
        <f>'Q9B-L2'!V425*(1-'Q9B-L2-REIDI'!$AK425)</f>
        <v>0</v>
      </c>
      <c r="W425" s="60">
        <f>'Q9B-L2'!W425*(1-'Q9B-L2-REIDI'!$AK425)</f>
        <v>0</v>
      </c>
      <c r="X425" s="60">
        <f>'Q9B-L2'!X425*(1-'Q9B-L2-REIDI'!$AK425)</f>
        <v>0</v>
      </c>
      <c r="Y425" s="60">
        <f>'Q9B-L2'!Y425*(1-'Q9B-L2-REIDI'!$AK425)</f>
        <v>0</v>
      </c>
      <c r="Z425" s="60">
        <f>'Q9B-L2'!Z425*(1-'Q9B-L2-REIDI'!$AK425)</f>
        <v>0</v>
      </c>
      <c r="AA425" s="60">
        <f>'Q9B-L2'!AA425*(1-'Q9B-L2-REIDI'!$AK425)</f>
        <v>0</v>
      </c>
      <c r="AB425" s="60">
        <f>'Q9B-L2'!AB425*(1-'Q9B-L2-REIDI'!$AK425)</f>
        <v>0</v>
      </c>
      <c r="AC425" s="60">
        <f>'Q9B-L2'!AC425*(1-'Q9B-L2-REIDI'!$AK425)</f>
        <v>0</v>
      </c>
      <c r="AD425" s="60">
        <f>'Q9B-L2'!AD425*(1-'Q9B-L2-REIDI'!$AK425)</f>
        <v>0</v>
      </c>
      <c r="AE425" s="60">
        <f>'Q9B-L2'!AE425*(1-'Q9B-L2-REIDI'!$AK425)</f>
        <v>0</v>
      </c>
      <c r="AF425" s="60">
        <f>'Q9B-L2'!AF425*(1-'Q9B-L2-REIDI'!$AK425)</f>
        <v>0</v>
      </c>
      <c r="AG425" s="60">
        <f>'Q9B-L2'!AG425*(1-'Q9B-L2-REIDI'!$AK425)</f>
        <v>0</v>
      </c>
      <c r="AH425" s="60">
        <f>'Q9B-L2'!AH425*(1-'Q9B-L2-REIDI'!$AK425)</f>
        <v>0</v>
      </c>
      <c r="AI425" s="60">
        <f>'Q9B-L2'!AI425*(1-'Q9B-L2-REIDI'!$AK425)</f>
        <v>0</v>
      </c>
      <c r="AK425" s="54"/>
      <c r="AL425" s="55">
        <v>1</v>
      </c>
      <c r="AM425" s="55"/>
      <c r="AN425" s="55"/>
      <c r="AO425" s="45" t="str">
        <f t="shared" si="68"/>
        <v>Outros</v>
      </c>
    </row>
    <row r="426" spans="1:41" s="22" customFormat="1" ht="16.5" hidden="1" customHeight="1" outlineLevel="2">
      <c r="A426" s="119"/>
      <c r="B426" s="48" t="s">
        <v>457</v>
      </c>
      <c r="C426" s="67" t="s">
        <v>81</v>
      </c>
      <c r="D426" s="50">
        <f t="shared" si="65"/>
        <v>2765.4397130438924</v>
      </c>
      <c r="E426" s="51">
        <f t="shared" si="66"/>
        <v>3477.031570831185</v>
      </c>
      <c r="F426" s="60">
        <f>'Q9B-L2'!F426*(1-'Q9B-L2-REIDI'!$AK426)</f>
        <v>1380.7550837500007</v>
      </c>
      <c r="G426" s="60">
        <f>'Q9B-L2'!G426*(1-'Q9B-L2-REIDI'!$AK426)</f>
        <v>524.06912177029608</v>
      </c>
      <c r="H426" s="60">
        <f>'Q9B-L2'!H426*(1-'Q9B-L2-REIDI'!$AK426)</f>
        <v>524.06912177029608</v>
      </c>
      <c r="I426" s="60">
        <f>'Q9B-L2'!I426*(1-'Q9B-L2-REIDI'!$AK426)</f>
        <v>524.06912177029608</v>
      </c>
      <c r="J426" s="60">
        <f>'Q9B-L2'!J426*(1-'Q9B-L2-REIDI'!$AK426)</f>
        <v>524.06912177029608</v>
      </c>
      <c r="K426" s="60">
        <f>'Q9B-L2'!K426*(1-'Q9B-L2-REIDI'!$AK426)</f>
        <v>0</v>
      </c>
      <c r="L426" s="60">
        <f>'Q9B-L2'!L426*(1-'Q9B-L2-REIDI'!$AK426)</f>
        <v>0</v>
      </c>
      <c r="M426" s="60">
        <f>'Q9B-L2'!M426*(1-'Q9B-L2-REIDI'!$AK426)</f>
        <v>0</v>
      </c>
      <c r="N426" s="60">
        <f>'Q9B-L2'!N426*(1-'Q9B-L2-REIDI'!$AK426)</f>
        <v>0</v>
      </c>
      <c r="O426" s="60">
        <f>'Q9B-L2'!O426*(1-'Q9B-L2-REIDI'!$AK426)</f>
        <v>0</v>
      </c>
      <c r="P426" s="60">
        <f>'Q9B-L2'!P426*(1-'Q9B-L2-REIDI'!$AK426)</f>
        <v>0</v>
      </c>
      <c r="Q426" s="60">
        <f>'Q9B-L2'!Q426*(1-'Q9B-L2-REIDI'!$AK426)</f>
        <v>0</v>
      </c>
      <c r="R426" s="60">
        <f>'Q9B-L2'!R426*(1-'Q9B-L2-REIDI'!$AK426)</f>
        <v>0</v>
      </c>
      <c r="S426" s="60">
        <f>'Q9B-L2'!S426*(1-'Q9B-L2-REIDI'!$AK426)</f>
        <v>0</v>
      </c>
      <c r="T426" s="60">
        <f>'Q9B-L2'!T426*(1-'Q9B-L2-REIDI'!$AK426)</f>
        <v>0</v>
      </c>
      <c r="U426" s="60">
        <f>'Q9B-L2'!U426*(1-'Q9B-L2-REIDI'!$AK426)</f>
        <v>0</v>
      </c>
      <c r="V426" s="60">
        <f>'Q9B-L2'!V426*(1-'Q9B-L2-REIDI'!$AK426)</f>
        <v>0</v>
      </c>
      <c r="W426" s="60">
        <f>'Q9B-L2'!W426*(1-'Q9B-L2-REIDI'!$AK426)</f>
        <v>0</v>
      </c>
      <c r="X426" s="60">
        <f>'Q9B-L2'!X426*(1-'Q9B-L2-REIDI'!$AK426)</f>
        <v>0</v>
      </c>
      <c r="Y426" s="60">
        <f>'Q9B-L2'!Y426*(1-'Q9B-L2-REIDI'!$AK426)</f>
        <v>0</v>
      </c>
      <c r="Z426" s="60">
        <f>'Q9B-L2'!Z426*(1-'Q9B-L2-REIDI'!$AK426)</f>
        <v>0</v>
      </c>
      <c r="AA426" s="60">
        <f>'Q9B-L2'!AA426*(1-'Q9B-L2-REIDI'!$AK426)</f>
        <v>0</v>
      </c>
      <c r="AB426" s="60">
        <f>'Q9B-L2'!AB426*(1-'Q9B-L2-REIDI'!$AK426)</f>
        <v>0</v>
      </c>
      <c r="AC426" s="60">
        <f>'Q9B-L2'!AC426*(1-'Q9B-L2-REIDI'!$AK426)</f>
        <v>0</v>
      </c>
      <c r="AD426" s="60">
        <f>'Q9B-L2'!AD426*(1-'Q9B-L2-REIDI'!$AK426)</f>
        <v>0</v>
      </c>
      <c r="AE426" s="60">
        <f>'Q9B-L2'!AE426*(1-'Q9B-L2-REIDI'!$AK426)</f>
        <v>0</v>
      </c>
      <c r="AF426" s="60">
        <f>'Q9B-L2'!AF426*(1-'Q9B-L2-REIDI'!$AK426)</f>
        <v>0</v>
      </c>
      <c r="AG426" s="60">
        <f>'Q9B-L2'!AG426*(1-'Q9B-L2-REIDI'!$AK426)</f>
        <v>0</v>
      </c>
      <c r="AH426" s="60">
        <f>'Q9B-L2'!AH426*(1-'Q9B-L2-REIDI'!$AK426)</f>
        <v>0</v>
      </c>
      <c r="AI426" s="60">
        <f>'Q9B-L2'!AI426*(1-'Q9B-L2-REIDI'!$AK426)</f>
        <v>0</v>
      </c>
      <c r="AJ426" s="20"/>
      <c r="AK426" s="54"/>
      <c r="AL426" s="55">
        <v>1</v>
      </c>
      <c r="AM426" s="55"/>
      <c r="AN426" s="55"/>
      <c r="AO426" s="45" t="str">
        <f t="shared" si="68"/>
        <v>Outros</v>
      </c>
    </row>
    <row r="427" spans="1:41" s="22" customFormat="1" ht="16.5" hidden="1" customHeight="1" outlineLevel="2">
      <c r="A427" s="119"/>
      <c r="B427" s="48" t="s">
        <v>458</v>
      </c>
      <c r="C427" s="67" t="s">
        <v>83</v>
      </c>
      <c r="D427" s="50">
        <f t="shared" si="65"/>
        <v>2765.4397130438924</v>
      </c>
      <c r="E427" s="51">
        <f t="shared" si="66"/>
        <v>3477.031570831185</v>
      </c>
      <c r="F427" s="60">
        <f>'Q9B-L2'!F427*(1-'Q9B-L2-REIDI'!$AK427)</f>
        <v>1380.7550837500007</v>
      </c>
      <c r="G427" s="60">
        <f>'Q9B-L2'!G427*(1-'Q9B-L2-REIDI'!$AK427)</f>
        <v>524.06912177029608</v>
      </c>
      <c r="H427" s="60">
        <f>'Q9B-L2'!H427*(1-'Q9B-L2-REIDI'!$AK427)</f>
        <v>524.06912177029608</v>
      </c>
      <c r="I427" s="60">
        <f>'Q9B-L2'!I427*(1-'Q9B-L2-REIDI'!$AK427)</f>
        <v>524.06912177029608</v>
      </c>
      <c r="J427" s="60">
        <f>'Q9B-L2'!J427*(1-'Q9B-L2-REIDI'!$AK427)</f>
        <v>524.06912177029608</v>
      </c>
      <c r="K427" s="60">
        <f>'Q9B-L2'!K427*(1-'Q9B-L2-REIDI'!$AK427)</f>
        <v>0</v>
      </c>
      <c r="L427" s="60">
        <f>'Q9B-L2'!L427*(1-'Q9B-L2-REIDI'!$AK427)</f>
        <v>0</v>
      </c>
      <c r="M427" s="60">
        <f>'Q9B-L2'!M427*(1-'Q9B-L2-REIDI'!$AK427)</f>
        <v>0</v>
      </c>
      <c r="N427" s="60">
        <f>'Q9B-L2'!N427*(1-'Q9B-L2-REIDI'!$AK427)</f>
        <v>0</v>
      </c>
      <c r="O427" s="60">
        <f>'Q9B-L2'!O427*(1-'Q9B-L2-REIDI'!$AK427)</f>
        <v>0</v>
      </c>
      <c r="P427" s="60">
        <f>'Q9B-L2'!P427*(1-'Q9B-L2-REIDI'!$AK427)</f>
        <v>0</v>
      </c>
      <c r="Q427" s="60">
        <f>'Q9B-L2'!Q427*(1-'Q9B-L2-REIDI'!$AK427)</f>
        <v>0</v>
      </c>
      <c r="R427" s="60">
        <f>'Q9B-L2'!R427*(1-'Q9B-L2-REIDI'!$AK427)</f>
        <v>0</v>
      </c>
      <c r="S427" s="60">
        <f>'Q9B-L2'!S427*(1-'Q9B-L2-REIDI'!$AK427)</f>
        <v>0</v>
      </c>
      <c r="T427" s="60">
        <f>'Q9B-L2'!T427*(1-'Q9B-L2-REIDI'!$AK427)</f>
        <v>0</v>
      </c>
      <c r="U427" s="60">
        <f>'Q9B-L2'!U427*(1-'Q9B-L2-REIDI'!$AK427)</f>
        <v>0</v>
      </c>
      <c r="V427" s="60">
        <f>'Q9B-L2'!V427*(1-'Q9B-L2-REIDI'!$AK427)</f>
        <v>0</v>
      </c>
      <c r="W427" s="60">
        <f>'Q9B-L2'!W427*(1-'Q9B-L2-REIDI'!$AK427)</f>
        <v>0</v>
      </c>
      <c r="X427" s="60">
        <f>'Q9B-L2'!X427*(1-'Q9B-L2-REIDI'!$AK427)</f>
        <v>0</v>
      </c>
      <c r="Y427" s="60">
        <f>'Q9B-L2'!Y427*(1-'Q9B-L2-REIDI'!$AK427)</f>
        <v>0</v>
      </c>
      <c r="Z427" s="60">
        <f>'Q9B-L2'!Z427*(1-'Q9B-L2-REIDI'!$AK427)</f>
        <v>0</v>
      </c>
      <c r="AA427" s="60">
        <f>'Q9B-L2'!AA427*(1-'Q9B-L2-REIDI'!$AK427)</f>
        <v>0</v>
      </c>
      <c r="AB427" s="60">
        <f>'Q9B-L2'!AB427*(1-'Q9B-L2-REIDI'!$AK427)</f>
        <v>0</v>
      </c>
      <c r="AC427" s="60">
        <f>'Q9B-L2'!AC427*(1-'Q9B-L2-REIDI'!$AK427)</f>
        <v>0</v>
      </c>
      <c r="AD427" s="60">
        <f>'Q9B-L2'!AD427*(1-'Q9B-L2-REIDI'!$AK427)</f>
        <v>0</v>
      </c>
      <c r="AE427" s="60">
        <f>'Q9B-L2'!AE427*(1-'Q9B-L2-REIDI'!$AK427)</f>
        <v>0</v>
      </c>
      <c r="AF427" s="60">
        <f>'Q9B-L2'!AF427*(1-'Q9B-L2-REIDI'!$AK427)</f>
        <v>0</v>
      </c>
      <c r="AG427" s="60">
        <f>'Q9B-L2'!AG427*(1-'Q9B-L2-REIDI'!$AK427)</f>
        <v>0</v>
      </c>
      <c r="AH427" s="60">
        <f>'Q9B-L2'!AH427*(1-'Q9B-L2-REIDI'!$AK427)</f>
        <v>0</v>
      </c>
      <c r="AI427" s="60">
        <f>'Q9B-L2'!AI427*(1-'Q9B-L2-REIDI'!$AK427)</f>
        <v>0</v>
      </c>
      <c r="AJ427" s="20"/>
      <c r="AK427" s="54"/>
      <c r="AL427" s="55">
        <v>1</v>
      </c>
      <c r="AM427" s="55"/>
      <c r="AN427" s="55"/>
      <c r="AO427" s="45" t="str">
        <f t="shared" si="68"/>
        <v>Outros</v>
      </c>
    </row>
    <row r="428" spans="1:41" s="22" customFormat="1" ht="16.5" hidden="1" customHeight="1" outlineLevel="2">
      <c r="A428" s="119"/>
      <c r="B428" s="48" t="s">
        <v>459</v>
      </c>
      <c r="C428" s="67" t="s">
        <v>85</v>
      </c>
      <c r="D428" s="50">
        <f t="shared" si="65"/>
        <v>8849.4070817404536</v>
      </c>
      <c r="E428" s="51">
        <f t="shared" si="66"/>
        <v>11126.501026659789</v>
      </c>
      <c r="F428" s="60">
        <f>'Q9B-L2'!F428*(1-'Q9B-L2-REIDI'!$AK428)</f>
        <v>4418.4162680000009</v>
      </c>
      <c r="G428" s="60">
        <f>'Q9B-L2'!G428*(1-'Q9B-L2-REIDI'!$AK428)</f>
        <v>1677.0211896649471</v>
      </c>
      <c r="H428" s="60">
        <f>'Q9B-L2'!H428*(1-'Q9B-L2-REIDI'!$AK428)</f>
        <v>1677.0211896649471</v>
      </c>
      <c r="I428" s="60">
        <f>'Q9B-L2'!I428*(1-'Q9B-L2-REIDI'!$AK428)</f>
        <v>1677.0211896649471</v>
      </c>
      <c r="J428" s="60">
        <f>'Q9B-L2'!J428*(1-'Q9B-L2-REIDI'!$AK428)</f>
        <v>1677.0211896649471</v>
      </c>
      <c r="K428" s="60">
        <f>'Q9B-L2'!K428*(1-'Q9B-L2-REIDI'!$AK428)</f>
        <v>0</v>
      </c>
      <c r="L428" s="60">
        <f>'Q9B-L2'!L428*(1-'Q9B-L2-REIDI'!$AK428)</f>
        <v>0</v>
      </c>
      <c r="M428" s="60">
        <f>'Q9B-L2'!M428*(1-'Q9B-L2-REIDI'!$AK428)</f>
        <v>0</v>
      </c>
      <c r="N428" s="60">
        <f>'Q9B-L2'!N428*(1-'Q9B-L2-REIDI'!$AK428)</f>
        <v>0</v>
      </c>
      <c r="O428" s="60">
        <f>'Q9B-L2'!O428*(1-'Q9B-L2-REIDI'!$AK428)</f>
        <v>0</v>
      </c>
      <c r="P428" s="60">
        <f>'Q9B-L2'!P428*(1-'Q9B-L2-REIDI'!$AK428)</f>
        <v>0</v>
      </c>
      <c r="Q428" s="60">
        <f>'Q9B-L2'!Q428*(1-'Q9B-L2-REIDI'!$AK428)</f>
        <v>0</v>
      </c>
      <c r="R428" s="60">
        <f>'Q9B-L2'!R428*(1-'Q9B-L2-REIDI'!$AK428)</f>
        <v>0</v>
      </c>
      <c r="S428" s="60">
        <f>'Q9B-L2'!S428*(1-'Q9B-L2-REIDI'!$AK428)</f>
        <v>0</v>
      </c>
      <c r="T428" s="60">
        <f>'Q9B-L2'!T428*(1-'Q9B-L2-REIDI'!$AK428)</f>
        <v>0</v>
      </c>
      <c r="U428" s="60">
        <f>'Q9B-L2'!U428*(1-'Q9B-L2-REIDI'!$AK428)</f>
        <v>0</v>
      </c>
      <c r="V428" s="60">
        <f>'Q9B-L2'!V428*(1-'Q9B-L2-REIDI'!$AK428)</f>
        <v>0</v>
      </c>
      <c r="W428" s="60">
        <f>'Q9B-L2'!W428*(1-'Q9B-L2-REIDI'!$AK428)</f>
        <v>0</v>
      </c>
      <c r="X428" s="60">
        <f>'Q9B-L2'!X428*(1-'Q9B-L2-REIDI'!$AK428)</f>
        <v>0</v>
      </c>
      <c r="Y428" s="60">
        <f>'Q9B-L2'!Y428*(1-'Q9B-L2-REIDI'!$AK428)</f>
        <v>0</v>
      </c>
      <c r="Z428" s="60">
        <f>'Q9B-L2'!Z428*(1-'Q9B-L2-REIDI'!$AK428)</f>
        <v>0</v>
      </c>
      <c r="AA428" s="60">
        <f>'Q9B-L2'!AA428*(1-'Q9B-L2-REIDI'!$AK428)</f>
        <v>0</v>
      </c>
      <c r="AB428" s="60">
        <f>'Q9B-L2'!AB428*(1-'Q9B-L2-REIDI'!$AK428)</f>
        <v>0</v>
      </c>
      <c r="AC428" s="60">
        <f>'Q9B-L2'!AC428*(1-'Q9B-L2-REIDI'!$AK428)</f>
        <v>0</v>
      </c>
      <c r="AD428" s="60">
        <f>'Q9B-L2'!AD428*(1-'Q9B-L2-REIDI'!$AK428)</f>
        <v>0</v>
      </c>
      <c r="AE428" s="60">
        <f>'Q9B-L2'!AE428*(1-'Q9B-L2-REIDI'!$AK428)</f>
        <v>0</v>
      </c>
      <c r="AF428" s="60">
        <f>'Q9B-L2'!AF428*(1-'Q9B-L2-REIDI'!$AK428)</f>
        <v>0</v>
      </c>
      <c r="AG428" s="60">
        <f>'Q9B-L2'!AG428*(1-'Q9B-L2-REIDI'!$AK428)</f>
        <v>0</v>
      </c>
      <c r="AH428" s="60">
        <f>'Q9B-L2'!AH428*(1-'Q9B-L2-REIDI'!$AK428)</f>
        <v>0</v>
      </c>
      <c r="AI428" s="60">
        <f>'Q9B-L2'!AI428*(1-'Q9B-L2-REIDI'!$AK428)</f>
        <v>0</v>
      </c>
      <c r="AJ428" s="20"/>
      <c r="AK428" s="54"/>
      <c r="AL428" s="55">
        <v>1</v>
      </c>
      <c r="AM428" s="55"/>
      <c r="AN428" s="55"/>
      <c r="AO428" s="45" t="str">
        <f t="shared" si="68"/>
        <v>Outros</v>
      </c>
    </row>
    <row r="429" spans="1:41" s="22" customFormat="1" ht="16.5" hidden="1" customHeight="1" outlineLevel="2">
      <c r="A429" s="119"/>
      <c r="B429" s="48" t="s">
        <v>460</v>
      </c>
      <c r="C429" s="67" t="s">
        <v>87</v>
      </c>
      <c r="D429" s="50">
        <f t="shared" si="65"/>
        <v>2765.439713043892</v>
      </c>
      <c r="E429" s="51">
        <f t="shared" si="66"/>
        <v>3477.0315708311846</v>
      </c>
      <c r="F429" s="60">
        <f>'Q9B-L2'!F429*(1-'Q9B-L2-REIDI'!$AK429)</f>
        <v>1380.7550837500003</v>
      </c>
      <c r="G429" s="60">
        <f>'Q9B-L2'!G429*(1-'Q9B-L2-REIDI'!$AK429)</f>
        <v>524.06912177029596</v>
      </c>
      <c r="H429" s="60">
        <f>'Q9B-L2'!H429*(1-'Q9B-L2-REIDI'!$AK429)</f>
        <v>524.06912177029596</v>
      </c>
      <c r="I429" s="60">
        <f>'Q9B-L2'!I429*(1-'Q9B-L2-REIDI'!$AK429)</f>
        <v>524.06912177029596</v>
      </c>
      <c r="J429" s="60">
        <f>'Q9B-L2'!J429*(1-'Q9B-L2-REIDI'!$AK429)</f>
        <v>524.06912177029596</v>
      </c>
      <c r="K429" s="60">
        <f>'Q9B-L2'!K429*(1-'Q9B-L2-REIDI'!$AK429)</f>
        <v>0</v>
      </c>
      <c r="L429" s="60">
        <f>'Q9B-L2'!L429*(1-'Q9B-L2-REIDI'!$AK429)</f>
        <v>0</v>
      </c>
      <c r="M429" s="60">
        <f>'Q9B-L2'!M429*(1-'Q9B-L2-REIDI'!$AK429)</f>
        <v>0</v>
      </c>
      <c r="N429" s="60">
        <f>'Q9B-L2'!N429*(1-'Q9B-L2-REIDI'!$AK429)</f>
        <v>0</v>
      </c>
      <c r="O429" s="60">
        <f>'Q9B-L2'!O429*(1-'Q9B-L2-REIDI'!$AK429)</f>
        <v>0</v>
      </c>
      <c r="P429" s="60">
        <f>'Q9B-L2'!P429*(1-'Q9B-L2-REIDI'!$AK429)</f>
        <v>0</v>
      </c>
      <c r="Q429" s="60">
        <f>'Q9B-L2'!Q429*(1-'Q9B-L2-REIDI'!$AK429)</f>
        <v>0</v>
      </c>
      <c r="R429" s="60">
        <f>'Q9B-L2'!R429*(1-'Q9B-L2-REIDI'!$AK429)</f>
        <v>0</v>
      </c>
      <c r="S429" s="60">
        <f>'Q9B-L2'!S429*(1-'Q9B-L2-REIDI'!$AK429)</f>
        <v>0</v>
      </c>
      <c r="T429" s="60">
        <f>'Q9B-L2'!T429*(1-'Q9B-L2-REIDI'!$AK429)</f>
        <v>0</v>
      </c>
      <c r="U429" s="60">
        <f>'Q9B-L2'!U429*(1-'Q9B-L2-REIDI'!$AK429)</f>
        <v>0</v>
      </c>
      <c r="V429" s="60">
        <f>'Q9B-L2'!V429*(1-'Q9B-L2-REIDI'!$AK429)</f>
        <v>0</v>
      </c>
      <c r="W429" s="60">
        <f>'Q9B-L2'!W429*(1-'Q9B-L2-REIDI'!$AK429)</f>
        <v>0</v>
      </c>
      <c r="X429" s="60">
        <f>'Q9B-L2'!X429*(1-'Q9B-L2-REIDI'!$AK429)</f>
        <v>0</v>
      </c>
      <c r="Y429" s="60">
        <f>'Q9B-L2'!Y429*(1-'Q9B-L2-REIDI'!$AK429)</f>
        <v>0</v>
      </c>
      <c r="Z429" s="60">
        <f>'Q9B-L2'!Z429*(1-'Q9B-L2-REIDI'!$AK429)</f>
        <v>0</v>
      </c>
      <c r="AA429" s="60">
        <f>'Q9B-L2'!AA429*(1-'Q9B-L2-REIDI'!$AK429)</f>
        <v>0</v>
      </c>
      <c r="AB429" s="60">
        <f>'Q9B-L2'!AB429*(1-'Q9B-L2-REIDI'!$AK429)</f>
        <v>0</v>
      </c>
      <c r="AC429" s="60">
        <f>'Q9B-L2'!AC429*(1-'Q9B-L2-REIDI'!$AK429)</f>
        <v>0</v>
      </c>
      <c r="AD429" s="60">
        <f>'Q9B-L2'!AD429*(1-'Q9B-L2-REIDI'!$AK429)</f>
        <v>0</v>
      </c>
      <c r="AE429" s="60">
        <f>'Q9B-L2'!AE429*(1-'Q9B-L2-REIDI'!$AK429)</f>
        <v>0</v>
      </c>
      <c r="AF429" s="60">
        <f>'Q9B-L2'!AF429*(1-'Q9B-L2-REIDI'!$AK429)</f>
        <v>0</v>
      </c>
      <c r="AG429" s="60">
        <f>'Q9B-L2'!AG429*(1-'Q9B-L2-REIDI'!$AK429)</f>
        <v>0</v>
      </c>
      <c r="AH429" s="60">
        <f>'Q9B-L2'!AH429*(1-'Q9B-L2-REIDI'!$AK429)</f>
        <v>0</v>
      </c>
      <c r="AI429" s="60">
        <f>'Q9B-L2'!AI429*(1-'Q9B-L2-REIDI'!$AK429)</f>
        <v>0</v>
      </c>
      <c r="AJ429" s="20"/>
      <c r="AK429" s="54"/>
      <c r="AL429" s="55">
        <v>1</v>
      </c>
      <c r="AM429" s="55"/>
      <c r="AN429" s="55"/>
      <c r="AO429" s="45" t="str">
        <f t="shared" si="68"/>
        <v>Outros</v>
      </c>
    </row>
    <row r="430" spans="1:41" s="22" customFormat="1" ht="16.5" customHeight="1" collapsed="1">
      <c r="A430" s="119"/>
      <c r="B430" s="69">
        <v>5</v>
      </c>
      <c r="C430" s="70" t="s">
        <v>461</v>
      </c>
      <c r="D430" s="71">
        <f t="shared" si="65"/>
        <v>499862.09700630931</v>
      </c>
      <c r="E430" s="72">
        <f t="shared" si="66"/>
        <v>1909873.4985540428</v>
      </c>
      <c r="F430" s="73">
        <f t="shared" ref="F430:AI430" si="69">SUBTOTAL(9,F431:F450)</f>
        <v>0</v>
      </c>
      <c r="G430" s="73">
        <f t="shared" si="69"/>
        <v>0</v>
      </c>
      <c r="H430" s="73">
        <f t="shared" si="69"/>
        <v>0</v>
      </c>
      <c r="I430" s="73">
        <f t="shared" si="69"/>
        <v>0</v>
      </c>
      <c r="J430" s="73">
        <f t="shared" si="69"/>
        <v>320397.97120154306</v>
      </c>
      <c r="K430" s="73">
        <f t="shared" si="69"/>
        <v>382.76396481730166</v>
      </c>
      <c r="L430" s="73">
        <f t="shared" si="69"/>
        <v>1366.4710633509139</v>
      </c>
      <c r="M430" s="73">
        <f t="shared" si="69"/>
        <v>49481.499285809768</v>
      </c>
      <c r="N430" s="73">
        <f t="shared" si="69"/>
        <v>10925.518661830436</v>
      </c>
      <c r="O430" s="73">
        <f t="shared" si="69"/>
        <v>27813.690549485644</v>
      </c>
      <c r="P430" s="73">
        <f t="shared" si="69"/>
        <v>316197.09815263178</v>
      </c>
      <c r="Q430" s="73">
        <f t="shared" si="69"/>
        <v>0</v>
      </c>
      <c r="R430" s="73">
        <f t="shared" si="69"/>
        <v>13765.276497605242</v>
      </c>
      <c r="S430" s="73">
        <f t="shared" si="69"/>
        <v>2521.7891024854498</v>
      </c>
      <c r="T430" s="73">
        <f t="shared" si="69"/>
        <v>10624.979823993255</v>
      </c>
      <c r="U430" s="73">
        <f t="shared" si="69"/>
        <v>27194.632084272882</v>
      </c>
      <c r="V430" s="73">
        <f t="shared" si="69"/>
        <v>316661.05056151695</v>
      </c>
      <c r="W430" s="73">
        <f t="shared" si="69"/>
        <v>35652.920151395017</v>
      </c>
      <c r="X430" s="73">
        <f t="shared" si="69"/>
        <v>0</v>
      </c>
      <c r="Y430" s="73">
        <f t="shared" si="69"/>
        <v>2778.2973975345321</v>
      </c>
      <c r="Z430" s="73">
        <f t="shared" si="69"/>
        <v>24133.74802654942</v>
      </c>
      <c r="AA430" s="73">
        <f t="shared" si="69"/>
        <v>27194.632084272882</v>
      </c>
      <c r="AB430" s="73">
        <f t="shared" si="69"/>
        <v>316104.00342863059</v>
      </c>
      <c r="AC430" s="73">
        <f t="shared" si="69"/>
        <v>0</v>
      </c>
      <c r="AD430" s="73">
        <f t="shared" si="69"/>
        <v>813.5554279353463</v>
      </c>
      <c r="AE430" s="73">
        <f t="shared" si="69"/>
        <v>2521.7891024854498</v>
      </c>
      <c r="AF430" s="73">
        <f t="shared" si="69"/>
        <v>10368.471528944172</v>
      </c>
      <c r="AG430" s="73">
        <f t="shared" si="69"/>
        <v>62847.552235667892</v>
      </c>
      <c r="AH430" s="73">
        <f t="shared" si="69"/>
        <v>329869.27992623579</v>
      </c>
      <c r="AI430" s="74">
        <f t="shared" si="69"/>
        <v>256.50829504908211</v>
      </c>
      <c r="AJ430" s="20"/>
      <c r="AK430" s="75"/>
      <c r="AL430" s="76"/>
      <c r="AM430" s="76"/>
      <c r="AN430" s="76"/>
      <c r="AO430" s="45" t="str">
        <f t="shared" si="68"/>
        <v>CONSERVAÇÃO ESPECIAL</v>
      </c>
    </row>
    <row r="431" spans="1:41" s="22" customFormat="1" ht="16.5" hidden="1" customHeight="1" outlineLevel="1">
      <c r="A431" s="119"/>
      <c r="B431" s="37" t="s">
        <v>462</v>
      </c>
      <c r="C431" s="38" t="s">
        <v>366</v>
      </c>
      <c r="D431" s="39">
        <f t="shared" si="65"/>
        <v>419535.54080254171</v>
      </c>
      <c r="E431" s="40">
        <f t="shared" si="66"/>
        <v>1597115.3970034735</v>
      </c>
      <c r="F431" s="96">
        <f t="shared" ref="F431:AI431" si="70">SUBTOTAL(9,F432:F441)</f>
        <v>0</v>
      </c>
      <c r="G431" s="96">
        <f t="shared" si="70"/>
        <v>0</v>
      </c>
      <c r="H431" s="96">
        <f t="shared" si="70"/>
        <v>0</v>
      </c>
      <c r="I431" s="96">
        <f t="shared" si="70"/>
        <v>0</v>
      </c>
      <c r="J431" s="96">
        <f t="shared" si="70"/>
        <v>280468.84142989473</v>
      </c>
      <c r="K431" s="96">
        <f t="shared" si="70"/>
        <v>350.39722574961542</v>
      </c>
      <c r="L431" s="96">
        <f t="shared" si="70"/>
        <v>1250.9214912480813</v>
      </c>
      <c r="M431" s="96">
        <f t="shared" si="70"/>
        <v>12659.226599533122</v>
      </c>
      <c r="N431" s="96">
        <f t="shared" si="70"/>
        <v>9491.7076656890349</v>
      </c>
      <c r="O431" s="96">
        <f t="shared" si="70"/>
        <v>25226.931213443822</v>
      </c>
      <c r="P431" s="96">
        <f t="shared" si="70"/>
        <v>289459.29127796745</v>
      </c>
      <c r="Q431" s="96">
        <f t="shared" si="70"/>
        <v>0</v>
      </c>
      <c r="R431" s="96">
        <f t="shared" si="70"/>
        <v>0</v>
      </c>
      <c r="S431" s="96">
        <f t="shared" si="70"/>
        <v>2308.5451783797917</v>
      </c>
      <c r="T431" s="96">
        <f t="shared" si="70"/>
        <v>9491.7076656890349</v>
      </c>
      <c r="U431" s="96">
        <f t="shared" si="70"/>
        <v>24895.03849234862</v>
      </c>
      <c r="V431" s="96">
        <f t="shared" si="70"/>
        <v>289374.06869689847</v>
      </c>
      <c r="W431" s="96">
        <f t="shared" si="70"/>
        <v>0</v>
      </c>
      <c r="X431" s="96">
        <f t="shared" si="70"/>
        <v>0</v>
      </c>
      <c r="Y431" s="96">
        <f t="shared" si="70"/>
        <v>2308.5451783797917</v>
      </c>
      <c r="Z431" s="96">
        <f t="shared" si="70"/>
        <v>9491.7076656890349</v>
      </c>
      <c r="AA431" s="96">
        <f t="shared" si="70"/>
        <v>24895.03849234862</v>
      </c>
      <c r="AB431" s="96">
        <f t="shared" si="70"/>
        <v>289374.06869689847</v>
      </c>
      <c r="AC431" s="96">
        <f t="shared" si="70"/>
        <v>0</v>
      </c>
      <c r="AD431" s="96">
        <f t="shared" si="70"/>
        <v>0</v>
      </c>
      <c r="AE431" s="96">
        <f t="shared" si="70"/>
        <v>2308.5451783797917</v>
      </c>
      <c r="AF431" s="96">
        <f t="shared" si="70"/>
        <v>9491.7076656890349</v>
      </c>
      <c r="AG431" s="96">
        <f t="shared" si="70"/>
        <v>24895.03849234862</v>
      </c>
      <c r="AH431" s="96">
        <f t="shared" si="70"/>
        <v>289374.06869689847</v>
      </c>
      <c r="AI431" s="97">
        <f t="shared" si="70"/>
        <v>0</v>
      </c>
      <c r="AJ431" s="20"/>
      <c r="AK431" s="43"/>
      <c r="AL431" s="44"/>
      <c r="AM431" s="44"/>
      <c r="AN431" s="44"/>
      <c r="AO431" s="45" t="str">
        <f t="shared" si="68"/>
        <v>Pavimento</v>
      </c>
    </row>
    <row r="432" spans="1:41" s="22" customFormat="1" ht="16.5" hidden="1" customHeight="1" outlineLevel="2">
      <c r="A432" s="119"/>
      <c r="B432" s="48" t="s">
        <v>463</v>
      </c>
      <c r="C432" s="67" t="s">
        <v>464</v>
      </c>
      <c r="D432" s="50">
        <f t="shared" si="65"/>
        <v>419535.54080254171</v>
      </c>
      <c r="E432" s="51">
        <f t="shared" si="66"/>
        <v>1597115.3970034735</v>
      </c>
      <c r="F432" s="98">
        <f t="shared" ref="F432:AI432" si="71">SUBTOTAL(9,F433:F441)</f>
        <v>0</v>
      </c>
      <c r="G432" s="98">
        <f t="shared" si="71"/>
        <v>0</v>
      </c>
      <c r="H432" s="98">
        <f t="shared" si="71"/>
        <v>0</v>
      </c>
      <c r="I432" s="98">
        <f t="shared" si="71"/>
        <v>0</v>
      </c>
      <c r="J432" s="98">
        <f t="shared" si="71"/>
        <v>280468.84142989473</v>
      </c>
      <c r="K432" s="98">
        <f t="shared" si="71"/>
        <v>350.39722574961542</v>
      </c>
      <c r="L432" s="98">
        <f t="shared" si="71"/>
        <v>1250.9214912480813</v>
      </c>
      <c r="M432" s="98">
        <f t="shared" si="71"/>
        <v>12659.226599533122</v>
      </c>
      <c r="N432" s="98">
        <f t="shared" si="71"/>
        <v>9491.7076656890349</v>
      </c>
      <c r="O432" s="98">
        <f t="shared" si="71"/>
        <v>25226.931213443822</v>
      </c>
      <c r="P432" s="98">
        <f t="shared" si="71"/>
        <v>289459.29127796745</v>
      </c>
      <c r="Q432" s="98">
        <f t="shared" si="71"/>
        <v>0</v>
      </c>
      <c r="R432" s="98">
        <f t="shared" si="71"/>
        <v>0</v>
      </c>
      <c r="S432" s="98">
        <f t="shared" si="71"/>
        <v>2308.5451783797917</v>
      </c>
      <c r="T432" s="98">
        <f t="shared" si="71"/>
        <v>9491.7076656890349</v>
      </c>
      <c r="U432" s="98">
        <f t="shared" si="71"/>
        <v>24895.03849234862</v>
      </c>
      <c r="V432" s="98">
        <f t="shared" si="71"/>
        <v>289374.06869689847</v>
      </c>
      <c r="W432" s="98">
        <f t="shared" si="71"/>
        <v>0</v>
      </c>
      <c r="X432" s="98">
        <f t="shared" si="71"/>
        <v>0</v>
      </c>
      <c r="Y432" s="98">
        <f t="shared" si="71"/>
        <v>2308.5451783797917</v>
      </c>
      <c r="Z432" s="98">
        <f t="shared" si="71"/>
        <v>9491.7076656890349</v>
      </c>
      <c r="AA432" s="98">
        <f t="shared" si="71"/>
        <v>24895.03849234862</v>
      </c>
      <c r="AB432" s="98">
        <f t="shared" si="71"/>
        <v>289374.06869689847</v>
      </c>
      <c r="AC432" s="98">
        <f t="shared" si="71"/>
        <v>0</v>
      </c>
      <c r="AD432" s="98">
        <f t="shared" si="71"/>
        <v>0</v>
      </c>
      <c r="AE432" s="98">
        <f t="shared" si="71"/>
        <v>2308.5451783797917</v>
      </c>
      <c r="AF432" s="98">
        <f t="shared" si="71"/>
        <v>9491.7076656890349</v>
      </c>
      <c r="AG432" s="98">
        <f t="shared" si="71"/>
        <v>24895.03849234862</v>
      </c>
      <c r="AH432" s="98">
        <f t="shared" si="71"/>
        <v>289374.06869689847</v>
      </c>
      <c r="AI432" s="98">
        <f t="shared" si="71"/>
        <v>0</v>
      </c>
      <c r="AJ432" s="20"/>
      <c r="AK432" s="54"/>
      <c r="AL432" s="55"/>
      <c r="AM432" s="55"/>
      <c r="AN432" s="55"/>
      <c r="AO432" s="45" t="str">
        <f t="shared" si="68"/>
        <v>Pavimento</v>
      </c>
    </row>
    <row r="433" spans="1:41" s="22" customFormat="1" ht="16.5" hidden="1" customHeight="1" outlineLevel="3">
      <c r="A433" s="119"/>
      <c r="B433" s="56" t="s">
        <v>465</v>
      </c>
      <c r="C433" s="57" t="s">
        <v>368</v>
      </c>
      <c r="D433" s="58">
        <f t="shared" si="65"/>
        <v>90430.629188709339</v>
      </c>
      <c r="E433" s="59">
        <f t="shared" si="66"/>
        <v>340207.27015074797</v>
      </c>
      <c r="F433" s="60">
        <f>'Q9B-L2'!F433*(1-'Q9B-L2-REIDI'!$AK433)</f>
        <v>0</v>
      </c>
      <c r="G433" s="60">
        <f>'Q9B-L2'!G433*(1-'Q9B-L2-REIDI'!$AK433)</f>
        <v>0</v>
      </c>
      <c r="H433" s="60">
        <f>'Q9B-L2'!H433*(1-'Q9B-L2-REIDI'!$AK433)</f>
        <v>0</v>
      </c>
      <c r="I433" s="60">
        <f>'Q9B-L2'!I433*(1-'Q9B-L2-REIDI'!$AK433)</f>
        <v>0</v>
      </c>
      <c r="J433" s="60">
        <f>'Q9B-L2'!J433*(1-'Q9B-L2-REIDI'!$AK433)</f>
        <v>61946.038931450719</v>
      </c>
      <c r="K433" s="60">
        <f>'Q9B-L2'!K433*(1-'Q9B-L2-REIDI'!$AK433)</f>
        <v>191.92057350287806</v>
      </c>
      <c r="L433" s="60">
        <f>'Q9B-L2'!L433*(1-'Q9B-L2-REIDI'!$AK433)</f>
        <v>65.869245925799717</v>
      </c>
      <c r="M433" s="60">
        <f>'Q9B-L2'!M433*(1-'Q9B-L2-REIDI'!$AK433)</f>
        <v>2286.8087547850459</v>
      </c>
      <c r="N433" s="60">
        <f>'Q9B-L2'!N433*(1-'Q9B-L2-REIDI'!$AK433)</f>
        <v>5198.8253469290003</v>
      </c>
      <c r="O433" s="60">
        <f>'Q9B-L2'!O433*(1-'Q9B-L2-REIDI'!$AK433)</f>
        <v>1784.2938828911529</v>
      </c>
      <c r="P433" s="60">
        <f>'Q9B-L2'!P433*(1-'Q9B-L2-REIDI'!$AK433)</f>
        <v>61946.038931450719</v>
      </c>
      <c r="Q433" s="60">
        <f>'Q9B-L2'!Q433*(1-'Q9B-L2-REIDI'!$AK433)</f>
        <v>0</v>
      </c>
      <c r="R433" s="60">
        <f>'Q9B-L2'!R433*(1-'Q9B-L2-REIDI'!$AK433)</f>
        <v>0</v>
      </c>
      <c r="S433" s="60">
        <f>'Q9B-L2'!S433*(1-'Q9B-L2-REIDI'!$AK433)</f>
        <v>0</v>
      </c>
      <c r="T433" s="60">
        <f>'Q9B-L2'!T433*(1-'Q9B-L2-REIDI'!$AK433)</f>
        <v>5198.8253469290003</v>
      </c>
      <c r="U433" s="60">
        <f>'Q9B-L2'!U433*(1-'Q9B-L2-REIDI'!$AK433)</f>
        <v>1784.2938828911529</v>
      </c>
      <c r="V433" s="60">
        <f>'Q9B-L2'!V433*(1-'Q9B-L2-REIDI'!$AK433)</f>
        <v>61946.038931450719</v>
      </c>
      <c r="W433" s="60">
        <f>'Q9B-L2'!W433*(1-'Q9B-L2-REIDI'!$AK433)</f>
        <v>0</v>
      </c>
      <c r="X433" s="60">
        <f>'Q9B-L2'!X433*(1-'Q9B-L2-REIDI'!$AK433)</f>
        <v>0</v>
      </c>
      <c r="Y433" s="60">
        <f>'Q9B-L2'!Y433*(1-'Q9B-L2-REIDI'!$AK433)</f>
        <v>0</v>
      </c>
      <c r="Z433" s="60">
        <f>'Q9B-L2'!Z433*(1-'Q9B-L2-REIDI'!$AK433)</f>
        <v>5198.8253469290003</v>
      </c>
      <c r="AA433" s="60">
        <f>'Q9B-L2'!AA433*(1-'Q9B-L2-REIDI'!$AK433)</f>
        <v>1784.2938828911529</v>
      </c>
      <c r="AB433" s="60">
        <f>'Q9B-L2'!AB433*(1-'Q9B-L2-REIDI'!$AK433)</f>
        <v>61946.038931450719</v>
      </c>
      <c r="AC433" s="60">
        <f>'Q9B-L2'!AC433*(1-'Q9B-L2-REIDI'!$AK433)</f>
        <v>0</v>
      </c>
      <c r="AD433" s="60">
        <f>'Q9B-L2'!AD433*(1-'Q9B-L2-REIDI'!$AK433)</f>
        <v>0</v>
      </c>
      <c r="AE433" s="60">
        <f>'Q9B-L2'!AE433*(1-'Q9B-L2-REIDI'!$AK433)</f>
        <v>0</v>
      </c>
      <c r="AF433" s="60">
        <f>'Q9B-L2'!AF433*(1-'Q9B-L2-REIDI'!$AK433)</f>
        <v>5198.8253469290003</v>
      </c>
      <c r="AG433" s="60">
        <f>'Q9B-L2'!AG433*(1-'Q9B-L2-REIDI'!$AK433)</f>
        <v>1784.2938828911529</v>
      </c>
      <c r="AH433" s="60">
        <f>'Q9B-L2'!AH433*(1-'Q9B-L2-REIDI'!$AK433)</f>
        <v>61946.038931450719</v>
      </c>
      <c r="AI433" s="60">
        <f>'Q9B-L2'!AI433*(1-'Q9B-L2-REIDI'!$AK433)</f>
        <v>0</v>
      </c>
      <c r="AJ433" s="99"/>
      <c r="AK433" s="170">
        <v>3.6499999999999998E-2</v>
      </c>
      <c r="AL433" s="63"/>
      <c r="AM433" s="63"/>
      <c r="AN433" s="63"/>
      <c r="AO433" s="45" t="str">
        <f t="shared" si="68"/>
        <v>Pistas</v>
      </c>
    </row>
    <row r="434" spans="1:41" s="22" customFormat="1" ht="16.5" hidden="1" customHeight="1" outlineLevel="3">
      <c r="A434" s="119"/>
      <c r="B434" s="56" t="s">
        <v>466</v>
      </c>
      <c r="C434" s="57" t="s">
        <v>370</v>
      </c>
      <c r="D434" s="58">
        <f t="shared" si="65"/>
        <v>42911.771877133069</v>
      </c>
      <c r="E434" s="59">
        <f t="shared" si="66"/>
        <v>158788.67006352523</v>
      </c>
      <c r="F434" s="60">
        <f>'Q9B-L2'!F434*(1-'Q9B-L2-REIDI'!$AK434)</f>
        <v>0</v>
      </c>
      <c r="G434" s="60">
        <f>'Q9B-L2'!G434*(1-'Q9B-L2-REIDI'!$AK434)</f>
        <v>0</v>
      </c>
      <c r="H434" s="60">
        <f>'Q9B-L2'!H434*(1-'Q9B-L2-REIDI'!$AK434)</f>
        <v>0</v>
      </c>
      <c r="I434" s="60">
        <f>'Q9B-L2'!I434*(1-'Q9B-L2-REIDI'!$AK434)</f>
        <v>0</v>
      </c>
      <c r="J434" s="60">
        <f>'Q9B-L2'!J434*(1-'Q9B-L2-REIDI'!$AK434)</f>
        <v>31524.977902050123</v>
      </c>
      <c r="K434" s="60">
        <f>'Q9B-L2'!K434*(1-'Q9B-L2-REIDI'!$AK434)</f>
        <v>0</v>
      </c>
      <c r="L434" s="60">
        <f>'Q9B-L2'!L434*(1-'Q9B-L2-REIDI'!$AK434)</f>
        <v>0</v>
      </c>
      <c r="M434" s="60">
        <f>'Q9B-L2'!M434*(1-'Q9B-L2-REIDI'!$AK434)</f>
        <v>1163.7805532745947</v>
      </c>
      <c r="N434" s="60">
        <f>'Q9B-L2'!N434*(1-'Q9B-L2-REIDI'!$AK434)</f>
        <v>0</v>
      </c>
      <c r="O434" s="60">
        <f>'Q9B-L2'!O434*(1-'Q9B-L2-REIDI'!$AK434)</f>
        <v>0</v>
      </c>
      <c r="P434" s="60">
        <f>'Q9B-L2'!P434*(1-'Q9B-L2-REIDI'!$AK434)</f>
        <v>31524.977902050123</v>
      </c>
      <c r="Q434" s="60">
        <f>'Q9B-L2'!Q434*(1-'Q9B-L2-REIDI'!$AK434)</f>
        <v>0</v>
      </c>
      <c r="R434" s="60">
        <f>'Q9B-L2'!R434*(1-'Q9B-L2-REIDI'!$AK434)</f>
        <v>0</v>
      </c>
      <c r="S434" s="60">
        <f>'Q9B-L2'!S434*(1-'Q9B-L2-REIDI'!$AK434)</f>
        <v>0</v>
      </c>
      <c r="T434" s="60">
        <f>'Q9B-L2'!T434*(1-'Q9B-L2-REIDI'!$AK434)</f>
        <v>0</v>
      </c>
      <c r="U434" s="60">
        <f>'Q9B-L2'!U434*(1-'Q9B-L2-REIDI'!$AK434)</f>
        <v>0</v>
      </c>
      <c r="V434" s="60">
        <f>'Q9B-L2'!V434*(1-'Q9B-L2-REIDI'!$AK434)</f>
        <v>31524.977902050123</v>
      </c>
      <c r="W434" s="60">
        <f>'Q9B-L2'!W434*(1-'Q9B-L2-REIDI'!$AK434)</f>
        <v>0</v>
      </c>
      <c r="X434" s="60">
        <f>'Q9B-L2'!X434*(1-'Q9B-L2-REIDI'!$AK434)</f>
        <v>0</v>
      </c>
      <c r="Y434" s="60">
        <f>'Q9B-L2'!Y434*(1-'Q9B-L2-REIDI'!$AK434)</f>
        <v>0</v>
      </c>
      <c r="Z434" s="60">
        <f>'Q9B-L2'!Z434*(1-'Q9B-L2-REIDI'!$AK434)</f>
        <v>0</v>
      </c>
      <c r="AA434" s="60">
        <f>'Q9B-L2'!AA434*(1-'Q9B-L2-REIDI'!$AK434)</f>
        <v>0</v>
      </c>
      <c r="AB434" s="60">
        <f>'Q9B-L2'!AB434*(1-'Q9B-L2-REIDI'!$AK434)</f>
        <v>31524.977902050123</v>
      </c>
      <c r="AC434" s="60">
        <f>'Q9B-L2'!AC434*(1-'Q9B-L2-REIDI'!$AK434)</f>
        <v>0</v>
      </c>
      <c r="AD434" s="60">
        <f>'Q9B-L2'!AD434*(1-'Q9B-L2-REIDI'!$AK434)</f>
        <v>0</v>
      </c>
      <c r="AE434" s="60">
        <f>'Q9B-L2'!AE434*(1-'Q9B-L2-REIDI'!$AK434)</f>
        <v>0</v>
      </c>
      <c r="AF434" s="60">
        <f>'Q9B-L2'!AF434*(1-'Q9B-L2-REIDI'!$AK434)</f>
        <v>0</v>
      </c>
      <c r="AG434" s="60">
        <f>'Q9B-L2'!AG434*(1-'Q9B-L2-REIDI'!$AK434)</f>
        <v>0</v>
      </c>
      <c r="AH434" s="60">
        <f>'Q9B-L2'!AH434*(1-'Q9B-L2-REIDI'!$AK434)</f>
        <v>31524.977902050123</v>
      </c>
      <c r="AI434" s="60">
        <f>'Q9B-L2'!AI434*(1-'Q9B-L2-REIDI'!$AK434)</f>
        <v>0</v>
      </c>
      <c r="AJ434" s="99"/>
      <c r="AK434" s="170">
        <v>3.6499999999999998E-2</v>
      </c>
      <c r="AL434" s="63"/>
      <c r="AM434" s="63"/>
      <c r="AN434" s="63"/>
      <c r="AO434" s="45" t="str">
        <f t="shared" si="68"/>
        <v>Pistas</v>
      </c>
    </row>
    <row r="435" spans="1:41" s="22" customFormat="1" ht="16.5" hidden="1" customHeight="1" outlineLevel="3">
      <c r="A435" s="119"/>
      <c r="B435" s="56" t="s">
        <v>467</v>
      </c>
      <c r="C435" s="57" t="s">
        <v>372</v>
      </c>
      <c r="D435" s="58">
        <f t="shared" si="65"/>
        <v>23438.276981377086</v>
      </c>
      <c r="E435" s="59">
        <f t="shared" si="66"/>
        <v>89830.959553560882</v>
      </c>
      <c r="F435" s="60">
        <f>'Q9B-L2'!F435*(1-'Q9B-L2-REIDI'!$AK435)</f>
        <v>0</v>
      </c>
      <c r="G435" s="60">
        <f>'Q9B-L2'!G435*(1-'Q9B-L2-REIDI'!$AK435)</f>
        <v>0</v>
      </c>
      <c r="H435" s="60">
        <f>'Q9B-L2'!H435*(1-'Q9B-L2-REIDI'!$AK435)</f>
        <v>0</v>
      </c>
      <c r="I435" s="60">
        <f>'Q9B-L2'!I435*(1-'Q9B-L2-REIDI'!$AK435)</f>
        <v>0</v>
      </c>
      <c r="J435" s="60">
        <f>'Q9B-L2'!J435*(1-'Q9B-L2-REIDI'!$AK435)</f>
        <v>14393.917148065237</v>
      </c>
      <c r="K435" s="60">
        <f>'Q9B-L2'!K435*(1-'Q9B-L2-REIDI'!$AK435)</f>
        <v>158.47665224673736</v>
      </c>
      <c r="L435" s="60">
        <f>'Q9B-L2'!L435*(1-'Q9B-L2-REIDI'!$AK435)</f>
        <v>0</v>
      </c>
      <c r="M435" s="60">
        <f>'Q9B-L2'!M435*(1-'Q9B-L2-REIDI'!$AK435)</f>
        <v>531.3678859478174</v>
      </c>
      <c r="N435" s="60">
        <f>'Q9B-L2'!N435*(1-'Q9B-L2-REIDI'!$AK435)</f>
        <v>4292.8823187600337</v>
      </c>
      <c r="O435" s="60">
        <f>'Q9B-L2'!O435*(1-'Q9B-L2-REIDI'!$AK435)</f>
        <v>0</v>
      </c>
      <c r="P435" s="60">
        <f>'Q9B-L2'!P435*(1-'Q9B-L2-REIDI'!$AK435)</f>
        <v>14393.917148065237</v>
      </c>
      <c r="Q435" s="60">
        <f>'Q9B-L2'!Q435*(1-'Q9B-L2-REIDI'!$AK435)</f>
        <v>0</v>
      </c>
      <c r="R435" s="60">
        <f>'Q9B-L2'!R435*(1-'Q9B-L2-REIDI'!$AK435)</f>
        <v>0</v>
      </c>
      <c r="S435" s="60">
        <f>'Q9B-L2'!S435*(1-'Q9B-L2-REIDI'!$AK435)</f>
        <v>0</v>
      </c>
      <c r="T435" s="60">
        <f>'Q9B-L2'!T435*(1-'Q9B-L2-REIDI'!$AK435)</f>
        <v>4292.8823187600337</v>
      </c>
      <c r="U435" s="60">
        <f>'Q9B-L2'!U435*(1-'Q9B-L2-REIDI'!$AK435)</f>
        <v>0</v>
      </c>
      <c r="V435" s="60">
        <f>'Q9B-L2'!V435*(1-'Q9B-L2-REIDI'!$AK435)</f>
        <v>14393.917148065237</v>
      </c>
      <c r="W435" s="60">
        <f>'Q9B-L2'!W435*(1-'Q9B-L2-REIDI'!$AK435)</f>
        <v>0</v>
      </c>
      <c r="X435" s="60">
        <f>'Q9B-L2'!X435*(1-'Q9B-L2-REIDI'!$AK435)</f>
        <v>0</v>
      </c>
      <c r="Y435" s="60">
        <f>'Q9B-L2'!Y435*(1-'Q9B-L2-REIDI'!$AK435)</f>
        <v>0</v>
      </c>
      <c r="Z435" s="60">
        <f>'Q9B-L2'!Z435*(1-'Q9B-L2-REIDI'!$AK435)</f>
        <v>4292.8823187600337</v>
      </c>
      <c r="AA435" s="60">
        <f>'Q9B-L2'!AA435*(1-'Q9B-L2-REIDI'!$AK435)</f>
        <v>0</v>
      </c>
      <c r="AB435" s="60">
        <f>'Q9B-L2'!AB435*(1-'Q9B-L2-REIDI'!$AK435)</f>
        <v>14393.917148065237</v>
      </c>
      <c r="AC435" s="60">
        <f>'Q9B-L2'!AC435*(1-'Q9B-L2-REIDI'!$AK435)</f>
        <v>0</v>
      </c>
      <c r="AD435" s="60">
        <f>'Q9B-L2'!AD435*(1-'Q9B-L2-REIDI'!$AK435)</f>
        <v>0</v>
      </c>
      <c r="AE435" s="60">
        <f>'Q9B-L2'!AE435*(1-'Q9B-L2-REIDI'!$AK435)</f>
        <v>0</v>
      </c>
      <c r="AF435" s="60">
        <f>'Q9B-L2'!AF435*(1-'Q9B-L2-REIDI'!$AK435)</f>
        <v>4292.8823187600337</v>
      </c>
      <c r="AG435" s="60">
        <f>'Q9B-L2'!AG435*(1-'Q9B-L2-REIDI'!$AK435)</f>
        <v>0</v>
      </c>
      <c r="AH435" s="60">
        <f>'Q9B-L2'!AH435*(1-'Q9B-L2-REIDI'!$AK435)</f>
        <v>14393.917148065237</v>
      </c>
      <c r="AI435" s="60">
        <f>'Q9B-L2'!AI435*(1-'Q9B-L2-REIDI'!$AK435)</f>
        <v>0</v>
      </c>
      <c r="AJ435" s="99"/>
      <c r="AK435" s="170">
        <v>3.6499999999999998E-2</v>
      </c>
      <c r="AL435" s="63"/>
      <c r="AM435" s="63"/>
      <c r="AN435" s="63"/>
      <c r="AO435" s="45" t="str">
        <f t="shared" si="68"/>
        <v>Pistas</v>
      </c>
    </row>
    <row r="436" spans="1:41" s="22" customFormat="1" ht="16.5" hidden="1" customHeight="1" outlineLevel="3">
      <c r="A436" s="119"/>
      <c r="B436" s="56" t="s">
        <v>468</v>
      </c>
      <c r="C436" s="57" t="s">
        <v>374</v>
      </c>
      <c r="D436" s="58">
        <f t="shared" si="65"/>
        <v>8444.076711643469</v>
      </c>
      <c r="E436" s="59">
        <f t="shared" si="66"/>
        <v>31246.057953406333</v>
      </c>
      <c r="F436" s="60">
        <f>'Q9B-L2'!F436*(1-'Q9B-L2-REIDI'!$AK436)</f>
        <v>0</v>
      </c>
      <c r="G436" s="60">
        <f>'Q9B-L2'!G436*(1-'Q9B-L2-REIDI'!$AK436)</f>
        <v>0</v>
      </c>
      <c r="H436" s="60">
        <f>'Q9B-L2'!H436*(1-'Q9B-L2-REIDI'!$AK436)</f>
        <v>0</v>
      </c>
      <c r="I436" s="60">
        <f>'Q9B-L2'!I436*(1-'Q9B-L2-REIDI'!$AK436)</f>
        <v>0</v>
      </c>
      <c r="J436" s="60">
        <f>'Q9B-L2'!J436*(1-'Q9B-L2-REIDI'!$AK436)</f>
        <v>6203.410395170129</v>
      </c>
      <c r="K436" s="60">
        <f>'Q9B-L2'!K436*(1-'Q9B-L2-REIDI'!$AK436)</f>
        <v>0</v>
      </c>
      <c r="L436" s="60">
        <f>'Q9B-L2'!L436*(1-'Q9B-L2-REIDI'!$AK436)</f>
        <v>0</v>
      </c>
      <c r="M436" s="60">
        <f>'Q9B-L2'!M436*(1-'Q9B-L2-REIDI'!$AK436)</f>
        <v>229.00597755568845</v>
      </c>
      <c r="N436" s="60">
        <f>'Q9B-L2'!N436*(1-'Q9B-L2-REIDI'!$AK436)</f>
        <v>0</v>
      </c>
      <c r="O436" s="60">
        <f>'Q9B-L2'!O436*(1-'Q9B-L2-REIDI'!$AK436)</f>
        <v>0</v>
      </c>
      <c r="P436" s="60">
        <f>'Q9B-L2'!P436*(1-'Q9B-L2-REIDI'!$AK436)</f>
        <v>6203.410395170129</v>
      </c>
      <c r="Q436" s="60">
        <f>'Q9B-L2'!Q436*(1-'Q9B-L2-REIDI'!$AK436)</f>
        <v>0</v>
      </c>
      <c r="R436" s="60">
        <f>'Q9B-L2'!R436*(1-'Q9B-L2-REIDI'!$AK436)</f>
        <v>0</v>
      </c>
      <c r="S436" s="60">
        <f>'Q9B-L2'!S436*(1-'Q9B-L2-REIDI'!$AK436)</f>
        <v>0</v>
      </c>
      <c r="T436" s="60">
        <f>'Q9B-L2'!T436*(1-'Q9B-L2-REIDI'!$AK436)</f>
        <v>0</v>
      </c>
      <c r="U436" s="60">
        <f>'Q9B-L2'!U436*(1-'Q9B-L2-REIDI'!$AK436)</f>
        <v>0</v>
      </c>
      <c r="V436" s="60">
        <f>'Q9B-L2'!V436*(1-'Q9B-L2-REIDI'!$AK436)</f>
        <v>6203.410395170129</v>
      </c>
      <c r="W436" s="60">
        <f>'Q9B-L2'!W436*(1-'Q9B-L2-REIDI'!$AK436)</f>
        <v>0</v>
      </c>
      <c r="X436" s="60">
        <f>'Q9B-L2'!X436*(1-'Q9B-L2-REIDI'!$AK436)</f>
        <v>0</v>
      </c>
      <c r="Y436" s="60">
        <f>'Q9B-L2'!Y436*(1-'Q9B-L2-REIDI'!$AK436)</f>
        <v>0</v>
      </c>
      <c r="Z436" s="60">
        <f>'Q9B-L2'!Z436*(1-'Q9B-L2-REIDI'!$AK436)</f>
        <v>0</v>
      </c>
      <c r="AA436" s="60">
        <f>'Q9B-L2'!AA436*(1-'Q9B-L2-REIDI'!$AK436)</f>
        <v>0</v>
      </c>
      <c r="AB436" s="60">
        <f>'Q9B-L2'!AB436*(1-'Q9B-L2-REIDI'!$AK436)</f>
        <v>6203.410395170129</v>
      </c>
      <c r="AC436" s="60">
        <f>'Q9B-L2'!AC436*(1-'Q9B-L2-REIDI'!$AK436)</f>
        <v>0</v>
      </c>
      <c r="AD436" s="60">
        <f>'Q9B-L2'!AD436*(1-'Q9B-L2-REIDI'!$AK436)</f>
        <v>0</v>
      </c>
      <c r="AE436" s="60">
        <f>'Q9B-L2'!AE436*(1-'Q9B-L2-REIDI'!$AK436)</f>
        <v>0</v>
      </c>
      <c r="AF436" s="60">
        <f>'Q9B-L2'!AF436*(1-'Q9B-L2-REIDI'!$AK436)</f>
        <v>0</v>
      </c>
      <c r="AG436" s="60">
        <f>'Q9B-L2'!AG436*(1-'Q9B-L2-REIDI'!$AK436)</f>
        <v>0</v>
      </c>
      <c r="AH436" s="60">
        <f>'Q9B-L2'!AH436*(1-'Q9B-L2-REIDI'!$AK436)</f>
        <v>6203.410395170129</v>
      </c>
      <c r="AI436" s="60">
        <f>'Q9B-L2'!AI436*(1-'Q9B-L2-REIDI'!$AK436)</f>
        <v>0</v>
      </c>
      <c r="AJ436" s="99"/>
      <c r="AK436" s="170">
        <v>3.6499999999999998E-2</v>
      </c>
      <c r="AL436" s="63"/>
      <c r="AM436" s="63"/>
      <c r="AN436" s="63"/>
      <c r="AO436" s="45" t="str">
        <f t="shared" si="68"/>
        <v>Pistas</v>
      </c>
    </row>
    <row r="437" spans="1:41" s="22" customFormat="1" ht="16.5" hidden="1" customHeight="1" outlineLevel="3">
      <c r="A437" s="119"/>
      <c r="B437" s="56" t="s">
        <v>469</v>
      </c>
      <c r="C437" s="57" t="s">
        <v>376</v>
      </c>
      <c r="D437" s="58">
        <f t="shared" si="65"/>
        <v>2525.8524567754639</v>
      </c>
      <c r="E437" s="59">
        <f t="shared" si="66"/>
        <v>10521.109604087307</v>
      </c>
      <c r="F437" s="60">
        <f>'Q9B-L2'!F437*(1-'Q9B-L2-REIDI'!$AK437)</f>
        <v>0</v>
      </c>
      <c r="G437" s="60">
        <f>'Q9B-L2'!G437*(1-'Q9B-L2-REIDI'!$AK437)</f>
        <v>0</v>
      </c>
      <c r="H437" s="60">
        <f>'Q9B-L2'!H437*(1-'Q9B-L2-REIDI'!$AK437)</f>
        <v>0</v>
      </c>
      <c r="I437" s="60">
        <f>'Q9B-L2'!I437*(1-'Q9B-L2-REIDI'!$AK437)</f>
        <v>0</v>
      </c>
      <c r="J437" s="60">
        <f>'Q9B-L2'!J437*(1-'Q9B-L2-REIDI'!$AK437)</f>
        <v>1169.2183498068973</v>
      </c>
      <c r="K437" s="60">
        <f>'Q9B-L2'!K437*(1-'Q9B-L2-REIDI'!$AK437)</f>
        <v>0</v>
      </c>
      <c r="L437" s="60">
        <f>'Q9B-L2'!L437*(1-'Q9B-L2-REIDI'!$AK437)</f>
        <v>42.356641387853209</v>
      </c>
      <c r="M437" s="60">
        <f>'Q9B-L2'!M437*(1-'Q9B-L2-REIDI'!$AK437)</f>
        <v>43.163030352151019</v>
      </c>
      <c r="N437" s="60">
        <f>'Q9B-L2'!N437*(1-'Q9B-L2-REIDI'!$AK437)</f>
        <v>0</v>
      </c>
      <c r="O437" s="60">
        <f>'Q9B-L2'!O437*(1-'Q9B-L2-REIDI'!$AK437)</f>
        <v>1147.374545828204</v>
      </c>
      <c r="P437" s="60">
        <f>'Q9B-L2'!P437*(1-'Q9B-L2-REIDI'!$AK437)</f>
        <v>1169.2183498068973</v>
      </c>
      <c r="Q437" s="60">
        <f>'Q9B-L2'!Q437*(1-'Q9B-L2-REIDI'!$AK437)</f>
        <v>0</v>
      </c>
      <c r="R437" s="60">
        <f>'Q9B-L2'!R437*(1-'Q9B-L2-REIDI'!$AK437)</f>
        <v>0</v>
      </c>
      <c r="S437" s="60">
        <f>'Q9B-L2'!S437*(1-'Q9B-L2-REIDI'!$AK437)</f>
        <v>0</v>
      </c>
      <c r="T437" s="60">
        <f>'Q9B-L2'!T437*(1-'Q9B-L2-REIDI'!$AK437)</f>
        <v>0</v>
      </c>
      <c r="U437" s="60">
        <f>'Q9B-L2'!U437*(1-'Q9B-L2-REIDI'!$AK437)</f>
        <v>1147.374545828204</v>
      </c>
      <c r="V437" s="60">
        <f>'Q9B-L2'!V437*(1-'Q9B-L2-REIDI'!$AK437)</f>
        <v>1169.2183498068973</v>
      </c>
      <c r="W437" s="60">
        <f>'Q9B-L2'!W437*(1-'Q9B-L2-REIDI'!$AK437)</f>
        <v>0</v>
      </c>
      <c r="X437" s="60">
        <f>'Q9B-L2'!X437*(1-'Q9B-L2-REIDI'!$AK437)</f>
        <v>0</v>
      </c>
      <c r="Y437" s="60">
        <f>'Q9B-L2'!Y437*(1-'Q9B-L2-REIDI'!$AK437)</f>
        <v>0</v>
      </c>
      <c r="Z437" s="60">
        <f>'Q9B-L2'!Z437*(1-'Q9B-L2-REIDI'!$AK437)</f>
        <v>0</v>
      </c>
      <c r="AA437" s="60">
        <f>'Q9B-L2'!AA437*(1-'Q9B-L2-REIDI'!$AK437)</f>
        <v>1147.374545828204</v>
      </c>
      <c r="AB437" s="60">
        <f>'Q9B-L2'!AB437*(1-'Q9B-L2-REIDI'!$AK437)</f>
        <v>1169.2183498068973</v>
      </c>
      <c r="AC437" s="60">
        <f>'Q9B-L2'!AC437*(1-'Q9B-L2-REIDI'!$AK437)</f>
        <v>0</v>
      </c>
      <c r="AD437" s="60">
        <f>'Q9B-L2'!AD437*(1-'Q9B-L2-REIDI'!$AK437)</f>
        <v>0</v>
      </c>
      <c r="AE437" s="60">
        <f>'Q9B-L2'!AE437*(1-'Q9B-L2-REIDI'!$AK437)</f>
        <v>0</v>
      </c>
      <c r="AF437" s="60">
        <f>'Q9B-L2'!AF437*(1-'Q9B-L2-REIDI'!$AK437)</f>
        <v>0</v>
      </c>
      <c r="AG437" s="60">
        <f>'Q9B-L2'!AG437*(1-'Q9B-L2-REIDI'!$AK437)</f>
        <v>1147.374545828204</v>
      </c>
      <c r="AH437" s="60">
        <f>'Q9B-L2'!AH437*(1-'Q9B-L2-REIDI'!$AK437)</f>
        <v>1169.2183498068973</v>
      </c>
      <c r="AI437" s="60">
        <f>'Q9B-L2'!AI437*(1-'Q9B-L2-REIDI'!$AK437)</f>
        <v>0</v>
      </c>
      <c r="AJ437" s="99"/>
      <c r="AK437" s="170">
        <v>3.6499999999999998E-2</v>
      </c>
      <c r="AL437" s="63"/>
      <c r="AM437" s="63"/>
      <c r="AN437" s="63"/>
      <c r="AO437" s="45" t="str">
        <f t="shared" si="68"/>
        <v>Pistas</v>
      </c>
    </row>
    <row r="438" spans="1:41" s="22" customFormat="1" ht="16.5" hidden="1" customHeight="1" outlineLevel="3">
      <c r="A438" s="119"/>
      <c r="B438" s="56" t="s">
        <v>470</v>
      </c>
      <c r="C438" s="57" t="s">
        <v>378</v>
      </c>
      <c r="D438" s="58">
        <f t="shared" si="65"/>
        <v>82491.191605511631</v>
      </c>
      <c r="E438" s="59">
        <f t="shared" si="66"/>
        <v>323903.79407471791</v>
      </c>
      <c r="F438" s="60">
        <f>'Q9B-L2'!F438*(1-'Q9B-L2-REIDI'!$AK438)</f>
        <v>0</v>
      </c>
      <c r="G438" s="60">
        <f>'Q9B-L2'!G438*(1-'Q9B-L2-REIDI'!$AK438)</f>
        <v>0</v>
      </c>
      <c r="H438" s="60">
        <f>'Q9B-L2'!H438*(1-'Q9B-L2-REIDI'!$AK438)</f>
        <v>0</v>
      </c>
      <c r="I438" s="60">
        <f>'Q9B-L2'!I438*(1-'Q9B-L2-REIDI'!$AK438)</f>
        <v>0</v>
      </c>
      <c r="J438" s="60">
        <f>'Q9B-L2'!J438*(1-'Q9B-L2-REIDI'!$AK438)</f>
        <v>50909.629422299957</v>
      </c>
      <c r="K438" s="60">
        <f>'Q9B-L2'!K438*(1-'Q9B-L2-REIDI'!$AK438)</f>
        <v>0</v>
      </c>
      <c r="L438" s="60">
        <f>'Q9B-L2'!L438*(1-'Q9B-L2-REIDI'!$AK438)</f>
        <v>614.89280603929569</v>
      </c>
      <c r="M438" s="60">
        <f>'Q9B-L2'!M438*(1-'Q9B-L2-REIDI'!$AK438)</f>
        <v>1879.3870968022422</v>
      </c>
      <c r="N438" s="60">
        <f>'Q9B-L2'!N438*(1-'Q9B-L2-REIDI'!$AK438)</f>
        <v>0</v>
      </c>
      <c r="O438" s="60">
        <f>'Q9B-L2'!O438*(1-'Q9B-L2-REIDI'!$AK438)</f>
        <v>10513.550186496945</v>
      </c>
      <c r="P438" s="60">
        <f>'Q9B-L2'!P438*(1-'Q9B-L2-REIDI'!$AK438)</f>
        <v>57288.020184078385</v>
      </c>
      <c r="Q438" s="60">
        <f>'Q9B-L2'!Q438*(1-'Q9B-L2-REIDI'!$AK438)</f>
        <v>0</v>
      </c>
      <c r="R438" s="60">
        <f>'Q9B-L2'!R438*(1-'Q9B-L2-REIDI'!$AK438)</f>
        <v>0</v>
      </c>
      <c r="S438" s="60">
        <f>'Q9B-L2'!S438*(1-'Q9B-L2-REIDI'!$AK438)</f>
        <v>0</v>
      </c>
      <c r="T438" s="60">
        <f>'Q9B-L2'!T438*(1-'Q9B-L2-REIDI'!$AK438)</f>
        <v>0</v>
      </c>
      <c r="U438" s="60">
        <f>'Q9B-L2'!U438*(1-'Q9B-L2-REIDI'!$AK438)</f>
        <v>10278.084608921985</v>
      </c>
      <c r="V438" s="60">
        <f>'Q9B-L2'!V438*(1-'Q9B-L2-REIDI'!$AK438)</f>
        <v>57288.020184078385</v>
      </c>
      <c r="W438" s="60">
        <f>'Q9B-L2'!W438*(1-'Q9B-L2-REIDI'!$AK438)</f>
        <v>0</v>
      </c>
      <c r="X438" s="60">
        <f>'Q9B-L2'!X438*(1-'Q9B-L2-REIDI'!$AK438)</f>
        <v>0</v>
      </c>
      <c r="Y438" s="60">
        <f>'Q9B-L2'!Y438*(1-'Q9B-L2-REIDI'!$AK438)</f>
        <v>0</v>
      </c>
      <c r="Z438" s="60">
        <f>'Q9B-L2'!Z438*(1-'Q9B-L2-REIDI'!$AK438)</f>
        <v>0</v>
      </c>
      <c r="AA438" s="60">
        <f>'Q9B-L2'!AA438*(1-'Q9B-L2-REIDI'!$AK438)</f>
        <v>10278.084608921985</v>
      </c>
      <c r="AB438" s="60">
        <f>'Q9B-L2'!AB438*(1-'Q9B-L2-REIDI'!$AK438)</f>
        <v>57288.020184078385</v>
      </c>
      <c r="AC438" s="60">
        <f>'Q9B-L2'!AC438*(1-'Q9B-L2-REIDI'!$AK438)</f>
        <v>0</v>
      </c>
      <c r="AD438" s="60">
        <f>'Q9B-L2'!AD438*(1-'Q9B-L2-REIDI'!$AK438)</f>
        <v>0</v>
      </c>
      <c r="AE438" s="60">
        <f>'Q9B-L2'!AE438*(1-'Q9B-L2-REIDI'!$AK438)</f>
        <v>0</v>
      </c>
      <c r="AF438" s="60">
        <f>'Q9B-L2'!AF438*(1-'Q9B-L2-REIDI'!$AK438)</f>
        <v>0</v>
      </c>
      <c r="AG438" s="60">
        <f>'Q9B-L2'!AG438*(1-'Q9B-L2-REIDI'!$AK438)</f>
        <v>10278.084608921985</v>
      </c>
      <c r="AH438" s="60">
        <f>'Q9B-L2'!AH438*(1-'Q9B-L2-REIDI'!$AK438)</f>
        <v>57288.020184078385</v>
      </c>
      <c r="AI438" s="60">
        <f>'Q9B-L2'!AI438*(1-'Q9B-L2-REIDI'!$AK438)</f>
        <v>0</v>
      </c>
      <c r="AJ438" s="99"/>
      <c r="AK438" s="170">
        <v>3.6499999999999998E-2</v>
      </c>
      <c r="AL438" s="63"/>
      <c r="AM438" s="63"/>
      <c r="AN438" s="63"/>
      <c r="AO438" s="45" t="str">
        <f t="shared" si="68"/>
        <v>Pistas</v>
      </c>
    </row>
    <row r="439" spans="1:41" s="22" customFormat="1" ht="16.5" hidden="1" customHeight="1" outlineLevel="3">
      <c r="A439" s="119"/>
      <c r="B439" s="56" t="s">
        <v>471</v>
      </c>
      <c r="C439" s="57" t="s">
        <v>380</v>
      </c>
      <c r="D439" s="58">
        <f t="shared" si="65"/>
        <v>115579.49481651046</v>
      </c>
      <c r="E439" s="59">
        <f t="shared" si="66"/>
        <v>442015.19976269698</v>
      </c>
      <c r="F439" s="60">
        <f>'Q9B-L2'!F439*(1-'Q9B-L2-REIDI'!$AK439)</f>
        <v>0</v>
      </c>
      <c r="G439" s="60">
        <f>'Q9B-L2'!G439*(1-'Q9B-L2-REIDI'!$AK439)</f>
        <v>0</v>
      </c>
      <c r="H439" s="60">
        <f>'Q9B-L2'!H439*(1-'Q9B-L2-REIDI'!$AK439)</f>
        <v>0</v>
      </c>
      <c r="I439" s="60">
        <f>'Q9B-L2'!I439*(1-'Q9B-L2-REIDI'!$AK439)</f>
        <v>0</v>
      </c>
      <c r="J439" s="60">
        <f>'Q9B-L2'!J439*(1-'Q9B-L2-REIDI'!$AK439)</f>
        <v>75936.337321019571</v>
      </c>
      <c r="K439" s="60">
        <f>'Q9B-L2'!K439*(1-'Q9B-L2-REIDI'!$AK439)</f>
        <v>0</v>
      </c>
      <c r="L439" s="60">
        <f>'Q9B-L2'!L439*(1-'Q9B-L2-REIDI'!$AK439)</f>
        <v>461.42425367609229</v>
      </c>
      <c r="M439" s="60">
        <f>'Q9B-L2'!M439*(1-'Q9B-L2-REIDI'!$AK439)</f>
        <v>5108.6756829221558</v>
      </c>
      <c r="N439" s="60">
        <f>'Q9B-L2'!N439*(1-'Q9B-L2-REIDI'!$AK439)</f>
        <v>0</v>
      </c>
      <c r="O439" s="60">
        <f>'Q9B-L2'!O439*(1-'Q9B-L2-REIDI'!$AK439)</f>
        <v>9983.6226286129822</v>
      </c>
      <c r="P439" s="60">
        <f>'Q9B-L2'!P439*(1-'Q9B-L2-REIDI'!$AK439)</f>
        <v>78548.396407313849</v>
      </c>
      <c r="Q439" s="60">
        <f>'Q9B-L2'!Q439*(1-'Q9B-L2-REIDI'!$AK439)</f>
        <v>0</v>
      </c>
      <c r="R439" s="60">
        <f>'Q9B-L2'!R439*(1-'Q9B-L2-REIDI'!$AK439)</f>
        <v>0</v>
      </c>
      <c r="S439" s="60">
        <f>'Q9B-L2'!S439*(1-'Q9B-L2-REIDI'!$AK439)</f>
        <v>2308.5451783797917</v>
      </c>
      <c r="T439" s="60">
        <f>'Q9B-L2'!T439*(1-'Q9B-L2-REIDI'!$AK439)</f>
        <v>0</v>
      </c>
      <c r="U439" s="60">
        <f>'Q9B-L2'!U439*(1-'Q9B-L2-REIDI'!$AK439)</f>
        <v>9887.1954850927395</v>
      </c>
      <c r="V439" s="60">
        <f>'Q9B-L2'!V439*(1-'Q9B-L2-REIDI'!$AK439)</f>
        <v>78463.173826244893</v>
      </c>
      <c r="W439" s="60">
        <f>'Q9B-L2'!W439*(1-'Q9B-L2-REIDI'!$AK439)</f>
        <v>0</v>
      </c>
      <c r="X439" s="60">
        <f>'Q9B-L2'!X439*(1-'Q9B-L2-REIDI'!$AK439)</f>
        <v>0</v>
      </c>
      <c r="Y439" s="60">
        <f>'Q9B-L2'!Y439*(1-'Q9B-L2-REIDI'!$AK439)</f>
        <v>2308.5451783797917</v>
      </c>
      <c r="Z439" s="60">
        <f>'Q9B-L2'!Z439*(1-'Q9B-L2-REIDI'!$AK439)</f>
        <v>0</v>
      </c>
      <c r="AA439" s="60">
        <f>'Q9B-L2'!AA439*(1-'Q9B-L2-REIDI'!$AK439)</f>
        <v>9887.1954850927395</v>
      </c>
      <c r="AB439" s="60">
        <f>'Q9B-L2'!AB439*(1-'Q9B-L2-REIDI'!$AK439)</f>
        <v>78463.173826244893</v>
      </c>
      <c r="AC439" s="60">
        <f>'Q9B-L2'!AC439*(1-'Q9B-L2-REIDI'!$AK439)</f>
        <v>0</v>
      </c>
      <c r="AD439" s="60">
        <f>'Q9B-L2'!AD439*(1-'Q9B-L2-REIDI'!$AK439)</f>
        <v>0</v>
      </c>
      <c r="AE439" s="60">
        <f>'Q9B-L2'!AE439*(1-'Q9B-L2-REIDI'!$AK439)</f>
        <v>2308.5451783797917</v>
      </c>
      <c r="AF439" s="60">
        <f>'Q9B-L2'!AF439*(1-'Q9B-L2-REIDI'!$AK439)</f>
        <v>0</v>
      </c>
      <c r="AG439" s="60">
        <f>'Q9B-L2'!AG439*(1-'Q9B-L2-REIDI'!$AK439)</f>
        <v>9887.1954850927395</v>
      </c>
      <c r="AH439" s="60">
        <f>'Q9B-L2'!AH439*(1-'Q9B-L2-REIDI'!$AK439)</f>
        <v>78463.173826244893</v>
      </c>
      <c r="AI439" s="60">
        <f>'Q9B-L2'!AI439*(1-'Q9B-L2-REIDI'!$AK439)</f>
        <v>0</v>
      </c>
      <c r="AJ439" s="99"/>
      <c r="AK439" s="170">
        <v>3.6499999999999998E-2</v>
      </c>
      <c r="AL439" s="63"/>
      <c r="AM439" s="63"/>
      <c r="AN439" s="63"/>
      <c r="AO439" s="45" t="str">
        <f t="shared" si="68"/>
        <v>Pistas</v>
      </c>
    </row>
    <row r="440" spans="1:41" s="22" customFormat="1" ht="16.5" hidden="1" customHeight="1" outlineLevel="3">
      <c r="A440" s="119"/>
      <c r="B440" s="56" t="s">
        <v>472</v>
      </c>
      <c r="C440" s="57" t="s">
        <v>382</v>
      </c>
      <c r="D440" s="58">
        <f t="shared" si="65"/>
        <v>12613.376755225683</v>
      </c>
      <c r="E440" s="59">
        <f t="shared" si="66"/>
        <v>46673.936599662033</v>
      </c>
      <c r="F440" s="60">
        <f>'Q9B-L2'!F440*(1-'Q9B-L2-REIDI'!$AK440)</f>
        <v>0</v>
      </c>
      <c r="G440" s="60">
        <f>'Q9B-L2'!G440*(1-'Q9B-L2-REIDI'!$AK440)</f>
        <v>0</v>
      </c>
      <c r="H440" s="60">
        <f>'Q9B-L2'!H440*(1-'Q9B-L2-REIDI'!$AK440)</f>
        <v>0</v>
      </c>
      <c r="I440" s="60">
        <f>'Q9B-L2'!I440*(1-'Q9B-L2-REIDI'!$AK440)</f>
        <v>0</v>
      </c>
      <c r="J440" s="60">
        <f>'Q9B-L2'!J440*(1-'Q9B-L2-REIDI'!$AK440)</f>
        <v>9266.3715825404033</v>
      </c>
      <c r="K440" s="60">
        <f>'Q9B-L2'!K440*(1-'Q9B-L2-REIDI'!$AK440)</f>
        <v>0</v>
      </c>
      <c r="L440" s="60">
        <f>'Q9B-L2'!L440*(1-'Q9B-L2-REIDI'!$AK440)</f>
        <v>0</v>
      </c>
      <c r="M440" s="60">
        <f>'Q9B-L2'!M440*(1-'Q9B-L2-REIDI'!$AK440)</f>
        <v>342.07868696001685</v>
      </c>
      <c r="N440" s="60">
        <f>'Q9B-L2'!N440*(1-'Q9B-L2-REIDI'!$AK440)</f>
        <v>0</v>
      </c>
      <c r="O440" s="60">
        <f>'Q9B-L2'!O440*(1-'Q9B-L2-REIDI'!$AK440)</f>
        <v>0</v>
      </c>
      <c r="P440" s="60">
        <f>'Q9B-L2'!P440*(1-'Q9B-L2-REIDI'!$AK440)</f>
        <v>9266.3715825404033</v>
      </c>
      <c r="Q440" s="60">
        <f>'Q9B-L2'!Q440*(1-'Q9B-L2-REIDI'!$AK440)</f>
        <v>0</v>
      </c>
      <c r="R440" s="60">
        <f>'Q9B-L2'!R440*(1-'Q9B-L2-REIDI'!$AK440)</f>
        <v>0</v>
      </c>
      <c r="S440" s="60">
        <f>'Q9B-L2'!S440*(1-'Q9B-L2-REIDI'!$AK440)</f>
        <v>0</v>
      </c>
      <c r="T440" s="60">
        <f>'Q9B-L2'!T440*(1-'Q9B-L2-REIDI'!$AK440)</f>
        <v>0</v>
      </c>
      <c r="U440" s="60">
        <f>'Q9B-L2'!U440*(1-'Q9B-L2-REIDI'!$AK440)</f>
        <v>0</v>
      </c>
      <c r="V440" s="60">
        <f>'Q9B-L2'!V440*(1-'Q9B-L2-REIDI'!$AK440)</f>
        <v>9266.3715825404033</v>
      </c>
      <c r="W440" s="60">
        <f>'Q9B-L2'!W440*(1-'Q9B-L2-REIDI'!$AK440)</f>
        <v>0</v>
      </c>
      <c r="X440" s="60">
        <f>'Q9B-L2'!X440*(1-'Q9B-L2-REIDI'!$AK440)</f>
        <v>0</v>
      </c>
      <c r="Y440" s="60">
        <f>'Q9B-L2'!Y440*(1-'Q9B-L2-REIDI'!$AK440)</f>
        <v>0</v>
      </c>
      <c r="Z440" s="60">
        <f>'Q9B-L2'!Z440*(1-'Q9B-L2-REIDI'!$AK440)</f>
        <v>0</v>
      </c>
      <c r="AA440" s="60">
        <f>'Q9B-L2'!AA440*(1-'Q9B-L2-REIDI'!$AK440)</f>
        <v>0</v>
      </c>
      <c r="AB440" s="60">
        <f>'Q9B-L2'!AB440*(1-'Q9B-L2-REIDI'!$AK440)</f>
        <v>9266.3715825404033</v>
      </c>
      <c r="AC440" s="60">
        <f>'Q9B-L2'!AC440*(1-'Q9B-L2-REIDI'!$AK440)</f>
        <v>0</v>
      </c>
      <c r="AD440" s="60">
        <f>'Q9B-L2'!AD440*(1-'Q9B-L2-REIDI'!$AK440)</f>
        <v>0</v>
      </c>
      <c r="AE440" s="60">
        <f>'Q9B-L2'!AE440*(1-'Q9B-L2-REIDI'!$AK440)</f>
        <v>0</v>
      </c>
      <c r="AF440" s="60">
        <f>'Q9B-L2'!AF440*(1-'Q9B-L2-REIDI'!$AK440)</f>
        <v>0</v>
      </c>
      <c r="AG440" s="60">
        <f>'Q9B-L2'!AG440*(1-'Q9B-L2-REIDI'!$AK440)</f>
        <v>0</v>
      </c>
      <c r="AH440" s="60">
        <f>'Q9B-L2'!AH440*(1-'Q9B-L2-REIDI'!$AK440)</f>
        <v>9266.3715825404033</v>
      </c>
      <c r="AI440" s="60">
        <f>'Q9B-L2'!AI440*(1-'Q9B-L2-REIDI'!$AK440)</f>
        <v>0</v>
      </c>
      <c r="AJ440" s="99"/>
      <c r="AK440" s="170">
        <v>3.6499999999999998E-2</v>
      </c>
      <c r="AL440" s="63"/>
      <c r="AM440" s="63"/>
      <c r="AN440" s="63"/>
      <c r="AO440" s="45" t="str">
        <f t="shared" si="68"/>
        <v>Pistas</v>
      </c>
    </row>
    <row r="441" spans="1:41" s="22" customFormat="1" ht="16.5" hidden="1" customHeight="1" outlineLevel="3">
      <c r="A441" s="119"/>
      <c r="B441" s="56" t="s">
        <v>473</v>
      </c>
      <c r="C441" s="57" t="s">
        <v>384</v>
      </c>
      <c r="D441" s="58">
        <f t="shared" si="65"/>
        <v>41100.870409655632</v>
      </c>
      <c r="E441" s="59">
        <f t="shared" si="66"/>
        <v>153928.39924106916</v>
      </c>
      <c r="F441" s="60">
        <f>'Q9B-L2'!F441*(1-'Q9B-L2-REIDI'!$AK441)</f>
        <v>0</v>
      </c>
      <c r="G441" s="60">
        <f>'Q9B-L2'!G441*(1-'Q9B-L2-REIDI'!$AK441)</f>
        <v>0</v>
      </c>
      <c r="H441" s="60">
        <f>'Q9B-L2'!H441*(1-'Q9B-L2-REIDI'!$AK441)</f>
        <v>0</v>
      </c>
      <c r="I441" s="60">
        <f>'Q9B-L2'!I441*(1-'Q9B-L2-REIDI'!$AK441)</f>
        <v>0</v>
      </c>
      <c r="J441" s="60">
        <f>'Q9B-L2'!J441*(1-'Q9B-L2-REIDI'!$AK441)</f>
        <v>29118.940377491712</v>
      </c>
      <c r="K441" s="60">
        <f>'Q9B-L2'!K441*(1-'Q9B-L2-REIDI'!$AK441)</f>
        <v>0</v>
      </c>
      <c r="L441" s="60">
        <f>'Q9B-L2'!L441*(1-'Q9B-L2-REIDI'!$AK441)</f>
        <v>66.378544219040435</v>
      </c>
      <c r="M441" s="60">
        <f>'Q9B-L2'!M441*(1-'Q9B-L2-REIDI'!$AK441)</f>
        <v>1074.9589309334121</v>
      </c>
      <c r="N441" s="60">
        <f>'Q9B-L2'!N441*(1-'Q9B-L2-REIDI'!$AK441)</f>
        <v>0</v>
      </c>
      <c r="O441" s="60">
        <f>'Q9B-L2'!O441*(1-'Q9B-L2-REIDI'!$AK441)</f>
        <v>1798.0899696145386</v>
      </c>
      <c r="P441" s="60">
        <f>'Q9B-L2'!P441*(1-'Q9B-L2-REIDI'!$AK441)</f>
        <v>29118.940377491712</v>
      </c>
      <c r="Q441" s="60">
        <f>'Q9B-L2'!Q441*(1-'Q9B-L2-REIDI'!$AK441)</f>
        <v>0</v>
      </c>
      <c r="R441" s="60">
        <f>'Q9B-L2'!R441*(1-'Q9B-L2-REIDI'!$AK441)</f>
        <v>0</v>
      </c>
      <c r="S441" s="60">
        <f>'Q9B-L2'!S441*(1-'Q9B-L2-REIDI'!$AK441)</f>
        <v>0</v>
      </c>
      <c r="T441" s="60">
        <f>'Q9B-L2'!T441*(1-'Q9B-L2-REIDI'!$AK441)</f>
        <v>0</v>
      </c>
      <c r="U441" s="60">
        <f>'Q9B-L2'!U441*(1-'Q9B-L2-REIDI'!$AK441)</f>
        <v>1798.0899696145386</v>
      </c>
      <c r="V441" s="60">
        <f>'Q9B-L2'!V441*(1-'Q9B-L2-REIDI'!$AK441)</f>
        <v>29118.940377491712</v>
      </c>
      <c r="W441" s="60">
        <f>'Q9B-L2'!W441*(1-'Q9B-L2-REIDI'!$AK441)</f>
        <v>0</v>
      </c>
      <c r="X441" s="60">
        <f>'Q9B-L2'!X441*(1-'Q9B-L2-REIDI'!$AK441)</f>
        <v>0</v>
      </c>
      <c r="Y441" s="60">
        <f>'Q9B-L2'!Y441*(1-'Q9B-L2-REIDI'!$AK441)</f>
        <v>0</v>
      </c>
      <c r="Z441" s="60">
        <f>'Q9B-L2'!Z441*(1-'Q9B-L2-REIDI'!$AK441)</f>
        <v>0</v>
      </c>
      <c r="AA441" s="60">
        <f>'Q9B-L2'!AA441*(1-'Q9B-L2-REIDI'!$AK441)</f>
        <v>1798.0899696145386</v>
      </c>
      <c r="AB441" s="60">
        <f>'Q9B-L2'!AB441*(1-'Q9B-L2-REIDI'!$AK441)</f>
        <v>29118.940377491712</v>
      </c>
      <c r="AC441" s="60">
        <f>'Q9B-L2'!AC441*(1-'Q9B-L2-REIDI'!$AK441)</f>
        <v>0</v>
      </c>
      <c r="AD441" s="60">
        <f>'Q9B-L2'!AD441*(1-'Q9B-L2-REIDI'!$AK441)</f>
        <v>0</v>
      </c>
      <c r="AE441" s="60">
        <f>'Q9B-L2'!AE441*(1-'Q9B-L2-REIDI'!$AK441)</f>
        <v>0</v>
      </c>
      <c r="AF441" s="60">
        <f>'Q9B-L2'!AF441*(1-'Q9B-L2-REIDI'!$AK441)</f>
        <v>0</v>
      </c>
      <c r="AG441" s="60">
        <f>'Q9B-L2'!AG441*(1-'Q9B-L2-REIDI'!$AK441)</f>
        <v>1798.0899696145386</v>
      </c>
      <c r="AH441" s="60">
        <f>'Q9B-L2'!AH441*(1-'Q9B-L2-REIDI'!$AK441)</f>
        <v>29118.940377491712</v>
      </c>
      <c r="AI441" s="60">
        <f>'Q9B-L2'!AI441*(1-'Q9B-L2-REIDI'!$AK441)</f>
        <v>0</v>
      </c>
      <c r="AJ441" s="99"/>
      <c r="AK441" s="170">
        <v>3.6499999999999998E-2</v>
      </c>
      <c r="AL441" s="63"/>
      <c r="AM441" s="63"/>
      <c r="AN441" s="63"/>
      <c r="AO441" s="45" t="str">
        <f t="shared" si="68"/>
        <v>Pistas</v>
      </c>
    </row>
    <row r="442" spans="1:41" s="22" customFormat="1" ht="16.5" hidden="1" customHeight="1" outlineLevel="1">
      <c r="A442" s="119"/>
      <c r="B442" s="37" t="s">
        <v>474</v>
      </c>
      <c r="C442" s="38" t="s">
        <v>386</v>
      </c>
      <c r="D442" s="39">
        <f t="shared" si="65"/>
        <v>38057.932323898916</v>
      </c>
      <c r="E442" s="40">
        <f t="shared" si="66"/>
        <v>151258.10974884979</v>
      </c>
      <c r="F442" s="96">
        <f t="shared" ref="F442:AI442" si="72">SUBTOTAL(9,F443:F443)</f>
        <v>0</v>
      </c>
      <c r="G442" s="96">
        <f t="shared" si="72"/>
        <v>0</v>
      </c>
      <c r="H442" s="96">
        <f t="shared" si="72"/>
        <v>0</v>
      </c>
      <c r="I442" s="96">
        <f t="shared" si="72"/>
        <v>0</v>
      </c>
      <c r="J442" s="96">
        <f t="shared" si="72"/>
        <v>12836.094677170968</v>
      </c>
      <c r="K442" s="96">
        <f t="shared" si="72"/>
        <v>0</v>
      </c>
      <c r="L442" s="96">
        <f t="shared" si="72"/>
        <v>0</v>
      </c>
      <c r="M442" s="96">
        <f t="shared" si="72"/>
        <v>32638.088898687984</v>
      </c>
      <c r="N442" s="96">
        <f t="shared" si="72"/>
        <v>509.94290977284129</v>
      </c>
      <c r="O442" s="96">
        <f t="shared" si="72"/>
        <v>234.81780739172504</v>
      </c>
      <c r="P442" s="96">
        <f t="shared" si="72"/>
        <v>0</v>
      </c>
      <c r="Q442" s="96">
        <f t="shared" si="72"/>
        <v>0</v>
      </c>
      <c r="R442" s="96">
        <f t="shared" si="72"/>
        <v>12601.276869779243</v>
      </c>
      <c r="S442" s="96">
        <f t="shared" si="72"/>
        <v>0</v>
      </c>
      <c r="T442" s="96">
        <f t="shared" si="72"/>
        <v>234.81780739172504</v>
      </c>
      <c r="U442" s="96">
        <f t="shared" si="72"/>
        <v>0</v>
      </c>
      <c r="V442" s="96">
        <f t="shared" si="72"/>
        <v>509.94290977284129</v>
      </c>
      <c r="W442" s="96">
        <f t="shared" si="72"/>
        <v>32638.088898687984</v>
      </c>
      <c r="X442" s="96">
        <f t="shared" si="72"/>
        <v>0</v>
      </c>
      <c r="Y442" s="96">
        <f t="shared" si="72"/>
        <v>234.81780739172504</v>
      </c>
      <c r="Z442" s="96">
        <f t="shared" si="72"/>
        <v>12601.276869779243</v>
      </c>
      <c r="AA442" s="96">
        <f t="shared" si="72"/>
        <v>0</v>
      </c>
      <c r="AB442" s="96">
        <f t="shared" si="72"/>
        <v>0</v>
      </c>
      <c r="AC442" s="96">
        <f t="shared" si="72"/>
        <v>0</v>
      </c>
      <c r="AD442" s="96">
        <f t="shared" si="72"/>
        <v>744.76071716456647</v>
      </c>
      <c r="AE442" s="96">
        <f t="shared" si="72"/>
        <v>0</v>
      </c>
      <c r="AF442" s="96">
        <f t="shared" si="72"/>
        <v>0</v>
      </c>
      <c r="AG442" s="96">
        <f t="shared" si="72"/>
        <v>32638.088898687984</v>
      </c>
      <c r="AH442" s="96">
        <f t="shared" si="72"/>
        <v>12601.276869779243</v>
      </c>
      <c r="AI442" s="97">
        <f t="shared" si="72"/>
        <v>234.81780739172504</v>
      </c>
      <c r="AJ442" s="20"/>
      <c r="AK442" s="43"/>
      <c r="AL442" s="44"/>
      <c r="AM442" s="44"/>
      <c r="AN442" s="44"/>
      <c r="AO442" s="45" t="str">
        <f t="shared" si="68"/>
        <v>Demais Serviços</v>
      </c>
    </row>
    <row r="443" spans="1:41" s="22" customFormat="1" ht="16.5" hidden="1" customHeight="1" outlineLevel="3">
      <c r="A443" s="119"/>
      <c r="B443" s="56" t="s">
        <v>475</v>
      </c>
      <c r="C443" s="57" t="s">
        <v>476</v>
      </c>
      <c r="D443" s="58">
        <f t="shared" si="65"/>
        <v>38057.932323898916</v>
      </c>
      <c r="E443" s="59">
        <f t="shared" si="66"/>
        <v>151258.10974884979</v>
      </c>
      <c r="F443" s="60">
        <f>'Q9B-L2'!F443*(1-'Q9B-L2-REIDI'!$AK443)</f>
        <v>0</v>
      </c>
      <c r="G443" s="60">
        <f>'Q9B-L2'!G443*(1-'Q9B-L2-REIDI'!$AK443)</f>
        <v>0</v>
      </c>
      <c r="H443" s="60">
        <f>'Q9B-L2'!H443*(1-'Q9B-L2-REIDI'!$AK443)</f>
        <v>0</v>
      </c>
      <c r="I443" s="60">
        <f>'Q9B-L2'!I443*(1-'Q9B-L2-REIDI'!$AK443)</f>
        <v>0</v>
      </c>
      <c r="J443" s="60">
        <f>'Q9B-L2'!J443*(1-'Q9B-L2-REIDI'!$AK443)</f>
        <v>12836.094677170968</v>
      </c>
      <c r="K443" s="60">
        <f>'Q9B-L2'!K443*(1-'Q9B-L2-REIDI'!$AK443)</f>
        <v>0</v>
      </c>
      <c r="L443" s="60">
        <f>'Q9B-L2'!L443*(1-'Q9B-L2-REIDI'!$AK443)</f>
        <v>0</v>
      </c>
      <c r="M443" s="60">
        <f>'Q9B-L2'!M443*(1-'Q9B-L2-REIDI'!$AK443)</f>
        <v>32638.088898687984</v>
      </c>
      <c r="N443" s="60">
        <f>'Q9B-L2'!N443*(1-'Q9B-L2-REIDI'!$AK443)</f>
        <v>509.94290977284129</v>
      </c>
      <c r="O443" s="60">
        <f>'Q9B-L2'!O443*(1-'Q9B-L2-REIDI'!$AK443)</f>
        <v>234.81780739172504</v>
      </c>
      <c r="P443" s="60">
        <f>'Q9B-L2'!P443*(1-'Q9B-L2-REIDI'!$AK443)</f>
        <v>0</v>
      </c>
      <c r="Q443" s="60">
        <f>'Q9B-L2'!Q443*(1-'Q9B-L2-REIDI'!$AK443)</f>
        <v>0</v>
      </c>
      <c r="R443" s="60">
        <f>'Q9B-L2'!R443*(1-'Q9B-L2-REIDI'!$AK443)</f>
        <v>12601.276869779243</v>
      </c>
      <c r="S443" s="60">
        <f>'Q9B-L2'!S443*(1-'Q9B-L2-REIDI'!$AK443)</f>
        <v>0</v>
      </c>
      <c r="T443" s="60">
        <f>'Q9B-L2'!T443*(1-'Q9B-L2-REIDI'!$AK443)</f>
        <v>234.81780739172504</v>
      </c>
      <c r="U443" s="60">
        <f>'Q9B-L2'!U443*(1-'Q9B-L2-REIDI'!$AK443)</f>
        <v>0</v>
      </c>
      <c r="V443" s="60">
        <f>'Q9B-L2'!V443*(1-'Q9B-L2-REIDI'!$AK443)</f>
        <v>509.94290977284129</v>
      </c>
      <c r="W443" s="60">
        <f>'Q9B-L2'!W443*(1-'Q9B-L2-REIDI'!$AK443)</f>
        <v>32638.088898687984</v>
      </c>
      <c r="X443" s="60">
        <f>'Q9B-L2'!X443*(1-'Q9B-L2-REIDI'!$AK443)</f>
        <v>0</v>
      </c>
      <c r="Y443" s="60">
        <f>'Q9B-L2'!Y443*(1-'Q9B-L2-REIDI'!$AK443)</f>
        <v>234.81780739172504</v>
      </c>
      <c r="Z443" s="60">
        <f>'Q9B-L2'!Z443*(1-'Q9B-L2-REIDI'!$AK443)</f>
        <v>12601.276869779243</v>
      </c>
      <c r="AA443" s="60">
        <f>'Q9B-L2'!AA443*(1-'Q9B-L2-REIDI'!$AK443)</f>
        <v>0</v>
      </c>
      <c r="AB443" s="60">
        <f>'Q9B-L2'!AB443*(1-'Q9B-L2-REIDI'!$AK443)</f>
        <v>0</v>
      </c>
      <c r="AC443" s="60">
        <f>'Q9B-L2'!AC443*(1-'Q9B-L2-REIDI'!$AK443)</f>
        <v>0</v>
      </c>
      <c r="AD443" s="60">
        <f>'Q9B-L2'!AD443*(1-'Q9B-L2-REIDI'!$AK443)</f>
        <v>744.76071716456647</v>
      </c>
      <c r="AE443" s="60">
        <f>'Q9B-L2'!AE443*(1-'Q9B-L2-REIDI'!$AK443)</f>
        <v>0</v>
      </c>
      <c r="AF443" s="60">
        <f>'Q9B-L2'!AF443*(1-'Q9B-L2-REIDI'!$AK443)</f>
        <v>0</v>
      </c>
      <c r="AG443" s="60">
        <f>'Q9B-L2'!AG443*(1-'Q9B-L2-REIDI'!$AK443)</f>
        <v>32638.088898687984</v>
      </c>
      <c r="AH443" s="60">
        <f>'Q9B-L2'!AH443*(1-'Q9B-L2-REIDI'!$AK443)</f>
        <v>12601.276869779243</v>
      </c>
      <c r="AI443" s="60">
        <f>'Q9B-L2'!AI443*(1-'Q9B-L2-REIDI'!$AK443)</f>
        <v>234.81780739172504</v>
      </c>
      <c r="AJ443" s="20"/>
      <c r="AK443" s="170">
        <v>3.6499999999999998E-2</v>
      </c>
      <c r="AL443" s="63">
        <v>1</v>
      </c>
      <c r="AM443" s="63"/>
      <c r="AN443" s="63"/>
      <c r="AO443" s="45" t="str">
        <f t="shared" si="68"/>
        <v>Demais Serviços</v>
      </c>
    </row>
    <row r="444" spans="1:41" s="22" customFormat="1" ht="16.5" hidden="1" customHeight="1" outlineLevel="1">
      <c r="A444" s="119"/>
      <c r="B444" s="37" t="s">
        <v>477</v>
      </c>
      <c r="C444" s="38" t="s">
        <v>75</v>
      </c>
      <c r="D444" s="39">
        <f t="shared" si="65"/>
        <v>42268.623879868413</v>
      </c>
      <c r="E444" s="40">
        <f t="shared" si="66"/>
        <v>161499.99180171953</v>
      </c>
      <c r="F444" s="85">
        <f t="shared" ref="F444:AI444" si="73">SUBTOTAL(9,F445:F450)</f>
        <v>0</v>
      </c>
      <c r="G444" s="85">
        <f t="shared" si="73"/>
        <v>0</v>
      </c>
      <c r="H444" s="85">
        <f t="shared" si="73"/>
        <v>0</v>
      </c>
      <c r="I444" s="85">
        <f t="shared" si="73"/>
        <v>0</v>
      </c>
      <c r="J444" s="85">
        <f t="shared" si="73"/>
        <v>27093.035094477273</v>
      </c>
      <c r="K444" s="85">
        <f t="shared" si="73"/>
        <v>32.366739067686318</v>
      </c>
      <c r="L444" s="85">
        <f t="shared" si="73"/>
        <v>115.54957210283264</v>
      </c>
      <c r="M444" s="85">
        <f t="shared" si="73"/>
        <v>4184.1837875886649</v>
      </c>
      <c r="N444" s="85">
        <f t="shared" si="73"/>
        <v>923.86808636855903</v>
      </c>
      <c r="O444" s="85">
        <f t="shared" si="73"/>
        <v>2351.9415286500916</v>
      </c>
      <c r="P444" s="85">
        <f t="shared" si="73"/>
        <v>26737.806874664355</v>
      </c>
      <c r="Q444" s="85">
        <f t="shared" si="73"/>
        <v>0</v>
      </c>
      <c r="R444" s="85">
        <f t="shared" si="73"/>
        <v>1163.9996278260014</v>
      </c>
      <c r="S444" s="85">
        <f t="shared" si="73"/>
        <v>213.24392410565792</v>
      </c>
      <c r="T444" s="85">
        <f t="shared" si="73"/>
        <v>898.45435091249362</v>
      </c>
      <c r="U444" s="85">
        <f t="shared" si="73"/>
        <v>2299.5935919242629</v>
      </c>
      <c r="V444" s="85">
        <f t="shared" si="73"/>
        <v>26777.038954845615</v>
      </c>
      <c r="W444" s="85">
        <f t="shared" si="73"/>
        <v>3014.8312527070375</v>
      </c>
      <c r="X444" s="85">
        <f t="shared" si="73"/>
        <v>0</v>
      </c>
      <c r="Y444" s="85">
        <f t="shared" si="73"/>
        <v>234.93441176301499</v>
      </c>
      <c r="Z444" s="85">
        <f t="shared" si="73"/>
        <v>2040.7634910811387</v>
      </c>
      <c r="AA444" s="85">
        <f t="shared" si="73"/>
        <v>2299.5935919242629</v>
      </c>
      <c r="AB444" s="85">
        <f t="shared" si="73"/>
        <v>26729.934731732184</v>
      </c>
      <c r="AC444" s="85">
        <f t="shared" si="73"/>
        <v>0</v>
      </c>
      <c r="AD444" s="85">
        <f t="shared" si="73"/>
        <v>68.794710770779872</v>
      </c>
      <c r="AE444" s="85">
        <f t="shared" si="73"/>
        <v>213.24392410565792</v>
      </c>
      <c r="AF444" s="85">
        <f t="shared" si="73"/>
        <v>876.76386325513647</v>
      </c>
      <c r="AG444" s="85">
        <f t="shared" si="73"/>
        <v>5314.4248446313004</v>
      </c>
      <c r="AH444" s="85">
        <f t="shared" si="73"/>
        <v>27893.934359558196</v>
      </c>
      <c r="AI444" s="85">
        <f t="shared" si="73"/>
        <v>21.690487657357064</v>
      </c>
      <c r="AJ444" s="20"/>
      <c r="AK444" s="43"/>
      <c r="AL444" s="44"/>
      <c r="AM444" s="44"/>
      <c r="AN444" s="44"/>
      <c r="AO444" s="45" t="str">
        <f t="shared" si="68"/>
        <v>Outros</v>
      </c>
    </row>
    <row r="445" spans="1:41" s="22" customFormat="1" ht="16.5" hidden="1" customHeight="1" outlineLevel="2">
      <c r="A445" s="119"/>
      <c r="B445" s="48" t="s">
        <v>478</v>
      </c>
      <c r="C445" s="67" t="s">
        <v>77</v>
      </c>
      <c r="D445" s="50">
        <f t="shared" si="65"/>
        <v>14247.850746023061</v>
      </c>
      <c r="E445" s="51">
        <f t="shared" si="66"/>
        <v>54438.199483725679</v>
      </c>
      <c r="F445" s="60">
        <f>'Q9B-L2'!F445*(1-'Q9B-L2-REIDI'!$AK445)</f>
        <v>0</v>
      </c>
      <c r="G445" s="60">
        <f>'Q9B-L2'!G445*(1-'Q9B-L2-REIDI'!$AK445)</f>
        <v>0</v>
      </c>
      <c r="H445" s="60">
        <f>'Q9B-L2'!H445*(1-'Q9B-L2-REIDI'!$AK445)</f>
        <v>0</v>
      </c>
      <c r="I445" s="60">
        <f>'Q9B-L2'!I445*(1-'Q9B-L2-REIDI'!$AK445)</f>
        <v>0</v>
      </c>
      <c r="J445" s="60">
        <f>'Q9B-L2'!J445*(1-'Q9B-L2-REIDI'!$AK445)</f>
        <v>9132.4837397114388</v>
      </c>
      <c r="K445" s="60">
        <f>'Q9B-L2'!K445*(1-'Q9B-L2-REIDI'!$AK445)</f>
        <v>10.910136764388646</v>
      </c>
      <c r="L445" s="60">
        <f>'Q9B-L2'!L445*(1-'Q9B-L2-REIDI'!$AK445)</f>
        <v>38.949293967246952</v>
      </c>
      <c r="M445" s="60">
        <f>'Q9B-L2'!M445*(1-'Q9B-L2-REIDI'!$AK445)</f>
        <v>1410.3990295242691</v>
      </c>
      <c r="N445" s="60">
        <f>'Q9B-L2'!N445*(1-'Q9B-L2-REIDI'!$AK445)</f>
        <v>311.41620888827833</v>
      </c>
      <c r="O445" s="60">
        <f>'Q9B-L2'!O445*(1-'Q9B-L2-REIDI'!$AK445)</f>
        <v>792.78927932025567</v>
      </c>
      <c r="P445" s="60">
        <f>'Q9B-L2'!P445*(1-'Q9B-L2-REIDI'!$AK445)</f>
        <v>9012.7438903362981</v>
      </c>
      <c r="Q445" s="60">
        <f>'Q9B-L2'!Q445*(1-'Q9B-L2-REIDI'!$AK445)</f>
        <v>0</v>
      </c>
      <c r="R445" s="60">
        <f>'Q9B-L2'!R445*(1-'Q9B-L2-REIDI'!$AK445)</f>
        <v>392.35942510988821</v>
      </c>
      <c r="S445" s="60">
        <f>'Q9B-L2'!S445*(1-'Q9B-L2-REIDI'!$AK445)</f>
        <v>71.879974417637513</v>
      </c>
      <c r="T445" s="60">
        <f>'Q9B-L2'!T445*(1-'Q9B-L2-REIDI'!$AK445)</f>
        <v>302.84978120645843</v>
      </c>
      <c r="U445" s="60">
        <f>'Q9B-L2'!U445*(1-'Q9B-L2-REIDI'!$AK445)</f>
        <v>775.14390739020087</v>
      </c>
      <c r="V445" s="60">
        <f>'Q9B-L2'!V445*(1-'Q9B-L2-REIDI'!$AK445)</f>
        <v>9025.9681870266104</v>
      </c>
      <c r="W445" s="60">
        <f>'Q9B-L2'!W445*(1-'Q9B-L2-REIDI'!$AK445)</f>
        <v>1016.2352537214732</v>
      </c>
      <c r="X445" s="60">
        <f>'Q9B-L2'!X445*(1-'Q9B-L2-REIDI'!$AK445)</f>
        <v>0</v>
      </c>
      <c r="Y445" s="60">
        <f>'Q9B-L2'!Y445*(1-'Q9B-L2-REIDI'!$AK445)</f>
        <v>79.191374751578095</v>
      </c>
      <c r="Z445" s="60">
        <f>'Q9B-L2'!Z445*(1-'Q9B-L2-REIDI'!$AK445)</f>
        <v>687.89780598240611</v>
      </c>
      <c r="AA445" s="60">
        <f>'Q9B-L2'!AA445*(1-'Q9B-L2-REIDI'!$AK445)</f>
        <v>775.14390739020087</v>
      </c>
      <c r="AB445" s="60">
        <f>'Q9B-L2'!AB445*(1-'Q9B-L2-REIDI'!$AK445)</f>
        <v>9010.0903590108501</v>
      </c>
      <c r="AC445" s="60">
        <f>'Q9B-L2'!AC445*(1-'Q9B-L2-REIDI'!$AK445)</f>
        <v>0</v>
      </c>
      <c r="AD445" s="60">
        <f>'Q9B-L2'!AD445*(1-'Q9B-L2-REIDI'!$AK445)</f>
        <v>23.189228349701082</v>
      </c>
      <c r="AE445" s="60">
        <f>'Q9B-L2'!AE445*(1-'Q9B-L2-REIDI'!$AK445)</f>
        <v>71.879974417637513</v>
      </c>
      <c r="AF445" s="60">
        <f>'Q9B-L2'!AF445*(1-'Q9B-L2-REIDI'!$AK445)</f>
        <v>295.53838087251785</v>
      </c>
      <c r="AG445" s="60">
        <f>'Q9B-L2'!AG445*(1-'Q9B-L2-REIDI'!$AK445)</f>
        <v>1791.3791611116742</v>
      </c>
      <c r="AH445" s="60">
        <f>'Q9B-L2'!AH445*(1-'Q9B-L2-REIDI'!$AK445)</f>
        <v>9402.4497841207376</v>
      </c>
      <c r="AI445" s="60">
        <f>'Q9B-L2'!AI445*(1-'Q9B-L2-REIDI'!$AK445)</f>
        <v>7.3114003339405826</v>
      </c>
      <c r="AJ445" s="20"/>
      <c r="AK445" s="54"/>
      <c r="AL445" s="55">
        <v>1</v>
      </c>
      <c r="AM445" s="55"/>
      <c r="AN445" s="55"/>
      <c r="AO445" s="45" t="str">
        <f t="shared" si="68"/>
        <v>Outros</v>
      </c>
    </row>
    <row r="446" spans="1:41" ht="16.5" hidden="1" customHeight="1" outlineLevel="2">
      <c r="B446" s="48" t="s">
        <v>479</v>
      </c>
      <c r="C446" s="67" t="s">
        <v>79</v>
      </c>
      <c r="D446" s="50">
        <f t="shared" si="65"/>
        <v>13297.99402962153</v>
      </c>
      <c r="E446" s="51">
        <f t="shared" si="66"/>
        <v>50808.986184810645</v>
      </c>
      <c r="F446" s="60">
        <f>'Q9B-L2'!F446*(1-'Q9B-L2-REIDI'!$AK446)</f>
        <v>0</v>
      </c>
      <c r="G446" s="60">
        <f>'Q9B-L2'!G446*(1-'Q9B-L2-REIDI'!$AK446)</f>
        <v>0</v>
      </c>
      <c r="H446" s="60">
        <f>'Q9B-L2'!H446*(1-'Q9B-L2-REIDI'!$AK446)</f>
        <v>0</v>
      </c>
      <c r="I446" s="60">
        <f>'Q9B-L2'!I446*(1-'Q9B-L2-REIDI'!$AK446)</f>
        <v>0</v>
      </c>
      <c r="J446" s="60">
        <f>'Q9B-L2'!J446*(1-'Q9B-L2-REIDI'!$AK446)</f>
        <v>8523.6514903973439</v>
      </c>
      <c r="K446" s="60">
        <f>'Q9B-L2'!K446*(1-'Q9B-L2-REIDI'!$AK446)</f>
        <v>10.182794313429405</v>
      </c>
      <c r="L446" s="60">
        <f>'Q9B-L2'!L446*(1-'Q9B-L2-REIDI'!$AK446)</f>
        <v>36.352674369430495</v>
      </c>
      <c r="M446" s="60">
        <f>'Q9B-L2'!M446*(1-'Q9B-L2-REIDI'!$AK446)</f>
        <v>1316.3724275559846</v>
      </c>
      <c r="N446" s="60">
        <f>'Q9B-L2'!N446*(1-'Q9B-L2-REIDI'!$AK446)</f>
        <v>290.65512829572646</v>
      </c>
      <c r="O446" s="60">
        <f>'Q9B-L2'!O446*(1-'Q9B-L2-REIDI'!$AK446)</f>
        <v>739.93666069890537</v>
      </c>
      <c r="P446" s="60">
        <f>'Q9B-L2'!P446*(1-'Q9B-L2-REIDI'!$AK446)</f>
        <v>8411.8942976472117</v>
      </c>
      <c r="Q446" s="60">
        <f>'Q9B-L2'!Q446*(1-'Q9B-L2-REIDI'!$AK446)</f>
        <v>0</v>
      </c>
      <c r="R446" s="60">
        <f>'Q9B-L2'!R446*(1-'Q9B-L2-REIDI'!$AK446)</f>
        <v>366.20213010256231</v>
      </c>
      <c r="S446" s="60">
        <f>'Q9B-L2'!S446*(1-'Q9B-L2-REIDI'!$AK446)</f>
        <v>67.087976123128357</v>
      </c>
      <c r="T446" s="60">
        <f>'Q9B-L2'!T446*(1-'Q9B-L2-REIDI'!$AK446)</f>
        <v>282.65979579269458</v>
      </c>
      <c r="U446" s="60">
        <f>'Q9B-L2'!U446*(1-'Q9B-L2-REIDI'!$AK446)</f>
        <v>723.46764689752092</v>
      </c>
      <c r="V446" s="60">
        <f>'Q9B-L2'!V446*(1-'Q9B-L2-REIDI'!$AK446)</f>
        <v>8424.2369745581709</v>
      </c>
      <c r="W446" s="60">
        <f>'Q9B-L2'!W446*(1-'Q9B-L2-REIDI'!$AK446)</f>
        <v>948.48623680670846</v>
      </c>
      <c r="X446" s="60">
        <f>'Q9B-L2'!X446*(1-'Q9B-L2-REIDI'!$AK446)</f>
        <v>0</v>
      </c>
      <c r="Y446" s="60">
        <f>'Q9B-L2'!Y446*(1-'Q9B-L2-REIDI'!$AK446)</f>
        <v>73.911949768139564</v>
      </c>
      <c r="Z446" s="60">
        <f>'Q9B-L2'!Z446*(1-'Q9B-L2-REIDI'!$AK446)</f>
        <v>642.03795225024578</v>
      </c>
      <c r="AA446" s="60">
        <f>'Q9B-L2'!AA446*(1-'Q9B-L2-REIDI'!$AK446)</f>
        <v>723.46764689752092</v>
      </c>
      <c r="AB446" s="60">
        <f>'Q9B-L2'!AB446*(1-'Q9B-L2-REIDI'!$AK446)</f>
        <v>8409.4176684101276</v>
      </c>
      <c r="AC446" s="60">
        <f>'Q9B-L2'!AC446*(1-'Q9B-L2-REIDI'!$AK446)</f>
        <v>0</v>
      </c>
      <c r="AD446" s="60">
        <f>'Q9B-L2'!AD446*(1-'Q9B-L2-REIDI'!$AK446)</f>
        <v>21.643279793054344</v>
      </c>
      <c r="AE446" s="60">
        <f>'Q9B-L2'!AE446*(1-'Q9B-L2-REIDI'!$AK446)</f>
        <v>67.087976123128357</v>
      </c>
      <c r="AF446" s="60">
        <f>'Q9B-L2'!AF446*(1-'Q9B-L2-REIDI'!$AK446)</f>
        <v>275.83582214768336</v>
      </c>
      <c r="AG446" s="60">
        <f>'Q9B-L2'!AG446*(1-'Q9B-L2-REIDI'!$AK446)</f>
        <v>1671.9538837042294</v>
      </c>
      <c r="AH446" s="60">
        <f>'Q9B-L2'!AH446*(1-'Q9B-L2-REIDI'!$AK446)</f>
        <v>8775.6197985126892</v>
      </c>
      <c r="AI446" s="60">
        <f>'Q9B-L2'!AI446*(1-'Q9B-L2-REIDI'!$AK446)</f>
        <v>6.8239736450112103</v>
      </c>
      <c r="AK446" s="54"/>
      <c r="AL446" s="55">
        <v>1</v>
      </c>
      <c r="AM446" s="55"/>
      <c r="AN446" s="55"/>
      <c r="AO446" s="45" t="str">
        <f t="shared" si="68"/>
        <v>Outros</v>
      </c>
    </row>
    <row r="447" spans="1:41" s="22" customFormat="1" ht="16.5" hidden="1" customHeight="1" outlineLevel="2">
      <c r="A447" s="119"/>
      <c r="B447" s="48" t="s">
        <v>480</v>
      </c>
      <c r="C447" s="67" t="s">
        <v>81</v>
      </c>
      <c r="D447" s="50">
        <f t="shared" si="65"/>
        <v>2374.641791003844</v>
      </c>
      <c r="E447" s="51">
        <f t="shared" si="66"/>
        <v>9073.0332472876162</v>
      </c>
      <c r="F447" s="60">
        <f>'Q9B-L2'!F447*(1-'Q9B-L2-REIDI'!$AK447)</f>
        <v>0</v>
      </c>
      <c r="G447" s="60">
        <f>'Q9B-L2'!G447*(1-'Q9B-L2-REIDI'!$AK447)</f>
        <v>0</v>
      </c>
      <c r="H447" s="60">
        <f>'Q9B-L2'!H447*(1-'Q9B-L2-REIDI'!$AK447)</f>
        <v>0</v>
      </c>
      <c r="I447" s="60">
        <f>'Q9B-L2'!I447*(1-'Q9B-L2-REIDI'!$AK447)</f>
        <v>0</v>
      </c>
      <c r="J447" s="60">
        <f>'Q9B-L2'!J447*(1-'Q9B-L2-REIDI'!$AK447)</f>
        <v>1522.0806232852401</v>
      </c>
      <c r="K447" s="60">
        <f>'Q9B-L2'!K447*(1-'Q9B-L2-REIDI'!$AK447)</f>
        <v>1.8183561273981081</v>
      </c>
      <c r="L447" s="60">
        <f>'Q9B-L2'!L447*(1-'Q9B-L2-REIDI'!$AK447)</f>
        <v>6.4915489945411604</v>
      </c>
      <c r="M447" s="60">
        <f>'Q9B-L2'!M447*(1-'Q9B-L2-REIDI'!$AK447)</f>
        <v>235.06650492071157</v>
      </c>
      <c r="N447" s="60">
        <f>'Q9B-L2'!N447*(1-'Q9B-L2-REIDI'!$AK447)</f>
        <v>51.902701481379736</v>
      </c>
      <c r="O447" s="60">
        <f>'Q9B-L2'!O447*(1-'Q9B-L2-REIDI'!$AK447)</f>
        <v>132.13154655337598</v>
      </c>
      <c r="P447" s="60">
        <f>'Q9B-L2'!P447*(1-'Q9B-L2-REIDI'!$AK447)</f>
        <v>1502.1239817227167</v>
      </c>
      <c r="Q447" s="60">
        <f>'Q9B-L2'!Q447*(1-'Q9B-L2-REIDI'!$AK447)</f>
        <v>0</v>
      </c>
      <c r="R447" s="60">
        <f>'Q9B-L2'!R447*(1-'Q9B-L2-REIDI'!$AK447)</f>
        <v>65.393237518314706</v>
      </c>
      <c r="S447" s="60">
        <f>'Q9B-L2'!S447*(1-'Q9B-L2-REIDI'!$AK447)</f>
        <v>11.979995736272922</v>
      </c>
      <c r="T447" s="60">
        <f>'Q9B-L2'!T447*(1-'Q9B-L2-REIDI'!$AK447)</f>
        <v>50.474963534409753</v>
      </c>
      <c r="U447" s="60">
        <f>'Q9B-L2'!U447*(1-'Q9B-L2-REIDI'!$AK447)</f>
        <v>129.19065123170017</v>
      </c>
      <c r="V447" s="60">
        <f>'Q9B-L2'!V447*(1-'Q9B-L2-REIDI'!$AK447)</f>
        <v>1504.3280311711021</v>
      </c>
      <c r="W447" s="60">
        <f>'Q9B-L2'!W447*(1-'Q9B-L2-REIDI'!$AK447)</f>
        <v>169.37254228691225</v>
      </c>
      <c r="X447" s="60">
        <f>'Q9B-L2'!X447*(1-'Q9B-L2-REIDI'!$AK447)</f>
        <v>0</v>
      </c>
      <c r="Y447" s="60">
        <f>'Q9B-L2'!Y447*(1-'Q9B-L2-REIDI'!$AK447)</f>
        <v>13.198562458596353</v>
      </c>
      <c r="Z447" s="60">
        <f>'Q9B-L2'!Z447*(1-'Q9B-L2-REIDI'!$AK447)</f>
        <v>114.64963433040104</v>
      </c>
      <c r="AA447" s="60">
        <f>'Q9B-L2'!AA447*(1-'Q9B-L2-REIDI'!$AK447)</f>
        <v>129.19065123170017</v>
      </c>
      <c r="AB447" s="60">
        <f>'Q9B-L2'!AB447*(1-'Q9B-L2-REIDI'!$AK447)</f>
        <v>1501.6817265018087</v>
      </c>
      <c r="AC447" s="60">
        <f>'Q9B-L2'!AC447*(1-'Q9B-L2-REIDI'!$AK447)</f>
        <v>0</v>
      </c>
      <c r="AD447" s="60">
        <f>'Q9B-L2'!AD447*(1-'Q9B-L2-REIDI'!$AK447)</f>
        <v>3.8648713916168478</v>
      </c>
      <c r="AE447" s="60">
        <f>'Q9B-L2'!AE447*(1-'Q9B-L2-REIDI'!$AK447)</f>
        <v>11.979995736272922</v>
      </c>
      <c r="AF447" s="60">
        <f>'Q9B-L2'!AF447*(1-'Q9B-L2-REIDI'!$AK447)</f>
        <v>49.256396812086322</v>
      </c>
      <c r="AG447" s="60">
        <f>'Q9B-L2'!AG447*(1-'Q9B-L2-REIDI'!$AK447)</f>
        <v>298.56319351861242</v>
      </c>
      <c r="AH447" s="60">
        <f>'Q9B-L2'!AH447*(1-'Q9B-L2-REIDI'!$AK447)</f>
        <v>1567.0749640201234</v>
      </c>
      <c r="AI447" s="60">
        <f>'Q9B-L2'!AI447*(1-'Q9B-L2-REIDI'!$AK447)</f>
        <v>1.2185667223234307</v>
      </c>
      <c r="AJ447" s="20"/>
      <c r="AK447" s="54"/>
      <c r="AL447" s="55">
        <v>1</v>
      </c>
      <c r="AM447" s="55"/>
      <c r="AN447" s="55"/>
      <c r="AO447" s="45" t="str">
        <f t="shared" si="68"/>
        <v>Outros</v>
      </c>
    </row>
    <row r="448" spans="1:41" s="22" customFormat="1" ht="16.5" hidden="1" customHeight="1" outlineLevel="2">
      <c r="A448" s="119"/>
      <c r="B448" s="48" t="s">
        <v>481</v>
      </c>
      <c r="C448" s="67" t="s">
        <v>83</v>
      </c>
      <c r="D448" s="50">
        <f t="shared" si="65"/>
        <v>2374.641791003844</v>
      </c>
      <c r="E448" s="51">
        <f t="shared" si="66"/>
        <v>9073.0332472876162</v>
      </c>
      <c r="F448" s="60">
        <f>'Q9B-L2'!F448*(1-'Q9B-L2-REIDI'!$AK448)</f>
        <v>0</v>
      </c>
      <c r="G448" s="60">
        <f>'Q9B-L2'!G448*(1-'Q9B-L2-REIDI'!$AK448)</f>
        <v>0</v>
      </c>
      <c r="H448" s="60">
        <f>'Q9B-L2'!H448*(1-'Q9B-L2-REIDI'!$AK448)</f>
        <v>0</v>
      </c>
      <c r="I448" s="60">
        <f>'Q9B-L2'!I448*(1-'Q9B-L2-REIDI'!$AK448)</f>
        <v>0</v>
      </c>
      <c r="J448" s="60">
        <f>'Q9B-L2'!J448*(1-'Q9B-L2-REIDI'!$AK448)</f>
        <v>1522.0806232852401</v>
      </c>
      <c r="K448" s="60">
        <f>'Q9B-L2'!K448*(1-'Q9B-L2-REIDI'!$AK448)</f>
        <v>1.8183561273981081</v>
      </c>
      <c r="L448" s="60">
        <f>'Q9B-L2'!L448*(1-'Q9B-L2-REIDI'!$AK448)</f>
        <v>6.4915489945411604</v>
      </c>
      <c r="M448" s="60">
        <f>'Q9B-L2'!M448*(1-'Q9B-L2-REIDI'!$AK448)</f>
        <v>235.06650492071157</v>
      </c>
      <c r="N448" s="60">
        <f>'Q9B-L2'!N448*(1-'Q9B-L2-REIDI'!$AK448)</f>
        <v>51.902701481379736</v>
      </c>
      <c r="O448" s="60">
        <f>'Q9B-L2'!O448*(1-'Q9B-L2-REIDI'!$AK448)</f>
        <v>132.13154655337598</v>
      </c>
      <c r="P448" s="60">
        <f>'Q9B-L2'!P448*(1-'Q9B-L2-REIDI'!$AK448)</f>
        <v>1502.1239817227167</v>
      </c>
      <c r="Q448" s="60">
        <f>'Q9B-L2'!Q448*(1-'Q9B-L2-REIDI'!$AK448)</f>
        <v>0</v>
      </c>
      <c r="R448" s="60">
        <f>'Q9B-L2'!R448*(1-'Q9B-L2-REIDI'!$AK448)</f>
        <v>65.393237518314706</v>
      </c>
      <c r="S448" s="60">
        <f>'Q9B-L2'!S448*(1-'Q9B-L2-REIDI'!$AK448)</f>
        <v>11.979995736272922</v>
      </c>
      <c r="T448" s="60">
        <f>'Q9B-L2'!T448*(1-'Q9B-L2-REIDI'!$AK448)</f>
        <v>50.474963534409753</v>
      </c>
      <c r="U448" s="60">
        <f>'Q9B-L2'!U448*(1-'Q9B-L2-REIDI'!$AK448)</f>
        <v>129.19065123170017</v>
      </c>
      <c r="V448" s="60">
        <f>'Q9B-L2'!V448*(1-'Q9B-L2-REIDI'!$AK448)</f>
        <v>1504.3280311711021</v>
      </c>
      <c r="W448" s="60">
        <f>'Q9B-L2'!W448*(1-'Q9B-L2-REIDI'!$AK448)</f>
        <v>169.37254228691225</v>
      </c>
      <c r="X448" s="60">
        <f>'Q9B-L2'!X448*(1-'Q9B-L2-REIDI'!$AK448)</f>
        <v>0</v>
      </c>
      <c r="Y448" s="60">
        <f>'Q9B-L2'!Y448*(1-'Q9B-L2-REIDI'!$AK448)</f>
        <v>13.198562458596353</v>
      </c>
      <c r="Z448" s="60">
        <f>'Q9B-L2'!Z448*(1-'Q9B-L2-REIDI'!$AK448)</f>
        <v>114.64963433040104</v>
      </c>
      <c r="AA448" s="60">
        <f>'Q9B-L2'!AA448*(1-'Q9B-L2-REIDI'!$AK448)</f>
        <v>129.19065123170017</v>
      </c>
      <c r="AB448" s="60">
        <f>'Q9B-L2'!AB448*(1-'Q9B-L2-REIDI'!$AK448)</f>
        <v>1501.6817265018087</v>
      </c>
      <c r="AC448" s="60">
        <f>'Q9B-L2'!AC448*(1-'Q9B-L2-REIDI'!$AK448)</f>
        <v>0</v>
      </c>
      <c r="AD448" s="60">
        <f>'Q9B-L2'!AD448*(1-'Q9B-L2-REIDI'!$AK448)</f>
        <v>3.8648713916168478</v>
      </c>
      <c r="AE448" s="60">
        <f>'Q9B-L2'!AE448*(1-'Q9B-L2-REIDI'!$AK448)</f>
        <v>11.979995736272922</v>
      </c>
      <c r="AF448" s="60">
        <f>'Q9B-L2'!AF448*(1-'Q9B-L2-REIDI'!$AK448)</f>
        <v>49.256396812086322</v>
      </c>
      <c r="AG448" s="60">
        <f>'Q9B-L2'!AG448*(1-'Q9B-L2-REIDI'!$AK448)</f>
        <v>298.56319351861242</v>
      </c>
      <c r="AH448" s="60">
        <f>'Q9B-L2'!AH448*(1-'Q9B-L2-REIDI'!$AK448)</f>
        <v>1567.0749640201234</v>
      </c>
      <c r="AI448" s="60">
        <f>'Q9B-L2'!AI448*(1-'Q9B-L2-REIDI'!$AK448)</f>
        <v>1.2185667223234307</v>
      </c>
      <c r="AJ448" s="20"/>
      <c r="AK448" s="54"/>
      <c r="AL448" s="55">
        <v>1</v>
      </c>
      <c r="AM448" s="55"/>
      <c r="AN448" s="55"/>
      <c r="AO448" s="45" t="str">
        <f t="shared" si="68"/>
        <v>Outros</v>
      </c>
    </row>
    <row r="449" spans="1:41" s="22" customFormat="1" ht="16.5" hidden="1" customHeight="1" outlineLevel="2">
      <c r="A449" s="119"/>
      <c r="B449" s="48" t="s">
        <v>482</v>
      </c>
      <c r="C449" s="67" t="s">
        <v>85</v>
      </c>
      <c r="D449" s="50">
        <f t="shared" si="65"/>
        <v>7598.8537312123008</v>
      </c>
      <c r="E449" s="51">
        <f t="shared" si="66"/>
        <v>29033.706391320371</v>
      </c>
      <c r="F449" s="60">
        <f>'Q9B-L2'!F449*(1-'Q9B-L2-REIDI'!$AK449)</f>
        <v>0</v>
      </c>
      <c r="G449" s="60">
        <f>'Q9B-L2'!G449*(1-'Q9B-L2-REIDI'!$AK449)</f>
        <v>0</v>
      </c>
      <c r="H449" s="60">
        <f>'Q9B-L2'!H449*(1-'Q9B-L2-REIDI'!$AK449)</f>
        <v>0</v>
      </c>
      <c r="I449" s="60">
        <f>'Q9B-L2'!I449*(1-'Q9B-L2-REIDI'!$AK449)</f>
        <v>0</v>
      </c>
      <c r="J449" s="60">
        <f>'Q9B-L2'!J449*(1-'Q9B-L2-REIDI'!$AK449)</f>
        <v>4870.6579945127678</v>
      </c>
      <c r="K449" s="60">
        <f>'Q9B-L2'!K449*(1-'Q9B-L2-REIDI'!$AK449)</f>
        <v>5.8187396076739448</v>
      </c>
      <c r="L449" s="60">
        <f>'Q9B-L2'!L449*(1-'Q9B-L2-REIDI'!$AK449)</f>
        <v>20.772956782531711</v>
      </c>
      <c r="M449" s="60">
        <f>'Q9B-L2'!M449*(1-'Q9B-L2-REIDI'!$AK449)</f>
        <v>752.21281574627687</v>
      </c>
      <c r="N449" s="60">
        <f>'Q9B-L2'!N449*(1-'Q9B-L2-REIDI'!$AK449)</f>
        <v>166.08864474041513</v>
      </c>
      <c r="O449" s="60">
        <f>'Q9B-L2'!O449*(1-'Q9B-L2-REIDI'!$AK449)</f>
        <v>422.82094897080304</v>
      </c>
      <c r="P449" s="60">
        <f>'Q9B-L2'!P449*(1-'Q9B-L2-REIDI'!$AK449)</f>
        <v>4806.7967415126923</v>
      </c>
      <c r="Q449" s="60">
        <f>'Q9B-L2'!Q449*(1-'Q9B-L2-REIDI'!$AK449)</f>
        <v>0</v>
      </c>
      <c r="R449" s="60">
        <f>'Q9B-L2'!R449*(1-'Q9B-L2-REIDI'!$AK449)</f>
        <v>209.25836005860705</v>
      </c>
      <c r="S449" s="60">
        <f>'Q9B-L2'!S449*(1-'Q9B-L2-REIDI'!$AK449)</f>
        <v>38.335986356073342</v>
      </c>
      <c r="T449" s="60">
        <f>'Q9B-L2'!T449*(1-'Q9B-L2-REIDI'!$AK449)</f>
        <v>161.5198833101112</v>
      </c>
      <c r="U449" s="60">
        <f>'Q9B-L2'!U449*(1-'Q9B-L2-REIDI'!$AK449)</f>
        <v>413.41008394144052</v>
      </c>
      <c r="V449" s="60">
        <f>'Q9B-L2'!V449*(1-'Q9B-L2-REIDI'!$AK449)</f>
        <v>4813.8496997475258</v>
      </c>
      <c r="W449" s="60">
        <f>'Q9B-L2'!W449*(1-'Q9B-L2-REIDI'!$AK449)</f>
        <v>541.99213531811904</v>
      </c>
      <c r="X449" s="60">
        <f>'Q9B-L2'!X449*(1-'Q9B-L2-REIDI'!$AK449)</f>
        <v>0</v>
      </c>
      <c r="Y449" s="60">
        <f>'Q9B-L2'!Y449*(1-'Q9B-L2-REIDI'!$AK449)</f>
        <v>42.23539986750832</v>
      </c>
      <c r="Z449" s="60">
        <f>'Q9B-L2'!Z449*(1-'Q9B-L2-REIDI'!$AK449)</f>
        <v>366.87882985728328</v>
      </c>
      <c r="AA449" s="60">
        <f>'Q9B-L2'!AA449*(1-'Q9B-L2-REIDI'!$AK449)</f>
        <v>413.41008394144052</v>
      </c>
      <c r="AB449" s="60">
        <f>'Q9B-L2'!AB449*(1-'Q9B-L2-REIDI'!$AK449)</f>
        <v>4805.3815248057872</v>
      </c>
      <c r="AC449" s="60">
        <f>'Q9B-L2'!AC449*(1-'Q9B-L2-REIDI'!$AK449)</f>
        <v>0</v>
      </c>
      <c r="AD449" s="60">
        <f>'Q9B-L2'!AD449*(1-'Q9B-L2-REIDI'!$AK449)</f>
        <v>12.36758845317391</v>
      </c>
      <c r="AE449" s="60">
        <f>'Q9B-L2'!AE449*(1-'Q9B-L2-REIDI'!$AK449)</f>
        <v>38.335986356073342</v>
      </c>
      <c r="AF449" s="60">
        <f>'Q9B-L2'!AF449*(1-'Q9B-L2-REIDI'!$AK449)</f>
        <v>157.6204697986762</v>
      </c>
      <c r="AG449" s="60">
        <f>'Q9B-L2'!AG449*(1-'Q9B-L2-REIDI'!$AK449)</f>
        <v>955.40221925955962</v>
      </c>
      <c r="AH449" s="60">
        <f>'Q9B-L2'!AH449*(1-'Q9B-L2-REIDI'!$AK449)</f>
        <v>5014.6398848643939</v>
      </c>
      <c r="AI449" s="60">
        <f>'Q9B-L2'!AI449*(1-'Q9B-L2-REIDI'!$AK449)</f>
        <v>3.8994135114349775</v>
      </c>
      <c r="AJ449" s="20"/>
      <c r="AK449" s="54"/>
      <c r="AL449" s="55">
        <v>1</v>
      </c>
      <c r="AM449" s="55"/>
      <c r="AN449" s="55"/>
      <c r="AO449" s="45" t="str">
        <f t="shared" si="68"/>
        <v>Outros</v>
      </c>
    </row>
    <row r="450" spans="1:41" s="22" customFormat="1" ht="16.5" hidden="1" customHeight="1" outlineLevel="2">
      <c r="A450" s="119"/>
      <c r="B450" s="48" t="s">
        <v>483</v>
      </c>
      <c r="C450" s="67" t="s">
        <v>87</v>
      </c>
      <c r="D450" s="50">
        <f t="shared" si="65"/>
        <v>2374.6417910038435</v>
      </c>
      <c r="E450" s="51">
        <f t="shared" si="66"/>
        <v>9073.0332472876144</v>
      </c>
      <c r="F450" s="60">
        <f>'Q9B-L2'!F450*(1-'Q9B-L2-REIDI'!$AK450)</f>
        <v>0</v>
      </c>
      <c r="G450" s="60">
        <f>'Q9B-L2'!G450*(1-'Q9B-L2-REIDI'!$AK450)</f>
        <v>0</v>
      </c>
      <c r="H450" s="60">
        <f>'Q9B-L2'!H450*(1-'Q9B-L2-REIDI'!$AK450)</f>
        <v>0</v>
      </c>
      <c r="I450" s="60">
        <f>'Q9B-L2'!I450*(1-'Q9B-L2-REIDI'!$AK450)</f>
        <v>0</v>
      </c>
      <c r="J450" s="60">
        <f>'Q9B-L2'!J450*(1-'Q9B-L2-REIDI'!$AK450)</f>
        <v>1522.0806232852399</v>
      </c>
      <c r="K450" s="60">
        <f>'Q9B-L2'!K450*(1-'Q9B-L2-REIDI'!$AK450)</f>
        <v>1.8183561273981079</v>
      </c>
      <c r="L450" s="60">
        <f>'Q9B-L2'!L450*(1-'Q9B-L2-REIDI'!$AK450)</f>
        <v>6.4915489945411595</v>
      </c>
      <c r="M450" s="60">
        <f>'Q9B-L2'!M450*(1-'Q9B-L2-REIDI'!$AK450)</f>
        <v>235.06650492071154</v>
      </c>
      <c r="N450" s="60">
        <f>'Q9B-L2'!N450*(1-'Q9B-L2-REIDI'!$AK450)</f>
        <v>51.902701481379729</v>
      </c>
      <c r="O450" s="60">
        <f>'Q9B-L2'!O450*(1-'Q9B-L2-REIDI'!$AK450)</f>
        <v>132.13154655337595</v>
      </c>
      <c r="P450" s="60">
        <f>'Q9B-L2'!P450*(1-'Q9B-L2-REIDI'!$AK450)</f>
        <v>1502.1239817227165</v>
      </c>
      <c r="Q450" s="60">
        <f>'Q9B-L2'!Q450*(1-'Q9B-L2-REIDI'!$AK450)</f>
        <v>0</v>
      </c>
      <c r="R450" s="60">
        <f>'Q9B-L2'!R450*(1-'Q9B-L2-REIDI'!$AK450)</f>
        <v>65.393237518314706</v>
      </c>
      <c r="S450" s="60">
        <f>'Q9B-L2'!S450*(1-'Q9B-L2-REIDI'!$AK450)</f>
        <v>11.979995736272921</v>
      </c>
      <c r="T450" s="60">
        <f>'Q9B-L2'!T450*(1-'Q9B-L2-REIDI'!$AK450)</f>
        <v>50.474963534409746</v>
      </c>
      <c r="U450" s="60">
        <f>'Q9B-L2'!U450*(1-'Q9B-L2-REIDI'!$AK450)</f>
        <v>129.19065123170017</v>
      </c>
      <c r="V450" s="60">
        <f>'Q9B-L2'!V450*(1-'Q9B-L2-REIDI'!$AK450)</f>
        <v>1504.3280311711019</v>
      </c>
      <c r="W450" s="60">
        <f>'Q9B-L2'!W450*(1-'Q9B-L2-REIDI'!$AK450)</f>
        <v>169.37254228691222</v>
      </c>
      <c r="X450" s="60">
        <f>'Q9B-L2'!X450*(1-'Q9B-L2-REIDI'!$AK450)</f>
        <v>0</v>
      </c>
      <c r="Y450" s="60">
        <f>'Q9B-L2'!Y450*(1-'Q9B-L2-REIDI'!$AK450)</f>
        <v>13.198562458596351</v>
      </c>
      <c r="Z450" s="60">
        <f>'Q9B-L2'!Z450*(1-'Q9B-L2-REIDI'!$AK450)</f>
        <v>114.64963433040103</v>
      </c>
      <c r="AA450" s="60">
        <f>'Q9B-L2'!AA450*(1-'Q9B-L2-REIDI'!$AK450)</f>
        <v>129.19065123170017</v>
      </c>
      <c r="AB450" s="60">
        <f>'Q9B-L2'!AB450*(1-'Q9B-L2-REIDI'!$AK450)</f>
        <v>1501.6817265018085</v>
      </c>
      <c r="AC450" s="60">
        <f>'Q9B-L2'!AC450*(1-'Q9B-L2-REIDI'!$AK450)</f>
        <v>0</v>
      </c>
      <c r="AD450" s="60">
        <f>'Q9B-L2'!AD450*(1-'Q9B-L2-REIDI'!$AK450)</f>
        <v>3.8648713916168469</v>
      </c>
      <c r="AE450" s="60">
        <f>'Q9B-L2'!AE450*(1-'Q9B-L2-REIDI'!$AK450)</f>
        <v>11.979995736272921</v>
      </c>
      <c r="AF450" s="60">
        <f>'Q9B-L2'!AF450*(1-'Q9B-L2-REIDI'!$AK450)</f>
        <v>49.256396812086315</v>
      </c>
      <c r="AG450" s="60">
        <f>'Q9B-L2'!AG450*(1-'Q9B-L2-REIDI'!$AK450)</f>
        <v>298.56319351861242</v>
      </c>
      <c r="AH450" s="60">
        <f>'Q9B-L2'!AH450*(1-'Q9B-L2-REIDI'!$AK450)</f>
        <v>1567.0749640201229</v>
      </c>
      <c r="AI450" s="60">
        <f>'Q9B-L2'!AI450*(1-'Q9B-L2-REIDI'!$AK450)</f>
        <v>1.2185667223234304</v>
      </c>
      <c r="AJ450" s="20"/>
      <c r="AK450" s="54"/>
      <c r="AL450" s="55">
        <v>1</v>
      </c>
      <c r="AM450" s="55"/>
      <c r="AN450" s="55"/>
      <c r="AO450" s="45" t="str">
        <f t="shared" si="68"/>
        <v>Outros</v>
      </c>
    </row>
    <row r="451" spans="1:41" s="22" customFormat="1" ht="16.5" customHeight="1" collapsed="1">
      <c r="A451" s="119"/>
      <c r="B451" s="69">
        <v>6</v>
      </c>
      <c r="C451" s="70" t="s">
        <v>484</v>
      </c>
      <c r="D451" s="71">
        <f t="shared" si="65"/>
        <v>892457.29487662483</v>
      </c>
      <c r="E451" s="72">
        <f t="shared" si="66"/>
        <v>1214246.926210738</v>
      </c>
      <c r="F451" s="73">
        <f t="shared" ref="F451:AI451" si="74">SUBTOTAL(9,F452:F458)</f>
        <v>140352.7820244263</v>
      </c>
      <c r="G451" s="73">
        <f t="shared" si="74"/>
        <v>206135.97414915793</v>
      </c>
      <c r="H451" s="73">
        <f t="shared" si="74"/>
        <v>297900.09283470194</v>
      </c>
      <c r="I451" s="73">
        <f t="shared" si="74"/>
        <v>353118.79244021547</v>
      </c>
      <c r="J451" s="73">
        <f t="shared" si="74"/>
        <v>143184.4605716528</v>
      </c>
      <c r="K451" s="73">
        <f t="shared" si="74"/>
        <v>55545.688033893108</v>
      </c>
      <c r="L451" s="73">
        <f t="shared" si="74"/>
        <v>18009.136156690591</v>
      </c>
      <c r="M451" s="73">
        <f t="shared" si="74"/>
        <v>0</v>
      </c>
      <c r="N451" s="73">
        <f t="shared" si="74"/>
        <v>0</v>
      </c>
      <c r="O451" s="73">
        <f t="shared" si="74"/>
        <v>0</v>
      </c>
      <c r="P451" s="73">
        <f t="shared" si="74"/>
        <v>0</v>
      </c>
      <c r="Q451" s="73">
        <f t="shared" si="74"/>
        <v>0</v>
      </c>
      <c r="R451" s="73">
        <f t="shared" si="74"/>
        <v>0</v>
      </c>
      <c r="S451" s="73">
        <f t="shared" si="74"/>
        <v>0</v>
      </c>
      <c r="T451" s="73">
        <f t="shared" si="74"/>
        <v>0</v>
      </c>
      <c r="U451" s="73">
        <f t="shared" si="74"/>
        <v>0</v>
      </c>
      <c r="V451" s="73">
        <f t="shared" si="74"/>
        <v>0</v>
      </c>
      <c r="W451" s="73">
        <f t="shared" si="74"/>
        <v>0</v>
      </c>
      <c r="X451" s="73">
        <f t="shared" si="74"/>
        <v>0</v>
      </c>
      <c r="Y451" s="73">
        <f t="shared" si="74"/>
        <v>0</v>
      </c>
      <c r="Z451" s="73">
        <f t="shared" si="74"/>
        <v>0</v>
      </c>
      <c r="AA451" s="73">
        <f t="shared" si="74"/>
        <v>0</v>
      </c>
      <c r="AB451" s="73">
        <f t="shared" si="74"/>
        <v>0</v>
      </c>
      <c r="AC451" s="73">
        <f t="shared" si="74"/>
        <v>0</v>
      </c>
      <c r="AD451" s="73">
        <f t="shared" si="74"/>
        <v>0</v>
      </c>
      <c r="AE451" s="73">
        <f t="shared" si="74"/>
        <v>0</v>
      </c>
      <c r="AF451" s="73">
        <f t="shared" si="74"/>
        <v>0</v>
      </c>
      <c r="AG451" s="73">
        <f t="shared" si="74"/>
        <v>0</v>
      </c>
      <c r="AH451" s="73">
        <f t="shared" si="74"/>
        <v>0</v>
      </c>
      <c r="AI451" s="74">
        <f t="shared" si="74"/>
        <v>0</v>
      </c>
      <c r="AJ451" s="20"/>
      <c r="AK451" s="75"/>
      <c r="AL451" s="76"/>
      <c r="AM451" s="76"/>
      <c r="AN451" s="76"/>
      <c r="AO451" s="45" t="str">
        <f t="shared" si="68"/>
        <v>SOCIOAMBIENTAL</v>
      </c>
    </row>
    <row r="452" spans="1:41" s="22" customFormat="1" ht="16.5" hidden="1" customHeight="1" outlineLevel="2">
      <c r="A452" s="119"/>
      <c r="B452" s="37" t="s">
        <v>485</v>
      </c>
      <c r="C452" s="38" t="s">
        <v>486</v>
      </c>
      <c r="D452" s="39">
        <f t="shared" si="65"/>
        <v>9888.8529940671433</v>
      </c>
      <c r="E452" s="40">
        <f t="shared" si="66"/>
        <v>13994.785928210003</v>
      </c>
      <c r="F452" s="100">
        <f>'Q9B-L2'!F452*(1-'Q9B-L2-REIDI'!$AK452)</f>
        <v>0</v>
      </c>
      <c r="G452" s="100">
        <f>'Q9B-L2'!G452*(1-'Q9B-L2-REIDI'!$AK452)</f>
        <v>2131.110518375001</v>
      </c>
      <c r="H452" s="100">
        <f>'Q9B-L2'!H452*(1-'Q9B-L2-REIDI'!$AK452)</f>
        <v>3954.558469945001</v>
      </c>
      <c r="I452" s="100">
        <f>'Q9B-L2'!I452*(1-'Q9B-L2-REIDI'!$AK452)</f>
        <v>3954.558469945001</v>
      </c>
      <c r="J452" s="100">
        <f>'Q9B-L2'!J452*(1-'Q9B-L2-REIDI'!$AK452)</f>
        <v>3954.558469945001</v>
      </c>
      <c r="K452" s="100">
        <f>'Q9B-L2'!K452*(1-'Q9B-L2-REIDI'!$AK452)</f>
        <v>0</v>
      </c>
      <c r="L452" s="100">
        <f>'Q9B-L2'!L452*(1-'Q9B-L2-REIDI'!$AK452)</f>
        <v>0</v>
      </c>
      <c r="M452" s="100">
        <f>'Q9B-L2'!M452*(1-'Q9B-L2-REIDI'!$AK452)</f>
        <v>0</v>
      </c>
      <c r="N452" s="100">
        <f>'Q9B-L2'!N452*(1-'Q9B-L2-REIDI'!$AK452)</f>
        <v>0</v>
      </c>
      <c r="O452" s="100">
        <f>'Q9B-L2'!O452*(1-'Q9B-L2-REIDI'!$AK452)</f>
        <v>0</v>
      </c>
      <c r="P452" s="100">
        <f>'Q9B-L2'!P452*(1-'Q9B-L2-REIDI'!$AK452)</f>
        <v>0</v>
      </c>
      <c r="Q452" s="100">
        <f>'Q9B-L2'!Q452*(1-'Q9B-L2-REIDI'!$AK452)</f>
        <v>0</v>
      </c>
      <c r="R452" s="100">
        <f>'Q9B-L2'!R452*(1-'Q9B-L2-REIDI'!$AK452)</f>
        <v>0</v>
      </c>
      <c r="S452" s="100">
        <f>'Q9B-L2'!S452*(1-'Q9B-L2-REIDI'!$AK452)</f>
        <v>0</v>
      </c>
      <c r="T452" s="100">
        <f>'Q9B-L2'!T452*(1-'Q9B-L2-REIDI'!$AK452)</f>
        <v>0</v>
      </c>
      <c r="U452" s="100">
        <f>'Q9B-L2'!U452*(1-'Q9B-L2-REIDI'!$AK452)</f>
        <v>0</v>
      </c>
      <c r="V452" s="100">
        <f>'Q9B-L2'!V452*(1-'Q9B-L2-REIDI'!$AK452)</f>
        <v>0</v>
      </c>
      <c r="W452" s="100">
        <f>'Q9B-L2'!W452*(1-'Q9B-L2-REIDI'!$AK452)</f>
        <v>0</v>
      </c>
      <c r="X452" s="100">
        <f>'Q9B-L2'!X452*(1-'Q9B-L2-REIDI'!$AK452)</f>
        <v>0</v>
      </c>
      <c r="Y452" s="100">
        <f>'Q9B-L2'!Y452*(1-'Q9B-L2-REIDI'!$AK452)</f>
        <v>0</v>
      </c>
      <c r="Z452" s="100">
        <f>'Q9B-L2'!Z452*(1-'Q9B-L2-REIDI'!$AK452)</f>
        <v>0</v>
      </c>
      <c r="AA452" s="100">
        <f>'Q9B-L2'!AA452*(1-'Q9B-L2-REIDI'!$AK452)</f>
        <v>0</v>
      </c>
      <c r="AB452" s="100">
        <f>'Q9B-L2'!AB452*(1-'Q9B-L2-REIDI'!$AK452)</f>
        <v>0</v>
      </c>
      <c r="AC452" s="100">
        <f>'Q9B-L2'!AC452*(1-'Q9B-L2-REIDI'!$AK452)</f>
        <v>0</v>
      </c>
      <c r="AD452" s="100">
        <f>'Q9B-L2'!AD452*(1-'Q9B-L2-REIDI'!$AK452)</f>
        <v>0</v>
      </c>
      <c r="AE452" s="100">
        <f>'Q9B-L2'!AE452*(1-'Q9B-L2-REIDI'!$AK452)</f>
        <v>0</v>
      </c>
      <c r="AF452" s="100">
        <f>'Q9B-L2'!AF452*(1-'Q9B-L2-REIDI'!$AK452)</f>
        <v>0</v>
      </c>
      <c r="AG452" s="100">
        <f>'Q9B-L2'!AG452*(1-'Q9B-L2-REIDI'!$AK452)</f>
        <v>0</v>
      </c>
      <c r="AH452" s="100">
        <f>'Q9B-L2'!AH452*(1-'Q9B-L2-REIDI'!$AK452)</f>
        <v>0</v>
      </c>
      <c r="AI452" s="101">
        <f>'Q9B-L2'!AI452*(1-'Q9B-L2-REIDI'!$AK452)</f>
        <v>0</v>
      </c>
      <c r="AJ452" s="20"/>
      <c r="AK452" s="43"/>
      <c r="AL452" s="44">
        <v>1</v>
      </c>
      <c r="AM452" s="44"/>
      <c r="AN452" s="44"/>
      <c r="AO452" s="45" t="str">
        <f t="shared" si="68"/>
        <v>Passivos Ambientais e Sociais</v>
      </c>
    </row>
    <row r="453" spans="1:41" s="22" customFormat="1" ht="16.5" hidden="1" customHeight="1" outlineLevel="2">
      <c r="A453" s="119"/>
      <c r="B453" s="37" t="s">
        <v>487</v>
      </c>
      <c r="C453" s="38" t="s">
        <v>488</v>
      </c>
      <c r="D453" s="39">
        <f t="shared" si="65"/>
        <v>9954.1581936628827</v>
      </c>
      <c r="E453" s="40">
        <f t="shared" si="66"/>
        <v>12269.540233768288</v>
      </c>
      <c r="F453" s="100">
        <f>'Q9B-L2'!F453*(1-'Q9B-L2-REIDI'!$AK453)</f>
        <v>1661.1499100830204</v>
      </c>
      <c r="G453" s="100">
        <f>'Q9B-L2'!G453*(1-'Q9B-L2-REIDI'!$AK453)</f>
        <v>6306.0284087957853</v>
      </c>
      <c r="H453" s="100">
        <f>'Q9B-L2'!H453*(1-'Q9B-L2-REIDI'!$AK453)</f>
        <v>4302.3619148894823</v>
      </c>
      <c r="I453" s="100">
        <f>'Q9B-L2'!I453*(1-'Q9B-L2-REIDI'!$AK453)</f>
        <v>0</v>
      </c>
      <c r="J453" s="100">
        <f>'Q9B-L2'!J453*(1-'Q9B-L2-REIDI'!$AK453)</f>
        <v>0</v>
      </c>
      <c r="K453" s="100">
        <f>'Q9B-L2'!K453*(1-'Q9B-L2-REIDI'!$AK453)</f>
        <v>0</v>
      </c>
      <c r="L453" s="100">
        <f>'Q9B-L2'!L453*(1-'Q9B-L2-REIDI'!$AK453)</f>
        <v>0</v>
      </c>
      <c r="M453" s="100">
        <f>'Q9B-L2'!M453*(1-'Q9B-L2-REIDI'!$AK453)</f>
        <v>0</v>
      </c>
      <c r="N453" s="100">
        <f>'Q9B-L2'!N453*(1-'Q9B-L2-REIDI'!$AK453)</f>
        <v>0</v>
      </c>
      <c r="O453" s="100">
        <f>'Q9B-L2'!O453*(1-'Q9B-L2-REIDI'!$AK453)</f>
        <v>0</v>
      </c>
      <c r="P453" s="100">
        <f>'Q9B-L2'!P453*(1-'Q9B-L2-REIDI'!$AK453)</f>
        <v>0</v>
      </c>
      <c r="Q453" s="100">
        <f>'Q9B-L2'!Q453*(1-'Q9B-L2-REIDI'!$AK453)</f>
        <v>0</v>
      </c>
      <c r="R453" s="100">
        <f>'Q9B-L2'!R453*(1-'Q9B-L2-REIDI'!$AK453)</f>
        <v>0</v>
      </c>
      <c r="S453" s="100">
        <f>'Q9B-L2'!S453*(1-'Q9B-L2-REIDI'!$AK453)</f>
        <v>0</v>
      </c>
      <c r="T453" s="100">
        <f>'Q9B-L2'!T453*(1-'Q9B-L2-REIDI'!$AK453)</f>
        <v>0</v>
      </c>
      <c r="U453" s="100">
        <f>'Q9B-L2'!U453*(1-'Q9B-L2-REIDI'!$AK453)</f>
        <v>0</v>
      </c>
      <c r="V453" s="100">
        <f>'Q9B-L2'!V453*(1-'Q9B-L2-REIDI'!$AK453)</f>
        <v>0</v>
      </c>
      <c r="W453" s="100">
        <f>'Q9B-L2'!W453*(1-'Q9B-L2-REIDI'!$AK453)</f>
        <v>0</v>
      </c>
      <c r="X453" s="100">
        <f>'Q9B-L2'!X453*(1-'Q9B-L2-REIDI'!$AK453)</f>
        <v>0</v>
      </c>
      <c r="Y453" s="100">
        <f>'Q9B-L2'!Y453*(1-'Q9B-L2-REIDI'!$AK453)</f>
        <v>0</v>
      </c>
      <c r="Z453" s="100">
        <f>'Q9B-L2'!Z453*(1-'Q9B-L2-REIDI'!$AK453)</f>
        <v>0</v>
      </c>
      <c r="AA453" s="100">
        <f>'Q9B-L2'!AA453*(1-'Q9B-L2-REIDI'!$AK453)</f>
        <v>0</v>
      </c>
      <c r="AB453" s="100">
        <f>'Q9B-L2'!AB453*(1-'Q9B-L2-REIDI'!$AK453)</f>
        <v>0</v>
      </c>
      <c r="AC453" s="100">
        <f>'Q9B-L2'!AC453*(1-'Q9B-L2-REIDI'!$AK453)</f>
        <v>0</v>
      </c>
      <c r="AD453" s="100">
        <f>'Q9B-L2'!AD453*(1-'Q9B-L2-REIDI'!$AK453)</f>
        <v>0</v>
      </c>
      <c r="AE453" s="100">
        <f>'Q9B-L2'!AE453*(1-'Q9B-L2-REIDI'!$AK453)</f>
        <v>0</v>
      </c>
      <c r="AF453" s="100">
        <f>'Q9B-L2'!AF453*(1-'Q9B-L2-REIDI'!$AK453)</f>
        <v>0</v>
      </c>
      <c r="AG453" s="100">
        <f>'Q9B-L2'!AG453*(1-'Q9B-L2-REIDI'!$AK453)</f>
        <v>0</v>
      </c>
      <c r="AH453" s="100">
        <f>'Q9B-L2'!AH453*(1-'Q9B-L2-REIDI'!$AK453)</f>
        <v>0</v>
      </c>
      <c r="AI453" s="101">
        <f>'Q9B-L2'!AI453*(1-'Q9B-L2-REIDI'!$AK453)</f>
        <v>0</v>
      </c>
      <c r="AJ453" s="20"/>
      <c r="AK453" s="43"/>
      <c r="AL453" s="44">
        <v>1</v>
      </c>
      <c r="AM453" s="44"/>
      <c r="AN453" s="44"/>
      <c r="AO453" s="45" t="str">
        <f t="shared" si="68"/>
        <v>Atividades de Licenciamento Ambiental</v>
      </c>
    </row>
    <row r="454" spans="1:41" s="22" customFormat="1" ht="16.5" hidden="1" customHeight="1" outlineLevel="2">
      <c r="A454" s="119"/>
      <c r="B454" s="37" t="s">
        <v>489</v>
      </c>
      <c r="C454" s="38" t="s">
        <v>490</v>
      </c>
      <c r="D454" s="39">
        <f t="shared" si="65"/>
        <v>6303.2008239677252</v>
      </c>
      <c r="E454" s="40">
        <f t="shared" si="66"/>
        <v>10191</v>
      </c>
      <c r="F454" s="100">
        <f>'Q9B-L2'!F454*(1-'Q9B-L2-REIDI'!$AK454)</f>
        <v>0</v>
      </c>
      <c r="G454" s="100">
        <f>'Q9B-L2'!G454*(1-'Q9B-L2-REIDI'!$AK454)</f>
        <v>407.64</v>
      </c>
      <c r="H454" s="100">
        <f>'Q9B-L2'!H454*(1-'Q9B-L2-REIDI'!$AK454)</f>
        <v>747.34</v>
      </c>
      <c r="I454" s="100">
        <f>'Q9B-L2'!I454*(1-'Q9B-L2-REIDI'!$AK454)</f>
        <v>2445.84</v>
      </c>
      <c r="J454" s="100">
        <f>'Q9B-L2'!J454*(1-'Q9B-L2-REIDI'!$AK454)</f>
        <v>2106.14</v>
      </c>
      <c r="K454" s="100">
        <f>'Q9B-L2'!K454*(1-'Q9B-L2-REIDI'!$AK454)</f>
        <v>2445.84</v>
      </c>
      <c r="L454" s="100">
        <f>'Q9B-L2'!L454*(1-'Q9B-L2-REIDI'!$AK454)</f>
        <v>2038.2</v>
      </c>
      <c r="M454" s="100">
        <f>'Q9B-L2'!M454*(1-'Q9B-L2-REIDI'!$AK454)</f>
        <v>0</v>
      </c>
      <c r="N454" s="100">
        <f>'Q9B-L2'!N454*(1-'Q9B-L2-REIDI'!$AK454)</f>
        <v>0</v>
      </c>
      <c r="O454" s="100">
        <f>'Q9B-L2'!O454*(1-'Q9B-L2-REIDI'!$AK454)</f>
        <v>0</v>
      </c>
      <c r="P454" s="100">
        <f>'Q9B-L2'!P454*(1-'Q9B-L2-REIDI'!$AK454)</f>
        <v>0</v>
      </c>
      <c r="Q454" s="100">
        <f>'Q9B-L2'!Q454*(1-'Q9B-L2-REIDI'!$AK454)</f>
        <v>0</v>
      </c>
      <c r="R454" s="100">
        <f>'Q9B-L2'!R454*(1-'Q9B-L2-REIDI'!$AK454)</f>
        <v>0</v>
      </c>
      <c r="S454" s="100">
        <f>'Q9B-L2'!S454*(1-'Q9B-L2-REIDI'!$AK454)</f>
        <v>0</v>
      </c>
      <c r="T454" s="100">
        <f>'Q9B-L2'!T454*(1-'Q9B-L2-REIDI'!$AK454)</f>
        <v>0</v>
      </c>
      <c r="U454" s="100">
        <f>'Q9B-L2'!U454*(1-'Q9B-L2-REIDI'!$AK454)</f>
        <v>0</v>
      </c>
      <c r="V454" s="100">
        <f>'Q9B-L2'!V454*(1-'Q9B-L2-REIDI'!$AK454)</f>
        <v>0</v>
      </c>
      <c r="W454" s="100">
        <f>'Q9B-L2'!W454*(1-'Q9B-L2-REIDI'!$AK454)</f>
        <v>0</v>
      </c>
      <c r="X454" s="100">
        <f>'Q9B-L2'!X454*(1-'Q9B-L2-REIDI'!$AK454)</f>
        <v>0</v>
      </c>
      <c r="Y454" s="100">
        <f>'Q9B-L2'!Y454*(1-'Q9B-L2-REIDI'!$AK454)</f>
        <v>0</v>
      </c>
      <c r="Z454" s="100">
        <f>'Q9B-L2'!Z454*(1-'Q9B-L2-REIDI'!$AK454)</f>
        <v>0</v>
      </c>
      <c r="AA454" s="100">
        <f>'Q9B-L2'!AA454*(1-'Q9B-L2-REIDI'!$AK454)</f>
        <v>0</v>
      </c>
      <c r="AB454" s="100">
        <f>'Q9B-L2'!AB454*(1-'Q9B-L2-REIDI'!$AK454)</f>
        <v>0</v>
      </c>
      <c r="AC454" s="100">
        <f>'Q9B-L2'!AC454*(1-'Q9B-L2-REIDI'!$AK454)</f>
        <v>0</v>
      </c>
      <c r="AD454" s="100">
        <f>'Q9B-L2'!AD454*(1-'Q9B-L2-REIDI'!$AK454)</f>
        <v>0</v>
      </c>
      <c r="AE454" s="100">
        <f>'Q9B-L2'!AE454*(1-'Q9B-L2-REIDI'!$AK454)</f>
        <v>0</v>
      </c>
      <c r="AF454" s="100">
        <f>'Q9B-L2'!AF454*(1-'Q9B-L2-REIDI'!$AK454)</f>
        <v>0</v>
      </c>
      <c r="AG454" s="100">
        <f>'Q9B-L2'!AG454*(1-'Q9B-L2-REIDI'!$AK454)</f>
        <v>0</v>
      </c>
      <c r="AH454" s="100">
        <f>'Q9B-L2'!AH454*(1-'Q9B-L2-REIDI'!$AK454)</f>
        <v>0</v>
      </c>
      <c r="AI454" s="101">
        <f>'Q9B-L2'!AI454*(1-'Q9B-L2-REIDI'!$AK454)</f>
        <v>0</v>
      </c>
      <c r="AJ454" s="20"/>
      <c r="AK454" s="43"/>
      <c r="AL454" s="44">
        <v>1</v>
      </c>
      <c r="AM454" s="44"/>
      <c r="AN454" s="44"/>
      <c r="AO454" s="45" t="str">
        <f t="shared" si="68"/>
        <v>Obras de Engenharia para Mitigação Ambiental</v>
      </c>
    </row>
    <row r="455" spans="1:41" s="22" customFormat="1" ht="16.5" hidden="1" customHeight="1" outlineLevel="2">
      <c r="A455" s="119"/>
      <c r="B455" s="37" t="s">
        <v>491</v>
      </c>
      <c r="C455" s="38" t="s">
        <v>492</v>
      </c>
      <c r="D455" s="39">
        <f t="shared" si="65"/>
        <v>19725.833364751561</v>
      </c>
      <c r="E455" s="40">
        <f t="shared" si="66"/>
        <v>28585.184389920003</v>
      </c>
      <c r="F455" s="100">
        <f>'Q9B-L2'!F455*(1-'Q9B-L2-REIDI'!$AK455)</f>
        <v>0</v>
      </c>
      <c r="G455" s="100">
        <f>'Q9B-L2'!G455*(1-'Q9B-L2-REIDI'!$AK455)</f>
        <v>4981.4534276093336</v>
      </c>
      <c r="H455" s="100">
        <f>'Q9B-L2'!H455*(1-'Q9B-L2-REIDI'!$AK455)</f>
        <v>6262.5435209373336</v>
      </c>
      <c r="I455" s="100">
        <f>'Q9B-L2'!I455*(1-'Q9B-L2-REIDI'!$AK455)</f>
        <v>7988.2666611278346</v>
      </c>
      <c r="J455" s="100">
        <f>'Q9B-L2'!J455*(1-'Q9B-L2-REIDI'!$AK455)</f>
        <v>4487.7534324665003</v>
      </c>
      <c r="K455" s="100">
        <f>'Q9B-L2'!K455*(1-'Q9B-L2-REIDI'!$AK455)</f>
        <v>3206.6633391385003</v>
      </c>
      <c r="L455" s="100">
        <f>'Q9B-L2'!L455*(1-'Q9B-L2-REIDI'!$AK455)</f>
        <v>1658.5040086404999</v>
      </c>
      <c r="M455" s="100">
        <f>'Q9B-L2'!M455*(1-'Q9B-L2-REIDI'!$AK455)</f>
        <v>0</v>
      </c>
      <c r="N455" s="100">
        <f>'Q9B-L2'!N455*(1-'Q9B-L2-REIDI'!$AK455)</f>
        <v>0</v>
      </c>
      <c r="O455" s="100">
        <f>'Q9B-L2'!O455*(1-'Q9B-L2-REIDI'!$AK455)</f>
        <v>0</v>
      </c>
      <c r="P455" s="100">
        <f>'Q9B-L2'!P455*(1-'Q9B-L2-REIDI'!$AK455)</f>
        <v>0</v>
      </c>
      <c r="Q455" s="100">
        <f>'Q9B-L2'!Q455*(1-'Q9B-L2-REIDI'!$AK455)</f>
        <v>0</v>
      </c>
      <c r="R455" s="100">
        <f>'Q9B-L2'!R455*(1-'Q9B-L2-REIDI'!$AK455)</f>
        <v>0</v>
      </c>
      <c r="S455" s="100">
        <f>'Q9B-L2'!S455*(1-'Q9B-L2-REIDI'!$AK455)</f>
        <v>0</v>
      </c>
      <c r="T455" s="100">
        <f>'Q9B-L2'!T455*(1-'Q9B-L2-REIDI'!$AK455)</f>
        <v>0</v>
      </c>
      <c r="U455" s="100">
        <f>'Q9B-L2'!U455*(1-'Q9B-L2-REIDI'!$AK455)</f>
        <v>0</v>
      </c>
      <c r="V455" s="100">
        <f>'Q9B-L2'!V455*(1-'Q9B-L2-REIDI'!$AK455)</f>
        <v>0</v>
      </c>
      <c r="W455" s="100">
        <f>'Q9B-L2'!W455*(1-'Q9B-L2-REIDI'!$AK455)</f>
        <v>0</v>
      </c>
      <c r="X455" s="100">
        <f>'Q9B-L2'!X455*(1-'Q9B-L2-REIDI'!$AK455)</f>
        <v>0</v>
      </c>
      <c r="Y455" s="100">
        <f>'Q9B-L2'!Y455*(1-'Q9B-L2-REIDI'!$AK455)</f>
        <v>0</v>
      </c>
      <c r="Z455" s="100">
        <f>'Q9B-L2'!Z455*(1-'Q9B-L2-REIDI'!$AK455)</f>
        <v>0</v>
      </c>
      <c r="AA455" s="100">
        <f>'Q9B-L2'!AA455*(1-'Q9B-L2-REIDI'!$AK455)</f>
        <v>0</v>
      </c>
      <c r="AB455" s="100">
        <f>'Q9B-L2'!AB455*(1-'Q9B-L2-REIDI'!$AK455)</f>
        <v>0</v>
      </c>
      <c r="AC455" s="100">
        <f>'Q9B-L2'!AC455*(1-'Q9B-L2-REIDI'!$AK455)</f>
        <v>0</v>
      </c>
      <c r="AD455" s="100">
        <f>'Q9B-L2'!AD455*(1-'Q9B-L2-REIDI'!$AK455)</f>
        <v>0</v>
      </c>
      <c r="AE455" s="100">
        <f>'Q9B-L2'!AE455*(1-'Q9B-L2-REIDI'!$AK455)</f>
        <v>0</v>
      </c>
      <c r="AF455" s="100">
        <f>'Q9B-L2'!AF455*(1-'Q9B-L2-REIDI'!$AK455)</f>
        <v>0</v>
      </c>
      <c r="AG455" s="100">
        <f>'Q9B-L2'!AG455*(1-'Q9B-L2-REIDI'!$AK455)</f>
        <v>0</v>
      </c>
      <c r="AH455" s="100">
        <f>'Q9B-L2'!AH455*(1-'Q9B-L2-REIDI'!$AK455)</f>
        <v>0</v>
      </c>
      <c r="AI455" s="101">
        <f>'Q9B-L2'!AI455*(1-'Q9B-L2-REIDI'!$AK455)</f>
        <v>0</v>
      </c>
      <c r="AJ455" s="20"/>
      <c r="AK455" s="43"/>
      <c r="AL455" s="44">
        <v>1</v>
      </c>
      <c r="AM455" s="44"/>
      <c r="AN455" s="44"/>
      <c r="AO455" s="45" t="str">
        <f t="shared" si="68"/>
        <v>Compensação Ambiental das Obras de Ampliação de Capacidade</v>
      </c>
    </row>
    <row r="456" spans="1:41" s="22" customFormat="1" ht="16.5" hidden="1" customHeight="1" outlineLevel="2">
      <c r="A456" s="119"/>
      <c r="B456" s="37" t="s">
        <v>493</v>
      </c>
      <c r="C456" s="38" t="s">
        <v>494</v>
      </c>
      <c r="D456" s="39">
        <f t="shared" si="65"/>
        <v>667048.88081736048</v>
      </c>
      <c r="E456" s="40">
        <f t="shared" si="66"/>
        <v>899559.94508952729</v>
      </c>
      <c r="F456" s="100">
        <f>'Q9B-L2'!F456*(1-'Q9B-L2-REIDI'!$AK456)</f>
        <v>130249.44749141255</v>
      </c>
      <c r="G456" s="100">
        <f>'Q9B-L2'!G456*(1-'Q9B-L2-REIDI'!$AK456)</f>
        <v>130249.44749141255</v>
      </c>
      <c r="H456" s="100">
        <f>'Q9B-L2'!H456*(1-'Q9B-L2-REIDI'!$AK456)</f>
        <v>221821.96035645402</v>
      </c>
      <c r="I456" s="100">
        <f>'Q9B-L2'!I456*(1-'Q9B-L2-REIDI'!$AK456)</f>
        <v>277717.88655272976</v>
      </c>
      <c r="J456" s="100">
        <f>'Q9B-L2'!J456*(1-'Q9B-L2-REIDI'!$AK456)</f>
        <v>104466.53437350654</v>
      </c>
      <c r="K456" s="100">
        <f>'Q9B-L2'!K456*(1-'Q9B-L2-REIDI'!$AK456)</f>
        <v>35054.668824011875</v>
      </c>
      <c r="L456" s="100">
        <f>'Q9B-L2'!L456*(1-'Q9B-L2-REIDI'!$AK456)</f>
        <v>0</v>
      </c>
      <c r="M456" s="100">
        <f>'Q9B-L2'!M456*(1-'Q9B-L2-REIDI'!$AK456)</f>
        <v>0</v>
      </c>
      <c r="N456" s="100">
        <f>'Q9B-L2'!N456*(1-'Q9B-L2-REIDI'!$AK456)</f>
        <v>0</v>
      </c>
      <c r="O456" s="100">
        <f>'Q9B-L2'!O456*(1-'Q9B-L2-REIDI'!$AK456)</f>
        <v>0</v>
      </c>
      <c r="P456" s="100">
        <f>'Q9B-L2'!P456*(1-'Q9B-L2-REIDI'!$AK456)</f>
        <v>0</v>
      </c>
      <c r="Q456" s="100">
        <f>'Q9B-L2'!Q456*(1-'Q9B-L2-REIDI'!$AK456)</f>
        <v>0</v>
      </c>
      <c r="R456" s="100">
        <f>'Q9B-L2'!R456*(1-'Q9B-L2-REIDI'!$AK456)</f>
        <v>0</v>
      </c>
      <c r="S456" s="100">
        <f>'Q9B-L2'!S456*(1-'Q9B-L2-REIDI'!$AK456)</f>
        <v>0</v>
      </c>
      <c r="T456" s="100">
        <f>'Q9B-L2'!T456*(1-'Q9B-L2-REIDI'!$AK456)</f>
        <v>0</v>
      </c>
      <c r="U456" s="100">
        <f>'Q9B-L2'!U456*(1-'Q9B-L2-REIDI'!$AK456)</f>
        <v>0</v>
      </c>
      <c r="V456" s="100">
        <f>'Q9B-L2'!V456*(1-'Q9B-L2-REIDI'!$AK456)</f>
        <v>0</v>
      </c>
      <c r="W456" s="100">
        <f>'Q9B-L2'!W456*(1-'Q9B-L2-REIDI'!$AK456)</f>
        <v>0</v>
      </c>
      <c r="X456" s="100">
        <f>'Q9B-L2'!X456*(1-'Q9B-L2-REIDI'!$AK456)</f>
        <v>0</v>
      </c>
      <c r="Y456" s="100">
        <f>'Q9B-L2'!Y456*(1-'Q9B-L2-REIDI'!$AK456)</f>
        <v>0</v>
      </c>
      <c r="Z456" s="100">
        <f>'Q9B-L2'!Z456*(1-'Q9B-L2-REIDI'!$AK456)</f>
        <v>0</v>
      </c>
      <c r="AA456" s="100">
        <f>'Q9B-L2'!AA456*(1-'Q9B-L2-REIDI'!$AK456)</f>
        <v>0</v>
      </c>
      <c r="AB456" s="100">
        <f>'Q9B-L2'!AB456*(1-'Q9B-L2-REIDI'!$AK456)</f>
        <v>0</v>
      </c>
      <c r="AC456" s="100">
        <f>'Q9B-L2'!AC456*(1-'Q9B-L2-REIDI'!$AK456)</f>
        <v>0</v>
      </c>
      <c r="AD456" s="100">
        <f>'Q9B-L2'!AD456*(1-'Q9B-L2-REIDI'!$AK456)</f>
        <v>0</v>
      </c>
      <c r="AE456" s="100">
        <f>'Q9B-L2'!AE456*(1-'Q9B-L2-REIDI'!$AK456)</f>
        <v>0</v>
      </c>
      <c r="AF456" s="100">
        <f>'Q9B-L2'!AF456*(1-'Q9B-L2-REIDI'!$AK456)</f>
        <v>0</v>
      </c>
      <c r="AG456" s="100">
        <f>'Q9B-L2'!AG456*(1-'Q9B-L2-REIDI'!$AK456)</f>
        <v>0</v>
      </c>
      <c r="AH456" s="100">
        <f>'Q9B-L2'!AH456*(1-'Q9B-L2-REIDI'!$AK456)</f>
        <v>0</v>
      </c>
      <c r="AI456" s="101">
        <f>'Q9B-L2'!AI456*(1-'Q9B-L2-REIDI'!$AK456)</f>
        <v>0</v>
      </c>
      <c r="AJ456" s="20"/>
      <c r="AK456" s="43"/>
      <c r="AL456" s="44">
        <v>1</v>
      </c>
      <c r="AM456" s="44"/>
      <c r="AN456" s="44"/>
      <c r="AO456" s="45" t="str">
        <f t="shared" si="68"/>
        <v>Desapropriações</v>
      </c>
    </row>
    <row r="457" spans="1:41" s="22" customFormat="1" ht="16.5" hidden="1" customHeight="1" outlineLevel="2">
      <c r="A457" s="119"/>
      <c r="B457" s="37" t="s">
        <v>495</v>
      </c>
      <c r="C457" s="38" t="s">
        <v>496</v>
      </c>
      <c r="D457" s="39">
        <f t="shared" si="65"/>
        <v>36738.290558486333</v>
      </c>
      <c r="E457" s="40">
        <f t="shared" si="66"/>
        <v>55559.411940232465</v>
      </c>
      <c r="F457" s="100">
        <f>'Q9B-L2'!F457*(1-'Q9B-L2-REIDI'!$AK457)</f>
        <v>401.82436787337616</v>
      </c>
      <c r="G457" s="100">
        <f>'Q9B-L2'!G457*(1-'Q9B-L2-REIDI'!$AK457)</f>
        <v>9125.9605340809521</v>
      </c>
      <c r="H457" s="100">
        <f>'Q9B-L2'!H457*(1-'Q9B-L2-REIDI'!$AK457)</f>
        <v>9125.9605340809521</v>
      </c>
      <c r="I457" s="100">
        <f>'Q9B-L2'!I457*(1-'Q9B-L2-REIDI'!$AK457)</f>
        <v>9326.8727180176411</v>
      </c>
      <c r="J457" s="100">
        <f>'Q9B-L2'!J457*(1-'Q9B-L2-REIDI'!$AK457)</f>
        <v>9125.9605340809521</v>
      </c>
      <c r="K457" s="100">
        <f>'Q9B-L2'!K457*(1-'Q9B-L2-REIDI'!$AK457)</f>
        <v>9125.9605340809521</v>
      </c>
      <c r="L457" s="100">
        <f>'Q9B-L2'!L457*(1-'Q9B-L2-REIDI'!$AK457)</f>
        <v>9326.8727180176411</v>
      </c>
      <c r="M457" s="100">
        <f>'Q9B-L2'!M457*(1-'Q9B-L2-REIDI'!$AK457)</f>
        <v>0</v>
      </c>
      <c r="N457" s="100">
        <f>'Q9B-L2'!N457*(1-'Q9B-L2-REIDI'!$AK457)</f>
        <v>0</v>
      </c>
      <c r="O457" s="100">
        <f>'Q9B-L2'!O457*(1-'Q9B-L2-REIDI'!$AK457)</f>
        <v>0</v>
      </c>
      <c r="P457" s="100">
        <f>'Q9B-L2'!P457*(1-'Q9B-L2-REIDI'!$AK457)</f>
        <v>0</v>
      </c>
      <c r="Q457" s="100">
        <f>'Q9B-L2'!Q457*(1-'Q9B-L2-REIDI'!$AK457)</f>
        <v>0</v>
      </c>
      <c r="R457" s="100">
        <f>'Q9B-L2'!R457*(1-'Q9B-L2-REIDI'!$AK457)</f>
        <v>0</v>
      </c>
      <c r="S457" s="100">
        <f>'Q9B-L2'!S457*(1-'Q9B-L2-REIDI'!$AK457)</f>
        <v>0</v>
      </c>
      <c r="T457" s="100">
        <f>'Q9B-L2'!T457*(1-'Q9B-L2-REIDI'!$AK457)</f>
        <v>0</v>
      </c>
      <c r="U457" s="100">
        <f>'Q9B-L2'!U457*(1-'Q9B-L2-REIDI'!$AK457)</f>
        <v>0</v>
      </c>
      <c r="V457" s="100">
        <f>'Q9B-L2'!V457*(1-'Q9B-L2-REIDI'!$AK457)</f>
        <v>0</v>
      </c>
      <c r="W457" s="100">
        <f>'Q9B-L2'!W457*(1-'Q9B-L2-REIDI'!$AK457)</f>
        <v>0</v>
      </c>
      <c r="X457" s="100">
        <f>'Q9B-L2'!X457*(1-'Q9B-L2-REIDI'!$AK457)</f>
        <v>0</v>
      </c>
      <c r="Y457" s="100">
        <f>'Q9B-L2'!Y457*(1-'Q9B-L2-REIDI'!$AK457)</f>
        <v>0</v>
      </c>
      <c r="Z457" s="100">
        <f>'Q9B-L2'!Z457*(1-'Q9B-L2-REIDI'!$AK457)</f>
        <v>0</v>
      </c>
      <c r="AA457" s="100">
        <f>'Q9B-L2'!AA457*(1-'Q9B-L2-REIDI'!$AK457)</f>
        <v>0</v>
      </c>
      <c r="AB457" s="100">
        <f>'Q9B-L2'!AB457*(1-'Q9B-L2-REIDI'!$AK457)</f>
        <v>0</v>
      </c>
      <c r="AC457" s="100">
        <f>'Q9B-L2'!AC457*(1-'Q9B-L2-REIDI'!$AK457)</f>
        <v>0</v>
      </c>
      <c r="AD457" s="100">
        <f>'Q9B-L2'!AD457*(1-'Q9B-L2-REIDI'!$AK457)</f>
        <v>0</v>
      </c>
      <c r="AE457" s="100">
        <f>'Q9B-L2'!AE457*(1-'Q9B-L2-REIDI'!$AK457)</f>
        <v>0</v>
      </c>
      <c r="AF457" s="100">
        <f>'Q9B-L2'!AF457*(1-'Q9B-L2-REIDI'!$AK457)</f>
        <v>0</v>
      </c>
      <c r="AG457" s="100">
        <f>'Q9B-L2'!AG457*(1-'Q9B-L2-REIDI'!$AK457)</f>
        <v>0</v>
      </c>
      <c r="AH457" s="100">
        <f>'Q9B-L2'!AH457*(1-'Q9B-L2-REIDI'!$AK457)</f>
        <v>0</v>
      </c>
      <c r="AI457" s="101">
        <f>'Q9B-L2'!AI457*(1-'Q9B-L2-REIDI'!$AK457)</f>
        <v>0</v>
      </c>
      <c r="AJ457" s="20"/>
      <c r="AK457" s="43"/>
      <c r="AL457" s="44">
        <v>1</v>
      </c>
      <c r="AM457" s="44"/>
      <c r="AN457" s="44"/>
      <c r="AO457" s="45" t="str">
        <f t="shared" si="68"/>
        <v>Gerenciamento da implantação dos programas socioambientais</v>
      </c>
    </row>
    <row r="458" spans="1:41" s="22" customFormat="1" ht="16.5" hidden="1" customHeight="1" outlineLevel="2">
      <c r="A458" s="119"/>
      <c r="B458" s="102" t="s">
        <v>497</v>
      </c>
      <c r="C458" s="103" t="s">
        <v>498</v>
      </c>
      <c r="D458" s="104">
        <f t="shared" si="65"/>
        <v>142798.07812432875</v>
      </c>
      <c r="E458" s="105">
        <f t="shared" si="66"/>
        <v>194087.05862908004</v>
      </c>
      <c r="F458" s="100">
        <f>'Q9B-L2'!F458*(1-'Q9B-L2-REIDI'!$AK458)</f>
        <v>8040.3602550573705</v>
      </c>
      <c r="G458" s="100">
        <f>'Q9B-L2'!G458*(1-'Q9B-L2-REIDI'!$AK458)</f>
        <v>52934.333768884331</v>
      </c>
      <c r="H458" s="100">
        <f>'Q9B-L2'!H458*(1-'Q9B-L2-REIDI'!$AK458)</f>
        <v>51685.368038395165</v>
      </c>
      <c r="I458" s="100">
        <f>'Q9B-L2'!I458*(1-'Q9B-L2-REIDI'!$AK458)</f>
        <v>51685.368038395165</v>
      </c>
      <c r="J458" s="100">
        <f>'Q9B-L2'!J458*(1-'Q9B-L2-REIDI'!$AK458)</f>
        <v>19043.513761653805</v>
      </c>
      <c r="K458" s="100">
        <f>'Q9B-L2'!K458*(1-'Q9B-L2-REIDI'!$AK458)</f>
        <v>5712.5553366617833</v>
      </c>
      <c r="L458" s="100">
        <f>'Q9B-L2'!L458*(1-'Q9B-L2-REIDI'!$AK458)</f>
        <v>4985.5594300324492</v>
      </c>
      <c r="M458" s="100">
        <f>'Q9B-L2'!M458*(1-'Q9B-L2-REIDI'!$AK458)</f>
        <v>0</v>
      </c>
      <c r="N458" s="100">
        <f>'Q9B-L2'!N458*(1-'Q9B-L2-REIDI'!$AK458)</f>
        <v>0</v>
      </c>
      <c r="O458" s="100">
        <f>'Q9B-L2'!O458*(1-'Q9B-L2-REIDI'!$AK458)</f>
        <v>0</v>
      </c>
      <c r="P458" s="100">
        <f>'Q9B-L2'!P458*(1-'Q9B-L2-REIDI'!$AK458)</f>
        <v>0</v>
      </c>
      <c r="Q458" s="100">
        <f>'Q9B-L2'!Q458*(1-'Q9B-L2-REIDI'!$AK458)</f>
        <v>0</v>
      </c>
      <c r="R458" s="100">
        <f>'Q9B-L2'!R458*(1-'Q9B-L2-REIDI'!$AK458)</f>
        <v>0</v>
      </c>
      <c r="S458" s="100">
        <f>'Q9B-L2'!S458*(1-'Q9B-L2-REIDI'!$AK458)</f>
        <v>0</v>
      </c>
      <c r="T458" s="100">
        <f>'Q9B-L2'!T458*(1-'Q9B-L2-REIDI'!$AK458)</f>
        <v>0</v>
      </c>
      <c r="U458" s="100">
        <f>'Q9B-L2'!U458*(1-'Q9B-L2-REIDI'!$AK458)</f>
        <v>0</v>
      </c>
      <c r="V458" s="100">
        <f>'Q9B-L2'!V458*(1-'Q9B-L2-REIDI'!$AK458)</f>
        <v>0</v>
      </c>
      <c r="W458" s="100">
        <f>'Q9B-L2'!W458*(1-'Q9B-L2-REIDI'!$AK458)</f>
        <v>0</v>
      </c>
      <c r="X458" s="100">
        <f>'Q9B-L2'!X458*(1-'Q9B-L2-REIDI'!$AK458)</f>
        <v>0</v>
      </c>
      <c r="Y458" s="100">
        <f>'Q9B-L2'!Y458*(1-'Q9B-L2-REIDI'!$AK458)</f>
        <v>0</v>
      </c>
      <c r="Z458" s="100">
        <f>'Q9B-L2'!Z458*(1-'Q9B-L2-REIDI'!$AK458)</f>
        <v>0</v>
      </c>
      <c r="AA458" s="100">
        <f>'Q9B-L2'!AA458*(1-'Q9B-L2-REIDI'!$AK458)</f>
        <v>0</v>
      </c>
      <c r="AB458" s="100">
        <f>'Q9B-L2'!AB458*(1-'Q9B-L2-REIDI'!$AK458)</f>
        <v>0</v>
      </c>
      <c r="AC458" s="100">
        <f>'Q9B-L2'!AC458*(1-'Q9B-L2-REIDI'!$AK458)</f>
        <v>0</v>
      </c>
      <c r="AD458" s="100">
        <f>'Q9B-L2'!AD458*(1-'Q9B-L2-REIDI'!$AK458)</f>
        <v>0</v>
      </c>
      <c r="AE458" s="100">
        <f>'Q9B-L2'!AE458*(1-'Q9B-L2-REIDI'!$AK458)</f>
        <v>0</v>
      </c>
      <c r="AF458" s="100">
        <f>'Q9B-L2'!AF458*(1-'Q9B-L2-REIDI'!$AK458)</f>
        <v>0</v>
      </c>
      <c r="AG458" s="100">
        <f>'Q9B-L2'!AG458*(1-'Q9B-L2-REIDI'!$AK458)</f>
        <v>0</v>
      </c>
      <c r="AH458" s="100">
        <f>'Q9B-L2'!AH458*(1-'Q9B-L2-REIDI'!$AK458)</f>
        <v>0</v>
      </c>
      <c r="AI458" s="101">
        <f>'Q9B-L2'!AI458*(1-'Q9B-L2-REIDI'!$AK458)</f>
        <v>0</v>
      </c>
      <c r="AJ458" s="20"/>
      <c r="AK458" s="107"/>
      <c r="AL458" s="108">
        <v>1</v>
      </c>
      <c r="AM458" s="108"/>
      <c r="AN458" s="108"/>
      <c r="AO458" s="45" t="str">
        <f t="shared" si="68"/>
        <v xml:space="preserve">Atendimento aos Padrões de Desempenho da IFC e Certificações </v>
      </c>
    </row>
  </sheetData>
  <mergeCells count="1">
    <mergeCell ref="B5:C5"/>
  </mergeCells>
  <dataValidations disablePrompts="1" count="1">
    <dataValidation type="list" allowBlank="1" showInputMessage="1" showErrorMessage="1" sqref="AK6" xr:uid="{E6B60A55-413F-4923-ADEB-31F3424CCA91}">
      <formula1>"Sim, Não"</formula1>
    </dataValidation>
  </dataValidations>
  <printOptions horizontalCentered="1"/>
  <pageMargins left="0.78740157480314965" right="0.39370078740157483" top="0.78740157480314965" bottom="0.39370078740157483" header="0.51181102362204722" footer="0.51181102362204722"/>
  <pageSetup paperSize="262" scale="70" orientation="portrait" cellComments="asDisplayed" horizontalDpi="4294967293" verticalDpi="4294967293"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anchor moveWithCells="1" sizeWithCells="1">
                  <from>
                    <xdr:col>8</xdr:col>
                    <xdr:colOff>0</xdr:colOff>
                    <xdr:row>0</xdr:row>
                    <xdr:rowOff>0</xdr:rowOff>
                  </from>
                  <to>
                    <xdr:col>9</xdr:col>
                    <xdr:colOff>495300</xdr:colOff>
                    <xdr:row>0</xdr:row>
                    <xdr:rowOff>0</xdr:rowOff>
                  </to>
                </anchor>
              </controlPr>
            </control>
          </mc:Choice>
        </mc:AlternateContent>
        <mc:AlternateContent xmlns:mc="http://schemas.openxmlformats.org/markup-compatibility/2006">
          <mc:Choice Requires="x14">
            <control shapeId="2050" r:id="rId5" name="Button 2">
              <controlPr defaultSize="0" print="0" autoFill="0" autoPict="0">
                <anchor moveWithCells="1" sizeWithCells="1">
                  <from>
                    <xdr:col>13</xdr:col>
                    <xdr:colOff>0</xdr:colOff>
                    <xdr:row>0</xdr:row>
                    <xdr:rowOff>0</xdr:rowOff>
                  </from>
                  <to>
                    <xdr:col>14</xdr:col>
                    <xdr:colOff>495300</xdr:colOff>
                    <xdr:row>0</xdr:row>
                    <xdr:rowOff>0</xdr:rowOff>
                  </to>
                </anchor>
              </controlPr>
            </control>
          </mc:Choice>
        </mc:AlternateContent>
      </controls>
    </mc:Choice>
  </mc:AlternateConten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94AF9EAE8E549499E2F91FE45FCA4AF" ma:contentTypeVersion="0" ma:contentTypeDescription="Create a new document." ma:contentTypeScope="" ma:versionID="e293dda2b641bd59395e880859bd1fcf">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8479E97-A872-49BB-AF41-BDD40516C73C}"/>
</file>

<file path=customXml/itemProps2.xml><?xml version="1.0" encoding="utf-8"?>
<ds:datastoreItem xmlns:ds="http://schemas.openxmlformats.org/officeDocument/2006/customXml" ds:itemID="{22479E93-F4DB-4B00-8882-D5819176B83D}"/>
</file>

<file path=customXml/itemProps3.xml><?xml version="1.0" encoding="utf-8"?>
<ds:datastoreItem xmlns:ds="http://schemas.openxmlformats.org/officeDocument/2006/customXml" ds:itemID="{87EB9E44-2764-4870-8947-91BBC01B82A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ListadeObras (PainelControle)</vt:lpstr>
      <vt:lpstr>Q9B-L2</vt:lpstr>
      <vt:lpstr>Q9B-L2-REIDI</vt:lpstr>
    </vt:vector>
  </TitlesOfParts>
  <Company>WBG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Theodora de Alencastro Guimaraes</dc:creator>
  <cp:lastModifiedBy>Theodora de Alencastro Guimaraes</cp:lastModifiedBy>
  <dcterms:created xsi:type="dcterms:W3CDTF">2024-03-06T21:39:17Z</dcterms:created>
  <dcterms:modified xsi:type="dcterms:W3CDTF">2024-03-10T15:51:46Z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0x010100894AF9EAE8E549499E2F91FE45FCA4AF</vt:lpwstr>
  </property>
</Properties>
</file>